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defaultThemeVersion="124226"/>
  <mc:AlternateContent xmlns:mc="http://schemas.openxmlformats.org/markup-compatibility/2006">
    <mc:Choice Requires="x15">
      <x15ac:absPath xmlns:x15ac="http://schemas.microsoft.com/office/spreadsheetml/2010/11/ac" url="D:\+++Trabalho Selvíria\2019.09.20 Creche Vestia\"/>
    </mc:Choice>
  </mc:AlternateContent>
  <xr:revisionPtr revIDLastSave="0" documentId="13_ncr:1_{96119D47-013F-42E2-AA51-003E42B3E354}" xr6:coauthVersionLast="45" xr6:coauthVersionMax="45" xr10:uidLastSave="{00000000-0000-0000-0000-000000000000}"/>
  <bookViews>
    <workbookView xWindow="-120" yWindow="-120" windowWidth="29040" windowHeight="15840" activeTab="1" xr2:uid="{00000000-000D-0000-FFFF-FFFF00000000}"/>
  </bookViews>
  <sheets>
    <sheet name="Módulo Infantil - 127V_BLOCOS" sheetId="137" r:id="rId1"/>
    <sheet name="CRONOGRAMA" sheetId="118" r:id="rId2"/>
    <sheet name="Planilha1" sheetId="138" r:id="rId3"/>
  </sheets>
  <definedNames>
    <definedName name="_Fill" localSheetId="0" hidden="1">#REF!</definedName>
    <definedName name="_Fill" hidden="1">#REF!</definedName>
    <definedName name="_xlnm._FilterDatabase" localSheetId="0" hidden="1">'Módulo Infantil - 127V_BLOCOS'!$B$5:$J$367</definedName>
    <definedName name="_xlnm._FilterDatabase" localSheetId="2" hidden="1">Planilha1!$A$5:$M$6437</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ACRE" localSheetId="0" hidden="1">#REF!</definedName>
    <definedName name="ACRE" hidden="1">#REF!</definedName>
    <definedName name="ademir" localSheetId="1" hidden="1">{#N/A,#N/A,FALSE,"Cronograma";#N/A,#N/A,FALSE,"Cronogr. 2"}</definedName>
    <definedName name="ademir" hidden="1">{#N/A,#N/A,FALSE,"Cronograma";#N/A,#N/A,FALSE,"Cronogr. 2"}</definedName>
    <definedName name="_xlnm.Print_Area" localSheetId="0">'Módulo Infantil - 127V_BLOCOS'!$B$6:$J$368</definedName>
    <definedName name="bosta" localSheetId="1" hidden="1">{#N/A,#N/A,FALSE,"Cronograma";#N/A,#N/A,FALSE,"Cronogr. 2"}</definedName>
    <definedName name="bosta" hidden="1">{#N/A,#N/A,FALSE,"Cronograma";#N/A,#N/A,FALSE,"Cronogr. 2"}</definedName>
    <definedName name="CA´L" localSheetId="1" hidden="1">{#N/A,#N/A,FALSE,"Cronograma";#N/A,#N/A,FALSE,"Cronogr. 2"}</definedName>
    <definedName name="CA´L" hidden="1">{#N/A,#N/A,FALSE,"Cronograma";#N/A,#N/A,FALSE,"Cronogr. 2"}</definedName>
    <definedName name="concorrentes" localSheetId="1" hidden="1">{#N/A,#N/A,FALSE,"Cronograma";#N/A,#N/A,FALSE,"Cronogr. 2"}</definedName>
    <definedName name="concorrentes" hidden="1">{#N/A,#N/A,FALSE,"Cronograma";#N/A,#N/A,FALSE,"Cronogr. 2"}</definedName>
    <definedName name="Popular" localSheetId="1" hidden="1">{#N/A,#N/A,FALSE,"Cronograma";#N/A,#N/A,FALSE,"Cronogr. 2"}</definedName>
    <definedName name="Popular" hidden="1">{#N/A,#N/A,FALSE,"Cronograma";#N/A,#N/A,FALSE,"Cronogr. 2"}</definedName>
    <definedName name="rio" localSheetId="1" hidden="1">{#N/A,#N/A,FALSE,"Cronograma";#N/A,#N/A,FALSE,"Cronogr. 2"}</definedName>
    <definedName name="rio" hidden="1">{#N/A,#N/A,FALSE,"Cronograma";#N/A,#N/A,FALSE,"Cronogr. 2"}</definedName>
    <definedName name="SINAPI_AC" localSheetId="1" hidden="1">#REF!</definedName>
    <definedName name="SINAPI_AC" localSheetId="0" hidden="1">#REF!</definedName>
    <definedName name="SINAPI_AC" hidden="1">#REF!</definedName>
    <definedName name="ss" localSheetId="1" hidden="1">{#N/A,#N/A,FALSE,"Cronograma";#N/A,#N/A,FALSE,"Cronogr. 2"}</definedName>
    <definedName name="ss" hidden="1">{#N/A,#N/A,FALSE,"Cronograma";#N/A,#N/A,FALSE,"Cronogr. 2"}</definedName>
    <definedName name="_xlnm.Print_Titles" localSheetId="0">'Módulo Infantil - 127V_BLOCOS'!$1:$5</definedName>
    <definedName name="wrn.Cronograma." localSheetId="1"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59" i="118" l="1"/>
  <c r="H59" i="118"/>
  <c r="G59" i="118"/>
  <c r="F59" i="118"/>
  <c r="D59" i="118"/>
  <c r="C4" i="118" l="1"/>
  <c r="B3" i="118"/>
  <c r="D54" i="118"/>
  <c r="H55" i="118" s="1"/>
  <c r="D52" i="118"/>
  <c r="I53" i="118" s="1"/>
  <c r="D50" i="118"/>
  <c r="I51" i="118" s="1"/>
  <c r="D48" i="118"/>
  <c r="G49" i="118" s="1"/>
  <c r="D46" i="118"/>
  <c r="H47" i="118" s="1"/>
  <c r="D44" i="118"/>
  <c r="G45" i="118" s="1"/>
  <c r="D42" i="118"/>
  <c r="H43" i="118" s="1"/>
  <c r="D40" i="118"/>
  <c r="H41" i="118" s="1"/>
  <c r="D38" i="118"/>
  <c r="G39" i="118" s="1"/>
  <c r="D36" i="118"/>
  <c r="I37" i="118" s="1"/>
  <c r="D34" i="118"/>
  <c r="F35" i="118" s="1"/>
  <c r="D32" i="118"/>
  <c r="I33" i="118" s="1"/>
  <c r="D30" i="118"/>
  <c r="I31" i="118" s="1"/>
  <c r="D28" i="118"/>
  <c r="I29" i="118" s="1"/>
  <c r="D26" i="118"/>
  <c r="H27" i="118" s="1"/>
  <c r="D24" i="118"/>
  <c r="I25" i="118" s="1"/>
  <c r="D22" i="118"/>
  <c r="H23" i="118" s="1"/>
  <c r="D20" i="118"/>
  <c r="I21" i="118" s="1"/>
  <c r="D18" i="118"/>
  <c r="F19" i="118" s="1"/>
  <c r="D16" i="118"/>
  <c r="G17" i="118" s="1"/>
  <c r="D14" i="118"/>
  <c r="I15" i="118" s="1"/>
  <c r="D12" i="118"/>
  <c r="G13" i="118" s="1"/>
  <c r="D10" i="118"/>
  <c r="I11" i="118" s="1"/>
  <c r="G53" i="118"/>
  <c r="F53" i="118"/>
  <c r="G41" i="118"/>
  <c r="F41" i="118"/>
  <c r="F33" i="118"/>
  <c r="I24" i="137"/>
  <c r="I17" i="137"/>
  <c r="I367" i="137"/>
  <c r="I41" i="118" l="1"/>
  <c r="G33" i="118"/>
  <c r="H33" i="118"/>
  <c r="G37" i="118"/>
  <c r="D57" i="118"/>
  <c r="D58" i="118" s="1"/>
  <c r="F55" i="118"/>
  <c r="I55" i="118"/>
  <c r="G55" i="118"/>
  <c r="H53" i="118"/>
  <c r="H51" i="118"/>
  <c r="F51" i="118"/>
  <c r="G51" i="118"/>
  <c r="H49" i="118"/>
  <c r="I49" i="118"/>
  <c r="F49" i="118"/>
  <c r="F47" i="118"/>
  <c r="I47" i="118"/>
  <c r="G47" i="118"/>
  <c r="H37" i="118"/>
  <c r="F37" i="118"/>
  <c r="H45" i="118"/>
  <c r="I45" i="118"/>
  <c r="F45" i="118"/>
  <c r="I43" i="118"/>
  <c r="F43" i="118"/>
  <c r="G43" i="118"/>
  <c r="H39" i="118"/>
  <c r="I39" i="118"/>
  <c r="F39" i="118"/>
  <c r="G35" i="118"/>
  <c r="I35" i="118"/>
  <c r="H35" i="118"/>
  <c r="F31" i="118"/>
  <c r="H31" i="118"/>
  <c r="G31" i="118"/>
  <c r="F29" i="118"/>
  <c r="G29" i="118"/>
  <c r="H29" i="118"/>
  <c r="F27" i="118"/>
  <c r="G27" i="118"/>
  <c r="I27" i="118"/>
  <c r="F25" i="118"/>
  <c r="G25" i="118"/>
  <c r="H25" i="118"/>
  <c r="I23" i="118"/>
  <c r="F23" i="118"/>
  <c r="G23" i="118"/>
  <c r="G21" i="118"/>
  <c r="H21" i="118"/>
  <c r="F21" i="118"/>
  <c r="I19" i="118"/>
  <c r="G19" i="118"/>
  <c r="H19" i="118"/>
  <c r="H17" i="118"/>
  <c r="I17" i="118"/>
  <c r="F17" i="118"/>
  <c r="F15" i="118"/>
  <c r="H15" i="118"/>
  <c r="G15" i="118"/>
  <c r="I13" i="118"/>
  <c r="H13" i="118"/>
  <c r="F13" i="118"/>
  <c r="G11" i="118"/>
  <c r="H11" i="118"/>
  <c r="F11" i="118"/>
  <c r="H157" i="137"/>
  <c r="F57" i="118" l="1"/>
  <c r="F58" i="118" s="1"/>
  <c r="H57" i="118"/>
  <c r="H58" i="118" s="1"/>
  <c r="G57" i="118"/>
  <c r="G58" i="118" s="1"/>
  <c r="I57" i="118"/>
  <c r="I58" i="118" s="1"/>
  <c r="H120" i="137"/>
  <c r="I120" i="137" s="1"/>
  <c r="J120" i="137" s="1"/>
  <c r="H121" i="137"/>
  <c r="I121" i="137" s="1"/>
  <c r="J121" i="137" l="1"/>
  <c r="H88" i="137"/>
  <c r="I88" i="137" s="1"/>
  <c r="J88" i="137" s="1"/>
  <c r="H87" i="137"/>
  <c r="I87" i="137" s="1"/>
  <c r="J87" i="137" s="1"/>
  <c r="G97" i="137"/>
  <c r="H97" i="137"/>
  <c r="H90" i="137"/>
  <c r="I90" i="137" s="1"/>
  <c r="J90" i="137" s="1"/>
  <c r="H89" i="137"/>
  <c r="I89" i="137" s="1"/>
  <c r="J89" i="137" s="1"/>
  <c r="H104" i="137"/>
  <c r="I104" i="137" s="1"/>
  <c r="J104" i="137" s="1"/>
  <c r="H103" i="137"/>
  <c r="I103" i="137" s="1"/>
  <c r="J103" i="137" s="1"/>
  <c r="G100" i="137"/>
  <c r="G99" i="137"/>
  <c r="G338" i="137"/>
  <c r="G337" i="137"/>
  <c r="G343" i="137"/>
  <c r="G342" i="137"/>
  <c r="G341" i="137"/>
  <c r="G340" i="137"/>
  <c r="G339" i="137"/>
  <c r="G332" i="137"/>
  <c r="G331" i="137"/>
  <c r="G330" i="137"/>
  <c r="G329" i="137"/>
  <c r="G328" i="137"/>
  <c r="G327" i="137"/>
  <c r="G326" i="137"/>
  <c r="G325" i="137"/>
  <c r="G324" i="137"/>
  <c r="G323" i="137"/>
  <c r="G319" i="137"/>
  <c r="G317" i="137"/>
  <c r="G316" i="137"/>
  <c r="G315" i="137"/>
  <c r="G313" i="137"/>
  <c r="G309" i="137"/>
  <c r="G310" i="137"/>
  <c r="G312" i="137"/>
  <c r="G304" i="137"/>
  <c r="G303" i="137"/>
  <c r="G302" i="137"/>
  <c r="G298" i="137"/>
  <c r="G297" i="137"/>
  <c r="G296" i="137"/>
  <c r="G295" i="137"/>
  <c r="G294" i="137"/>
  <c r="G293" i="137"/>
  <c r="G292" i="137"/>
  <c r="G290" i="137"/>
  <c r="G289" i="137"/>
  <c r="G288" i="137"/>
  <c r="G287" i="137"/>
  <c r="G286" i="137"/>
  <c r="G284" i="137"/>
  <c r="G283" i="137"/>
  <c r="G282" i="137"/>
  <c r="G281" i="137"/>
  <c r="G280" i="137"/>
  <c r="G279" i="137"/>
  <c r="G278" i="137"/>
  <c r="G277" i="137"/>
  <c r="G276" i="137"/>
  <c r="G274" i="137"/>
  <c r="G273" i="137"/>
  <c r="G272" i="137"/>
  <c r="G271" i="137"/>
  <c r="G270" i="137"/>
  <c r="G269" i="137"/>
  <c r="G268" i="137"/>
  <c r="G260" i="137"/>
  <c r="G258" i="137"/>
  <c r="G253" i="137"/>
  <c r="G229" i="137"/>
  <c r="G228" i="137"/>
  <c r="G227" i="137"/>
  <c r="G226" i="137"/>
  <c r="G225" i="137"/>
  <c r="G224" i="137"/>
  <c r="G223" i="137"/>
  <c r="G222" i="137"/>
  <c r="G221" i="137"/>
  <c r="G220" i="137"/>
  <c r="G219" i="137"/>
  <c r="G218" i="137"/>
  <c r="G217" i="137"/>
  <c r="G216" i="137"/>
  <c r="G215" i="137"/>
  <c r="G214" i="137"/>
  <c r="G213" i="137"/>
  <c r="G212" i="137"/>
  <c r="G211" i="137"/>
  <c r="G210" i="137"/>
  <c r="G209" i="137"/>
  <c r="G205" i="137"/>
  <c r="G204" i="137"/>
  <c r="G202" i="137"/>
  <c r="G201" i="137"/>
  <c r="G200" i="137"/>
  <c r="G199" i="137"/>
  <c r="G198" i="137"/>
  <c r="G193" i="137"/>
  <c r="G192" i="137"/>
  <c r="G191" i="137"/>
  <c r="G190" i="137"/>
  <c r="G188" i="137"/>
  <c r="G187" i="137"/>
  <c r="G186" i="137"/>
  <c r="G185" i="137"/>
  <c r="G184" i="137"/>
  <c r="G183" i="137"/>
  <c r="G182" i="137"/>
  <c r="G181" i="137"/>
  <c r="G180" i="137"/>
  <c r="G179" i="137"/>
  <c r="G178" i="137"/>
  <c r="G177" i="137"/>
  <c r="G176" i="137"/>
  <c r="G175" i="137"/>
  <c r="G174" i="137"/>
  <c r="G173" i="137"/>
  <c r="G172" i="137"/>
  <c r="G171" i="137"/>
  <c r="G170" i="137"/>
  <c r="G169" i="137"/>
  <c r="G168" i="137"/>
  <c r="G167" i="137"/>
  <c r="G161" i="137"/>
  <c r="H161" i="137"/>
  <c r="G162" i="137"/>
  <c r="G160" i="137"/>
  <c r="G159" i="137"/>
  <c r="G158" i="137"/>
  <c r="G157" i="137"/>
  <c r="G156" i="137"/>
  <c r="G155" i="137"/>
  <c r="G154" i="137"/>
  <c r="G150" i="137"/>
  <c r="G149" i="137"/>
  <c r="G147" i="137"/>
  <c r="G146" i="137"/>
  <c r="G145" i="137"/>
  <c r="G144" i="137"/>
  <c r="G143" i="137"/>
  <c r="G142" i="137"/>
  <c r="G136" i="137"/>
  <c r="G137" i="137"/>
  <c r="G135" i="137"/>
  <c r="G134" i="137"/>
  <c r="G133" i="137"/>
  <c r="G132" i="137"/>
  <c r="G131" i="137"/>
  <c r="G130" i="137"/>
  <c r="G126" i="137"/>
  <c r="G125" i="137"/>
  <c r="G118" i="137"/>
  <c r="G117" i="137"/>
  <c r="G116" i="137"/>
  <c r="G115" i="137"/>
  <c r="G114" i="137"/>
  <c r="G113" i="137"/>
  <c r="G109" i="137"/>
  <c r="G108" i="137"/>
  <c r="G107" i="137"/>
  <c r="G106" i="137"/>
  <c r="G93" i="137"/>
  <c r="G77" i="137"/>
  <c r="G76" i="137"/>
  <c r="G74" i="137"/>
  <c r="G72" i="137"/>
  <c r="G71" i="137"/>
  <c r="G66" i="137"/>
  <c r="G64" i="137"/>
  <c r="G63" i="137"/>
  <c r="G62" i="137"/>
  <c r="G61" i="137"/>
  <c r="G60" i="137"/>
  <c r="G58" i="137"/>
  <c r="G57" i="137"/>
  <c r="G56" i="137"/>
  <c r="G55" i="137"/>
  <c r="G54" i="137"/>
  <c r="G52" i="137"/>
  <c r="G51" i="137"/>
  <c r="G50" i="137"/>
  <c r="G49" i="137"/>
  <c r="G48" i="137"/>
  <c r="G43" i="137"/>
  <c r="G42" i="137"/>
  <c r="G41" i="137"/>
  <c r="G40" i="137"/>
  <c r="G39" i="137"/>
  <c r="G38" i="137"/>
  <c r="G36" i="137"/>
  <c r="G35" i="137"/>
  <c r="G34" i="137"/>
  <c r="G33" i="137"/>
  <c r="G32" i="137"/>
  <c r="G31" i="137"/>
  <c r="G30" i="137"/>
  <c r="G28" i="137"/>
  <c r="G29" i="137"/>
  <c r="G23" i="137"/>
  <c r="G22" i="137"/>
  <c r="G21" i="137"/>
  <c r="G20" i="137"/>
  <c r="G16" i="137"/>
  <c r="G13" i="137"/>
  <c r="I97" i="137" l="1"/>
  <c r="J97" i="137" s="1"/>
  <c r="I161" i="137"/>
  <c r="J161" i="137" s="1"/>
  <c r="G359" i="137"/>
  <c r="H359" i="137"/>
  <c r="G358" i="137"/>
  <c r="G356" i="137"/>
  <c r="H358" i="137"/>
  <c r="H357" i="137"/>
  <c r="I357" i="137" s="1"/>
  <c r="J357" i="137" s="1"/>
  <c r="H356" i="137"/>
  <c r="G354" i="137"/>
  <c r="I354" i="137" s="1"/>
  <c r="J354" i="137" s="1"/>
  <c r="G352" i="137"/>
  <c r="G353" i="137"/>
  <c r="I353" i="137" s="1"/>
  <c r="J353" i="137" s="1"/>
  <c r="H352" i="137"/>
  <c r="H351" i="137"/>
  <c r="G351" i="137"/>
  <c r="I359" i="137" l="1"/>
  <c r="J359" i="137" s="1"/>
  <c r="I358" i="137"/>
  <c r="J358" i="137" s="1"/>
  <c r="I356" i="137"/>
  <c r="J356" i="137" s="1"/>
  <c r="I352" i="137"/>
  <c r="J352" i="137" s="1"/>
  <c r="I351" i="137"/>
  <c r="L367" i="137"/>
  <c r="H364" i="137"/>
  <c r="H346" i="137"/>
  <c r="H345" i="137"/>
  <c r="H313" i="137"/>
  <c r="H261" i="137"/>
  <c r="H253" i="137"/>
  <c r="I360" i="137" l="1"/>
  <c r="J360" i="137" s="1"/>
  <c r="J351" i="137"/>
  <c r="H248" i="137"/>
  <c r="H238" i="137"/>
  <c r="H93" i="137"/>
  <c r="M7" i="138"/>
  <c r="M8" i="138"/>
  <c r="M9" i="138"/>
  <c r="M10" i="138"/>
  <c r="M11" i="138"/>
  <c r="M12" i="138"/>
  <c r="M13" i="138"/>
  <c r="M14" i="138"/>
  <c r="M15" i="138"/>
  <c r="M16" i="138"/>
  <c r="M17" i="138"/>
  <c r="M18" i="138"/>
  <c r="M19" i="138"/>
  <c r="M20" i="138"/>
  <c r="M21" i="138"/>
  <c r="M22" i="138"/>
  <c r="M23" i="138"/>
  <c r="M24" i="138"/>
  <c r="M25" i="138"/>
  <c r="M26" i="138"/>
  <c r="M27" i="138"/>
  <c r="M28" i="138"/>
  <c r="M29" i="138"/>
  <c r="M30" i="138"/>
  <c r="M31" i="138"/>
  <c r="M32" i="138"/>
  <c r="M33" i="138"/>
  <c r="M34" i="138"/>
  <c r="M35" i="138"/>
  <c r="M36" i="138"/>
  <c r="M37" i="138"/>
  <c r="M38" i="138"/>
  <c r="M39" i="138"/>
  <c r="M40" i="138"/>
  <c r="M41" i="138"/>
  <c r="M42" i="138"/>
  <c r="M43" i="138"/>
  <c r="M44" i="138"/>
  <c r="M45" i="138"/>
  <c r="M46" i="138"/>
  <c r="M47" i="138"/>
  <c r="M48" i="138"/>
  <c r="M49" i="138"/>
  <c r="M50" i="138"/>
  <c r="M51" i="138"/>
  <c r="M52" i="138"/>
  <c r="M53" i="138"/>
  <c r="M54" i="138"/>
  <c r="M55" i="138"/>
  <c r="M56" i="138"/>
  <c r="M57" i="138"/>
  <c r="M58" i="138"/>
  <c r="M59" i="138"/>
  <c r="M60" i="138"/>
  <c r="M61" i="138"/>
  <c r="M62" i="138"/>
  <c r="M63" i="138"/>
  <c r="M64" i="138"/>
  <c r="M65" i="138"/>
  <c r="M66" i="138"/>
  <c r="M67" i="138"/>
  <c r="M68" i="138"/>
  <c r="M69" i="138"/>
  <c r="M70" i="138"/>
  <c r="M71" i="138"/>
  <c r="M72" i="138"/>
  <c r="M73" i="138"/>
  <c r="M74" i="138"/>
  <c r="M75" i="138"/>
  <c r="M76" i="138"/>
  <c r="M77" i="138"/>
  <c r="M78" i="138"/>
  <c r="M79" i="138"/>
  <c r="M80" i="138"/>
  <c r="M81" i="138"/>
  <c r="M82" i="138"/>
  <c r="M83" i="138"/>
  <c r="M84" i="138"/>
  <c r="M85" i="138"/>
  <c r="M86" i="138"/>
  <c r="M87" i="138"/>
  <c r="M88" i="138"/>
  <c r="M89" i="138"/>
  <c r="M90" i="138"/>
  <c r="M91" i="138"/>
  <c r="M92" i="138"/>
  <c r="M93" i="138"/>
  <c r="M94" i="138"/>
  <c r="M95" i="138"/>
  <c r="M96" i="138"/>
  <c r="M97" i="138"/>
  <c r="M98" i="138"/>
  <c r="M99" i="138"/>
  <c r="M100" i="138"/>
  <c r="M101" i="138"/>
  <c r="M102" i="138"/>
  <c r="M103" i="138"/>
  <c r="M104" i="138"/>
  <c r="M105" i="138"/>
  <c r="M106" i="138"/>
  <c r="M107" i="138"/>
  <c r="M108" i="138"/>
  <c r="M109" i="138"/>
  <c r="M110" i="138"/>
  <c r="M111" i="138"/>
  <c r="M112" i="138"/>
  <c r="M113" i="138"/>
  <c r="M114" i="138"/>
  <c r="M115" i="138"/>
  <c r="M116" i="138"/>
  <c r="M117" i="138"/>
  <c r="M118" i="138"/>
  <c r="M119" i="138"/>
  <c r="M120" i="138"/>
  <c r="M121" i="138"/>
  <c r="M122" i="138"/>
  <c r="M123" i="138"/>
  <c r="M124" i="138"/>
  <c r="M125" i="138"/>
  <c r="M126" i="138"/>
  <c r="M127" i="138"/>
  <c r="M128" i="138"/>
  <c r="M129" i="138"/>
  <c r="M130" i="138"/>
  <c r="M131" i="138"/>
  <c r="M132" i="138"/>
  <c r="M133" i="138"/>
  <c r="M134" i="138"/>
  <c r="M135" i="138"/>
  <c r="M136" i="138"/>
  <c r="M137" i="138"/>
  <c r="M138" i="138"/>
  <c r="M139" i="138"/>
  <c r="M140" i="138"/>
  <c r="M141" i="138"/>
  <c r="M142" i="138"/>
  <c r="M143" i="138"/>
  <c r="M144" i="138"/>
  <c r="M145" i="138"/>
  <c r="M146" i="138"/>
  <c r="M147" i="138"/>
  <c r="M148" i="138"/>
  <c r="M149" i="138"/>
  <c r="M150" i="138"/>
  <c r="M151" i="138"/>
  <c r="M152" i="138"/>
  <c r="M153" i="138"/>
  <c r="M154" i="138"/>
  <c r="M155" i="138"/>
  <c r="M156" i="138"/>
  <c r="M157" i="138"/>
  <c r="M158" i="138"/>
  <c r="M159" i="138"/>
  <c r="M160" i="138"/>
  <c r="M161" i="138"/>
  <c r="M162" i="138"/>
  <c r="M163" i="138"/>
  <c r="M164" i="138"/>
  <c r="M165" i="138"/>
  <c r="M166" i="138"/>
  <c r="M167" i="138"/>
  <c r="M168" i="138"/>
  <c r="M169" i="138"/>
  <c r="M170" i="138"/>
  <c r="M171" i="138"/>
  <c r="M172" i="138"/>
  <c r="M173" i="138"/>
  <c r="M174" i="138"/>
  <c r="M175" i="138"/>
  <c r="M176" i="138"/>
  <c r="M177" i="138"/>
  <c r="M178" i="138"/>
  <c r="M179" i="138"/>
  <c r="M180" i="138"/>
  <c r="M181" i="138"/>
  <c r="M182" i="138"/>
  <c r="M183" i="138"/>
  <c r="M184" i="138"/>
  <c r="M185" i="138"/>
  <c r="M186" i="138"/>
  <c r="M187" i="138"/>
  <c r="M188" i="138"/>
  <c r="M189" i="138"/>
  <c r="M190" i="138"/>
  <c r="M191" i="138"/>
  <c r="M192" i="138"/>
  <c r="M193" i="138"/>
  <c r="M194" i="138"/>
  <c r="M195" i="138"/>
  <c r="M196" i="138"/>
  <c r="M197" i="138"/>
  <c r="M198" i="138"/>
  <c r="M199" i="138"/>
  <c r="M200" i="138"/>
  <c r="M201" i="138"/>
  <c r="M202" i="138"/>
  <c r="M203" i="138"/>
  <c r="M204" i="138"/>
  <c r="M205" i="138"/>
  <c r="M206" i="138"/>
  <c r="M207" i="138"/>
  <c r="M208" i="138"/>
  <c r="M209" i="138"/>
  <c r="M210" i="138"/>
  <c r="M211" i="138"/>
  <c r="M212" i="138"/>
  <c r="M213" i="138"/>
  <c r="M214" i="138"/>
  <c r="M215" i="138"/>
  <c r="M216" i="138"/>
  <c r="M217" i="138"/>
  <c r="M218" i="138"/>
  <c r="M219" i="138"/>
  <c r="M220" i="138"/>
  <c r="M221" i="138"/>
  <c r="M222" i="138"/>
  <c r="M223" i="138"/>
  <c r="M224" i="138"/>
  <c r="M225" i="138"/>
  <c r="M226" i="138"/>
  <c r="M227" i="138"/>
  <c r="M228" i="138"/>
  <c r="M229" i="138"/>
  <c r="M230" i="138"/>
  <c r="M231" i="138"/>
  <c r="M232" i="138"/>
  <c r="M233" i="138"/>
  <c r="M234" i="138"/>
  <c r="M235" i="138"/>
  <c r="M236" i="138"/>
  <c r="M237" i="138"/>
  <c r="M238" i="138"/>
  <c r="M239" i="138"/>
  <c r="M240" i="138"/>
  <c r="M241" i="138"/>
  <c r="M242" i="138"/>
  <c r="M243" i="138"/>
  <c r="M244" i="138"/>
  <c r="M245" i="138"/>
  <c r="M246" i="138"/>
  <c r="M247" i="138"/>
  <c r="M248" i="138"/>
  <c r="M249" i="138"/>
  <c r="M250" i="138"/>
  <c r="M251" i="138"/>
  <c r="M252" i="138"/>
  <c r="M253" i="138"/>
  <c r="M254" i="138"/>
  <c r="M255" i="138"/>
  <c r="M256" i="138"/>
  <c r="M257" i="138"/>
  <c r="M258" i="138"/>
  <c r="M259" i="138"/>
  <c r="M260" i="138"/>
  <c r="M261" i="138"/>
  <c r="M262" i="138"/>
  <c r="M263" i="138"/>
  <c r="M264" i="138"/>
  <c r="M265" i="138"/>
  <c r="M266" i="138"/>
  <c r="M267" i="138"/>
  <c r="M268" i="138"/>
  <c r="M269" i="138"/>
  <c r="M270" i="138"/>
  <c r="M271" i="138"/>
  <c r="M272" i="138"/>
  <c r="M273" i="138"/>
  <c r="M274" i="138"/>
  <c r="M275" i="138"/>
  <c r="M276" i="138"/>
  <c r="M277" i="138"/>
  <c r="M278" i="138"/>
  <c r="M279" i="138"/>
  <c r="M280" i="138"/>
  <c r="M281" i="138"/>
  <c r="M282" i="138"/>
  <c r="M283" i="138"/>
  <c r="M284" i="138"/>
  <c r="M285" i="138"/>
  <c r="M286" i="138"/>
  <c r="M287" i="138"/>
  <c r="M288" i="138"/>
  <c r="M289" i="138"/>
  <c r="M290" i="138"/>
  <c r="M291" i="138"/>
  <c r="M292" i="138"/>
  <c r="M293" i="138"/>
  <c r="M294" i="138"/>
  <c r="M295" i="138"/>
  <c r="M296" i="138"/>
  <c r="M297" i="138"/>
  <c r="M298" i="138"/>
  <c r="M299" i="138"/>
  <c r="M300" i="138"/>
  <c r="M301" i="138"/>
  <c r="M302" i="138"/>
  <c r="M303" i="138"/>
  <c r="M304" i="138"/>
  <c r="M305" i="138"/>
  <c r="M306" i="138"/>
  <c r="M307" i="138"/>
  <c r="M308" i="138"/>
  <c r="M309" i="138"/>
  <c r="M310" i="138"/>
  <c r="M311" i="138"/>
  <c r="M312" i="138"/>
  <c r="M313" i="138"/>
  <c r="M314" i="138"/>
  <c r="M315" i="138"/>
  <c r="M316" i="138"/>
  <c r="M317" i="138"/>
  <c r="M318" i="138"/>
  <c r="M319" i="138"/>
  <c r="M320" i="138"/>
  <c r="M321" i="138"/>
  <c r="M322" i="138"/>
  <c r="M323" i="138"/>
  <c r="M324" i="138"/>
  <c r="M325" i="138"/>
  <c r="M326" i="138"/>
  <c r="M327" i="138"/>
  <c r="M328" i="138"/>
  <c r="M329" i="138"/>
  <c r="M330" i="138"/>
  <c r="M331" i="138"/>
  <c r="M332" i="138"/>
  <c r="M333" i="138"/>
  <c r="M334" i="138"/>
  <c r="M335" i="138"/>
  <c r="M336" i="138"/>
  <c r="M337" i="138"/>
  <c r="M338" i="138"/>
  <c r="M339" i="138"/>
  <c r="M340" i="138"/>
  <c r="M341" i="138"/>
  <c r="M342" i="138"/>
  <c r="M343" i="138"/>
  <c r="M344" i="138"/>
  <c r="M345" i="138"/>
  <c r="M346" i="138"/>
  <c r="M347" i="138"/>
  <c r="M348" i="138"/>
  <c r="M349" i="138"/>
  <c r="M350" i="138"/>
  <c r="M351" i="138"/>
  <c r="M352" i="138"/>
  <c r="M353" i="138"/>
  <c r="M354" i="138"/>
  <c r="M355" i="138"/>
  <c r="M356" i="138"/>
  <c r="M357" i="138"/>
  <c r="M358" i="138"/>
  <c r="M359" i="138"/>
  <c r="M360" i="138"/>
  <c r="M361" i="138"/>
  <c r="M362" i="138"/>
  <c r="M363" i="138"/>
  <c r="M364" i="138"/>
  <c r="M365" i="138"/>
  <c r="M366" i="138"/>
  <c r="M367" i="138"/>
  <c r="M368" i="138"/>
  <c r="M369" i="138"/>
  <c r="M370" i="138"/>
  <c r="M371" i="138"/>
  <c r="M372" i="138"/>
  <c r="M373" i="138"/>
  <c r="M374" i="138"/>
  <c r="M375" i="138"/>
  <c r="M376" i="138"/>
  <c r="M377" i="138"/>
  <c r="M378" i="138"/>
  <c r="M379" i="138"/>
  <c r="M380" i="138"/>
  <c r="M381" i="138"/>
  <c r="M382" i="138"/>
  <c r="M383" i="138"/>
  <c r="M384" i="138"/>
  <c r="M385" i="138"/>
  <c r="M386" i="138"/>
  <c r="M387" i="138"/>
  <c r="M388" i="138"/>
  <c r="M389" i="138"/>
  <c r="M390" i="138"/>
  <c r="M391" i="138"/>
  <c r="M392" i="138"/>
  <c r="M393" i="138"/>
  <c r="M394" i="138"/>
  <c r="M395" i="138"/>
  <c r="M396" i="138"/>
  <c r="M397" i="138"/>
  <c r="M398" i="138"/>
  <c r="M399" i="138"/>
  <c r="M400" i="138"/>
  <c r="M401" i="138"/>
  <c r="M402" i="138"/>
  <c r="M403" i="138"/>
  <c r="M404" i="138"/>
  <c r="M405" i="138"/>
  <c r="M406" i="138"/>
  <c r="M407" i="138"/>
  <c r="M408" i="138"/>
  <c r="M409" i="138"/>
  <c r="M410" i="138"/>
  <c r="M411" i="138"/>
  <c r="M412" i="138"/>
  <c r="M413" i="138"/>
  <c r="M414" i="138"/>
  <c r="M415" i="138"/>
  <c r="M416" i="138"/>
  <c r="M417" i="138"/>
  <c r="M418" i="138"/>
  <c r="M419" i="138"/>
  <c r="M420" i="138"/>
  <c r="M421" i="138"/>
  <c r="M422" i="138"/>
  <c r="M423" i="138"/>
  <c r="M424" i="138"/>
  <c r="M425" i="138"/>
  <c r="M426" i="138"/>
  <c r="M427" i="138"/>
  <c r="M428" i="138"/>
  <c r="M429" i="138"/>
  <c r="M430" i="138"/>
  <c r="M431" i="138"/>
  <c r="M432" i="138"/>
  <c r="M433" i="138"/>
  <c r="M434" i="138"/>
  <c r="M435" i="138"/>
  <c r="M436" i="138"/>
  <c r="M437" i="138"/>
  <c r="M438" i="138"/>
  <c r="M439" i="138"/>
  <c r="M440" i="138"/>
  <c r="M441" i="138"/>
  <c r="M442" i="138"/>
  <c r="M443" i="138"/>
  <c r="M444" i="138"/>
  <c r="M445" i="138"/>
  <c r="M446" i="138"/>
  <c r="M447" i="138"/>
  <c r="M448" i="138"/>
  <c r="M449" i="138"/>
  <c r="M450" i="138"/>
  <c r="M451" i="138"/>
  <c r="M452" i="138"/>
  <c r="M453" i="138"/>
  <c r="M454" i="138"/>
  <c r="M455" i="138"/>
  <c r="M456" i="138"/>
  <c r="M457" i="138"/>
  <c r="M458" i="138"/>
  <c r="M459" i="138"/>
  <c r="M460" i="138"/>
  <c r="M461" i="138"/>
  <c r="M462" i="138"/>
  <c r="M463" i="138"/>
  <c r="M464" i="138"/>
  <c r="M465" i="138"/>
  <c r="M466" i="138"/>
  <c r="M467" i="138"/>
  <c r="M468" i="138"/>
  <c r="M469" i="138"/>
  <c r="M470" i="138"/>
  <c r="M471" i="138"/>
  <c r="M472" i="138"/>
  <c r="M473" i="138"/>
  <c r="M474" i="138"/>
  <c r="M475" i="138"/>
  <c r="M476" i="138"/>
  <c r="M477" i="138"/>
  <c r="M478" i="138"/>
  <c r="M479" i="138"/>
  <c r="M480" i="138"/>
  <c r="M481" i="138"/>
  <c r="M482" i="138"/>
  <c r="M483" i="138"/>
  <c r="M484" i="138"/>
  <c r="M485" i="138"/>
  <c r="M486" i="138"/>
  <c r="M487" i="138"/>
  <c r="M488" i="138"/>
  <c r="M489" i="138"/>
  <c r="M490" i="138"/>
  <c r="M491" i="138"/>
  <c r="M492" i="138"/>
  <c r="M493" i="138"/>
  <c r="M494" i="138"/>
  <c r="M495" i="138"/>
  <c r="M496" i="138"/>
  <c r="M497" i="138"/>
  <c r="M498" i="138"/>
  <c r="M499" i="138"/>
  <c r="M500" i="138"/>
  <c r="M501" i="138"/>
  <c r="M502" i="138"/>
  <c r="M503" i="138"/>
  <c r="M504" i="138"/>
  <c r="M505" i="138"/>
  <c r="M506" i="138"/>
  <c r="M507" i="138"/>
  <c r="M508" i="138"/>
  <c r="M509" i="138"/>
  <c r="M510" i="138"/>
  <c r="M511" i="138"/>
  <c r="M512" i="138"/>
  <c r="M513" i="138"/>
  <c r="M514" i="138"/>
  <c r="M515" i="138"/>
  <c r="M516" i="138"/>
  <c r="M517" i="138"/>
  <c r="M518" i="138"/>
  <c r="M519" i="138"/>
  <c r="M520" i="138"/>
  <c r="M521" i="138"/>
  <c r="M522" i="138"/>
  <c r="M523" i="138"/>
  <c r="M524" i="138"/>
  <c r="M525" i="138"/>
  <c r="M526" i="138"/>
  <c r="M527" i="138"/>
  <c r="M528" i="138"/>
  <c r="M529" i="138"/>
  <c r="M530" i="138"/>
  <c r="M531" i="138"/>
  <c r="M532" i="138"/>
  <c r="M533" i="138"/>
  <c r="M534" i="138"/>
  <c r="M535" i="138"/>
  <c r="M536" i="138"/>
  <c r="M537" i="138"/>
  <c r="M538" i="138"/>
  <c r="M539" i="138"/>
  <c r="M540" i="138"/>
  <c r="M541" i="138"/>
  <c r="M542" i="138"/>
  <c r="M543" i="138"/>
  <c r="M544" i="138"/>
  <c r="M545" i="138"/>
  <c r="M546" i="138"/>
  <c r="M547" i="138"/>
  <c r="M548" i="138"/>
  <c r="M549" i="138"/>
  <c r="M550" i="138"/>
  <c r="M551" i="138"/>
  <c r="M552" i="138"/>
  <c r="M553" i="138"/>
  <c r="M554" i="138"/>
  <c r="M555" i="138"/>
  <c r="M556" i="138"/>
  <c r="M557" i="138"/>
  <c r="M558" i="138"/>
  <c r="M559" i="138"/>
  <c r="M560" i="138"/>
  <c r="M561" i="138"/>
  <c r="M562" i="138"/>
  <c r="M563" i="138"/>
  <c r="M564" i="138"/>
  <c r="M565" i="138"/>
  <c r="M566" i="138"/>
  <c r="M567" i="138"/>
  <c r="M568" i="138"/>
  <c r="M569" i="138"/>
  <c r="M570" i="138"/>
  <c r="M571" i="138"/>
  <c r="M572" i="138"/>
  <c r="M573" i="138"/>
  <c r="M574" i="138"/>
  <c r="M575" i="138"/>
  <c r="M576" i="138"/>
  <c r="M577" i="138"/>
  <c r="M578" i="138"/>
  <c r="M579" i="138"/>
  <c r="M580" i="138"/>
  <c r="M581" i="138"/>
  <c r="M582" i="138"/>
  <c r="M583" i="138"/>
  <c r="M584" i="138"/>
  <c r="M585" i="138"/>
  <c r="M586" i="138"/>
  <c r="M587" i="138"/>
  <c r="M588" i="138"/>
  <c r="M589" i="138"/>
  <c r="M590" i="138"/>
  <c r="M591" i="138"/>
  <c r="M592" i="138"/>
  <c r="M593" i="138"/>
  <c r="M594" i="138"/>
  <c r="M595" i="138"/>
  <c r="M596" i="138"/>
  <c r="M597" i="138"/>
  <c r="M598" i="138"/>
  <c r="M599" i="138"/>
  <c r="M600" i="138"/>
  <c r="M601" i="138"/>
  <c r="M602" i="138"/>
  <c r="M603" i="138"/>
  <c r="M604" i="138"/>
  <c r="M605" i="138"/>
  <c r="M606" i="138"/>
  <c r="M607" i="138"/>
  <c r="M608" i="138"/>
  <c r="M609" i="138"/>
  <c r="M610" i="138"/>
  <c r="M611" i="138"/>
  <c r="M612" i="138"/>
  <c r="M613" i="138"/>
  <c r="M614" i="138"/>
  <c r="M615" i="138"/>
  <c r="M616" i="138"/>
  <c r="M617" i="138"/>
  <c r="M618" i="138"/>
  <c r="M619" i="138"/>
  <c r="M620" i="138"/>
  <c r="M621" i="138"/>
  <c r="M622" i="138"/>
  <c r="M623" i="138"/>
  <c r="M624" i="138"/>
  <c r="M625" i="138"/>
  <c r="M626" i="138"/>
  <c r="M627" i="138"/>
  <c r="M628" i="138"/>
  <c r="M629" i="138"/>
  <c r="M630" i="138"/>
  <c r="M631" i="138"/>
  <c r="M632" i="138"/>
  <c r="M633" i="138"/>
  <c r="M634" i="138"/>
  <c r="M635" i="138"/>
  <c r="M636" i="138"/>
  <c r="M637" i="138"/>
  <c r="M638" i="138"/>
  <c r="M639" i="138"/>
  <c r="M640" i="138"/>
  <c r="M641" i="138"/>
  <c r="M642" i="138"/>
  <c r="M643" i="138"/>
  <c r="M644" i="138"/>
  <c r="M645" i="138"/>
  <c r="M646" i="138"/>
  <c r="M647" i="138"/>
  <c r="M648" i="138"/>
  <c r="M649" i="138"/>
  <c r="M650" i="138"/>
  <c r="M651" i="138"/>
  <c r="M652" i="138"/>
  <c r="M653" i="138"/>
  <c r="M654" i="138"/>
  <c r="M655" i="138"/>
  <c r="M656" i="138"/>
  <c r="M657" i="138"/>
  <c r="M658" i="138"/>
  <c r="M659" i="138"/>
  <c r="M660" i="138"/>
  <c r="M661" i="138"/>
  <c r="M662" i="138"/>
  <c r="M663" i="138"/>
  <c r="M664" i="138"/>
  <c r="M665" i="138"/>
  <c r="M666" i="138"/>
  <c r="M667" i="138"/>
  <c r="M668" i="138"/>
  <c r="M669" i="138"/>
  <c r="M670" i="138"/>
  <c r="M671" i="138"/>
  <c r="M672" i="138"/>
  <c r="M673" i="138"/>
  <c r="M674" i="138"/>
  <c r="M675" i="138"/>
  <c r="M676" i="138"/>
  <c r="M677" i="138"/>
  <c r="M678" i="138"/>
  <c r="M679" i="138"/>
  <c r="M680" i="138"/>
  <c r="M681" i="138"/>
  <c r="M682" i="138"/>
  <c r="M683" i="138"/>
  <c r="M684" i="138"/>
  <c r="M685" i="138"/>
  <c r="M686" i="138"/>
  <c r="M687" i="138"/>
  <c r="M688" i="138"/>
  <c r="M689" i="138"/>
  <c r="M690" i="138"/>
  <c r="M691" i="138"/>
  <c r="M692" i="138"/>
  <c r="M693" i="138"/>
  <c r="M694" i="138"/>
  <c r="M695" i="138"/>
  <c r="M696" i="138"/>
  <c r="M697" i="138"/>
  <c r="M698" i="138"/>
  <c r="M699" i="138"/>
  <c r="M700" i="138"/>
  <c r="M701" i="138"/>
  <c r="M702" i="138"/>
  <c r="M703" i="138"/>
  <c r="M704" i="138"/>
  <c r="M705" i="138"/>
  <c r="M706" i="138"/>
  <c r="M707" i="138"/>
  <c r="M708" i="138"/>
  <c r="M709" i="138"/>
  <c r="M710" i="138"/>
  <c r="M711" i="138"/>
  <c r="M712" i="138"/>
  <c r="M713" i="138"/>
  <c r="M714" i="138"/>
  <c r="M715" i="138"/>
  <c r="M716" i="138"/>
  <c r="M717" i="138"/>
  <c r="M718" i="138"/>
  <c r="M719" i="138"/>
  <c r="M720" i="138"/>
  <c r="M721" i="138"/>
  <c r="M722" i="138"/>
  <c r="M723" i="138"/>
  <c r="M724" i="138"/>
  <c r="M725" i="138"/>
  <c r="M726" i="138"/>
  <c r="M727" i="138"/>
  <c r="M728" i="138"/>
  <c r="M729" i="138"/>
  <c r="M730" i="138"/>
  <c r="M731" i="138"/>
  <c r="M732" i="138"/>
  <c r="M733" i="138"/>
  <c r="M734" i="138"/>
  <c r="M735" i="138"/>
  <c r="M736" i="138"/>
  <c r="M737" i="138"/>
  <c r="M738" i="138"/>
  <c r="M739" i="138"/>
  <c r="M740" i="138"/>
  <c r="M741" i="138"/>
  <c r="M742" i="138"/>
  <c r="M743" i="138"/>
  <c r="M744" i="138"/>
  <c r="M745" i="138"/>
  <c r="M746" i="138"/>
  <c r="M747" i="138"/>
  <c r="M748" i="138"/>
  <c r="M749" i="138"/>
  <c r="M750" i="138"/>
  <c r="M751" i="138"/>
  <c r="M752" i="138"/>
  <c r="M753" i="138"/>
  <c r="M754" i="138"/>
  <c r="M755" i="138"/>
  <c r="M756" i="138"/>
  <c r="M757" i="138"/>
  <c r="M758" i="138"/>
  <c r="M759" i="138"/>
  <c r="M760" i="138"/>
  <c r="M761" i="138"/>
  <c r="M762" i="138"/>
  <c r="M763" i="138"/>
  <c r="M764" i="138"/>
  <c r="M765" i="138"/>
  <c r="M766" i="138"/>
  <c r="M767" i="138"/>
  <c r="M768" i="138"/>
  <c r="M769" i="138"/>
  <c r="M770" i="138"/>
  <c r="M771" i="138"/>
  <c r="M772" i="138"/>
  <c r="M773" i="138"/>
  <c r="M774" i="138"/>
  <c r="M775" i="138"/>
  <c r="M776" i="138"/>
  <c r="M777" i="138"/>
  <c r="M778" i="138"/>
  <c r="M779" i="138"/>
  <c r="M780" i="138"/>
  <c r="M781" i="138"/>
  <c r="M782" i="138"/>
  <c r="M783" i="138"/>
  <c r="M784" i="138"/>
  <c r="M785" i="138"/>
  <c r="M786" i="138"/>
  <c r="M787" i="138"/>
  <c r="M788" i="138"/>
  <c r="M789" i="138"/>
  <c r="M790" i="138"/>
  <c r="M791" i="138"/>
  <c r="M792" i="138"/>
  <c r="M793" i="138"/>
  <c r="M794" i="138"/>
  <c r="M795" i="138"/>
  <c r="M796" i="138"/>
  <c r="M797" i="138"/>
  <c r="M798" i="138"/>
  <c r="M799" i="138"/>
  <c r="M800" i="138"/>
  <c r="M801" i="138"/>
  <c r="M802" i="138"/>
  <c r="M803" i="138"/>
  <c r="M804" i="138"/>
  <c r="M805" i="138"/>
  <c r="M806" i="138"/>
  <c r="M807" i="138"/>
  <c r="M808" i="138"/>
  <c r="M809" i="138"/>
  <c r="M810" i="138"/>
  <c r="M811" i="138"/>
  <c r="M812" i="138"/>
  <c r="M813" i="138"/>
  <c r="M814" i="138"/>
  <c r="M815" i="138"/>
  <c r="M816" i="138"/>
  <c r="M817" i="138"/>
  <c r="M818" i="138"/>
  <c r="M819" i="138"/>
  <c r="M820" i="138"/>
  <c r="M821" i="138"/>
  <c r="M822" i="138"/>
  <c r="M823" i="138"/>
  <c r="M824" i="138"/>
  <c r="M825" i="138"/>
  <c r="M826" i="138"/>
  <c r="M827" i="138"/>
  <c r="M828" i="138"/>
  <c r="M829" i="138"/>
  <c r="M830" i="138"/>
  <c r="M831" i="138"/>
  <c r="M832" i="138"/>
  <c r="M833" i="138"/>
  <c r="M834" i="138"/>
  <c r="M835" i="138"/>
  <c r="M836" i="138"/>
  <c r="M837" i="138"/>
  <c r="M838" i="138"/>
  <c r="M839" i="138"/>
  <c r="M840" i="138"/>
  <c r="M841" i="138"/>
  <c r="M842" i="138"/>
  <c r="M843" i="138"/>
  <c r="M844" i="138"/>
  <c r="M845" i="138"/>
  <c r="M846" i="138"/>
  <c r="M847" i="138"/>
  <c r="M848" i="138"/>
  <c r="M849" i="138"/>
  <c r="M850" i="138"/>
  <c r="M851" i="138"/>
  <c r="M852" i="138"/>
  <c r="M853" i="138"/>
  <c r="M854" i="138"/>
  <c r="M855" i="138"/>
  <c r="M856" i="138"/>
  <c r="M857" i="138"/>
  <c r="M858" i="138"/>
  <c r="M859" i="138"/>
  <c r="M860" i="138"/>
  <c r="M861" i="138"/>
  <c r="M862" i="138"/>
  <c r="M863" i="138"/>
  <c r="M864" i="138"/>
  <c r="M865" i="138"/>
  <c r="M866" i="138"/>
  <c r="M867" i="138"/>
  <c r="M868" i="138"/>
  <c r="M869" i="138"/>
  <c r="M870" i="138"/>
  <c r="M871" i="138"/>
  <c r="M872" i="138"/>
  <c r="M873" i="138"/>
  <c r="M874" i="138"/>
  <c r="M875" i="138"/>
  <c r="M876" i="138"/>
  <c r="M877" i="138"/>
  <c r="M878" i="138"/>
  <c r="M879" i="138"/>
  <c r="M880" i="138"/>
  <c r="M881" i="138"/>
  <c r="M882" i="138"/>
  <c r="M883" i="138"/>
  <c r="M884" i="138"/>
  <c r="M885" i="138"/>
  <c r="M886" i="138"/>
  <c r="M887" i="138"/>
  <c r="M888" i="138"/>
  <c r="M889" i="138"/>
  <c r="M890" i="138"/>
  <c r="M891" i="138"/>
  <c r="M892" i="138"/>
  <c r="M893" i="138"/>
  <c r="M894" i="138"/>
  <c r="M895" i="138"/>
  <c r="M896" i="138"/>
  <c r="M897" i="138"/>
  <c r="M898" i="138"/>
  <c r="M899" i="138"/>
  <c r="M900" i="138"/>
  <c r="M901" i="138"/>
  <c r="M902" i="138"/>
  <c r="M903" i="138"/>
  <c r="M904" i="138"/>
  <c r="M905" i="138"/>
  <c r="M906" i="138"/>
  <c r="M907" i="138"/>
  <c r="M908" i="138"/>
  <c r="M909" i="138"/>
  <c r="M910" i="138"/>
  <c r="M911" i="138"/>
  <c r="M912" i="138"/>
  <c r="M913" i="138"/>
  <c r="M914" i="138"/>
  <c r="M915" i="138"/>
  <c r="M916" i="138"/>
  <c r="M917" i="138"/>
  <c r="M918" i="138"/>
  <c r="M919" i="138"/>
  <c r="M920" i="138"/>
  <c r="M921" i="138"/>
  <c r="M922" i="138"/>
  <c r="M923" i="138"/>
  <c r="M924" i="138"/>
  <c r="M925" i="138"/>
  <c r="M926" i="138"/>
  <c r="M927" i="138"/>
  <c r="M928" i="138"/>
  <c r="M929" i="138"/>
  <c r="M930" i="138"/>
  <c r="M931" i="138"/>
  <c r="M932" i="138"/>
  <c r="M933" i="138"/>
  <c r="M934" i="138"/>
  <c r="M935" i="138"/>
  <c r="M936" i="138"/>
  <c r="M937" i="138"/>
  <c r="M938" i="138"/>
  <c r="M939" i="138"/>
  <c r="M940" i="138"/>
  <c r="M941" i="138"/>
  <c r="M942" i="138"/>
  <c r="M943" i="138"/>
  <c r="M944" i="138"/>
  <c r="M945" i="138"/>
  <c r="M946" i="138"/>
  <c r="M947" i="138"/>
  <c r="M948" i="138"/>
  <c r="M949" i="138"/>
  <c r="M950" i="138"/>
  <c r="M951" i="138"/>
  <c r="M952" i="138"/>
  <c r="M953" i="138"/>
  <c r="M954" i="138"/>
  <c r="M955" i="138"/>
  <c r="M956" i="138"/>
  <c r="M957" i="138"/>
  <c r="M958" i="138"/>
  <c r="M959" i="138"/>
  <c r="M960" i="138"/>
  <c r="M961" i="138"/>
  <c r="M962" i="138"/>
  <c r="M963" i="138"/>
  <c r="M964" i="138"/>
  <c r="M965" i="138"/>
  <c r="M966" i="138"/>
  <c r="M967" i="138"/>
  <c r="M968" i="138"/>
  <c r="M969" i="138"/>
  <c r="M970" i="138"/>
  <c r="M971" i="138"/>
  <c r="M972" i="138"/>
  <c r="M973" i="138"/>
  <c r="M974" i="138"/>
  <c r="M975" i="138"/>
  <c r="M976" i="138"/>
  <c r="M977" i="138"/>
  <c r="M978" i="138"/>
  <c r="M979" i="138"/>
  <c r="M980" i="138"/>
  <c r="M981" i="138"/>
  <c r="M982" i="138"/>
  <c r="M983" i="138"/>
  <c r="M984" i="138"/>
  <c r="M985" i="138"/>
  <c r="M986" i="138"/>
  <c r="M987" i="138"/>
  <c r="M988" i="138"/>
  <c r="M989" i="138"/>
  <c r="M990" i="138"/>
  <c r="M991" i="138"/>
  <c r="M992" i="138"/>
  <c r="M993" i="138"/>
  <c r="M994" i="138"/>
  <c r="M995" i="138"/>
  <c r="M996" i="138"/>
  <c r="M997" i="138"/>
  <c r="M998" i="138"/>
  <c r="M999" i="138"/>
  <c r="M1000" i="138"/>
  <c r="M1001" i="138"/>
  <c r="M1002" i="138"/>
  <c r="M1003" i="138"/>
  <c r="M1004" i="138"/>
  <c r="M1005" i="138"/>
  <c r="M1006" i="138"/>
  <c r="M1007" i="138"/>
  <c r="M1008" i="138"/>
  <c r="M1009" i="138"/>
  <c r="M1010" i="138"/>
  <c r="M1011" i="138"/>
  <c r="M1012" i="138"/>
  <c r="M1013" i="138"/>
  <c r="M1014" i="138"/>
  <c r="M1015" i="138"/>
  <c r="M1016" i="138"/>
  <c r="M1017" i="138"/>
  <c r="M1018" i="138"/>
  <c r="M1019" i="138"/>
  <c r="M1020" i="138"/>
  <c r="M1021" i="138"/>
  <c r="M1022" i="138"/>
  <c r="M1023" i="138"/>
  <c r="M1024" i="138"/>
  <c r="M1025" i="138"/>
  <c r="M1026" i="138"/>
  <c r="M1027" i="138"/>
  <c r="M1028" i="138"/>
  <c r="M1029" i="138"/>
  <c r="M1030" i="138"/>
  <c r="M1031" i="138"/>
  <c r="M1032" i="138"/>
  <c r="M1033" i="138"/>
  <c r="M1034" i="138"/>
  <c r="M1035" i="138"/>
  <c r="M1036" i="138"/>
  <c r="M1037" i="138"/>
  <c r="M1038" i="138"/>
  <c r="M1039" i="138"/>
  <c r="M1040" i="138"/>
  <c r="M1041" i="138"/>
  <c r="M1042" i="138"/>
  <c r="M1043" i="138"/>
  <c r="M1044" i="138"/>
  <c r="M1045" i="138"/>
  <c r="M1046" i="138"/>
  <c r="M1047" i="138"/>
  <c r="M1048" i="138"/>
  <c r="M1049" i="138"/>
  <c r="M1050" i="138"/>
  <c r="M1051" i="138"/>
  <c r="M1052" i="138"/>
  <c r="M1053" i="138"/>
  <c r="M1054" i="138"/>
  <c r="M1055" i="138"/>
  <c r="M1056" i="138"/>
  <c r="M1057" i="138"/>
  <c r="M1058" i="138"/>
  <c r="M1059" i="138"/>
  <c r="M1060" i="138"/>
  <c r="M1061" i="138"/>
  <c r="M1062" i="138"/>
  <c r="M1063" i="138"/>
  <c r="M1064" i="138"/>
  <c r="M1065" i="138"/>
  <c r="M1066" i="138"/>
  <c r="M1067" i="138"/>
  <c r="M1068" i="138"/>
  <c r="M1069" i="138"/>
  <c r="M1070" i="138"/>
  <c r="M1071" i="138"/>
  <c r="M1072" i="138"/>
  <c r="M1073" i="138"/>
  <c r="M1074" i="138"/>
  <c r="M1075" i="138"/>
  <c r="M1076" i="138"/>
  <c r="M1077" i="138"/>
  <c r="M1078" i="138"/>
  <c r="M1079" i="138"/>
  <c r="M1080" i="138"/>
  <c r="M1081" i="138"/>
  <c r="M1082" i="138"/>
  <c r="M1083" i="138"/>
  <c r="M1084" i="138"/>
  <c r="M1085" i="138"/>
  <c r="M1086" i="138"/>
  <c r="M1087" i="138"/>
  <c r="M1088" i="138"/>
  <c r="M1089" i="138"/>
  <c r="M1090" i="138"/>
  <c r="M1091" i="138"/>
  <c r="M1092" i="138"/>
  <c r="M1093" i="138"/>
  <c r="M1094" i="138"/>
  <c r="M1095" i="138"/>
  <c r="M1096" i="138"/>
  <c r="M1097" i="138"/>
  <c r="M1098" i="138"/>
  <c r="M1099" i="138"/>
  <c r="M1100" i="138"/>
  <c r="M1101" i="138"/>
  <c r="M1102" i="138"/>
  <c r="M1103" i="138"/>
  <c r="M1104" i="138"/>
  <c r="M1105" i="138"/>
  <c r="M1106" i="138"/>
  <c r="M1107" i="138"/>
  <c r="M1108" i="138"/>
  <c r="M1109" i="138"/>
  <c r="M1110" i="138"/>
  <c r="M1111" i="138"/>
  <c r="M1112" i="138"/>
  <c r="M1113" i="138"/>
  <c r="M1114" i="138"/>
  <c r="M1115" i="138"/>
  <c r="M1116" i="138"/>
  <c r="M1117" i="138"/>
  <c r="M1118" i="138"/>
  <c r="M1119" i="138"/>
  <c r="M1120" i="138"/>
  <c r="M1121" i="138"/>
  <c r="M1122" i="138"/>
  <c r="M1123" i="138"/>
  <c r="M1124" i="138"/>
  <c r="M1125" i="138"/>
  <c r="M1126" i="138"/>
  <c r="M1127" i="138"/>
  <c r="M1128" i="138"/>
  <c r="M1129" i="138"/>
  <c r="M1130" i="138"/>
  <c r="M1131" i="138"/>
  <c r="M1132" i="138"/>
  <c r="M1133" i="138"/>
  <c r="M1134" i="138"/>
  <c r="M1135" i="138"/>
  <c r="M1136" i="138"/>
  <c r="M1137" i="138"/>
  <c r="M1138" i="138"/>
  <c r="M1139" i="138"/>
  <c r="M1140" i="138"/>
  <c r="M1141" i="138"/>
  <c r="M1142" i="138"/>
  <c r="M1143" i="138"/>
  <c r="M1144" i="138"/>
  <c r="M1145" i="138"/>
  <c r="M1146" i="138"/>
  <c r="M1147" i="138"/>
  <c r="M1148" i="138"/>
  <c r="M1149" i="138"/>
  <c r="M1150" i="138"/>
  <c r="M1151" i="138"/>
  <c r="M1152" i="138"/>
  <c r="M1153" i="138"/>
  <c r="M1154" i="138"/>
  <c r="M1155" i="138"/>
  <c r="M1156" i="138"/>
  <c r="M1157" i="138"/>
  <c r="M1158" i="138"/>
  <c r="M1159" i="138"/>
  <c r="M1160" i="138"/>
  <c r="M1161" i="138"/>
  <c r="M1162" i="138"/>
  <c r="M1163" i="138"/>
  <c r="M1164" i="138"/>
  <c r="M1165" i="138"/>
  <c r="M1166" i="138"/>
  <c r="M1167" i="138"/>
  <c r="M1168" i="138"/>
  <c r="M1169" i="138"/>
  <c r="M1170" i="138"/>
  <c r="M1171" i="138"/>
  <c r="M1172" i="138"/>
  <c r="M1173" i="138"/>
  <c r="M1174" i="138"/>
  <c r="M1175" i="138"/>
  <c r="M1176" i="138"/>
  <c r="M1177" i="138"/>
  <c r="M1178" i="138"/>
  <c r="M1179" i="138"/>
  <c r="M1180" i="138"/>
  <c r="M1181" i="138"/>
  <c r="M1182" i="138"/>
  <c r="M1183" i="138"/>
  <c r="M1184" i="138"/>
  <c r="M1185" i="138"/>
  <c r="M1186" i="138"/>
  <c r="M1187" i="138"/>
  <c r="M1188" i="138"/>
  <c r="M1189" i="138"/>
  <c r="M1190" i="138"/>
  <c r="M1191" i="138"/>
  <c r="M1192" i="138"/>
  <c r="M1193" i="138"/>
  <c r="M1194" i="138"/>
  <c r="M1195" i="138"/>
  <c r="M1196" i="138"/>
  <c r="M1197" i="138"/>
  <c r="M1198" i="138"/>
  <c r="M1199" i="138"/>
  <c r="M1200" i="138"/>
  <c r="M1201" i="138"/>
  <c r="M1202" i="138"/>
  <c r="M1203" i="138"/>
  <c r="M1204" i="138"/>
  <c r="M1205" i="138"/>
  <c r="M1206" i="138"/>
  <c r="M1207" i="138"/>
  <c r="M1208" i="138"/>
  <c r="M1209" i="138"/>
  <c r="M1210" i="138"/>
  <c r="M1211" i="138"/>
  <c r="M1212" i="138"/>
  <c r="M1213" i="138"/>
  <c r="M1214" i="138"/>
  <c r="M1215" i="138"/>
  <c r="M1216" i="138"/>
  <c r="M1217" i="138"/>
  <c r="M1218" i="138"/>
  <c r="M1219" i="138"/>
  <c r="M1220" i="138"/>
  <c r="M1221" i="138"/>
  <c r="M1222" i="138"/>
  <c r="M1223" i="138"/>
  <c r="M1224" i="138"/>
  <c r="M1225" i="138"/>
  <c r="M1226" i="138"/>
  <c r="M1227" i="138"/>
  <c r="M1228" i="138"/>
  <c r="M1229" i="138"/>
  <c r="M1230" i="138"/>
  <c r="M1231" i="138"/>
  <c r="M1232" i="138"/>
  <c r="M1233" i="138"/>
  <c r="M1234" i="138"/>
  <c r="M1235" i="138"/>
  <c r="M1236" i="138"/>
  <c r="M1237" i="138"/>
  <c r="M1238" i="138"/>
  <c r="M1239" i="138"/>
  <c r="M1240" i="138"/>
  <c r="M1241" i="138"/>
  <c r="M1242" i="138"/>
  <c r="M1243" i="138"/>
  <c r="M1244" i="138"/>
  <c r="M1245" i="138"/>
  <c r="M1246" i="138"/>
  <c r="M1247" i="138"/>
  <c r="M1248" i="138"/>
  <c r="M1249" i="138"/>
  <c r="M1250" i="138"/>
  <c r="M1251" i="138"/>
  <c r="M1252" i="138"/>
  <c r="M1253" i="138"/>
  <c r="M1254" i="138"/>
  <c r="M1255" i="138"/>
  <c r="M1256" i="138"/>
  <c r="M1257" i="138"/>
  <c r="M1258" i="138"/>
  <c r="M1259" i="138"/>
  <c r="M1260" i="138"/>
  <c r="M1261" i="138"/>
  <c r="M1262" i="138"/>
  <c r="M1263" i="138"/>
  <c r="M1264" i="138"/>
  <c r="M1265" i="138"/>
  <c r="M1266" i="138"/>
  <c r="M1267" i="138"/>
  <c r="M1268" i="138"/>
  <c r="M1269" i="138"/>
  <c r="M1270" i="138"/>
  <c r="M1271" i="138"/>
  <c r="M1272" i="138"/>
  <c r="M1273" i="138"/>
  <c r="M1274" i="138"/>
  <c r="M1275" i="138"/>
  <c r="M1276" i="138"/>
  <c r="M1277" i="138"/>
  <c r="M1278" i="138"/>
  <c r="M1279" i="138"/>
  <c r="M1280" i="138"/>
  <c r="M1281" i="138"/>
  <c r="M1282" i="138"/>
  <c r="M1283" i="138"/>
  <c r="M1284" i="138"/>
  <c r="M1285" i="138"/>
  <c r="M1286" i="138"/>
  <c r="M1287" i="138"/>
  <c r="M1288" i="138"/>
  <c r="M1289" i="138"/>
  <c r="M1290" i="138"/>
  <c r="M1291" i="138"/>
  <c r="M1292" i="138"/>
  <c r="M1293" i="138"/>
  <c r="M1294" i="138"/>
  <c r="M1295" i="138"/>
  <c r="M1296" i="138"/>
  <c r="M1297" i="138"/>
  <c r="M1298" i="138"/>
  <c r="M1299" i="138"/>
  <c r="M1300" i="138"/>
  <c r="M1301" i="138"/>
  <c r="M1302" i="138"/>
  <c r="M1303" i="138"/>
  <c r="M1304" i="138"/>
  <c r="M1305" i="138"/>
  <c r="M1306" i="138"/>
  <c r="M1307" i="138"/>
  <c r="M1308" i="138"/>
  <c r="M1309" i="138"/>
  <c r="M1310" i="138"/>
  <c r="M1311" i="138"/>
  <c r="M1312" i="138"/>
  <c r="M1313" i="138"/>
  <c r="M1314" i="138"/>
  <c r="M1315" i="138"/>
  <c r="M1316" i="138"/>
  <c r="M1317" i="138"/>
  <c r="M1318" i="138"/>
  <c r="M1319" i="138"/>
  <c r="M1320" i="138"/>
  <c r="M1321" i="138"/>
  <c r="M1322" i="138"/>
  <c r="M1323" i="138"/>
  <c r="M1324" i="138"/>
  <c r="M1325" i="138"/>
  <c r="M1326" i="138"/>
  <c r="M1327" i="138"/>
  <c r="M1328" i="138"/>
  <c r="M1329" i="138"/>
  <c r="M1330" i="138"/>
  <c r="M1331" i="138"/>
  <c r="M1332" i="138"/>
  <c r="M1333" i="138"/>
  <c r="M1334" i="138"/>
  <c r="M1335" i="138"/>
  <c r="M1336" i="138"/>
  <c r="M1337" i="138"/>
  <c r="M1338" i="138"/>
  <c r="M1339" i="138"/>
  <c r="M1340" i="138"/>
  <c r="M1341" i="138"/>
  <c r="M1342" i="138"/>
  <c r="M1343" i="138"/>
  <c r="M1344" i="138"/>
  <c r="M1345" i="138"/>
  <c r="M1346" i="138"/>
  <c r="M1347" i="138"/>
  <c r="M1348" i="138"/>
  <c r="M1349" i="138"/>
  <c r="M1350" i="138"/>
  <c r="M1351" i="138"/>
  <c r="M1352" i="138"/>
  <c r="M1353" i="138"/>
  <c r="M1354" i="138"/>
  <c r="M1355" i="138"/>
  <c r="M1356" i="138"/>
  <c r="M1357" i="138"/>
  <c r="M1358" i="138"/>
  <c r="M1359" i="138"/>
  <c r="M1360" i="138"/>
  <c r="M1361" i="138"/>
  <c r="M1362" i="138"/>
  <c r="M1363" i="138"/>
  <c r="M1364" i="138"/>
  <c r="M1365" i="138"/>
  <c r="M1366" i="138"/>
  <c r="M1367" i="138"/>
  <c r="M1368" i="138"/>
  <c r="M1369" i="138"/>
  <c r="M1370" i="138"/>
  <c r="M1371" i="138"/>
  <c r="M1372" i="138"/>
  <c r="M1373" i="138"/>
  <c r="M1374" i="138"/>
  <c r="M1375" i="138"/>
  <c r="M1376" i="138"/>
  <c r="M1377" i="138"/>
  <c r="M1378" i="138"/>
  <c r="M1379" i="138"/>
  <c r="M1380" i="138"/>
  <c r="M1381" i="138"/>
  <c r="M1382" i="138"/>
  <c r="M1383" i="138"/>
  <c r="M1384" i="138"/>
  <c r="M1385" i="138"/>
  <c r="M1386" i="138"/>
  <c r="M1387" i="138"/>
  <c r="M1388" i="138"/>
  <c r="M1389" i="138"/>
  <c r="M1390" i="138"/>
  <c r="M1391" i="138"/>
  <c r="M1392" i="138"/>
  <c r="M1393" i="138"/>
  <c r="M1394" i="138"/>
  <c r="M1395" i="138"/>
  <c r="M1396" i="138"/>
  <c r="M1397" i="138"/>
  <c r="M1398" i="138"/>
  <c r="M1399" i="138"/>
  <c r="M1400" i="138"/>
  <c r="M1401" i="138"/>
  <c r="M1402" i="138"/>
  <c r="M1403" i="138"/>
  <c r="M1404" i="138"/>
  <c r="M1405" i="138"/>
  <c r="M1406" i="138"/>
  <c r="M1407" i="138"/>
  <c r="M1408" i="138"/>
  <c r="M1409" i="138"/>
  <c r="M1410" i="138"/>
  <c r="M1411" i="138"/>
  <c r="M1412" i="138"/>
  <c r="M1413" i="138"/>
  <c r="M1414" i="138"/>
  <c r="M1415" i="138"/>
  <c r="M1416" i="138"/>
  <c r="M1417" i="138"/>
  <c r="M1418" i="138"/>
  <c r="M1419" i="138"/>
  <c r="M1420" i="138"/>
  <c r="M1421" i="138"/>
  <c r="M1422" i="138"/>
  <c r="M1423" i="138"/>
  <c r="M1424" i="138"/>
  <c r="M1425" i="138"/>
  <c r="M1426" i="138"/>
  <c r="M1427" i="138"/>
  <c r="M1428" i="138"/>
  <c r="M1429" i="138"/>
  <c r="M1430" i="138"/>
  <c r="M1431" i="138"/>
  <c r="M1432" i="138"/>
  <c r="M1433" i="138"/>
  <c r="M1434" i="138"/>
  <c r="M1435" i="138"/>
  <c r="M1436" i="138"/>
  <c r="M1437" i="138"/>
  <c r="M1438" i="138"/>
  <c r="M1439" i="138"/>
  <c r="M1440" i="138"/>
  <c r="M1441" i="138"/>
  <c r="M1442" i="138"/>
  <c r="M1443" i="138"/>
  <c r="M1444" i="138"/>
  <c r="M1445" i="138"/>
  <c r="M1446" i="138"/>
  <c r="M1447" i="138"/>
  <c r="M1448" i="138"/>
  <c r="M1449" i="138"/>
  <c r="M1450" i="138"/>
  <c r="M1451" i="138"/>
  <c r="M1452" i="138"/>
  <c r="M1453" i="138"/>
  <c r="M1454" i="138"/>
  <c r="M1455" i="138"/>
  <c r="M1456" i="138"/>
  <c r="M1457" i="138"/>
  <c r="M1458" i="138"/>
  <c r="M1459" i="138"/>
  <c r="M1460" i="138"/>
  <c r="M1461" i="138"/>
  <c r="M1462" i="138"/>
  <c r="M1463" i="138"/>
  <c r="M1464" i="138"/>
  <c r="M1465" i="138"/>
  <c r="M1466" i="138"/>
  <c r="M1467" i="138"/>
  <c r="M1468" i="138"/>
  <c r="M1469" i="138"/>
  <c r="M1470" i="138"/>
  <c r="M1471" i="138"/>
  <c r="M1472" i="138"/>
  <c r="M1473" i="138"/>
  <c r="M1474" i="138"/>
  <c r="M1475" i="138"/>
  <c r="M1476" i="138"/>
  <c r="M1477" i="138"/>
  <c r="M1478" i="138"/>
  <c r="M1479" i="138"/>
  <c r="M1480" i="138"/>
  <c r="M1481" i="138"/>
  <c r="M1482" i="138"/>
  <c r="M1483" i="138"/>
  <c r="M1484" i="138"/>
  <c r="M1485" i="138"/>
  <c r="M1486" i="138"/>
  <c r="M1487" i="138"/>
  <c r="M1488" i="138"/>
  <c r="M1489" i="138"/>
  <c r="M1490" i="138"/>
  <c r="M1491" i="138"/>
  <c r="M1492" i="138"/>
  <c r="M1493" i="138"/>
  <c r="M1494" i="138"/>
  <c r="M1495" i="138"/>
  <c r="M1496" i="138"/>
  <c r="M1497" i="138"/>
  <c r="M1498" i="138"/>
  <c r="M1499" i="138"/>
  <c r="M1500" i="138"/>
  <c r="M1501" i="138"/>
  <c r="M1502" i="138"/>
  <c r="M1503" i="138"/>
  <c r="M1504" i="138"/>
  <c r="M1505" i="138"/>
  <c r="M1506" i="138"/>
  <c r="M1507" i="138"/>
  <c r="M1508" i="138"/>
  <c r="M1509" i="138"/>
  <c r="M1510" i="138"/>
  <c r="M1511" i="138"/>
  <c r="M1512" i="138"/>
  <c r="M1513" i="138"/>
  <c r="M1514" i="138"/>
  <c r="M1515" i="138"/>
  <c r="M1516" i="138"/>
  <c r="M1517" i="138"/>
  <c r="M1518" i="138"/>
  <c r="M1519" i="138"/>
  <c r="M1520" i="138"/>
  <c r="M1521" i="138"/>
  <c r="M1522" i="138"/>
  <c r="M1523" i="138"/>
  <c r="M1524" i="138"/>
  <c r="M1525" i="138"/>
  <c r="M1526" i="138"/>
  <c r="M1527" i="138"/>
  <c r="M1528" i="138"/>
  <c r="M1529" i="138"/>
  <c r="M1530" i="138"/>
  <c r="M1531" i="138"/>
  <c r="M1532" i="138"/>
  <c r="M1533" i="138"/>
  <c r="M1534" i="138"/>
  <c r="M1535" i="138"/>
  <c r="M1536" i="138"/>
  <c r="M1537" i="138"/>
  <c r="M1538" i="138"/>
  <c r="M1539" i="138"/>
  <c r="M1540" i="138"/>
  <c r="M1541" i="138"/>
  <c r="M1542" i="138"/>
  <c r="M1543" i="138"/>
  <c r="M1544" i="138"/>
  <c r="M1545" i="138"/>
  <c r="M1546" i="138"/>
  <c r="M1547" i="138"/>
  <c r="M1548" i="138"/>
  <c r="M1549" i="138"/>
  <c r="M1550" i="138"/>
  <c r="M1551" i="138"/>
  <c r="M1552" i="138"/>
  <c r="M1553" i="138"/>
  <c r="M1554" i="138"/>
  <c r="M1555" i="138"/>
  <c r="M1556" i="138"/>
  <c r="M1557" i="138"/>
  <c r="M1558" i="138"/>
  <c r="M1559" i="138"/>
  <c r="M1560" i="138"/>
  <c r="M1561" i="138"/>
  <c r="M1562" i="138"/>
  <c r="M1563" i="138"/>
  <c r="M1564" i="138"/>
  <c r="M1565" i="138"/>
  <c r="M1566" i="138"/>
  <c r="M1567" i="138"/>
  <c r="M1568" i="138"/>
  <c r="M1569" i="138"/>
  <c r="M1570" i="138"/>
  <c r="M1571" i="138"/>
  <c r="M1572" i="138"/>
  <c r="M1573" i="138"/>
  <c r="M1574" i="138"/>
  <c r="M1575" i="138"/>
  <c r="M1576" i="138"/>
  <c r="M1577" i="138"/>
  <c r="M1578" i="138"/>
  <c r="M1579" i="138"/>
  <c r="M1580" i="138"/>
  <c r="M1581" i="138"/>
  <c r="M1582" i="138"/>
  <c r="M1583" i="138"/>
  <c r="M1584" i="138"/>
  <c r="M1585" i="138"/>
  <c r="M1586" i="138"/>
  <c r="M1587" i="138"/>
  <c r="M1588" i="138"/>
  <c r="M1589" i="138"/>
  <c r="M1590" i="138"/>
  <c r="M1591" i="138"/>
  <c r="M1592" i="138"/>
  <c r="M1593" i="138"/>
  <c r="M1594" i="138"/>
  <c r="M1595" i="138"/>
  <c r="M1596" i="138"/>
  <c r="M1597" i="138"/>
  <c r="M1598" i="138"/>
  <c r="M1599" i="138"/>
  <c r="M1600" i="138"/>
  <c r="M1601" i="138"/>
  <c r="M1602" i="138"/>
  <c r="M1603" i="138"/>
  <c r="M1604" i="138"/>
  <c r="M1605" i="138"/>
  <c r="M1606" i="138"/>
  <c r="M1607" i="138"/>
  <c r="M1608" i="138"/>
  <c r="M1609" i="138"/>
  <c r="M1610" i="138"/>
  <c r="M1611" i="138"/>
  <c r="M1612" i="138"/>
  <c r="M1613" i="138"/>
  <c r="M1614" i="138"/>
  <c r="M1615" i="138"/>
  <c r="M1616" i="138"/>
  <c r="M1617" i="138"/>
  <c r="M1618" i="138"/>
  <c r="M1619" i="138"/>
  <c r="M1620" i="138"/>
  <c r="M1621" i="138"/>
  <c r="M1622" i="138"/>
  <c r="M1623" i="138"/>
  <c r="M1624" i="138"/>
  <c r="M1625" i="138"/>
  <c r="M1626" i="138"/>
  <c r="M1627" i="138"/>
  <c r="M1628" i="138"/>
  <c r="M1629" i="138"/>
  <c r="M1630" i="138"/>
  <c r="M1631" i="138"/>
  <c r="M1632" i="138"/>
  <c r="M1633" i="138"/>
  <c r="M1634" i="138"/>
  <c r="M1635" i="138"/>
  <c r="M1636" i="138"/>
  <c r="M1637" i="138"/>
  <c r="M1638" i="138"/>
  <c r="M1639" i="138"/>
  <c r="M1640" i="138"/>
  <c r="M1641" i="138"/>
  <c r="M1642" i="138"/>
  <c r="M1643" i="138"/>
  <c r="M1644" i="138"/>
  <c r="M1645" i="138"/>
  <c r="M1646" i="138"/>
  <c r="M1647" i="138"/>
  <c r="M1648" i="138"/>
  <c r="M1649" i="138"/>
  <c r="M1650" i="138"/>
  <c r="M1651" i="138"/>
  <c r="M1652" i="138"/>
  <c r="M1653" i="138"/>
  <c r="M1654" i="138"/>
  <c r="M1655" i="138"/>
  <c r="M1656" i="138"/>
  <c r="M1657" i="138"/>
  <c r="M1658" i="138"/>
  <c r="M1659" i="138"/>
  <c r="M1660" i="138"/>
  <c r="M1661" i="138"/>
  <c r="M1662" i="138"/>
  <c r="M1663" i="138"/>
  <c r="M1664" i="138"/>
  <c r="M1665" i="138"/>
  <c r="M1666" i="138"/>
  <c r="M1667" i="138"/>
  <c r="M1668" i="138"/>
  <c r="M1669" i="138"/>
  <c r="M1670" i="138"/>
  <c r="M1671" i="138"/>
  <c r="M1672" i="138"/>
  <c r="M1673" i="138"/>
  <c r="M1674" i="138"/>
  <c r="M1675" i="138"/>
  <c r="M1676" i="138"/>
  <c r="M1677" i="138"/>
  <c r="M1678" i="138"/>
  <c r="M1679" i="138"/>
  <c r="M1680" i="138"/>
  <c r="M1681" i="138"/>
  <c r="M1682" i="138"/>
  <c r="M1683" i="138"/>
  <c r="M1684" i="138"/>
  <c r="M1685" i="138"/>
  <c r="M1686" i="138"/>
  <c r="M1687" i="138"/>
  <c r="M1688" i="138"/>
  <c r="M1689" i="138"/>
  <c r="M1690" i="138"/>
  <c r="M1691" i="138"/>
  <c r="M1692" i="138"/>
  <c r="M1693" i="138"/>
  <c r="M1694" i="138"/>
  <c r="M1695" i="138"/>
  <c r="M1696" i="138"/>
  <c r="M1697" i="138"/>
  <c r="M1698" i="138"/>
  <c r="M1699" i="138"/>
  <c r="M1700" i="138"/>
  <c r="M1701" i="138"/>
  <c r="M1702" i="138"/>
  <c r="M1703" i="138"/>
  <c r="M1704" i="138"/>
  <c r="M1705" i="138"/>
  <c r="M1706" i="138"/>
  <c r="M1707" i="138"/>
  <c r="M1708" i="138"/>
  <c r="M1709" i="138"/>
  <c r="M1710" i="138"/>
  <c r="M1711" i="138"/>
  <c r="M1712" i="138"/>
  <c r="M1713" i="138"/>
  <c r="M1714" i="138"/>
  <c r="M1715" i="138"/>
  <c r="M1716" i="138"/>
  <c r="M1717" i="138"/>
  <c r="M1718" i="138"/>
  <c r="M1719" i="138"/>
  <c r="M1720" i="138"/>
  <c r="M1721" i="138"/>
  <c r="M1722" i="138"/>
  <c r="M1723" i="138"/>
  <c r="M1724" i="138"/>
  <c r="M1725" i="138"/>
  <c r="M1726" i="138"/>
  <c r="M1727" i="138"/>
  <c r="M1728" i="138"/>
  <c r="M1729" i="138"/>
  <c r="M1730" i="138"/>
  <c r="M1731" i="138"/>
  <c r="M1732" i="138"/>
  <c r="M1733" i="138"/>
  <c r="M1734" i="138"/>
  <c r="M1735" i="138"/>
  <c r="M1736" i="138"/>
  <c r="M1737" i="138"/>
  <c r="M1738" i="138"/>
  <c r="M1739" i="138"/>
  <c r="M1740" i="138"/>
  <c r="M1741" i="138"/>
  <c r="M1742" i="138"/>
  <c r="M1743" i="138"/>
  <c r="M1744" i="138"/>
  <c r="M1745" i="138"/>
  <c r="M1746" i="138"/>
  <c r="M1747" i="138"/>
  <c r="M1748" i="138"/>
  <c r="M1749" i="138"/>
  <c r="M1750" i="138"/>
  <c r="M1751" i="138"/>
  <c r="M1752" i="138"/>
  <c r="M1753" i="138"/>
  <c r="M1754" i="138"/>
  <c r="M1755" i="138"/>
  <c r="M1756" i="138"/>
  <c r="M1757" i="138"/>
  <c r="M1758" i="138"/>
  <c r="M1759" i="138"/>
  <c r="M1760" i="138"/>
  <c r="M1761" i="138"/>
  <c r="M1762" i="138"/>
  <c r="M1763" i="138"/>
  <c r="M1764" i="138"/>
  <c r="M1765" i="138"/>
  <c r="M1766" i="138"/>
  <c r="M1767" i="138"/>
  <c r="M1768" i="138"/>
  <c r="M1769" i="138"/>
  <c r="M1770" i="138"/>
  <c r="M1771" i="138"/>
  <c r="M1772" i="138"/>
  <c r="M1773" i="138"/>
  <c r="M1774" i="138"/>
  <c r="M1775" i="138"/>
  <c r="M1776" i="138"/>
  <c r="M1777" i="138"/>
  <c r="M1778" i="138"/>
  <c r="M1779" i="138"/>
  <c r="M1780" i="138"/>
  <c r="M1781" i="138"/>
  <c r="M1782" i="138"/>
  <c r="M1783" i="138"/>
  <c r="M1784" i="138"/>
  <c r="M1785" i="138"/>
  <c r="M1786" i="138"/>
  <c r="M1787" i="138"/>
  <c r="M1788" i="138"/>
  <c r="M1789" i="138"/>
  <c r="M1790" i="138"/>
  <c r="M1791" i="138"/>
  <c r="M1792" i="138"/>
  <c r="M1793" i="138"/>
  <c r="M1794" i="138"/>
  <c r="M1795" i="138"/>
  <c r="M1796" i="138"/>
  <c r="M1797" i="138"/>
  <c r="M1798" i="138"/>
  <c r="M1799" i="138"/>
  <c r="M1800" i="138"/>
  <c r="M1801" i="138"/>
  <c r="M1802" i="138"/>
  <c r="M1803" i="138"/>
  <c r="M1804" i="138"/>
  <c r="M1805" i="138"/>
  <c r="M1806" i="138"/>
  <c r="M1807" i="138"/>
  <c r="M1808" i="138"/>
  <c r="M1809" i="138"/>
  <c r="M1810" i="138"/>
  <c r="M1811" i="138"/>
  <c r="M1812" i="138"/>
  <c r="M1813" i="138"/>
  <c r="M1814" i="138"/>
  <c r="M1815" i="138"/>
  <c r="M1816" i="138"/>
  <c r="M1817" i="138"/>
  <c r="M1818" i="138"/>
  <c r="M1819" i="138"/>
  <c r="M1820" i="138"/>
  <c r="M1821" i="138"/>
  <c r="M1822" i="138"/>
  <c r="M1823" i="138"/>
  <c r="M1824" i="138"/>
  <c r="M1825" i="138"/>
  <c r="M1826" i="138"/>
  <c r="M1827" i="138"/>
  <c r="M1828" i="138"/>
  <c r="M1829" i="138"/>
  <c r="M1830" i="138"/>
  <c r="M1831" i="138"/>
  <c r="M1832" i="138"/>
  <c r="M1833" i="138"/>
  <c r="M1834" i="138"/>
  <c r="M1835" i="138"/>
  <c r="M1836" i="138"/>
  <c r="M1837" i="138"/>
  <c r="M1838" i="138"/>
  <c r="M1839" i="138"/>
  <c r="M1840" i="138"/>
  <c r="M1841" i="138"/>
  <c r="M1842" i="138"/>
  <c r="M1843" i="138"/>
  <c r="M1844" i="138"/>
  <c r="M1845" i="138"/>
  <c r="M1846" i="138"/>
  <c r="M1847" i="138"/>
  <c r="M1848" i="138"/>
  <c r="M1849" i="138"/>
  <c r="M1850" i="138"/>
  <c r="M1851" i="138"/>
  <c r="M1852" i="138"/>
  <c r="M1853" i="138"/>
  <c r="M1854" i="138"/>
  <c r="M1855" i="138"/>
  <c r="M1856" i="138"/>
  <c r="M1857" i="138"/>
  <c r="M1858" i="138"/>
  <c r="M1859" i="138"/>
  <c r="M1860" i="138"/>
  <c r="M1861" i="138"/>
  <c r="M1862" i="138"/>
  <c r="M1863" i="138"/>
  <c r="M1864" i="138"/>
  <c r="M1865" i="138"/>
  <c r="M1866" i="138"/>
  <c r="M1867" i="138"/>
  <c r="M1868" i="138"/>
  <c r="M1869" i="138"/>
  <c r="M1870" i="138"/>
  <c r="M1871" i="138"/>
  <c r="M1872" i="138"/>
  <c r="M1873" i="138"/>
  <c r="M1874" i="138"/>
  <c r="M1875" i="138"/>
  <c r="M1876" i="138"/>
  <c r="M1877" i="138"/>
  <c r="M1878" i="138"/>
  <c r="M1879" i="138"/>
  <c r="M1880" i="138"/>
  <c r="M1881" i="138"/>
  <c r="M1882" i="138"/>
  <c r="M1883" i="138"/>
  <c r="M1884" i="138"/>
  <c r="M1885" i="138"/>
  <c r="M1886" i="138"/>
  <c r="M1887" i="138"/>
  <c r="M1888" i="138"/>
  <c r="M1889" i="138"/>
  <c r="M1890" i="138"/>
  <c r="M1891" i="138"/>
  <c r="M1892" i="138"/>
  <c r="M1893" i="138"/>
  <c r="M1894" i="138"/>
  <c r="M1895" i="138"/>
  <c r="M1896" i="138"/>
  <c r="M1897" i="138"/>
  <c r="M1898" i="138"/>
  <c r="M1899" i="138"/>
  <c r="M1900" i="138"/>
  <c r="M1901" i="138"/>
  <c r="M1902" i="138"/>
  <c r="M1903" i="138"/>
  <c r="M1904" i="138"/>
  <c r="M1905" i="138"/>
  <c r="M1906" i="138"/>
  <c r="M1907" i="138"/>
  <c r="M1908" i="138"/>
  <c r="M1909" i="138"/>
  <c r="M1910" i="138"/>
  <c r="M1911" i="138"/>
  <c r="M1912" i="138"/>
  <c r="M1913" i="138"/>
  <c r="M1914" i="138"/>
  <c r="M1915" i="138"/>
  <c r="M1916" i="138"/>
  <c r="M1917" i="138"/>
  <c r="M1918" i="138"/>
  <c r="M1919" i="138"/>
  <c r="M1920" i="138"/>
  <c r="M1921" i="138"/>
  <c r="M1922" i="138"/>
  <c r="M1923" i="138"/>
  <c r="M1924" i="138"/>
  <c r="M1925" i="138"/>
  <c r="M1926" i="138"/>
  <c r="M1927" i="138"/>
  <c r="M1928" i="138"/>
  <c r="M1929" i="138"/>
  <c r="M1930" i="138"/>
  <c r="M1931" i="138"/>
  <c r="M1932" i="138"/>
  <c r="M1933" i="138"/>
  <c r="M1934" i="138"/>
  <c r="M1935" i="138"/>
  <c r="M1936" i="138"/>
  <c r="M1937" i="138"/>
  <c r="M1938" i="138"/>
  <c r="M1939" i="138"/>
  <c r="M1940" i="138"/>
  <c r="M1941" i="138"/>
  <c r="M1942" i="138"/>
  <c r="M1943" i="138"/>
  <c r="M1944" i="138"/>
  <c r="M1945" i="138"/>
  <c r="M1946" i="138"/>
  <c r="M1947" i="138"/>
  <c r="M1948" i="138"/>
  <c r="M1949" i="138"/>
  <c r="M1950" i="138"/>
  <c r="M1951" i="138"/>
  <c r="M1952" i="138"/>
  <c r="M1953" i="138"/>
  <c r="M1954" i="138"/>
  <c r="M1955" i="138"/>
  <c r="M1956" i="138"/>
  <c r="M1957" i="138"/>
  <c r="M1958" i="138"/>
  <c r="M1959" i="138"/>
  <c r="M1960" i="138"/>
  <c r="M1961" i="138"/>
  <c r="M1962" i="138"/>
  <c r="M1963" i="138"/>
  <c r="M1964" i="138"/>
  <c r="M1965" i="138"/>
  <c r="M1966" i="138"/>
  <c r="M1967" i="138"/>
  <c r="M1968" i="138"/>
  <c r="M1969" i="138"/>
  <c r="M1970" i="138"/>
  <c r="M1971" i="138"/>
  <c r="M1972" i="138"/>
  <c r="M1973" i="138"/>
  <c r="M1974" i="138"/>
  <c r="M1975" i="138"/>
  <c r="M1976" i="138"/>
  <c r="M1977" i="138"/>
  <c r="M1978" i="138"/>
  <c r="M1979" i="138"/>
  <c r="M1980" i="138"/>
  <c r="M1981" i="138"/>
  <c r="M1982" i="138"/>
  <c r="M1983" i="138"/>
  <c r="M1984" i="138"/>
  <c r="M1985" i="138"/>
  <c r="M1986" i="138"/>
  <c r="M1987" i="138"/>
  <c r="M1988" i="138"/>
  <c r="M1989" i="138"/>
  <c r="M1990" i="138"/>
  <c r="M1991" i="138"/>
  <c r="M1992" i="138"/>
  <c r="M1993" i="138"/>
  <c r="M1994" i="138"/>
  <c r="M1995" i="138"/>
  <c r="M1996" i="138"/>
  <c r="M1997" i="138"/>
  <c r="M1998" i="138"/>
  <c r="M1999" i="138"/>
  <c r="M2000" i="138"/>
  <c r="M2001" i="138"/>
  <c r="M2002" i="138"/>
  <c r="M2003" i="138"/>
  <c r="M2004" i="138"/>
  <c r="M2005" i="138"/>
  <c r="M2006" i="138"/>
  <c r="M2007" i="138"/>
  <c r="M2008" i="138"/>
  <c r="M2009" i="138"/>
  <c r="M2010" i="138"/>
  <c r="M2011" i="138"/>
  <c r="M2012" i="138"/>
  <c r="M2013" i="138"/>
  <c r="M2014" i="138"/>
  <c r="M2015" i="138"/>
  <c r="M2016" i="138"/>
  <c r="M2017" i="138"/>
  <c r="M2018" i="138"/>
  <c r="M2019" i="138"/>
  <c r="M2020" i="138"/>
  <c r="M2021" i="138"/>
  <c r="M2022" i="138"/>
  <c r="M2023" i="138"/>
  <c r="M2024" i="138"/>
  <c r="M2025" i="138"/>
  <c r="M2026" i="138"/>
  <c r="M2027" i="138"/>
  <c r="M2028" i="138"/>
  <c r="M2029" i="138"/>
  <c r="M2030" i="138"/>
  <c r="M2031" i="138"/>
  <c r="M2032" i="138"/>
  <c r="M2033" i="138"/>
  <c r="M2034" i="138"/>
  <c r="M2035" i="138"/>
  <c r="M2036" i="138"/>
  <c r="M2037" i="138"/>
  <c r="M2038" i="138"/>
  <c r="M2039" i="138"/>
  <c r="M2040" i="138"/>
  <c r="M2041" i="138"/>
  <c r="M2042" i="138"/>
  <c r="M2043" i="138"/>
  <c r="M2044" i="138"/>
  <c r="M2045" i="138"/>
  <c r="M2046" i="138"/>
  <c r="M2047" i="138"/>
  <c r="M2048" i="138"/>
  <c r="M2049" i="138"/>
  <c r="M2050" i="138"/>
  <c r="M2051" i="138"/>
  <c r="M2052" i="138"/>
  <c r="M2053" i="138"/>
  <c r="M2054" i="138"/>
  <c r="M2055" i="138"/>
  <c r="M2056" i="138"/>
  <c r="M2057" i="138"/>
  <c r="M2058" i="138"/>
  <c r="M2059" i="138"/>
  <c r="M2060" i="138"/>
  <c r="M2061" i="138"/>
  <c r="M2062" i="138"/>
  <c r="M2063" i="138"/>
  <c r="M2064" i="138"/>
  <c r="M2065" i="138"/>
  <c r="M2066" i="138"/>
  <c r="M2067" i="138"/>
  <c r="M2068" i="138"/>
  <c r="M2069" i="138"/>
  <c r="M2070" i="138"/>
  <c r="M2071" i="138"/>
  <c r="M2072" i="138"/>
  <c r="M2073" i="138"/>
  <c r="M2074" i="138"/>
  <c r="M2075" i="138"/>
  <c r="M2076" i="138"/>
  <c r="M2077" i="138"/>
  <c r="M2078" i="138"/>
  <c r="M2079" i="138"/>
  <c r="M2080" i="138"/>
  <c r="M2081" i="138"/>
  <c r="M2082" i="138"/>
  <c r="M2083" i="138"/>
  <c r="M2084" i="138"/>
  <c r="M2085" i="138"/>
  <c r="M2086" i="138"/>
  <c r="M2087" i="138"/>
  <c r="M2088" i="138"/>
  <c r="M2089" i="138"/>
  <c r="M2090" i="138"/>
  <c r="M2091" i="138"/>
  <c r="M2092" i="138"/>
  <c r="M2093" i="138"/>
  <c r="M2094" i="138"/>
  <c r="M2095" i="138"/>
  <c r="M2096" i="138"/>
  <c r="M2097" i="138"/>
  <c r="M2098" i="138"/>
  <c r="M2099" i="138"/>
  <c r="M2100" i="138"/>
  <c r="M2101" i="138"/>
  <c r="M2102" i="138"/>
  <c r="M2103" i="138"/>
  <c r="M2104" i="138"/>
  <c r="M2105" i="138"/>
  <c r="M2106" i="138"/>
  <c r="M2107" i="138"/>
  <c r="M2108" i="138"/>
  <c r="M2109" i="138"/>
  <c r="M2110" i="138"/>
  <c r="M2111" i="138"/>
  <c r="M2112" i="138"/>
  <c r="M2113" i="138"/>
  <c r="M2114" i="138"/>
  <c r="M2115" i="138"/>
  <c r="M2116" i="138"/>
  <c r="M2117" i="138"/>
  <c r="M2118" i="138"/>
  <c r="M2119" i="138"/>
  <c r="M2120" i="138"/>
  <c r="M2121" i="138"/>
  <c r="M2122" i="138"/>
  <c r="M2123" i="138"/>
  <c r="M2124" i="138"/>
  <c r="M2125" i="138"/>
  <c r="M2126" i="138"/>
  <c r="M2127" i="138"/>
  <c r="M2128" i="138"/>
  <c r="M2129" i="138"/>
  <c r="M2130" i="138"/>
  <c r="M2131" i="138"/>
  <c r="M2132" i="138"/>
  <c r="M2133" i="138"/>
  <c r="M2134" i="138"/>
  <c r="M2135" i="138"/>
  <c r="M2136" i="138"/>
  <c r="M2137" i="138"/>
  <c r="M2138" i="138"/>
  <c r="M2139" i="138"/>
  <c r="M2140" i="138"/>
  <c r="M2141" i="138"/>
  <c r="M2142" i="138"/>
  <c r="M2143" i="138"/>
  <c r="M2144" i="138"/>
  <c r="M2145" i="138"/>
  <c r="M2146" i="138"/>
  <c r="M2147" i="138"/>
  <c r="M2148" i="138"/>
  <c r="M2149" i="138"/>
  <c r="M2150" i="138"/>
  <c r="M2151" i="138"/>
  <c r="M2152" i="138"/>
  <c r="M2153" i="138"/>
  <c r="M2154" i="138"/>
  <c r="M2155" i="138"/>
  <c r="M2156" i="138"/>
  <c r="M2157" i="138"/>
  <c r="M2158" i="138"/>
  <c r="M2159" i="138"/>
  <c r="M2160" i="138"/>
  <c r="M2161" i="138"/>
  <c r="M2162" i="138"/>
  <c r="M2163" i="138"/>
  <c r="M2164" i="138"/>
  <c r="M2165" i="138"/>
  <c r="M2166" i="138"/>
  <c r="M2167" i="138"/>
  <c r="M2168" i="138"/>
  <c r="M2169" i="138"/>
  <c r="M2170" i="138"/>
  <c r="M2171" i="138"/>
  <c r="M2172" i="138"/>
  <c r="M2173" i="138"/>
  <c r="M2174" i="138"/>
  <c r="M2175" i="138"/>
  <c r="M2176" i="138"/>
  <c r="M2177" i="138"/>
  <c r="M2178" i="138"/>
  <c r="M2179" i="138"/>
  <c r="M2180" i="138"/>
  <c r="M2181" i="138"/>
  <c r="M2182" i="138"/>
  <c r="M2183" i="138"/>
  <c r="M2184" i="138"/>
  <c r="M2185" i="138"/>
  <c r="M2186" i="138"/>
  <c r="M2187" i="138"/>
  <c r="M2188" i="138"/>
  <c r="M2189" i="138"/>
  <c r="M2190" i="138"/>
  <c r="M2191" i="138"/>
  <c r="M2192" i="138"/>
  <c r="M2193" i="138"/>
  <c r="M2194" i="138"/>
  <c r="M2195" i="138"/>
  <c r="M2196" i="138"/>
  <c r="M2197" i="138"/>
  <c r="M2198" i="138"/>
  <c r="M2199" i="138"/>
  <c r="M2200" i="138"/>
  <c r="M2201" i="138"/>
  <c r="M2202" i="138"/>
  <c r="M2203" i="138"/>
  <c r="M2204" i="138"/>
  <c r="M2205" i="138"/>
  <c r="M2206" i="138"/>
  <c r="M2207" i="138"/>
  <c r="M2208" i="138"/>
  <c r="M2209" i="138"/>
  <c r="M2210" i="138"/>
  <c r="M2211" i="138"/>
  <c r="M2212" i="138"/>
  <c r="M2213" i="138"/>
  <c r="M2214" i="138"/>
  <c r="M2215" i="138"/>
  <c r="M2216" i="138"/>
  <c r="M2217" i="138"/>
  <c r="M2218" i="138"/>
  <c r="M2219" i="138"/>
  <c r="M2220" i="138"/>
  <c r="M2221" i="138"/>
  <c r="M2222" i="138"/>
  <c r="M2223" i="138"/>
  <c r="M2224" i="138"/>
  <c r="M2225" i="138"/>
  <c r="M2226" i="138"/>
  <c r="M2227" i="138"/>
  <c r="M2228" i="138"/>
  <c r="M2229" i="138"/>
  <c r="M2230" i="138"/>
  <c r="M2231" i="138"/>
  <c r="M2232" i="138"/>
  <c r="M2233" i="138"/>
  <c r="M2234" i="138"/>
  <c r="M2235" i="138"/>
  <c r="M2236" i="138"/>
  <c r="M2237" i="138"/>
  <c r="M2238" i="138"/>
  <c r="M2239" i="138"/>
  <c r="M2240" i="138"/>
  <c r="M2241" i="138"/>
  <c r="M2242" i="138"/>
  <c r="M2243" i="138"/>
  <c r="M2244" i="138"/>
  <c r="M2245" i="138"/>
  <c r="M2246" i="138"/>
  <c r="M2247" i="138"/>
  <c r="M2248" i="138"/>
  <c r="M2249" i="138"/>
  <c r="M2250" i="138"/>
  <c r="M2251" i="138"/>
  <c r="M2252" i="138"/>
  <c r="M2253" i="138"/>
  <c r="M2254" i="138"/>
  <c r="M2255" i="138"/>
  <c r="M2256" i="138"/>
  <c r="M2257" i="138"/>
  <c r="M2258" i="138"/>
  <c r="M2259" i="138"/>
  <c r="M2260" i="138"/>
  <c r="M2261" i="138"/>
  <c r="M2262" i="138"/>
  <c r="M2263" i="138"/>
  <c r="M2264" i="138"/>
  <c r="M2265" i="138"/>
  <c r="M2266" i="138"/>
  <c r="M2267" i="138"/>
  <c r="M2268" i="138"/>
  <c r="M2269" i="138"/>
  <c r="M2270" i="138"/>
  <c r="M2271" i="138"/>
  <c r="M2272" i="138"/>
  <c r="M2273" i="138"/>
  <c r="M2274" i="138"/>
  <c r="M2275" i="138"/>
  <c r="M2276" i="138"/>
  <c r="M2277" i="138"/>
  <c r="M2278" i="138"/>
  <c r="M2279" i="138"/>
  <c r="M2280" i="138"/>
  <c r="M2281" i="138"/>
  <c r="M2282" i="138"/>
  <c r="M2283" i="138"/>
  <c r="M2284" i="138"/>
  <c r="M2285" i="138"/>
  <c r="M2286" i="138"/>
  <c r="M2287" i="138"/>
  <c r="M2288" i="138"/>
  <c r="M2289" i="138"/>
  <c r="M2290" i="138"/>
  <c r="M2291" i="138"/>
  <c r="M2292" i="138"/>
  <c r="M2293" i="138"/>
  <c r="M2294" i="138"/>
  <c r="M2295" i="138"/>
  <c r="M2296" i="138"/>
  <c r="M2297" i="138"/>
  <c r="M2298" i="138"/>
  <c r="M2299" i="138"/>
  <c r="M2300" i="138"/>
  <c r="M2301" i="138"/>
  <c r="M2302" i="138"/>
  <c r="M2303" i="138"/>
  <c r="M2304" i="138"/>
  <c r="M2305" i="138"/>
  <c r="M2306" i="138"/>
  <c r="M2307" i="138"/>
  <c r="M2308" i="138"/>
  <c r="M2309" i="138"/>
  <c r="M2310" i="138"/>
  <c r="M2311" i="138"/>
  <c r="M2312" i="138"/>
  <c r="M2313" i="138"/>
  <c r="M2314" i="138"/>
  <c r="M2315" i="138"/>
  <c r="M2316" i="138"/>
  <c r="M2317" i="138"/>
  <c r="M2318" i="138"/>
  <c r="M2319" i="138"/>
  <c r="M2320" i="138"/>
  <c r="M2321" i="138"/>
  <c r="M2322" i="138"/>
  <c r="M2323" i="138"/>
  <c r="M2324" i="138"/>
  <c r="M2325" i="138"/>
  <c r="M2326" i="138"/>
  <c r="M2327" i="138"/>
  <c r="M2328" i="138"/>
  <c r="M2329" i="138"/>
  <c r="M2330" i="138"/>
  <c r="M2331" i="138"/>
  <c r="M2332" i="138"/>
  <c r="M2333" i="138"/>
  <c r="M2334" i="138"/>
  <c r="M2335" i="138"/>
  <c r="M2336" i="138"/>
  <c r="M2337" i="138"/>
  <c r="M2338" i="138"/>
  <c r="M2339" i="138"/>
  <c r="M2340" i="138"/>
  <c r="M2341" i="138"/>
  <c r="M2342" i="138"/>
  <c r="M2343" i="138"/>
  <c r="M2344" i="138"/>
  <c r="M2345" i="138"/>
  <c r="M2346" i="138"/>
  <c r="M2347" i="138"/>
  <c r="M2348" i="138"/>
  <c r="M2349" i="138"/>
  <c r="M2350" i="138"/>
  <c r="M2351" i="138"/>
  <c r="M2352" i="138"/>
  <c r="M2353" i="138"/>
  <c r="M2354" i="138"/>
  <c r="M2355" i="138"/>
  <c r="M2356" i="138"/>
  <c r="M2357" i="138"/>
  <c r="M2358" i="138"/>
  <c r="M2359" i="138"/>
  <c r="M2360" i="138"/>
  <c r="M2361" i="138"/>
  <c r="M2362" i="138"/>
  <c r="M2363" i="138"/>
  <c r="M2364" i="138"/>
  <c r="M2365" i="138"/>
  <c r="M2366" i="138"/>
  <c r="M2367" i="138"/>
  <c r="M2368" i="138"/>
  <c r="M2369" i="138"/>
  <c r="M2370" i="138"/>
  <c r="M2371" i="138"/>
  <c r="M2372" i="138"/>
  <c r="M2373" i="138"/>
  <c r="M2374" i="138"/>
  <c r="M2375" i="138"/>
  <c r="M2376" i="138"/>
  <c r="M2377" i="138"/>
  <c r="M2378" i="138"/>
  <c r="M2379" i="138"/>
  <c r="M2380" i="138"/>
  <c r="M2381" i="138"/>
  <c r="M2382" i="138"/>
  <c r="M2383" i="138"/>
  <c r="M2384" i="138"/>
  <c r="M2385" i="138"/>
  <c r="M2386" i="138"/>
  <c r="M2387" i="138"/>
  <c r="M2388" i="138"/>
  <c r="M2389" i="138"/>
  <c r="M2390" i="138"/>
  <c r="M2391" i="138"/>
  <c r="M2392" i="138"/>
  <c r="M2393" i="138"/>
  <c r="M2394" i="138"/>
  <c r="M2395" i="138"/>
  <c r="M2396" i="138"/>
  <c r="M2397" i="138"/>
  <c r="M2398" i="138"/>
  <c r="M2399" i="138"/>
  <c r="M2400" i="138"/>
  <c r="M2401" i="138"/>
  <c r="M2402" i="138"/>
  <c r="M2403" i="138"/>
  <c r="M2404" i="138"/>
  <c r="M2405" i="138"/>
  <c r="M2406" i="138"/>
  <c r="M2407" i="138"/>
  <c r="M2408" i="138"/>
  <c r="M2409" i="138"/>
  <c r="M2410" i="138"/>
  <c r="M2411" i="138"/>
  <c r="M2412" i="138"/>
  <c r="M2413" i="138"/>
  <c r="M2414" i="138"/>
  <c r="M2415" i="138"/>
  <c r="M2416" i="138"/>
  <c r="M2417" i="138"/>
  <c r="M2418" i="138"/>
  <c r="M2419" i="138"/>
  <c r="M2420" i="138"/>
  <c r="M2421" i="138"/>
  <c r="M2422" i="138"/>
  <c r="M2423" i="138"/>
  <c r="M2424" i="138"/>
  <c r="M2425" i="138"/>
  <c r="M2426" i="138"/>
  <c r="M2427" i="138"/>
  <c r="M2428" i="138"/>
  <c r="M2429" i="138"/>
  <c r="M2430" i="138"/>
  <c r="M2431" i="138"/>
  <c r="M2432" i="138"/>
  <c r="M2433" i="138"/>
  <c r="M2434" i="138"/>
  <c r="M2435" i="138"/>
  <c r="M2436" i="138"/>
  <c r="M2437" i="138"/>
  <c r="M2438" i="138"/>
  <c r="M2439" i="138"/>
  <c r="M2440" i="138"/>
  <c r="M2441" i="138"/>
  <c r="M2442" i="138"/>
  <c r="M2443" i="138"/>
  <c r="M2444" i="138"/>
  <c r="M2445" i="138"/>
  <c r="M2446" i="138"/>
  <c r="M2447" i="138"/>
  <c r="M2448" i="138"/>
  <c r="M2449" i="138"/>
  <c r="M2450" i="138"/>
  <c r="M2451" i="138"/>
  <c r="M2452" i="138"/>
  <c r="M2453" i="138"/>
  <c r="M2454" i="138"/>
  <c r="M2455" i="138"/>
  <c r="M2456" i="138"/>
  <c r="M2457" i="138"/>
  <c r="M2458" i="138"/>
  <c r="M2459" i="138"/>
  <c r="M2460" i="138"/>
  <c r="M2461" i="138"/>
  <c r="M2462" i="138"/>
  <c r="M2463" i="138"/>
  <c r="M2464" i="138"/>
  <c r="M2465" i="138"/>
  <c r="M2466" i="138"/>
  <c r="M2467" i="138"/>
  <c r="M2468" i="138"/>
  <c r="M2469" i="138"/>
  <c r="M2470" i="138"/>
  <c r="M2471" i="138"/>
  <c r="M2472" i="138"/>
  <c r="M2473" i="138"/>
  <c r="M2474" i="138"/>
  <c r="M2475" i="138"/>
  <c r="M2476" i="138"/>
  <c r="M2477" i="138"/>
  <c r="M2478" i="138"/>
  <c r="M2479" i="138"/>
  <c r="M2480" i="138"/>
  <c r="M2481" i="138"/>
  <c r="M2482" i="138"/>
  <c r="M2483" i="138"/>
  <c r="M2484" i="138"/>
  <c r="M2485" i="138"/>
  <c r="M2486" i="138"/>
  <c r="M2487" i="138"/>
  <c r="M2488" i="138"/>
  <c r="M2489" i="138"/>
  <c r="M2490" i="138"/>
  <c r="M2491" i="138"/>
  <c r="M2492" i="138"/>
  <c r="M2493" i="138"/>
  <c r="M2494" i="138"/>
  <c r="M2495" i="138"/>
  <c r="M2496" i="138"/>
  <c r="M2497" i="138"/>
  <c r="M2498" i="138"/>
  <c r="M2499" i="138"/>
  <c r="M2500" i="138"/>
  <c r="M2501" i="138"/>
  <c r="M2502" i="138"/>
  <c r="M2503" i="138"/>
  <c r="M2504" i="138"/>
  <c r="M2505" i="138"/>
  <c r="M2506" i="138"/>
  <c r="M2507" i="138"/>
  <c r="M2508" i="138"/>
  <c r="M2509" i="138"/>
  <c r="M2510" i="138"/>
  <c r="M2511" i="138"/>
  <c r="M2512" i="138"/>
  <c r="M2513" i="138"/>
  <c r="M2514" i="138"/>
  <c r="M2515" i="138"/>
  <c r="M2516" i="138"/>
  <c r="M2517" i="138"/>
  <c r="M2518" i="138"/>
  <c r="M2519" i="138"/>
  <c r="M2520" i="138"/>
  <c r="M2521" i="138"/>
  <c r="M2522" i="138"/>
  <c r="M2523" i="138"/>
  <c r="M2524" i="138"/>
  <c r="M2525" i="138"/>
  <c r="M2526" i="138"/>
  <c r="M2527" i="138"/>
  <c r="M2528" i="138"/>
  <c r="M2529" i="138"/>
  <c r="M2530" i="138"/>
  <c r="M2531" i="138"/>
  <c r="M2532" i="138"/>
  <c r="M2533" i="138"/>
  <c r="M2534" i="138"/>
  <c r="M2535" i="138"/>
  <c r="M2536" i="138"/>
  <c r="M2537" i="138"/>
  <c r="M2538" i="138"/>
  <c r="M2539" i="138"/>
  <c r="M2540" i="138"/>
  <c r="M2541" i="138"/>
  <c r="M2542" i="138"/>
  <c r="M2543" i="138"/>
  <c r="M2544" i="138"/>
  <c r="M2545" i="138"/>
  <c r="M2546" i="138"/>
  <c r="M2547" i="138"/>
  <c r="M2548" i="138"/>
  <c r="M2549" i="138"/>
  <c r="M2550" i="138"/>
  <c r="M2551" i="138"/>
  <c r="M2552" i="138"/>
  <c r="M2553" i="138"/>
  <c r="M2554" i="138"/>
  <c r="M2555" i="138"/>
  <c r="M2556" i="138"/>
  <c r="M2557" i="138"/>
  <c r="M2558" i="138"/>
  <c r="M2559" i="138"/>
  <c r="M2560" i="138"/>
  <c r="M2561" i="138"/>
  <c r="M2562" i="138"/>
  <c r="M2563" i="138"/>
  <c r="M2564" i="138"/>
  <c r="M2565" i="138"/>
  <c r="M2566" i="138"/>
  <c r="M2567" i="138"/>
  <c r="M2568" i="138"/>
  <c r="M2569" i="138"/>
  <c r="M2570" i="138"/>
  <c r="M2571" i="138"/>
  <c r="M2572" i="138"/>
  <c r="M2573" i="138"/>
  <c r="M2574" i="138"/>
  <c r="M2575" i="138"/>
  <c r="M2576" i="138"/>
  <c r="M2577" i="138"/>
  <c r="M2578" i="138"/>
  <c r="M2579" i="138"/>
  <c r="M2580" i="138"/>
  <c r="M2581" i="138"/>
  <c r="M2582" i="138"/>
  <c r="M2583" i="138"/>
  <c r="M2584" i="138"/>
  <c r="M2585" i="138"/>
  <c r="M2586" i="138"/>
  <c r="M2587" i="138"/>
  <c r="M2588" i="138"/>
  <c r="M2589" i="138"/>
  <c r="M2590" i="138"/>
  <c r="M2591" i="138"/>
  <c r="M2592" i="138"/>
  <c r="M2593" i="138"/>
  <c r="M2594" i="138"/>
  <c r="M2595" i="138"/>
  <c r="M2596" i="138"/>
  <c r="M2597" i="138"/>
  <c r="M2598" i="138"/>
  <c r="M2599" i="138"/>
  <c r="M2600" i="138"/>
  <c r="M2601" i="138"/>
  <c r="M2602" i="138"/>
  <c r="M2603" i="138"/>
  <c r="M2604" i="138"/>
  <c r="M2605" i="138"/>
  <c r="M2606" i="138"/>
  <c r="M2607" i="138"/>
  <c r="M2608" i="138"/>
  <c r="M2609" i="138"/>
  <c r="M2610" i="138"/>
  <c r="M2611" i="138"/>
  <c r="M2612" i="138"/>
  <c r="M2613" i="138"/>
  <c r="M2614" i="138"/>
  <c r="M2615" i="138"/>
  <c r="M2616" i="138"/>
  <c r="M2617" i="138"/>
  <c r="M2618" i="138"/>
  <c r="M2619" i="138"/>
  <c r="M2620" i="138"/>
  <c r="M2621" i="138"/>
  <c r="M2622" i="138"/>
  <c r="M2623" i="138"/>
  <c r="M2624" i="138"/>
  <c r="M2625" i="138"/>
  <c r="M2626" i="138"/>
  <c r="M2627" i="138"/>
  <c r="M2628" i="138"/>
  <c r="M2629" i="138"/>
  <c r="M2630" i="138"/>
  <c r="M2631" i="138"/>
  <c r="M2632" i="138"/>
  <c r="M2633" i="138"/>
  <c r="M2634" i="138"/>
  <c r="M2635" i="138"/>
  <c r="M2636" i="138"/>
  <c r="M2637" i="138"/>
  <c r="M2638" i="138"/>
  <c r="M2639" i="138"/>
  <c r="M2640" i="138"/>
  <c r="M2641" i="138"/>
  <c r="M2642" i="138"/>
  <c r="M2643" i="138"/>
  <c r="M2644" i="138"/>
  <c r="M2645" i="138"/>
  <c r="M2646" i="138"/>
  <c r="M2647" i="138"/>
  <c r="M2648" i="138"/>
  <c r="M2649" i="138"/>
  <c r="M2650" i="138"/>
  <c r="M2651" i="138"/>
  <c r="M2652" i="138"/>
  <c r="M2653" i="138"/>
  <c r="M2654" i="138"/>
  <c r="M2655" i="138"/>
  <c r="M2656" i="138"/>
  <c r="M2657" i="138"/>
  <c r="M2658" i="138"/>
  <c r="M2659" i="138"/>
  <c r="M2660" i="138"/>
  <c r="M2661" i="138"/>
  <c r="M2662" i="138"/>
  <c r="M2663" i="138"/>
  <c r="M2664" i="138"/>
  <c r="M2665" i="138"/>
  <c r="M2666" i="138"/>
  <c r="M2667" i="138"/>
  <c r="M2668" i="138"/>
  <c r="M2669" i="138"/>
  <c r="M2670" i="138"/>
  <c r="M2671" i="138"/>
  <c r="M2672" i="138"/>
  <c r="M2673" i="138"/>
  <c r="M2674" i="138"/>
  <c r="M2675" i="138"/>
  <c r="M2676" i="138"/>
  <c r="M2677" i="138"/>
  <c r="M2678" i="138"/>
  <c r="M2679" i="138"/>
  <c r="M2680" i="138"/>
  <c r="M2681" i="138"/>
  <c r="M2682" i="138"/>
  <c r="M2683" i="138"/>
  <c r="M2684" i="138"/>
  <c r="M2685" i="138"/>
  <c r="M2686" i="138"/>
  <c r="M2687" i="138"/>
  <c r="M2688" i="138"/>
  <c r="M2689" i="138"/>
  <c r="M2690" i="138"/>
  <c r="M2691" i="138"/>
  <c r="M2692" i="138"/>
  <c r="M2693" i="138"/>
  <c r="M2694" i="138"/>
  <c r="M2695" i="138"/>
  <c r="M2696" i="138"/>
  <c r="M2697" i="138"/>
  <c r="M2698" i="138"/>
  <c r="M2699" i="138"/>
  <c r="M2700" i="138"/>
  <c r="M2701" i="138"/>
  <c r="M2702" i="138"/>
  <c r="M2703" i="138"/>
  <c r="M2704" i="138"/>
  <c r="M2705" i="138"/>
  <c r="M2706" i="138"/>
  <c r="M2707" i="138"/>
  <c r="M2708" i="138"/>
  <c r="M2709" i="138"/>
  <c r="M2710" i="138"/>
  <c r="M2711" i="138"/>
  <c r="M2712" i="138"/>
  <c r="M2713" i="138"/>
  <c r="M2714" i="138"/>
  <c r="M2715" i="138"/>
  <c r="M2716" i="138"/>
  <c r="M2717" i="138"/>
  <c r="M2718" i="138"/>
  <c r="M2719" i="138"/>
  <c r="M2720" i="138"/>
  <c r="M2721" i="138"/>
  <c r="M2722" i="138"/>
  <c r="M2723" i="138"/>
  <c r="M2724" i="138"/>
  <c r="M2725" i="138"/>
  <c r="M2726" i="138"/>
  <c r="M2727" i="138"/>
  <c r="M2728" i="138"/>
  <c r="M2729" i="138"/>
  <c r="M2730" i="138"/>
  <c r="M2731" i="138"/>
  <c r="M2732" i="138"/>
  <c r="M2733" i="138"/>
  <c r="M2734" i="138"/>
  <c r="M2735" i="138"/>
  <c r="M2736" i="138"/>
  <c r="M2737" i="138"/>
  <c r="M2738" i="138"/>
  <c r="M2739" i="138"/>
  <c r="M2740" i="138"/>
  <c r="M2741" i="138"/>
  <c r="M2742" i="138"/>
  <c r="M2743" i="138"/>
  <c r="M2744" i="138"/>
  <c r="M2745" i="138"/>
  <c r="M2746" i="138"/>
  <c r="M2747" i="138"/>
  <c r="M2748" i="138"/>
  <c r="M2749" i="138"/>
  <c r="M2750" i="138"/>
  <c r="M2751" i="138"/>
  <c r="M2752" i="138"/>
  <c r="M2753" i="138"/>
  <c r="M2754" i="138"/>
  <c r="M2755" i="138"/>
  <c r="M2756" i="138"/>
  <c r="M2757" i="138"/>
  <c r="M2758" i="138"/>
  <c r="M2759" i="138"/>
  <c r="M2760" i="138"/>
  <c r="M2761" i="138"/>
  <c r="M2762" i="138"/>
  <c r="M2763" i="138"/>
  <c r="M2764" i="138"/>
  <c r="M2765" i="138"/>
  <c r="M2766" i="138"/>
  <c r="M2767" i="138"/>
  <c r="M2768" i="138"/>
  <c r="M2769" i="138"/>
  <c r="M2770" i="138"/>
  <c r="M2771" i="138"/>
  <c r="M2772" i="138"/>
  <c r="M2773" i="138"/>
  <c r="M2774" i="138"/>
  <c r="M2775" i="138"/>
  <c r="M2776" i="138"/>
  <c r="M2777" i="138"/>
  <c r="M2778" i="138"/>
  <c r="M2779" i="138"/>
  <c r="M2780" i="138"/>
  <c r="M2781" i="138"/>
  <c r="M2782" i="138"/>
  <c r="M2783" i="138"/>
  <c r="M2784" i="138"/>
  <c r="M2785" i="138"/>
  <c r="M2786" i="138"/>
  <c r="M2787" i="138"/>
  <c r="M2788" i="138"/>
  <c r="M2789" i="138"/>
  <c r="M2790" i="138"/>
  <c r="M2791" i="138"/>
  <c r="M2792" i="138"/>
  <c r="M2793" i="138"/>
  <c r="M2794" i="138"/>
  <c r="M2795" i="138"/>
  <c r="M2796" i="138"/>
  <c r="M2797" i="138"/>
  <c r="M2798" i="138"/>
  <c r="M2799" i="138"/>
  <c r="M2800" i="138"/>
  <c r="M2801" i="138"/>
  <c r="M2802" i="138"/>
  <c r="M2803" i="138"/>
  <c r="M2804" i="138"/>
  <c r="M2805" i="138"/>
  <c r="M2806" i="138"/>
  <c r="M2807" i="138"/>
  <c r="M2808" i="138"/>
  <c r="M2809" i="138"/>
  <c r="M2810" i="138"/>
  <c r="M2811" i="138"/>
  <c r="M2812" i="138"/>
  <c r="M2813" i="138"/>
  <c r="M2814" i="138"/>
  <c r="M2815" i="138"/>
  <c r="M2816" i="138"/>
  <c r="M2817" i="138"/>
  <c r="M2818" i="138"/>
  <c r="M2819" i="138"/>
  <c r="M2820" i="138"/>
  <c r="M2821" i="138"/>
  <c r="M2822" i="138"/>
  <c r="M2823" i="138"/>
  <c r="M2824" i="138"/>
  <c r="M2825" i="138"/>
  <c r="M2826" i="138"/>
  <c r="M2827" i="138"/>
  <c r="M2828" i="138"/>
  <c r="M2829" i="138"/>
  <c r="M2830" i="138"/>
  <c r="M2831" i="138"/>
  <c r="M2832" i="138"/>
  <c r="M2833" i="138"/>
  <c r="M2834" i="138"/>
  <c r="M2835" i="138"/>
  <c r="M2836" i="138"/>
  <c r="M2837" i="138"/>
  <c r="M2838" i="138"/>
  <c r="M2839" i="138"/>
  <c r="M2840" i="138"/>
  <c r="M2841" i="138"/>
  <c r="M2842" i="138"/>
  <c r="M2843" i="138"/>
  <c r="M2844" i="138"/>
  <c r="M2845" i="138"/>
  <c r="M2846" i="138"/>
  <c r="M2847" i="138"/>
  <c r="M2848" i="138"/>
  <c r="M2849" i="138"/>
  <c r="M2850" i="138"/>
  <c r="M2851" i="138"/>
  <c r="M2852" i="138"/>
  <c r="M2853" i="138"/>
  <c r="M2854" i="138"/>
  <c r="M2855" i="138"/>
  <c r="M2856" i="138"/>
  <c r="M2857" i="138"/>
  <c r="M2858" i="138"/>
  <c r="M2859" i="138"/>
  <c r="M2860" i="138"/>
  <c r="M2861" i="138"/>
  <c r="M2862" i="138"/>
  <c r="M2863" i="138"/>
  <c r="M2864" i="138"/>
  <c r="M2865" i="138"/>
  <c r="M2866" i="138"/>
  <c r="M2867" i="138"/>
  <c r="M2868" i="138"/>
  <c r="M2869" i="138"/>
  <c r="M2870" i="138"/>
  <c r="M2871" i="138"/>
  <c r="M2872" i="138"/>
  <c r="M2873" i="138"/>
  <c r="M2874" i="138"/>
  <c r="M2875" i="138"/>
  <c r="M2876" i="138"/>
  <c r="M2877" i="138"/>
  <c r="M2878" i="138"/>
  <c r="M2879" i="138"/>
  <c r="M2880" i="138"/>
  <c r="M2881" i="138"/>
  <c r="M2882" i="138"/>
  <c r="M2883" i="138"/>
  <c r="M2884" i="138"/>
  <c r="M2885" i="138"/>
  <c r="M2886" i="138"/>
  <c r="M2887" i="138"/>
  <c r="M2888" i="138"/>
  <c r="M2889" i="138"/>
  <c r="M2890" i="138"/>
  <c r="M2891" i="138"/>
  <c r="M2892" i="138"/>
  <c r="M2893" i="138"/>
  <c r="M2894" i="138"/>
  <c r="M2895" i="138"/>
  <c r="M2896" i="138"/>
  <c r="M2897" i="138"/>
  <c r="M2898" i="138"/>
  <c r="M2899" i="138"/>
  <c r="M2900" i="138"/>
  <c r="M2901" i="138"/>
  <c r="M2902" i="138"/>
  <c r="M2903" i="138"/>
  <c r="M2904" i="138"/>
  <c r="M2905" i="138"/>
  <c r="M2906" i="138"/>
  <c r="M2907" i="138"/>
  <c r="M2908" i="138"/>
  <c r="M2909" i="138"/>
  <c r="M2910" i="138"/>
  <c r="M2911" i="138"/>
  <c r="M2912" i="138"/>
  <c r="M2913" i="138"/>
  <c r="M2914" i="138"/>
  <c r="M2915" i="138"/>
  <c r="M2916" i="138"/>
  <c r="M2917" i="138"/>
  <c r="M2918" i="138"/>
  <c r="M2919" i="138"/>
  <c r="M2920" i="138"/>
  <c r="M2921" i="138"/>
  <c r="M2922" i="138"/>
  <c r="M2923" i="138"/>
  <c r="M2924" i="138"/>
  <c r="M2925" i="138"/>
  <c r="M2926" i="138"/>
  <c r="M2927" i="138"/>
  <c r="M2928" i="138"/>
  <c r="M2929" i="138"/>
  <c r="M2930" i="138"/>
  <c r="M2931" i="138"/>
  <c r="M2932" i="138"/>
  <c r="M2933" i="138"/>
  <c r="M2934" i="138"/>
  <c r="M2935" i="138"/>
  <c r="M2936" i="138"/>
  <c r="M2937" i="138"/>
  <c r="M2938" i="138"/>
  <c r="M2939" i="138"/>
  <c r="M2940" i="138"/>
  <c r="M2941" i="138"/>
  <c r="M2942" i="138"/>
  <c r="M2943" i="138"/>
  <c r="M2944" i="138"/>
  <c r="M2945" i="138"/>
  <c r="M2946" i="138"/>
  <c r="M2947" i="138"/>
  <c r="M2948" i="138"/>
  <c r="M2949" i="138"/>
  <c r="M2950" i="138"/>
  <c r="M2951" i="138"/>
  <c r="M2952" i="138"/>
  <c r="M2953" i="138"/>
  <c r="M2954" i="138"/>
  <c r="M2955" i="138"/>
  <c r="M2956" i="138"/>
  <c r="M2957" i="138"/>
  <c r="M2958" i="138"/>
  <c r="M2959" i="138"/>
  <c r="M2960" i="138"/>
  <c r="M2961" i="138"/>
  <c r="M2962" i="138"/>
  <c r="M2963" i="138"/>
  <c r="M2964" i="138"/>
  <c r="M2965" i="138"/>
  <c r="M2966" i="138"/>
  <c r="M2967" i="138"/>
  <c r="M2968" i="138"/>
  <c r="M2969" i="138"/>
  <c r="M2970" i="138"/>
  <c r="M2971" i="138"/>
  <c r="M2972" i="138"/>
  <c r="M2973" i="138"/>
  <c r="M2974" i="138"/>
  <c r="M2975" i="138"/>
  <c r="M2976" i="138"/>
  <c r="M2977" i="138"/>
  <c r="M2978" i="138"/>
  <c r="M2979" i="138"/>
  <c r="M2980" i="138"/>
  <c r="M2981" i="138"/>
  <c r="M2982" i="138"/>
  <c r="M2983" i="138"/>
  <c r="M2984" i="138"/>
  <c r="M2985" i="138"/>
  <c r="M2986" i="138"/>
  <c r="M2987" i="138"/>
  <c r="M2988" i="138"/>
  <c r="M2989" i="138"/>
  <c r="M2990" i="138"/>
  <c r="M2991" i="138"/>
  <c r="M2992" i="138"/>
  <c r="M2993" i="138"/>
  <c r="M2994" i="138"/>
  <c r="M2995" i="138"/>
  <c r="M2996" i="138"/>
  <c r="M2997" i="138"/>
  <c r="M2998" i="138"/>
  <c r="M2999" i="138"/>
  <c r="M3000" i="138"/>
  <c r="M3001" i="138"/>
  <c r="M3002" i="138"/>
  <c r="M3003" i="138"/>
  <c r="M3004" i="138"/>
  <c r="M3005" i="138"/>
  <c r="M3006" i="138"/>
  <c r="M3007" i="138"/>
  <c r="M3008" i="138"/>
  <c r="M3009" i="138"/>
  <c r="M3010" i="138"/>
  <c r="M3011" i="138"/>
  <c r="M3012" i="138"/>
  <c r="M3013" i="138"/>
  <c r="M3014" i="138"/>
  <c r="M3015" i="138"/>
  <c r="M3016" i="138"/>
  <c r="M3017" i="138"/>
  <c r="M3018" i="138"/>
  <c r="M3019" i="138"/>
  <c r="M3020" i="138"/>
  <c r="M3021" i="138"/>
  <c r="M3022" i="138"/>
  <c r="M3023" i="138"/>
  <c r="M3024" i="138"/>
  <c r="M3025" i="138"/>
  <c r="M3026" i="138"/>
  <c r="M3027" i="138"/>
  <c r="M3028" i="138"/>
  <c r="M3029" i="138"/>
  <c r="M3030" i="138"/>
  <c r="M3031" i="138"/>
  <c r="M3032" i="138"/>
  <c r="M3033" i="138"/>
  <c r="M3034" i="138"/>
  <c r="M3035" i="138"/>
  <c r="M3036" i="138"/>
  <c r="M3037" i="138"/>
  <c r="M3038" i="138"/>
  <c r="M3039" i="138"/>
  <c r="M3040" i="138"/>
  <c r="M3041" i="138"/>
  <c r="M3042" i="138"/>
  <c r="M3043" i="138"/>
  <c r="M3044" i="138"/>
  <c r="M3045" i="138"/>
  <c r="M3046" i="138"/>
  <c r="M3047" i="138"/>
  <c r="M3048" i="138"/>
  <c r="M3049" i="138"/>
  <c r="M3050" i="138"/>
  <c r="M3051" i="138"/>
  <c r="M3052" i="138"/>
  <c r="M3053" i="138"/>
  <c r="M3054" i="138"/>
  <c r="M3055" i="138"/>
  <c r="M3056" i="138"/>
  <c r="M3057" i="138"/>
  <c r="M3058" i="138"/>
  <c r="M3059" i="138"/>
  <c r="M3060" i="138"/>
  <c r="M3061" i="138"/>
  <c r="M3062" i="138"/>
  <c r="M3063" i="138"/>
  <c r="M3064" i="138"/>
  <c r="M3065" i="138"/>
  <c r="M3066" i="138"/>
  <c r="M3067" i="138"/>
  <c r="M3068" i="138"/>
  <c r="M3069" i="138"/>
  <c r="M3070" i="138"/>
  <c r="M3071" i="138"/>
  <c r="M3072" i="138"/>
  <c r="M3073" i="138"/>
  <c r="M3074" i="138"/>
  <c r="M3075" i="138"/>
  <c r="M3076" i="138"/>
  <c r="M3077" i="138"/>
  <c r="M3078" i="138"/>
  <c r="M3079" i="138"/>
  <c r="M3080" i="138"/>
  <c r="M3081" i="138"/>
  <c r="M3082" i="138"/>
  <c r="M3083" i="138"/>
  <c r="M3084" i="138"/>
  <c r="M3085" i="138"/>
  <c r="M3086" i="138"/>
  <c r="M3087" i="138"/>
  <c r="M3088" i="138"/>
  <c r="M3089" i="138"/>
  <c r="M3090" i="138"/>
  <c r="M3091" i="138"/>
  <c r="M3092" i="138"/>
  <c r="M3093" i="138"/>
  <c r="M3094" i="138"/>
  <c r="M3095" i="138"/>
  <c r="M3096" i="138"/>
  <c r="M3097" i="138"/>
  <c r="M3098" i="138"/>
  <c r="M3099" i="138"/>
  <c r="M3100" i="138"/>
  <c r="M3101" i="138"/>
  <c r="M3102" i="138"/>
  <c r="M3103" i="138"/>
  <c r="M3104" i="138"/>
  <c r="M3105" i="138"/>
  <c r="M3106" i="138"/>
  <c r="M3107" i="138"/>
  <c r="M3108" i="138"/>
  <c r="M3109" i="138"/>
  <c r="M3110" i="138"/>
  <c r="M3111" i="138"/>
  <c r="M3112" i="138"/>
  <c r="M3113" i="138"/>
  <c r="M3114" i="138"/>
  <c r="M3115" i="138"/>
  <c r="M3116" i="138"/>
  <c r="M3117" i="138"/>
  <c r="M3118" i="138"/>
  <c r="M3119" i="138"/>
  <c r="M3120" i="138"/>
  <c r="M3121" i="138"/>
  <c r="M3122" i="138"/>
  <c r="M3123" i="138"/>
  <c r="M3124" i="138"/>
  <c r="M3125" i="138"/>
  <c r="M3126" i="138"/>
  <c r="M3127" i="138"/>
  <c r="M3128" i="138"/>
  <c r="M3129" i="138"/>
  <c r="M3130" i="138"/>
  <c r="M3131" i="138"/>
  <c r="M3132" i="138"/>
  <c r="M3133" i="138"/>
  <c r="M3134" i="138"/>
  <c r="M3135" i="138"/>
  <c r="M3136" i="138"/>
  <c r="M3137" i="138"/>
  <c r="M3138" i="138"/>
  <c r="M3139" i="138"/>
  <c r="M3140" i="138"/>
  <c r="M3141" i="138"/>
  <c r="M3142" i="138"/>
  <c r="M3143" i="138"/>
  <c r="M3144" i="138"/>
  <c r="M3145" i="138"/>
  <c r="M3146" i="138"/>
  <c r="M3147" i="138"/>
  <c r="M3148" i="138"/>
  <c r="M3149" i="138"/>
  <c r="M3150" i="138"/>
  <c r="M3151" i="138"/>
  <c r="M3152" i="138"/>
  <c r="M3153" i="138"/>
  <c r="M3154" i="138"/>
  <c r="M3155" i="138"/>
  <c r="M3156" i="138"/>
  <c r="M3157" i="138"/>
  <c r="M3158" i="138"/>
  <c r="M3159" i="138"/>
  <c r="M3160" i="138"/>
  <c r="M3161" i="138"/>
  <c r="M3162" i="138"/>
  <c r="M3163" i="138"/>
  <c r="M3164" i="138"/>
  <c r="M3165" i="138"/>
  <c r="M3166" i="138"/>
  <c r="M3167" i="138"/>
  <c r="M3168" i="138"/>
  <c r="M3169" i="138"/>
  <c r="M3170" i="138"/>
  <c r="M3171" i="138"/>
  <c r="M3172" i="138"/>
  <c r="M3173" i="138"/>
  <c r="M3174" i="138"/>
  <c r="M3175" i="138"/>
  <c r="M3176" i="138"/>
  <c r="M3177" i="138"/>
  <c r="M3178" i="138"/>
  <c r="M3179" i="138"/>
  <c r="M3180" i="138"/>
  <c r="M3181" i="138"/>
  <c r="M3182" i="138"/>
  <c r="M3183" i="138"/>
  <c r="M3184" i="138"/>
  <c r="M3185" i="138"/>
  <c r="M3186" i="138"/>
  <c r="M3187" i="138"/>
  <c r="M3188" i="138"/>
  <c r="M3189" i="138"/>
  <c r="M3190" i="138"/>
  <c r="M3191" i="138"/>
  <c r="M3192" i="138"/>
  <c r="M3193" i="138"/>
  <c r="M3194" i="138"/>
  <c r="M3195" i="138"/>
  <c r="M3196" i="138"/>
  <c r="M3197" i="138"/>
  <c r="M3198" i="138"/>
  <c r="M3199" i="138"/>
  <c r="M3200" i="138"/>
  <c r="M3201" i="138"/>
  <c r="M3202" i="138"/>
  <c r="M3203" i="138"/>
  <c r="M3204" i="138"/>
  <c r="M3205" i="138"/>
  <c r="M3206" i="138"/>
  <c r="M3207" i="138"/>
  <c r="M3208" i="138"/>
  <c r="M3209" i="138"/>
  <c r="M3210" i="138"/>
  <c r="M3211" i="138"/>
  <c r="M3212" i="138"/>
  <c r="M3213" i="138"/>
  <c r="M3214" i="138"/>
  <c r="M3215" i="138"/>
  <c r="M3216" i="138"/>
  <c r="M3217" i="138"/>
  <c r="M3218" i="138"/>
  <c r="M3219" i="138"/>
  <c r="M3220" i="138"/>
  <c r="M3221" i="138"/>
  <c r="M3222" i="138"/>
  <c r="M3223" i="138"/>
  <c r="M3224" i="138"/>
  <c r="M3225" i="138"/>
  <c r="M3226" i="138"/>
  <c r="M3227" i="138"/>
  <c r="M3228" i="138"/>
  <c r="M3229" i="138"/>
  <c r="M3230" i="138"/>
  <c r="M3231" i="138"/>
  <c r="M3232" i="138"/>
  <c r="M3233" i="138"/>
  <c r="M3234" i="138"/>
  <c r="M3235" i="138"/>
  <c r="M3236" i="138"/>
  <c r="M3237" i="138"/>
  <c r="M3238" i="138"/>
  <c r="M3239" i="138"/>
  <c r="M3240" i="138"/>
  <c r="M3241" i="138"/>
  <c r="M3242" i="138"/>
  <c r="M3243" i="138"/>
  <c r="M3244" i="138"/>
  <c r="M3245" i="138"/>
  <c r="M3246" i="138"/>
  <c r="M3247" i="138"/>
  <c r="M3248" i="138"/>
  <c r="M3249" i="138"/>
  <c r="M3250" i="138"/>
  <c r="M3251" i="138"/>
  <c r="M3252" i="138"/>
  <c r="M3253" i="138"/>
  <c r="M3254" i="138"/>
  <c r="M3255" i="138"/>
  <c r="M3256" i="138"/>
  <c r="M3257" i="138"/>
  <c r="M3258" i="138"/>
  <c r="M3259" i="138"/>
  <c r="M3260" i="138"/>
  <c r="M3261" i="138"/>
  <c r="M3262" i="138"/>
  <c r="M3263" i="138"/>
  <c r="M3264" i="138"/>
  <c r="M3265" i="138"/>
  <c r="M3266" i="138"/>
  <c r="M3267" i="138"/>
  <c r="M3268" i="138"/>
  <c r="M3269" i="138"/>
  <c r="M3270" i="138"/>
  <c r="M3271" i="138"/>
  <c r="M3272" i="138"/>
  <c r="M3273" i="138"/>
  <c r="M3274" i="138"/>
  <c r="M3275" i="138"/>
  <c r="M3276" i="138"/>
  <c r="M3277" i="138"/>
  <c r="M3278" i="138"/>
  <c r="M3279" i="138"/>
  <c r="M3280" i="138"/>
  <c r="M3281" i="138"/>
  <c r="M3282" i="138"/>
  <c r="M3283" i="138"/>
  <c r="M3284" i="138"/>
  <c r="M3285" i="138"/>
  <c r="M3286" i="138"/>
  <c r="M3287" i="138"/>
  <c r="M3288" i="138"/>
  <c r="M3289" i="138"/>
  <c r="M3290" i="138"/>
  <c r="M3291" i="138"/>
  <c r="M3292" i="138"/>
  <c r="M3293" i="138"/>
  <c r="M3294" i="138"/>
  <c r="M3295" i="138"/>
  <c r="M3296" i="138"/>
  <c r="M3297" i="138"/>
  <c r="M3298" i="138"/>
  <c r="M3299" i="138"/>
  <c r="M3300" i="138"/>
  <c r="M3301" i="138"/>
  <c r="M3302" i="138"/>
  <c r="M3303" i="138"/>
  <c r="M3304" i="138"/>
  <c r="M3305" i="138"/>
  <c r="M3306" i="138"/>
  <c r="M3307" i="138"/>
  <c r="M3308" i="138"/>
  <c r="M3309" i="138"/>
  <c r="M3310" i="138"/>
  <c r="M3311" i="138"/>
  <c r="M3312" i="138"/>
  <c r="M3313" i="138"/>
  <c r="M3314" i="138"/>
  <c r="M3315" i="138"/>
  <c r="M3316" i="138"/>
  <c r="M3317" i="138"/>
  <c r="M3318" i="138"/>
  <c r="M3319" i="138"/>
  <c r="M3320" i="138"/>
  <c r="M3321" i="138"/>
  <c r="M3322" i="138"/>
  <c r="M3323" i="138"/>
  <c r="M3324" i="138"/>
  <c r="M3325" i="138"/>
  <c r="M3326" i="138"/>
  <c r="M3327" i="138"/>
  <c r="M3328" i="138"/>
  <c r="M3329" i="138"/>
  <c r="M3330" i="138"/>
  <c r="M3331" i="138"/>
  <c r="M3332" i="138"/>
  <c r="M3333" i="138"/>
  <c r="M3334" i="138"/>
  <c r="M3335" i="138"/>
  <c r="M3336" i="138"/>
  <c r="M3337" i="138"/>
  <c r="M3338" i="138"/>
  <c r="M3339" i="138"/>
  <c r="M3340" i="138"/>
  <c r="M3341" i="138"/>
  <c r="M3342" i="138"/>
  <c r="M3343" i="138"/>
  <c r="M3344" i="138"/>
  <c r="M3345" i="138"/>
  <c r="M3346" i="138"/>
  <c r="M3347" i="138"/>
  <c r="M3348" i="138"/>
  <c r="M3349" i="138"/>
  <c r="M3350" i="138"/>
  <c r="M3351" i="138"/>
  <c r="M3352" i="138"/>
  <c r="M3353" i="138"/>
  <c r="M3354" i="138"/>
  <c r="M3355" i="138"/>
  <c r="M3356" i="138"/>
  <c r="M3357" i="138"/>
  <c r="M3358" i="138"/>
  <c r="M3359" i="138"/>
  <c r="M3360" i="138"/>
  <c r="M3361" i="138"/>
  <c r="M3362" i="138"/>
  <c r="M3363" i="138"/>
  <c r="M3364" i="138"/>
  <c r="M3365" i="138"/>
  <c r="M3366" i="138"/>
  <c r="M3367" i="138"/>
  <c r="M3368" i="138"/>
  <c r="M3369" i="138"/>
  <c r="M3370" i="138"/>
  <c r="M3371" i="138"/>
  <c r="M3372" i="138"/>
  <c r="M3373" i="138"/>
  <c r="M3374" i="138"/>
  <c r="M3375" i="138"/>
  <c r="M3376" i="138"/>
  <c r="M3377" i="138"/>
  <c r="M3378" i="138"/>
  <c r="M3379" i="138"/>
  <c r="M3380" i="138"/>
  <c r="M3381" i="138"/>
  <c r="M3382" i="138"/>
  <c r="M3383" i="138"/>
  <c r="M3384" i="138"/>
  <c r="M3385" i="138"/>
  <c r="M3386" i="138"/>
  <c r="M3387" i="138"/>
  <c r="M3388" i="138"/>
  <c r="M3389" i="138"/>
  <c r="M3390" i="138"/>
  <c r="M3391" i="138"/>
  <c r="M3392" i="138"/>
  <c r="M3393" i="138"/>
  <c r="M3394" i="138"/>
  <c r="M3395" i="138"/>
  <c r="M3396" i="138"/>
  <c r="M3397" i="138"/>
  <c r="M3398" i="138"/>
  <c r="M3399" i="138"/>
  <c r="M3400" i="138"/>
  <c r="M3401" i="138"/>
  <c r="M3402" i="138"/>
  <c r="M3403" i="138"/>
  <c r="M3404" i="138"/>
  <c r="M3405" i="138"/>
  <c r="M3406" i="138"/>
  <c r="M3407" i="138"/>
  <c r="M3408" i="138"/>
  <c r="M3409" i="138"/>
  <c r="M3410" i="138"/>
  <c r="M3411" i="138"/>
  <c r="M3412" i="138"/>
  <c r="M3413" i="138"/>
  <c r="M3414" i="138"/>
  <c r="M3415" i="138"/>
  <c r="M3416" i="138"/>
  <c r="M3417" i="138"/>
  <c r="M3418" i="138"/>
  <c r="M3419" i="138"/>
  <c r="M3420" i="138"/>
  <c r="M3421" i="138"/>
  <c r="M3422" i="138"/>
  <c r="M3423" i="138"/>
  <c r="M3424" i="138"/>
  <c r="M3425" i="138"/>
  <c r="M3426" i="138"/>
  <c r="M3427" i="138"/>
  <c r="M3428" i="138"/>
  <c r="M3429" i="138"/>
  <c r="M3430" i="138"/>
  <c r="M3431" i="138"/>
  <c r="M3432" i="138"/>
  <c r="M3433" i="138"/>
  <c r="M3434" i="138"/>
  <c r="M3435" i="138"/>
  <c r="M3436" i="138"/>
  <c r="M3437" i="138"/>
  <c r="M3438" i="138"/>
  <c r="M3439" i="138"/>
  <c r="M3440" i="138"/>
  <c r="M3441" i="138"/>
  <c r="M3442" i="138"/>
  <c r="M3443" i="138"/>
  <c r="M3444" i="138"/>
  <c r="M3445" i="138"/>
  <c r="M3446" i="138"/>
  <c r="M3447" i="138"/>
  <c r="M3448" i="138"/>
  <c r="M3449" i="138"/>
  <c r="M3450" i="138"/>
  <c r="M3451" i="138"/>
  <c r="M3452" i="138"/>
  <c r="M3453" i="138"/>
  <c r="M3454" i="138"/>
  <c r="M3455" i="138"/>
  <c r="M3456" i="138"/>
  <c r="M3457" i="138"/>
  <c r="M3458" i="138"/>
  <c r="M3459" i="138"/>
  <c r="M3460" i="138"/>
  <c r="M3461" i="138"/>
  <c r="M3462" i="138"/>
  <c r="M3463" i="138"/>
  <c r="M3464" i="138"/>
  <c r="M3465" i="138"/>
  <c r="M3466" i="138"/>
  <c r="M3467" i="138"/>
  <c r="M3468" i="138"/>
  <c r="M3469" i="138"/>
  <c r="M3470" i="138"/>
  <c r="M3471" i="138"/>
  <c r="M3472" i="138"/>
  <c r="M3473" i="138"/>
  <c r="M3474" i="138"/>
  <c r="M3475" i="138"/>
  <c r="M3476" i="138"/>
  <c r="M3477" i="138"/>
  <c r="M3478" i="138"/>
  <c r="M3479" i="138"/>
  <c r="M3480" i="138"/>
  <c r="M3481" i="138"/>
  <c r="M3482" i="138"/>
  <c r="M3483" i="138"/>
  <c r="M3484" i="138"/>
  <c r="M3485" i="138"/>
  <c r="M3486" i="138"/>
  <c r="M3487" i="138"/>
  <c r="M3488" i="138"/>
  <c r="M3489" i="138"/>
  <c r="M3490" i="138"/>
  <c r="M3491" i="138"/>
  <c r="M3492" i="138"/>
  <c r="M3493" i="138"/>
  <c r="M3494" i="138"/>
  <c r="M3495" i="138"/>
  <c r="M3496" i="138"/>
  <c r="M3497" i="138"/>
  <c r="M3498" i="138"/>
  <c r="M3499" i="138"/>
  <c r="M3500" i="138"/>
  <c r="M3501" i="138"/>
  <c r="M3502" i="138"/>
  <c r="M3503" i="138"/>
  <c r="M3504" i="138"/>
  <c r="M3505" i="138"/>
  <c r="M3506" i="138"/>
  <c r="M3507" i="138"/>
  <c r="M3508" i="138"/>
  <c r="M3509" i="138"/>
  <c r="M3510" i="138"/>
  <c r="M3511" i="138"/>
  <c r="M3512" i="138"/>
  <c r="M3513" i="138"/>
  <c r="M3514" i="138"/>
  <c r="M3515" i="138"/>
  <c r="M3516" i="138"/>
  <c r="M3517" i="138"/>
  <c r="M3518" i="138"/>
  <c r="M3519" i="138"/>
  <c r="M3520" i="138"/>
  <c r="M3521" i="138"/>
  <c r="M3522" i="138"/>
  <c r="M3523" i="138"/>
  <c r="M3524" i="138"/>
  <c r="M3525" i="138"/>
  <c r="M3526" i="138"/>
  <c r="M3527" i="138"/>
  <c r="M3528" i="138"/>
  <c r="M3529" i="138"/>
  <c r="M3530" i="138"/>
  <c r="M3531" i="138"/>
  <c r="M3532" i="138"/>
  <c r="M3533" i="138"/>
  <c r="M3534" i="138"/>
  <c r="M3535" i="138"/>
  <c r="M3536" i="138"/>
  <c r="M3537" i="138"/>
  <c r="M3538" i="138"/>
  <c r="M3539" i="138"/>
  <c r="M3540" i="138"/>
  <c r="M3541" i="138"/>
  <c r="M3542" i="138"/>
  <c r="M3543" i="138"/>
  <c r="M3544" i="138"/>
  <c r="M3545" i="138"/>
  <c r="M3546" i="138"/>
  <c r="M3547" i="138"/>
  <c r="M3548" i="138"/>
  <c r="M3549" i="138"/>
  <c r="M3550" i="138"/>
  <c r="M3551" i="138"/>
  <c r="M3552" i="138"/>
  <c r="M3553" i="138"/>
  <c r="M3554" i="138"/>
  <c r="M3555" i="138"/>
  <c r="M3556" i="138"/>
  <c r="M3557" i="138"/>
  <c r="M3558" i="138"/>
  <c r="M3559" i="138"/>
  <c r="M3560" i="138"/>
  <c r="M3561" i="138"/>
  <c r="M3562" i="138"/>
  <c r="M3563" i="138"/>
  <c r="M3564" i="138"/>
  <c r="M3565" i="138"/>
  <c r="M3566" i="138"/>
  <c r="M3567" i="138"/>
  <c r="M3568" i="138"/>
  <c r="M3569" i="138"/>
  <c r="M3570" i="138"/>
  <c r="M3571" i="138"/>
  <c r="M3572" i="138"/>
  <c r="M3573" i="138"/>
  <c r="M3574" i="138"/>
  <c r="M3575" i="138"/>
  <c r="M3576" i="138"/>
  <c r="M3577" i="138"/>
  <c r="M3578" i="138"/>
  <c r="M3579" i="138"/>
  <c r="M3580" i="138"/>
  <c r="M3581" i="138"/>
  <c r="M3582" i="138"/>
  <c r="M3583" i="138"/>
  <c r="M3584" i="138"/>
  <c r="M3585" i="138"/>
  <c r="M3586" i="138"/>
  <c r="M3587" i="138"/>
  <c r="M3588" i="138"/>
  <c r="M3589" i="138"/>
  <c r="M3590" i="138"/>
  <c r="M3591" i="138"/>
  <c r="M3592" i="138"/>
  <c r="M3593" i="138"/>
  <c r="M3594" i="138"/>
  <c r="M3595" i="138"/>
  <c r="M3596" i="138"/>
  <c r="M3597" i="138"/>
  <c r="M3598" i="138"/>
  <c r="M3599" i="138"/>
  <c r="M3600" i="138"/>
  <c r="M3601" i="138"/>
  <c r="M3602" i="138"/>
  <c r="M3603" i="138"/>
  <c r="M3604" i="138"/>
  <c r="M3605" i="138"/>
  <c r="M3606" i="138"/>
  <c r="M3607" i="138"/>
  <c r="M3608" i="138"/>
  <c r="M3609" i="138"/>
  <c r="M3610" i="138"/>
  <c r="M3611" i="138"/>
  <c r="M3612" i="138"/>
  <c r="M3613" i="138"/>
  <c r="M3614" i="138"/>
  <c r="M3615" i="138"/>
  <c r="M3616" i="138"/>
  <c r="M3617" i="138"/>
  <c r="M3618" i="138"/>
  <c r="M3619" i="138"/>
  <c r="M3620" i="138"/>
  <c r="M3621" i="138"/>
  <c r="M3622" i="138"/>
  <c r="M3623" i="138"/>
  <c r="M3624" i="138"/>
  <c r="M3625" i="138"/>
  <c r="M3626" i="138"/>
  <c r="M3627" i="138"/>
  <c r="M3628" i="138"/>
  <c r="M3629" i="138"/>
  <c r="M3630" i="138"/>
  <c r="M3631" i="138"/>
  <c r="M3632" i="138"/>
  <c r="M3633" i="138"/>
  <c r="M3634" i="138"/>
  <c r="M3635" i="138"/>
  <c r="M3636" i="138"/>
  <c r="M3637" i="138"/>
  <c r="M3638" i="138"/>
  <c r="M3639" i="138"/>
  <c r="M3640" i="138"/>
  <c r="M3641" i="138"/>
  <c r="M3642" i="138"/>
  <c r="M3643" i="138"/>
  <c r="M3644" i="138"/>
  <c r="M3645" i="138"/>
  <c r="M3646" i="138"/>
  <c r="M3647" i="138"/>
  <c r="M3648" i="138"/>
  <c r="M3649" i="138"/>
  <c r="M3650" i="138"/>
  <c r="M3651" i="138"/>
  <c r="M3652" i="138"/>
  <c r="M3653" i="138"/>
  <c r="M3654" i="138"/>
  <c r="M3655" i="138"/>
  <c r="M3656" i="138"/>
  <c r="M3657" i="138"/>
  <c r="M3658" i="138"/>
  <c r="M3659" i="138"/>
  <c r="M3660" i="138"/>
  <c r="M3661" i="138"/>
  <c r="M3662" i="138"/>
  <c r="M3663" i="138"/>
  <c r="M3664" i="138"/>
  <c r="M3665" i="138"/>
  <c r="M3666" i="138"/>
  <c r="M3667" i="138"/>
  <c r="M3668" i="138"/>
  <c r="M3669" i="138"/>
  <c r="M3670" i="138"/>
  <c r="M3671" i="138"/>
  <c r="M3672" i="138"/>
  <c r="M3673" i="138"/>
  <c r="M3674" i="138"/>
  <c r="M3675" i="138"/>
  <c r="M3676" i="138"/>
  <c r="M3677" i="138"/>
  <c r="M3678" i="138"/>
  <c r="M3679" i="138"/>
  <c r="M3680" i="138"/>
  <c r="M3681" i="138"/>
  <c r="M3682" i="138"/>
  <c r="M3683" i="138"/>
  <c r="M3684" i="138"/>
  <c r="M3685" i="138"/>
  <c r="M3686" i="138"/>
  <c r="M3687" i="138"/>
  <c r="M3688" i="138"/>
  <c r="M3689" i="138"/>
  <c r="M3690" i="138"/>
  <c r="M3691" i="138"/>
  <c r="M3692" i="138"/>
  <c r="M3693" i="138"/>
  <c r="M3694" i="138"/>
  <c r="M3695" i="138"/>
  <c r="M3696" i="138"/>
  <c r="M3697" i="138"/>
  <c r="M3698" i="138"/>
  <c r="M3699" i="138"/>
  <c r="M3700" i="138"/>
  <c r="M3701" i="138"/>
  <c r="M3702" i="138"/>
  <c r="M3703" i="138"/>
  <c r="M3704" i="138"/>
  <c r="M3705" i="138"/>
  <c r="M3706" i="138"/>
  <c r="M3707" i="138"/>
  <c r="M3708" i="138"/>
  <c r="M3709" i="138"/>
  <c r="M3710" i="138"/>
  <c r="M3711" i="138"/>
  <c r="M3712" i="138"/>
  <c r="M3713" i="138"/>
  <c r="M3714" i="138"/>
  <c r="M3715" i="138"/>
  <c r="M3716" i="138"/>
  <c r="M3717" i="138"/>
  <c r="M3718" i="138"/>
  <c r="M3719" i="138"/>
  <c r="M3720" i="138"/>
  <c r="M3721" i="138"/>
  <c r="M3722" i="138"/>
  <c r="M3723" i="138"/>
  <c r="M3724" i="138"/>
  <c r="M3725" i="138"/>
  <c r="M3726" i="138"/>
  <c r="M3727" i="138"/>
  <c r="M3728" i="138"/>
  <c r="M3729" i="138"/>
  <c r="M3730" i="138"/>
  <c r="M3731" i="138"/>
  <c r="M3732" i="138"/>
  <c r="M3733" i="138"/>
  <c r="M3734" i="138"/>
  <c r="M3735" i="138"/>
  <c r="M3736" i="138"/>
  <c r="M3737" i="138"/>
  <c r="M3738" i="138"/>
  <c r="M3739" i="138"/>
  <c r="M3740" i="138"/>
  <c r="M3741" i="138"/>
  <c r="M3742" i="138"/>
  <c r="M3743" i="138"/>
  <c r="M3744" i="138"/>
  <c r="M3745" i="138"/>
  <c r="M3746" i="138"/>
  <c r="M3747" i="138"/>
  <c r="M3748" i="138"/>
  <c r="M3749" i="138"/>
  <c r="M3750" i="138"/>
  <c r="M3751" i="138"/>
  <c r="M3752" i="138"/>
  <c r="M3753" i="138"/>
  <c r="M3754" i="138"/>
  <c r="M3755" i="138"/>
  <c r="M3756" i="138"/>
  <c r="M3757" i="138"/>
  <c r="M3758" i="138"/>
  <c r="M3759" i="138"/>
  <c r="M3760" i="138"/>
  <c r="M3761" i="138"/>
  <c r="M3762" i="138"/>
  <c r="M3763" i="138"/>
  <c r="M3764" i="138"/>
  <c r="M3765" i="138"/>
  <c r="M3766" i="138"/>
  <c r="M3767" i="138"/>
  <c r="M3768" i="138"/>
  <c r="M3769" i="138"/>
  <c r="M3770" i="138"/>
  <c r="M3771" i="138"/>
  <c r="M3772" i="138"/>
  <c r="M3773" i="138"/>
  <c r="M3774" i="138"/>
  <c r="M3775" i="138"/>
  <c r="M3776" i="138"/>
  <c r="M3777" i="138"/>
  <c r="M3778" i="138"/>
  <c r="M3779" i="138"/>
  <c r="M3780" i="138"/>
  <c r="M3781" i="138"/>
  <c r="M3782" i="138"/>
  <c r="M3783" i="138"/>
  <c r="M3784" i="138"/>
  <c r="M3785" i="138"/>
  <c r="M3786" i="138"/>
  <c r="M3787" i="138"/>
  <c r="M3788" i="138"/>
  <c r="M3789" i="138"/>
  <c r="M3790" i="138"/>
  <c r="M3791" i="138"/>
  <c r="M3792" i="138"/>
  <c r="M3793" i="138"/>
  <c r="M3794" i="138"/>
  <c r="M3795" i="138"/>
  <c r="M3796" i="138"/>
  <c r="M3797" i="138"/>
  <c r="M3798" i="138"/>
  <c r="M3799" i="138"/>
  <c r="M3800" i="138"/>
  <c r="M3801" i="138"/>
  <c r="M3802" i="138"/>
  <c r="M3803" i="138"/>
  <c r="M3804" i="138"/>
  <c r="M3805" i="138"/>
  <c r="M3806" i="138"/>
  <c r="M3807" i="138"/>
  <c r="M3808" i="138"/>
  <c r="M3809" i="138"/>
  <c r="M3810" i="138"/>
  <c r="M3811" i="138"/>
  <c r="M3812" i="138"/>
  <c r="M3813" i="138"/>
  <c r="M3814" i="138"/>
  <c r="M3815" i="138"/>
  <c r="M3816" i="138"/>
  <c r="M3817" i="138"/>
  <c r="M3818" i="138"/>
  <c r="M3819" i="138"/>
  <c r="M3820" i="138"/>
  <c r="M3821" i="138"/>
  <c r="M3822" i="138"/>
  <c r="M3823" i="138"/>
  <c r="M3824" i="138"/>
  <c r="M3825" i="138"/>
  <c r="M3826" i="138"/>
  <c r="M3827" i="138"/>
  <c r="M3828" i="138"/>
  <c r="M3829" i="138"/>
  <c r="M3830" i="138"/>
  <c r="M3831" i="138"/>
  <c r="M3832" i="138"/>
  <c r="M3833" i="138"/>
  <c r="M3834" i="138"/>
  <c r="M3835" i="138"/>
  <c r="M3836" i="138"/>
  <c r="M3837" i="138"/>
  <c r="M3838" i="138"/>
  <c r="M3839" i="138"/>
  <c r="M3840" i="138"/>
  <c r="M3841" i="138"/>
  <c r="M3842" i="138"/>
  <c r="M3843" i="138"/>
  <c r="M3844" i="138"/>
  <c r="M3845" i="138"/>
  <c r="M3846" i="138"/>
  <c r="M3847" i="138"/>
  <c r="M3848" i="138"/>
  <c r="M3849" i="138"/>
  <c r="M3850" i="138"/>
  <c r="M3851" i="138"/>
  <c r="M3852" i="138"/>
  <c r="M3853" i="138"/>
  <c r="M3854" i="138"/>
  <c r="M3855" i="138"/>
  <c r="M3856" i="138"/>
  <c r="M3857" i="138"/>
  <c r="M3858" i="138"/>
  <c r="M3859" i="138"/>
  <c r="M3860" i="138"/>
  <c r="M3861" i="138"/>
  <c r="M3862" i="138"/>
  <c r="M3863" i="138"/>
  <c r="M3864" i="138"/>
  <c r="M3865" i="138"/>
  <c r="M3866" i="138"/>
  <c r="M3867" i="138"/>
  <c r="M3868" i="138"/>
  <c r="M3869" i="138"/>
  <c r="M3870" i="138"/>
  <c r="M3871" i="138"/>
  <c r="M3872" i="138"/>
  <c r="M3873" i="138"/>
  <c r="M3874" i="138"/>
  <c r="M3875" i="138"/>
  <c r="M3876" i="138"/>
  <c r="M3877" i="138"/>
  <c r="M3878" i="138"/>
  <c r="M3879" i="138"/>
  <c r="M3880" i="138"/>
  <c r="M3881" i="138"/>
  <c r="M3882" i="138"/>
  <c r="M3883" i="138"/>
  <c r="M3884" i="138"/>
  <c r="M3885" i="138"/>
  <c r="M3886" i="138"/>
  <c r="M3887" i="138"/>
  <c r="M3888" i="138"/>
  <c r="M3889" i="138"/>
  <c r="M3890" i="138"/>
  <c r="M3891" i="138"/>
  <c r="M3892" i="138"/>
  <c r="M3893" i="138"/>
  <c r="M3894" i="138"/>
  <c r="M3895" i="138"/>
  <c r="M3896" i="138"/>
  <c r="M3897" i="138"/>
  <c r="M3898" i="138"/>
  <c r="M3899" i="138"/>
  <c r="M3900" i="138"/>
  <c r="M3901" i="138"/>
  <c r="M3902" i="138"/>
  <c r="M3903" i="138"/>
  <c r="M3904" i="138"/>
  <c r="M3905" i="138"/>
  <c r="M3906" i="138"/>
  <c r="M3907" i="138"/>
  <c r="M3908" i="138"/>
  <c r="M3909" i="138"/>
  <c r="M3910" i="138"/>
  <c r="M3911" i="138"/>
  <c r="M3912" i="138"/>
  <c r="M3913" i="138"/>
  <c r="M3914" i="138"/>
  <c r="M3915" i="138"/>
  <c r="M3916" i="138"/>
  <c r="M3917" i="138"/>
  <c r="M3918" i="138"/>
  <c r="M3919" i="138"/>
  <c r="M3920" i="138"/>
  <c r="M3921" i="138"/>
  <c r="M3922" i="138"/>
  <c r="M3923" i="138"/>
  <c r="M3924" i="138"/>
  <c r="M3925" i="138"/>
  <c r="M3926" i="138"/>
  <c r="M3927" i="138"/>
  <c r="M3928" i="138"/>
  <c r="M3929" i="138"/>
  <c r="M3930" i="138"/>
  <c r="M3931" i="138"/>
  <c r="M3932" i="138"/>
  <c r="M3933" i="138"/>
  <c r="M3934" i="138"/>
  <c r="M3935" i="138"/>
  <c r="M3936" i="138"/>
  <c r="M3937" i="138"/>
  <c r="M3938" i="138"/>
  <c r="M3939" i="138"/>
  <c r="M3940" i="138"/>
  <c r="M3941" i="138"/>
  <c r="M3942" i="138"/>
  <c r="M3943" i="138"/>
  <c r="M3944" i="138"/>
  <c r="M3945" i="138"/>
  <c r="M3946" i="138"/>
  <c r="M3947" i="138"/>
  <c r="M3948" i="138"/>
  <c r="M3949" i="138"/>
  <c r="M3950" i="138"/>
  <c r="M3951" i="138"/>
  <c r="M3952" i="138"/>
  <c r="M3953" i="138"/>
  <c r="M3954" i="138"/>
  <c r="M3955" i="138"/>
  <c r="M3956" i="138"/>
  <c r="M3957" i="138"/>
  <c r="M3958" i="138"/>
  <c r="M3959" i="138"/>
  <c r="M3960" i="138"/>
  <c r="M3961" i="138"/>
  <c r="M3962" i="138"/>
  <c r="M3963" i="138"/>
  <c r="M3964" i="138"/>
  <c r="M3965" i="138"/>
  <c r="M3966" i="138"/>
  <c r="M3967" i="138"/>
  <c r="M3968" i="138"/>
  <c r="M3969" i="138"/>
  <c r="M3970" i="138"/>
  <c r="M3971" i="138"/>
  <c r="M3972" i="138"/>
  <c r="M3973" i="138"/>
  <c r="M3974" i="138"/>
  <c r="M3975" i="138"/>
  <c r="M3976" i="138"/>
  <c r="M3977" i="138"/>
  <c r="M3978" i="138"/>
  <c r="M3979" i="138"/>
  <c r="M3980" i="138"/>
  <c r="M3981" i="138"/>
  <c r="M3982" i="138"/>
  <c r="M3983" i="138"/>
  <c r="M3984" i="138"/>
  <c r="M3985" i="138"/>
  <c r="M3986" i="138"/>
  <c r="M3987" i="138"/>
  <c r="M3988" i="138"/>
  <c r="M3989" i="138"/>
  <c r="M3990" i="138"/>
  <c r="M3991" i="138"/>
  <c r="M3992" i="138"/>
  <c r="M3993" i="138"/>
  <c r="M3994" i="138"/>
  <c r="M3995" i="138"/>
  <c r="M3996" i="138"/>
  <c r="M3997" i="138"/>
  <c r="M3998" i="138"/>
  <c r="M3999" i="138"/>
  <c r="M4000" i="138"/>
  <c r="M4001" i="138"/>
  <c r="M4002" i="138"/>
  <c r="M4003" i="138"/>
  <c r="M4004" i="138"/>
  <c r="M4005" i="138"/>
  <c r="M4006" i="138"/>
  <c r="M4007" i="138"/>
  <c r="M4008" i="138"/>
  <c r="M4009" i="138"/>
  <c r="M4010" i="138"/>
  <c r="M4011" i="138"/>
  <c r="M4012" i="138"/>
  <c r="M4013" i="138"/>
  <c r="M4014" i="138"/>
  <c r="M4015" i="138"/>
  <c r="M4016" i="138"/>
  <c r="M4017" i="138"/>
  <c r="M4018" i="138"/>
  <c r="M4019" i="138"/>
  <c r="M4020" i="138"/>
  <c r="M4021" i="138"/>
  <c r="M4022" i="138"/>
  <c r="M4023" i="138"/>
  <c r="M4024" i="138"/>
  <c r="M4025" i="138"/>
  <c r="M4026" i="138"/>
  <c r="M4027" i="138"/>
  <c r="M4028" i="138"/>
  <c r="M4029" i="138"/>
  <c r="M4030" i="138"/>
  <c r="M4031" i="138"/>
  <c r="M4032" i="138"/>
  <c r="M4033" i="138"/>
  <c r="M4034" i="138"/>
  <c r="M4035" i="138"/>
  <c r="M4036" i="138"/>
  <c r="M4037" i="138"/>
  <c r="M4038" i="138"/>
  <c r="M4039" i="138"/>
  <c r="M4040" i="138"/>
  <c r="M4041" i="138"/>
  <c r="M4042" i="138"/>
  <c r="M4043" i="138"/>
  <c r="M4044" i="138"/>
  <c r="M4045" i="138"/>
  <c r="M4046" i="138"/>
  <c r="M4047" i="138"/>
  <c r="M4048" i="138"/>
  <c r="M4049" i="138"/>
  <c r="M4050" i="138"/>
  <c r="M4051" i="138"/>
  <c r="M4052" i="138"/>
  <c r="M4053" i="138"/>
  <c r="M4054" i="138"/>
  <c r="M4055" i="138"/>
  <c r="M4056" i="138"/>
  <c r="M4057" i="138"/>
  <c r="M4058" i="138"/>
  <c r="M4059" i="138"/>
  <c r="M4060" i="138"/>
  <c r="M4061" i="138"/>
  <c r="M4062" i="138"/>
  <c r="M4063" i="138"/>
  <c r="M4064" i="138"/>
  <c r="M4065" i="138"/>
  <c r="M4066" i="138"/>
  <c r="M4067" i="138"/>
  <c r="M4068" i="138"/>
  <c r="M4069" i="138"/>
  <c r="M4070" i="138"/>
  <c r="M4071" i="138"/>
  <c r="M4072" i="138"/>
  <c r="M4073" i="138"/>
  <c r="M4074" i="138"/>
  <c r="M4075" i="138"/>
  <c r="M4076" i="138"/>
  <c r="M4077" i="138"/>
  <c r="M4078" i="138"/>
  <c r="M4079" i="138"/>
  <c r="M4080" i="138"/>
  <c r="M4081" i="138"/>
  <c r="M4082" i="138"/>
  <c r="M4083" i="138"/>
  <c r="M4084" i="138"/>
  <c r="M4085" i="138"/>
  <c r="M4086" i="138"/>
  <c r="M4087" i="138"/>
  <c r="M4088" i="138"/>
  <c r="M4089" i="138"/>
  <c r="M4090" i="138"/>
  <c r="M4091" i="138"/>
  <c r="M4092" i="138"/>
  <c r="M4093" i="138"/>
  <c r="M4094" i="138"/>
  <c r="M4095" i="138"/>
  <c r="M4096" i="138"/>
  <c r="M4097" i="138"/>
  <c r="M4098" i="138"/>
  <c r="M4099" i="138"/>
  <c r="M4100" i="138"/>
  <c r="M4101" i="138"/>
  <c r="M4102" i="138"/>
  <c r="M4103" i="138"/>
  <c r="M4104" i="138"/>
  <c r="M4105" i="138"/>
  <c r="M4106" i="138"/>
  <c r="M4107" i="138"/>
  <c r="M4108" i="138"/>
  <c r="M4109" i="138"/>
  <c r="M4110" i="138"/>
  <c r="M4111" i="138"/>
  <c r="M4112" i="138"/>
  <c r="M4113" i="138"/>
  <c r="M4114" i="138"/>
  <c r="M4115" i="138"/>
  <c r="M4116" i="138"/>
  <c r="M4117" i="138"/>
  <c r="M4118" i="138"/>
  <c r="M4119" i="138"/>
  <c r="M4120" i="138"/>
  <c r="M4121" i="138"/>
  <c r="M4122" i="138"/>
  <c r="M4123" i="138"/>
  <c r="M4124" i="138"/>
  <c r="M4125" i="138"/>
  <c r="M4126" i="138"/>
  <c r="M4127" i="138"/>
  <c r="M4128" i="138"/>
  <c r="M4129" i="138"/>
  <c r="M4130" i="138"/>
  <c r="M4131" i="138"/>
  <c r="M4132" i="138"/>
  <c r="M4133" i="138"/>
  <c r="M4134" i="138"/>
  <c r="M4135" i="138"/>
  <c r="M4136" i="138"/>
  <c r="M4137" i="138"/>
  <c r="M4138" i="138"/>
  <c r="M4139" i="138"/>
  <c r="M4140" i="138"/>
  <c r="M4141" i="138"/>
  <c r="M4142" i="138"/>
  <c r="M4143" i="138"/>
  <c r="M4144" i="138"/>
  <c r="M4145" i="138"/>
  <c r="M4146" i="138"/>
  <c r="M4147" i="138"/>
  <c r="M4148" i="138"/>
  <c r="M4149" i="138"/>
  <c r="M4150" i="138"/>
  <c r="M4151" i="138"/>
  <c r="M4152" i="138"/>
  <c r="M4153" i="138"/>
  <c r="M4154" i="138"/>
  <c r="M4155" i="138"/>
  <c r="M4156" i="138"/>
  <c r="M4157" i="138"/>
  <c r="M4158" i="138"/>
  <c r="M4159" i="138"/>
  <c r="M4160" i="138"/>
  <c r="M4161" i="138"/>
  <c r="M4162" i="138"/>
  <c r="M4163" i="138"/>
  <c r="M4164" i="138"/>
  <c r="M4165" i="138"/>
  <c r="M4166" i="138"/>
  <c r="M4167" i="138"/>
  <c r="M4168" i="138"/>
  <c r="M4169" i="138"/>
  <c r="M4170" i="138"/>
  <c r="M4171" i="138"/>
  <c r="M4172" i="138"/>
  <c r="M4173" i="138"/>
  <c r="M4174" i="138"/>
  <c r="M4175" i="138"/>
  <c r="M4176" i="138"/>
  <c r="M4177" i="138"/>
  <c r="M4178" i="138"/>
  <c r="M4179" i="138"/>
  <c r="M4180" i="138"/>
  <c r="M4181" i="138"/>
  <c r="M4182" i="138"/>
  <c r="M4183" i="138"/>
  <c r="M4184" i="138"/>
  <c r="M4185" i="138"/>
  <c r="M4186" i="138"/>
  <c r="M4187" i="138"/>
  <c r="M4188" i="138"/>
  <c r="M4189" i="138"/>
  <c r="M4190" i="138"/>
  <c r="M4191" i="138"/>
  <c r="M4192" i="138"/>
  <c r="M4193" i="138"/>
  <c r="M4194" i="138"/>
  <c r="M4195" i="138"/>
  <c r="M4196" i="138"/>
  <c r="M4197" i="138"/>
  <c r="M4198" i="138"/>
  <c r="M4199" i="138"/>
  <c r="M4200" i="138"/>
  <c r="M4201" i="138"/>
  <c r="M4202" i="138"/>
  <c r="M4203" i="138"/>
  <c r="M4204" i="138"/>
  <c r="M4205" i="138"/>
  <c r="M4206" i="138"/>
  <c r="M4207" i="138"/>
  <c r="M4208" i="138"/>
  <c r="M4209" i="138"/>
  <c r="M4210" i="138"/>
  <c r="M4211" i="138"/>
  <c r="M4212" i="138"/>
  <c r="M4213" i="138"/>
  <c r="M4214" i="138"/>
  <c r="M4215" i="138"/>
  <c r="M4216" i="138"/>
  <c r="M4217" i="138"/>
  <c r="M4218" i="138"/>
  <c r="M4219" i="138"/>
  <c r="M4220" i="138"/>
  <c r="M4221" i="138"/>
  <c r="M4222" i="138"/>
  <c r="M4223" i="138"/>
  <c r="M4224" i="138"/>
  <c r="M4225" i="138"/>
  <c r="M4226" i="138"/>
  <c r="M4227" i="138"/>
  <c r="M4228" i="138"/>
  <c r="M4229" i="138"/>
  <c r="M4230" i="138"/>
  <c r="M4231" i="138"/>
  <c r="M4232" i="138"/>
  <c r="M4233" i="138"/>
  <c r="M4234" i="138"/>
  <c r="M4235" i="138"/>
  <c r="M4236" i="138"/>
  <c r="M4237" i="138"/>
  <c r="M4238" i="138"/>
  <c r="M4239" i="138"/>
  <c r="M4240" i="138"/>
  <c r="M4241" i="138"/>
  <c r="M4242" i="138"/>
  <c r="M4243" i="138"/>
  <c r="M4244" i="138"/>
  <c r="M4245" i="138"/>
  <c r="M4246" i="138"/>
  <c r="M4247" i="138"/>
  <c r="M4248" i="138"/>
  <c r="M4249" i="138"/>
  <c r="M4250" i="138"/>
  <c r="M4251" i="138"/>
  <c r="M4252" i="138"/>
  <c r="M4253" i="138"/>
  <c r="M4254" i="138"/>
  <c r="M4255" i="138"/>
  <c r="M4256" i="138"/>
  <c r="M4257" i="138"/>
  <c r="M4258" i="138"/>
  <c r="M4259" i="138"/>
  <c r="M4260" i="138"/>
  <c r="M4261" i="138"/>
  <c r="M4262" i="138"/>
  <c r="M4263" i="138"/>
  <c r="M4264" i="138"/>
  <c r="M4265" i="138"/>
  <c r="M4266" i="138"/>
  <c r="M4267" i="138"/>
  <c r="M4268" i="138"/>
  <c r="M4269" i="138"/>
  <c r="M4270" i="138"/>
  <c r="M4271" i="138"/>
  <c r="M4272" i="138"/>
  <c r="M4273" i="138"/>
  <c r="M4274" i="138"/>
  <c r="M4275" i="138"/>
  <c r="M4276" i="138"/>
  <c r="M4277" i="138"/>
  <c r="M4278" i="138"/>
  <c r="M4279" i="138"/>
  <c r="M4280" i="138"/>
  <c r="M4281" i="138"/>
  <c r="M4282" i="138"/>
  <c r="M4283" i="138"/>
  <c r="M4284" i="138"/>
  <c r="M4285" i="138"/>
  <c r="M4286" i="138"/>
  <c r="M4287" i="138"/>
  <c r="M4288" i="138"/>
  <c r="M4289" i="138"/>
  <c r="M4290" i="138"/>
  <c r="M4291" i="138"/>
  <c r="M4292" i="138"/>
  <c r="M4293" i="138"/>
  <c r="M4294" i="138"/>
  <c r="M4295" i="138"/>
  <c r="M4296" i="138"/>
  <c r="M4297" i="138"/>
  <c r="M4298" i="138"/>
  <c r="M4299" i="138"/>
  <c r="M4300" i="138"/>
  <c r="M4301" i="138"/>
  <c r="M4302" i="138"/>
  <c r="M4303" i="138"/>
  <c r="M4304" i="138"/>
  <c r="M4305" i="138"/>
  <c r="M4306" i="138"/>
  <c r="M4307" i="138"/>
  <c r="M4308" i="138"/>
  <c r="M4309" i="138"/>
  <c r="M4310" i="138"/>
  <c r="M4311" i="138"/>
  <c r="M4312" i="138"/>
  <c r="M4313" i="138"/>
  <c r="M4314" i="138"/>
  <c r="M4315" i="138"/>
  <c r="M4316" i="138"/>
  <c r="M4317" i="138"/>
  <c r="M4318" i="138"/>
  <c r="M4319" i="138"/>
  <c r="M4320" i="138"/>
  <c r="M4321" i="138"/>
  <c r="M4322" i="138"/>
  <c r="M4323" i="138"/>
  <c r="M4324" i="138"/>
  <c r="M4325" i="138"/>
  <c r="M4326" i="138"/>
  <c r="M4327" i="138"/>
  <c r="M4328" i="138"/>
  <c r="M4329" i="138"/>
  <c r="M4330" i="138"/>
  <c r="M4331" i="138"/>
  <c r="M4332" i="138"/>
  <c r="M4333" i="138"/>
  <c r="M4334" i="138"/>
  <c r="M4335" i="138"/>
  <c r="M4336" i="138"/>
  <c r="M4337" i="138"/>
  <c r="M4338" i="138"/>
  <c r="M4339" i="138"/>
  <c r="M4340" i="138"/>
  <c r="M4341" i="138"/>
  <c r="M4342" i="138"/>
  <c r="M4343" i="138"/>
  <c r="M4344" i="138"/>
  <c r="M4345" i="138"/>
  <c r="M4346" i="138"/>
  <c r="M4347" i="138"/>
  <c r="M4348" i="138"/>
  <c r="M4349" i="138"/>
  <c r="M4350" i="138"/>
  <c r="M4351" i="138"/>
  <c r="M4352" i="138"/>
  <c r="M4353" i="138"/>
  <c r="M4354" i="138"/>
  <c r="M4355" i="138"/>
  <c r="M4356" i="138"/>
  <c r="M4357" i="138"/>
  <c r="M4358" i="138"/>
  <c r="M4359" i="138"/>
  <c r="M4360" i="138"/>
  <c r="M4361" i="138"/>
  <c r="M4362" i="138"/>
  <c r="M4363" i="138"/>
  <c r="M4364" i="138"/>
  <c r="M4365" i="138"/>
  <c r="M4366" i="138"/>
  <c r="M4367" i="138"/>
  <c r="M4368" i="138"/>
  <c r="M4369" i="138"/>
  <c r="M4370" i="138"/>
  <c r="M4371" i="138"/>
  <c r="M4372" i="138"/>
  <c r="M4373" i="138"/>
  <c r="M4374" i="138"/>
  <c r="M4375" i="138"/>
  <c r="M4376" i="138"/>
  <c r="M4377" i="138"/>
  <c r="M4378" i="138"/>
  <c r="M4379" i="138"/>
  <c r="M4380" i="138"/>
  <c r="M4381" i="138"/>
  <c r="M4382" i="138"/>
  <c r="M4383" i="138"/>
  <c r="M4384" i="138"/>
  <c r="M4385" i="138"/>
  <c r="M4386" i="138"/>
  <c r="M4387" i="138"/>
  <c r="M4388" i="138"/>
  <c r="M4389" i="138"/>
  <c r="M4390" i="138"/>
  <c r="M4391" i="138"/>
  <c r="M4392" i="138"/>
  <c r="M4393" i="138"/>
  <c r="M4394" i="138"/>
  <c r="M4395" i="138"/>
  <c r="M4396" i="138"/>
  <c r="M4397" i="138"/>
  <c r="M4398" i="138"/>
  <c r="M4399" i="138"/>
  <c r="M4400" i="138"/>
  <c r="M4401" i="138"/>
  <c r="M4402" i="138"/>
  <c r="M4403" i="138"/>
  <c r="M4404" i="138"/>
  <c r="M4405" i="138"/>
  <c r="M4406" i="138"/>
  <c r="M4407" i="138"/>
  <c r="M4408" i="138"/>
  <c r="M4409" i="138"/>
  <c r="M4410" i="138"/>
  <c r="M4411" i="138"/>
  <c r="M4412" i="138"/>
  <c r="M4413" i="138"/>
  <c r="M4414" i="138"/>
  <c r="M4415" i="138"/>
  <c r="M4416" i="138"/>
  <c r="M4417" i="138"/>
  <c r="M4418" i="138"/>
  <c r="M4419" i="138"/>
  <c r="M4420" i="138"/>
  <c r="M4421" i="138"/>
  <c r="M4422" i="138"/>
  <c r="M4423" i="138"/>
  <c r="M4424" i="138"/>
  <c r="M4425" i="138"/>
  <c r="M4426" i="138"/>
  <c r="M4427" i="138"/>
  <c r="M4428" i="138"/>
  <c r="M4429" i="138"/>
  <c r="M4430" i="138"/>
  <c r="M4431" i="138"/>
  <c r="M4432" i="138"/>
  <c r="M4433" i="138"/>
  <c r="M4434" i="138"/>
  <c r="M4435" i="138"/>
  <c r="M4436" i="138"/>
  <c r="M4437" i="138"/>
  <c r="M4438" i="138"/>
  <c r="M4439" i="138"/>
  <c r="M4440" i="138"/>
  <c r="M4441" i="138"/>
  <c r="M4442" i="138"/>
  <c r="M4443" i="138"/>
  <c r="M4444" i="138"/>
  <c r="M4445" i="138"/>
  <c r="M4446" i="138"/>
  <c r="M4447" i="138"/>
  <c r="M4448" i="138"/>
  <c r="M4449" i="138"/>
  <c r="M4450" i="138"/>
  <c r="M4451" i="138"/>
  <c r="M4452" i="138"/>
  <c r="M4453" i="138"/>
  <c r="M4454" i="138"/>
  <c r="M4455" i="138"/>
  <c r="M4456" i="138"/>
  <c r="M4457" i="138"/>
  <c r="M4458" i="138"/>
  <c r="M4459" i="138"/>
  <c r="M4460" i="138"/>
  <c r="M4461" i="138"/>
  <c r="M4462" i="138"/>
  <c r="M4463" i="138"/>
  <c r="M4464" i="138"/>
  <c r="M4465" i="138"/>
  <c r="M4466" i="138"/>
  <c r="M4467" i="138"/>
  <c r="M4468" i="138"/>
  <c r="M4469" i="138"/>
  <c r="M4470" i="138"/>
  <c r="M4471" i="138"/>
  <c r="M4472" i="138"/>
  <c r="M4473" i="138"/>
  <c r="M4474" i="138"/>
  <c r="M4475" i="138"/>
  <c r="M4476" i="138"/>
  <c r="M4477" i="138"/>
  <c r="M4478" i="138"/>
  <c r="M4479" i="138"/>
  <c r="M4480" i="138"/>
  <c r="M4481" i="138"/>
  <c r="M4482" i="138"/>
  <c r="M4483" i="138"/>
  <c r="M4484" i="138"/>
  <c r="M4485" i="138"/>
  <c r="M4486" i="138"/>
  <c r="M4487" i="138"/>
  <c r="M4488" i="138"/>
  <c r="M4489" i="138"/>
  <c r="M4490" i="138"/>
  <c r="M4491" i="138"/>
  <c r="M4492" i="138"/>
  <c r="M4493" i="138"/>
  <c r="M4494" i="138"/>
  <c r="M4495" i="138"/>
  <c r="M4496" i="138"/>
  <c r="M4497" i="138"/>
  <c r="M4498" i="138"/>
  <c r="M4499" i="138"/>
  <c r="M4500" i="138"/>
  <c r="M4501" i="138"/>
  <c r="M4502" i="138"/>
  <c r="M4503" i="138"/>
  <c r="M4504" i="138"/>
  <c r="M4505" i="138"/>
  <c r="M4506" i="138"/>
  <c r="M4507" i="138"/>
  <c r="M4508" i="138"/>
  <c r="M4509" i="138"/>
  <c r="M4510" i="138"/>
  <c r="M4511" i="138"/>
  <c r="M4512" i="138"/>
  <c r="M4513" i="138"/>
  <c r="M4514" i="138"/>
  <c r="M4515" i="138"/>
  <c r="M4516" i="138"/>
  <c r="M4517" i="138"/>
  <c r="M4518" i="138"/>
  <c r="M4519" i="138"/>
  <c r="M4520" i="138"/>
  <c r="M4521" i="138"/>
  <c r="M4522" i="138"/>
  <c r="M4523" i="138"/>
  <c r="M4524" i="138"/>
  <c r="M4525" i="138"/>
  <c r="M4526" i="138"/>
  <c r="M4527" i="138"/>
  <c r="M4528" i="138"/>
  <c r="M4529" i="138"/>
  <c r="M4530" i="138"/>
  <c r="M4531" i="138"/>
  <c r="M4532" i="138"/>
  <c r="M4533" i="138"/>
  <c r="M4534" i="138"/>
  <c r="M4535" i="138"/>
  <c r="M4536" i="138"/>
  <c r="M4537" i="138"/>
  <c r="M4538" i="138"/>
  <c r="M4539" i="138"/>
  <c r="M4540" i="138"/>
  <c r="M4541" i="138"/>
  <c r="M4542" i="138"/>
  <c r="M4543" i="138"/>
  <c r="M4544" i="138"/>
  <c r="M4545" i="138"/>
  <c r="M4546" i="138"/>
  <c r="M4547" i="138"/>
  <c r="M4548" i="138"/>
  <c r="M4549" i="138"/>
  <c r="M4550" i="138"/>
  <c r="M4551" i="138"/>
  <c r="M4552" i="138"/>
  <c r="M4553" i="138"/>
  <c r="M4554" i="138"/>
  <c r="M4555" i="138"/>
  <c r="M4556" i="138"/>
  <c r="M4557" i="138"/>
  <c r="M4558" i="138"/>
  <c r="M4559" i="138"/>
  <c r="M4560" i="138"/>
  <c r="M4561" i="138"/>
  <c r="M4562" i="138"/>
  <c r="M4563" i="138"/>
  <c r="M4564" i="138"/>
  <c r="M4565" i="138"/>
  <c r="M4566" i="138"/>
  <c r="M4567" i="138"/>
  <c r="M4568" i="138"/>
  <c r="M4569" i="138"/>
  <c r="M4570" i="138"/>
  <c r="M4571" i="138"/>
  <c r="M4572" i="138"/>
  <c r="M4573" i="138"/>
  <c r="M4574" i="138"/>
  <c r="M4575" i="138"/>
  <c r="M4576" i="138"/>
  <c r="M4577" i="138"/>
  <c r="M4578" i="138"/>
  <c r="M4579" i="138"/>
  <c r="M4580" i="138"/>
  <c r="M4581" i="138"/>
  <c r="M4582" i="138"/>
  <c r="M4583" i="138"/>
  <c r="M4584" i="138"/>
  <c r="M4585" i="138"/>
  <c r="M4586" i="138"/>
  <c r="M4587" i="138"/>
  <c r="M4588" i="138"/>
  <c r="M4589" i="138"/>
  <c r="M4590" i="138"/>
  <c r="M4591" i="138"/>
  <c r="M4592" i="138"/>
  <c r="M4593" i="138"/>
  <c r="M4594" i="138"/>
  <c r="M4595" i="138"/>
  <c r="M4596" i="138"/>
  <c r="M4597" i="138"/>
  <c r="M4598" i="138"/>
  <c r="M4599" i="138"/>
  <c r="M4600" i="138"/>
  <c r="M4601" i="138"/>
  <c r="M4602" i="138"/>
  <c r="M4603" i="138"/>
  <c r="M4604" i="138"/>
  <c r="M4605" i="138"/>
  <c r="M4606" i="138"/>
  <c r="M4607" i="138"/>
  <c r="M4608" i="138"/>
  <c r="M4609" i="138"/>
  <c r="M4610" i="138"/>
  <c r="M4611" i="138"/>
  <c r="M4612" i="138"/>
  <c r="M4613" i="138"/>
  <c r="M4614" i="138"/>
  <c r="M4615" i="138"/>
  <c r="M4616" i="138"/>
  <c r="M4617" i="138"/>
  <c r="M4618" i="138"/>
  <c r="M4619" i="138"/>
  <c r="M4620" i="138"/>
  <c r="M4621" i="138"/>
  <c r="M4622" i="138"/>
  <c r="M4623" i="138"/>
  <c r="M4624" i="138"/>
  <c r="M4625" i="138"/>
  <c r="M4626" i="138"/>
  <c r="M4627" i="138"/>
  <c r="M4628" i="138"/>
  <c r="M4629" i="138"/>
  <c r="M4630" i="138"/>
  <c r="M4631" i="138"/>
  <c r="M4632" i="138"/>
  <c r="M4633" i="138"/>
  <c r="M4634" i="138"/>
  <c r="M4635" i="138"/>
  <c r="M4636" i="138"/>
  <c r="M4637" i="138"/>
  <c r="M4638" i="138"/>
  <c r="M4639" i="138"/>
  <c r="M4640" i="138"/>
  <c r="M4641" i="138"/>
  <c r="M4642" i="138"/>
  <c r="M4643" i="138"/>
  <c r="M4644" i="138"/>
  <c r="M4645" i="138"/>
  <c r="M4646" i="138"/>
  <c r="M4647" i="138"/>
  <c r="M4648" i="138"/>
  <c r="M4649" i="138"/>
  <c r="M4650" i="138"/>
  <c r="M4651" i="138"/>
  <c r="M4652" i="138"/>
  <c r="M4653" i="138"/>
  <c r="M4654" i="138"/>
  <c r="M4655" i="138"/>
  <c r="M4656" i="138"/>
  <c r="M4657" i="138"/>
  <c r="M4658" i="138"/>
  <c r="M4659" i="138"/>
  <c r="M4660" i="138"/>
  <c r="M4661" i="138"/>
  <c r="M4662" i="138"/>
  <c r="M4663" i="138"/>
  <c r="M4664" i="138"/>
  <c r="M4665" i="138"/>
  <c r="M4666" i="138"/>
  <c r="M4667" i="138"/>
  <c r="M4668" i="138"/>
  <c r="M4669" i="138"/>
  <c r="M4670" i="138"/>
  <c r="M4671" i="138"/>
  <c r="M4672" i="138"/>
  <c r="M4673" i="138"/>
  <c r="M4674" i="138"/>
  <c r="M4675" i="138"/>
  <c r="M4676" i="138"/>
  <c r="M4677" i="138"/>
  <c r="M4678" i="138"/>
  <c r="M4679" i="138"/>
  <c r="M4680" i="138"/>
  <c r="M4681" i="138"/>
  <c r="M4682" i="138"/>
  <c r="M4683" i="138"/>
  <c r="M4684" i="138"/>
  <c r="M4685" i="138"/>
  <c r="M4686" i="138"/>
  <c r="M4687" i="138"/>
  <c r="M4688" i="138"/>
  <c r="M4689" i="138"/>
  <c r="M4690" i="138"/>
  <c r="M4691" i="138"/>
  <c r="M4692" i="138"/>
  <c r="M4693" i="138"/>
  <c r="M4694" i="138"/>
  <c r="M4695" i="138"/>
  <c r="M4696" i="138"/>
  <c r="M4697" i="138"/>
  <c r="M4698" i="138"/>
  <c r="M4699" i="138"/>
  <c r="M4700" i="138"/>
  <c r="M4701" i="138"/>
  <c r="M4702" i="138"/>
  <c r="M4703" i="138"/>
  <c r="M4704" i="138"/>
  <c r="M4705" i="138"/>
  <c r="M4706" i="138"/>
  <c r="M4707" i="138"/>
  <c r="M4708" i="138"/>
  <c r="M4709" i="138"/>
  <c r="M4710" i="138"/>
  <c r="M4711" i="138"/>
  <c r="M4712" i="138"/>
  <c r="M4713" i="138"/>
  <c r="M4714" i="138"/>
  <c r="M4715" i="138"/>
  <c r="M4716" i="138"/>
  <c r="M4717" i="138"/>
  <c r="M4718" i="138"/>
  <c r="M4719" i="138"/>
  <c r="M4720" i="138"/>
  <c r="M4721" i="138"/>
  <c r="M4722" i="138"/>
  <c r="M4723" i="138"/>
  <c r="M4724" i="138"/>
  <c r="M4725" i="138"/>
  <c r="M4726" i="138"/>
  <c r="M4727" i="138"/>
  <c r="M4728" i="138"/>
  <c r="M4729" i="138"/>
  <c r="M4730" i="138"/>
  <c r="M4731" i="138"/>
  <c r="M4732" i="138"/>
  <c r="M4733" i="138"/>
  <c r="M4734" i="138"/>
  <c r="M4735" i="138"/>
  <c r="M4736" i="138"/>
  <c r="M4737" i="138"/>
  <c r="M4738" i="138"/>
  <c r="M4739" i="138"/>
  <c r="M4740" i="138"/>
  <c r="M4741" i="138"/>
  <c r="M4742" i="138"/>
  <c r="M4743" i="138"/>
  <c r="M4744" i="138"/>
  <c r="M4745" i="138"/>
  <c r="M4746" i="138"/>
  <c r="M4747" i="138"/>
  <c r="M4748" i="138"/>
  <c r="M4749" i="138"/>
  <c r="M4750" i="138"/>
  <c r="M4751" i="138"/>
  <c r="M4752" i="138"/>
  <c r="M4753" i="138"/>
  <c r="M4754" i="138"/>
  <c r="M4755" i="138"/>
  <c r="M4756" i="138"/>
  <c r="M4757" i="138"/>
  <c r="M4758" i="138"/>
  <c r="M4759" i="138"/>
  <c r="M4760" i="138"/>
  <c r="M4761" i="138"/>
  <c r="M4762" i="138"/>
  <c r="M4763" i="138"/>
  <c r="M4764" i="138"/>
  <c r="M4765" i="138"/>
  <c r="M4766" i="138"/>
  <c r="M4767" i="138"/>
  <c r="M4768" i="138"/>
  <c r="M4769" i="138"/>
  <c r="M4770" i="138"/>
  <c r="M4771" i="138"/>
  <c r="M4772" i="138"/>
  <c r="M4773" i="138"/>
  <c r="M4774" i="138"/>
  <c r="M4775" i="138"/>
  <c r="M4776" i="138"/>
  <c r="M4777" i="138"/>
  <c r="M4778" i="138"/>
  <c r="M4779" i="138"/>
  <c r="M4780" i="138"/>
  <c r="M4781" i="138"/>
  <c r="M4782" i="138"/>
  <c r="M4783" i="138"/>
  <c r="M4784" i="138"/>
  <c r="M4785" i="138"/>
  <c r="M4786" i="138"/>
  <c r="M4787" i="138"/>
  <c r="M4788" i="138"/>
  <c r="M4789" i="138"/>
  <c r="M4790" i="138"/>
  <c r="M4791" i="138"/>
  <c r="M4792" i="138"/>
  <c r="M4793" i="138"/>
  <c r="M4794" i="138"/>
  <c r="M4795" i="138"/>
  <c r="M4796" i="138"/>
  <c r="M4797" i="138"/>
  <c r="M4798" i="138"/>
  <c r="M4799" i="138"/>
  <c r="M4800" i="138"/>
  <c r="M4801" i="138"/>
  <c r="M4802" i="138"/>
  <c r="M4803" i="138"/>
  <c r="M4804" i="138"/>
  <c r="M4805" i="138"/>
  <c r="M4806" i="138"/>
  <c r="M4807" i="138"/>
  <c r="M4808" i="138"/>
  <c r="M4809" i="138"/>
  <c r="M4810" i="138"/>
  <c r="M4811" i="138"/>
  <c r="M4812" i="138"/>
  <c r="M4813" i="138"/>
  <c r="M4814" i="138"/>
  <c r="M4815" i="138"/>
  <c r="M4816" i="138"/>
  <c r="M4817" i="138"/>
  <c r="M4818" i="138"/>
  <c r="M4819" i="138"/>
  <c r="M4820" i="138"/>
  <c r="M4821" i="138"/>
  <c r="M4822" i="138"/>
  <c r="M4823" i="138"/>
  <c r="M4824" i="138"/>
  <c r="M4825" i="138"/>
  <c r="M4826" i="138"/>
  <c r="M4827" i="138"/>
  <c r="M4828" i="138"/>
  <c r="M4829" i="138"/>
  <c r="M4830" i="138"/>
  <c r="M4831" i="138"/>
  <c r="M4832" i="138"/>
  <c r="M4833" i="138"/>
  <c r="M4834" i="138"/>
  <c r="M4835" i="138"/>
  <c r="M4836" i="138"/>
  <c r="M4837" i="138"/>
  <c r="M4838" i="138"/>
  <c r="M4839" i="138"/>
  <c r="M4840" i="138"/>
  <c r="M4841" i="138"/>
  <c r="M4842" i="138"/>
  <c r="M4843" i="138"/>
  <c r="M4844" i="138"/>
  <c r="M4845" i="138"/>
  <c r="M4846" i="138"/>
  <c r="M4847" i="138"/>
  <c r="M4848" i="138"/>
  <c r="M4849" i="138"/>
  <c r="M4850" i="138"/>
  <c r="M4851" i="138"/>
  <c r="M4852" i="138"/>
  <c r="M4853" i="138"/>
  <c r="M4854" i="138"/>
  <c r="M4855" i="138"/>
  <c r="M4856" i="138"/>
  <c r="M4857" i="138"/>
  <c r="M4858" i="138"/>
  <c r="M4859" i="138"/>
  <c r="M4860" i="138"/>
  <c r="M4861" i="138"/>
  <c r="M4862" i="138"/>
  <c r="M4863" i="138"/>
  <c r="M4864" i="138"/>
  <c r="M4865" i="138"/>
  <c r="M4866" i="138"/>
  <c r="M4867" i="138"/>
  <c r="M4868" i="138"/>
  <c r="M4869" i="138"/>
  <c r="M4870" i="138"/>
  <c r="M4871" i="138"/>
  <c r="M4872" i="138"/>
  <c r="M4873" i="138"/>
  <c r="M4874" i="138"/>
  <c r="M4875" i="138"/>
  <c r="M4876" i="138"/>
  <c r="M4877" i="138"/>
  <c r="M4878" i="138"/>
  <c r="M4879" i="138"/>
  <c r="M4880" i="138"/>
  <c r="M4881" i="138"/>
  <c r="M4882" i="138"/>
  <c r="M4883" i="138"/>
  <c r="M4884" i="138"/>
  <c r="M4885" i="138"/>
  <c r="M4886" i="138"/>
  <c r="M4887" i="138"/>
  <c r="M4888" i="138"/>
  <c r="M4889" i="138"/>
  <c r="M4890" i="138"/>
  <c r="M4891" i="138"/>
  <c r="M4892" i="138"/>
  <c r="M4893" i="138"/>
  <c r="M4894" i="138"/>
  <c r="M4895" i="138"/>
  <c r="M4896" i="138"/>
  <c r="M4897" i="138"/>
  <c r="M4898" i="138"/>
  <c r="M4899" i="138"/>
  <c r="M4900" i="138"/>
  <c r="M4901" i="138"/>
  <c r="M4902" i="138"/>
  <c r="M4903" i="138"/>
  <c r="M4904" i="138"/>
  <c r="M4905" i="138"/>
  <c r="M4906" i="138"/>
  <c r="M4907" i="138"/>
  <c r="M4908" i="138"/>
  <c r="M4909" i="138"/>
  <c r="M4910" i="138"/>
  <c r="M4911" i="138"/>
  <c r="M4912" i="138"/>
  <c r="M4913" i="138"/>
  <c r="M4914" i="138"/>
  <c r="M4915" i="138"/>
  <c r="M4916" i="138"/>
  <c r="M4917" i="138"/>
  <c r="M4918" i="138"/>
  <c r="M4919" i="138"/>
  <c r="M4920" i="138"/>
  <c r="M4921" i="138"/>
  <c r="M4922" i="138"/>
  <c r="M4923" i="138"/>
  <c r="M4924" i="138"/>
  <c r="M4925" i="138"/>
  <c r="M4926" i="138"/>
  <c r="M4927" i="138"/>
  <c r="M4928" i="138"/>
  <c r="M4929" i="138"/>
  <c r="M4930" i="138"/>
  <c r="M4931" i="138"/>
  <c r="M4932" i="138"/>
  <c r="M4933" i="138"/>
  <c r="M4934" i="138"/>
  <c r="M4935" i="138"/>
  <c r="M4936" i="138"/>
  <c r="M4937" i="138"/>
  <c r="M4938" i="138"/>
  <c r="M4939" i="138"/>
  <c r="M4940" i="138"/>
  <c r="M4941" i="138"/>
  <c r="M4942" i="138"/>
  <c r="M4943" i="138"/>
  <c r="M4944" i="138"/>
  <c r="M4945" i="138"/>
  <c r="M4946" i="138"/>
  <c r="M4947" i="138"/>
  <c r="M4948" i="138"/>
  <c r="M4949" i="138"/>
  <c r="M4950" i="138"/>
  <c r="M4951" i="138"/>
  <c r="M4952" i="138"/>
  <c r="M4953" i="138"/>
  <c r="M4954" i="138"/>
  <c r="M4955" i="138"/>
  <c r="M4956" i="138"/>
  <c r="M4957" i="138"/>
  <c r="M4958" i="138"/>
  <c r="M4959" i="138"/>
  <c r="M4960" i="138"/>
  <c r="M4961" i="138"/>
  <c r="M4962" i="138"/>
  <c r="M4963" i="138"/>
  <c r="M4964" i="138"/>
  <c r="M4965" i="138"/>
  <c r="M4966" i="138"/>
  <c r="M4967" i="138"/>
  <c r="M4968" i="138"/>
  <c r="M4969" i="138"/>
  <c r="M4970" i="138"/>
  <c r="M4971" i="138"/>
  <c r="M4972" i="138"/>
  <c r="M4973" i="138"/>
  <c r="M4974" i="138"/>
  <c r="M4975" i="138"/>
  <c r="M4976" i="138"/>
  <c r="M4977" i="138"/>
  <c r="M4978" i="138"/>
  <c r="M4979" i="138"/>
  <c r="M4980" i="138"/>
  <c r="M4981" i="138"/>
  <c r="M4982" i="138"/>
  <c r="M4983" i="138"/>
  <c r="M4984" i="138"/>
  <c r="M4985" i="138"/>
  <c r="M4986" i="138"/>
  <c r="M4987" i="138"/>
  <c r="M4988" i="138"/>
  <c r="M4989" i="138"/>
  <c r="M4990" i="138"/>
  <c r="M4991" i="138"/>
  <c r="M4992" i="138"/>
  <c r="M4993" i="138"/>
  <c r="M4994" i="138"/>
  <c r="M4995" i="138"/>
  <c r="M4996" i="138"/>
  <c r="M4997" i="138"/>
  <c r="M4998" i="138"/>
  <c r="M4999" i="138"/>
  <c r="M5000" i="138"/>
  <c r="M5001" i="138"/>
  <c r="M5002" i="138"/>
  <c r="M5003" i="138"/>
  <c r="M5004" i="138"/>
  <c r="M5005" i="138"/>
  <c r="M5006" i="138"/>
  <c r="M5007" i="138"/>
  <c r="M5008" i="138"/>
  <c r="M5009" i="138"/>
  <c r="M5010" i="138"/>
  <c r="M5011" i="138"/>
  <c r="M5012" i="138"/>
  <c r="M5013" i="138"/>
  <c r="M5014" i="138"/>
  <c r="M5015" i="138"/>
  <c r="M5016" i="138"/>
  <c r="M5017" i="138"/>
  <c r="M5018" i="138"/>
  <c r="M5019" i="138"/>
  <c r="M5020" i="138"/>
  <c r="M5021" i="138"/>
  <c r="M5022" i="138"/>
  <c r="M5023" i="138"/>
  <c r="M5024" i="138"/>
  <c r="M5025" i="138"/>
  <c r="M5026" i="138"/>
  <c r="M5027" i="138"/>
  <c r="M5028" i="138"/>
  <c r="M5029" i="138"/>
  <c r="M5030" i="138"/>
  <c r="M5031" i="138"/>
  <c r="M5032" i="138"/>
  <c r="M5033" i="138"/>
  <c r="M5034" i="138"/>
  <c r="M5035" i="138"/>
  <c r="M5036" i="138"/>
  <c r="M5037" i="138"/>
  <c r="M5038" i="138"/>
  <c r="M5039" i="138"/>
  <c r="M5040" i="138"/>
  <c r="M5041" i="138"/>
  <c r="M5042" i="138"/>
  <c r="M5043" i="138"/>
  <c r="M5044" i="138"/>
  <c r="M5045" i="138"/>
  <c r="M5046" i="138"/>
  <c r="M5047" i="138"/>
  <c r="M5048" i="138"/>
  <c r="M5049" i="138"/>
  <c r="M5050" i="138"/>
  <c r="M5051" i="138"/>
  <c r="M5052" i="138"/>
  <c r="M5053" i="138"/>
  <c r="M5054" i="138"/>
  <c r="M5055" i="138"/>
  <c r="M5056" i="138"/>
  <c r="M5057" i="138"/>
  <c r="M5058" i="138"/>
  <c r="M5059" i="138"/>
  <c r="M5060" i="138"/>
  <c r="M5061" i="138"/>
  <c r="M5062" i="138"/>
  <c r="M5063" i="138"/>
  <c r="M5064" i="138"/>
  <c r="M5065" i="138"/>
  <c r="M5066" i="138"/>
  <c r="M5067" i="138"/>
  <c r="M5068" i="138"/>
  <c r="M5069" i="138"/>
  <c r="M5070" i="138"/>
  <c r="M5071" i="138"/>
  <c r="M5072" i="138"/>
  <c r="M5073" i="138"/>
  <c r="M5074" i="138"/>
  <c r="M5075" i="138"/>
  <c r="M5076" i="138"/>
  <c r="M5077" i="138"/>
  <c r="M5078" i="138"/>
  <c r="M5079" i="138"/>
  <c r="M5080" i="138"/>
  <c r="M5081" i="138"/>
  <c r="M5082" i="138"/>
  <c r="M5083" i="138"/>
  <c r="M5084" i="138"/>
  <c r="M5085" i="138"/>
  <c r="M5086" i="138"/>
  <c r="M5087" i="138"/>
  <c r="M5088" i="138"/>
  <c r="M5089" i="138"/>
  <c r="M5090" i="138"/>
  <c r="M5091" i="138"/>
  <c r="M5092" i="138"/>
  <c r="M5093" i="138"/>
  <c r="M5094" i="138"/>
  <c r="M5095" i="138"/>
  <c r="M5096" i="138"/>
  <c r="M5097" i="138"/>
  <c r="M5098" i="138"/>
  <c r="M5099" i="138"/>
  <c r="M5100" i="138"/>
  <c r="M5101" i="138"/>
  <c r="M5102" i="138"/>
  <c r="M5103" i="138"/>
  <c r="M5104" i="138"/>
  <c r="M5105" i="138"/>
  <c r="M5106" i="138"/>
  <c r="M5107" i="138"/>
  <c r="M5108" i="138"/>
  <c r="M5109" i="138"/>
  <c r="M5110" i="138"/>
  <c r="M5111" i="138"/>
  <c r="M5112" i="138"/>
  <c r="M5113" i="138"/>
  <c r="M5114" i="138"/>
  <c r="M5115" i="138"/>
  <c r="M5116" i="138"/>
  <c r="M5117" i="138"/>
  <c r="M5118" i="138"/>
  <c r="M5119" i="138"/>
  <c r="M5120" i="138"/>
  <c r="M5121" i="138"/>
  <c r="M5122" i="138"/>
  <c r="M5123" i="138"/>
  <c r="M5124" i="138"/>
  <c r="M5125" i="138"/>
  <c r="M5126" i="138"/>
  <c r="M5127" i="138"/>
  <c r="M5128" i="138"/>
  <c r="M5129" i="138"/>
  <c r="M5130" i="138"/>
  <c r="M5131" i="138"/>
  <c r="M5132" i="138"/>
  <c r="M5133" i="138"/>
  <c r="M5134" i="138"/>
  <c r="M5135" i="138"/>
  <c r="M5136" i="138"/>
  <c r="M5137" i="138"/>
  <c r="M5138" i="138"/>
  <c r="M5139" i="138"/>
  <c r="M5140" i="138"/>
  <c r="M5141" i="138"/>
  <c r="M5142" i="138"/>
  <c r="M5143" i="138"/>
  <c r="M5144" i="138"/>
  <c r="M5145" i="138"/>
  <c r="M5146" i="138"/>
  <c r="M5147" i="138"/>
  <c r="M5148" i="138"/>
  <c r="M5149" i="138"/>
  <c r="M5150" i="138"/>
  <c r="M5151" i="138"/>
  <c r="M5152" i="138"/>
  <c r="M5153" i="138"/>
  <c r="M5154" i="138"/>
  <c r="M5155" i="138"/>
  <c r="M5156" i="138"/>
  <c r="M5157" i="138"/>
  <c r="M5158" i="138"/>
  <c r="M5159" i="138"/>
  <c r="M5160" i="138"/>
  <c r="M5161" i="138"/>
  <c r="M5162" i="138"/>
  <c r="M5163" i="138"/>
  <c r="M5164" i="138"/>
  <c r="M5165" i="138"/>
  <c r="M5166" i="138"/>
  <c r="M5167" i="138"/>
  <c r="M5168" i="138"/>
  <c r="M5169" i="138"/>
  <c r="M5170" i="138"/>
  <c r="M5171" i="138"/>
  <c r="M5172" i="138"/>
  <c r="M5173" i="138"/>
  <c r="M5174" i="138"/>
  <c r="M5175" i="138"/>
  <c r="M5176" i="138"/>
  <c r="M5177" i="138"/>
  <c r="M5178" i="138"/>
  <c r="M5179" i="138"/>
  <c r="M5180" i="138"/>
  <c r="M5181" i="138"/>
  <c r="M5182" i="138"/>
  <c r="M5183" i="138"/>
  <c r="M5184" i="138"/>
  <c r="M5185" i="138"/>
  <c r="M5186" i="138"/>
  <c r="M5187" i="138"/>
  <c r="M5188" i="138"/>
  <c r="M5189" i="138"/>
  <c r="M5190" i="138"/>
  <c r="M5191" i="138"/>
  <c r="M5192" i="138"/>
  <c r="M5193" i="138"/>
  <c r="M5194" i="138"/>
  <c r="M5195" i="138"/>
  <c r="M5196" i="138"/>
  <c r="M5197" i="138"/>
  <c r="M5198" i="138"/>
  <c r="M5199" i="138"/>
  <c r="M5200" i="138"/>
  <c r="M5201" i="138"/>
  <c r="M5202" i="138"/>
  <c r="M5203" i="138"/>
  <c r="M5204" i="138"/>
  <c r="M5205" i="138"/>
  <c r="M5206" i="138"/>
  <c r="M5207" i="138"/>
  <c r="M5208" i="138"/>
  <c r="M5209" i="138"/>
  <c r="M5210" i="138"/>
  <c r="M5211" i="138"/>
  <c r="M5212" i="138"/>
  <c r="M5213" i="138"/>
  <c r="M5214" i="138"/>
  <c r="M5215" i="138"/>
  <c r="M5216" i="138"/>
  <c r="M5217" i="138"/>
  <c r="M5218" i="138"/>
  <c r="M5219" i="138"/>
  <c r="M5220" i="138"/>
  <c r="M5221" i="138"/>
  <c r="M5222" i="138"/>
  <c r="M5223" i="138"/>
  <c r="M5224" i="138"/>
  <c r="M5225" i="138"/>
  <c r="M5226" i="138"/>
  <c r="M5227" i="138"/>
  <c r="M5228" i="138"/>
  <c r="M5229" i="138"/>
  <c r="M5230" i="138"/>
  <c r="M5231" i="138"/>
  <c r="M5232" i="138"/>
  <c r="M5233" i="138"/>
  <c r="M5234" i="138"/>
  <c r="M5235" i="138"/>
  <c r="M5236" i="138"/>
  <c r="M5237" i="138"/>
  <c r="M5238" i="138"/>
  <c r="M5239" i="138"/>
  <c r="M5240" i="138"/>
  <c r="M5241" i="138"/>
  <c r="M5242" i="138"/>
  <c r="M5243" i="138"/>
  <c r="M5244" i="138"/>
  <c r="M5245" i="138"/>
  <c r="M5246" i="138"/>
  <c r="M5247" i="138"/>
  <c r="M5248" i="138"/>
  <c r="M5249" i="138"/>
  <c r="M5250" i="138"/>
  <c r="M5251" i="138"/>
  <c r="M5252" i="138"/>
  <c r="M5253" i="138"/>
  <c r="M5254" i="138"/>
  <c r="M5255" i="138"/>
  <c r="M5256" i="138"/>
  <c r="M5257" i="138"/>
  <c r="M5258" i="138"/>
  <c r="M5259" i="138"/>
  <c r="M5260" i="138"/>
  <c r="M5261" i="138"/>
  <c r="M5262" i="138"/>
  <c r="M5263" i="138"/>
  <c r="M5264" i="138"/>
  <c r="M5265" i="138"/>
  <c r="M5266" i="138"/>
  <c r="M5267" i="138"/>
  <c r="M5268" i="138"/>
  <c r="M5269" i="138"/>
  <c r="M5270" i="138"/>
  <c r="M5271" i="138"/>
  <c r="M5272" i="138"/>
  <c r="M5273" i="138"/>
  <c r="M5274" i="138"/>
  <c r="M5275" i="138"/>
  <c r="M5276" i="138"/>
  <c r="M5277" i="138"/>
  <c r="M5278" i="138"/>
  <c r="M5279" i="138"/>
  <c r="M5280" i="138"/>
  <c r="M5281" i="138"/>
  <c r="M5282" i="138"/>
  <c r="M5283" i="138"/>
  <c r="M5284" i="138"/>
  <c r="M5285" i="138"/>
  <c r="M5286" i="138"/>
  <c r="M5287" i="138"/>
  <c r="M5288" i="138"/>
  <c r="M5289" i="138"/>
  <c r="M5290" i="138"/>
  <c r="M5291" i="138"/>
  <c r="M5292" i="138"/>
  <c r="M5293" i="138"/>
  <c r="M5294" i="138"/>
  <c r="M5295" i="138"/>
  <c r="M5296" i="138"/>
  <c r="M5297" i="138"/>
  <c r="M5298" i="138"/>
  <c r="M5299" i="138"/>
  <c r="M5300" i="138"/>
  <c r="M5301" i="138"/>
  <c r="M5302" i="138"/>
  <c r="M5303" i="138"/>
  <c r="M5304" i="138"/>
  <c r="M5305" i="138"/>
  <c r="M5306" i="138"/>
  <c r="M5307" i="138"/>
  <c r="M5308" i="138"/>
  <c r="M5309" i="138"/>
  <c r="M5310" i="138"/>
  <c r="M5311" i="138"/>
  <c r="M5312" i="138"/>
  <c r="M5313" i="138"/>
  <c r="M5314" i="138"/>
  <c r="M5315" i="138"/>
  <c r="M5316" i="138"/>
  <c r="M5317" i="138"/>
  <c r="M5318" i="138"/>
  <c r="M5319" i="138"/>
  <c r="M5320" i="138"/>
  <c r="M5321" i="138"/>
  <c r="M5322" i="138"/>
  <c r="M5323" i="138"/>
  <c r="M5324" i="138"/>
  <c r="M5325" i="138"/>
  <c r="M5326" i="138"/>
  <c r="M5327" i="138"/>
  <c r="M5328" i="138"/>
  <c r="M5329" i="138"/>
  <c r="M5330" i="138"/>
  <c r="M5331" i="138"/>
  <c r="M5332" i="138"/>
  <c r="M5333" i="138"/>
  <c r="M5334" i="138"/>
  <c r="M5335" i="138"/>
  <c r="M5336" i="138"/>
  <c r="M5337" i="138"/>
  <c r="M5338" i="138"/>
  <c r="M5339" i="138"/>
  <c r="M5340" i="138"/>
  <c r="M5341" i="138"/>
  <c r="M5342" i="138"/>
  <c r="M5343" i="138"/>
  <c r="M5344" i="138"/>
  <c r="M5345" i="138"/>
  <c r="M5346" i="138"/>
  <c r="M5347" i="138"/>
  <c r="M5348" i="138"/>
  <c r="M5349" i="138"/>
  <c r="M5350" i="138"/>
  <c r="M5351" i="138"/>
  <c r="M5352" i="138"/>
  <c r="M5353" i="138"/>
  <c r="M5354" i="138"/>
  <c r="M5355" i="138"/>
  <c r="M5356" i="138"/>
  <c r="M5357" i="138"/>
  <c r="M5358" i="138"/>
  <c r="M5359" i="138"/>
  <c r="M5360" i="138"/>
  <c r="M5361" i="138"/>
  <c r="M5362" i="138"/>
  <c r="M5363" i="138"/>
  <c r="M5364" i="138"/>
  <c r="M5365" i="138"/>
  <c r="M5366" i="138"/>
  <c r="M5367" i="138"/>
  <c r="M5368" i="138"/>
  <c r="M5369" i="138"/>
  <c r="M5370" i="138"/>
  <c r="M5371" i="138"/>
  <c r="M5372" i="138"/>
  <c r="M5373" i="138"/>
  <c r="M5374" i="138"/>
  <c r="M5375" i="138"/>
  <c r="M5376" i="138"/>
  <c r="M5377" i="138"/>
  <c r="M5378" i="138"/>
  <c r="M5379" i="138"/>
  <c r="M5380" i="138"/>
  <c r="M5381" i="138"/>
  <c r="M5382" i="138"/>
  <c r="M5383" i="138"/>
  <c r="M5384" i="138"/>
  <c r="M5385" i="138"/>
  <c r="M5386" i="138"/>
  <c r="M5387" i="138"/>
  <c r="M5388" i="138"/>
  <c r="M5389" i="138"/>
  <c r="M5390" i="138"/>
  <c r="M5391" i="138"/>
  <c r="M5392" i="138"/>
  <c r="M5393" i="138"/>
  <c r="M5394" i="138"/>
  <c r="M5395" i="138"/>
  <c r="M5396" i="138"/>
  <c r="M5397" i="138"/>
  <c r="M5398" i="138"/>
  <c r="M5399" i="138"/>
  <c r="M5400" i="138"/>
  <c r="M5401" i="138"/>
  <c r="M5402" i="138"/>
  <c r="M5403" i="138"/>
  <c r="M5404" i="138"/>
  <c r="M5405" i="138"/>
  <c r="M5406" i="138"/>
  <c r="M5407" i="138"/>
  <c r="M5408" i="138"/>
  <c r="M5409" i="138"/>
  <c r="M5410" i="138"/>
  <c r="M5411" i="138"/>
  <c r="M5412" i="138"/>
  <c r="M5413" i="138"/>
  <c r="M5414" i="138"/>
  <c r="M5415" i="138"/>
  <c r="M5416" i="138"/>
  <c r="M5417" i="138"/>
  <c r="M5418" i="138"/>
  <c r="M5419" i="138"/>
  <c r="M5420" i="138"/>
  <c r="M5421" i="138"/>
  <c r="M5422" i="138"/>
  <c r="M5423" i="138"/>
  <c r="M5424" i="138"/>
  <c r="M5425" i="138"/>
  <c r="M5426" i="138"/>
  <c r="M5427" i="138"/>
  <c r="M5428" i="138"/>
  <c r="M5429" i="138"/>
  <c r="M5430" i="138"/>
  <c r="M5431" i="138"/>
  <c r="M5432" i="138"/>
  <c r="M5433" i="138"/>
  <c r="M5434" i="138"/>
  <c r="M5435" i="138"/>
  <c r="M5436" i="138"/>
  <c r="M5437" i="138"/>
  <c r="M5438" i="138"/>
  <c r="M5439" i="138"/>
  <c r="M5440" i="138"/>
  <c r="M5441" i="138"/>
  <c r="M5442" i="138"/>
  <c r="M5443" i="138"/>
  <c r="M5444" i="138"/>
  <c r="M5445" i="138"/>
  <c r="M5446" i="138"/>
  <c r="M5447" i="138"/>
  <c r="M5448" i="138"/>
  <c r="M5449" i="138"/>
  <c r="M5450" i="138"/>
  <c r="M5451" i="138"/>
  <c r="M5452" i="138"/>
  <c r="M5453" i="138"/>
  <c r="M5454" i="138"/>
  <c r="M5455" i="138"/>
  <c r="M5456" i="138"/>
  <c r="M5457" i="138"/>
  <c r="M5458" i="138"/>
  <c r="M5459" i="138"/>
  <c r="M5460" i="138"/>
  <c r="M5461" i="138"/>
  <c r="M5462" i="138"/>
  <c r="M5463" i="138"/>
  <c r="M5464" i="138"/>
  <c r="M5465" i="138"/>
  <c r="M5466" i="138"/>
  <c r="M5467" i="138"/>
  <c r="M5468" i="138"/>
  <c r="M5469" i="138"/>
  <c r="M5470" i="138"/>
  <c r="M5471" i="138"/>
  <c r="M5472" i="138"/>
  <c r="M5473" i="138"/>
  <c r="M5474" i="138"/>
  <c r="M5475" i="138"/>
  <c r="M5476" i="138"/>
  <c r="M5477" i="138"/>
  <c r="M5478" i="138"/>
  <c r="M5479" i="138"/>
  <c r="M5480" i="138"/>
  <c r="M5481" i="138"/>
  <c r="M5482" i="138"/>
  <c r="M5483" i="138"/>
  <c r="M5484" i="138"/>
  <c r="M5485" i="138"/>
  <c r="M5486" i="138"/>
  <c r="M5487" i="138"/>
  <c r="M5488" i="138"/>
  <c r="M5489" i="138"/>
  <c r="M5490" i="138"/>
  <c r="M5491" i="138"/>
  <c r="M5492" i="138"/>
  <c r="M5493" i="138"/>
  <c r="M5494" i="138"/>
  <c r="M5495" i="138"/>
  <c r="M5496" i="138"/>
  <c r="M5497" i="138"/>
  <c r="M5498" i="138"/>
  <c r="M5499" i="138"/>
  <c r="M5500" i="138"/>
  <c r="M5501" i="138"/>
  <c r="M5502" i="138"/>
  <c r="M5503" i="138"/>
  <c r="M5504" i="138"/>
  <c r="M5505" i="138"/>
  <c r="M5506" i="138"/>
  <c r="M5507" i="138"/>
  <c r="M5508" i="138"/>
  <c r="M5509" i="138"/>
  <c r="M5510" i="138"/>
  <c r="M5511" i="138"/>
  <c r="M5512" i="138"/>
  <c r="M5513" i="138"/>
  <c r="M5514" i="138"/>
  <c r="M5515" i="138"/>
  <c r="M5516" i="138"/>
  <c r="M5517" i="138"/>
  <c r="M5518" i="138"/>
  <c r="M5519" i="138"/>
  <c r="M5520" i="138"/>
  <c r="M5521" i="138"/>
  <c r="M5522" i="138"/>
  <c r="M5523" i="138"/>
  <c r="M5524" i="138"/>
  <c r="M5525" i="138"/>
  <c r="M5526" i="138"/>
  <c r="M5527" i="138"/>
  <c r="M5528" i="138"/>
  <c r="M5529" i="138"/>
  <c r="M5530" i="138"/>
  <c r="M5531" i="138"/>
  <c r="M5532" i="138"/>
  <c r="M5533" i="138"/>
  <c r="M5534" i="138"/>
  <c r="M5535" i="138"/>
  <c r="M5536" i="138"/>
  <c r="M5537" i="138"/>
  <c r="M5538" i="138"/>
  <c r="M5539" i="138"/>
  <c r="M5540" i="138"/>
  <c r="M5541" i="138"/>
  <c r="M5542" i="138"/>
  <c r="M5543" i="138"/>
  <c r="M5544" i="138"/>
  <c r="M5545" i="138"/>
  <c r="M5546" i="138"/>
  <c r="M5547" i="138"/>
  <c r="M5548" i="138"/>
  <c r="M5549" i="138"/>
  <c r="M5550" i="138"/>
  <c r="M5551" i="138"/>
  <c r="M5552" i="138"/>
  <c r="M5553" i="138"/>
  <c r="M5554" i="138"/>
  <c r="M5555" i="138"/>
  <c r="M5556" i="138"/>
  <c r="M5557" i="138"/>
  <c r="M5558" i="138"/>
  <c r="M5559" i="138"/>
  <c r="M5560" i="138"/>
  <c r="M5561" i="138"/>
  <c r="M5562" i="138"/>
  <c r="M5563" i="138"/>
  <c r="M5564" i="138"/>
  <c r="M5565" i="138"/>
  <c r="M5566" i="138"/>
  <c r="M5567" i="138"/>
  <c r="M5568" i="138"/>
  <c r="M5569" i="138"/>
  <c r="M5570" i="138"/>
  <c r="M5571" i="138"/>
  <c r="M5572" i="138"/>
  <c r="M5573" i="138"/>
  <c r="M5574" i="138"/>
  <c r="M5575" i="138"/>
  <c r="M5576" i="138"/>
  <c r="M5577" i="138"/>
  <c r="M5578" i="138"/>
  <c r="M5579" i="138"/>
  <c r="M5580" i="138"/>
  <c r="M5581" i="138"/>
  <c r="M5582" i="138"/>
  <c r="M5583" i="138"/>
  <c r="M5584" i="138"/>
  <c r="M5585" i="138"/>
  <c r="M5586" i="138"/>
  <c r="M5587" i="138"/>
  <c r="M5588" i="138"/>
  <c r="M5589" i="138"/>
  <c r="M5590" i="138"/>
  <c r="M5591" i="138"/>
  <c r="M5592" i="138"/>
  <c r="M5593" i="138"/>
  <c r="M5594" i="138"/>
  <c r="M5595" i="138"/>
  <c r="M5596" i="138"/>
  <c r="M5597" i="138"/>
  <c r="M5598" i="138"/>
  <c r="M5599" i="138"/>
  <c r="M5600" i="138"/>
  <c r="M5601" i="138"/>
  <c r="M5602" i="138"/>
  <c r="M5603" i="138"/>
  <c r="M5604" i="138"/>
  <c r="M5605" i="138"/>
  <c r="M5606" i="138"/>
  <c r="M5607" i="138"/>
  <c r="M5608" i="138"/>
  <c r="M5609" i="138"/>
  <c r="M5610" i="138"/>
  <c r="M5611" i="138"/>
  <c r="M5612" i="138"/>
  <c r="M5613" i="138"/>
  <c r="M5614" i="138"/>
  <c r="M5615" i="138"/>
  <c r="M5616" i="138"/>
  <c r="M5617" i="138"/>
  <c r="M5618" i="138"/>
  <c r="M5619" i="138"/>
  <c r="M5620" i="138"/>
  <c r="M5621" i="138"/>
  <c r="M5622" i="138"/>
  <c r="M5623" i="138"/>
  <c r="M5624" i="138"/>
  <c r="M5625" i="138"/>
  <c r="M5626" i="138"/>
  <c r="M5627" i="138"/>
  <c r="M5628" i="138"/>
  <c r="M5629" i="138"/>
  <c r="M5630" i="138"/>
  <c r="M5631" i="138"/>
  <c r="M5632" i="138"/>
  <c r="M5633" i="138"/>
  <c r="M5634" i="138"/>
  <c r="M5635" i="138"/>
  <c r="M5636" i="138"/>
  <c r="M5637" i="138"/>
  <c r="M5638" i="138"/>
  <c r="M5639" i="138"/>
  <c r="M5640" i="138"/>
  <c r="M5641" i="138"/>
  <c r="M5642" i="138"/>
  <c r="M5643" i="138"/>
  <c r="M5644" i="138"/>
  <c r="M5645" i="138"/>
  <c r="M5646" i="138"/>
  <c r="M5647" i="138"/>
  <c r="M5648" i="138"/>
  <c r="M5649" i="138"/>
  <c r="M5650" i="138"/>
  <c r="M5651" i="138"/>
  <c r="M5652" i="138"/>
  <c r="M5653" i="138"/>
  <c r="M5654" i="138"/>
  <c r="M5655" i="138"/>
  <c r="M5656" i="138"/>
  <c r="M5657" i="138"/>
  <c r="M5658" i="138"/>
  <c r="M5659" i="138"/>
  <c r="M5660" i="138"/>
  <c r="M5661" i="138"/>
  <c r="M5662" i="138"/>
  <c r="M5663" i="138"/>
  <c r="M5664" i="138"/>
  <c r="M5665" i="138"/>
  <c r="M5666" i="138"/>
  <c r="M5667" i="138"/>
  <c r="M5668" i="138"/>
  <c r="M5669" i="138"/>
  <c r="M5670" i="138"/>
  <c r="M5671" i="138"/>
  <c r="M5672" i="138"/>
  <c r="M5673" i="138"/>
  <c r="M5674" i="138"/>
  <c r="M5675" i="138"/>
  <c r="M5676" i="138"/>
  <c r="M5677" i="138"/>
  <c r="M5678" i="138"/>
  <c r="M5679" i="138"/>
  <c r="M5680" i="138"/>
  <c r="M5681" i="138"/>
  <c r="M5682" i="138"/>
  <c r="M5683" i="138"/>
  <c r="M5684" i="138"/>
  <c r="M5685" i="138"/>
  <c r="M5686" i="138"/>
  <c r="M5687" i="138"/>
  <c r="M5688" i="138"/>
  <c r="M5689" i="138"/>
  <c r="M5690" i="138"/>
  <c r="M5691" i="138"/>
  <c r="M5692" i="138"/>
  <c r="M5693" i="138"/>
  <c r="M5694" i="138"/>
  <c r="M5695" i="138"/>
  <c r="M5696" i="138"/>
  <c r="M5697" i="138"/>
  <c r="M5698" i="138"/>
  <c r="M5699" i="138"/>
  <c r="M5700" i="138"/>
  <c r="M5701" i="138"/>
  <c r="M5702" i="138"/>
  <c r="M5703" i="138"/>
  <c r="M5704" i="138"/>
  <c r="M5705" i="138"/>
  <c r="M5706" i="138"/>
  <c r="M5707" i="138"/>
  <c r="M5708" i="138"/>
  <c r="M5709" i="138"/>
  <c r="M5710" i="138"/>
  <c r="M5711" i="138"/>
  <c r="M5712" i="138"/>
  <c r="M5713" i="138"/>
  <c r="M5714" i="138"/>
  <c r="M5715" i="138"/>
  <c r="M5716" i="138"/>
  <c r="M5717" i="138"/>
  <c r="M5718" i="138"/>
  <c r="M5719" i="138"/>
  <c r="M5720" i="138"/>
  <c r="M5721" i="138"/>
  <c r="M5722" i="138"/>
  <c r="M5723" i="138"/>
  <c r="M5724" i="138"/>
  <c r="M5725" i="138"/>
  <c r="M5726" i="138"/>
  <c r="M5727" i="138"/>
  <c r="M5728" i="138"/>
  <c r="M5729" i="138"/>
  <c r="M5730" i="138"/>
  <c r="M5731" i="138"/>
  <c r="M5732" i="138"/>
  <c r="M5733" i="138"/>
  <c r="M5734" i="138"/>
  <c r="M5735" i="138"/>
  <c r="M5736" i="138"/>
  <c r="M5737" i="138"/>
  <c r="M5738" i="138"/>
  <c r="M5739" i="138"/>
  <c r="M5740" i="138"/>
  <c r="M5741" i="138"/>
  <c r="M5742" i="138"/>
  <c r="M5743" i="138"/>
  <c r="M5744" i="138"/>
  <c r="M5745" i="138"/>
  <c r="M5746" i="138"/>
  <c r="M5747" i="138"/>
  <c r="M5748" i="138"/>
  <c r="M5749" i="138"/>
  <c r="M5750" i="138"/>
  <c r="M5751" i="138"/>
  <c r="M5752" i="138"/>
  <c r="M5753" i="138"/>
  <c r="M5754" i="138"/>
  <c r="M5755" i="138"/>
  <c r="M5756" i="138"/>
  <c r="M5757" i="138"/>
  <c r="M5758" i="138"/>
  <c r="M5759" i="138"/>
  <c r="M5760" i="138"/>
  <c r="M5761" i="138"/>
  <c r="M5762" i="138"/>
  <c r="M5763" i="138"/>
  <c r="M5764" i="138"/>
  <c r="M5765" i="138"/>
  <c r="M5766" i="138"/>
  <c r="M5767" i="138"/>
  <c r="M5768" i="138"/>
  <c r="M5769" i="138"/>
  <c r="M5770" i="138"/>
  <c r="M5771" i="138"/>
  <c r="M5772" i="138"/>
  <c r="M5773" i="138"/>
  <c r="M5774" i="138"/>
  <c r="M5775" i="138"/>
  <c r="M5776" i="138"/>
  <c r="M5777" i="138"/>
  <c r="M5778" i="138"/>
  <c r="M5779" i="138"/>
  <c r="M5780" i="138"/>
  <c r="M5781" i="138"/>
  <c r="M5782" i="138"/>
  <c r="M5783" i="138"/>
  <c r="M5784" i="138"/>
  <c r="M5785" i="138"/>
  <c r="M5786" i="138"/>
  <c r="M5787" i="138"/>
  <c r="M5788" i="138"/>
  <c r="M5789" i="138"/>
  <c r="M5790" i="138"/>
  <c r="M5791" i="138"/>
  <c r="M5792" i="138"/>
  <c r="M5793" i="138"/>
  <c r="M5794" i="138"/>
  <c r="M5795" i="138"/>
  <c r="M5796" i="138"/>
  <c r="M5797" i="138"/>
  <c r="M5798" i="138"/>
  <c r="M5799" i="138"/>
  <c r="M5800" i="138"/>
  <c r="M5801" i="138"/>
  <c r="M5802" i="138"/>
  <c r="M5803" i="138"/>
  <c r="M5804" i="138"/>
  <c r="M5805" i="138"/>
  <c r="M5806" i="138"/>
  <c r="M5807" i="138"/>
  <c r="M5808" i="138"/>
  <c r="M5809" i="138"/>
  <c r="M5810" i="138"/>
  <c r="M5811" i="138"/>
  <c r="M5812" i="138"/>
  <c r="M5813" i="138"/>
  <c r="M5814" i="138"/>
  <c r="M5815" i="138"/>
  <c r="M5816" i="138"/>
  <c r="M5817" i="138"/>
  <c r="M5818" i="138"/>
  <c r="M5819" i="138"/>
  <c r="M5820" i="138"/>
  <c r="M5821" i="138"/>
  <c r="M5822" i="138"/>
  <c r="M5823" i="138"/>
  <c r="M5824" i="138"/>
  <c r="M5825" i="138"/>
  <c r="M5826" i="138"/>
  <c r="M5827" i="138"/>
  <c r="M5828" i="138"/>
  <c r="M5829" i="138"/>
  <c r="M5830" i="138"/>
  <c r="M5831" i="138"/>
  <c r="M5832" i="138"/>
  <c r="M5833" i="138"/>
  <c r="M5834" i="138"/>
  <c r="M5835" i="138"/>
  <c r="M5836" i="138"/>
  <c r="M5837" i="138"/>
  <c r="M5838" i="138"/>
  <c r="M5839" i="138"/>
  <c r="M5840" i="138"/>
  <c r="M5841" i="138"/>
  <c r="M5842" i="138"/>
  <c r="M5843" i="138"/>
  <c r="M5844" i="138"/>
  <c r="M5845" i="138"/>
  <c r="M5846" i="138"/>
  <c r="M5847" i="138"/>
  <c r="M5848" i="138"/>
  <c r="M5849" i="138"/>
  <c r="M5850" i="138"/>
  <c r="M5851" i="138"/>
  <c r="M5852" i="138"/>
  <c r="M5853" i="138"/>
  <c r="M5854" i="138"/>
  <c r="M5855" i="138"/>
  <c r="M5856" i="138"/>
  <c r="M5857" i="138"/>
  <c r="M5858" i="138"/>
  <c r="M5859" i="138"/>
  <c r="M5860" i="138"/>
  <c r="M5861" i="138"/>
  <c r="M5862" i="138"/>
  <c r="M5863" i="138"/>
  <c r="M5864" i="138"/>
  <c r="M5865" i="138"/>
  <c r="M5866" i="138"/>
  <c r="M5867" i="138"/>
  <c r="M5868" i="138"/>
  <c r="M5869" i="138"/>
  <c r="M5870" i="138"/>
  <c r="M5871" i="138"/>
  <c r="M5872" i="138"/>
  <c r="M5873" i="138"/>
  <c r="M5874" i="138"/>
  <c r="M5875" i="138"/>
  <c r="M5876" i="138"/>
  <c r="M5877" i="138"/>
  <c r="M5878" i="138"/>
  <c r="M5879" i="138"/>
  <c r="M5880" i="138"/>
  <c r="M5881" i="138"/>
  <c r="M5882" i="138"/>
  <c r="M5883" i="138"/>
  <c r="M5884" i="138"/>
  <c r="M5885" i="138"/>
  <c r="M5886" i="138"/>
  <c r="M5887" i="138"/>
  <c r="M5888" i="138"/>
  <c r="M5889" i="138"/>
  <c r="M5890" i="138"/>
  <c r="M5891" i="138"/>
  <c r="M5892" i="138"/>
  <c r="M5893" i="138"/>
  <c r="M5894" i="138"/>
  <c r="M5895" i="138"/>
  <c r="M5896" i="138"/>
  <c r="M5897" i="138"/>
  <c r="M5898" i="138"/>
  <c r="M5899" i="138"/>
  <c r="M5900" i="138"/>
  <c r="M5901" i="138"/>
  <c r="M5902" i="138"/>
  <c r="M5903" i="138"/>
  <c r="M5904" i="138"/>
  <c r="M5905" i="138"/>
  <c r="M5906" i="138"/>
  <c r="M5907" i="138"/>
  <c r="M5908" i="138"/>
  <c r="M5909" i="138"/>
  <c r="M5910" i="138"/>
  <c r="M5911" i="138"/>
  <c r="M5912" i="138"/>
  <c r="M5913" i="138"/>
  <c r="M5914" i="138"/>
  <c r="M5915" i="138"/>
  <c r="M5916" i="138"/>
  <c r="M5917" i="138"/>
  <c r="M5918" i="138"/>
  <c r="M5919" i="138"/>
  <c r="M5920" i="138"/>
  <c r="M5921" i="138"/>
  <c r="M5922" i="138"/>
  <c r="M5923" i="138"/>
  <c r="M5924" i="138"/>
  <c r="M5925" i="138"/>
  <c r="M5926" i="138"/>
  <c r="M5927" i="138"/>
  <c r="M5928" i="138"/>
  <c r="M5929" i="138"/>
  <c r="M5930" i="138"/>
  <c r="M5931" i="138"/>
  <c r="M5932" i="138"/>
  <c r="M5933" i="138"/>
  <c r="M5934" i="138"/>
  <c r="M5935" i="138"/>
  <c r="M5936" i="138"/>
  <c r="M5937" i="138"/>
  <c r="M5938" i="138"/>
  <c r="M5939" i="138"/>
  <c r="M5940" i="138"/>
  <c r="M5941" i="138"/>
  <c r="M5942" i="138"/>
  <c r="M5943" i="138"/>
  <c r="M5944" i="138"/>
  <c r="M5945" i="138"/>
  <c r="M5946" i="138"/>
  <c r="M5947" i="138"/>
  <c r="M5948" i="138"/>
  <c r="M5949" i="138"/>
  <c r="M5950" i="138"/>
  <c r="M5951" i="138"/>
  <c r="M5952" i="138"/>
  <c r="M5953" i="138"/>
  <c r="M5954" i="138"/>
  <c r="M5955" i="138"/>
  <c r="M5956" i="138"/>
  <c r="M5957" i="138"/>
  <c r="M5958" i="138"/>
  <c r="M5959" i="138"/>
  <c r="M5960" i="138"/>
  <c r="M5961" i="138"/>
  <c r="M5962" i="138"/>
  <c r="M5963" i="138"/>
  <c r="M5964" i="138"/>
  <c r="M5965" i="138"/>
  <c r="M5966" i="138"/>
  <c r="M5967" i="138"/>
  <c r="M5968" i="138"/>
  <c r="M5969" i="138"/>
  <c r="M5970" i="138"/>
  <c r="M5971" i="138"/>
  <c r="M5972" i="138"/>
  <c r="M5973" i="138"/>
  <c r="M5974" i="138"/>
  <c r="M5975" i="138"/>
  <c r="M5976" i="138"/>
  <c r="M5977" i="138"/>
  <c r="M5978" i="138"/>
  <c r="M5979" i="138"/>
  <c r="M5980" i="138"/>
  <c r="M5981" i="138"/>
  <c r="M5982" i="138"/>
  <c r="M5983" i="138"/>
  <c r="M5984" i="138"/>
  <c r="M5985" i="138"/>
  <c r="M5986" i="138"/>
  <c r="M5987" i="138"/>
  <c r="M5988" i="138"/>
  <c r="M5989" i="138"/>
  <c r="M5990" i="138"/>
  <c r="M5991" i="138"/>
  <c r="M5992" i="138"/>
  <c r="M5993" i="138"/>
  <c r="M5994" i="138"/>
  <c r="M5995" i="138"/>
  <c r="M5996" i="138"/>
  <c r="M5997" i="138"/>
  <c r="M5998" i="138"/>
  <c r="M5999" i="138"/>
  <c r="M6000" i="138"/>
  <c r="M6001" i="138"/>
  <c r="M6002" i="138"/>
  <c r="M6003" i="138"/>
  <c r="M6004" i="138"/>
  <c r="M6005" i="138"/>
  <c r="M6006" i="138"/>
  <c r="M6007" i="138"/>
  <c r="M6008" i="138"/>
  <c r="M6009" i="138"/>
  <c r="M6010" i="138"/>
  <c r="M6011" i="138"/>
  <c r="M6012" i="138"/>
  <c r="M6013" i="138"/>
  <c r="M6014" i="138"/>
  <c r="M6015" i="138"/>
  <c r="M6016" i="138"/>
  <c r="M6017" i="138"/>
  <c r="M6018" i="138"/>
  <c r="M6019" i="138"/>
  <c r="M6020" i="138"/>
  <c r="M6021" i="138"/>
  <c r="M6022" i="138"/>
  <c r="M6023" i="138"/>
  <c r="M6024" i="138"/>
  <c r="M6025" i="138"/>
  <c r="M6026" i="138"/>
  <c r="M6027" i="138"/>
  <c r="M6028" i="138"/>
  <c r="M6029" i="138"/>
  <c r="M6030" i="138"/>
  <c r="M6031" i="138"/>
  <c r="M6032" i="138"/>
  <c r="M6033" i="138"/>
  <c r="M6034" i="138"/>
  <c r="M6035" i="138"/>
  <c r="M6036" i="138"/>
  <c r="M6037" i="138"/>
  <c r="M6038" i="138"/>
  <c r="M6039" i="138"/>
  <c r="M6040" i="138"/>
  <c r="M6041" i="138"/>
  <c r="M6042" i="138"/>
  <c r="M6043" i="138"/>
  <c r="M6044" i="138"/>
  <c r="M6045" i="138"/>
  <c r="M6046" i="138"/>
  <c r="M6047" i="138"/>
  <c r="M6048" i="138"/>
  <c r="M6049" i="138"/>
  <c r="M6050" i="138"/>
  <c r="M6051" i="138"/>
  <c r="M6052" i="138"/>
  <c r="M6053" i="138"/>
  <c r="M6054" i="138"/>
  <c r="M6055" i="138"/>
  <c r="M6056" i="138"/>
  <c r="M6057" i="138"/>
  <c r="M6058" i="138"/>
  <c r="M6059" i="138"/>
  <c r="M6060" i="138"/>
  <c r="M6061" i="138"/>
  <c r="M6062" i="138"/>
  <c r="M6063" i="138"/>
  <c r="M6064" i="138"/>
  <c r="M6065" i="138"/>
  <c r="M6066" i="138"/>
  <c r="M6067" i="138"/>
  <c r="M6068" i="138"/>
  <c r="M6069" i="138"/>
  <c r="M6070" i="138"/>
  <c r="M6071" i="138"/>
  <c r="M6072" i="138"/>
  <c r="M6073" i="138"/>
  <c r="M6074" i="138"/>
  <c r="M6075" i="138"/>
  <c r="M6076" i="138"/>
  <c r="M6077" i="138"/>
  <c r="M6078" i="138"/>
  <c r="M6079" i="138"/>
  <c r="M6080" i="138"/>
  <c r="M6081" i="138"/>
  <c r="M6082" i="138"/>
  <c r="M6083" i="138"/>
  <c r="M6084" i="138"/>
  <c r="M6085" i="138"/>
  <c r="M6086" i="138"/>
  <c r="M6087" i="138"/>
  <c r="M6088" i="138"/>
  <c r="M6089" i="138"/>
  <c r="M6090" i="138"/>
  <c r="M6091" i="138"/>
  <c r="M6092" i="138"/>
  <c r="M6093" i="138"/>
  <c r="M6094" i="138"/>
  <c r="M6095" i="138"/>
  <c r="M6096" i="138"/>
  <c r="M6097" i="138"/>
  <c r="M6098" i="138"/>
  <c r="M6099" i="138"/>
  <c r="M6100" i="138"/>
  <c r="M6101" i="138"/>
  <c r="M6102" i="138"/>
  <c r="M6103" i="138"/>
  <c r="M6104" i="138"/>
  <c r="M6105" i="138"/>
  <c r="M6106" i="138"/>
  <c r="M6107" i="138"/>
  <c r="M6108" i="138"/>
  <c r="M6109" i="138"/>
  <c r="M6110" i="138"/>
  <c r="M6111" i="138"/>
  <c r="M6112" i="138"/>
  <c r="M6113" i="138"/>
  <c r="M6114" i="138"/>
  <c r="M6115" i="138"/>
  <c r="M6116" i="138"/>
  <c r="M6117" i="138"/>
  <c r="M6118" i="138"/>
  <c r="M6119" i="138"/>
  <c r="M6120" i="138"/>
  <c r="M6121" i="138"/>
  <c r="M6122" i="138"/>
  <c r="M6123" i="138"/>
  <c r="M6124" i="138"/>
  <c r="M6125" i="138"/>
  <c r="M6126" i="138"/>
  <c r="M6127" i="138"/>
  <c r="M6128" i="138"/>
  <c r="M6129" i="138"/>
  <c r="M6130" i="138"/>
  <c r="M6131" i="138"/>
  <c r="M6132" i="138"/>
  <c r="M6133" i="138"/>
  <c r="M6134" i="138"/>
  <c r="M6135" i="138"/>
  <c r="M6136" i="138"/>
  <c r="M6137" i="138"/>
  <c r="M6138" i="138"/>
  <c r="M6139" i="138"/>
  <c r="M6140" i="138"/>
  <c r="M6141" i="138"/>
  <c r="M6142" i="138"/>
  <c r="M6143" i="138"/>
  <c r="M6144" i="138"/>
  <c r="M6145" i="138"/>
  <c r="M6146" i="138"/>
  <c r="M6147" i="138"/>
  <c r="M6148" i="138"/>
  <c r="M6149" i="138"/>
  <c r="M6150" i="138"/>
  <c r="M6151" i="138"/>
  <c r="M6152" i="138"/>
  <c r="M6153" i="138"/>
  <c r="M6154" i="138"/>
  <c r="M6155" i="138"/>
  <c r="M6156" i="138"/>
  <c r="M6157" i="138"/>
  <c r="M6158" i="138"/>
  <c r="M6159" i="138"/>
  <c r="M6160" i="138"/>
  <c r="M6161" i="138"/>
  <c r="M6162" i="138"/>
  <c r="M6163" i="138"/>
  <c r="M6164" i="138"/>
  <c r="M6165" i="138"/>
  <c r="M6166" i="138"/>
  <c r="M6167" i="138"/>
  <c r="M6168" i="138"/>
  <c r="M6169" i="138"/>
  <c r="M6170" i="138"/>
  <c r="M6171" i="138"/>
  <c r="M6172" i="138"/>
  <c r="M6173" i="138"/>
  <c r="M6174" i="138"/>
  <c r="M6175" i="138"/>
  <c r="M6176" i="138"/>
  <c r="M6177" i="138"/>
  <c r="M6178" i="138"/>
  <c r="M6179" i="138"/>
  <c r="M6180" i="138"/>
  <c r="M6181" i="138"/>
  <c r="M6182" i="138"/>
  <c r="M6183" i="138"/>
  <c r="M6184" i="138"/>
  <c r="M6185" i="138"/>
  <c r="M6186" i="138"/>
  <c r="M6187" i="138"/>
  <c r="M6188" i="138"/>
  <c r="M6189" i="138"/>
  <c r="M6190" i="138"/>
  <c r="M6191" i="138"/>
  <c r="M6192" i="138"/>
  <c r="M6193" i="138"/>
  <c r="M6194" i="138"/>
  <c r="M6195" i="138"/>
  <c r="M6196" i="138"/>
  <c r="M6197" i="138"/>
  <c r="M6198" i="138"/>
  <c r="M6199" i="138"/>
  <c r="M6200" i="138"/>
  <c r="M6201" i="138"/>
  <c r="M6202" i="138"/>
  <c r="M6203" i="138"/>
  <c r="M6204" i="138"/>
  <c r="M6205" i="138"/>
  <c r="M6206" i="138"/>
  <c r="M6207" i="138"/>
  <c r="M6208" i="138"/>
  <c r="M6209" i="138"/>
  <c r="M6210" i="138"/>
  <c r="M6211" i="138"/>
  <c r="M6212" i="138"/>
  <c r="M6213" i="138"/>
  <c r="M6214" i="138"/>
  <c r="M6215" i="138"/>
  <c r="M6216" i="138"/>
  <c r="M6217" i="138"/>
  <c r="M6218" i="138"/>
  <c r="M6219" i="138"/>
  <c r="M6220" i="138"/>
  <c r="M6221" i="138"/>
  <c r="M6222" i="138"/>
  <c r="M6223" i="138"/>
  <c r="M6224" i="138"/>
  <c r="M6225" i="138"/>
  <c r="M6226" i="138"/>
  <c r="M6227" i="138"/>
  <c r="M6228" i="138"/>
  <c r="M6229" i="138"/>
  <c r="M6230" i="138"/>
  <c r="M6231" i="138"/>
  <c r="M6232" i="138"/>
  <c r="M6233" i="138"/>
  <c r="M6234" i="138"/>
  <c r="M6235" i="138"/>
  <c r="M6236" i="138"/>
  <c r="M6237" i="138"/>
  <c r="M6238" i="138"/>
  <c r="M6239" i="138"/>
  <c r="M6240" i="138"/>
  <c r="M6241" i="138"/>
  <c r="M6242" i="138"/>
  <c r="M6243" i="138"/>
  <c r="M6244" i="138"/>
  <c r="M6245" i="138"/>
  <c r="M6246" i="138"/>
  <c r="M6247" i="138"/>
  <c r="M6248" i="138"/>
  <c r="M6249" i="138"/>
  <c r="M6250" i="138"/>
  <c r="M6251" i="138"/>
  <c r="M6252" i="138"/>
  <c r="M6253" i="138"/>
  <c r="M6254" i="138"/>
  <c r="M6255" i="138"/>
  <c r="M6256" i="138"/>
  <c r="M6257" i="138"/>
  <c r="M6258" i="138"/>
  <c r="M6259" i="138"/>
  <c r="M6260" i="138"/>
  <c r="M6261" i="138"/>
  <c r="M6262" i="138"/>
  <c r="M6263" i="138"/>
  <c r="M6264" i="138"/>
  <c r="M6265" i="138"/>
  <c r="M6266" i="138"/>
  <c r="M6267" i="138"/>
  <c r="M6268" i="138"/>
  <c r="M6269" i="138"/>
  <c r="M6270" i="138"/>
  <c r="M6271" i="138"/>
  <c r="M6272" i="138"/>
  <c r="M6273" i="138"/>
  <c r="M6274" i="138"/>
  <c r="M6275" i="138"/>
  <c r="M6276" i="138"/>
  <c r="M6277" i="138"/>
  <c r="M6278" i="138"/>
  <c r="M6279" i="138"/>
  <c r="M6280" i="138"/>
  <c r="M6281" i="138"/>
  <c r="M6282" i="138"/>
  <c r="M6283" i="138"/>
  <c r="M6284" i="138"/>
  <c r="M6285" i="138"/>
  <c r="M6286" i="138"/>
  <c r="M6287" i="138"/>
  <c r="M6288" i="138"/>
  <c r="M6289" i="138"/>
  <c r="M6290" i="138"/>
  <c r="M6291" i="138"/>
  <c r="M6292" i="138"/>
  <c r="M6293" i="138"/>
  <c r="M6294" i="138"/>
  <c r="M6295" i="138"/>
  <c r="M6296" i="138"/>
  <c r="M6297" i="138"/>
  <c r="M6298" i="138"/>
  <c r="M6299" i="138"/>
  <c r="M6300" i="138"/>
  <c r="M6301" i="138"/>
  <c r="M6302" i="138"/>
  <c r="M6303" i="138"/>
  <c r="M6304" i="138"/>
  <c r="M6305" i="138"/>
  <c r="M6306" i="138"/>
  <c r="M6307" i="138"/>
  <c r="M6308" i="138"/>
  <c r="M6309" i="138"/>
  <c r="M6310" i="138"/>
  <c r="M6311" i="138"/>
  <c r="M6312" i="138"/>
  <c r="M6313" i="138"/>
  <c r="M6314" i="138"/>
  <c r="M6315" i="138"/>
  <c r="M6316" i="138"/>
  <c r="M6317" i="138"/>
  <c r="M6318" i="138"/>
  <c r="M6319" i="138"/>
  <c r="M6320" i="138"/>
  <c r="M6321" i="138"/>
  <c r="M6322" i="138"/>
  <c r="M6323" i="138"/>
  <c r="M6324" i="138"/>
  <c r="M6325" i="138"/>
  <c r="M6326" i="138"/>
  <c r="M6327" i="138"/>
  <c r="M6328" i="138"/>
  <c r="M6329" i="138"/>
  <c r="M6330" i="138"/>
  <c r="M6331" i="138"/>
  <c r="M6332" i="138"/>
  <c r="M6333" i="138"/>
  <c r="M6334" i="138"/>
  <c r="M6335" i="138"/>
  <c r="M6336" i="138"/>
  <c r="M6337" i="138"/>
  <c r="M6338" i="138"/>
  <c r="M6339" i="138"/>
  <c r="M6340" i="138"/>
  <c r="M6341" i="138"/>
  <c r="M6342" i="138"/>
  <c r="M6343" i="138"/>
  <c r="M6344" i="138"/>
  <c r="M6345" i="138"/>
  <c r="M6346" i="138"/>
  <c r="M6347" i="138"/>
  <c r="M6348" i="138"/>
  <c r="M6349" i="138"/>
  <c r="M6350" i="138"/>
  <c r="M6351" i="138"/>
  <c r="M6352" i="138"/>
  <c r="M6353" i="138"/>
  <c r="M6354" i="138"/>
  <c r="M6355" i="138"/>
  <c r="M6356" i="138"/>
  <c r="M6357" i="138"/>
  <c r="M6358" i="138"/>
  <c r="M6359" i="138"/>
  <c r="M6360" i="138"/>
  <c r="M6361" i="138"/>
  <c r="M6362" i="138"/>
  <c r="M6363" i="138"/>
  <c r="M6364" i="138"/>
  <c r="M6365" i="138"/>
  <c r="M6366" i="138"/>
  <c r="M6367" i="138"/>
  <c r="M6368" i="138"/>
  <c r="M6369" i="138"/>
  <c r="M6370" i="138"/>
  <c r="M6371" i="138"/>
  <c r="M6372" i="138"/>
  <c r="M6373" i="138"/>
  <c r="M6374" i="138"/>
  <c r="M6375" i="138"/>
  <c r="M6376" i="138"/>
  <c r="M6377" i="138"/>
  <c r="M6378" i="138"/>
  <c r="M6379" i="138"/>
  <c r="M6380" i="138"/>
  <c r="M6381" i="138"/>
  <c r="M6382" i="138"/>
  <c r="M6383" i="138"/>
  <c r="M6384" i="138"/>
  <c r="M6385" i="138"/>
  <c r="M6386" i="138"/>
  <c r="M6387" i="138"/>
  <c r="M6388" i="138"/>
  <c r="M6389" i="138"/>
  <c r="M6390" i="138"/>
  <c r="M6391" i="138"/>
  <c r="M6392" i="138"/>
  <c r="M6393" i="138"/>
  <c r="M6394" i="138"/>
  <c r="M6395" i="138"/>
  <c r="M6396" i="138"/>
  <c r="M6397" i="138"/>
  <c r="M6398" i="138"/>
  <c r="M6399" i="138"/>
  <c r="M6400" i="138"/>
  <c r="M6401" i="138"/>
  <c r="M6402" i="138"/>
  <c r="M6403" i="138"/>
  <c r="M6404" i="138"/>
  <c r="M6405" i="138"/>
  <c r="M6406" i="138"/>
  <c r="M6407" i="138"/>
  <c r="M6408" i="138"/>
  <c r="M6409" i="138"/>
  <c r="M6410" i="138"/>
  <c r="M6411" i="138"/>
  <c r="M6412" i="138"/>
  <c r="M6413" i="138"/>
  <c r="M6414" i="138"/>
  <c r="M6415" i="138"/>
  <c r="M6416" i="138"/>
  <c r="M6417" i="138"/>
  <c r="M6418" i="138"/>
  <c r="M6419" i="138"/>
  <c r="M6420" i="138"/>
  <c r="M6421" i="138"/>
  <c r="M6422" i="138"/>
  <c r="M6423" i="138"/>
  <c r="M6424" i="138"/>
  <c r="M6425" i="138"/>
  <c r="M6426" i="138"/>
  <c r="M6427" i="138"/>
  <c r="M6428" i="138"/>
  <c r="M6429" i="138"/>
  <c r="M6430" i="138"/>
  <c r="M6431" i="138"/>
  <c r="M6432" i="138"/>
  <c r="M6433" i="138"/>
  <c r="M6434" i="138"/>
  <c r="M6435" i="138"/>
  <c r="M6436" i="138"/>
  <c r="M6437" i="138"/>
  <c r="M6" i="138"/>
  <c r="J73" i="137"/>
  <c r="I10" i="137" l="1"/>
  <c r="J10" i="137" s="1"/>
  <c r="H77" i="137"/>
  <c r="I77" i="137" s="1"/>
  <c r="J77" i="137" s="1"/>
  <c r="H76" i="137"/>
  <c r="I76" i="137" s="1"/>
  <c r="I364" i="137"/>
  <c r="J364" i="137" s="1"/>
  <c r="I363" i="137"/>
  <c r="I346" i="137"/>
  <c r="J346" i="137" s="1"/>
  <c r="I345" i="137"/>
  <c r="J345" i="137" s="1"/>
  <c r="I343" i="137"/>
  <c r="J343" i="137" s="1"/>
  <c r="I342" i="137"/>
  <c r="J342" i="137" s="1"/>
  <c r="I341" i="137"/>
  <c r="J341" i="137" s="1"/>
  <c r="I340" i="137"/>
  <c r="J340" i="137" s="1"/>
  <c r="I339" i="137"/>
  <c r="J339" i="137" s="1"/>
  <c r="I338" i="137"/>
  <c r="J338" i="137" s="1"/>
  <c r="I337" i="137"/>
  <c r="I332" i="137"/>
  <c r="J332" i="137" s="1"/>
  <c r="I331" i="137"/>
  <c r="J331" i="137" s="1"/>
  <c r="H330" i="137"/>
  <c r="I330" i="137" s="1"/>
  <c r="J330" i="137" s="1"/>
  <c r="H329" i="137"/>
  <c r="I329" i="137" s="1"/>
  <c r="J329" i="137" s="1"/>
  <c r="H328" i="137"/>
  <c r="I328" i="137" s="1"/>
  <c r="J328" i="137" s="1"/>
  <c r="H327" i="137"/>
  <c r="I327" i="137" s="1"/>
  <c r="J327" i="137" s="1"/>
  <c r="H326" i="137"/>
  <c r="I326" i="137" s="1"/>
  <c r="J326" i="137" s="1"/>
  <c r="H325" i="137"/>
  <c r="I325" i="137" s="1"/>
  <c r="J325" i="137" s="1"/>
  <c r="H324" i="137"/>
  <c r="I324" i="137" s="1"/>
  <c r="J324" i="137" s="1"/>
  <c r="I323" i="137"/>
  <c r="J323" i="137" s="1"/>
  <c r="H319" i="137"/>
  <c r="I319" i="137" s="1"/>
  <c r="J319" i="137" s="1"/>
  <c r="H317" i="137"/>
  <c r="I317" i="137" s="1"/>
  <c r="J317" i="137" s="1"/>
  <c r="I316" i="137"/>
  <c r="J316" i="137" s="1"/>
  <c r="H315" i="137"/>
  <c r="I315" i="137" s="1"/>
  <c r="J315" i="137" s="1"/>
  <c r="I313" i="137"/>
  <c r="J313" i="137" s="1"/>
  <c r="H312" i="137"/>
  <c r="I312" i="137" s="1"/>
  <c r="J312" i="137" s="1"/>
  <c r="I310" i="137"/>
  <c r="J310" i="137" s="1"/>
  <c r="I309" i="137"/>
  <c r="J309" i="137" s="1"/>
  <c r="H304" i="137"/>
  <c r="I304" i="137" s="1"/>
  <c r="J304" i="137" s="1"/>
  <c r="H303" i="137"/>
  <c r="I303" i="137" s="1"/>
  <c r="J303" i="137" s="1"/>
  <c r="H302" i="137"/>
  <c r="I302" i="137" s="1"/>
  <c r="I298" i="137"/>
  <c r="J298" i="137" s="1"/>
  <c r="I297" i="137"/>
  <c r="J297" i="137" s="1"/>
  <c r="I296" i="137"/>
  <c r="J296" i="137" s="1"/>
  <c r="I295" i="137"/>
  <c r="J295" i="137" s="1"/>
  <c r="H294" i="137"/>
  <c r="I294" i="137" s="1"/>
  <c r="J294" i="137" s="1"/>
  <c r="H293" i="137"/>
  <c r="I293" i="137" s="1"/>
  <c r="J293" i="137" s="1"/>
  <c r="H292" i="137"/>
  <c r="I292" i="137" s="1"/>
  <c r="J292" i="137" s="1"/>
  <c r="H290" i="137"/>
  <c r="I290" i="137" s="1"/>
  <c r="J290" i="137" s="1"/>
  <c r="H289" i="137"/>
  <c r="I289" i="137" s="1"/>
  <c r="J289" i="137" s="1"/>
  <c r="H288" i="137"/>
  <c r="I288" i="137" s="1"/>
  <c r="J288" i="137" s="1"/>
  <c r="H287" i="137"/>
  <c r="I287" i="137" s="1"/>
  <c r="J287" i="137" s="1"/>
  <c r="H286" i="137"/>
  <c r="I286" i="137" s="1"/>
  <c r="J286" i="137" s="1"/>
  <c r="H284" i="137"/>
  <c r="I284" i="137" s="1"/>
  <c r="J284" i="137" s="1"/>
  <c r="H283" i="137"/>
  <c r="I283" i="137" s="1"/>
  <c r="J283" i="137" s="1"/>
  <c r="H282" i="137"/>
  <c r="I282" i="137" s="1"/>
  <c r="J282" i="137" s="1"/>
  <c r="H281" i="137"/>
  <c r="I281" i="137" s="1"/>
  <c r="J281" i="137" s="1"/>
  <c r="H280" i="137"/>
  <c r="I280" i="137" s="1"/>
  <c r="J280" i="137" s="1"/>
  <c r="H279" i="137"/>
  <c r="I279" i="137" s="1"/>
  <c r="J279" i="137" s="1"/>
  <c r="H278" i="137"/>
  <c r="I278" i="137" s="1"/>
  <c r="J278" i="137" s="1"/>
  <c r="H277" i="137"/>
  <c r="I277" i="137" s="1"/>
  <c r="J277" i="137" s="1"/>
  <c r="H276" i="137"/>
  <c r="I276" i="137" s="1"/>
  <c r="J276" i="137" s="1"/>
  <c r="I274" i="137"/>
  <c r="J274" i="137" s="1"/>
  <c r="I273" i="137"/>
  <c r="J273" i="137" s="1"/>
  <c r="H272" i="137"/>
  <c r="I272" i="137" s="1"/>
  <c r="J272" i="137" s="1"/>
  <c r="H271" i="137"/>
  <c r="I271" i="137" s="1"/>
  <c r="J271" i="137" s="1"/>
  <c r="H270" i="137"/>
  <c r="I270" i="137" s="1"/>
  <c r="J270" i="137" s="1"/>
  <c r="H269" i="137"/>
  <c r="I269" i="137" s="1"/>
  <c r="J269" i="137" s="1"/>
  <c r="H268" i="137"/>
  <c r="I268" i="137" s="1"/>
  <c r="J268" i="137" s="1"/>
  <c r="H266" i="137"/>
  <c r="I266" i="137" s="1"/>
  <c r="J266" i="137" s="1"/>
  <c r="I261" i="137"/>
  <c r="J261" i="137" s="1"/>
  <c r="H260" i="137"/>
  <c r="I260" i="137" s="1"/>
  <c r="J260" i="137" s="1"/>
  <c r="I259" i="137"/>
  <c r="J259" i="137" s="1"/>
  <c r="H258" i="137"/>
  <c r="I258" i="137" s="1"/>
  <c r="J258" i="137" s="1"/>
  <c r="H257" i="137"/>
  <c r="I257" i="137" s="1"/>
  <c r="I253" i="137"/>
  <c r="J253" i="137" s="1"/>
  <c r="I252" i="137"/>
  <c r="J252" i="137" s="1"/>
  <c r="I251" i="137"/>
  <c r="J251" i="137" s="1"/>
  <c r="I250" i="137"/>
  <c r="J250" i="137" s="1"/>
  <c r="I249" i="137"/>
  <c r="J249" i="137" s="1"/>
  <c r="I248" i="137"/>
  <c r="J248" i="137" s="1"/>
  <c r="H247" i="137"/>
  <c r="I247" i="137" s="1"/>
  <c r="J247" i="137" s="1"/>
  <c r="H246" i="137"/>
  <c r="I246" i="137" s="1"/>
  <c r="J246" i="137" s="1"/>
  <c r="H245" i="137"/>
  <c r="I245" i="137" s="1"/>
  <c r="J245" i="137" s="1"/>
  <c r="H244" i="137"/>
  <c r="I244" i="137" s="1"/>
  <c r="J244" i="137" s="1"/>
  <c r="I243" i="137"/>
  <c r="J243" i="137" s="1"/>
  <c r="I242" i="137"/>
  <c r="J242" i="137" s="1"/>
  <c r="I241" i="137"/>
  <c r="J241" i="137" s="1"/>
  <c r="H240" i="137"/>
  <c r="I240" i="137" s="1"/>
  <c r="J240" i="137" s="1"/>
  <c r="H239" i="137"/>
  <c r="I239" i="137" s="1"/>
  <c r="J239" i="137" s="1"/>
  <c r="I238" i="137"/>
  <c r="J238" i="137" s="1"/>
  <c r="H237" i="137"/>
  <c r="I237" i="137" s="1"/>
  <c r="J237" i="137" s="1"/>
  <c r="H236" i="137"/>
  <c r="I236" i="137" s="1"/>
  <c r="J236" i="137" s="1"/>
  <c r="H235" i="137"/>
  <c r="I235" i="137" s="1"/>
  <c r="J235" i="137" s="1"/>
  <c r="H234" i="137"/>
  <c r="I234" i="137" s="1"/>
  <c r="J234" i="137" s="1"/>
  <c r="H233" i="137"/>
  <c r="I233" i="137" s="1"/>
  <c r="I229" i="137"/>
  <c r="J229" i="137" s="1"/>
  <c r="H228" i="137"/>
  <c r="I228" i="137" s="1"/>
  <c r="J228" i="137" s="1"/>
  <c r="H227" i="137"/>
  <c r="I227" i="137" s="1"/>
  <c r="J227" i="137" s="1"/>
  <c r="H226" i="137"/>
  <c r="I226" i="137" s="1"/>
  <c r="J226" i="137" s="1"/>
  <c r="H225" i="137"/>
  <c r="I225" i="137" s="1"/>
  <c r="J225" i="137" s="1"/>
  <c r="H224" i="137"/>
  <c r="I224" i="137" s="1"/>
  <c r="J224" i="137" s="1"/>
  <c r="H223" i="137"/>
  <c r="I223" i="137" s="1"/>
  <c r="J223" i="137" s="1"/>
  <c r="H222" i="137"/>
  <c r="I222" i="137" s="1"/>
  <c r="J222" i="137" s="1"/>
  <c r="H221" i="137"/>
  <c r="I221" i="137" s="1"/>
  <c r="J221" i="137" s="1"/>
  <c r="H220" i="137"/>
  <c r="I220" i="137" s="1"/>
  <c r="J220" i="137" s="1"/>
  <c r="H219" i="137"/>
  <c r="I219" i="137" s="1"/>
  <c r="J219" i="137" s="1"/>
  <c r="H218" i="137"/>
  <c r="I218" i="137" s="1"/>
  <c r="J218" i="137" s="1"/>
  <c r="H217" i="137"/>
  <c r="I217" i="137" s="1"/>
  <c r="J217" i="137" s="1"/>
  <c r="H216" i="137"/>
  <c r="I216" i="137" s="1"/>
  <c r="J216" i="137" s="1"/>
  <c r="H215" i="137"/>
  <c r="I215" i="137" s="1"/>
  <c r="J215" i="137" s="1"/>
  <c r="H214" i="137"/>
  <c r="I214" i="137" s="1"/>
  <c r="J214" i="137" s="1"/>
  <c r="H213" i="137"/>
  <c r="I213" i="137" s="1"/>
  <c r="J213" i="137" s="1"/>
  <c r="H212" i="137"/>
  <c r="I212" i="137" s="1"/>
  <c r="J212" i="137" s="1"/>
  <c r="H211" i="137"/>
  <c r="I211" i="137" s="1"/>
  <c r="J211" i="137" s="1"/>
  <c r="H210" i="137"/>
  <c r="I210" i="137" s="1"/>
  <c r="J210" i="137" s="1"/>
  <c r="H209" i="137"/>
  <c r="I209" i="137" s="1"/>
  <c r="H205" i="137"/>
  <c r="I205" i="137" s="1"/>
  <c r="J205" i="137" s="1"/>
  <c r="I204" i="137"/>
  <c r="J204" i="137" s="1"/>
  <c r="H202" i="137"/>
  <c r="I202" i="137" s="1"/>
  <c r="J202" i="137" s="1"/>
  <c r="H201" i="137"/>
  <c r="I201" i="137" s="1"/>
  <c r="J201" i="137" s="1"/>
  <c r="H200" i="137"/>
  <c r="I200" i="137" s="1"/>
  <c r="J200" i="137" s="1"/>
  <c r="H199" i="137"/>
  <c r="I199" i="137" s="1"/>
  <c r="J199" i="137" s="1"/>
  <c r="H198" i="137"/>
  <c r="I198" i="137" s="1"/>
  <c r="H193" i="137"/>
  <c r="I193" i="137" s="1"/>
  <c r="J193" i="137" s="1"/>
  <c r="H192" i="137"/>
  <c r="I192" i="137" s="1"/>
  <c r="J192" i="137" s="1"/>
  <c r="H191" i="137"/>
  <c r="I191" i="137" s="1"/>
  <c r="J191" i="137" s="1"/>
  <c r="H190" i="137"/>
  <c r="I190" i="137" s="1"/>
  <c r="J190" i="137" s="1"/>
  <c r="H188" i="137"/>
  <c r="I188" i="137" s="1"/>
  <c r="J188" i="137" s="1"/>
  <c r="H187" i="137"/>
  <c r="I187" i="137" s="1"/>
  <c r="J187" i="137" s="1"/>
  <c r="H186" i="137"/>
  <c r="I186" i="137" s="1"/>
  <c r="J186" i="137" s="1"/>
  <c r="H185" i="137"/>
  <c r="I185" i="137" s="1"/>
  <c r="J185" i="137" s="1"/>
  <c r="H184" i="137"/>
  <c r="I184" i="137" s="1"/>
  <c r="J184" i="137" s="1"/>
  <c r="H183" i="137"/>
  <c r="I183" i="137" s="1"/>
  <c r="J183" i="137" s="1"/>
  <c r="H182" i="137"/>
  <c r="I182" i="137" s="1"/>
  <c r="J182" i="137" s="1"/>
  <c r="H181" i="137"/>
  <c r="I181" i="137" s="1"/>
  <c r="J181" i="137" s="1"/>
  <c r="H180" i="137"/>
  <c r="I180" i="137" s="1"/>
  <c r="J180" i="137" s="1"/>
  <c r="H179" i="137"/>
  <c r="I179" i="137" s="1"/>
  <c r="J179" i="137" s="1"/>
  <c r="H178" i="137"/>
  <c r="I178" i="137" s="1"/>
  <c r="J178" i="137" s="1"/>
  <c r="H177" i="137"/>
  <c r="I177" i="137" s="1"/>
  <c r="J177" i="137" s="1"/>
  <c r="H176" i="137"/>
  <c r="I176" i="137" s="1"/>
  <c r="J176" i="137" s="1"/>
  <c r="H175" i="137"/>
  <c r="I175" i="137" s="1"/>
  <c r="J175" i="137" s="1"/>
  <c r="I174" i="137"/>
  <c r="J174" i="137" s="1"/>
  <c r="H173" i="137"/>
  <c r="I173" i="137" s="1"/>
  <c r="J173" i="137" s="1"/>
  <c r="H172" i="137"/>
  <c r="I172" i="137" s="1"/>
  <c r="J172" i="137" s="1"/>
  <c r="H171" i="137"/>
  <c r="I171" i="137" s="1"/>
  <c r="J171" i="137" s="1"/>
  <c r="H170" i="137"/>
  <c r="I170" i="137" s="1"/>
  <c r="J170" i="137" s="1"/>
  <c r="H169" i="137"/>
  <c r="I169" i="137" s="1"/>
  <c r="J169" i="137" s="1"/>
  <c r="H168" i="137"/>
  <c r="I168" i="137" s="1"/>
  <c r="J168" i="137" s="1"/>
  <c r="H167" i="137"/>
  <c r="I167" i="137" s="1"/>
  <c r="H162" i="137"/>
  <c r="I162" i="137" s="1"/>
  <c r="J162" i="137" s="1"/>
  <c r="H160" i="137"/>
  <c r="I160" i="137" s="1"/>
  <c r="J160" i="137" s="1"/>
  <c r="H159" i="137"/>
  <c r="I159" i="137" s="1"/>
  <c r="J159" i="137" s="1"/>
  <c r="H158" i="137"/>
  <c r="I158" i="137" s="1"/>
  <c r="J158" i="137" s="1"/>
  <c r="I157" i="137"/>
  <c r="J157" i="137" s="1"/>
  <c r="H156" i="137"/>
  <c r="I156" i="137" s="1"/>
  <c r="J156" i="137" s="1"/>
  <c r="H155" i="137"/>
  <c r="I155" i="137" s="1"/>
  <c r="J155" i="137" s="1"/>
  <c r="I154" i="137"/>
  <c r="H150" i="137"/>
  <c r="I150" i="137" s="1"/>
  <c r="J150" i="137" s="1"/>
  <c r="H149" i="137"/>
  <c r="I149" i="137" s="1"/>
  <c r="J149" i="137" s="1"/>
  <c r="I147" i="137"/>
  <c r="J147" i="137" s="1"/>
  <c r="I146" i="137"/>
  <c r="J146" i="137" s="1"/>
  <c r="I145" i="137"/>
  <c r="J145" i="137" s="1"/>
  <c r="H144" i="137"/>
  <c r="I144" i="137" s="1"/>
  <c r="J144" i="137" s="1"/>
  <c r="H143" i="137"/>
  <c r="I143" i="137" s="1"/>
  <c r="J143" i="137" s="1"/>
  <c r="H142" i="137"/>
  <c r="I142" i="137" s="1"/>
  <c r="I137" i="137"/>
  <c r="J137" i="137" s="1"/>
  <c r="I136" i="137"/>
  <c r="J136" i="137" s="1"/>
  <c r="H135" i="137"/>
  <c r="I135" i="137" s="1"/>
  <c r="J135" i="137" s="1"/>
  <c r="H134" i="137"/>
  <c r="I134" i="137" s="1"/>
  <c r="J134" i="137" s="1"/>
  <c r="H133" i="137"/>
  <c r="I133" i="137" s="1"/>
  <c r="J133" i="137" s="1"/>
  <c r="H132" i="137"/>
  <c r="I132" i="137" s="1"/>
  <c r="J132" i="137" s="1"/>
  <c r="H131" i="137"/>
  <c r="I131" i="137" s="1"/>
  <c r="J131" i="137" s="1"/>
  <c r="H130" i="137"/>
  <c r="I130" i="137" s="1"/>
  <c r="H126" i="137"/>
  <c r="I126" i="137" s="1"/>
  <c r="J126" i="137" s="1"/>
  <c r="H125" i="137"/>
  <c r="I125" i="137" s="1"/>
  <c r="I119" i="137"/>
  <c r="J119" i="137" s="1"/>
  <c r="H118" i="137"/>
  <c r="I118" i="137" s="1"/>
  <c r="J118" i="137" s="1"/>
  <c r="H117" i="137"/>
  <c r="I117" i="137" s="1"/>
  <c r="J117" i="137" s="1"/>
  <c r="H116" i="137"/>
  <c r="I116" i="137" s="1"/>
  <c r="J116" i="137" s="1"/>
  <c r="I115" i="137"/>
  <c r="J115" i="137" s="1"/>
  <c r="H114" i="137"/>
  <c r="I114" i="137" s="1"/>
  <c r="J114" i="137" s="1"/>
  <c r="H113" i="137"/>
  <c r="I113" i="137" s="1"/>
  <c r="H109" i="137"/>
  <c r="I109" i="137" s="1"/>
  <c r="J109" i="137" s="1"/>
  <c r="H108" i="137"/>
  <c r="I108" i="137" s="1"/>
  <c r="J108" i="137" s="1"/>
  <c r="I107" i="137"/>
  <c r="J107" i="137" s="1"/>
  <c r="H106" i="137"/>
  <c r="I106" i="137" s="1"/>
  <c r="J106" i="137" s="1"/>
  <c r="H102" i="137"/>
  <c r="I102" i="137" s="1"/>
  <c r="J102" i="137" s="1"/>
  <c r="H101" i="137"/>
  <c r="I101" i="137" s="1"/>
  <c r="J101" i="137" s="1"/>
  <c r="H100" i="137"/>
  <c r="I100" i="137" s="1"/>
  <c r="J100" i="137" s="1"/>
  <c r="H99" i="137"/>
  <c r="I99" i="137" s="1"/>
  <c r="J99" i="137" s="1"/>
  <c r="I96" i="137"/>
  <c r="J96" i="137" s="1"/>
  <c r="H95" i="137"/>
  <c r="I95" i="137" s="1"/>
  <c r="J95" i="137" s="1"/>
  <c r="I93" i="137"/>
  <c r="J93" i="137" s="1"/>
  <c r="I92" i="137"/>
  <c r="J92" i="137" s="1"/>
  <c r="H86" i="137"/>
  <c r="I86" i="137" s="1"/>
  <c r="J86" i="137" s="1"/>
  <c r="H85" i="137"/>
  <c r="I85" i="137" s="1"/>
  <c r="J85" i="137" s="1"/>
  <c r="H84" i="137"/>
  <c r="I84" i="137" s="1"/>
  <c r="J84" i="137" s="1"/>
  <c r="H83" i="137"/>
  <c r="I83" i="137" s="1"/>
  <c r="J83" i="137" s="1"/>
  <c r="H82" i="137"/>
  <c r="I82" i="137" s="1"/>
  <c r="H74" i="137"/>
  <c r="I74" i="137" s="1"/>
  <c r="J74" i="137" s="1"/>
  <c r="H72" i="137"/>
  <c r="I72" i="137" s="1"/>
  <c r="J72" i="137" s="1"/>
  <c r="H71" i="137"/>
  <c r="I71" i="137" s="1"/>
  <c r="J71" i="137" s="1"/>
  <c r="H66" i="137"/>
  <c r="I66" i="137" s="1"/>
  <c r="J66" i="137" s="1"/>
  <c r="H64" i="137"/>
  <c r="I64" i="137" s="1"/>
  <c r="J64" i="137" s="1"/>
  <c r="H63" i="137"/>
  <c r="I63" i="137" s="1"/>
  <c r="J63" i="137" s="1"/>
  <c r="H62" i="137"/>
  <c r="I62" i="137" s="1"/>
  <c r="J62" i="137" s="1"/>
  <c r="H61" i="137"/>
  <c r="I61" i="137" s="1"/>
  <c r="J61" i="137" s="1"/>
  <c r="H60" i="137"/>
  <c r="I60" i="137" s="1"/>
  <c r="J60" i="137" s="1"/>
  <c r="H58" i="137"/>
  <c r="I58" i="137" s="1"/>
  <c r="J58" i="137" s="1"/>
  <c r="H57" i="137"/>
  <c r="I57" i="137" s="1"/>
  <c r="J57" i="137" s="1"/>
  <c r="H56" i="137"/>
  <c r="I56" i="137" s="1"/>
  <c r="J56" i="137" s="1"/>
  <c r="H55" i="137"/>
  <c r="I55" i="137" s="1"/>
  <c r="J55" i="137" s="1"/>
  <c r="H54" i="137"/>
  <c r="I54" i="137" s="1"/>
  <c r="J54" i="137" s="1"/>
  <c r="H52" i="137"/>
  <c r="I52" i="137" s="1"/>
  <c r="J52" i="137" s="1"/>
  <c r="H51" i="137"/>
  <c r="I51" i="137" s="1"/>
  <c r="J51" i="137" s="1"/>
  <c r="H50" i="137"/>
  <c r="I50" i="137" s="1"/>
  <c r="J50" i="137" s="1"/>
  <c r="H49" i="137"/>
  <c r="I49" i="137" s="1"/>
  <c r="J49" i="137" s="1"/>
  <c r="H48" i="137"/>
  <c r="I48" i="137" s="1"/>
  <c r="H43" i="137"/>
  <c r="I43" i="137" s="1"/>
  <c r="J43" i="137" s="1"/>
  <c r="H42" i="137"/>
  <c r="I42" i="137" s="1"/>
  <c r="J42" i="137" s="1"/>
  <c r="H41" i="137"/>
  <c r="I41" i="137" s="1"/>
  <c r="J41" i="137" s="1"/>
  <c r="H40" i="137"/>
  <c r="I40" i="137" s="1"/>
  <c r="J40" i="137" s="1"/>
  <c r="H39" i="137"/>
  <c r="I39" i="137" s="1"/>
  <c r="J39" i="137" s="1"/>
  <c r="H38" i="137"/>
  <c r="I38" i="137" s="1"/>
  <c r="J38" i="137" s="1"/>
  <c r="H36" i="137"/>
  <c r="I36" i="137" s="1"/>
  <c r="J36" i="137" s="1"/>
  <c r="H35" i="137"/>
  <c r="I35" i="137" s="1"/>
  <c r="J35" i="137" s="1"/>
  <c r="H34" i="137"/>
  <c r="I34" i="137" s="1"/>
  <c r="J34" i="137" s="1"/>
  <c r="H33" i="137"/>
  <c r="I33" i="137" s="1"/>
  <c r="J33" i="137" s="1"/>
  <c r="H32" i="137"/>
  <c r="I32" i="137" s="1"/>
  <c r="J32" i="137" s="1"/>
  <c r="H31" i="137"/>
  <c r="I31" i="137" s="1"/>
  <c r="J31" i="137" s="1"/>
  <c r="H30" i="137"/>
  <c r="I30" i="137" s="1"/>
  <c r="J30" i="137" s="1"/>
  <c r="H29" i="137"/>
  <c r="I29" i="137" s="1"/>
  <c r="J29" i="137" s="1"/>
  <c r="H28" i="137"/>
  <c r="I28" i="137" s="1"/>
  <c r="H23" i="137"/>
  <c r="I23" i="137" s="1"/>
  <c r="J23" i="137" s="1"/>
  <c r="H22" i="137"/>
  <c r="I22" i="137" s="1"/>
  <c r="J22" i="137" s="1"/>
  <c r="H21" i="137"/>
  <c r="I21" i="137" s="1"/>
  <c r="J21" i="137" s="1"/>
  <c r="H20" i="137"/>
  <c r="I20" i="137" s="1"/>
  <c r="H16" i="137"/>
  <c r="I16" i="137" s="1"/>
  <c r="J16" i="137" s="1"/>
  <c r="I15" i="137"/>
  <c r="J15" i="137" s="1"/>
  <c r="H14" i="137"/>
  <c r="I14" i="137" s="1"/>
  <c r="J14" i="137" s="1"/>
  <c r="H13" i="137"/>
  <c r="I13" i="137" s="1"/>
  <c r="J13" i="137" s="1"/>
  <c r="H12" i="137"/>
  <c r="I12" i="137" s="1"/>
  <c r="J12" i="137" s="1"/>
  <c r="H11" i="137"/>
  <c r="I11" i="137" s="1"/>
  <c r="J11" i="137" s="1"/>
  <c r="H9" i="137"/>
  <c r="I9" i="137" s="1"/>
  <c r="J9" i="137" s="1"/>
  <c r="H8" i="137"/>
  <c r="I8" i="137" s="1"/>
  <c r="J8" i="137" s="1"/>
  <c r="I122" i="137" l="1"/>
  <c r="J122" i="137" s="1"/>
  <c r="J82" i="137"/>
  <c r="I110" i="137"/>
  <c r="J110" i="137" s="1"/>
  <c r="J125" i="137"/>
  <c r="I127" i="137"/>
  <c r="J127" i="137" s="1"/>
  <c r="J209" i="137"/>
  <c r="I230" i="137"/>
  <c r="J230" i="137" s="1"/>
  <c r="J302" i="137"/>
  <c r="I305" i="137"/>
  <c r="J305" i="137" s="1"/>
  <c r="J48" i="137"/>
  <c r="I67" i="137"/>
  <c r="J67" i="137" s="1"/>
  <c r="J113" i="137"/>
  <c r="J198" i="137"/>
  <c r="I206" i="137"/>
  <c r="J206" i="137" s="1"/>
  <c r="J233" i="137"/>
  <c r="I254" i="137"/>
  <c r="J254" i="137" s="1"/>
  <c r="J20" i="137"/>
  <c r="J24" i="137"/>
  <c r="J130" i="137"/>
  <c r="I138" i="137"/>
  <c r="J138" i="137" s="1"/>
  <c r="J257" i="137"/>
  <c r="I262" i="137"/>
  <c r="J262" i="137" s="1"/>
  <c r="J363" i="137"/>
  <c r="I365" i="137"/>
  <c r="J365" i="137" s="1"/>
  <c r="J28" i="137"/>
  <c r="I44" i="137"/>
  <c r="J44" i="137" s="1"/>
  <c r="J142" i="137"/>
  <c r="I151" i="137"/>
  <c r="J151" i="137" s="1"/>
  <c r="J154" i="137"/>
  <c r="I163" i="137"/>
  <c r="J163" i="137" s="1"/>
  <c r="J167" i="137"/>
  <c r="I194" i="137"/>
  <c r="J194" i="137" s="1"/>
  <c r="I320" i="137"/>
  <c r="J320" i="137" s="1"/>
  <c r="J337" i="137"/>
  <c r="I347" i="137"/>
  <c r="J347" i="137" s="1"/>
  <c r="I333" i="137"/>
  <c r="J333" i="137" s="1"/>
  <c r="I299" i="137"/>
  <c r="J299" i="137" s="1"/>
  <c r="J76" i="137"/>
  <c r="I78" i="137"/>
  <c r="J78" i="137" s="1"/>
  <c r="J367" i="137" l="1"/>
  <c r="J17" i="137"/>
</calcChain>
</file>

<file path=xl/sharedStrings.xml><?xml version="1.0" encoding="utf-8"?>
<sst xmlns="http://schemas.openxmlformats.org/spreadsheetml/2006/main" count="72021" uniqueCount="12755">
  <si>
    <t>11.1</t>
  </si>
  <si>
    <t>11.4</t>
  </si>
  <si>
    <t>12.1</t>
  </si>
  <si>
    <t>12.2</t>
  </si>
  <si>
    <t>13.2</t>
  </si>
  <si>
    <t xml:space="preserve">un </t>
  </si>
  <si>
    <t>14.1</t>
  </si>
  <si>
    <t>TUBULAÇÕES E CONEXÕES DE PVC RÍGIDO</t>
  </si>
  <si>
    <t>14.2</t>
  </si>
  <si>
    <t>DRENAGEM DE ÁGUAS PLUVIAIS</t>
  </si>
  <si>
    <t>17.1</t>
  </si>
  <si>
    <t>19.1</t>
  </si>
  <si>
    <t>SISTEMA DE PROTEÇÃO CONTRA DESCARGAS ATMOSFÉRICAS (SPDA)</t>
  </si>
  <si>
    <t>20.1</t>
  </si>
  <si>
    <t>21.1</t>
  </si>
  <si>
    <t>SERVIÇOS FINAIS</t>
  </si>
  <si>
    <t>6.5</t>
  </si>
  <si>
    <t>VIDROS</t>
  </si>
  <si>
    <t>11.3</t>
  </si>
  <si>
    <t>13.1</t>
  </si>
  <si>
    <t>CENTRO DE DISTRIBUIÇÃO</t>
  </si>
  <si>
    <t>ELETRODUTOS E ACESSÓRIOS</t>
  </si>
  <si>
    <t>CABOS EM PAR TRANÇADOS</t>
  </si>
  <si>
    <t>Cabo coaxial</t>
  </si>
  <si>
    <t>TOMADAS</t>
  </si>
  <si>
    <t>CAIXAS E ACESSÓRIOS</t>
  </si>
  <si>
    <t xml:space="preserve">INSTALAÇÃO HIDRÁULICA </t>
  </si>
  <si>
    <t>TUBULAÇÕES E CONEXÕES DE PVC</t>
  </si>
  <si>
    <t xml:space="preserve">INSTALAÇÃO SANITÁRIA </t>
  </si>
  <si>
    <t>15.1</t>
  </si>
  <si>
    <t>15.2</t>
  </si>
  <si>
    <t>15.3</t>
  </si>
  <si>
    <t>15.5</t>
  </si>
  <si>
    <t>15.7</t>
  </si>
  <si>
    <t>15.8</t>
  </si>
  <si>
    <t>15.9</t>
  </si>
  <si>
    <t>15.10</t>
  </si>
  <si>
    <t>15.14</t>
  </si>
  <si>
    <t>15.15</t>
  </si>
  <si>
    <t>15.16</t>
  </si>
  <si>
    <t>un.</t>
  </si>
  <si>
    <t>17.2</t>
  </si>
  <si>
    <t>17.3</t>
  </si>
  <si>
    <t>ITEM</t>
  </si>
  <si>
    <t>CÓDIGO</t>
  </si>
  <si>
    <t>FONTE</t>
  </si>
  <si>
    <t>DESCRIÇÃO DOS SERVIÇOS</t>
  </si>
  <si>
    <t>QUANT.</t>
  </si>
  <si>
    <t>VALOR (R$)</t>
  </si>
  <si>
    <t>1.1</t>
  </si>
  <si>
    <t>un</t>
  </si>
  <si>
    <t>2.1</t>
  </si>
  <si>
    <t>3.1</t>
  </si>
  <si>
    <t>m³</t>
  </si>
  <si>
    <t>4.1</t>
  </si>
  <si>
    <t>m²</t>
  </si>
  <si>
    <t>4.2</t>
  </si>
  <si>
    <t>4.3</t>
  </si>
  <si>
    <t>5.1</t>
  </si>
  <si>
    <t xml:space="preserve">Regularização e compactação do fundo de valas </t>
  </si>
  <si>
    <t xml:space="preserve">Reaterro apiloado de vala com material da obra  </t>
  </si>
  <si>
    <t>5.2</t>
  </si>
  <si>
    <t>kg</t>
  </si>
  <si>
    <t>6.1</t>
  </si>
  <si>
    <t>m</t>
  </si>
  <si>
    <t>3.2</t>
  </si>
  <si>
    <t>7.1</t>
  </si>
  <si>
    <t>7.2</t>
  </si>
  <si>
    <t>8.1</t>
  </si>
  <si>
    <t xml:space="preserve">SERVIÇOS PRELIMINARES </t>
  </si>
  <si>
    <t xml:space="preserve"> m²</t>
  </si>
  <si>
    <t>1.2</t>
  </si>
  <si>
    <t>SEINFRA</t>
  </si>
  <si>
    <t xml:space="preserve">Instalação provisória de água </t>
  </si>
  <si>
    <t>1.3</t>
  </si>
  <si>
    <t>1.4</t>
  </si>
  <si>
    <t>Instalações provisórias de esgoto</t>
  </si>
  <si>
    <t>1.5</t>
  </si>
  <si>
    <t>1.6</t>
  </si>
  <si>
    <t xml:space="preserve">Locação da obra (execução de gabarito) </t>
  </si>
  <si>
    <t>2.2</t>
  </si>
  <si>
    <t>2.3</t>
  </si>
  <si>
    <t>2.4</t>
  </si>
  <si>
    <t xml:space="preserve">SUPERESTRUTURA </t>
  </si>
  <si>
    <t>ALVENARIA DE VEDAÇÃO</t>
  </si>
  <si>
    <t xml:space="preserve">ESQUADRIAS </t>
  </si>
  <si>
    <t>6.2</t>
  </si>
  <si>
    <t>9.1</t>
  </si>
  <si>
    <t>9.3</t>
  </si>
  <si>
    <t>9.4</t>
  </si>
  <si>
    <t>10.1</t>
  </si>
  <si>
    <t>10.2</t>
  </si>
  <si>
    <t>CONCRETO ARMADO - VIGAS</t>
  </si>
  <si>
    <t>PORTAS DE MADEIRA</t>
  </si>
  <si>
    <t>4.4</t>
  </si>
  <si>
    <t>6.3</t>
  </si>
  <si>
    <t>6.4</t>
  </si>
  <si>
    <t>20.2</t>
  </si>
  <si>
    <t>20.3</t>
  </si>
  <si>
    <t>20.4</t>
  </si>
  <si>
    <t>20.5</t>
  </si>
  <si>
    <t>20.6</t>
  </si>
  <si>
    <t>20.7</t>
  </si>
  <si>
    <t>20.8</t>
  </si>
  <si>
    <t>21.2</t>
  </si>
  <si>
    <t>7.5</t>
  </si>
  <si>
    <t>22.1</t>
  </si>
  <si>
    <t>22.2</t>
  </si>
  <si>
    <t>PAVIMENTAÇÃO EXTERNA</t>
  </si>
  <si>
    <t>17.4</t>
  </si>
  <si>
    <t>17.5</t>
  </si>
  <si>
    <t>7.4</t>
  </si>
  <si>
    <t>FERRAGENS E ACESSÓRIOS</t>
  </si>
  <si>
    <t>1.7</t>
  </si>
  <si>
    <t>74106/1</t>
  </si>
  <si>
    <t>74065/2</t>
  </si>
  <si>
    <t>74209/1</t>
  </si>
  <si>
    <t>MOVIMENTO DE TERRAS PARA FUNDAÇÕES</t>
  </si>
  <si>
    <t>FUNDAÇÕES</t>
  </si>
  <si>
    <t xml:space="preserve">SISTEMAS DE COBERTURA </t>
  </si>
  <si>
    <t>REVESTIMENTOS INTERNOS E EXTERNOS</t>
  </si>
  <si>
    <t>SERVIÇOS COMPLEMENTARES</t>
  </si>
  <si>
    <t>SISTEMA DE PROTEÇÃO CONTRA INCÊNDIO</t>
  </si>
  <si>
    <t xml:space="preserve">Subtotal </t>
  </si>
  <si>
    <t>5.3</t>
  </si>
  <si>
    <t>11.5</t>
  </si>
  <si>
    <t>11.6</t>
  </si>
  <si>
    <t>14.5</t>
  </si>
  <si>
    <t>14.6</t>
  </si>
  <si>
    <t>14.7</t>
  </si>
  <si>
    <t>14.11</t>
  </si>
  <si>
    <t>14.15</t>
  </si>
  <si>
    <t>14.16</t>
  </si>
  <si>
    <t>15.12</t>
  </si>
  <si>
    <t>15.19</t>
  </si>
  <si>
    <t>15.20</t>
  </si>
  <si>
    <t>15.21</t>
  </si>
  <si>
    <t>16.1</t>
  </si>
  <si>
    <t>16.2</t>
  </si>
  <si>
    <t>16.3</t>
  </si>
  <si>
    <t>16.4</t>
  </si>
  <si>
    <t>16.5</t>
  </si>
  <si>
    <t>18.1</t>
  </si>
  <si>
    <t>18.2</t>
  </si>
  <si>
    <t>18.3</t>
  </si>
  <si>
    <t>INSTALAÇÕES DE CLIMATIZAÇÃO</t>
  </si>
  <si>
    <t>20.9</t>
  </si>
  <si>
    <t>20.10</t>
  </si>
  <si>
    <t>1.8</t>
  </si>
  <si>
    <t>74065/1</t>
  </si>
  <si>
    <t>C2910</t>
  </si>
  <si>
    <t>C1869</t>
  </si>
  <si>
    <t>C0544</t>
  </si>
  <si>
    <t>C4642</t>
  </si>
  <si>
    <t>74072/3</t>
  </si>
  <si>
    <t>73782/2</t>
  </si>
  <si>
    <t>DISJUNTORES</t>
  </si>
  <si>
    <t>74130/1</t>
  </si>
  <si>
    <t>74130/5</t>
  </si>
  <si>
    <t>74166/1</t>
  </si>
  <si>
    <t>73924/3</t>
  </si>
  <si>
    <t>73859/2</t>
  </si>
  <si>
    <t>74220/1</t>
  </si>
  <si>
    <t>Banheira Embutir em plástico tipo PVC, 77x45x20cm, Burigotto ou equivalente</t>
  </si>
  <si>
    <t>15.4</t>
  </si>
  <si>
    <t>C0361</t>
  </si>
  <si>
    <t>14.17</t>
  </si>
  <si>
    <t>9.2</t>
  </si>
  <si>
    <t>9.5</t>
  </si>
  <si>
    <t>C4294</t>
  </si>
  <si>
    <t xml:space="preserve">IMPERMEABILIZAÇÃO </t>
  </si>
  <si>
    <t>C2284</t>
  </si>
  <si>
    <t>7.3</t>
  </si>
  <si>
    <t>7.6</t>
  </si>
  <si>
    <t>Torneira de parede de uso geral para jardim ou tanque</t>
  </si>
  <si>
    <t>11.2</t>
  </si>
  <si>
    <t>C3478</t>
  </si>
  <si>
    <t>14.3</t>
  </si>
  <si>
    <t>14.4</t>
  </si>
  <si>
    <t>14.20</t>
  </si>
  <si>
    <t>14.21</t>
  </si>
  <si>
    <t>14.8</t>
  </si>
  <si>
    <t>14.9</t>
  </si>
  <si>
    <t>14.10</t>
  </si>
  <si>
    <t>14.12</t>
  </si>
  <si>
    <t>14.13</t>
  </si>
  <si>
    <t>14.14</t>
  </si>
  <si>
    <t>14.18</t>
  </si>
  <si>
    <t>14.19</t>
  </si>
  <si>
    <t>19.2</t>
  </si>
  <si>
    <t>3.1.1</t>
  </si>
  <si>
    <t>3.1.2</t>
  </si>
  <si>
    <t>3.1.3</t>
  </si>
  <si>
    <t>3.1.4</t>
  </si>
  <si>
    <t>3.1.5</t>
  </si>
  <si>
    <t>3.1.6</t>
  </si>
  <si>
    <t>3.2.1</t>
  </si>
  <si>
    <t>3.2.2</t>
  </si>
  <si>
    <t>3.2.3</t>
  </si>
  <si>
    <t>3.2.4</t>
  </si>
  <si>
    <t>3.2.5</t>
  </si>
  <si>
    <t>3.2.6</t>
  </si>
  <si>
    <t>4.1.1</t>
  </si>
  <si>
    <t>4.1.2</t>
  </si>
  <si>
    <t>4.1.3</t>
  </si>
  <si>
    <t>4.1.4</t>
  </si>
  <si>
    <t>4.2.1</t>
  </si>
  <si>
    <t>4.2.2</t>
  </si>
  <si>
    <t>4.2.3</t>
  </si>
  <si>
    <t>4.3.1</t>
  </si>
  <si>
    <t>4.3.2</t>
  </si>
  <si>
    <t>4.3.3</t>
  </si>
  <si>
    <t>4.3.4</t>
  </si>
  <si>
    <t>4.3.5</t>
  </si>
  <si>
    <t>4.4.1</t>
  </si>
  <si>
    <t>5.1.1</t>
  </si>
  <si>
    <t>5.1.2</t>
  </si>
  <si>
    <t>5.3.1</t>
  </si>
  <si>
    <t>5.3.2</t>
  </si>
  <si>
    <t>6.1.1</t>
  </si>
  <si>
    <t>6.1.2</t>
  </si>
  <si>
    <t>6.1.3</t>
  </si>
  <si>
    <t>6.1.4</t>
  </si>
  <si>
    <t>6.1.5</t>
  </si>
  <si>
    <t>6.2.1</t>
  </si>
  <si>
    <t>6.2.2</t>
  </si>
  <si>
    <t>6.3.1</t>
  </si>
  <si>
    <t>6.3.2</t>
  </si>
  <si>
    <t>6.4.1</t>
  </si>
  <si>
    <t>6.4.2</t>
  </si>
  <si>
    <t>6.4.3</t>
  </si>
  <si>
    <t>6.4.4</t>
  </si>
  <si>
    <t>6.5.1</t>
  </si>
  <si>
    <t>6.5.2</t>
  </si>
  <si>
    <t>6.5.3</t>
  </si>
  <si>
    <t>6.5.4</t>
  </si>
  <si>
    <t>8.2</t>
  </si>
  <si>
    <t>DIVISÓRIAS</t>
  </si>
  <si>
    <t>C1897</t>
  </si>
  <si>
    <t>C4514</t>
  </si>
  <si>
    <t>10.1.1</t>
  </si>
  <si>
    <t>10.1.2</t>
  </si>
  <si>
    <t>10.1.3</t>
  </si>
  <si>
    <t>10.1.4</t>
  </si>
  <si>
    <t>10.1.5</t>
  </si>
  <si>
    <t>10.1.6</t>
  </si>
  <si>
    <t>10.2.1</t>
  </si>
  <si>
    <t>10.2.2</t>
  </si>
  <si>
    <t>C2680</t>
  </si>
  <si>
    <t>C1353</t>
  </si>
  <si>
    <t>IMPERMEABILIZAÇÃO</t>
  </si>
  <si>
    <t>12.1.1</t>
  </si>
  <si>
    <t>12.1.2</t>
  </si>
  <si>
    <t>12.2.1</t>
  </si>
  <si>
    <t>12.2.2</t>
  </si>
  <si>
    <t>12.2.3</t>
  </si>
  <si>
    <t>12.2.4</t>
  </si>
  <si>
    <t>13.1.1</t>
  </si>
  <si>
    <t>13.1.2</t>
  </si>
  <si>
    <t>13.1.3</t>
  </si>
  <si>
    <t>13.1.4</t>
  </si>
  <si>
    <t>13.1.5</t>
  </si>
  <si>
    <t>13.2.1</t>
  </si>
  <si>
    <t>13.2.2</t>
  </si>
  <si>
    <t>C4479</t>
  </si>
  <si>
    <t>C0507</t>
  </si>
  <si>
    <t>C4068</t>
  </si>
  <si>
    <t>C1151</t>
  </si>
  <si>
    <t>C1898</t>
  </si>
  <si>
    <t>C4670</t>
  </si>
  <si>
    <t>C2507</t>
  </si>
  <si>
    <t>17.1.1</t>
  </si>
  <si>
    <t>17.2.1</t>
  </si>
  <si>
    <t>17.2.2</t>
  </si>
  <si>
    <t>17.2.3</t>
  </si>
  <si>
    <t>17.2.4</t>
  </si>
  <si>
    <t>17.2.5</t>
  </si>
  <si>
    <t>17.2.6</t>
  </si>
  <si>
    <t>17.2.7</t>
  </si>
  <si>
    <t>17.3.1</t>
  </si>
  <si>
    <t>17.3.2</t>
  </si>
  <si>
    <t>17.3.3</t>
  </si>
  <si>
    <t>17.3.4</t>
  </si>
  <si>
    <t>17.3.5</t>
  </si>
  <si>
    <t>17.3.6</t>
  </si>
  <si>
    <t>17.3.7</t>
  </si>
  <si>
    <t>17.3.8</t>
  </si>
  <si>
    <t>17.3.9</t>
  </si>
  <si>
    <t>17.4.1</t>
  </si>
  <si>
    <t>17.4.2</t>
  </si>
  <si>
    <t>17.4.3</t>
  </si>
  <si>
    <t>17.4.4</t>
  </si>
  <si>
    <t>17.4.5</t>
  </si>
  <si>
    <t>17.5.1</t>
  </si>
  <si>
    <t>17.5.2</t>
  </si>
  <si>
    <t>17.5.3</t>
  </si>
  <si>
    <t>17.5.4</t>
  </si>
  <si>
    <t>17.5.5</t>
  </si>
  <si>
    <t>17.5.6</t>
  </si>
  <si>
    <t>17.5.7</t>
  </si>
  <si>
    <t>C0628</t>
  </si>
  <si>
    <t>C4533</t>
  </si>
  <si>
    <t>C2457</t>
  </si>
  <si>
    <t>C4530</t>
  </si>
  <si>
    <t>C4107</t>
  </si>
  <si>
    <t>C4540</t>
  </si>
  <si>
    <t>C1661</t>
  </si>
  <si>
    <t>C1638</t>
  </si>
  <si>
    <t>C4562</t>
  </si>
  <si>
    <t>C3909</t>
  </si>
  <si>
    <t>19.1.1</t>
  </si>
  <si>
    <t>19.1.2</t>
  </si>
  <si>
    <t>C1208</t>
  </si>
  <si>
    <t>19.2.1</t>
  </si>
  <si>
    <t>C1039</t>
  </si>
  <si>
    <t>19.2.2</t>
  </si>
  <si>
    <t>19.3</t>
  </si>
  <si>
    <t>19.3.1</t>
  </si>
  <si>
    <t>19.3.2</t>
  </si>
  <si>
    <t>19.3.3</t>
  </si>
  <si>
    <t>19.4</t>
  </si>
  <si>
    <t>19.4.1</t>
  </si>
  <si>
    <t>21.1.1</t>
  </si>
  <si>
    <t>21.1.2</t>
  </si>
  <si>
    <t>21.1.3</t>
  </si>
  <si>
    <t>21.1.4</t>
  </si>
  <si>
    <t>21.1.5</t>
  </si>
  <si>
    <t>21.1.6</t>
  </si>
  <si>
    <t>21.1.7</t>
  </si>
  <si>
    <t>21.2.1</t>
  </si>
  <si>
    <t>21.2.2</t>
  </si>
  <si>
    <t>SERVIÇOS PRELIMINARES</t>
  </si>
  <si>
    <t>15.18</t>
  </si>
  <si>
    <t>4.2.4</t>
  </si>
  <si>
    <t>PAVIMENTAÇÃO INTERNA</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</si>
  <si>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</si>
  <si>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</si>
  <si>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</si>
  <si>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</si>
  <si>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</si>
  <si>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</si>
  <si>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</si>
  <si>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</si>
  <si>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</si>
  <si>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</si>
  <si>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</si>
  <si>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</si>
  <si>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</si>
  <si>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</si>
  <si>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</si>
  <si>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</si>
  <si>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</si>
  <si>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</si>
  <si>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</si>
  <si>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</si>
  <si>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9.6</t>
  </si>
  <si>
    <t>9.7</t>
  </si>
  <si>
    <t>9.8</t>
  </si>
  <si>
    <t>15.6</t>
  </si>
  <si>
    <t>15.11</t>
  </si>
  <si>
    <t>15.13</t>
  </si>
  <si>
    <t>15.17</t>
  </si>
  <si>
    <t>CONCRETO ARMADO - PILARES</t>
  </si>
  <si>
    <t>% ITEM</t>
  </si>
  <si>
    <t xml:space="preserve">FUNDAÇÕES </t>
  </si>
  <si>
    <t>SISTEMA DE PROTEÇÃO CONTRA DESC. ATMOSFÉRICAS (SPDA)</t>
  </si>
  <si>
    <t xml:space="preserve">Emassamento de teto com massa PVA, 2 demãos </t>
  </si>
  <si>
    <t xml:space="preserve">Emassamento de paredes internas com massa acrílica, 2 demãos </t>
  </si>
  <si>
    <t>Pintura em látex acrílico sobre paredes internas e externas, 2 demãos</t>
  </si>
  <si>
    <t>Pintura em látex PVA sobre teto, 2 demãos</t>
  </si>
  <si>
    <t>UN.</t>
  </si>
  <si>
    <t>CPU</t>
  </si>
  <si>
    <t>Alvenaria de vedação com blocos cerâmicos 9x19x39cm em ½ vez; assentamento com argamassa traço 1:2:8 (cimento, cal e areia)</t>
  </si>
  <si>
    <t>11.7</t>
  </si>
  <si>
    <t>CONCRETO ARMADO - VIGAS BALDRAMES</t>
  </si>
  <si>
    <t>CONCRETO ARMADO - VERGAS E CONTRAVERGAS</t>
  </si>
  <si>
    <t>S</t>
  </si>
  <si>
    <t>CONCRETO ARMADO - LAJES</t>
  </si>
  <si>
    <t>SISTEMA DE VEDAÇÃO VERTICAL</t>
  </si>
  <si>
    <t>JANELAS DE ALUMÍNIO</t>
  </si>
  <si>
    <t>PORTAS DE ALUMÍNIO</t>
  </si>
  <si>
    <t>REVESTIMENTOS INTERNO E EXTERNO</t>
  </si>
  <si>
    <t>SISTEMAS DE PISOS</t>
  </si>
  <si>
    <t>PINTURAS E ACABAMENTOS</t>
  </si>
  <si>
    <t>REGISTROS E OUTROS</t>
  </si>
  <si>
    <t>LOUÇAS, ACESSÓRIOS E METAIS</t>
  </si>
  <si>
    <t>CABOS E FIOS CONDUTORES</t>
  </si>
  <si>
    <t>ILUMINAÇÃO, TOMADAS E INTERRUPTORES</t>
  </si>
  <si>
    <t>INSTALAÇÃO DE REDE ESTRUTURADA</t>
  </si>
  <si>
    <t>Placa da obra em chapa de aço galvanizado, Padrão Governo Federal</t>
  </si>
  <si>
    <t>Concreto Bombeado fck= 25MPa; incluindo preparo, lançamento e adensamento</t>
  </si>
  <si>
    <t>Montagem e desmontagem de forma para pilares, madeira serrada com reaproveitamento</t>
  </si>
  <si>
    <t>Montagem e desmontagem de forma para viga, madeira serrada com reaproveitamento</t>
  </si>
  <si>
    <t>Montagem e desmontagem de forma para laje maciça, madeira compensada resinada com reaproveitamento</t>
  </si>
  <si>
    <t>Escoramento de formas em madeira até h= 3,3m com reaproveitamento</t>
  </si>
  <si>
    <t>Verga e contraverga pré-moldada fck= 20MPa, seção 10x10cm</t>
  </si>
  <si>
    <t>Aterro apiloado em camadas de 0,20 m com material argilo-arenoso (entre baldrames)</t>
  </si>
  <si>
    <t xml:space="preserve">Escavação manual de valas em qualquer terreno exceto rocha até h= 2,0m </t>
  </si>
  <si>
    <t>Tapume de chapa de madeira compensada, espessura 6mm e h= 2,20m</t>
  </si>
  <si>
    <t>1.9</t>
  </si>
  <si>
    <t>Barracão provisório para depósito</t>
  </si>
  <si>
    <t>Encunhamento (aperto de alvenaria) com tijolos cerâmicos maciços 5,7x9x19cm em ½ vez (espessura 9cm); assentamento com argamassa traço 1:2:8 (cimento, cal e areia)</t>
  </si>
  <si>
    <t>Impermeabilização com tinta betuminosa em fundações (vigas baldrames)</t>
  </si>
  <si>
    <t>Aplicação de tinta à base de epóxi sobre piso</t>
  </si>
  <si>
    <t>11.8</t>
  </si>
  <si>
    <t>Camada regularizadora traço 1:4 (cimento e areia) espessura 2cm</t>
  </si>
  <si>
    <t>Ralo hemisférico de ferro fundido Ø 100mm (tipo abacaxi)</t>
  </si>
  <si>
    <t>Caixa de areia em alvenaria 40x40cm sem grelha</t>
  </si>
  <si>
    <t>Cabo de cobre flexível, isolado, seção de 2,5mm²; anti-chama 450/750V</t>
  </si>
  <si>
    <t>Cabo de cobre flexível, isolado, seção de 4mm²; anti-chama 450/750V</t>
  </si>
  <si>
    <t>Cabo de cobre flexível, isolado, seção de 10mm²; anti-chama 450/750V</t>
  </si>
  <si>
    <t>Bancada em granito cinza andorinha, espessura 2cm</t>
  </si>
  <si>
    <t>Peitoril em granito cinza andorinha, L= 17cm, espessura 2cm</t>
  </si>
  <si>
    <t>Vergalhão CA-25 Ø 10mm</t>
  </si>
  <si>
    <t>Conector mini-gar em bronze estanhado</t>
  </si>
  <si>
    <t>Cordoalha de cobre nu 35mm²</t>
  </si>
  <si>
    <t>Cordoalha de cobre nu 50mm²</t>
  </si>
  <si>
    <t>Tomada universal, hexagonal, 2P+T, 10A/250V, com suporte e placa</t>
  </si>
  <si>
    <t>Tomada universal, hexagonal, 2P+T, 20A/250V, com suporte e placa</t>
  </si>
  <si>
    <t>Interruptor duplo 10A, com suporte e placa</t>
  </si>
  <si>
    <t>Luminária 2X36W com aletas completa</t>
  </si>
  <si>
    <t>Luminária 2x16W completa</t>
  </si>
  <si>
    <t>Luminária 2x36W completa</t>
  </si>
  <si>
    <t>Extintor PQS (6kg)</t>
  </si>
  <si>
    <t>Marcação de piso para localização de extintor, dimensões 100x100cm</t>
  </si>
  <si>
    <t>Espelho cristal, espessura 4mm, com parafusos de fixação, sem moldura</t>
  </si>
  <si>
    <t>Divisória de gesso acartonado, fornecimento e montagem</t>
  </si>
  <si>
    <t>Chapisco em paredes, vigas e pilares, com argamassa traço 1:3 (cimento e areia)</t>
  </si>
  <si>
    <t>Roda meia em madeira boleada parafusado em parede</t>
  </si>
  <si>
    <t>GERAIS</t>
  </si>
  <si>
    <t>ESQUADRIAS, PORTÃO E GRADIS METÁLICOS</t>
  </si>
  <si>
    <t>Prateleira em granito cinza andorinha, espessura 2cm</t>
  </si>
  <si>
    <t>Prateleiras e escaninhos em MDF com revestimento em fórmica</t>
  </si>
  <si>
    <t>Banco em alvenaria com tampo de concreto</t>
  </si>
  <si>
    <t>Assento de granito para banco em alvenaria, espessura 2cm</t>
  </si>
  <si>
    <t xml:space="preserve"> </t>
  </si>
  <si>
    <t>Caixa d'água em polietileno, capacidade 500L</t>
  </si>
  <si>
    <t>Caixa de inspeção 60x60cm</t>
  </si>
  <si>
    <t>Caixa de inspeção 80x80cm</t>
  </si>
  <si>
    <t>Caixa de passagem PVC 4x2", fornecimento e instalação</t>
  </si>
  <si>
    <t>Eletroduto PVC flexível Ø 1", inclusive conexões</t>
  </si>
  <si>
    <t>Caixa de passagem em alvenaria 30x30cm com tampa</t>
  </si>
  <si>
    <t>Conector de TV Tipo F coaxial com placa</t>
  </si>
  <si>
    <t>Dispositivo de proteção contra surto 40KA/175V</t>
  </si>
  <si>
    <t>Emboço de parede, com argamassa traço 1:2:8 (cimento, cal e areia), espessura 2cm</t>
  </si>
  <si>
    <t>Reboco de parede, com argamassa pré-fabricada, espessura 0,5cm</t>
  </si>
  <si>
    <t>Peças de apoio para deficientes em aço inox, nas portas PM1 e PM5</t>
  </si>
  <si>
    <t>PM5 - Porta de madeira para pintura, semi-oca (leve ou média), dimensões 80x210cm, espessura 3,5cm; incluso dobradiças, batentes e fechadura</t>
  </si>
  <si>
    <t>PM1 - Porta de madeira para pintura, semi-oca (leve ou média), dimensões 80x210cm, espessura 3,5cm; incluso dobradiças, batentes e fechadura</t>
  </si>
  <si>
    <t>Visor de vidro temperado incolor, espessura 6mm para portas PM1 e PM5</t>
  </si>
  <si>
    <t>PM2 - Porta em compensado de madeira, dimensões 60x100cm, folha lisa revestida com laminado melamínico; incluso marco e dobradiças</t>
  </si>
  <si>
    <t>PM3 - Porta em compensado de madeira, dimensões 60x160cm, folha lisa revestida com laminado melamínico; incluso marco e dobradiças</t>
  </si>
  <si>
    <t>PM4 - Porta em compensado de madeira, dimensões 80x100cm, folha lisa revestida com laminado melamínico; incluso marco e dobradiças</t>
  </si>
  <si>
    <t>Lastro de concreto não-estrutural, espessura 5cm</t>
  </si>
  <si>
    <t>Forma de madeira em tábuas para fundações, com reaproveitamento</t>
  </si>
  <si>
    <t>PA1 - Porta de correr de alumínio, dimensões 530x300cm com painel liso e veneziana</t>
  </si>
  <si>
    <t>ALVENARIA PARA BANCADAS (½ PAREDE E SÓCULOS)</t>
  </si>
  <si>
    <t>5.2.1</t>
  </si>
  <si>
    <t>Trama de aço composta por terças para telhados de até 2 águas para telha metálica</t>
  </si>
  <si>
    <t>Estrutura metálica em tesouras ou treliças, fornecimento e montagem</t>
  </si>
  <si>
    <t>7.7</t>
  </si>
  <si>
    <t>Marquise em estrutura metálica treliçada</t>
  </si>
  <si>
    <t>Pingadeira ou chapim em concreto aparente desempenado</t>
  </si>
  <si>
    <t>Vidro laminado de segurança incolor, espessura 8mm para marquises</t>
  </si>
  <si>
    <t>Barra metálica com pintura azul para proteção dos espelhos e chuveiro infantil Ø 1¼"</t>
  </si>
  <si>
    <t>Cabo categoria 6 UTP</t>
  </si>
  <si>
    <t>Tomada modular RJ-45 completa</t>
  </si>
  <si>
    <t>SUPERESTRUTURA</t>
  </si>
  <si>
    <t>ESQUADRIAS</t>
  </si>
  <si>
    <t>SISTEMAS DE COBERTURA</t>
  </si>
  <si>
    <t>INSTALAÇÃO HIDRÁULICA</t>
  </si>
  <si>
    <t>INSTALAÇÃO SANITÁRIA</t>
  </si>
  <si>
    <t>Caixa de passagem previsão para TV 20x20x10cm</t>
  </si>
  <si>
    <t>3.1.7</t>
  </si>
  <si>
    <t>3.1.8</t>
  </si>
  <si>
    <t>CONCRETO ARMADO - BLOCOS</t>
  </si>
  <si>
    <t>Cabo de cobre flexível, isolado, seção de 6mm²; anti-chama 450/750V</t>
  </si>
  <si>
    <t>Eletroduto PVC flexível corrugado reforçado Ø 20mm (1/2"), inclusive conexões</t>
  </si>
  <si>
    <t>Eletroduto PVC flexível corrugado reforçado Ø 25mm (3/4"), inclusive conexões</t>
  </si>
  <si>
    <t>Eletroduto PVC flexível corrugado reforçado Ø 32mm (1"), inclusive conexões</t>
  </si>
  <si>
    <t xml:space="preserve">LOUÇAS, ACESSÓRIOS E METAIS </t>
  </si>
  <si>
    <t>Calha em chapa metálica nº 24, desenvolvimento de 50cm</t>
  </si>
  <si>
    <t>Rufo em chapa metálica nº 24, desenvolvimento de 25cm</t>
  </si>
  <si>
    <t>CUSTO (R$)</t>
  </si>
  <si>
    <t>PREÇO (R$)</t>
  </si>
  <si>
    <t>Valor TOTAL com BDI</t>
  </si>
  <si>
    <t>Pintura esmalte fosco para superfície metálica, 2 demãos</t>
  </si>
  <si>
    <t>Execução de sanitário e vestiário em canteiro de obra, inclusive instalação e aparelhos</t>
  </si>
  <si>
    <t>Limpeza mecanizada de terreno com remoção de camada vegetal</t>
  </si>
  <si>
    <t>Armação de aço CA-50 Ø 6,3mm; incluso fornecimento, corte, dobra e colocação</t>
  </si>
  <si>
    <t>Armação de aço CA-50 Ø 8mm; incluso fornecimento, corte, dobra e colocação</t>
  </si>
  <si>
    <t>Armação de aço CA-50 Ø 10mm; incluso fornecimento, corte, dobra e colocação</t>
  </si>
  <si>
    <t>Armação de aço CA-50 Ø 12,5mm; incluso fornecimento, corte, dobra e colocação</t>
  </si>
  <si>
    <t>Armação de aço CA-60 Ø 5,0mm; incluso fornecimento, corte, dobra e colocação</t>
  </si>
  <si>
    <t>4.1.5</t>
  </si>
  <si>
    <t>4.2.5</t>
  </si>
  <si>
    <t>Limpeza de obras</t>
  </si>
  <si>
    <t>Telha metálica termoacústica trapezoidal tipo sanduíche em PIR</t>
  </si>
  <si>
    <t>Forro de gesso acartonado estruturado</t>
  </si>
  <si>
    <t>Forro em fibra mineral sobre perfil metálico "T"</t>
  </si>
  <si>
    <t>Eletroduto PVC rigido roscavel, Ø40mm (DN 1 1/4"), inclusive conexões</t>
  </si>
  <si>
    <t>Eletroduto PVC rigido roscavel, Ø50mm (DN 1 1/2"), inclusive conexões</t>
  </si>
  <si>
    <t>Eletroduto PVC rigido roscavel, Ø75mm (DN 2 1/2"), inclusive conexões</t>
  </si>
  <si>
    <t>JA-01 Janela maxim-ar de alumínio, dimensões 280x165cm com vidro liso incolor, espessura 6mm</t>
  </si>
  <si>
    <t>JA-02 Janela maxim-ar de alumínio, dimensões 90x165cm com vidro liso incolor, espessura 6mm</t>
  </si>
  <si>
    <t>JA-03 Janela maxim-ar de alumínio, dimensões 500x50cm com vidro liso incolor, espessura 6mm</t>
  </si>
  <si>
    <t>JA-04 Janela maxim-ar de alumínio, dimensões 500x100cm com vidro liso incolor, espessura 6mm</t>
  </si>
  <si>
    <t>Caixa de passagem em alvenaria 30x30cm com tampa de ferro fundido</t>
  </si>
  <si>
    <t>Vidro liso incolor, espessura 8mm para portas PA1</t>
  </si>
  <si>
    <t>PA2 - Porta de correr de alumínio, dimensões 400x210cm com caixilho</t>
  </si>
  <si>
    <t>3.1.9</t>
  </si>
  <si>
    <t>Estaca Ø 20cm escavada manualmente fck= 15MPa, sem armação</t>
  </si>
  <si>
    <t>Estaca Ø 40cm escavada manualmente fck= 15MPa, sem armação</t>
  </si>
  <si>
    <t>Estaca Ø 50cm escavada manualmente fck= 15MPa, sem armação</t>
  </si>
  <si>
    <r>
      <t>Endereço</t>
    </r>
    <r>
      <rPr>
        <sz val="10"/>
        <rFont val="Arial"/>
        <family val="2"/>
      </rPr>
      <t>:</t>
    </r>
  </si>
  <si>
    <t>Cabo de cobre flexível, isolado, seção de 25mm²; anti-chama 450/750V</t>
  </si>
  <si>
    <t>Ligação provisória de energia elétrica aérea monofásica 50A com poste de concreto; inclusive cabeamento, caixa de proteção para medidor e aterramento</t>
  </si>
  <si>
    <t>Impermeabilização com argamassa e aditivo impermeabilizante e=2cm em áreas molhadas</t>
  </si>
  <si>
    <t xml:space="preserve">Emboço paulista para paredes externas traço 1:2:9 - preparo manual - espessura 2,5 cm </t>
  </si>
  <si>
    <t>Revestimento cerâmico de paredes PEI IV- cerâmica 30 x 40 cm - incl. rejunte - conforme projeto - branca</t>
  </si>
  <si>
    <t>Revestimento cerâmico de paredes PEI IV - cerâmica 10 x 10 cm - incl. rejunte - conforme projeto - amarelo</t>
  </si>
  <si>
    <t>Contrapiso de concreto não-estrutural, espessura 3cm e preparo mecânico</t>
  </si>
  <si>
    <t xml:space="preserve">Piso cerâmico antiderrapante PEI V - 40 x 40 cm - incl. rejunte - conforme projeto </t>
  </si>
  <si>
    <t>Piso vinílico em manta e=2,0mm</t>
  </si>
  <si>
    <t xml:space="preserve">Soleira em granito cinza andorinha, L=15cm, E=2cm </t>
  </si>
  <si>
    <t>Piso cimentado desempenado com acabamento liso e=2,0cm com junta plastica acabada 1,2m</t>
  </si>
  <si>
    <t>Pintura em esmalte sintético 02 demãos em esquadrias de madeira</t>
  </si>
  <si>
    <t>Pintura em esmalte sintético 02 demãos em rodameio de madeira</t>
  </si>
  <si>
    <t>Adaptador PVC soldável curto com bolsa e rosca para registro 20mm x ½"</t>
  </si>
  <si>
    <t>Adaptador PVC soldável curto com bolsa e rosca para registro 25mm x ¾"</t>
  </si>
  <si>
    <t>Adaptador PVC soldável curto com bolsa e rosca para registro 50mm x 1½"</t>
  </si>
  <si>
    <t>Bucha de redução PVC soldável 25mm x 20mm</t>
  </si>
  <si>
    <t>Engate flexível plástico ½" x 40cm</t>
  </si>
  <si>
    <t>Joelho PVC 45º soldável Ø 20mm</t>
  </si>
  <si>
    <t>Joelho PVC 45º soldável Ø 25mm</t>
  </si>
  <si>
    <t>Joelho PVC 45º soldável Ø 50mm</t>
  </si>
  <si>
    <t>Joelho PVC 90º soldável Ø 20mm</t>
  </si>
  <si>
    <t>Joelho PVC 90º soldável Ø 25mm</t>
  </si>
  <si>
    <t>Joelho de redução 90º soldável com bucha latão 25mm x ½"</t>
  </si>
  <si>
    <t>Luva de redução PVC soldável com bucha latão 25mm x ½"</t>
  </si>
  <si>
    <t>Tê PVC 90º soldável Ø 25mm</t>
  </si>
  <si>
    <t>Tê PVC 90º soldável Ø 50mm</t>
  </si>
  <si>
    <t>Tê de redução PVC 90º soldável Ø 50mm x 25mm</t>
  </si>
  <si>
    <t>Tê de redução PVC 90º soldável com bucha latão 25mm x ½"</t>
  </si>
  <si>
    <t>União PVC soldável Ø 25mm</t>
  </si>
  <si>
    <t>Registro de gaveta com canopla cromada ½"</t>
  </si>
  <si>
    <t>Registro de gaveta com canopla cromada 1½"</t>
  </si>
  <si>
    <t>Registro de gaveta com canopla cromada ¾"</t>
  </si>
  <si>
    <t>Registro de pressão com canopla cromada ¾"</t>
  </si>
  <si>
    <t>Tubo PVC Ø 100mm</t>
  </si>
  <si>
    <t>Tubo PVC Ø 150mm</t>
  </si>
  <si>
    <t>Joelho PVC 90º Ø 100mm</t>
  </si>
  <si>
    <t>Junção PVC simples 100mm x 100mm</t>
  </si>
  <si>
    <t>Junção PVC simples 150mm x 150mm</t>
  </si>
  <si>
    <t>Tubo de PVC Série Normal Ø 40mm</t>
  </si>
  <si>
    <t>Tubo de PVC Série Normal Ø 50mm</t>
  </si>
  <si>
    <t>Tubo de PVC Série Normal Ø 75mm</t>
  </si>
  <si>
    <t>Tubo de PVC Série Normal Ø 100mm</t>
  </si>
  <si>
    <t>Curva PVC 90º curta Ø 40mm</t>
  </si>
  <si>
    <t>Curva PVC 90º curta Ø 100mm</t>
  </si>
  <si>
    <t>Curva PVC 90º longa Ø 100mm</t>
  </si>
  <si>
    <t>Joelho PVC 45º Ø 50mm</t>
  </si>
  <si>
    <t>Joelho PVC 45º Ø 40mm</t>
  </si>
  <si>
    <t>Joelho PVC 90º Ø 40mm</t>
  </si>
  <si>
    <t>Junção PVC simples 50mm x 50mm</t>
  </si>
  <si>
    <t>Junção PVC simples 100mm x 50mm</t>
  </si>
  <si>
    <t>Tê PVC 90º Ø 40mm</t>
  </si>
  <si>
    <t>Tê PVC sanitário 100mm x 75mm</t>
  </si>
  <si>
    <t>Caixa sifonada 150x150x50mm</t>
  </si>
  <si>
    <t>Caixa de gordura simples Ø 40cm</t>
  </si>
  <si>
    <t>Ralo seco PVC 100x40mm</t>
  </si>
  <si>
    <t>Válvula de descarga 1½" com registro e acabamento cromado</t>
  </si>
  <si>
    <t>Cadeira articulada para banho</t>
  </si>
  <si>
    <t>Caixa de passagem de PVC 4x4"</t>
  </si>
  <si>
    <t>Quadro de distribuição de energia para 12 disjuntores</t>
  </si>
  <si>
    <t>Disjuntor unipolar termomagnético 10A</t>
  </si>
  <si>
    <t>Disjuntor unipolar termomagnético 16A</t>
  </si>
  <si>
    <t>Disjuntor unipolar termomagnético 20A</t>
  </si>
  <si>
    <t>Disjuntor unipolar termomagnético 25A</t>
  </si>
  <si>
    <t>Dispositivo residual diferencial 25A</t>
  </si>
  <si>
    <t>Caixa de passagem PVC 4x2"</t>
  </si>
  <si>
    <t>Caixa de passagem PVC octogonal 3"</t>
  </si>
  <si>
    <t>Tubo PVC soldável Ø 25mm (drenos para ar condicionado)</t>
  </si>
  <si>
    <t>Joelho 90º PVC Ø 25mm</t>
  </si>
  <si>
    <t>Joelho 45º PVC Ø 25mm</t>
  </si>
  <si>
    <t>Tubo PVC soldável Ø 20 mm</t>
  </si>
  <si>
    <t>Tubo PVC soldável Ø 25 mm</t>
  </si>
  <si>
    <t>Tubo PVC soldável Ø 40 mm</t>
  </si>
  <si>
    <t>Tubo PVC soldável Ø 50 mm</t>
  </si>
  <si>
    <t>Bacia Sanitária Convencional, Deca ou equivalente com acessórios</t>
  </si>
  <si>
    <t>Bacia Convencional infantil, para valvula de descarga, em louca branca, assento plastico, anel de vedação, Deca ou equivalente</t>
  </si>
  <si>
    <t>Cuba de embutir em aço Inoxidável completa, dimensões 40x34x17cm</t>
  </si>
  <si>
    <t>Cuba de embutir oval em louça branca</t>
  </si>
  <si>
    <t>Lavatório pequeno cor branco gelo, com coluna suspensa, Deca ou equivalente</t>
  </si>
  <si>
    <t>Chuveiro Maxi Ducha com desviador para duchas elétricas, Lorenzetti ou equivalente</t>
  </si>
  <si>
    <t>Papeleira Metálica, DECA ou equivalente</t>
  </si>
  <si>
    <t>Ducha Higiênica com registro e derivação, Deca ou equivalente</t>
  </si>
  <si>
    <t>Torneira elétrica Fortti Maxi, Lorenzetti ou equivalente</t>
  </si>
  <si>
    <t>Torneira para cozinha de mesa bica móvel, Deca ou equivalente</t>
  </si>
  <si>
    <t>Torneira para lavatório de mesa bica baixa, Deca ou equivalente</t>
  </si>
  <si>
    <t>Dispenser Saboneteira, Melhoramentos ou equivalente</t>
  </si>
  <si>
    <t>Dispenser Toalha, Melhoramentos ou equivalente</t>
  </si>
  <si>
    <t>Cabide metálico, Deca ou equivalente</t>
  </si>
  <si>
    <t>Barra de apoio 80 cm, aço inox polido, Deca ou equivalente</t>
  </si>
  <si>
    <t>Barra de apoio de chuveiro PNE, em "L"</t>
  </si>
  <si>
    <t>Placa de sinalização em PVC fotoluminescente, dimensões até 480cm²</t>
  </si>
  <si>
    <t>Arandelas de sobrepor com 1 lâmpada fluorescente compacta de 60W</t>
  </si>
  <si>
    <t>Caixa de inspeção com tampa em PVC, Ø 230mm x 250mm</t>
  </si>
  <si>
    <t>Haste tipo coopperweld 5/8" x 2,40m</t>
  </si>
  <si>
    <t>Escavação de vala para aterramento</t>
  </si>
  <si>
    <t>Reaterro manual de valas com compactação mecanizada</t>
  </si>
  <si>
    <t>Terminal ou conector de pressao - para cabo 35mm2</t>
  </si>
  <si>
    <t>Solda exotermica</t>
  </si>
  <si>
    <t>Placa de inauguração metálica 0,47x0,57m</t>
  </si>
  <si>
    <t xml:space="preserve">Gradil metalico e tela de aço galvanizado, inclusive pintura  </t>
  </si>
  <si>
    <t>Portão de abrir com gradil metálico e tela de aço galvanizado, inclusive pintura</t>
  </si>
  <si>
    <t>Chapa metalica (alumínio) 0,80m x 0,4m, e= 1mm para as portas</t>
  </si>
  <si>
    <t>Passeio em concreto desempenado com junta plastica a cada 1,20m, e=10cm</t>
  </si>
  <si>
    <t>C4822</t>
  </si>
  <si>
    <t>Terminal de Ventilação 50mm</t>
  </si>
  <si>
    <t>Luminária de emergência de blocos aucônomos de LED, com autonomia de 2h</t>
  </si>
  <si>
    <t>INSTALAÇÃO ELÉTRICA - 127V</t>
  </si>
  <si>
    <t>Disjuntor tripolar termomagnético 100A</t>
  </si>
  <si>
    <t>SINAPI</t>
  </si>
  <si>
    <t>PCI.817.01 - CUSTO DE COMPOSIÇÕES - SINTÉTICO                                               DATA DE EMISSÃO: 18/09/2019 23:41:00            DATA DE RT: 14/09/2019</t>
  </si>
  <si>
    <t>ENCARGOS SOCIAIS DESONERADOS: 90,21%(HORA)   51,28%(MÊS)</t>
  </si>
  <si>
    <t>ABRANGÊNCIA : NACIONAL                                              LOCALIDADE  : CAMPO GRANDE                                                                                                        DATA DE PREÇO   : 08/2019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</si>
  <si>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</si>
  <si>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</si>
  <si>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</si>
  <si>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</si>
  <si>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</si>
  <si>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</si>
  <si>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</si>
  <si>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</si>
  <si>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</si>
  <si>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</si>
  <si>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</si>
  <si>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</si>
  <si>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</si>
  <si>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</si>
  <si>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</si>
  <si>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</si>
  <si>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</si>
  <si>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ASSENTAMENTO DE TUBO DE FERRO FUNDIDO PARA REDE DE ÁGUA, DN 80 MM, JUNTA ELÁSTICA, INSTALADO EM LOCAL COM NÍVEL ALTO DE INTERFERÊNCIAS (NÃO INCLUI FORNECIMENTO). AF_11/2017</t>
  </si>
  <si>
    <t>M</t>
  </si>
  <si>
    <t>COEFICIENTE DE REPRESENTATIVIDADE</t>
  </si>
  <si>
    <t>CAIXA REFERENCIAL</t>
  </si>
  <si>
    <t>ASSENTAMENTO DE TUBO DE FERRO FUNDIDO PARA REDE DE ÁGUA, DN 100 MM, JUNTA ELÁSTICA, INSTALADO EM LOCAL COM NÍVEL ALTO DE INTERFERÊNCIAS (NÃO INCLUI FORNECIMENTO). AF_11/2017</t>
  </si>
  <si>
    <t>7,31</t>
  </si>
  <si>
    <t>ASSENTAMENTO DE TUBO DE FERRO FUNDIDO PARA REDE DE ÁGUA, DN 150 MM, JUNTA ELÁSTICA, INSTALADO EM LOCAL COM NÍVEL ALTO DE INTERFERÊNCIAS (NÃO INCLUI FORNECIMENTO). AF_11/2017</t>
  </si>
  <si>
    <t>9,23</t>
  </si>
  <si>
    <t>ASSENTAMENTO DE TUBO DE FERRO FUNDIDO PARA REDE DE ÁGUA, DN 200 MM, JUNTA ELÁSTICA, INSTALADO EM LOCAL COM NÍVEL ALTO DE INTERFERÊNCIAS (NÃO INCLUI FORNECIMENTO). AF_11/2017</t>
  </si>
  <si>
    <t>11,15</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</si>
  <si>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</si>
  <si>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</si>
  <si>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</si>
  <si>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</si>
  <si>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18,87</t>
  </si>
  <si>
    <t>ASSENTAMENTO DE TUBO DE FERRO FUNDIDO PARA REDE DE ÁGUA, DN 450 MM, JUNTA ELÁSTICA, INSTALADO EM LOCAL COM NÍVEL ALTO DE INTERFERÊNCIAS (NÃO INCLUI FORNECIMENTO). AF_11/2017</t>
  </si>
  <si>
    <t>20,82</t>
  </si>
  <si>
    <t>ASSENTAMENTO DE TUBO DE FERRO FUNDIDO PARA REDE DE ÁGUA, DN 500 MM, JUNTA ELÁSTICA, INSTALADO EM LOCAL COM NÍVEL ALTO DE INTERFERÊNCIAS (NÃO INCLUI FORNECIMENTO). AF_11/2017</t>
  </si>
  <si>
    <t>25,40</t>
  </si>
  <si>
    <t>ASSENTAMENTO DE TUBO DE FERRO FUNDIDO PARA REDE DE ÁGUA, DN 600 MM, JUNTA ELÁSTICA, INSTALADO EM LOCAL COM NÍVEL ALTO DE INTERFERÊNCIAS (NÃO INCLUI FORNECIMENTO). AF_11/2017</t>
  </si>
  <si>
    <t>29,70</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</si>
  <si>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</si>
  <si>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</si>
  <si>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37,95</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</si>
  <si>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</si>
  <si>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</si>
  <si>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</si>
  <si>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</si>
  <si>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3,99</t>
  </si>
  <si>
    <t>ASSENTAMENTO DE TUBO DE FERRO FUNDIDO PARA REDE DE ÁGUA, DN 100 MM, JUNTA ELÁSTICA, INSTALADO EM LOCAL COM NÍVEL BAIXO DE INTERFERÊNCIAS (NÃO INCLUI FORNECIMENTO). AF_11/2017</t>
  </si>
  <si>
    <t>4,47</t>
  </si>
  <si>
    <t>ASSENTAMENTO DE TUBO DE FERRO FUNDIDO PARA REDE DE ÁGUA, DN 150 MM, JUNTA ELÁSTICA, INSTALADO EM LOCAL COM NÍVEL BAIXO DE INTERFERÊNCIAS (NÃO INCLUI FORNECIMENTO). AF_11/2017</t>
  </si>
  <si>
    <t>5,63</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</si>
  <si>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</si>
  <si>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</si>
  <si>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8,00</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</si>
  <si>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</si>
  <si>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</si>
  <si>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10,37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</si>
  <si>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</si>
  <si>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</si>
  <si>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</si>
  <si>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</si>
  <si>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18,24</t>
  </si>
  <si>
    <t>ASSENTAMENTO DE TUBO DE FERRO FUNDIDO PARA REDE DE ÁGUA, DN 700 MM, JUNTA ELÁSTICA, INSTALADO EM LOCAL COM NÍVEL BAIXO DE INTERFERÊNCIAS (NÃO INCLUI FORNECIMENTO). AF_11/2017</t>
  </si>
  <si>
    <t>20,67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</si>
  <si>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</si>
  <si>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</si>
  <si>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25,83</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</si>
  <si>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</si>
  <si>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</si>
  <si>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33,99</t>
  </si>
  <si>
    <t>FORNEC E/OU ASSENT DE TUBO DE ACO COM JUNTA SOLDADA</t>
  </si>
  <si>
    <t>0046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</si>
  <si>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</si>
  <si>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</si>
  <si>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</si>
  <si>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</si>
  <si>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</si>
  <si>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43,29</t>
  </si>
  <si>
    <t>ASSENTAMENTO DE TUBO DE AÇO CARBONO PARA REDE DE ÁGUA, DN 1200 MM (48) OU DN 1300 MM (52), JUNTA SOLDADA, INSTALADO EM LOCAL COM NÍVEL ALTO DE INTERFERÊNCIAS (NÃO INCLUI FORNECIMENTO). AF_11/2017</t>
  </si>
  <si>
    <t>50,86</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</si>
  <si>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</si>
  <si>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</si>
  <si>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</si>
  <si>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</si>
  <si>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</si>
  <si>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</si>
  <si>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22,41</t>
  </si>
  <si>
    <t>ASSENTAMENTO DE TUBO DE AÇO CARBONO PARA REDE DE ÁGUA, DN 800 MM (32), JUNTA SOLDADA, INSTALADO EM LOCAL COM NÍVEL BAIXO DE INTERFERÊNCIAS (NÃO INCLUI FORNECIMENTO). AF_11/2017</t>
  </si>
  <si>
    <t>25,46</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</si>
  <si>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</si>
  <si>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</si>
  <si>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</si>
  <si>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40,75</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</si>
  <si>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</si>
  <si>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</si>
  <si>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</si>
  <si>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</si>
  <si>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</si>
  <si>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</si>
  <si>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TUBO DE PVC PARA REDE COLETORA DE ESGOTO DE PAREDE MACIÇA, DN 100 MM, JUNTA ELÁSTICA, INSTALADO EM LOCAL COM NÍVEL BAIXO DE INTERFERÊNCIAS - FORNECIMENTO E ASSENTAMENTO. AF_06/2015</t>
  </si>
  <si>
    <t>ATRIBUÍDO SÃO PAULO</t>
  </si>
  <si>
    <t>22,72</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</si>
  <si>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</si>
  <si>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</si>
  <si>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</si>
  <si>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</si>
  <si>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</si>
  <si>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</si>
  <si>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</si>
  <si>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</si>
  <si>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63,31</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</si>
  <si>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</si>
  <si>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</si>
  <si>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</si>
  <si>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</si>
  <si>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</si>
  <si>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</si>
  <si>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24,54</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</si>
  <si>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</si>
  <si>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</si>
  <si>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70,87</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</si>
  <si>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</si>
  <si>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</si>
  <si>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</si>
  <si>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</si>
  <si>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</si>
  <si>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</si>
  <si>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</si>
  <si>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</si>
  <si>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</si>
  <si>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</si>
  <si>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</si>
  <si>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</si>
  <si>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</si>
  <si>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21,03</t>
  </si>
  <si>
    <t>JUNTA ARGAMASSADA ENTRE TUBO DN 150 MM E O POÇO DE VISITA/ CAIXA DE CONCRETO OU ALVENARIA EM REDES DE ESGOTO. AF_06/2015</t>
  </si>
  <si>
    <t>JUNTA ARGAMASSADA ENTRE TUBO DN 200 MM E O POÇO/ CAIXA DE CONCRETO OU ALVENARIA EM REDES DE ESGOTO. AF_06/2015</t>
  </si>
  <si>
    <t>30,85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</si>
  <si>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</si>
  <si>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</si>
  <si>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</si>
  <si>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</si>
  <si>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</si>
  <si>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</si>
  <si>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</si>
  <si>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2,30</t>
  </si>
  <si>
    <t>ASSENTAMENTO DE TUBO DE PVC PARA REDE COLETORA DE ESGOTO DE PAREDE MACIÇA, DN 150 MM, JUNTA ELÁSTICA, INSTALADO EM LOCAL COM NÍVEL BAIXO DE INTERFERÊNCIAS (NÃO INCLUI FORNECIMENTO). AF_06/2015</t>
  </si>
  <si>
    <t>2,80</t>
  </si>
  <si>
    <t>ASSENTAMENTO DE TUBO DE PVC PARA REDE COLETORA DE ESGOTO DE PAREDE MACIÇA, DN 200 MM, JUNTA ELÁSTICA, INSTALADO EM LOCAL COM NÍVEL BAIXO DE INTERFERÊNCIAS (NÃO INCLUI FORNECIMENTO). AF_06/2015</t>
  </si>
  <si>
    <t>3,33</t>
  </si>
  <si>
    <t>ASSENTAMENTO DE TUBO DE PVC PARA REDE COLETORA DE ESGOTO DE PAREDE MACIÇA, DN 250 MM, JUNTA ELÁSTICA, INSTALADO EM LOCAL COM NÍVEL BAIXO DE INTERFERÊNCIAS (NÃO INCLUI FORNECIMENTO). AF_06/2015</t>
  </si>
  <si>
    <t>3,84</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</si>
  <si>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</si>
  <si>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</si>
  <si>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4,86</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</si>
  <si>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</si>
  <si>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</si>
  <si>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</si>
  <si>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5,65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</si>
  <si>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</si>
  <si>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</si>
  <si>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6,67</t>
  </si>
  <si>
    <t>ASSENTAMENTO DE TUBO DE PVC CORRUGADO DE DUPLA PAREDE PARA REDE COLETORA DE ESGOTO, DN 350 MM, JUNTA ELÁSTICA, INSTALADO EM LOCAL COM NÍVEL BAIXO DE INTERFERÊNCIAS (NÃO INCLUI FORNECIMENTO). AF_06/2015</t>
  </si>
  <si>
    <t>7,18</t>
  </si>
  <si>
    <t>ASSENTAMENTO DE TUBO DE PVC CORRUGADO DE DUPLA PAREDE PARA REDE COLETORA DE ESGOTO, DN 400 MM, JUNTA ELÁSTICA, INSTALADO EM LOCAL COM NÍVEL BAIXO DE INTERFERÊNCIAS (NÃO INCLUI FORNECIMENTO). AF_06/2015</t>
  </si>
  <si>
    <t>15,99</t>
  </si>
  <si>
    <t>ASSENTAMENTO DE TUBO DE PEAD CORRUGADO DE DUPLA PAREDE PARA REDE COLETORA DE ESGOTO, DN 450 MM, JUNTA ELÁSTICA INTEGRADA, INSTALADO EM LOCAL COM NÍVEL BAIXO DE INTERFERÊNCIAS (NÃO INCLUI FORNECIMENTO). AF_06/2015</t>
  </si>
  <si>
    <t>3,12</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</si>
  <si>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</si>
  <si>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</si>
  <si>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4,12</t>
  </si>
  <si>
    <t>ASSENTAMENTO DE TUBO DE PVC PARA REDE COLETORA DE ESGOTO DE PAREDE MACIÇA, DN 150 MM, JUNTA ELÁSTICA, INSTALADO EM LOCAL COM NÍVEL ALTO DE INTERFERÊNCIAS (NÃO INCLUI FORNECIMENTO). AF_06/2015</t>
  </si>
  <si>
    <t>4,63</t>
  </si>
  <si>
    <t>ASSENTAMENTO DE TUBO DE PVC PARA REDE COLETORA DE ESGOTO DE PAREDE MACIÇA, DN 200 MM, JUNTA ELÁSTICA, INSTALADO EM LOCAL COM NÍVEL ALTO DE INTERFERÊNCIAS (NÃO INCLUI FORNECIMENTO). AF_06/2015</t>
  </si>
  <si>
    <t>5,14</t>
  </si>
  <si>
    <t>ASSENTAMENTO DE TUBO DE PVC PARA REDE COLETORA DE ESGOTO DE PAREDE MACIÇA, DN 250 MM, JUNTA ELÁSTICA, INSTALADO EM LOCAL COM NÍVEL ALTO DE INTERFERÊNCIAS (NÃO INCLUI FORNECIMENTO). AF_06/2015</t>
  </si>
  <si>
    <t>5,66</t>
  </si>
  <si>
    <t>ASSENTAMENTO DE TUBO DE PVC PARA REDE COLETORA DE ESGOTO DE PAREDE MACIÇA, DN 300 MM, JUNTA ELÁSTICA, INSTALADO EM LOCAL COM NÍVEL ALTO DE INTERFERÊNCIAS (NÃO INCLUI FORNECIMENTO). AF_06/2015</t>
  </si>
  <si>
    <t>6,18</t>
  </si>
  <si>
    <t>ASSENTAMENTO DE TUBO DE PVC PARA REDE COLETORA DE ESGOTO DE PAREDE MACIÇA, DN 350 MM, JUNTA ELÁSTICA, INSTALADO EM LOCAL COM NÍVEL ALTO DE INTERFERÊNCIAS (NÃO INCLUI FORNECIMENTO). AF_06/2015</t>
  </si>
  <si>
    <t>6,69</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</si>
  <si>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</si>
  <si>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</si>
  <si>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6,95</t>
  </si>
  <si>
    <t>ASSENTAMENTO DE TUBO DE PVC CORRUGADO DE DUPLA PAREDE PARA REDE COLETORA DE ESGOTO, DN 200 MM, JUNTA ELÁSTICA, INSTALADO EM LOCAL COM NÍVEL ALTO DE INTERFERÊNCIAS (NÃO INCLUI FORNECIMENTO). AF_06/2015</t>
  </si>
  <si>
    <t>7,46</t>
  </si>
  <si>
    <t>ASSENTAMENTO DE TUBO DE PVC CORRUGADO DE DUPLA PAREDE PARA REDE COLETORA DE ESGOTO, DN 250 MM, JUNTA ELÁSTICA, INSTALADO EM LOCAL COM NÍVEL ALTO DE INTERFERÊNCIAS (NÃO INCLUI FORNECIMENTO). AF_06/2015</t>
  </si>
  <si>
    <t>7,97</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</si>
  <si>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</si>
  <si>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</si>
  <si>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</si>
  <si>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19,80</t>
  </si>
  <si>
    <t>ASSENTAMENTO DE TUBO DE PEAD CORRUGADO DE DUPLA PAREDE PARA REDE COLETORA DE ESGOTO, DN 450 MM, JUNTA ELÁSTICA INTEGRADA, INSTALADO EM LOCAL COM NÍVEL ALTO DE INTERFERÊNCIAS (NÃO INCLUI FORNECIMENTO). AF_06/2015</t>
  </si>
  <si>
    <t>3,82</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</si>
  <si>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</si>
  <si>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</si>
  <si>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</si>
  <si>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0,76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</si>
  <si>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</si>
  <si>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</si>
  <si>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1,33</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</si>
  <si>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</si>
  <si>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</si>
  <si>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</si>
  <si>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</si>
  <si>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</si>
  <si>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26,95</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</si>
  <si>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</si>
  <si>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</si>
  <si>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</si>
  <si>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</si>
  <si>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</si>
  <si>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0,99</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</si>
  <si>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</si>
  <si>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</si>
  <si>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</si>
  <si>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</si>
  <si>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</si>
  <si>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25,28</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</si>
  <si>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</si>
  <si>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</si>
  <si>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30,56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</si>
  <si>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</si>
  <si>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</si>
  <si>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</si>
  <si>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</si>
  <si>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1,72</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</si>
  <si>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</si>
  <si>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</si>
  <si>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3,04</t>
  </si>
  <si>
    <t>ASSENTAMENTO DE TUBO DE PVC PBA PARA REDE DE ÁGUA, DN 50 MM, JUNTA ELÁSTICA INTEGRADA, INSTALADO EM LOCAL COM NÍVEL BAIXO DE INTERFERÊNCIAS (NÃO INCLUI FORNECIMENTO). AF_11/2017</t>
  </si>
  <si>
    <t>0,75</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</si>
  <si>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</si>
  <si>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</si>
  <si>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1,37</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</si>
  <si>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</si>
  <si>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</si>
  <si>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</si>
  <si>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</si>
  <si>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</si>
  <si>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</si>
  <si>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8,38</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</si>
  <si>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</si>
  <si>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</si>
  <si>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</si>
  <si>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</si>
  <si>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11,93</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</si>
  <si>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</si>
  <si>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</si>
  <si>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</si>
  <si>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</si>
  <si>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</si>
  <si>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</si>
  <si>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19,05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</si>
  <si>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</si>
  <si>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</si>
  <si>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</si>
  <si>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</si>
  <si>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15,70</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</si>
  <si>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</si>
  <si>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</si>
  <si>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</si>
  <si>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</si>
  <si>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</si>
  <si>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</si>
  <si>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25,79</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</si>
  <si>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</si>
  <si>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</si>
  <si>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</si>
  <si>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</si>
  <si>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</si>
  <si>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</si>
  <si>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</si>
  <si>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124,07</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</si>
  <si>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</si>
  <si>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</si>
  <si>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</si>
  <si>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</si>
  <si>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</si>
  <si>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</si>
  <si>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</si>
  <si>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</si>
  <si>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</si>
  <si>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</si>
  <si>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</si>
  <si>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</si>
  <si>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</si>
  <si>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</si>
  <si>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29,55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</si>
  <si>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</si>
  <si>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</si>
  <si>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</si>
  <si>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</si>
  <si>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</si>
  <si>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</si>
  <si>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</si>
  <si>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</si>
  <si>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</si>
  <si>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</si>
  <si>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</si>
  <si>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</si>
  <si>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</si>
  <si>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</si>
  <si>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</si>
  <si>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</si>
  <si>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</si>
  <si>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</si>
  <si>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</si>
  <si>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</si>
  <si>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</si>
  <si>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</si>
  <si>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</si>
  <si>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</si>
  <si>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</si>
  <si>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</si>
  <si>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</si>
  <si>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</si>
  <si>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129,56</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</si>
  <si>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</si>
  <si>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</si>
  <si>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</si>
  <si>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HIDRANTES TAMPOES E PECAS ESPECIAIS</t>
  </si>
  <si>
    <t>0053</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</si>
  <si>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</si>
  <si>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</si>
  <si>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</si>
  <si>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</si>
  <si>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</si>
  <si>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</si>
  <si>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</si>
  <si>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</si>
  <si>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1,48</t>
  </si>
  <si>
    <t>ASSENTAMENTO DE PECAS, CONEXOES, APARELHOS E ACESSORIOS DE FERRO FUNDIDO DUCTIL, JUNTA ELASTICA, MECANICA OU FLANGEADA, COM DIAMETROS DE 350 A 600 MM.</t>
  </si>
  <si>
    <t>0,94</t>
  </si>
  <si>
    <t>ASSENTAMENTO DE PECAS, CONEXOES, APARELHOS E ACESSORIOS DE FERRO FUNDIDO DUCTIL, JUNTA ELASTICA, MECANICA OU FLANGEADA, COM DIAMETROS DE 700 A 1200 MM.</t>
  </si>
  <si>
    <t>0,70</t>
  </si>
  <si>
    <t>FORNEC E/OU ASSENT DE TUBO PVC DEFOFO COM JUNTA ELASTICA</t>
  </si>
  <si>
    <t>0230</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</si>
  <si>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</si>
  <si>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</si>
  <si>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8,24</t>
  </si>
  <si>
    <t>ASSENTAMENTO DE TUBO DE PVC DEFOFO OU PRFV OU RPVC PARA REDE DE ÁGUA, DN 250 MM, JUNTA ELÁSTICA INTEGRADA, INSTALADO EM LOCAL COM NÍVEL ALTO DE INTERFERÊNCIAS (NÃO INCLUI FORNECIMENTO). AF_11/2017</t>
  </si>
  <si>
    <t>10,12</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</si>
  <si>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</si>
  <si>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</si>
  <si>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13,91</t>
  </si>
  <si>
    <t>ASSENTAMENTO DE TUBO DE PVC DEFOFO OU PRFV OU RPVC PARA REDE DE ÁGUA, DN 400 MM, JUNTA ELÁSTICA INTEGRADA, INSTALADO EM LOCAL COM NÍVEL ALTO DE INTERFERÊNCIAS (NÃO INCLUI FORNECIMENTO). AF_11/2017</t>
  </si>
  <si>
    <t>15,79</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</si>
  <si>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</si>
  <si>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</si>
  <si>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</si>
  <si>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4,14</t>
  </si>
  <si>
    <t>ASSENTAMENTO DE TUBO DE PVC DEFOFO OU PRFV OU RPVC PARA REDE DE ÁGUA, DN 250 MM, JUNTA ELÁSTICA INTEGRADA, INSTALADO EM LOCAL COM NÍVEL BAIXO DE INTERFERÊNCIAS (NÃO INCLUI FORNECIMENTO). AF_11/2017</t>
  </si>
  <si>
    <t>5,09</t>
  </si>
  <si>
    <t>ASSENTAMENTO DE TUBO DE PVC DEFOFO OU PRFV OU RPVC PARA REDE DE ÁGUA, DN 300 MM, JUNTA ELÁSTICA INTEGRADA, INSTALADO EM LOCAL COM NÍVEL BAIXO DE INTERFERÊNCIAS (NÃO INCLUI FORNECIMENTO). AF_11/2017</t>
  </si>
  <si>
    <t>6,05</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</si>
  <si>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</si>
  <si>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</si>
  <si>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</si>
  <si>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CONEXOES DIVERSAS</t>
  </si>
  <si>
    <t>0253</t>
  </si>
  <si>
    <t>TE PVC PARA COLETOR ESGOTO, EB644, D=100MM, COM JUNTA ELASTICA.</t>
  </si>
  <si>
    <t>77,41</t>
  </si>
  <si>
    <t>CURVA PARA REDE COLETOR ESGOTO, EB 644, 90GR, DN=200MM, COM JUNTA ELASTICA</t>
  </si>
  <si>
    <t>CURVA PVC PARA REDE COLETOR ESGOTO, EB-644, 45 GR, 200 MM, COM JUNTA ELASTICA.</t>
  </si>
  <si>
    <t>CANTEIRO DE OBRAS</t>
  </si>
  <si>
    <t>CANT</t>
  </si>
  <si>
    <t>CONSTRUCAO DO CANTEIRO</t>
  </si>
  <si>
    <t>0001</t>
  </si>
  <si>
    <t>FECHAMENTO DE CONSTRUÇÃO TEMPORÁRIA EM CHAPA DE MADEIRA COMPENSADA E=10MM, COM REAPROVEITAMENTO DE 2X.</t>
  </si>
  <si>
    <t>M2</t>
  </si>
  <si>
    <t>48,60</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</si>
  <si>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</si>
  <si>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</si>
  <si>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</si>
  <si>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</si>
  <si>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</si>
  <si>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</si>
  <si>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</si>
  <si>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</si>
  <si>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</si>
  <si>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</si>
  <si>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</si>
  <si>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</si>
  <si>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</si>
  <si>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</si>
  <si>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</si>
  <si>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74,77</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</si>
  <si>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</si>
  <si>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</si>
  <si>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</si>
  <si>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</si>
  <si>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</si>
  <si>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</si>
  <si>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</si>
  <si>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</si>
  <si>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</si>
  <si>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</si>
  <si>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84,84</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</si>
  <si>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</si>
  <si>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</si>
  <si>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</si>
  <si>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</si>
  <si>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</si>
  <si>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</si>
  <si>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</si>
  <si>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</si>
  <si>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63,90</t>
  </si>
  <si>
    <t>ESTRUTURA DE MADEIRA PROVISÓRIA PARA SUPORTE DE CAIXA DÁGUA ELEVADA DE 1000 LITROS. AF_05/2018</t>
  </si>
  <si>
    <t>ESTRUTURA DE MADEIRA PROVISÓRIA PARA SUPORTE DE CAIXA DÁGUA ELEVADA DE 3000 LITROS. AF_05/2018</t>
  </si>
  <si>
    <t>PLACA DE OBRA</t>
  </si>
  <si>
    <t>0002</t>
  </si>
  <si>
    <t>AQUISICAO E ASSENTAMENTO PLACA DE OBRA</t>
  </si>
  <si>
    <t>PLACA DE OBRA EM CHAPA DE ACO GALVANIZADO</t>
  </si>
  <si>
    <t>CUSTOS HORÁRIOS DE MÁQUINAS E EQUIPAMENTOS</t>
  </si>
  <si>
    <t>CHOR</t>
  </si>
  <si>
    <t>CUSTO HORÁRIO PRODUTIVO DIURNO</t>
  </si>
  <si>
    <t>0325</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</si>
  <si>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</si>
  <si>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</si>
  <si>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</si>
  <si>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</si>
  <si>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</si>
  <si>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</si>
  <si>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</si>
  <si>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</si>
  <si>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</si>
  <si>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</si>
  <si>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</si>
  <si>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133,69</t>
  </si>
  <si>
    <t>VIBROACABADORA DE ASFALTO SOBRE ESTEIRAS, LARGURA DE PAVIMENTAÇÃO 1,90 M A 5,30 M, POTÊNCIA 105 HP CAPACIDADE 450 T/H - CHP DIURNO. AF_11/2014</t>
  </si>
  <si>
    <t>VASSOURA MECÂNICA REBOCÁVEL COM ESCOVA CILÍNDRICA, LARGURA ÚTIL DE VARRIMENTO DE 2,44 M - CHP DIURNO. AF_06/2014</t>
  </si>
  <si>
    <t>4,92</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</si>
  <si>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</si>
  <si>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</si>
  <si>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</si>
  <si>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</si>
  <si>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</si>
  <si>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</si>
  <si>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</si>
  <si>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94,54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</si>
  <si>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</si>
  <si>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</si>
  <si>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</si>
  <si>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</si>
  <si>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</si>
  <si>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</si>
  <si>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20,91</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</si>
  <si>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</si>
  <si>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</si>
  <si>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141,27</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</si>
  <si>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</si>
  <si>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</si>
  <si>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</si>
  <si>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</si>
  <si>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35,66</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</si>
  <si>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</si>
  <si>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</si>
  <si>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</si>
  <si>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</si>
  <si>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4,26</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</si>
  <si>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</si>
  <si>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</si>
  <si>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</si>
  <si>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</si>
  <si>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</si>
  <si>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</si>
  <si>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</si>
  <si>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</si>
  <si>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</si>
  <si>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</si>
  <si>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3,67</t>
  </si>
  <si>
    <t>MISTURADOR DE ARGAMASSA, EIXO HORIZONTAL, CAPACIDADE DE MISTURA 600 KG, MOTOR ELÉTRICO POTÊNCIA 7,5 CV - CHP DIURNO. AF_06/2014</t>
  </si>
  <si>
    <t>MISTURADOR DE ARGAMASSA, EIXO HORIZONTAL, CAPACIDADE DE MISTURA 160 KG, MOTOR ELÉTRICO POTÊNCIA 3 CV - CHP DIURNO. AF_06/2014</t>
  </si>
  <si>
    <t>2,66</t>
  </si>
  <si>
    <t>PROJETOR DE ARGAMASSA, CAPACIDADE DE PROJEÇÃO 1,5 M3/H, ALCANCE DE 30 ATÉ 60 M, MOTOR ELÉTRICO POTÊNCIA 7,5 HP - CHP DIURNO. AF_06/2014</t>
  </si>
  <si>
    <t>11,26</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</si>
  <si>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</si>
  <si>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</si>
  <si>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1,36</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</si>
  <si>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</si>
  <si>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</si>
  <si>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</si>
  <si>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</si>
  <si>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</si>
  <si>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</si>
  <si>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</si>
  <si>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</si>
  <si>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</si>
  <si>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</si>
  <si>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</si>
  <si>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</si>
  <si>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</si>
  <si>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6,94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</si>
  <si>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</si>
  <si>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</si>
  <si>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</si>
  <si>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</si>
  <si>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1,41</t>
  </si>
  <si>
    <t>PERFURATRIZ MANUAL, TORQUE MÁXIMO 83 N.M, POTÊNCIA 5 CV, COM DIÂMETRO MÁXIMO 4" - CHP DIURNO. AF_06/2015</t>
  </si>
  <si>
    <t>5,13</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</si>
  <si>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</si>
  <si>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</si>
  <si>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10,60</t>
  </si>
  <si>
    <t>BOMBA TRIPLEX, PARA INJEÇÃO DE NATA DE CIMENTO, VAZÃO MÁXIMA DE 100 LITROS/MINUTO, PRESSÃO MÁXIMA DE 70 BAR - CHP DIURNO. AF_06/2015</t>
  </si>
  <si>
    <t>14,05</t>
  </si>
  <si>
    <t>BOMBA CENTRÍFUGA MONOESTÁGIO COM MOTOR ELÉTRICO MONOFÁSICO, POTÊNCIA 15 HP, DIÂMETRO DO ROTOR 173 MM, HM/Q = 30 MCA / 90 M3/H A 45 MCA / 55 M3/H - CHP DIURNO. AF_06/2015</t>
  </si>
  <si>
    <t>8,41</t>
  </si>
  <si>
    <t>BOMBA DE PROJEÇÃO DE CONCRETO SECO, POTÊNCIA 10 CV, VAZÃO 3 M3/H - CHP DIURNO. AF_06/2015</t>
  </si>
  <si>
    <t>10,57</t>
  </si>
  <si>
    <t>BOMBA DE PROJEÇÃO DE CONCRETO SECO, POTÊNCIA 10 CV, VAZÃO 6 M3/H - CHP DIURNO. AF_06/2015</t>
  </si>
  <si>
    <t>10,98</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</si>
  <si>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</si>
  <si>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</si>
  <si>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</si>
  <si>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</si>
  <si>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</si>
  <si>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78,88</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</si>
  <si>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</si>
  <si>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</si>
  <si>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</si>
  <si>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</si>
  <si>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</si>
  <si>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</si>
  <si>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</si>
  <si>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4,46</t>
  </si>
  <si>
    <t>CORTADORA DE PISO COM MOTOR 4 TEMPOS A GASOLINA, POTÊNCIA DE 13 HP, COM DISCO DE CORTE DIAMANTADO SEGMENTADO PARA CONCRETO, DIÂMETRO DE 350 MM, FURO DE 1" (14 X 1") - CHP DIURNO. AF_08/2015</t>
  </si>
  <si>
    <t>9,06</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</si>
  <si>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</si>
  <si>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</si>
  <si>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</si>
  <si>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</si>
  <si>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</si>
  <si>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24,20</t>
  </si>
  <si>
    <t>DISTRIBUIDOR DE AGREGADOS REBOCAVEL, CAPACIDADE 1,9 M³, LARGURA DE TRABALHO 3,66 M - CHP DIURNO. AF_11/2015</t>
  </si>
  <si>
    <t>8,39</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</si>
  <si>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</si>
  <si>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</si>
  <si>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2,11</t>
  </si>
  <si>
    <t>DOSADOR DE AREIA, CAPACIDADE DE 26 LITROS - CHP DIURNO. AF_11/2015</t>
  </si>
  <si>
    <t>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</si>
  <si>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</si>
  <si>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</si>
  <si>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</si>
  <si>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</si>
  <si>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15,37</t>
  </si>
  <si>
    <t>MÁQUINA EXTRUSORA DE CONCRETO PARA GUIAS E SARJETAS, MOTOR A DIESEL, POTÊNCIA 14 CV - CHP DIURNO. AF_12/2015</t>
  </si>
  <si>
    <t>18,21</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</si>
  <si>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</si>
  <si>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</si>
  <si>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</si>
  <si>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</si>
  <si>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</si>
  <si>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20,86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</si>
  <si>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</si>
  <si>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</si>
  <si>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</si>
  <si>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</si>
  <si>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8,17</t>
  </si>
  <si>
    <t>GRUPO GERADOR REBOCÁVEL, POTÊNCIA 66 KVA, MOTOR A DIESEL - CHP DIURNO. AF_03/2016</t>
  </si>
  <si>
    <t>43,69</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</si>
  <si>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</si>
  <si>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</si>
  <si>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</si>
  <si>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</si>
  <si>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</si>
  <si>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</si>
  <si>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</si>
  <si>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</si>
  <si>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</si>
  <si>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</si>
  <si>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</si>
  <si>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</si>
  <si>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</si>
  <si>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</si>
  <si>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</si>
  <si>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</si>
  <si>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</si>
  <si>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</si>
  <si>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</si>
  <si>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</si>
  <si>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</si>
  <si>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</si>
  <si>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</si>
  <si>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</si>
  <si>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</si>
  <si>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</si>
  <si>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</si>
  <si>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</si>
  <si>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</si>
  <si>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</si>
  <si>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</si>
  <si>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1,23</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</si>
  <si>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</si>
  <si>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</si>
  <si>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3,60</t>
  </si>
  <si>
    <t>LAVADORA DE ALTA PRESSAO (LAVA-JATO) PARA AGUA FRIA, PRESSAO DE OPERACAO ENTRE 1400 E 1900 LIB/POL2, VAZAO MAXIMA ENTRE 400 E 700 L/H - CHP DIURNO. AF_04/2019</t>
  </si>
  <si>
    <t>1,22</t>
  </si>
  <si>
    <t>CUSTO HORÁRIO IMPRODUTIVO DIURNO</t>
  </si>
  <si>
    <t>0327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</si>
  <si>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</si>
  <si>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</si>
  <si>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</si>
  <si>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41,32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</si>
  <si>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</si>
  <si>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</si>
  <si>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</si>
  <si>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2,15</t>
  </si>
  <si>
    <t>MOTOBOMBA CENTRÍFUGA, MOTOR A GASOLINA, POTÊNCIA 5,42 HP, BOCAIS 1 1/2" X 1", DIÂMETRO ROTOR 143 MM HM/Q = 6 MCA / 16,8 M3/H A 38 MCA / 6,6 M3/H - CHI DIURNO. AF_06/2014</t>
  </si>
  <si>
    <t>0,16</t>
  </si>
  <si>
    <t>CAMINHÃO TOCO, PBT 16.000 KG, CARGA ÚTIL MÁX. 10.685 KG, DIST. ENTRE EIXOS 4,8 M, POTÊNCIA 189 CV, INCLUSIVE CARROCERIA FIXA ABERTA DE MADEIRA P/ TRANSPORTE GERAL DE CARGA SECA, DIMEN. APROX. 2,5 X 7,00 X 0,50 M - CHI DIURNO. AF_06/2014</t>
  </si>
  <si>
    <t>30,97</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</si>
  <si>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</si>
  <si>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</si>
  <si>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</si>
  <si>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2,46</t>
  </si>
  <si>
    <t>TRATOR DE PNEUS, POTÊNCIA 122 CV, TRAÇÃO 4X4, PESO COM LASTRO DE 4.510 KG - CHI DIURNO. AF_06/2014</t>
  </si>
  <si>
    <t>TRATOR DE ESTEIRAS, POTÊNCIA 170 HP, PESO OPERACIONAL 19 T, CAÇAMBA 5,2 M3 - CHI DIURNO. AF_06/2014</t>
  </si>
  <si>
    <t>54,45</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</si>
  <si>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</si>
  <si>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</si>
  <si>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</si>
  <si>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5,84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</si>
  <si>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</si>
  <si>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</si>
  <si>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</si>
  <si>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47,81</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</si>
  <si>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</si>
  <si>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</si>
  <si>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</si>
  <si>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</si>
  <si>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</si>
  <si>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</si>
  <si>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</si>
  <si>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</si>
  <si>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</si>
  <si>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</si>
  <si>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</si>
  <si>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</si>
  <si>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2,94</t>
  </si>
  <si>
    <t>CAMINHÃO BASCULANTE 6 M3, PESO BRUTO TOTAL 16.000 KG, CARGA ÚTIL MÁXIMA 13.071 KG, DISTÂNCIA ENTRE EIXOS 4,80 M, POTÊNCIA 230 CV INCLUSIVE CAÇAMBA METÁLICA - CHI DIURNO. AF_06/2014</t>
  </si>
  <si>
    <t>35,76</t>
  </si>
  <si>
    <t>CAMINHÃO PIPA 6.000 L, PESO BRUTO TOTAL 13.000 KG, DISTÂNCIA ENTRE EIXOS 4,80 M, POTÊNCIA 189 CV INCLUSIVE TANQUE DE AÇO PARA TRANSPORTE DE ÁGUA, CAPACIDADE 6 M3 - CHI DIURNO. AF_06/2014</t>
  </si>
  <si>
    <t>33,59</t>
  </si>
  <si>
    <t>ROLO COMPACTADOR DE PNEUS ESTÁTICO, PRESSÃO VARIÁVEL, POTÊNCIA 111 HP, PESO SEM/COM LASTRO 9,5 / 26 T, LARGURA DE TRABALHO 1,90 M - CHI DIURNO. AF_07/2014</t>
  </si>
  <si>
    <t>TANQUE DE ASFALTO ESTACIONÁRIO COM SERPENTINA, CAPACIDADE 30.000 L - CHI DIURNO. AF_06/2014</t>
  </si>
  <si>
    <t>4,10</t>
  </si>
  <si>
    <t>MOTOBOMBA TRASH (PARA ÁGUA SUJA) AUTO ESCORVANTE, MOTOR GASOLINA DE 6,41 HP, DIÂMETROS DE SUCÇÃO X RECALQUE: 3" X 3", HM/Q = 10 MCA / 60 M3/H A 23 MCA / 0 M3/H - CHI DIURNO. AF_10/2014</t>
  </si>
  <si>
    <t>0,19</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</si>
  <si>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</si>
  <si>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</si>
  <si>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</si>
  <si>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5,53</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</si>
  <si>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</si>
  <si>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</si>
  <si>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</si>
  <si>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0,33</t>
  </si>
  <si>
    <t>MISTURADOR DE ARGAMASSA, EIXO HORIZONTAL, CAPACIDADE DE MISTURA 300 KG, MOTOR ELÉTRICO POTÊNCIA 5 CV - CHI DIURNO. AF_06/2014</t>
  </si>
  <si>
    <t>0,66</t>
  </si>
  <si>
    <t>MISTURADOR DE ARGAMASSA, EIXO HORIZONTAL, CAPACIDADE DE MISTURA 600 KG, MOTOR ELÉTRICO POTÊNCIA 7,5 CV - CHI DIURNO. AF_06/2014</t>
  </si>
  <si>
    <t>0,78</t>
  </si>
  <si>
    <t>MISTURADOR DE ARGAMASSA, EIXO HORIZONTAL, CAPACIDADE DE MISTURA 160 KG, MOTOR ELÉTRICO POTÊNCIA 3 CV - CHI DIURNO. AF_06/2014</t>
  </si>
  <si>
    <t>0,62</t>
  </si>
  <si>
    <t>PROJETOR DE ARGAMASSA, CAPACIDADE DE PROJEÇÃO 1,5 M3/H, ALCANCE DE 30 ATÉ 60 M, MOTOR ELÉTRICO POTÊNCIA 7,5 HP - CHI DIURNO. AF_06/2014</t>
  </si>
  <si>
    <t>4,06</t>
  </si>
  <si>
    <t>PROJETOR DE ARGAMASSA, CAPACIDADE DE PROJEÇÃO 2 M3/H, ALCANCE ATÉ 50 M, MOTOR ELÉTRICO POTÊNCIA 7,5 HP - CHI DIURNO. AF_06/2014</t>
  </si>
  <si>
    <t>5,40</t>
  </si>
  <si>
    <t>BETONEIRA CAPACIDADE NOMINAL DE 400 L, CAPACIDADE DE MISTURA 280 L, MOTOR ELÉTRICO TRIFÁSICO POTÊNCIA DE 2 CV, SEM CARREGADOR - CHI DIURNO. AF_10/2014</t>
  </si>
  <si>
    <t>0,24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</si>
  <si>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</si>
  <si>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</si>
  <si>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</si>
  <si>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0,30</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</si>
  <si>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</si>
  <si>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</si>
  <si>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</si>
  <si>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30,87</t>
  </si>
  <si>
    <t>BATE-ESTACAS POR GRAVIDADE, POTÊNCIA DE 160 HP, PESO DO MARTELO ATÉ 3 TONELADAS - CHI DIURNO. AF_11/2014</t>
  </si>
  <si>
    <t>68,15</t>
  </si>
  <si>
    <t>BETONEIRA CAPACIDADE NOMINAL DE 600 L, CAPACIDADE DE MISTURA 360 L, MOTOR ELÉTRICO TRIFÁSICO POTÊNCIA DE 4 CV, SEM CARREGADOR - CHI DIURNO. AF_11/2014</t>
  </si>
  <si>
    <t>1,01</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</si>
  <si>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</si>
  <si>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</si>
  <si>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</si>
  <si>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</si>
  <si>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</si>
  <si>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58,08</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</si>
  <si>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</si>
  <si>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</si>
  <si>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</si>
  <si>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</si>
  <si>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0,29</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</si>
  <si>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</si>
  <si>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</si>
  <si>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</si>
  <si>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</si>
  <si>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4,67</t>
  </si>
  <si>
    <t>BOMBA CENTRÍFUGA MONOESTÁGIO COM MOTOR ELÉTRICO MONOFÁSICO, POTÊNCIA 15 HP, DIÂMETRO DO ROTOR 173 MM, HM/Q = 30 MCA / 90 M3/H A 45 MCA / 55 M3/H - CHI DIURNO. AF_06/2015</t>
  </si>
  <si>
    <t>0,57</t>
  </si>
  <si>
    <t>BOMBA DE PROJEÇÃO DE CONCRETO SECO, POTÊNCIA 10 CV, VAZÃO 3 M3/H - CHI DIURNO. AF_06/2015</t>
  </si>
  <si>
    <t>3,03</t>
  </si>
  <si>
    <t>BOMBA DE PROJEÇÃO DE CONCRETO SECO, POTÊNCIA 10 CV, VAZÃO 6 M3/H - CHI DIURNO. AF_06/2015</t>
  </si>
  <si>
    <t>3,25</t>
  </si>
  <si>
    <t>PROJETOR PNEUMÁTICO DE ARGAMASSA PARA CHAPISCO E REBOCO COM RECIPIENTE ACOPLADO, TIPO CANEQUINHA, COM COMPRESSOR DE AR REBOCÁVEL VAZÃO 89 PCM E MOTOR DIESEL DE 20 CV - CHI DIURNO. AF_06/2015</t>
  </si>
  <si>
    <t>4,60</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</si>
  <si>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</si>
  <si>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</si>
  <si>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</si>
  <si>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</si>
  <si>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38,61</t>
  </si>
  <si>
    <t>COMPRESSOR DE AR REBOCÁVEL, VAZÃO 89 PCM, PRESSÃO EFETIVA DE TRABALHO 102 PSI, MOTOR DIESEL, POTÊNCIA 20 CV - CHI DIURNO. AF_06/2015</t>
  </si>
  <si>
    <t>3,92</t>
  </si>
  <si>
    <t>COMPRESSOR DE AR REBOCAVEL, VAZÃO 250 PCM, PRESSAO DE TRABALHO 102 PSI, MOTOR A DIESEL POTÊNCIA 81 CV - CHI DIURNO. AF_06/2015</t>
  </si>
  <si>
    <t>3,94</t>
  </si>
  <si>
    <t>COMPRESSOR DE AR REBOCÁVEL, VAZÃO 748 PCM, PRESSÃO EFETIVA DE TRABALHO 102 PSI, MOTOR DIESEL, POTÊNCIA 210 CV - CHI DIURNO. AF_06/2015</t>
  </si>
  <si>
    <t>10,01</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</si>
  <si>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</si>
  <si>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</si>
  <si>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</si>
  <si>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0,59</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</si>
  <si>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</si>
  <si>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</si>
  <si>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</si>
  <si>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32,93</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</si>
  <si>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</si>
  <si>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</si>
  <si>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</si>
  <si>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</si>
  <si>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55,78</t>
  </si>
  <si>
    <t>SERRA CIRCULAR DE BANCADA COM MOTOR ELÉTRICO POTÊNCIA DE 5HP, COM COIFA PARA DISCO 10" - CHI DIURNO. AF_08/2015</t>
  </si>
  <si>
    <t>21,79</t>
  </si>
  <si>
    <t>DISTRIBUIDOR DE AGREGADOS REBOCAVEL, CAPACIDADE 1,9 M³, LARGURA DE TRABALHO 3,66 M - CHI DIURNO. AF_11/2015</t>
  </si>
  <si>
    <t>4,95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</si>
  <si>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</si>
  <si>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</si>
  <si>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0,72</t>
  </si>
  <si>
    <t>DOSADOR DE AREIA, CAPACIDADE DE 26 LITROS - CHI DIURNO. AF_11/2015</t>
  </si>
  <si>
    <t>0,07</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</si>
  <si>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</si>
  <si>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</si>
  <si>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</si>
  <si>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</si>
  <si>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0,22</t>
  </si>
  <si>
    <t>MÁQUINA EXTRUSORA DE CONCRETO PARA GUIAS E SARJETAS, MOTOR A DIESEL, POTÊNCIA 14 CV - CHI DIURNO. AF_12/2015</t>
  </si>
  <si>
    <t>6,13</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</si>
  <si>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</si>
  <si>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</si>
  <si>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</si>
  <si>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</si>
  <si>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</si>
  <si>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50,72</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</si>
  <si>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</si>
  <si>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</si>
  <si>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</si>
  <si>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</si>
  <si>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</si>
  <si>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0,25</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</si>
  <si>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</si>
  <si>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</si>
  <si>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</si>
  <si>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</si>
  <si>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</si>
  <si>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</si>
  <si>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</si>
  <si>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0,04</t>
  </si>
  <si>
    <t>GRUA ASCENCIONAL, LANÇA DE 42 M, CAPACIDADE DE 1,5 T A 30 M, ALTURA ATÉ 39 M - CHI DIURNO. AF_08/2016</t>
  </si>
  <si>
    <t>PULVERIZADOR DE TINTA ELÉTRICO/MÁQUINA DE PINTURA AIRLESS, VAZÃO 2 L/MIN - CHI DIURNO. AF_08/2016</t>
  </si>
  <si>
    <t>18,26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</si>
  <si>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</si>
  <si>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</si>
  <si>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</si>
  <si>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0,49</t>
  </si>
  <si>
    <t>POLIDORA DE PISO (POLITRIZ), PESO DE 100KG, DIÂMETRO 450 MM, MOTOR ELÉTRICO, POTÊNCIA 4 HP - CHI DIURNO. AF_09/2016</t>
  </si>
  <si>
    <t>DESEMPENADEIRA DE CONCRETO, PESO DE 75KG, 4 PÁS, MOTOR A GASOLINA, POTÊNCIA 5,5 HP - CHI DIURNO. AF_09/2016</t>
  </si>
  <si>
    <t>0,53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</si>
  <si>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</si>
  <si>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</si>
  <si>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</si>
  <si>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</si>
  <si>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52,76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</si>
  <si>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</si>
  <si>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</si>
  <si>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</si>
  <si>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7,86</t>
  </si>
  <si>
    <t>TRATOR DE PNEUS COM POTÊNCIA DE 122 CV, TRAÇÃO 4X4, COM VASSOURA MECÂNICA ACOPLADA - CHI DIURNO. AF_02/2017</t>
  </si>
  <si>
    <t>36,57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</si>
  <si>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</si>
  <si>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</si>
  <si>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</si>
  <si>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</si>
  <si>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</si>
  <si>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</si>
  <si>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</si>
  <si>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43,13</t>
  </si>
  <si>
    <t>PERFURATRIZ ROTATIVA SOBRE ESTEIRA, TORQUE MAXIMO 2500 KGM, POTENCIA 110 HP, MOTOR DIESEL - CHI DIURNO. AF_05/2017</t>
  </si>
  <si>
    <t>COMPRESSOR DE AR, VAZAO DE 10 PCM, RESERVATORIO 100 L, PRESSAO DE TRABALHO ENTRE 6,9 E 9,7 BAR  POTENCIA 2 HP, TENSAO 110/220 V  CHI DIURNO. AF_05/2017</t>
  </si>
  <si>
    <t>0,14</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</si>
  <si>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</si>
  <si>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</si>
  <si>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0,08</t>
  </si>
  <si>
    <t>LAVADORA DE ALTA PRESSAO (LAVA-JATO) PARA AGUA FRIA, PRESSAO DE OPERACAO ENTRE 1400 E 1900 LIB/POL2, VAZAO MAXIMA ENTRE 400 E 700 L/H - CHI DIURNO. AF_04/2019</t>
  </si>
  <si>
    <t>COMPOSIÇÕES AUXILIARES</t>
  </si>
  <si>
    <t>0329</t>
  </si>
  <si>
    <t>ROLO COMPACTADOR VIBRATÓRIO PÉ DE CARNEIRO PARA SOLOS, POTÊNCIA 80 HP, PESO OPERACIONAL SEM/COM LASTRO 7,4 / 8,8 T, LARGURA DE TRABALHO 1,68 M - MANUTENÇÃO. AF_02/2016</t>
  </si>
  <si>
    <t>H</t>
  </si>
  <si>
    <t>19,96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</si>
  <si>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</si>
  <si>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</si>
  <si>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</si>
  <si>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</si>
  <si>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</si>
  <si>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1,18</t>
  </si>
  <si>
    <t>RETROESCAVADEIRA SOBRE RODAS COM CARREGADEIRA, TRAÇÃO 4X4, POTÊNCIA LÍQ. 88 HP, CAÇAMBA CARREG. CAP. MÍN. 1 M3, CAÇAMBA RETRO CAP. 0,26 M3, PESO OPERACIONAL MÍN. 6.674 KG, PROFUNDIDADE ESCAVAÇÃO MÁX. 4,37 M - MANUTENÇÃO. AF_06/2014</t>
  </si>
  <si>
    <t>17,05</t>
  </si>
  <si>
    <t>RETROESCAVADEIRA SOBRE RODAS COM CARREGADEIRA, TRAÇÃO 4X2, POTÊNCIA LÍQ. 79 HP, CAÇAMBA CARREG. CAP. MÍN. 1 M3, CAÇAMBA RETRO CAP. 0,20 M3, PESO OPERACIONAL MÍN. 6.570 KG, PROFUNDIDADE ESCAVAÇÃO MÁX. 4,37 M - MANUTENÇÃO. AF_06/2014</t>
  </si>
  <si>
    <t>15,16</t>
  </si>
  <si>
    <t>RETROESCAVADEIRA SOBRE RODAS COM CARREGADEIRA, TRAÇÃO 4X2, POTÊNCIA LÍQ. 79 HP, CAÇAMBA CARREG. CAP. MÍN. 1 M3, CAÇAMBA RETRO CAP. 0,20 M3, PESO OPERACIONAL MÍN. 6.570 KG, PROFUNDIDADE ESCAVAÇÃO MÁX. 4,37 M - MATERIAIS NA OPERAÇÃO. AF_06/2014</t>
  </si>
  <si>
    <t>40,73</t>
  </si>
  <si>
    <t>ROLO COMPACTADOR VIBRATÓRIO DE UM CILINDRO AÇO LISO, POTÊNCIA 80 HP, PESO OPERACIONAL MÁXIMO 8,1 T, IMPACTO DINÂMICO 16,15 / 9,5 T, LARGURA DE TRABALHO 1,68 M - MANUTENÇÃO. AF_06/2014</t>
  </si>
  <si>
    <t>19,20</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</si>
  <si>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</si>
  <si>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</si>
  <si>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</si>
  <si>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</si>
  <si>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17,85</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</si>
  <si>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</si>
  <si>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</si>
  <si>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39,72</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</si>
  <si>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</si>
  <si>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</si>
  <si>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</si>
  <si>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7,92</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</si>
  <si>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</si>
  <si>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</si>
  <si>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</si>
  <si>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</si>
  <si>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</si>
  <si>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</si>
  <si>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5,79</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</si>
  <si>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</si>
  <si>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</si>
  <si>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27,81</t>
  </si>
  <si>
    <t>RETROESCAVADEIRA SOBRE RODAS COM CARREGADEIRA, TRAÇÃO 4X4, POTÊNCIA LÍQ. 72 HP, CAÇAMBA CARREG. CAP. MÍN. 0,79 M3, CAÇAMBA RETRO CAP. 0,18 M3, PESO OPERACIONAL MÍN. 7.140 KG, PROFUNDIDADE ESCAVAÇÃO MÁX. 4,50 M - MANUTENÇÃO. AF_06/2014</t>
  </si>
  <si>
    <t>16,45</t>
  </si>
  <si>
    <t>RETROESCAVADEIRA SOBRE RODAS COM CARREGADEIRA, TRAÇÃO 4X4, POTÊNCIA LÍQ. 72 HP, CAÇAMBA CARREG. CAP. MÍN. 0,79 M3, CAÇAMBA RETRO CAP. 0,18 M3, PESO OPERACIONAL MÍN. 7.140 KG, PROFUNDIDADE ESCAVAÇÃO MÁX. 4,50 M - MATERIAIS NA OPERAÇÃO. AF_06/2014</t>
  </si>
  <si>
    <t>37,37</t>
  </si>
  <si>
    <t>ROLO COMPACTADOR VIBRATÓRIO PÉ DE CARNEIRO, OPERADO POR CONTROLE REMOTO, POTÊNCIA 12,5 KW, PESO OPERACIONAL 1,675 T, LARGURA DE TRABALHO 0,85 M - DEPRECIAÇÃO. AF_02/2016</t>
  </si>
  <si>
    <t>20,96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</si>
  <si>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</si>
  <si>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</si>
  <si>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27,29</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</si>
  <si>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</si>
  <si>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</si>
  <si>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</si>
  <si>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14,60</t>
  </si>
  <si>
    <t>CAMINHÃO TOCO, PESO BRUTO TOTAL 16.000 KG, CARGA ÚTIL MÁXIMA DE 10.685 KG, DISTÂNCIA ENTRE EIXOS 4,80 M, POTÊNCIA 189 CV EXCLUSIVE CARROCERIA - MANUTENÇÃO. AF_06/2014</t>
  </si>
  <si>
    <t>12,30</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</si>
  <si>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</si>
  <si>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</si>
  <si>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1,92</t>
  </si>
  <si>
    <t>ESPARGIDOR DE ASFALTO PRESSURIZADO COM TANQUE DE 2500 L, REBOCÁVEL COM MOTOR A GASOLINA POTÊNCIA 3,4 HP - MATERIAIS NA OPERAÇÃO. AF_07/2014</t>
  </si>
  <si>
    <t>2,07</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</si>
  <si>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</si>
  <si>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</si>
  <si>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</si>
  <si>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2,92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</si>
  <si>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</si>
  <si>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</si>
  <si>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2,93</t>
  </si>
  <si>
    <t>TANQUE DE ASFALTO ESTACIONÁRIO COM SERPENTINA, CAPACIDADE 30.000 L - JUROS. AF_06/2014</t>
  </si>
  <si>
    <t>TANQUE DE ASFALTO ESTACIONÁRIO COM SERPENTINA, CAPACIDADE 30.000 L - MANUTENÇÃO. AF_06/2014</t>
  </si>
  <si>
    <t>5,49</t>
  </si>
  <si>
    <t>TANQUE DE ASFALTO ESTACIONÁRIO COM SERPENTINA, CAPACIDADE 30.000 L - MATERIAIS NA OPERAÇÃO. AF_06/2014</t>
  </si>
  <si>
    <t>ROLO COMPACTADOR DE PNEUS ESTÁTICO, PRESSÃO VARIÁVEL, POTÊNCIA 111 HP, PESO SEM/COM LASTRO 9,5 / 26 T, LARGURA DE TRABALHO 1,90 M - DEPRECIAÇÃO. AF_07/2014</t>
  </si>
  <si>
    <t>23,98</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</si>
  <si>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</si>
  <si>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</si>
  <si>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30,01</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</si>
  <si>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</si>
  <si>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</si>
  <si>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0,03</t>
  </si>
  <si>
    <t>MOTOBOMBA TRASH (PARA ÁGUA SUJA) AUTO ESCORVANTE, MOTOR GASOLINA DE 6,41 HP, DIÂMETROS DE SUCÇÃO X RECALQUE: 3" X 3", HM/Q = 10 MCA / 60 M3/H A 23 MCA / 0 M3/H - MANUTENÇÃO. AF_10/2014</t>
  </si>
  <si>
    <t>0,18</t>
  </si>
  <si>
    <t>MOTOBOMBA TRASH (PARA ÁGUA SUJA) AUTO ESCORVANTE, MOTOR GASOLINA DE 6,41 HP, DIÂMETROS DE SUCÇÃO X RECALQUE: 3" X 3", HM/Q = 10 MCA / 60 M3/H A 23 MCA / 0 M3/H - MATERIAIS NA OPERAÇÃO. AF_10/2014</t>
  </si>
  <si>
    <t>3,89</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</si>
  <si>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</si>
  <si>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</si>
  <si>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5,58</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</si>
  <si>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</si>
  <si>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</si>
  <si>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</si>
  <si>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10,91</t>
  </si>
  <si>
    <t>CAMINHÃO BASCULANTE 6 M3 TOCO, PESO BRUTO TOTAL 16.000 KG, CARGA ÚTIL MÁXIMA 11.130 KG, DISTÂNCIA ENTRE EIXOS 5,36 M, POTÊNCIA 185 CV, INCLUSIVE CAÇAMBA METÁLICA - JUROS. AF_06/2014</t>
  </si>
  <si>
    <t>3,81</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</si>
  <si>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</si>
  <si>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</si>
  <si>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</si>
  <si>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9,89</t>
  </si>
  <si>
    <t>TRATOR DE PNEUS, POTÊNCIA 122 CV, TRAÇÃO 4X4, PESO COM LASTRO DE 4.510 KG - JUROS. AF_06/2014</t>
  </si>
  <si>
    <t>TRATOR DE PNEUS, POTÊNCIA 122 CV, TRAÇÃO 4X4, PESO COM LASTRO DE 4.510 KG - MANUTENÇÃO. AF_06/2014</t>
  </si>
  <si>
    <t>10,81</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</si>
  <si>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</si>
  <si>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</si>
  <si>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</si>
  <si>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</si>
  <si>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108,77</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</si>
  <si>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</si>
  <si>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</si>
  <si>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</si>
  <si>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</si>
  <si>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</si>
  <si>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</si>
  <si>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</si>
  <si>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</si>
  <si>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</si>
  <si>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</si>
  <si>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</si>
  <si>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</si>
  <si>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</si>
  <si>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</si>
  <si>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</si>
  <si>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</si>
  <si>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</si>
  <si>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</si>
  <si>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32,88</t>
  </si>
  <si>
    <t>MARTELETE OU ROMPEDOR PNEUMÁTICO MANUAL, 28 KG, COM SILENCIADOR - MANUTENÇÃO. AF_07/2016</t>
  </si>
  <si>
    <t>1,06</t>
  </si>
  <si>
    <t>COMPRESSOR DE AR REBOCÁVEL, VAZÃO 189 PCM, PRESSÃO EFETIVA DE TRABALHO 102 PSI, MOTOR DIESEL, POTÊNCIA 63 CV - MATERIAIS NA OPERAÇÃO. AF_06/2015</t>
  </si>
  <si>
    <t>29,80</t>
  </si>
  <si>
    <t>BOMBA SUBMERSÍVEL ELÉTRICA TRIFÁSICA, POTÊNCIA 2,96 HP, Ø ROTOR 144 MM SEMI-ABERTO, BOCAL DE SAÍDA Ø 2, HM/Q = 2 MCA / 38,8 M3/H A 28 MCA / 5 M3/H - MATERIAIS NA OPERAÇÃO. AF_06/2014</t>
  </si>
  <si>
    <t>1,44</t>
  </si>
  <si>
    <t>CAMINHÃO PIPA 6.000 L, PESO BRUTO TOTAL 13.000 KG, DISTÂNCIA ENTRE EIXOS 4,80 M, POTÊNCIA 189 CV INCLUSIVE TANQUE DE AÇO PARA TRANSPORTE DE ÁGUA, CAPACIDADE 6 M3 - MANUTENÇÃO. AF_06/2014</t>
  </si>
  <si>
    <t>16,66</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</si>
  <si>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</si>
  <si>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</si>
  <si>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</si>
  <si>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</si>
  <si>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15,95</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</si>
  <si>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</si>
  <si>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</si>
  <si>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</si>
  <si>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</si>
  <si>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15,82</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</si>
  <si>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</si>
  <si>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</si>
  <si>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</si>
  <si>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8,78</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</si>
  <si>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</si>
  <si>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</si>
  <si>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</si>
  <si>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</si>
  <si>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0,35</t>
  </si>
  <si>
    <t>BETONEIRA CAPACIDADE NOMINAL 400 L, CAPACIDADE DE MISTURA 310 L, MOTOR A DIESEL POTÊNCIA 5,0 HP, SEM CARREGADOR - DEPRECIAÇÃO. AF_06/2014</t>
  </si>
  <si>
    <t>0,27</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</si>
  <si>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</si>
  <si>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</si>
  <si>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0,26</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</si>
  <si>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</si>
  <si>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</si>
  <si>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0,54</t>
  </si>
  <si>
    <t>MISTURADOR DE ARGAMASSA, EIXO HORIZONTAL, CAPACIDADE DE MISTURA 300 KG, MOTOR ELÉTRICO POTÊNCIA 5 CV - JUROS. AF_06/2014</t>
  </si>
  <si>
    <t>0,12</t>
  </si>
  <si>
    <t>MISTURADOR DE ARGAMASSA, EIXO HORIZONTAL, CAPACIDADE DE MISTURA 300 KG, MOTOR ELÉTRICO POTÊNCIA 5 CV - MANUTENÇÃO. AF_06/2014</t>
  </si>
  <si>
    <t>0,67</t>
  </si>
  <si>
    <t>MISTURADOR DE ARGAMASSA, EIXO HORIZONTAL, CAPACIDADE DE MISTURA 300 KG, MOTOR ELÉTRICO POTÊNCIA 5 CV - MATERIAIS NA OPERAÇÃO. AF_06/2014</t>
  </si>
  <si>
    <t>2,34</t>
  </si>
  <si>
    <t>MISTURADOR DE ARGAMASSA, EIXO HORIZONTAL, CAPACIDADE DE MISTURA 600 KG, MOTOR ELÉTRICO POTÊNCIA 7,5 CV - DEPRECIAÇÃO. AF_06/2014</t>
  </si>
  <si>
    <t>0,64</t>
  </si>
  <si>
    <t>MISTURADOR DE ARGAMASSA, EIXO HORIZONTAL, CAPACIDADE DE MISTURA 600 KG, MOTOR ELÉTRICO POTÊNCIA 7,5 CV - JUROS. AF_06/2014</t>
  </si>
  <si>
    <t>MISTURADOR DE ARGAMASSA, EIXO HORIZONTAL, CAPACIDADE DE MISTURA 600 KG, MOTOR ELÉTRICO POTÊNCIA 7,5 CV - MANUTENÇÃO. AF_06/2014</t>
  </si>
  <si>
    <t>0,80</t>
  </si>
  <si>
    <t>MISTURADOR DE ARGAMASSA, EIXO HORIZONTAL, CAPACIDADE DE MISTURA 600 KG, MOTOR ELÉTRICO POTÊNCIA 7,5 CV - MATERIAIS NA OPERAÇÃO. AF_06/2014</t>
  </si>
  <si>
    <t>3,51</t>
  </si>
  <si>
    <t>MISTURADOR DE ARGAMASSA, EIXO HORIZONTAL, CAPACIDADE DE MISTURA 160 KG, MOTOR ELÉTRICO POTÊNCIA 3 CV - DEPRECIAÇÃO. AF_06/2014</t>
  </si>
  <si>
    <t>0,51</t>
  </si>
  <si>
    <t>MISTURADOR DE ARGAMASSA, EIXO HORIZONTAL, CAPACIDADE DE MISTURA 160 KG, MOTOR ELÉTRICO POTÊNCIA 3 CV - JUROS. AF_06/2014</t>
  </si>
  <si>
    <t>0,11</t>
  </si>
  <si>
    <t>MISTURADOR DE ARGAMASSA, EIXO HORIZONTAL, CAPACIDADE DE MISTURA 160 KG, MOTOR ELÉTRICO POTÊNCIA 3 CV - MANUTENÇÃO. AF_06/2014</t>
  </si>
  <si>
    <t>0,63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</si>
  <si>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</si>
  <si>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</si>
  <si>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3,32</t>
  </si>
  <si>
    <t>PROJETOR DE ARGAMASSA, CAPACIDADE DE PROJEÇÃO 1,5 M3/H, ALCANCE DE 30 ATÉ 60 M, MOTOR ELÉTRICO POTÊNCIA 7,5 HP - JUROS. AF_06/2014</t>
  </si>
  <si>
    <t>0,74</t>
  </si>
  <si>
    <t>PROJETOR DE ARGAMASSA, CAPACIDADE DE PROJEÇÃO 1,5 M3/H, ALCANCE DE 30 ATÉ 60 M, MOTOR ELÉTRICO POTÊNCIA 7,5 HP - MANUTENÇÃO. AF_06/2014</t>
  </si>
  <si>
    <t>3,63</t>
  </si>
  <si>
    <t>PROJETOR DE ARGAMASSA, CAPACIDADE DE PROJEÇÃO 1,5 M3/H, ALCANCE DE 30 ATÉ 60 M, MOTOR ELÉTRICO POTÊNCIA 7,5 HP - MATERIAIS NA OPERAÇÃO. AF_06/2014</t>
  </si>
  <si>
    <t>3,57</t>
  </si>
  <si>
    <t>PROJETOR DE ARGAMASSA, CAPACIDADE DE PROJEÇÃO 2 M3/H, ALCANCE ATÉ 50 M, MOTOR ELÉTRICO POTÊNCIA 7,5 HP - DEPRECIAÇÃO. AF_06/2014</t>
  </si>
  <si>
    <t>4,41</t>
  </si>
  <si>
    <t>PROJETOR DE ARGAMASSA, CAPACIDADE DE PROJEÇÃO 2 M3/H, ALCANCE ATÉ 50 M, MOTOR ELÉTRICO POTÊNCIA 7,5 HP - JUROS. AF_06/2014</t>
  </si>
  <si>
    <t>PROJETOR DE ARGAMASSA, CAPACIDADE DE PROJEÇÃO 2 M3/H, ALCANCE ATÉ 50 M, MOTOR ELÉTRICO POTÊNCIA 7,5 HP - MANUTENÇÃO. AF_06/2014</t>
  </si>
  <si>
    <t>4,82</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</si>
  <si>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</si>
  <si>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</si>
  <si>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</si>
  <si>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0,83</t>
  </si>
  <si>
    <t>BETONEIRA CAPACIDADE NOMINAL DE 400 L, CAPACIDADE DE MISTURA 280 L, MOTOR ELÉTRICO TRIFÁSICO POTÊNCIA DE 2 CV, SEM CARREGADOR - DEPRECIAÇÃO. AF_10/2014</t>
  </si>
  <si>
    <t>0,20</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</si>
  <si>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</si>
  <si>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</si>
  <si>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</si>
  <si>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0,93</t>
  </si>
  <si>
    <t>ESCAVADEIRA HIDRÁULICA SOBRE ESTEIRAS, CAÇAMBA 0,80 M3, PESO OPERACIONAL 17,8 T, POTÊNCIA LÍQUIDA 110 HP - DEPRECIAÇÃO. AF_10/2014</t>
  </si>
  <si>
    <t>24,04</t>
  </si>
  <si>
    <t>ESCAVADEIRA HIDRÁULICA SOBRE ESTEIRAS, CAÇAMBA 0,80 M3, PESO OPERACIONAL 17,8 T, POTÊNCIA LÍQUIDA 110 HP - JUROS. AF_10/2014</t>
  </si>
  <si>
    <t>ESCAVADEIRA HIDRÁULICA SOBRE ESTEIRAS, CAÇAMBA 0,80 M3, PESO OPERACIONAL 17,8 T, POTÊNCIA LÍQUIDA 110 HP - MANUTENÇÃO. AF_10/2014</t>
  </si>
  <si>
    <t>30,05</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</si>
  <si>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</si>
  <si>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</si>
  <si>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</si>
  <si>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7,96</t>
  </si>
  <si>
    <t>TRATOR DE ESTEIRAS, POTÊNCIA 125 HP, PESO OPERACIONAL 12,9 T, COM LÂMINA 2,7 M3 - MANUTENÇÃO. AF_10/2014</t>
  </si>
  <si>
    <t>33,29</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</si>
  <si>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</si>
  <si>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</si>
  <si>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</si>
  <si>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</si>
  <si>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5,81</t>
  </si>
  <si>
    <t>MOTOBOMBA CENTRÍFUGA, MOTOR A GASOLINA, POTÊNCIA 5,42 HP, BOCAIS 1 1/2" X 1", DIÂMETRO ROTOR 143 MM HM/Q = 6 MCA / 16,8 M3/H A 38 MCA / 6,6 M3/H - DEPRECIAÇÃO. AF_06/2014</t>
  </si>
  <si>
    <t>0,13</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</si>
  <si>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</si>
  <si>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</si>
  <si>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</si>
  <si>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0,45</t>
  </si>
  <si>
    <t>RETROESCAVADEIRA SOBRE RODAS COM CARREGADEIRA, TRAÇÃO 4X4, POTÊNCIA LÍQ. 88 HP, CAÇAMBA CARREG. CAP. MÍN. 1 M3, CAÇAMBA RETRO CAP. 0,26 M3, PESO OPERACIONAL MÍN. 6.674 KG, PROFUNDIDADE ESCAVAÇÃO MÁX. 4,37 M - DEPRECIAÇÃO. AF_06/2014</t>
  </si>
  <si>
    <t>13,64</t>
  </si>
  <si>
    <t>RETROESCAVADEIRA SOBRE RODAS COM CARREGADEIRA, TRAÇÃO 4X4, POTÊNCIA LÍQ. 88 HP, CAÇAMBA CARREG. CAP. MÍN. 1 M3, CAÇAMBA RETRO CAP. 0,26 M3, PESO OPERACIONAL MÍN. 6.674 KG, PROFUNDIDADE ESCAVAÇÃO MÁX. 4,37 M - JUROS. AF_06/2014</t>
  </si>
  <si>
    <t>3,50</t>
  </si>
  <si>
    <t>RETROESCAVADEIRA SOBRE RODAS COM CARREGADEIRA, TRAÇÃO 4X2, POTÊNCIA LÍQ. 79 HP, CAÇAMBA CARREG. CAP. MÍN. 1 M3, CAÇAMBA RETRO CAP. 0,20 M3, PESO OPERACIONAL MÍN. 6.570 KG, PROFUNDIDADE ESCAVAÇÃO MÁX. 4,37 M - DEPRECIAÇÃO. AF_06/2014</t>
  </si>
  <si>
    <t>12,13</t>
  </si>
  <si>
    <t>RETROESCAVADEIRA SOBRE RODAS COM CARREGADEIRA, TRAÇÃO 4X2, POTÊNCIA LÍQ. 79 HP, CAÇAMBA CARREG. CAP. MÍN. 1 M3, CAÇAMBA RETRO CAP. 0,20 M3, PESO OPERACIONAL MÍN. 6.570 KG, PROFUNDIDADE ESCAVAÇÃO MÁX. 4,37 M - JUROS. AF_06/2014</t>
  </si>
  <si>
    <t>3,11</t>
  </si>
  <si>
    <t>ESCAVADEIRA HIDRÁULICA SOBRE ESTEIRAS, CAÇAMBA 1,20 M3, PESO OPERACIONAL 21 T, POTÊNCIA BRUTA 155 HP - DEPRECIAÇÃO. AF_06/2014</t>
  </si>
  <si>
    <t>28,03</t>
  </si>
  <si>
    <t>ESCAVADEIRA HIDRÁULICA SOBRE ESTEIRAS, CAÇAMBA 1,20 M3, PESO OPERACIONAL 21 T, POTÊNCIA BRUTA 155 HP - JUROS. AF_06/2014</t>
  </si>
  <si>
    <t>ESCAVADEIRA HIDRÁULICA SOBRE ESTEIRAS, CAÇAMBA 1,20 M3, PESO OPERACIONAL 21 T, POTÊNCIA BRUTA 155 HP - MANUTENÇÃO. AF_06/2014</t>
  </si>
  <si>
    <t>35,04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</si>
  <si>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</si>
  <si>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</si>
  <si>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</si>
  <si>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</si>
  <si>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13,16</t>
  </si>
  <si>
    <t>RETROESCAVADEIRA SOBRE RODAS COM CARREGADEIRA, TRAÇÃO 4X4, POTÊNCIA LÍQ. 72 HP, CAÇAMBA CARREG. CAP. MÍN. 0,79 M3, CAÇAMBA RETRO CAP. 0,18 M3, PESO OPERACIONAL MÍN. 7.140 KG, PROFUNDIDADE ESCAVAÇÃO MÁX. 4,50 M - JUROS. AF_06/2014</t>
  </si>
  <si>
    <t>3,38</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</si>
  <si>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</si>
  <si>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</si>
  <si>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</si>
  <si>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</si>
  <si>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0,50</t>
  </si>
  <si>
    <t>TRATOR DE ESTEIRAS, POTÊNCIA 170 HP, PESO OPERACIONAL 19 T, CAÇAMBA 5,2 M3 - DEPRECIAÇÃO. AF_06/2014</t>
  </si>
  <si>
    <t>TRATOR DE ESTEIRAS, POTÊNCIA 170 HP, PESO OPERACIONAL 19 T, CAÇAMBA 5,2 M3 - JUROS. AF_06/2014</t>
  </si>
  <si>
    <t>9,80</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</si>
  <si>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</si>
  <si>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</si>
  <si>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0,05</t>
  </si>
  <si>
    <t>TANQUE DE ASFALTO ESTACIONÁRIO COM MAÇARICO, CAPACIDADE 20.000 L - DEPRECIAÇÃO. AF_06/2014</t>
  </si>
  <si>
    <t>2,38</t>
  </si>
  <si>
    <t>TANQUE DE ASFALTO ESTACIONÁRIO COM MAÇARICO, CAPACIDADE 20.000 L - JUROS. AF_06/2014</t>
  </si>
  <si>
    <t>0,95</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</si>
  <si>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</si>
  <si>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</si>
  <si>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</si>
  <si>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</si>
  <si>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</si>
  <si>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7,24</t>
  </si>
  <si>
    <t>TRATOR DE PNEUS, POTÊNCIA 85 CV, TRAÇÃO 4X4, PESO COM LASTRO DE 4.675 KG - JUROS. AF_06/2014</t>
  </si>
  <si>
    <t>1,90</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</si>
  <si>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</si>
  <si>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</si>
  <si>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4,87</t>
  </si>
  <si>
    <t>PÁ CARREGADEIRA SOBRE RODAS, POTÊNCIA 197 HP, CAPACIDADE DA CAÇAMBA 2,5 A 3,5 M3, PESO OPERACIONAL 18338 KG - DEPRECIAÇÃO. AF_06/2014</t>
  </si>
  <si>
    <t>26,30</t>
  </si>
  <si>
    <t>PÁ CARREGADEIRA SOBRE RODAS, POTÊNCIA 197 HP, CAPACIDADE DA CAÇAMBA 2,5 A 3,5 M3, PESO OPERACIONAL 18338 KG - JUROS. AF_06/2014</t>
  </si>
  <si>
    <t>6,76</t>
  </si>
  <si>
    <t>ROLO COMPACTADOR VIBRATÓRIO DE UM CILINDRO AÇO LISO, POTÊNCIA 80 HP, PESO OPERACIONAL MÁXIMO 8,1 T, IMPACTO DINÂMICO 16,15 / 9,5 T, LARGURA DE TRABALHO 1,68 M - DEPRECIAÇÃO. AF_06/2014</t>
  </si>
  <si>
    <t>15,34</t>
  </si>
  <si>
    <t>ROLO COMPACTADOR VIBRATÓRIO DE UM CILINDRO AÇO LISO, POTÊNCIA 80 HP, PESO OPERACIONAL MÁXIMO 8,1 T, IMPACTO DINÂMICO 16,15 / 9,5 T, LARGURA DE TRABALHO 1,68 M - JUROS. AF_06/2014</t>
  </si>
  <si>
    <t>4,03</t>
  </si>
  <si>
    <t>BATE-ESTACAS POR GRAVIDADE, POTÊNCIA DE 160 HP, PESO DO MARTELO ATÉ 3 TONELADAS - DEPRECIAÇÃO. AF_11/2014</t>
  </si>
  <si>
    <t>14,49</t>
  </si>
  <si>
    <t>BATE-ESTACAS POR GRAVIDADE, POTÊNCIA DE 160 HP, PESO DO MARTELO ATÉ 3 TONELADAS - JUROS. AF_11/2014</t>
  </si>
  <si>
    <t>BATE-ESTACAS POR GRAVIDADE, POTÊNCIA DE 160 HP, PESO DO MARTELO ATÉ 3 TONELADAS - MANUTENÇÃO. AF_11/2014</t>
  </si>
  <si>
    <t>13,60</t>
  </si>
  <si>
    <t>BATE-ESTACAS POR GRAVIDADE, POTÊNCIA DE 160 HP, PESO DO MARTELO ATÉ 3 TONELADAS - MATERIAIS NA OPERAÇÃO. AF_11/2014</t>
  </si>
  <si>
    <t>76,71</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</si>
  <si>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</si>
  <si>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</si>
  <si>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</si>
  <si>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0,77</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</si>
  <si>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</si>
  <si>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</si>
  <si>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</si>
  <si>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</si>
  <si>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83,88</t>
  </si>
  <si>
    <t>FRESADORA DE ASFALTO A FRIO SOBRE RODAS, LARGURA FRESAGEM DE 1,0 M, POTÊNCIA 208 HP - JUROS. AF_11/2014</t>
  </si>
  <si>
    <t>25,14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</si>
  <si>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</si>
  <si>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</si>
  <si>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</si>
  <si>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</si>
  <si>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</si>
  <si>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</si>
  <si>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</si>
  <si>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60,13</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</si>
  <si>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</si>
  <si>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</si>
  <si>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</si>
  <si>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</si>
  <si>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</si>
  <si>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</si>
  <si>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</si>
  <si>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</si>
  <si>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</si>
  <si>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</si>
  <si>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</si>
  <si>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</si>
  <si>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16,80</t>
  </si>
  <si>
    <t>CAMINHÃO TOCO, PBT 16.000 KG, CARGA ÚTIL MÁX. 10.685 KG, DIST. ENTRE EIXOS 4,8 M, POTÊNCIA 189 CV, INCLUSIVE CARROCERIA FIXA ABERTA DE MADEIRA P/ TRANSPORTE GERAL DE CARGA SECA, DIMEN. APROX. 2,5 X 7,00 X 0,50 M - DEPRECIAÇÃO. AF_06/2014</t>
  </si>
  <si>
    <t>7,11</t>
  </si>
  <si>
    <t>CAMINHÃO TOCO, PBT 16.000 KG, CARGA ÚTIL MÁX. 10.685 KG, DIST. ENTRE EIXOS 4,8 M, POTÊNCIA 189 CV, INCLUSIVE CARROCERIA FIXA ABERTA DE MADEIRA P/ TRANSPORTE GERAL DE CARGA SECA, DIMEN. APROX. 2,5 X 7,00 X 0,50 M - JUROS. AF_06/2014</t>
  </si>
  <si>
    <t>2,84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</si>
  <si>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</si>
  <si>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</si>
  <si>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</si>
  <si>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8,64</t>
  </si>
  <si>
    <t>GUINDASTE HIDRÁULICO AUTOPROPELIDO, COM LANÇA TELESCÓPICA 28,80 M, CAPACIDADE MÁXIMA 30 T, POTÊNCIA 97 KW, TRAÇÃO 4 X 4 - IMPOSTOS E SEGUROS. AF_11/2014</t>
  </si>
  <si>
    <t>1,76</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</si>
  <si>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</si>
  <si>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</si>
  <si>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62,33</t>
  </si>
  <si>
    <t>BETONEIRA CAPACIDADE NOMINAL DE 600 L, CAPACIDADE DE MISTURA 440 L, MOTOR A DIESEL POTÊNCIA 10 HP, COM CARREGADOR - DEPRECIAÇÃO. AF_11/2014</t>
  </si>
  <si>
    <t>1,00</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</si>
  <si>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</si>
  <si>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</si>
  <si>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</si>
  <si>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</si>
  <si>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</si>
  <si>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</si>
  <si>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18,90</t>
  </si>
  <si>
    <t>CAMINHÃO BASCULANTE 14 M3, COM CAVALO MECÂNICO DE CAPACIDADE MÁXIMA DE TRAÇÃO COMBINADO DE 36000 KG, POTÊNCIA 286 CV, INCLUSIVE SEMIREBOQUE COM CAÇAMBA METÁLICA - JUROS. AF_12/2014</t>
  </si>
  <si>
    <t>6,61</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</si>
  <si>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</si>
  <si>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</si>
  <si>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35,45</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</si>
  <si>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</si>
  <si>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</si>
  <si>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19,91</t>
  </si>
  <si>
    <t>CAMINHÃO BASCULANTE 18 M3, COM CAVALO MECÂNICO DE CAPACIDADE MÁXIMA DE TRAÇÃO COMBINADO DE 45000 KG, POTÊNCIA 330 CV, INCLUSIVE SEMIREBOQUE COM CAÇAMBA METÁLICA - JUROS. AF_12/2014</t>
  </si>
  <si>
    <t>6,96</t>
  </si>
  <si>
    <t>CAMINHÃO BASCULANTE 18 M3, COM CAVALO MECÂNICO DE CAPACIDADE MÁXIMA DE TRAÇÃO COMBINADO DE 45000 KG, POTÊNCIA 330 CV, INCLUSIVE SEMIREBOQUE COM CAÇAMBA METÁLICA - IMPOSTOS E SEGUROS. AF_12/2014</t>
  </si>
  <si>
    <t>1,43</t>
  </si>
  <si>
    <t>CAMINHÃO BASCULANTE 18 M3, COM CAVALO MECÂNICO DE CAPACIDADE MÁXIMA DE TRAÇÃO COMBINADO DE 45000 KG, POTÊNCIA 330 CV, INCLUSIVE SEMIREBOQUE COM CAÇAMBA METÁLICA - MANUTENÇÃO. AF_12/2014</t>
  </si>
  <si>
    <t>37,34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</si>
  <si>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</si>
  <si>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</si>
  <si>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</si>
  <si>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</si>
  <si>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</si>
  <si>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</si>
  <si>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1,13</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</si>
  <si>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</si>
  <si>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</si>
  <si>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</si>
  <si>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</si>
  <si>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25,65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</si>
  <si>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</si>
  <si>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</si>
  <si>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</si>
  <si>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</si>
  <si>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2,55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</si>
  <si>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</si>
  <si>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</si>
  <si>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</si>
  <si>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4,69</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</si>
  <si>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</si>
  <si>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</si>
  <si>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0,85</t>
  </si>
  <si>
    <t>BOMBA TRIPLEX, PARA INJEÇÃO DE NATA DE CIMENTO, VAZÃO MÁXIMA DE 100 LITROS/MINUTO, PRESSÃO MÁXIMA DE 70 BAR - MANUTENÇÃO. AF_06/2015</t>
  </si>
  <si>
    <t>4,17</t>
  </si>
  <si>
    <t>BOMBA TRIPLEX, PARA INJEÇÃO DE NATA DE CIMENTO, VAZÃO MÁXIMA DE 100 LITROS/MINUTO, PRESSÃO MÁXIMA DE 70 BAR - MATERIAIS NA OPERAÇÃO. AF_06/2015</t>
  </si>
  <si>
    <t>5,21</t>
  </si>
  <si>
    <t>BOMBA CENTRÍFUGA MONOESTÁGIO COM MOTOR ELÉTRICO MONOFÁSICO, POTÊNCIA 15 HP, DIÂMETRO DO ROTOR 173 MM, HM/Q = 30 MCA / 90 M3/H A 45 MCA / 55 M3/H - DEPRECIAÇÃO. AF_06/2015</t>
  </si>
  <si>
    <t>0,47</t>
  </si>
  <si>
    <t>BOMBA CENTRÍFUGA MONOESTÁGIO COM MOTOR ELÉTRICO MONOFÁSICO, POTÊNCIA 15 HP, DIÂMETRO DO ROTOR 173 MM, HM/Q = 30 MCA / 90 M3/H A 45 MCA / 55 M3/H - JUROS. AF_06/2015</t>
  </si>
  <si>
    <t>0,10</t>
  </si>
  <si>
    <t>BOMBA CENTRÍFUGA MONOESTÁGIO COM MOTOR ELÉTRICO MONOFÁSICO, POTÊNCIA 15 HP, DIÂMETRO DO ROTOR 173 MM, HM/Q = 30 MCA / 90 M3/H A 45 MCA / 55 M3/H - MANUTENÇÃO. AF_06/2015</t>
  </si>
  <si>
    <t>0,52</t>
  </si>
  <si>
    <t>BOMBA CENTRÍFUGA MONOESTÁGIO COM MOTOR ELÉTRICO MONOFÁSICO, POTÊNCIA 15 HP, DIÂMETRO DO ROTOR 173 MM, HM/Q = 30 MCA / 90 M3/H A 45 MCA / 55 M3/H - MATERIAIS NA OPERAÇÃO. AF_06/2015</t>
  </si>
  <si>
    <t>7,32</t>
  </si>
  <si>
    <t>BOMBA DE PROJEÇÃO DE CONCRETO SECO, POTÊNCIA 10 CV, VAZÃO 3 M3/H - DEPRECIAÇÃO. AF_06/2015</t>
  </si>
  <si>
    <t>2,48</t>
  </si>
  <si>
    <t>BOMBA DE PROJEÇÃO DE CONCRETO SECO, POTÊNCIA 10 CV, VAZÃO 3 M3/H - JUROS. AF_06/2015</t>
  </si>
  <si>
    <t>0,55</t>
  </si>
  <si>
    <t>BOMBA DE PROJEÇÃO DE CONCRETO SECO, POTÊNCIA 10 CV, VAZÃO 3 M3/H - MANUTENÇÃO. AF_06/2015</t>
  </si>
  <si>
    <t>2,72</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</si>
  <si>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</si>
  <si>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</si>
  <si>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</si>
  <si>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</si>
  <si>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2,91</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</si>
  <si>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</si>
  <si>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</si>
  <si>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3,76</t>
  </si>
  <si>
    <t>PROJETOR PNEUMÁTICO DE ARGAMASSA PARA CHAPISCO E REBOCO COM RECIPIENTE ACOPLADO, TIPO CANEQUINHA, COM COMPRESSOR DE AR REBOCÁVEL VAZÃO 89 PCM E MOTOR DIESEL DE 20 CV - JUROS. AF_06/2015</t>
  </si>
  <si>
    <t>0,84</t>
  </si>
  <si>
    <t>PROJETOR PNEUMÁTICO DE ARGAMASSA PARA CHAPISCO E REBOCO COM RECIPIENTE ACOPLADO, TIPO CANEQUINHA, COM COMPRESSOR DE AR REBOCÁVEL VAZÃO 89 PCM E MOTOR DIESEL DE 20 CV - MANUTENÇÃO. AF_06/2015</t>
  </si>
  <si>
    <t>4,11</t>
  </si>
  <si>
    <t>PROJETOR PNEUMÁTICO DE ARGAMASSA PARA CHAPISCO E REBOCO COM RECIPIENTE ACOPLADO, TIPO CANEQUINHA, COM COMPRESSOR DE AR REBOCÁVEL VAZÃO 89 PCM E MOTOR DIESEL DE 20 CV - MATERIAIS NA OPERAÇÃO. AF_06/2015</t>
  </si>
  <si>
    <t>9,46</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</si>
  <si>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</si>
  <si>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</si>
  <si>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</si>
  <si>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147,31</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</si>
  <si>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</si>
  <si>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</si>
  <si>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</si>
  <si>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</si>
  <si>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</si>
  <si>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</si>
  <si>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27,34</t>
  </si>
  <si>
    <t>MANIPULADOR TELESCÓPICO, POTÊNCIA DE 85 HP, CAPACIDADE DE CARGA DE 3.500 KG, ALTURA MÁXIMA DE ELEVAÇÃO DE 12,3 M - JUROS. AF_06/2015</t>
  </si>
  <si>
    <t>6,15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</si>
  <si>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</si>
  <si>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</si>
  <si>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</si>
  <si>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14,20</t>
  </si>
  <si>
    <t>MINICARREGADEIRA SOBRE RODAS, POTÊNCIA LÍQUIDA DE 47 HP, CAPACIDADE NOMINAL DE OPERAÇÃO DE 646 KG - JUROS. AF_06/2015</t>
  </si>
  <si>
    <t>MINICARREGADEIRA SOBRE RODAS, POTÊNCIA LÍQUIDA DE 47 HP, CAPACIDADE NOMINAL DE OPERAÇÃO DE 646 KG - MANUTENÇÃO. AF_06/2015</t>
  </si>
  <si>
    <t>17,75</t>
  </si>
  <si>
    <t>MINICARREGADEIRA SOBRE RODAS, POTÊNCIA LÍQUIDA DE 47 HP, CAPACIDADE NOMINAL DE OPERAÇÃO DE 646 KG - MATERIAIS NA OPERAÇÃO. AF_06/2015</t>
  </si>
  <si>
    <t>22,52</t>
  </si>
  <si>
    <t>COMPRESSOR DE AR REBOCÁVEL, VAZÃO 189 PCM, PRESSÃO EFETIVA DE TRABALHO 102 PSI, MOTOR DIESEL, POTÊNCIA 63 CV - DEPRECIAÇÃO. AF_06/2015</t>
  </si>
  <si>
    <t>2,33</t>
  </si>
  <si>
    <t>COMPRESSOR DE AR REBOCÁVEL, VAZÃO 189 PCM, PRESSÃO EFETIVA DE TRABALHO 102 PSI, MOTOR DIESEL, POTÊNCIA 63 CV - JUROS. AF_06/2015</t>
  </si>
  <si>
    <t>0,61</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</si>
  <si>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</si>
  <si>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</si>
  <si>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0,81</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</si>
  <si>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</si>
  <si>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</si>
  <si>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</si>
  <si>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</si>
  <si>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0,82</t>
  </si>
  <si>
    <t>COMPRESSOR DE AR REBOCAVEL, VAZÃO 250 PCM, PRESSAO DE TRABALHO 102 PSI, MOTOR A DIESEL POTÊNCIA 81 CV - MANUTENÇÃO. AF_06/2015</t>
  </si>
  <si>
    <t>3,91</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</si>
  <si>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</si>
  <si>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</si>
  <si>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7,93</t>
  </si>
  <si>
    <t>COMPRESSOR DE AR REBOCÁVEL, VAZÃO 748 PCM, PRESSÃO EFETIVA DE TRABALHO 102 PSI, MOTOR DIESEL, POTÊNCIA 210 CV - JUROS. AF_06/2015</t>
  </si>
  <si>
    <t>2,08</t>
  </si>
  <si>
    <t>COMPRESSOR DE AR REBOCÁVEL, VAZÃO 748 PCM, PRESSÃO EFETIVA DE TRABALHO 102 PSI, MOTOR DIESEL, POTÊNCIA 210 CV - MANUTENÇÃO. AF_06/2015</t>
  </si>
  <si>
    <t>9,92</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</si>
  <si>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</si>
  <si>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</si>
  <si>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3,70</t>
  </si>
  <si>
    <t>COMPRESSOR DE AR REBOCAVEL, VAZÃO 400 PCM, PRESSAO DE TRABALHO 102 PSI, MOTOR A DIESEL POTÊNCIA 110 CV - JUROS. AF_06/2015</t>
  </si>
  <si>
    <t>0,97</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</si>
  <si>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</si>
  <si>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</si>
  <si>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</si>
  <si>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</si>
  <si>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10,04</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</si>
  <si>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</si>
  <si>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</si>
  <si>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</si>
  <si>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18,83</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</si>
  <si>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</si>
  <si>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</si>
  <si>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</si>
  <si>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</si>
  <si>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</si>
  <si>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</si>
  <si>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</si>
  <si>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</si>
  <si>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0,60</t>
  </si>
  <si>
    <t>CORTADORA DE PISO COM MOTOR 4 TEMPOS A GASOLINA, POTÊNCIA DE 13 HP, COM DISCO DE CORTE DIAMANTADO SEGMENTADO PARA CONCRETO, DIÂMETRO DE 350 MM, FURO DE 1" (14 X 1") - MATERIAIS NA OPERAÇÃO. AF_08/2015</t>
  </si>
  <si>
    <t>7,87</t>
  </si>
  <si>
    <t>CAMINHÃO TOCO, PESO BRUTO TOTAL 14.300 KG, CARGA ÚTIL MÁXIMA 9590 KG, DISTÂNCIA ENTRE EIXOS 4,76 M, POTÊNCIA 185 CV (NÃO INCLUI CARROCERIA) - DEPRECIAÇÃO. AF_06/2014</t>
  </si>
  <si>
    <t>7,79</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</si>
  <si>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</si>
  <si>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</si>
  <si>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</si>
  <si>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8,89</t>
  </si>
  <si>
    <t>CAMINHÃO PIPA 6.000 L, PESO BRUTO TOTAL 13.000 KG, DISTÂNCIA ENTRE EIXOS 4,80 M, POTÊNCIA 189 CV INCLUSIVE TANQUE DE AÇO PARA TRANSPORTE DE ÁGUA, CAPACIDADE 6 M3 - JUROS. AF_06/2014</t>
  </si>
  <si>
    <t>3,54</t>
  </si>
  <si>
    <t>CAMINHÃO PIPA 6.000 L, PESO BRUTO TOTAL 13.000 KG, DISTÂNCIA ENTRE EIXOS 4,80 M, POTÊNCIA 189 CV INCLUSIVE TANQUE DE AÇO PARA TRANSPORTE DE ÁGUA, CAPACIDADE 6 M3 - IMPOSTOS E SEGUROS. AF_06/2014</t>
  </si>
  <si>
    <t>0,71</t>
  </si>
  <si>
    <t>CAMINHÃO BASCULANTE 6 M3, PESO BRUTO TOTAL 16.000 KG, CARGA ÚTIL MÁXIMA 13.071 KG, DISTÂNCIA ENTRE EIXOS 4,80 M, POTÊNCIA 230 CV INCLUSIVE CAÇAMBA METÁLICA - DEPRECIAÇÃO. AF_06/2014</t>
  </si>
  <si>
    <t>11,43</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</si>
  <si>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</si>
  <si>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</si>
  <si>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</si>
  <si>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</si>
  <si>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2,62</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</si>
  <si>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</si>
  <si>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</si>
  <si>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12,92</t>
  </si>
  <si>
    <t>CAMINHÃO BASCULANTE 10 M3, TRUCADO CABINE SIMPLES, PESO BRUTO TOTAL 23.000 KG, CARGA ÚTIL MÁXIMA 15.935 KG, DISTÂNCIA ENTRE EIXOS 4,80 M, POTÊNCIA 230 CV INCLUSIVE CAÇAMBA METÁLICA - JUROS. AF_06/2014</t>
  </si>
  <si>
    <t>4,52</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</si>
  <si>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</si>
  <si>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</si>
  <si>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</si>
  <si>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</si>
  <si>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8,44</t>
  </si>
  <si>
    <t>CAMINHÃO TOCO, PBT 14.300 KG, CARGA ÚTIL MÁX. 9.710 KG, DIST. ENTRE EIXOS 3,56 M, POTÊNCIA 185 CV, INCLUSIVE CARROCERIA FIXA ABERTA DE MADEIRA P/ TRANSPORTE GERAL DE CARGA SECA, DIMEN. APROX. 2,50 X 6,50 X 0,50 M - JUROS. AF_06/2014</t>
  </si>
  <si>
    <t>3,36</t>
  </si>
  <si>
    <t>CAMINHÃO TOCO, PBT 14.300 KG, CARGA ÚTIL MÁX. 9.710 KG, DIST. ENTRE EIXOS 3,56 M, POTÊNCIA 185 CV, INCLUSIVE CARROCERIA FIXA ABERTA DE MADEIRA P/ TRANSPORTE GERAL DE CARGA SECA, DIMEN. APROX. 2,50 X 6,50 X 0,50 M - IMPOSTOS E SEGUROS. AF_06/2014</t>
  </si>
  <si>
    <t>0,68</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</si>
  <si>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</si>
  <si>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</si>
  <si>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4,54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</si>
  <si>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</si>
  <si>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</si>
  <si>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</si>
  <si>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</si>
  <si>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</si>
  <si>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12,79</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</si>
  <si>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</si>
  <si>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</si>
  <si>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0,88</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</si>
  <si>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</si>
  <si>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</si>
  <si>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0,69</t>
  </si>
  <si>
    <t>COMPACTADOR DE SOLOS DE PERCUSSÃO (SOQUETE) COM MOTOR A GASOLINA 4 TEMPOS, POTÊNCIA 4 CV - JUROS. AF_08/2015</t>
  </si>
  <si>
    <t>COMPACTADOR DE SOLOS DE PERCUSSÃO (SOQUETE) COM MOTOR A GASOLINA 4 TEMPOS, POTÊNCIA 4 CV - MANUTENÇÃO. AF_08/2015</t>
  </si>
  <si>
    <t>0,87</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</si>
  <si>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</si>
  <si>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</si>
  <si>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8,26</t>
  </si>
  <si>
    <t>GUINDAUTO HIDRÁULICO, CAPACIDADE MÁXIMA DE CARGA 6500 KG, MOMENTO MÁXIMO DE CARGA 5,8 TM, ALCANCE MÁXIMO HORIZONTAL 7,60 M, INCLUSIVE CAMINHÃO TOCO PBT 9.700 KG, POTÊNCIA DE 160 CV - JUROS. AF_08/2015</t>
  </si>
  <si>
    <t>3,30</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</si>
  <si>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</si>
  <si>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</si>
  <si>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</si>
  <si>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</si>
  <si>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</si>
  <si>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</si>
  <si>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1,62</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</si>
  <si>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</si>
  <si>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</si>
  <si>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</si>
  <si>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</si>
  <si>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</si>
  <si>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</si>
  <si>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</si>
  <si>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2,37</t>
  </si>
  <si>
    <t>DISTRIBUIDOR DE AGREGADOS REBOCAVEL, CAPACIDADE 1,9 M³, LARGURA DE TRABALHO 3,66 M - DEPRECIAÇÃO. AF_11/2015</t>
  </si>
  <si>
    <t>4,13</t>
  </si>
  <si>
    <t>DISTRIBUIDOR DE AGREGADOS REBOCAVEL, CAPACIDADE 1,9 M³, LARGURA DE TRABALHO 3,66 M - JUROS. AF_11/2015</t>
  </si>
  <si>
    <t>DISTRIBUIDOR DE AGREGADOS REBOCAVEL, CAPACIDADE 1,9 M³, LARGURA DE TRABALHO 3,66 M - MANUTENÇÃO. AF_11/2015</t>
  </si>
  <si>
    <t>3,44</t>
  </si>
  <si>
    <t>CAMINHÃO PARA EQUIPAMENTO DE LIMPEZA A SUCÇÃO COM CAMINHÃO TRUCADO DE PESO BRUTO TOTAL 23000 KG, CARGA ÚTIL MÁXIMA 15935 KG, DISTÂNCIA ENTRE EIXOS 4,80 M, POTÊNCIA 230 CV, INCLUSIVE LIMPADORA A SUCÇÃO, TANQUE 12000 L - DEPRECIAÇÃO. AF_11/2015</t>
  </si>
  <si>
    <t>13,05</t>
  </si>
  <si>
    <t>CAMINHÃO PARA EQUIPAMENTO DE LIMPEZA A SUCÇÃO COM CAMINHÃO TRUCADO DE PESO BRUTO TOTAL 23000 KG, CARGA ÚTIL MÁXIMA 15935 KG, DISTÂNCIA ENTRE EIXOS 4,80 M, POTÊNCIA 230 CV, INCLUSIVE LIMPADORA A SUCÇÃO, TANQUE 12000 L - JUROS. AF_11/2015</t>
  </si>
  <si>
    <t>5,20</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</si>
  <si>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</si>
  <si>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</si>
  <si>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</si>
  <si>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</si>
  <si>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</si>
  <si>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</si>
  <si>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0,46</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</si>
  <si>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</si>
  <si>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</si>
  <si>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</si>
  <si>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</si>
  <si>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</si>
  <si>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7,85</t>
  </si>
  <si>
    <t>CAMINHONETE COM MOTOR A DIESEL, POTÊNCIA 180 CV, CABINE DUPLA, 4X4 - JUROS. AF_11/2015</t>
  </si>
  <si>
    <t>2,35</t>
  </si>
  <si>
    <t>CAMINHONETE COM MOTOR A DIESEL, POTÊNCIA 180 CV, CABINE DUPLA, 4X4 - IMPOSTOS E SEGUROS. AF_11/2015</t>
  </si>
  <si>
    <t>CAMINHONETE COM MOTOR A DIESEL, POTÊNCIA 180 CV, CABINE DUPLA, 4X4 - MANUTENÇÃO. AF_11/2015</t>
  </si>
  <si>
    <t>9,81</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</si>
  <si>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</si>
  <si>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</si>
  <si>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</si>
  <si>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</si>
  <si>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</si>
  <si>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2,99</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</si>
  <si>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</si>
  <si>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</si>
  <si>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</si>
  <si>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</si>
  <si>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1,19</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</si>
  <si>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</si>
  <si>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</si>
  <si>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</si>
  <si>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</si>
  <si>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</si>
  <si>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0,23</t>
  </si>
  <si>
    <t>APARELHO PARA CORTE E SOLDA OXI-ACETILENO SOBRE RODAS, INCLUSIVE CILINDROS E MAÇARICOS - MATERIAIS NA OPERAÇÃO. AF_12/2015</t>
  </si>
  <si>
    <t>MÁQUINA EXTRUSORA DE CONCRETO PARA GUIAS E SARJETAS, MOTOR A DIESEL, POTÊNCIA 14 CV - DEPRECIAÇÃO. AF_12/2015</t>
  </si>
  <si>
    <t>5,01</t>
  </si>
  <si>
    <t>MÁQUINA EXTRUSORA DE CONCRETO PARA GUIAS E SARJETAS, MOTOR A DIESEL, POTÊNCIA 14 CV - JUROS. AF_12/2015</t>
  </si>
  <si>
    <t>1,12</t>
  </si>
  <si>
    <t>MÁQUINA EXTRUSORA DE CONCRETO PARA GUIAS E SARJETAS, MOTOR A DIESEL, POTÊNCIA 14 CV - MANUTENÇÃO. AF_12/2015</t>
  </si>
  <si>
    <t>5,48</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</si>
  <si>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</si>
  <si>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</si>
  <si>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</si>
  <si>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</si>
  <si>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1,09</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</si>
  <si>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</si>
  <si>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</si>
  <si>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</si>
  <si>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</si>
  <si>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</si>
  <si>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</si>
  <si>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</si>
  <si>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</si>
  <si>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</si>
  <si>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</si>
  <si>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1,21</t>
  </si>
  <si>
    <t>ROLO COMPACTADOR VIBRATÓRIO PÉ DE CARNEIRO, OPERADO POR CONTROLE REMOTO, POTÊNCIA 12,5 KW, PESO OPERACIONAL 1,675 T, LARGURA DE TRABALHO 0,85 M - JUROS. AF_02/2016</t>
  </si>
  <si>
    <t>5,50</t>
  </si>
  <si>
    <t>ROLO COMPACTADOR VIBRATÓRIO PÉ DE CARNEIRO, OPERADO POR CONTROLE REMOTO, POTÊNCIA 12,5 KW, PESO OPERACIONAL 1,675 T, LARGURA DE TRABALHO 0,85 M - MATERIAIS NA OPERAÇÃO. AF_02/2016</t>
  </si>
  <si>
    <t>8,03</t>
  </si>
  <si>
    <t>GRUA ASCENCIONAL, LANÇA DE 30 M, CAPACIDADE DE 1,0 T A 30 M, ALTURA ATÉ 39 M  DEPRECIAÇÃO. AF_03/2016</t>
  </si>
  <si>
    <t>23,08</t>
  </si>
  <si>
    <t>GRUA ASCENCIONAL, LANÇA DE 30 M, CAPACIDADE DE 1,0 T A 30 M, ALTURA ATÉ 39 M   JUROS. AF_03/2016</t>
  </si>
  <si>
    <t>5,19</t>
  </si>
  <si>
    <t>GRUA ASCENCIONAL, LANÇA DE 30 M, CAPACIDADE DE 1,0 T A 30 M, ALTURA ATÉ 39 M   MANUTENÇÃO. AF_03/2016</t>
  </si>
  <si>
    <t>GRUA ASCENCIONAL, LANÇA DE 30 M, CAPACIDADE DE 1,0 T A 30 M, ALTURA ATÉ 39 M   MATERIAIS NA OPERAÇÃO. AF_03/2016</t>
  </si>
  <si>
    <t>7,01</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</si>
  <si>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</si>
  <si>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</si>
  <si>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</si>
  <si>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</si>
  <si>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0,58</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</si>
  <si>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</si>
  <si>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</si>
  <si>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16,61</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</si>
  <si>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</si>
  <si>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</si>
  <si>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</si>
  <si>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</si>
  <si>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</si>
  <si>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</si>
  <si>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</si>
  <si>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</si>
  <si>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</si>
  <si>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4,39</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</si>
  <si>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</si>
  <si>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</si>
  <si>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</si>
  <si>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</si>
  <si>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</si>
  <si>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</si>
  <si>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0,17</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</si>
  <si>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</si>
  <si>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</si>
  <si>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</si>
  <si>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</si>
  <si>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</si>
  <si>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</si>
  <si>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</si>
  <si>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1,25</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</si>
  <si>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</si>
  <si>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</si>
  <si>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</si>
  <si>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</si>
  <si>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</si>
  <si>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</si>
  <si>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</si>
  <si>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</si>
  <si>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</si>
  <si>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6,25</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</si>
  <si>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</si>
  <si>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</si>
  <si>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</si>
  <si>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</si>
  <si>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</si>
  <si>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</si>
  <si>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9,59</t>
  </si>
  <si>
    <t>USINA MISTURADORA DE SOLOS, CAPACIDADE DE 200 A 500 TON/H, POTENCIA 75KW - DEPRECIAÇÃO. AF_07/2016</t>
  </si>
  <si>
    <t>USINA MISTURADORA DE SOLOS, CAPACIDADE DE 200 A 500 TON/H, POTENCIA 75KW - JUROS. AF_07/2016</t>
  </si>
  <si>
    <t>10,88</t>
  </si>
  <si>
    <t>USINA MISTURADORA DE SOLOS, CAPACIDADE DE 200 A 500 TON/H, POTENCIA 75KW - MATERIAIS NA OPERAÇÃO. AF_07/2016</t>
  </si>
  <si>
    <t>DISTRIBUIDOR DE AGREGADOS AUTOPROPELIDO, CAP 3 M3, A DIESEL, POTÊNCIA 176CV - DEPRECIAÇÃO. AF_07/2016</t>
  </si>
  <si>
    <t>11,40</t>
  </si>
  <si>
    <t>DISTRIBUIDOR DE AGREGADOS AUTOPROPELIDO, C/AP 3 M3, A DIESEL, POTÊNCIA 176CV - JUROS. AF_07/2016</t>
  </si>
  <si>
    <t>3,41</t>
  </si>
  <si>
    <t>DISTRIBUIDOR DE AGREGADOS AUTOPROPELIDO, CAP 3 M3, A DIESEL, POTÊNCIA 176CV - MANUTENÇÃO. AF_07/2016</t>
  </si>
  <si>
    <t>12,47</t>
  </si>
  <si>
    <t>DISTRIBUIDOR DE AGREGADOS AUTOPROPELIDO, CAP 3 M3, A DIESEL, POTÊNCIA 176CV  MATERIAIS NA OPERAÇÃO. AF_07/2016</t>
  </si>
  <si>
    <t>MÁQUINA DEMARCADORA DE FAIXA DE TRÁFEGO À FRIO, AUTOPROPELIDA, POTÊNCIA 38 HP - DEPRECIAÇÃO. AF_07/2016</t>
  </si>
  <si>
    <t>20,23</t>
  </si>
  <si>
    <t>MÁQUINA DEMARCADORA DE FAIXA DE TRÁFEGO À FRIO, AUTOPROPELIDA, POTÊNCIA 38 HP - JUROS. AF_07/2016</t>
  </si>
  <si>
    <t>7,08</t>
  </si>
  <si>
    <t>MÁQUINA DEMARCADORA DE FAIXA DE TRÁFEGO À FRIO, AUTOPROPELIDA, POTÊNCIA 38 HP - MANUTENÇÃO. AF_07/2016</t>
  </si>
  <si>
    <t>37,94</t>
  </si>
  <si>
    <t>MÁQUINA DEMARCADORA DE FAIXA DE TRÁFEGO À FRIO, AUTOPROPELIDA, POTÊNCIA 38 HP - MATERIAIS NA OPERAÇÃO. AF_07/2016</t>
  </si>
  <si>
    <t>18,20</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</si>
  <si>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</si>
  <si>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</si>
  <si>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</si>
  <si>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0,02</t>
  </si>
  <si>
    <t>GRUA ASCENCIONAL, LANÇA DE 42 M, CAPACIDADE DE 1,5 T A 30 M, ALTURA ATÉ 39 M  DEPRECIAÇÃO. AF_08/2016</t>
  </si>
  <si>
    <t>GRUA ASCENCIONAL, LANCA DE 42 M, CAPACIDADE DE 1,5 T A 30 M, ALTURA ATE 39 M  JUROS. AF_08/2016</t>
  </si>
  <si>
    <t>5,88</t>
  </si>
  <si>
    <t>GRUA ASCENCIONAL, LANCA DE 42 M, CAPACIDADE DE 1,5 T A 30 M, ALTURA ATE 39 M  MANUTENÇÃO. AF_08/2016</t>
  </si>
  <si>
    <t>28,60</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</si>
  <si>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</si>
  <si>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</si>
  <si>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</si>
  <si>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</si>
  <si>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</si>
  <si>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</si>
  <si>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</si>
  <si>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</si>
  <si>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</si>
  <si>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0,56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</si>
  <si>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</si>
  <si>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</si>
  <si>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</si>
  <si>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1,78</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</si>
  <si>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</si>
  <si>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</si>
  <si>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</si>
  <si>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</si>
  <si>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</si>
  <si>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</si>
  <si>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0,09</t>
  </si>
  <si>
    <t>POLIDORA DE PISO (POLITRIZ), PESO DE 100KG, DIÂMETRO 450 MM, MOTOR ELÉTRICO, POTÊNCIA 4 HP - MANUTENÇÃO. AF_09/2016</t>
  </si>
  <si>
    <t>0,31</t>
  </si>
  <si>
    <t>POLIDORA DE PISO (POLITRIZ), PESO DE 100KG, DIÂMETRO 450 MM, MOTOR ELÉTRICO, POTÊNCIA 4 HP  MATERIAIS NA OPERAÇÃO. AF_09/2016</t>
  </si>
  <si>
    <t>DESEMPENADEIRA DE CONCRETO, PESO DE 75KG, 4 PÁS, MOTOR A GASOLINA, POTÊNCIA 5,5 HP - DEPRECIAÇÃO. AF_09/2016</t>
  </si>
  <si>
    <t>0,44</t>
  </si>
  <si>
    <t>DESEMPENADEIRA DE CONCRETO, PESO DE 75KG, 4 PÁS, MOTOR A GASOLINA, POTÊNCIA 5,5 HP - JUROS. AF_09/2016</t>
  </si>
  <si>
    <t>DESEMPENADEIRA DE CONCRETO, PESO DE 75KG, 4 PÁS, MOTOR A GASOLINA, POTÊNCIA 5,5 HP - MANUTENÇÃO. AF_09/2016</t>
  </si>
  <si>
    <t>0,34</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</si>
  <si>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</si>
  <si>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</si>
  <si>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</si>
  <si>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</si>
  <si>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</si>
  <si>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22,95</t>
  </si>
  <si>
    <t>ROLO COMPACTADOR VIBRATORIO TANDEM, ACO LISO, POTENCIA 125 HP, PESO SEM/COM LASTRO 10,20/11,65 T, LARGURA DE TRABALHO 1,73 M - JUROS. AF_11/2016</t>
  </si>
  <si>
    <t>6,03</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</si>
  <si>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</si>
  <si>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</si>
  <si>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</si>
  <si>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</si>
  <si>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</si>
  <si>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3,14</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</si>
  <si>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</si>
  <si>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</si>
  <si>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</si>
  <si>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6,45</t>
  </si>
  <si>
    <t>PERFURATRIZ SOBRE ESTEIRA, TORQUE MÁXIMO 600 KGF, POTÊNCIA ENTRE 50 E 60 HP, DIÂMETRO MÁXIMO 10 - MANUTENÇÃO. AF_11/2016</t>
  </si>
  <si>
    <t>30,76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</si>
  <si>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</si>
  <si>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</si>
  <si>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29,54</t>
  </si>
  <si>
    <t>ESCAVADEIRA HIDRAULICA SOBRE ESTEIRA, COM GARRA GIRATORIA DE MANDIBULAS, PESO OPERACIONAL ENTRE 22,00 E 25,50 TON, POTENCIA LIQUIDA ENTRE 150 E 160 HP - JUROS. AF_11/2016</t>
  </si>
  <si>
    <t>7,59</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</si>
  <si>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</si>
  <si>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</si>
  <si>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</si>
  <si>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</si>
  <si>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</si>
  <si>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35,55</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</si>
  <si>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</si>
  <si>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</si>
  <si>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2,00</t>
  </si>
  <si>
    <t>GRUPO GERADOR COM CARENAGEM, MOTOR DIESEL POTÊNCIA STANDART ENTRE 250 E 260 KVA - MANUTENÇÃO. AF_12/2016</t>
  </si>
  <si>
    <t>5,23</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</si>
  <si>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</si>
  <si>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</si>
  <si>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</si>
  <si>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</si>
  <si>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3,08</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</si>
  <si>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</si>
  <si>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</si>
  <si>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</si>
  <si>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</si>
  <si>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3,05</t>
  </si>
  <si>
    <t>TRATOR DE PNEUS COM POTÊNCIA DE 122 CV, TRAÇÃO 4X4, COM GRADE DE DISCOS ACOPLADA - MANUTENÇÃO. AF_02/2017</t>
  </si>
  <si>
    <t>12,74</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</si>
  <si>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</si>
  <si>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</si>
  <si>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</si>
  <si>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</si>
  <si>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9,85</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</si>
  <si>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</si>
  <si>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</si>
  <si>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</si>
  <si>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5,32</t>
  </si>
  <si>
    <t>CAMINHÃO BASCULANTE 10 M3, TRUCADO, POTÊNCIA 230 CV, INCLUSIVE CAÇAMBA METÁLICA, COM DISTRIBUIDOR DE AGREGADOS ACOPLADO - IMPOSTOS E SEGUROS. AF_02/2017</t>
  </si>
  <si>
    <t>1,08</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</si>
  <si>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</si>
  <si>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</si>
  <si>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</si>
  <si>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</si>
  <si>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17,01</t>
  </si>
  <si>
    <t>TRATOR DE PNEUS COM POTÊNCIA DE 85 CV, TRAÇÃO 4X4, COM VASSOURA MECÂNICA ACOPLADA - JUROS. AF_03/2017</t>
  </si>
  <si>
    <t>TRATOR DE PNEUS COM POTÊNCIA DE 85 CV, TRAÇÃO 4X4, COM VASSOURA MECÂNICA ACOPLADA - MANUTENÇÃO. AF_03/2017</t>
  </si>
  <si>
    <t>9,96</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</si>
  <si>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</si>
  <si>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</si>
  <si>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</si>
  <si>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21,26</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</si>
  <si>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</si>
  <si>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</si>
  <si>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</si>
  <si>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</si>
  <si>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18,86</t>
  </si>
  <si>
    <t>MINIESCAVADEIRA SOBRE ESTEIRAS, POTENCIA LIQUIDA DE *30* HP, PESO OPERACIONAL DE *3.500* KG - MATERIAIS NA OPERACAO. AF_04/2017</t>
  </si>
  <si>
    <t>14,38</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</si>
  <si>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</si>
  <si>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</si>
  <si>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</si>
  <si>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48,03</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</si>
  <si>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</si>
  <si>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</si>
  <si>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</si>
  <si>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</si>
  <si>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</si>
  <si>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</si>
  <si>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</si>
  <si>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31,86</t>
  </si>
  <si>
    <t>ROLO COMPACTADOR DE PNEUS, ESTATICO, PRESSAO VARIAVEL, POTENCIA 110 HP, PESO SEM/COM LASTRO 10,8/27 T, LARGURA DE ROLAGEM 2,30 M - JUROS. AF_06/2017</t>
  </si>
  <si>
    <t>6,68</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</si>
  <si>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</si>
  <si>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</si>
  <si>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</si>
  <si>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</si>
  <si>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</si>
  <si>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</si>
  <si>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</si>
  <si>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</si>
  <si>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</si>
  <si>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0,89</t>
  </si>
  <si>
    <t>COBERTURA</t>
  </si>
  <si>
    <t>COBE</t>
  </si>
  <si>
    <t>MADEIRAMENTO</t>
  </si>
  <si>
    <t>0073</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</si>
  <si>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</si>
  <si>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</si>
  <si>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</si>
  <si>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</si>
  <si>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</si>
  <si>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</si>
  <si>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</si>
  <si>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</si>
  <si>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</si>
  <si>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</si>
  <si>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</si>
  <si>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</si>
  <si>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</si>
  <si>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</si>
  <si>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</si>
  <si>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</si>
  <si>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</si>
  <si>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</si>
  <si>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</si>
  <si>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</si>
  <si>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</si>
  <si>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</si>
  <si>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</si>
  <si>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</si>
  <si>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</si>
  <si>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</si>
  <si>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</si>
  <si>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</si>
  <si>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</si>
  <si>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</si>
  <si>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</si>
  <si>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</si>
  <si>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20,73</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</si>
  <si>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</si>
  <si>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</si>
  <si>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18,40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</si>
  <si>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</si>
  <si>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</si>
  <si>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27,82</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</si>
  <si>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</si>
  <si>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</si>
  <si>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13,30</t>
  </si>
  <si>
    <t>FABRICAÇÃO E INSTALAÇÃO DE PONTALETES DE MADEIRA NÃO APARELHADA PARA TELHADOS COM ATÉ 2 ÁGUAS E COM TELHA ONDULADA DE FIBROCIMENTO, ALUMÍNIO OU PLÁSTICA EM EDIFÍCIO INSTITUCIONAL TÉRREO, INCLUSO TRANSPORTE VERTICAL. AF_07/2019</t>
  </si>
  <si>
    <t>14,13</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</si>
  <si>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</si>
  <si>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</si>
  <si>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23,86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</si>
  <si>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</si>
  <si>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</si>
  <si>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11,90</t>
  </si>
  <si>
    <t>RETIRADA E RECOLOCAÇÃO DE CAIBRO EM TELHADOS DE ATÉ 2 ÁGUAS COM TELHA CERÂMICA OU DE CONCRETO DE ENCAIXE, INCLUSO TRANSPORTE VERTICAL. AF_07/2019</t>
  </si>
  <si>
    <t>10,28</t>
  </si>
  <si>
    <t>RETIRADA E RECOLOCAÇÃO DE RIPA EM TELHADOS DE MAIS DE 2 ÁGUAS COM TELHA CERÂMICA OU DE CONCRETO DE ENCAIXE, INCLUSO TRANSPORTE VERTICAL. AF_07/2019</t>
  </si>
  <si>
    <t>14,24</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</si>
  <si>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</si>
  <si>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</si>
  <si>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9,37</t>
  </si>
  <si>
    <t>RETIRADA E RECOLOCAÇÃO DE CAIBRO EM TELHADOS DE ATÉ 2 ÁGUAS COM TELHA CERÂMICA CAPA-CANAL, INCLUSO TRANSPORTE VERTICAL. AF_07/2019</t>
  </si>
  <si>
    <t>11,59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</si>
  <si>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</si>
  <si>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</si>
  <si>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</si>
  <si>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0074</t>
  </si>
  <si>
    <t>TELHAMENTO COM TELHA DE CONCRETO DE ENCAIXE, COM ATÉ 2 ÁGUAS, INCLUSO TRANSPORTE VERTICAL. AF_07/2019</t>
  </si>
  <si>
    <t>27,57</t>
  </si>
  <si>
    <t>TELHAMENTO COM TELHA DE CONCRETO DE ENCAIXE, COM MAIS DE 2 ÁGUAS, INCLUSO TRANSPORTE VERTICAL. AF_07/2019</t>
  </si>
  <si>
    <t>TELHAMENTO COM TELHA CERÂMICA DE ENCAIXE, TIPO PORTUGUESA, COM ATÉ 2 ÁGUAS, INCLUSO TRANSPORTE VERTICAL. AF_07/2019</t>
  </si>
  <si>
    <t>23,45</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</si>
  <si>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</si>
  <si>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</si>
  <si>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</si>
  <si>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37,35</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</si>
  <si>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</si>
  <si>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</si>
  <si>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</si>
  <si>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13,20</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</si>
  <si>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</si>
  <si>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</si>
  <si>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</si>
  <si>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</si>
  <si>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</si>
  <si>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</si>
  <si>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</si>
  <si>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</si>
  <si>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</si>
  <si>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</si>
  <si>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</si>
  <si>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</si>
  <si>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</si>
  <si>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</si>
  <si>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</si>
  <si>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</si>
  <si>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</si>
  <si>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</si>
  <si>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</si>
  <si>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</si>
  <si>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</si>
  <si>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</si>
  <si>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37,73</t>
  </si>
  <si>
    <t>CUMEEIRA PARA TELHA CERÂMICA EMBOÇADA COM ARGAMASSA TRAÇO 1:2:9 (CIMENTO, CAL E AREIA) PARA TELHADOS COM ATÉ 2 ÁGUAS, INCLUSO TRANSPORTE VERTICAL. AF_07/2019</t>
  </si>
  <si>
    <t>16,91</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</si>
  <si>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</si>
  <si>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</si>
  <si>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</si>
  <si>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</si>
  <si>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</si>
  <si>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</si>
  <si>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</si>
  <si>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</si>
  <si>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</si>
  <si>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11,28</t>
  </si>
  <si>
    <t>RETIRADA E RECOLOCAÇÃO DE  TELHA CERÂMICA CAPA-CANAL, COM ATÉ DUAS ÁGUAS, INCLUSO IÇAMENTO. AF_07/2019</t>
  </si>
  <si>
    <t>12,27</t>
  </si>
  <si>
    <t>RETIRADA E RECOLOCAÇÃO DE  TELHA CERÂMICA CAPA-CANAL, COM MAIS DE DUAS ÁGUAS, INCLUSO IÇAMENTO. AF_07/2019</t>
  </si>
  <si>
    <t>CALHA DE PVC, PECAS E ACESSORIOS</t>
  </si>
  <si>
    <t>0083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</si>
  <si>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</si>
  <si>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</si>
  <si>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</si>
  <si>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</si>
  <si>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</si>
  <si>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</si>
  <si>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</si>
  <si>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</si>
  <si>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</si>
  <si>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</si>
  <si>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TELHAMENTO COM TELHA DE FIBRA DE VIDRO</t>
  </si>
  <si>
    <t>0252</t>
  </si>
  <si>
    <t>TELHAMENTO COM TELHA ONDULADA DE FIBRA DE VIDRO E = 0,6 MM, PARA TELHADO COM INCLINAÇÃO MAIOR QUE 10°, COM ATÉ 2 ÁGUAS, INCLUSO IÇAMENTO. AF_07/2019</t>
  </si>
  <si>
    <t>42,18</t>
  </si>
  <si>
    <t>ESTRUTURA METALICA</t>
  </si>
  <si>
    <t>0291</t>
  </si>
  <si>
    <t>ESTRUTURAS METALICAS DIVERSAS</t>
  </si>
  <si>
    <t>73970/1</t>
  </si>
  <si>
    <t>ESTRUTURA METALICA EM ACO ESTRUTURAL PERFIL I 12 X 5 1/4</t>
  </si>
  <si>
    <t>73970/2</t>
  </si>
  <si>
    <t>ESTRUTURA METALICA EM ACO ESTRUTURAL PERFIL I 6 X 3 3/8</t>
  </si>
  <si>
    <t>7,43</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</si>
  <si>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</si>
  <si>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</si>
  <si>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</si>
  <si>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</si>
  <si>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</si>
  <si>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</si>
  <si>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32,99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</si>
  <si>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</si>
  <si>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</si>
  <si>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</si>
  <si>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</si>
  <si>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17,71</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</si>
  <si>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</si>
  <si>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</si>
  <si>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32,39</t>
  </si>
  <si>
    <t>TRAMA DE AÇO COMPOSTA POR RIPAS PARA TELHADOS DE ATÉ 2 ÁGUAS PARA TELHA CERÂMICA CAPA-CANAL, INCLUSO TRANSPORTE VERTICAL. AF_07/2019</t>
  </si>
  <si>
    <t>11,95</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</si>
  <si>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</si>
  <si>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</si>
  <si>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</si>
  <si>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</si>
  <si>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</si>
  <si>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</si>
  <si>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</si>
  <si>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</si>
  <si>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</si>
  <si>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</si>
  <si>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</si>
  <si>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</si>
  <si>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7,65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</si>
  <si>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</si>
  <si>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</si>
  <si>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</si>
  <si>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</si>
  <si>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</si>
  <si>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</si>
  <si>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</si>
  <si>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</si>
  <si>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</si>
  <si>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</si>
  <si>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</si>
  <si>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</si>
  <si>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</si>
  <si>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</si>
  <si>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</si>
  <si>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</si>
  <si>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</si>
  <si>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</si>
  <si>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</si>
  <si>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</si>
  <si>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</si>
  <si>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</si>
  <si>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</si>
  <si>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</si>
  <si>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</si>
  <si>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</si>
  <si>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</si>
  <si>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</si>
  <si>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</si>
  <si>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</si>
  <si>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</si>
  <si>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</si>
  <si>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</si>
  <si>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</si>
  <si>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7,28</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</si>
  <si>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</si>
  <si>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</si>
  <si>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0302</t>
  </si>
  <si>
    <t>TELHAMENTO COM TELHA DE ENCAIXE, TIPO FRANCESA DE VIDRO, COM ATÉ 2 ÁGUAS, INCLUSO TRANSPORTE VERTICAL. AF_07/2019</t>
  </si>
  <si>
    <t>DRENAGEM/OBRAS DE CONTENCAO/POCOS DE VISITA E CAIXAS</t>
  </si>
  <si>
    <t>DROP</t>
  </si>
  <si>
    <t>REBAIXAMENTO DO LENCOL FREATICO</t>
  </si>
  <si>
    <t>0027</t>
  </si>
  <si>
    <t>MEIA CANA DE CONCRETO</t>
  </si>
  <si>
    <t>73882/1</t>
  </si>
  <si>
    <t>CALHA EM CONCRETO SIMPLES, EM MEIA CANA, DIAMETRO 200 MM</t>
  </si>
  <si>
    <t>32,65</t>
  </si>
  <si>
    <t>73882/5</t>
  </si>
  <si>
    <t>CALHA EM CONCRETO SIMPLES, EM MEIA CANA DE CONCRETO, DIAMETRO 600 MM</t>
  </si>
  <si>
    <t>91,14</t>
  </si>
  <si>
    <t>DRENOS</t>
  </si>
  <si>
    <t>0028</t>
  </si>
  <si>
    <t>DRENAGEM SUBTERRANEA</t>
  </si>
  <si>
    <t>73816/1</t>
  </si>
  <si>
    <t>EXECUCAO DE DRENO COM TUBOS DE PVC CORRUGADO FLEXIVEL PERFURADO - DN 100</t>
  </si>
  <si>
    <t>26,22</t>
  </si>
  <si>
    <t>73816/2</t>
  </si>
  <si>
    <t>EXECUCAO DE DRENO VERTICAL COM PEDRISCO, DIAMETRO 200MM</t>
  </si>
  <si>
    <t>DRENO COM MANTA GEOTEXTIL</t>
  </si>
  <si>
    <t>73881/1</t>
  </si>
  <si>
    <t>EXECUCAO DE DRENO COM MANTA GEOTEXTIL 200 G/M2</t>
  </si>
  <si>
    <t>73881/3</t>
  </si>
  <si>
    <t>EXECUCAO DE DRENO COM MANTA GEOTEXTIL 400 G/M2</t>
  </si>
  <si>
    <t>DRENO FRANCES C/MATERIAL FILTRANTE</t>
  </si>
  <si>
    <t>73883/1</t>
  </si>
  <si>
    <t>EXECUCAO DE DRENO FRANCES COM AREIA MEDIA</t>
  </si>
  <si>
    <t>M3</t>
  </si>
  <si>
    <t>73883/2</t>
  </si>
  <si>
    <t>EXECUCAO DE DRENO FRANCES COM BRITA NUM 2</t>
  </si>
  <si>
    <t>73883/3</t>
  </si>
  <si>
    <t>EXECUCAO DE DRENO FRANCES COM CASCALHO</t>
  </si>
  <si>
    <t>DRENOS DE CHORUME EM TUBOS DRENANTES - MMA</t>
  </si>
  <si>
    <t>73969/1</t>
  </si>
  <si>
    <t>EXECUCAO DE DRENOS DE CHORUME EM TUBOS DRENANTES DE CONCRETO, DIAM=200MM, ENVOLTOS EM BRITA E GEOTEXTIL</t>
  </si>
  <si>
    <t>EXECUCAO DE DRENOS DE CHORUME EM TUBOS DRENANTES</t>
  </si>
  <si>
    <t>74017/1</t>
  </si>
  <si>
    <t>EXECUCAO DE DRENOS DE CHORUME EM TUBOS DRENANTES, PVC, DIAM=100 MM, ENVOLTOS EM BRITA E GEOTEXTIL</t>
  </si>
  <si>
    <t>74017/2</t>
  </si>
  <si>
    <t>EXECUCAO DE DRENOS DE CHORUME EM TUBOS DRENANTES, PVC, DIAM=150 MM, ENVOLTOS EM BRITA E GEOTEXTIL</t>
  </si>
  <si>
    <t>TUBULAÇÃO EM PVC CORRUGADO RIGIDO PERFURADO P/ DRENAGEM</t>
  </si>
  <si>
    <t>75029/1</t>
  </si>
  <si>
    <t>TUBO PVC CORRUGADO RIGIDO PERFURADO DN 150 PARA DRENAGEM - FORNECIMENTO E INSTALACAO</t>
  </si>
  <si>
    <t>TUBO PVC CORRUGADO PERFURADO 100 MM C/ JUNTA ELASTICA PARA DRENAGEM.</t>
  </si>
  <si>
    <t>29,60</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</si>
  <si>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</si>
  <si>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</si>
  <si>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</si>
  <si>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</si>
  <si>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</si>
  <si>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</si>
  <si>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</si>
  <si>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</si>
  <si>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</si>
  <si>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12,71</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</si>
  <si>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</si>
  <si>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</si>
  <si>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</si>
  <si>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</si>
  <si>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18,60</t>
  </si>
  <si>
    <t>FORNECIMENTO/INSTALACAO DE MANTA BIDIM RT-10</t>
  </si>
  <si>
    <t>6,44</t>
  </si>
  <si>
    <t>ENROCAMENTOS</t>
  </si>
  <si>
    <t>0029</t>
  </si>
  <si>
    <t>FORNECIMENTO E LANCAMENTO DE PEDRA DE MAO</t>
  </si>
  <si>
    <t>ENROCAMENTO COM PEDRA ARGAMASSADA TRAÇO 1:4 COM PEDRA DE MÃO</t>
  </si>
  <si>
    <t>ENROCAMENTO MANUAL, SEM ARRUMACAO DO MATERIAL</t>
  </si>
  <si>
    <t>143,17</t>
  </si>
  <si>
    <t>ENROCAMENTO MANUAL, COM ARRUMACAO DO MATERIAL</t>
  </si>
  <si>
    <t>ENSECADEIRAS</t>
  </si>
  <si>
    <t>0030</t>
  </si>
  <si>
    <t>ENSECADEIRA DE MADEIRA</t>
  </si>
  <si>
    <t>73890/1</t>
  </si>
  <si>
    <t>ENSECADEIRA DE MADEIRA COM PAREDE SIMPLES</t>
  </si>
  <si>
    <t>73890/2</t>
  </si>
  <si>
    <t>ENSECADEIRA DE MADEIRA COM PAREDE DUPLA</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</si>
  <si>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</si>
  <si>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</si>
  <si>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</si>
  <si>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</si>
  <si>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</si>
  <si>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</si>
  <si>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</si>
  <si>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</si>
  <si>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</si>
  <si>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</si>
  <si>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</si>
  <si>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</si>
  <si>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</si>
  <si>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</si>
  <si>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</si>
  <si>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</si>
  <si>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</si>
  <si>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</si>
  <si>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</si>
  <si>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</si>
  <si>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</si>
  <si>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</si>
  <si>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</si>
  <si>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</si>
  <si>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116,13</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</si>
  <si>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</si>
  <si>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</si>
  <si>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</si>
  <si>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</si>
  <si>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</si>
  <si>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</si>
  <si>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</si>
  <si>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</si>
  <si>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</si>
  <si>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</si>
  <si>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</si>
  <si>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</si>
  <si>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</si>
  <si>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</si>
  <si>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</si>
  <si>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</si>
  <si>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</si>
  <si>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</si>
  <si>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</si>
  <si>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</si>
  <si>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</si>
  <si>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</si>
  <si>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</si>
  <si>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</si>
  <si>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</si>
  <si>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</si>
  <si>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</si>
  <si>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</si>
  <si>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</si>
  <si>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</si>
  <si>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</si>
  <si>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</si>
  <si>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</si>
  <si>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</si>
  <si>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</si>
  <si>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</si>
  <si>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</si>
  <si>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</si>
  <si>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</si>
  <si>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</si>
  <si>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</si>
  <si>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</si>
  <si>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</si>
  <si>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121,08</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</si>
  <si>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</si>
  <si>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</si>
  <si>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</si>
  <si>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</si>
  <si>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</si>
  <si>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</si>
  <si>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19,42</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</si>
  <si>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</si>
  <si>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</si>
  <si>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</si>
  <si>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</si>
  <si>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</si>
  <si>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</si>
  <si>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</si>
  <si>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9,26</t>
  </si>
  <si>
    <t>ARMAÇÃO DE CORTINA DE CONTENÇÃO EM CONCRETO ARMADO, COM AÇO CA-50 DE 10 MM - MONTAGEM. AF_07/2019</t>
  </si>
  <si>
    <t>7,62</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</si>
  <si>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</si>
  <si>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</si>
  <si>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</si>
  <si>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6,11</t>
  </si>
  <si>
    <t>ARMAÇÃO DE CORTINA DE CONTENÇÃO EM CONCRETO ARMADO, COM AÇO CA-50 DE 25 MM - MONTAGEM. AF_07/2019</t>
  </si>
  <si>
    <t>CONCRETAGEM DE CORTINA DE CONTENÇÃO, ATRAVÉS DE BOMBA   LANÇAMENTO, ADENSAMENTO E ACABAMENTO. AF_07/2019</t>
  </si>
  <si>
    <t>POCOS DE VISITA/BOCAS DE LOBO/CX. DE PASSAGEM/CX. DIVERSAS</t>
  </si>
  <si>
    <t>0036</t>
  </si>
  <si>
    <t>FORNECIMENTO/ASSENT GRELHAS FF P/CAIXAS DE RALO</t>
  </si>
  <si>
    <t>73799/1</t>
  </si>
  <si>
    <t>GRELHA EM FERRO FUNDIDO SIMPLES COM REQUADRO, CARGA MÁXIMA 12,5 T,  300 X 1000 MM, E = 15 MM, FORNECIDA E ASSENTADA COM ARGAMASSA 1:4 CIMENTO:AREIA.</t>
  </si>
  <si>
    <t>BOCA PARA BUEIRO TUBULAR DE CONCRETO SIMPLES</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</si>
  <si>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</si>
  <si>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</si>
  <si>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</si>
  <si>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</si>
  <si>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</si>
  <si>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</si>
  <si>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</si>
  <si>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</si>
  <si>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</si>
  <si>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</si>
  <si>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</si>
  <si>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</si>
  <si>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</si>
  <si>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</si>
  <si>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</si>
  <si>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</si>
  <si>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</si>
  <si>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</si>
  <si>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</si>
  <si>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</si>
  <si>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</si>
  <si>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</si>
  <si>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</si>
  <si>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</si>
  <si>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</si>
  <si>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</si>
  <si>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</si>
  <si>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</si>
  <si>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</si>
  <si>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</si>
  <si>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POCO DE VISITA - DRENAGEM PLUVIAL - EM CONCRETO ESTRUTURAL</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</si>
  <si>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</si>
  <si>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</si>
  <si>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</si>
  <si>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</si>
  <si>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</si>
  <si>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</si>
  <si>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</si>
  <si>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</si>
  <si>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</si>
  <si>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</si>
  <si>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</si>
  <si>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</si>
  <si>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</si>
  <si>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</si>
  <si>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</si>
  <si>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</si>
  <si>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</si>
  <si>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</si>
  <si>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</si>
  <si>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</si>
  <si>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</si>
  <si>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</si>
  <si>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</si>
  <si>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</si>
  <si>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</si>
  <si>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</si>
  <si>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</si>
  <si>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</si>
  <si>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</si>
  <si>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</si>
  <si>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</si>
  <si>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</si>
  <si>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</si>
  <si>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</si>
  <si>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</si>
  <si>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</si>
  <si>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</si>
  <si>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</si>
  <si>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</si>
  <si>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</si>
  <si>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</si>
  <si>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</si>
  <si>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</si>
  <si>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</si>
  <si>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</si>
  <si>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</si>
  <si>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</si>
  <si>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</si>
  <si>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</si>
  <si>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</si>
  <si>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</si>
  <si>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</si>
  <si>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</si>
  <si>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</si>
  <si>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</si>
  <si>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</si>
  <si>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</si>
  <si>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</si>
  <si>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</si>
  <si>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</si>
  <si>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</si>
  <si>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</si>
  <si>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</si>
  <si>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</si>
  <si>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</si>
  <si>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</si>
  <si>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</si>
  <si>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</si>
  <si>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</si>
  <si>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</si>
  <si>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</si>
  <si>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</si>
  <si>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</si>
  <si>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</si>
  <si>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</si>
  <si>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</si>
  <si>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</si>
  <si>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</si>
  <si>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</si>
  <si>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</si>
  <si>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</si>
  <si>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</si>
  <si>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</si>
  <si>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</si>
  <si>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</si>
  <si>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</si>
  <si>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</si>
  <si>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</si>
  <si>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</si>
  <si>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</si>
  <si>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</si>
  <si>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</si>
  <si>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</si>
  <si>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</si>
  <si>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</si>
  <si>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</si>
  <si>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</si>
  <si>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</si>
  <si>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</si>
  <si>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</si>
  <si>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</si>
  <si>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</si>
  <si>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</si>
  <si>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</si>
  <si>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</si>
  <si>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</si>
  <si>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</si>
  <si>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</si>
  <si>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</si>
  <si>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</si>
  <si>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</si>
  <si>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</si>
  <si>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</si>
  <si>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</si>
  <si>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</si>
  <si>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</si>
  <si>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</si>
  <si>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</si>
  <si>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</si>
  <si>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</si>
  <si>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</si>
  <si>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</si>
  <si>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</si>
  <si>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</si>
  <si>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</si>
  <si>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</si>
  <si>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</si>
  <si>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</si>
  <si>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</si>
  <si>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</si>
  <si>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</si>
  <si>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</si>
  <si>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</si>
  <si>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</si>
  <si>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</si>
  <si>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</si>
  <si>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</si>
  <si>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</si>
  <si>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</si>
  <si>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</si>
  <si>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</si>
  <si>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</si>
  <si>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</si>
  <si>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</si>
  <si>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</si>
  <si>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</si>
  <si>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</si>
  <si>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</si>
  <si>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</si>
  <si>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</si>
  <si>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</si>
  <si>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</si>
  <si>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</si>
  <si>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</si>
  <si>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</si>
  <si>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</si>
  <si>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</si>
  <si>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</si>
  <si>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</si>
  <si>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</si>
  <si>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</si>
  <si>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</si>
  <si>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</si>
  <si>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</si>
  <si>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</si>
  <si>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</si>
  <si>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</si>
  <si>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</si>
  <si>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</si>
  <si>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</si>
  <si>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</si>
  <si>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</si>
  <si>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</si>
  <si>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</si>
  <si>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</si>
  <si>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</si>
  <si>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31,27</t>
  </si>
  <si>
    <t>GUIA (MEIO-FIO) E SARJETA CONJUGADOS DE CONCRETO, MOLDADA  IN LOCO  EM TRECHO CURVO COM EXTRUSORA, 45 CM BASE (15 CM BASE DA GUIA + 30 CM BASE DA SARJETA) X 22 CM ALTURA. AF_06/2016</t>
  </si>
  <si>
    <t>34,47</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</si>
  <si>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</si>
  <si>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</si>
  <si>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</si>
  <si>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</si>
  <si>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</si>
  <si>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35,23</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</si>
  <si>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</si>
  <si>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</si>
  <si>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</si>
  <si>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36,50</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</si>
  <si>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</si>
  <si>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</si>
  <si>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</si>
  <si>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</si>
  <si>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48,43</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</si>
  <si>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</si>
  <si>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</si>
  <si>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</si>
  <si>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</si>
  <si>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32,01</t>
  </si>
  <si>
    <t>EXECUÇÃO DE SARJETA DE CONCRETO USINADO, MOLDADA  IN LOCO  EM TRECHO RETO, 45 CM BASE X 10 CM ALTURA. AF_06/2016</t>
  </si>
  <si>
    <t>31,11</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</si>
  <si>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</si>
  <si>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</si>
  <si>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</si>
  <si>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</si>
  <si>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</si>
  <si>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5,55</t>
  </si>
  <si>
    <t>ESCORAMENTO</t>
  </si>
  <si>
    <t>ESCO</t>
  </si>
  <si>
    <t>ESCORAMENTO DE MADEIRA EM VALAS</t>
  </si>
  <si>
    <t>0023</t>
  </si>
  <si>
    <t>ESCORAMENTO DE VALA, TIPO PONTALETEAMENTO, COM PROFUNDIDADE DE 0 A 1,5 M, LARGURA MENOR QUE 1,5 M, EM LOCAL COM NÍVEL ALTO DE INTERFERÊNCIA. AF_06/2016</t>
  </si>
  <si>
    <t>13,70</t>
  </si>
  <si>
    <t>ESCORAMENTO DE VALA, TIPO PONTALETEAMENTO, COM PROFUNDIDADE DE 0 A 1,5 M, LARGURA MAIOR OU IGUAL A 1,5 M E MENOR QUE 2,5 M, EM LOCAL COM NÍVEL ALTO DE INTERFERÊNCIA. AF_06/2016</t>
  </si>
  <si>
    <t>19,02</t>
  </si>
  <si>
    <t>ESCORAMENTO DE VALA, TIPO PONTALETEAMENTO, COM PROFUNDIDADE DE 1,5 A 3,0 M, LARGURA MENOR QUE 1,5 M, EM LOCAL COM NÍVEL ALTO DE INTERFERÊNCIA. AF_06/2016</t>
  </si>
  <si>
    <t>10,78</t>
  </si>
  <si>
    <t>ESCORAMENTO DE VALA, TIPO PONTALETEAMENTO, COM PROFUNDIDADE DE 1,5 A 3,0 M, LARGURA MAIOR OU IGUAL A 1,5 M E MENOR QUE 2,5 M, EM LOCAL COM NÍVEL ALTO DE INTERFERÊNCIA. AF_06/2016</t>
  </si>
  <si>
    <t>16,12</t>
  </si>
  <si>
    <t>ESCORAMENTO DE VALA, TIPO PONTALETEAMENTO, COM PROFUNDIDADE DE 3,0 A 4,5 M, LARGURA MENOR QUE 1,5 M EM LOCAL COM NÍVEL ALTO DE INTERFERÊNCIA. AF_06/2016</t>
  </si>
  <si>
    <t>8,21</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</si>
  <si>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</si>
  <si>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</si>
  <si>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</si>
  <si>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</si>
  <si>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9,97</t>
  </si>
  <si>
    <t>ESCORAMENTO DE VALA, TIPO PONTALETEAMENTO, COM PROFUNDIDADE DE 1,5 A 3,0 M, LARGURA MAIOR OU IGUAL A 1,5 M E MENOR QUE 2,5 M, EM LOCAL COM NÍVEL BAIXO DE INTERFERÊNCIA. AF_06/2016</t>
  </si>
  <si>
    <t>15,28</t>
  </si>
  <si>
    <t>ESCORAMENTO DE VALA, TIPO PONTALETEAMENTO, COM PROFUNDIDADE DE 3,0 A 4,5 M, LARGURA MENOR QUE 1,5 M EM LOCAL COM NÍVEL BAIXO DE INTERFERÊNCIA. AF_06/2016</t>
  </si>
  <si>
    <t>7,41</t>
  </si>
  <si>
    <t>ESCORAMENTO DE VALA, TIPO PONTALETEAMENTO, COM PROFUNDIDADE DE 3,0 A 4,5 M, LARGURA MAIOR OU IGUAL A 1,5 M E MENOR QUE 2,5 M, EM LOCAL COM NÍVEL BAIXO DE INTERFERÊNCIA. AF_06/2016</t>
  </si>
  <si>
    <t>12,87</t>
  </si>
  <si>
    <t>ESCORAMENTO DE VALA, TIPO DESCONTÍNUO, COM PROFUNDIDADE DE 0 A 1,5 M, LARGURA MENOR QUE 1,5 M, EM LOCAL COM NÍVEL ALTO DE INTERFERÊNCIA. AF_06/2016</t>
  </si>
  <si>
    <t>22,31</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</si>
  <si>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</si>
  <si>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</si>
  <si>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</si>
  <si>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25,06</t>
  </si>
  <si>
    <t>ESCORAMENTO DE VALA, TIPO DESCONTÍNUO, COM PROFUNDIDADE DE 3,0 A 4,5 M, LARGURA MENOR QUE 1,5 M, EM LOCAL COM NÍVEL ALTO DE INTERFERÊNCIA. AF_06/2016</t>
  </si>
  <si>
    <t>15,55</t>
  </si>
  <si>
    <t>ESCORAMENTO DE VALA, TIPO DESCONTÍNUO, COM PROFUNDIDADE DE 3,0 A 4,5 M, LARGURA MAIOR OU IGUAL A 1,5 E MENOR QUE 2,5 M, EM LOCAL COM NÍVEL ALTO DE INTERFERÊNCIA. AF_06/2016</t>
  </si>
  <si>
    <t>22,49</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</si>
  <si>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</si>
  <si>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</si>
  <si>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</si>
  <si>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</si>
  <si>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</si>
  <si>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</si>
  <si>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21,42</t>
  </si>
  <si>
    <t>ESCORAMENTO MISTO EM VALAS</t>
  </si>
  <si>
    <t>0025</t>
  </si>
  <si>
    <t>ESCORAMENTO CONTINUO DE VALAS, MISTO, COM PERFIL I DE 8"</t>
  </si>
  <si>
    <t>CIMBRAMENTO</t>
  </si>
  <si>
    <t>0293</t>
  </si>
  <si>
    <t>ESCORAMENTO FORMAS ATE H = 3,30M, COM MADEIRA DE 3A QUALIDADE, NAO APARELHADA, APROVEITAMENTO TABUAS 3X E PRUMOS 4X.</t>
  </si>
  <si>
    <t>ESCORAMENTO FORMAS DE H=3,30 A 3,50 M, COM MADEIRA 3A QUALIDADE, NAO APARELHADA, APROVEITAMENTO TABUAS 3X E PRUMOS 4X</t>
  </si>
  <si>
    <t>13,37</t>
  </si>
  <si>
    <t>ESCORAMENTO FORMAS H=3,50 A 4,00 M, COM MADEIRA DE 3A QUALIDADE, NAO APARELHADA, APROVEITAMENTO TABUAS 3X E PRUMOS 4X.</t>
  </si>
  <si>
    <t>15,43</t>
  </si>
  <si>
    <t>ESQUADRIAS/FERRAGENS/VIDROS</t>
  </si>
  <si>
    <t>ESQV</t>
  </si>
  <si>
    <t>PORTA DE MADEIRA</t>
  </si>
  <si>
    <t>0089</t>
  </si>
  <si>
    <t>RECOLOCACAO DE FOLHAS DE PORTA DE PASSAGEM OU JANELA, CONSIDERANDO REAPROVEITAMENTO DO MATERIAL</t>
  </si>
  <si>
    <t>PORTA DE MADEIRA COMPENSADA LISA</t>
  </si>
  <si>
    <t>73910/8</t>
  </si>
  <si>
    <t>PORTA DE MADEIRA COMPENSADA LISA PARA PINTURA, 120X210X3,5CM, 2 FOLHAS, INCLUSO ADUELA 2A, ALIZAR 2A E DOBRADICAS</t>
  </si>
  <si>
    <t>PORTA MADEIRA 1A CORRER P/VIDRO 30MM/ GUARNICAO 15CM/ALIZAR</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</si>
  <si>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</si>
  <si>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</si>
  <si>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</si>
  <si>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</si>
  <si>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</si>
  <si>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</si>
  <si>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</si>
  <si>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</si>
  <si>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</si>
  <si>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</si>
  <si>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</si>
  <si>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</si>
  <si>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</si>
  <si>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</si>
  <si>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58,28</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</si>
  <si>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</si>
  <si>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</si>
  <si>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</si>
  <si>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</si>
  <si>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</si>
  <si>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</si>
  <si>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</si>
  <si>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</si>
  <si>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</si>
  <si>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22,86</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</si>
  <si>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</si>
  <si>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</si>
  <si>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</si>
  <si>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26,51</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</si>
  <si>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</si>
  <si>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</si>
  <si>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65,60</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</si>
  <si>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</si>
  <si>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</si>
  <si>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</si>
  <si>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</si>
  <si>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</si>
  <si>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</si>
  <si>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</si>
  <si>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</si>
  <si>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</si>
  <si>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</si>
  <si>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</si>
  <si>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</si>
  <si>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</si>
  <si>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</si>
  <si>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</si>
  <si>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</si>
  <si>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</si>
  <si>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</si>
  <si>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</si>
  <si>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</si>
  <si>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</si>
  <si>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</si>
  <si>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</si>
  <si>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</si>
  <si>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</si>
  <si>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</si>
  <si>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</si>
  <si>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</si>
  <si>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</si>
  <si>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</si>
  <si>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19,33</t>
  </si>
  <si>
    <t>ALIZAR / GUARNIÇÃO DE 5X1,5CM PARA PORTA DE 70X210CM FIXADO COM PREGOS, PADRÃO POPULAR - FORNECIMENTO E INSTALAÇÃO. AF_08/2015</t>
  </si>
  <si>
    <t>ALIZAR / GUARNIÇÃO DE 5X1,5CM PARA PORTA DE 80X210CM FIXADO COM PREGOS, PADRÃO POPULAR - FORNECIMENTO E INSTALAÇÃO. AF_08/2015</t>
  </si>
  <si>
    <t>21,62</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</si>
  <si>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</si>
  <si>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</si>
  <si>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63,71</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</si>
  <si>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</si>
  <si>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</si>
  <si>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</si>
  <si>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</si>
  <si>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</si>
  <si>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</si>
  <si>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</si>
  <si>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</si>
  <si>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</si>
  <si>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</si>
  <si>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</si>
  <si>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</si>
  <si>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</si>
  <si>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</si>
  <si>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</si>
  <si>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</si>
  <si>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</si>
  <si>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</si>
  <si>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</si>
  <si>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</si>
  <si>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</si>
  <si>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</si>
  <si>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</si>
  <si>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</si>
  <si>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</si>
  <si>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t>
  </si>
  <si>
    <t>0090</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</si>
  <si>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</si>
  <si>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</si>
  <si>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</si>
  <si>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</si>
  <si>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</si>
  <si>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</si>
  <si>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</si>
  <si>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PORTA E/OU TAMPA DE FERRO</t>
  </si>
  <si>
    <t>0092</t>
  </si>
  <si>
    <t>PORTA DE FERRO DE ABRIR</t>
  </si>
  <si>
    <t>73933/1</t>
  </si>
  <si>
    <t>PORTA DE FERRO, DE ABRIR, TIPO GRADE COM CHAPA, 87X210CM, COM GUARNICOES</t>
  </si>
  <si>
    <t>73933/4</t>
  </si>
  <si>
    <t>PORTA DE FERRO DE ABRIR TIPO BARRA CHATA, COM REQUADRO E GUARNICAO COMPLETA</t>
  </si>
  <si>
    <t>ALÇAPÃO DE FERRO</t>
  </si>
  <si>
    <t>74073/1</t>
  </si>
  <si>
    <t>ALCAPAO EM FERRO 60X60CM, INCLUSO FERRAGENS</t>
  </si>
  <si>
    <t>74073/2</t>
  </si>
  <si>
    <t>ALCAPAO EM FERRO 70X70CM, INCLUSO FERRAGENS</t>
  </si>
  <si>
    <t>PORTA DE AÇO DE ENROLAR</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</si>
  <si>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</si>
  <si>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</si>
  <si>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</si>
  <si>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</si>
  <si>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</si>
  <si>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</si>
  <si>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</si>
  <si>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FERRO</t>
  </si>
  <si>
    <t>0093</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</si>
  <si>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</si>
  <si>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</si>
  <si>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</si>
  <si>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</si>
  <si>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</si>
  <si>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</si>
  <si>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</si>
  <si>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</si>
  <si>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GUARDA-CORPO DE FERRO</t>
  </si>
  <si>
    <t>0095</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</si>
  <si>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</si>
  <si>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</si>
  <si>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</si>
  <si>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</si>
  <si>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</si>
  <si>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60,48</t>
  </si>
  <si>
    <t>GRADIL EM FERRO FIXADO EM VÃOS DE JANELAS, FORMADO POR BARRAS CHATAS DE 25X4,8 MM. AF_04/2019</t>
  </si>
  <si>
    <t>368,09</t>
  </si>
  <si>
    <t>GRADIL EM ALUMÍNIO FIXADO EM VÃOS DE JANELAS, FORMADO POR TUBOS DE 3/4". AF_04/2019</t>
  </si>
  <si>
    <t>ESCADAS/CORRIMAOS</t>
  </si>
  <si>
    <t>0097</t>
  </si>
  <si>
    <t>ESCADA TIPO MARINHEIRO EM ACO CA-50 9,52MM INCLUSO PINTURA COM FUNDO ANTICORROSIVO TIPO ZARCAO</t>
  </si>
  <si>
    <t>ESCADA MARINHEIRO</t>
  </si>
  <si>
    <t>74194/1</t>
  </si>
  <si>
    <t>ESCADA TIPO MARINHEIRO EM TUBO ACO GALVANIZADO 1 1/2" 5 DEGRAUS</t>
  </si>
  <si>
    <t>PORTA E/OU TAMPA DE ALUMINIO</t>
  </si>
  <si>
    <t>0098</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</si>
  <si>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</si>
  <si>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</si>
  <si>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</si>
  <si>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</si>
  <si>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</si>
  <si>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</si>
  <si>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</si>
  <si>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FERRAGENS PARA PORTAS</t>
  </si>
  <si>
    <t>0100</t>
  </si>
  <si>
    <t>FORNECIMENTO E ASSENTAMENTO DE FERRAGENS</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</si>
  <si>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</si>
  <si>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</si>
  <si>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</si>
  <si>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</si>
  <si>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</si>
  <si>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16,14</t>
  </si>
  <si>
    <t>FERRAGENS PARA JANELAS</t>
  </si>
  <si>
    <t>0101</t>
  </si>
  <si>
    <t>CREMONA EM LATAO CROMADO OU POLIDO, COMPLETA, COM VARA H=1,50M</t>
  </si>
  <si>
    <t>FERRAGENS DIVERSAS</t>
  </si>
  <si>
    <t>0102</t>
  </si>
  <si>
    <t>TARJETA</t>
  </si>
  <si>
    <t>74046/2</t>
  </si>
  <si>
    <t>TARJETA TIPO LIVRE/OCUPADO PARA PORTA DE BANHEIRO</t>
  </si>
  <si>
    <t>30,51</t>
  </si>
  <si>
    <t>DOBRADICA</t>
  </si>
  <si>
    <t>74047/2</t>
  </si>
  <si>
    <t>DOBRADICA EM ACO/FERRO, 3" X 21/2", E=1,9 A 2 MM, SEM ANEL, CROMADO OU ZINCADO, TAMPA BOLA, COM PARAFUSOS</t>
  </si>
  <si>
    <t>32,03</t>
  </si>
  <si>
    <t>PORTA CADEADO</t>
  </si>
  <si>
    <t>74084/1</t>
  </si>
  <si>
    <t>PORTA CADEADO ZINCADO OXIDADO PRETO COM CADEADO DE ACO INOX, LARGURA DE *50* MM</t>
  </si>
  <si>
    <t>FECHO EMBUTIR TIPO UNHA 40CM C/COLOCACAO</t>
  </si>
  <si>
    <t>FECHO EMBUTIR TIPO UNHA 22CM C/COLOCACAO</t>
  </si>
  <si>
    <t>VIDROS/ESPELHOS</t>
  </si>
  <si>
    <t>0103</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</si>
  <si>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</si>
  <si>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</si>
  <si>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</si>
  <si>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</si>
  <si>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</si>
  <si>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</si>
  <si>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</si>
  <si>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PORTA DE VIDRO TEMPERADO</t>
  </si>
  <si>
    <t>73838/1</t>
  </si>
  <si>
    <t>PORTA DE VIDRO TEMPERADO, 0,9X2,10M, ESPESSURA 10MM, INCLUSIVE ACESSORIOS</t>
  </si>
  <si>
    <t>ESPELHO C/MOLDURA</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</si>
  <si>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</si>
  <si>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</si>
  <si>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</si>
  <si>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</si>
  <si>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</si>
  <si>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</si>
  <si>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</si>
  <si>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</si>
  <si>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</si>
  <si>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</si>
  <si>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PORTOES DE MADEIRA/FERRO/ALUMINIO</t>
  </si>
  <si>
    <t>0105</t>
  </si>
  <si>
    <t>PORTAO DE FERRO EM CHAPA GALVANIZADA PLANA 14 GSG</t>
  </si>
  <si>
    <t>PE-A.43 - PORTÃO DE FERRO COM FERRAGENS SEM PINTURA</t>
  </si>
  <si>
    <t>74100/1</t>
  </si>
  <si>
    <t>PORTAO DE FERRO COM VARA 1/2", COM REQUADRO</t>
  </si>
  <si>
    <t>FABRICACAO E INSTALACAO DE PORTAO PARA ENTRADA DE VEICULOS - MMA</t>
  </si>
  <si>
    <t>74238/2</t>
  </si>
  <si>
    <t>PORTAO EM TELA ARAME GALVANIZADO N.12 MALHA 2" E MOLDURA EM TUBOS DE ACO COM DUAS FOLHAS DE ABRIR, INCLUSO FERRAGENS</t>
  </si>
  <si>
    <t>661,16</t>
  </si>
  <si>
    <t>PORTAO EM TUBO DE ACO GALVANIZADO DIN 2440/NBR 5580, PAINEL UNICO, DIMENSOES 1,0X1,6M, INCLUSIVE CADEADO</t>
  </si>
  <si>
    <t>PORTAO EM TUBO DE ACO GALVANIZADO DIN 2440/NBR 5580, PAINEL UNICO, DIMENSOES 4,0X1,2M, INCLUSIVE CADEADO</t>
  </si>
  <si>
    <t>JANELA DE ALUMINIO</t>
  </si>
  <si>
    <t>0222</t>
  </si>
  <si>
    <t>CAIXILHO FIXO, DE ALUMINIO, PARA VIDRO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</si>
  <si>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</si>
  <si>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</si>
  <si>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</si>
  <si>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</si>
  <si>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</si>
  <si>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</si>
  <si>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</si>
  <si>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</si>
  <si>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</si>
  <si>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</si>
  <si>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</si>
  <si>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</si>
  <si>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</si>
  <si>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</si>
  <si>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</si>
  <si>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PERFIL/CANTONEIRA/BARRA</t>
  </si>
  <si>
    <t>0304</t>
  </si>
  <si>
    <t>CANTONEIRA DE ALUMÍNIO</t>
  </si>
  <si>
    <t>73908/1</t>
  </si>
  <si>
    <t>CANTONEIRA DE ALUMINIO 2"X2", PARA PROTECAO DE QUINA DE PAREDE</t>
  </si>
  <si>
    <t>48,71</t>
  </si>
  <si>
    <t>73908/2</t>
  </si>
  <si>
    <t>CANTONEIRA DE ALUMINIO 1"X1, PARA PROTECAO DE QUINA DE PAREDE</t>
  </si>
  <si>
    <t>35,17</t>
  </si>
  <si>
    <t>CANTONEIRA DE MADEIRA 3,0X3,0X1,0CM</t>
  </si>
  <si>
    <t>CANTONEIRA DE MADEIRA COM LAMINADO MELAMINICO FOSCO 3,0X3,0X1,0CM</t>
  </si>
  <si>
    <t>24,03</t>
  </si>
  <si>
    <t>FUNDACOES E ESTRUTURAS</t>
  </si>
  <si>
    <t>FUES</t>
  </si>
  <si>
    <t>TUBULOES</t>
  </si>
  <si>
    <t>0038</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</si>
  <si>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</si>
  <si>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</si>
  <si>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</si>
  <si>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</si>
  <si>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</si>
  <si>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</si>
  <si>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</si>
  <si>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</si>
  <si>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</si>
  <si>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</si>
  <si>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</si>
  <si>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</si>
  <si>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</si>
  <si>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</si>
  <si>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</si>
  <si>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</si>
  <si>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</si>
  <si>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</si>
  <si>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</si>
  <si>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</si>
  <si>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</si>
  <si>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</si>
  <si>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</si>
  <si>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</si>
  <si>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373,39</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</si>
  <si>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</si>
  <si>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</si>
  <si>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</si>
  <si>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</si>
  <si>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</si>
  <si>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</si>
  <si>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</si>
  <si>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</si>
  <si>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</si>
  <si>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</si>
  <si>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</si>
  <si>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</si>
  <si>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</si>
  <si>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</si>
  <si>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</si>
  <si>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</si>
  <si>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</si>
  <si>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</si>
  <si>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</si>
  <si>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</si>
  <si>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</si>
  <si>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</si>
  <si>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</si>
  <si>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</si>
  <si>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370,46</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</si>
  <si>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</si>
  <si>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</si>
  <si>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ESTACAS</t>
  </si>
  <si>
    <t>0039</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</si>
  <si>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</si>
  <si>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</si>
  <si>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</si>
  <si>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</si>
  <si>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</si>
  <si>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</si>
  <si>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</si>
  <si>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54,08</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</si>
  <si>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</si>
  <si>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</si>
  <si>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</si>
  <si>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</si>
  <si>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</si>
  <si>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</si>
  <si>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</si>
  <si>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</si>
  <si>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</si>
  <si>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</si>
  <si>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325,58</t>
  </si>
  <si>
    <t>ESTACA ESCAVADA MECANICAMENTE, SEM FLUIDO ESTABILIZANTE, COM 25 CM DE DIÂMETRO, ATÉ 9 M DE COMPRIMENTO, CONCRETO LANÇADO POR CAMINHÃO BETONEIRA (EXCLUSIVE MOBILIZAÇÃO E DESMOBILIZAÇÃO). AF_02/2015</t>
  </si>
  <si>
    <t>38,40</t>
  </si>
  <si>
    <t>ESTACA ESCAVADA MECANICAMENTE, SEM FLUIDO ESTABILIZANTE, COM 25 CM DE DIÂMETRO, ACIMA DE 9 M DE COMPRIMENTO, CONCRETO LANÇADO POR CAMINHÃO BETONEIRA (EXCLUSIVE MOBILIZAÇÃO E DESMOBILIZAÇÃO). AF_02/2015</t>
  </si>
  <si>
    <t>36,80</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</si>
  <si>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</si>
  <si>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</si>
  <si>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</si>
  <si>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</si>
  <si>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</si>
  <si>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</si>
  <si>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</si>
  <si>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</si>
  <si>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</si>
  <si>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</si>
  <si>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</si>
  <si>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</si>
  <si>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19,70</t>
  </si>
  <si>
    <t>ARRASAMENTO MECANICO DE ESTACA DE CONCRETO ARMADO, DIAMETROS DE 41 CM A 60 CM. AF_11/2016</t>
  </si>
  <si>
    <t>ARRASAMENTO MECANICO DE ESTACA DE CONCRETO ARMADO, DIAMETROS DE 61 CM A 80 CM. AF_11/2016</t>
  </si>
  <si>
    <t>32,83</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</si>
  <si>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</si>
  <si>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</si>
  <si>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</si>
  <si>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</si>
  <si>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</si>
  <si>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</si>
  <si>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</si>
  <si>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</si>
  <si>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</si>
  <si>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</si>
  <si>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</si>
  <si>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</si>
  <si>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</si>
  <si>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</si>
  <si>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</si>
  <si>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</si>
  <si>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</si>
  <si>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</si>
  <si>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</si>
  <si>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</si>
  <si>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</si>
  <si>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</si>
  <si>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</si>
  <si>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</si>
  <si>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</si>
  <si>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</si>
  <si>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</si>
  <si>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</si>
  <si>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</si>
  <si>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</si>
  <si>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44,88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</si>
  <si>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</si>
  <si>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</si>
  <si>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METÁLICA PARA CONTENÇÃO, COMPRIMENTO TOTAL CRAVADO DE ATÉ 10 M (EXCLUSIVE MOBILIZAÇÃO E DESMOBILIZAÇÃO). AF_07/2019</t>
  </si>
  <si>
    <t>7,12</t>
  </si>
  <si>
    <t>ESTACA METÁLICA PARA CONTENÇÃO, COMPRIMENTO TOTAL CRAVADO MAIOR DO QUE 10 M E MENOR OU IGUAL A 20 M (EXCLUSIVE MOBILIZAÇÃO E DESMOBILIZAÇÃO). AF_07/2019</t>
  </si>
  <si>
    <t>6,99</t>
  </si>
  <si>
    <t>ESTACA METÁLICA PARA CONTENÇÃO, COMPRIMENTO TOTAL CRAVADO MAIOR DO QUE 20 M E MENOR OU IGUAL A 30 M (EXCLUSIVE MOBILIZAÇÃO E DESMOBILIZAÇÃO). AF_07/2019</t>
  </si>
  <si>
    <t>6,78</t>
  </si>
  <si>
    <t>LASTROS/FUNDACOES DIVERSAS</t>
  </si>
  <si>
    <t>0040</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</si>
  <si>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</si>
  <si>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</si>
  <si>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</si>
  <si>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</si>
  <si>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</si>
  <si>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</si>
  <si>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</si>
  <si>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</si>
  <si>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</si>
  <si>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</si>
  <si>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</si>
  <si>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</si>
  <si>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39,58</t>
  </si>
  <si>
    <t>COMPACTAÇÃO MECÂNICA DE SOLO PARA EXECUÇÃO DE RADIER, COM COMPACTADOR DE SOLOS A PERCUSSÃO. AF_09/2017</t>
  </si>
  <si>
    <t>COMPACTAÇÃO MECÂNICA DE SOLO PARA EXECUÇÃO DE RADIER, COM COMPACTADOR DE SOLOS TIPO PLACA VIBRATÓRIA. AF_09/2017</t>
  </si>
  <si>
    <t>0,42</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</si>
  <si>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</si>
  <si>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</si>
  <si>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</si>
  <si>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</si>
  <si>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</si>
  <si>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</si>
  <si>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</si>
  <si>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FORMAS/CIMBRAMENTOS/ESCORAMENTOS</t>
  </si>
  <si>
    <t>0041</t>
  </si>
  <si>
    <t>FORMAS MANUSEÁVEIS PARA PAREDES DE CONCRETO MOLDADAS IN LOCO, DE EDIFICAÇÕES DE MULTIPLOS PAVIMENTO, EM PLATIBANDA. AF_06/2015</t>
  </si>
  <si>
    <t>10,65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</si>
  <si>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</si>
  <si>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</si>
  <si>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17,36</t>
  </si>
  <si>
    <t>FORMAS MANUSEÁVEIS PARA PAREDES DE CONCRETO MOLDADAS IN LOCO, DE EDIFICAÇÕES DE MULTIPLOS PAVIMENTOS, EM PANOS DE FACHADA COM VÃOS. AF_06/2015</t>
  </si>
  <si>
    <t>13,28</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</si>
  <si>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</si>
  <si>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</si>
  <si>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14,14</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</si>
  <si>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</si>
  <si>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</si>
  <si>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13,69</t>
  </si>
  <si>
    <t>FORMAS MANUSEÁVEIS PARA PAREDES DE CONCRETO MOLDADAS IN LOCO, DE EDIFICAÇÕES DE PAVIMENTO ÚNICO, EM PANOS DE FACHADA COM VÃOS. AF_06/2015</t>
  </si>
  <si>
    <t>10,64</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</si>
  <si>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</si>
  <si>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</si>
  <si>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11,50</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</si>
  <si>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</si>
  <si>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</si>
  <si>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</si>
  <si>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</si>
  <si>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</si>
  <si>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</si>
  <si>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</si>
  <si>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</si>
  <si>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</si>
  <si>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</si>
  <si>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15,97</t>
  </si>
  <si>
    <t>FABRICAÇÃO DE ESCORAS DO TIPO PONTALETE, EM MADEIRA. AF_12/2015</t>
  </si>
  <si>
    <t>6,24</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</si>
  <si>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</si>
  <si>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</si>
  <si>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</si>
  <si>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</si>
  <si>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85,78</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</si>
  <si>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</si>
  <si>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</si>
  <si>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</si>
  <si>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</si>
  <si>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</si>
  <si>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98,93</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</si>
  <si>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</si>
  <si>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</si>
  <si>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</si>
  <si>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</si>
  <si>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</si>
  <si>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</si>
  <si>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</si>
  <si>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</si>
  <si>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</si>
  <si>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</si>
  <si>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40,33</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</si>
  <si>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</si>
  <si>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</si>
  <si>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</si>
  <si>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</si>
  <si>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</si>
  <si>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32,60</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</si>
  <si>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</si>
  <si>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</si>
  <si>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</si>
  <si>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34,92</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</si>
  <si>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</si>
  <si>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</si>
  <si>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</si>
  <si>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</si>
  <si>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33,70</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</si>
  <si>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</si>
  <si>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</si>
  <si>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</si>
  <si>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</si>
  <si>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</si>
  <si>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27,58</t>
  </si>
  <si>
    <t>MONTAGEM E DESMONTAGEM DE FÔRMA DE PILARES RETANGULARES E ESTRUTURAS SIMILARES COM ÁREA MÉDIA DAS SEÇÕES MENOR OU IGUAL A 0,25 M², PÉ-DIREITO DUPLO, EM CHAPA DE MADEIRA COMPENSADA PLASTIFICADA, 18 UTILIZAÇÕES. AF_12/2015</t>
  </si>
  <si>
    <t>38,71</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</si>
  <si>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</si>
  <si>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</si>
  <si>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</si>
  <si>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</si>
  <si>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</si>
  <si>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</si>
  <si>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</si>
  <si>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</si>
  <si>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</si>
  <si>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</si>
  <si>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</si>
  <si>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</si>
  <si>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79,58</t>
  </si>
  <si>
    <t>MONTAGEM E DESMONTAGEM DE FÔRMA DE VIGA, ESCORAMENTO COM GARFO DE MADEIRA, PÉ-DIREITO DUPLO, EM CHAPA DE MADEIRA RESINADA, 6 UTILIZAÇÕES. AF_12/2015</t>
  </si>
  <si>
    <t>101,98</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</si>
  <si>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</si>
  <si>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</si>
  <si>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</si>
  <si>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</si>
  <si>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</si>
  <si>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</si>
  <si>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</si>
  <si>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</si>
  <si>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</si>
  <si>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</si>
  <si>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</si>
  <si>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55,90</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</si>
  <si>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</si>
  <si>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</si>
  <si>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</si>
  <si>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</si>
  <si>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</si>
  <si>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</si>
  <si>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</si>
  <si>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</si>
  <si>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49,70</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</si>
  <si>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</si>
  <si>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</si>
  <si>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</si>
  <si>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</si>
  <si>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</si>
  <si>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</si>
  <si>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</si>
  <si>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</si>
  <si>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</si>
  <si>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</si>
  <si>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</si>
  <si>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</si>
  <si>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</si>
  <si>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</si>
  <si>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</si>
  <si>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60,24</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</si>
  <si>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</si>
  <si>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</si>
  <si>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</si>
  <si>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</si>
  <si>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</si>
  <si>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</si>
  <si>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32,85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</si>
  <si>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</si>
  <si>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</si>
  <si>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</si>
  <si>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</si>
  <si>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32,08</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</si>
  <si>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</si>
  <si>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</si>
  <si>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</si>
  <si>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34,75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</si>
  <si>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</si>
  <si>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</si>
  <si>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29,09</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</si>
  <si>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</si>
  <si>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</si>
  <si>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</si>
  <si>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</si>
  <si>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</si>
  <si>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</si>
  <si>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</si>
  <si>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</si>
  <si>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</si>
  <si>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47,05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</si>
  <si>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</si>
  <si>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</si>
  <si>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</si>
  <si>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</si>
  <si>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</si>
  <si>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</si>
  <si>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18,70</t>
  </si>
  <si>
    <t>MONTAGEM E DESMONTAGEM DE FÔRMA DE LAJE MACIÇA COM ÁREA MÉDIA MAIOR QUE 20 M², PÉ-DIREITO SIMPLES, EM CHAPA DE MADEIRA COMPENSADA RESINADA, 8 UTILIZAÇÕES. AF_12/2015</t>
  </si>
  <si>
    <t>17,74</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</si>
  <si>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</si>
  <si>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</si>
  <si>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</si>
  <si>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</si>
  <si>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16,72</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</si>
  <si>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</si>
  <si>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</si>
  <si>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</si>
  <si>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</si>
  <si>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</si>
  <si>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</si>
  <si>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</si>
  <si>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</si>
  <si>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15,30</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</si>
  <si>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</si>
  <si>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</si>
  <si>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</si>
  <si>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</si>
  <si>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14,07</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</si>
  <si>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</si>
  <si>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</si>
  <si>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</si>
  <si>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</si>
  <si>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</si>
  <si>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</si>
  <si>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</si>
  <si>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</si>
  <si>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94,13</t>
  </si>
  <si>
    <t>MONTAGEM E DESMONTAGEM DE FÔRMA PARA ESCADAS, COM 2 LANCES, EM CHAPA DE MADEIRA COMPENSADA PLASTIFICADA, 10 UTILIZAÇÕES. AF_01/2017</t>
  </si>
  <si>
    <t>FABRICAÇÃO DE FÔRMA PARA PILARES CIRCULARES, EM CHAPA DE MADEIRA COMPENSADA RESINADA. AF_06/2017</t>
  </si>
  <si>
    <t>134,13</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</si>
  <si>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</si>
  <si>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</si>
  <si>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</si>
  <si>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</si>
  <si>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</si>
  <si>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</si>
  <si>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</si>
  <si>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</si>
  <si>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</si>
  <si>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</si>
  <si>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</si>
  <si>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</si>
  <si>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</si>
  <si>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</si>
  <si>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</si>
  <si>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</si>
  <si>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</si>
  <si>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</si>
  <si>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</si>
  <si>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</si>
  <si>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0042</t>
  </si>
  <si>
    <t>TIRANTES</t>
  </si>
  <si>
    <t>73771/1</t>
  </si>
  <si>
    <t>PROTENSAO DE TIRANTES DE BARRA DE ACO CA-50 EXCL MATERIAIS</t>
  </si>
  <si>
    <t>22,18</t>
  </si>
  <si>
    <t>ARMACAO CA-50 P/1,0M3 DE CONCRETO</t>
  </si>
  <si>
    <t>73990/1</t>
  </si>
  <si>
    <t>ARMACAO ACO CA-50 P/1,0M3 DE CONCRETO</t>
  </si>
  <si>
    <t>ARMACAO EM TELA DE ACO SOLDADA NERVURADA Q-92, ACO CA-60, 4,2MM, MALHA 15X15CM</t>
  </si>
  <si>
    <t>10,54</t>
  </si>
  <si>
    <t>ARMAÇÃO VERTICAL DE ALVENARIA ESTRUTURAL; DIÂMETRO DE 10,0 MM. AF_01/2015</t>
  </si>
  <si>
    <t>ARMAÇÃO VERTICAL DE ALVENARIA ESTRUTURAL; DIÂMETRO DE 12,5 MM. AF_01/2015</t>
  </si>
  <si>
    <t>6,14</t>
  </si>
  <si>
    <t>ARMAÇÃO DE CINTA DE ALVENARIA ESTRUTURAL; DIÂMETRO DE 10,0 MM. AF_01/2015</t>
  </si>
  <si>
    <t>6,63</t>
  </si>
  <si>
    <t>ARMAÇÃO DE VERGA E CONTRAVERGA DE ALVENARIA ESTRUTURAL; DIÂMETRO DE 8,0 MM. AF_01/2015</t>
  </si>
  <si>
    <t>10,29</t>
  </si>
  <si>
    <t>ARMAÇÃO DE VERGA E CONTRAVERGA DE ALVENARIA ESTRUTURAL; DIÂMETRO DE 10,0 MM. AF_01/2015</t>
  </si>
  <si>
    <t>7,90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</si>
  <si>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</si>
  <si>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</si>
  <si>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7,26</t>
  </si>
  <si>
    <t>ARMAÇÃO DO SISTEMA DE PAREDES DE CONCRETO, EXECUTADA EM PAREDES DE EDIFICAÇÕES TÉRREAS, TELA Q-61. AF_06/2019</t>
  </si>
  <si>
    <t>7,98</t>
  </si>
  <si>
    <t>ARMAÇÃO DO SISTEMA DE PAREDES DE CONCRETO, EXECUTADA COMO ARMADURA POSITIVA DE LAJES, TELA Q-138. AF_06/2019</t>
  </si>
  <si>
    <t>7,19</t>
  </si>
  <si>
    <t>ARMAÇÃO DO SISTEMA DE PAREDES DE CONCRETO, EXECUTADA COMO ARMADURA NEGATIVA DE LAJES, TELA T-196. AF_06/2019</t>
  </si>
  <si>
    <t>5,00</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</si>
  <si>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</si>
  <si>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</si>
  <si>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</si>
  <si>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8,79</t>
  </si>
  <si>
    <t>ARMAÇÃO DO SISTEMA DE PAREDES DE CONCRETO, EXECUTADA COMO REFORÇO, VERGALHÃO DE 6,3 MM DE DIÂMETRO. AF_06/2019</t>
  </si>
  <si>
    <t>ARMAÇÃO DO SISTEMA DE PAREDES DE CONCRETO, EXECUTADA COMO REFORÇO, VERGALHÃO DE 8,0 MM DE DIÂMETRO. AF_06/2019</t>
  </si>
  <si>
    <t>8,07</t>
  </si>
  <si>
    <t>ARMAÇÃO DO SISTEMA DE PAREDES DE CONCRETO, EXECUTADA COMO REFORÇO, VERGALHÃO DE 10,0 MM DE DIÂMETRO. AF_06/2019</t>
  </si>
  <si>
    <t>6,97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</si>
  <si>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</si>
  <si>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</si>
  <si>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</si>
  <si>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9,08</t>
  </si>
  <si>
    <t>ARMAÇÃO DE PILAR OU VIGA DE UMA ESTRUTURA CONVENCIONAL DE CONCRETO ARMADO EM UM EDIFÍCIO DE MÚLTIPLOS PAVIMENTOS UTILIZANDO AÇO CA-50 DE 10,0 MM - MONTAGEM. AF_12/2015</t>
  </si>
  <si>
    <t>7,48</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</si>
  <si>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</si>
  <si>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</si>
  <si>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</si>
  <si>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</si>
  <si>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</si>
  <si>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</si>
  <si>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</si>
  <si>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8,19</t>
  </si>
  <si>
    <t>ARMAÇÃO DE LAJE DE UMA ESTRUTURA CONVENCIONAL DE CONCRETO ARMADO EM UM EDIFÍCIO DE MÚLTIPLOS PAVIMENTOS UTILIZANDO AÇO CA-50 DE 8,0 MM - MONTAGEM. AF_12/2015</t>
  </si>
  <si>
    <t>8,53</t>
  </si>
  <si>
    <t>ARMAÇÃO DE LAJE DE UMA ESTRUTURA CONVENCIONAL DE CONCRETO ARMADO EM UM EDIFÍCIO DE MÚLTIPLOS PAVIMENTOS UTILIZANDO AÇO CA-50 DE 10,0 MM - MONTAGEM. AF_12/2015</t>
  </si>
  <si>
    <t>7,05</t>
  </si>
  <si>
    <t>ARMAÇÃO DE LAJE DE UMA ESTRUTURA CONVENCIONAL DE CONCRETO ARMADO EM UM EDIFÍCIO DE MÚLTIPLOS PAVIMENTOS UTILIZANDO AÇO CA-50 DE 12,5 MM - MONTAGEM. AF_12/2015</t>
  </si>
  <si>
    <t>6,47</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</si>
  <si>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</si>
  <si>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</si>
  <si>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</si>
  <si>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</si>
  <si>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</si>
  <si>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10,16</t>
  </si>
  <si>
    <t>ARMAÇÃO DE PILAR OU VIGA DE UMA ESTRUTURA CONVENCIONAL DE CONCRETO ARMADO EM UMA EDIFICAÇÃO TÉRREA OU SOBRADO UTILIZANDO AÇO CA-50 DE 10,0 MM - MONTAGEM. AF_12/2015</t>
  </si>
  <si>
    <t>8,29</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</si>
  <si>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</si>
  <si>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</si>
  <si>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6,89</t>
  </si>
  <si>
    <t>ARMAÇÃO DE PILAR OU VIGA DE UMA ESTRUTURA CONVENCIONAL DE CONCRETO ARMADO EM UMA EDIFICAÇÃO TÉRREA OU SOBRADO UTILIZANDO AÇO CA-50 DE 20,0 MM - MONTAGEM. AF_12/2015</t>
  </si>
  <si>
    <t>6,32</t>
  </si>
  <si>
    <t>ARMAÇÃO DE PILAR OU VIGA DE UMA ESTRUTURA CONVENCIONAL DE CONCRETO ARMADO EM UMA EDIFICAÇÃO TÉRREA OU SOBRADO UTILIZANDO AÇO CA-50 DE 25,0 MM - MONTAGEM. AF_12/2015</t>
  </si>
  <si>
    <t>6,88</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</si>
  <si>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</si>
  <si>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</si>
  <si>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</si>
  <si>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9,17</t>
  </si>
  <si>
    <t>ARMAÇÃO DE LAJE DE UMA ESTRUTURA CONVENCIONAL DE CONCRETO ARMADO EM UMA EDIFICAÇÃO TÉRREA OU SOBRADO UTILIZANDO AÇO CA-50 DE 8,0 MM - MONTAGEM. AF_12/2015</t>
  </si>
  <si>
    <t>9,25</t>
  </si>
  <si>
    <t>ARMAÇÃO DE LAJE DE UMA ESTRUTURA CONVENCIONAL DE CONCRETO ARMADO EM UMA EDIFICAÇÃO TÉRREA OU SOBRADO UTILIZANDO AÇO CA-50 DE 10,0 MM - MONTAGEM. AF_12/2015</t>
  </si>
  <si>
    <t>7,58</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</si>
  <si>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</si>
  <si>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</si>
  <si>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6,49</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</si>
  <si>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</si>
  <si>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</si>
  <si>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</si>
  <si>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6,75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</si>
  <si>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</si>
  <si>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</si>
  <si>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</si>
  <si>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</si>
  <si>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5,69</t>
  </si>
  <si>
    <t>CORTE E DOBRA DE AÇO CA-50, DIÂMETRO DE 20,0 MM, UTILIZADO EM ESTRUTURAS DIVERSAS, EXCETO LAJES. AF_12/2015</t>
  </si>
  <si>
    <t>5,44</t>
  </si>
  <si>
    <t>CORTE E DOBRA DE AÇO CA-50, DIÂMETRO DE 25,0 MM, UTILIZADO EM ESTRUTURAS DIVERSAS, EXCETO LAJES. AF_12/2015</t>
  </si>
  <si>
    <t>6,26</t>
  </si>
  <si>
    <t>CORTE E DOBRA DE AÇO CA-60, DIÂMETRO DE 4,2 MM, UTILIZADO EM LAJE. AF_12/2015</t>
  </si>
  <si>
    <t>7,39</t>
  </si>
  <si>
    <t>CORTE E DOBRA DE AÇO CA-60, DIÂMETRO DE 5,0 MM, UTILIZADO EM LAJE. AF_12/2015</t>
  </si>
  <si>
    <t>CORTE E DOBRA DE AÇO CA-50, DIÂMETRO DE 6,3 MM, UTILIZADO EM LAJE. AF_12/2015</t>
  </si>
  <si>
    <t>6,54</t>
  </si>
  <si>
    <t>CORTE E DOBRA DE AÇO CA-50, DIÂMETRO DE 8,0 MM, UTILIZADO EM LAJE. AF_12/2015</t>
  </si>
  <si>
    <t>7,27</t>
  </si>
  <si>
    <t>CORTE E DOBRA DE AÇO CA-50, DIÂMETRO DE 10,0 MM, UTILIZADO EM LAJE. AF_12/2015</t>
  </si>
  <si>
    <t>6,07</t>
  </si>
  <si>
    <t>CORTE E DOBRA DE AÇO CA-50, DIÂMETRO DE 12,5 MM, UTILIZADO EM LAJE. AF_12/2015</t>
  </si>
  <si>
    <t>5,71</t>
  </si>
  <si>
    <t>CORTE E DOBRA DE AÇO CA-50, DIÂMETRO DE 16,0 MM, UTILIZADO EM LAJE. AF_12/2015</t>
  </si>
  <si>
    <t>5,67</t>
  </si>
  <si>
    <t>CORTE E DOBRA DE AÇO CA-50, DIÂMETRO DE 20,0 MM, UTILIZADO EM LAJE. AF_12/2015</t>
  </si>
  <si>
    <t>CORTE E DOBRA DE AÇO CA-25, DIÂMETRO DE 6,3 MM. AF_12/2015</t>
  </si>
  <si>
    <t>CORTE E DOBRA DE AÇO CA-25, DIÂMETRO DE 8,0 MM. AF_12/2015</t>
  </si>
  <si>
    <t>7,23</t>
  </si>
  <si>
    <t>CORTE E DOBRA DE AÇO CA-25, DIÂMETRO DE 10,0 MM. AF_12/2015</t>
  </si>
  <si>
    <t>CORTE E DOBRA DE AÇO CA-25, DIÂMETRO DE 12,5 MM. AF_12/2015</t>
  </si>
  <si>
    <t>CORTE E DOBRA DE AÇO CA-25, DIÂMETRO DE 16,0 MM. AF_12/2015</t>
  </si>
  <si>
    <t>CORTE E DOBRA DE AÇO CA-25, DIÂMETRO DE 20,0 MM. AF_12/2015</t>
  </si>
  <si>
    <t>6,64</t>
  </si>
  <si>
    <t>CORTE E DOBRA DE AÇO CA-25, DIÂMETRO DE 25,0 MM. AF_12/2015</t>
  </si>
  <si>
    <t>6,62</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</si>
  <si>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</si>
  <si>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</si>
  <si>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</si>
  <si>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</si>
  <si>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7,60</t>
  </si>
  <si>
    <t>ARMAÇÃO UTILIZANDO AÇO CA-25 DE 16,0 MM - MONTAGEM. AF_12/2015</t>
  </si>
  <si>
    <t>ARMAÇÃO UTILIZANDO AÇO CA-25 DE 20,0 MM - MONTAGEM. AF_12/2015</t>
  </si>
  <si>
    <t>7,25</t>
  </si>
  <si>
    <t>ARMAÇÃO UTILIZANDO AÇO CA-25 DE 25,0 MM - MONTAGEM. AF_12/2015</t>
  </si>
  <si>
    <t>7,09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</si>
  <si>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</si>
  <si>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</si>
  <si>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</si>
  <si>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</si>
  <si>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7,88</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</si>
  <si>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</si>
  <si>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</si>
  <si>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</si>
  <si>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6,19</t>
  </si>
  <si>
    <t>ARMAÇÃO DE ESTRUTURAS DE CONCRETO ARMADO, EXCETO VIGAS, PILARES, LAJES E FUNDAÇÕES, UTILIZANDO AÇO CA-50 DE 25,0 MM - MONTAGEM. AF_12/2015</t>
  </si>
  <si>
    <t>6,81</t>
  </si>
  <si>
    <t>CORTE E DOBRA DE AÇO CA-60, DIÂMETRO DE 5,0 MM, UTILIZADO EM ESTRIBO CONTÍNUO HELICOIDAL. AF_10/2016</t>
  </si>
  <si>
    <t>CORTE E DOBRA DE AÇO CA-50, DIÂMETRO DE 6,3 MM, UTILIZADO EM ESTRIBO CONTÍNUO HELICOIDAL. AF_10/2016</t>
  </si>
  <si>
    <t>5,93</t>
  </si>
  <si>
    <t>MONTAGEM DE ARMADURA LONGITUDINAL/TRANSVERSAL DE ESTACAS DE SEÇÃO CIRCULAR, DIÂMETRO = 8,0 MM. AF_11/2016</t>
  </si>
  <si>
    <t>MONTAGEM DE ARMADURA LONGITUDINAL DE ESTACAS DE SEÇÃO CIRCULAR, DIÂMETRO = 10,0 MM. AF_11/2016</t>
  </si>
  <si>
    <t>7,64</t>
  </si>
  <si>
    <t>MONTAGEM DE ARMADURA LONGITUDINAL/TRANSVERSAL DE ESTACAS DE SEÇÃO CIRCULAR, DIÂMETRO = 12,5 MM. AF_11/2016</t>
  </si>
  <si>
    <t>MONTAGEM DE ARMADURA LONGITUDINAL DE ESTACAS DE SEÇÃO CIRCULAR, DIÂMETRO = 16,0 MM. AF_11/2016</t>
  </si>
  <si>
    <t>6,71</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</si>
  <si>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</si>
  <si>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</si>
  <si>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</si>
  <si>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</si>
  <si>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</si>
  <si>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</si>
  <si>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</si>
  <si>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</si>
  <si>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6,87</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</si>
  <si>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</si>
  <si>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</si>
  <si>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</si>
  <si>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</si>
  <si>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10,76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</si>
  <si>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</si>
  <si>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</si>
  <si>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12,50</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</si>
  <si>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</si>
  <si>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</si>
  <si>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</si>
  <si>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6,82</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</si>
  <si>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</si>
  <si>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</si>
  <si>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</si>
  <si>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</si>
  <si>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8,34</t>
  </si>
  <si>
    <t>ARMAÇÃO DE BLOCO, VIGA BALDRAME OU SAPATA UTILIZANDO AÇO CA-50 DE 12,5 MM - MONTAGEM. AF_06/2017</t>
  </si>
  <si>
    <t>ARMAÇÃO DE BLOCO, VIGA BALDRAME OU SAPATA UTILIZANDO AÇO CA-50 DE 16 MM - MONTAGEM. AF_06/2017</t>
  </si>
  <si>
    <t>7,02</t>
  </si>
  <si>
    <t>ARMAÇÃO DE BLOCO, VIGA BALDRAME OU SAPATA UTILIZANDO AÇO CA-50 DE 20 MM - MONTAGEM. AF_06/2017</t>
  </si>
  <si>
    <t>6,50</t>
  </si>
  <si>
    <t>ARMAÇÃO DE BLOCO, VIGA BALDRAME OU SAPATA UTILIZANDO AÇO CA-50 DE 25 MM - MONTAGEM. AF_06/2017</t>
  </si>
  <si>
    <t>7,10</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</si>
  <si>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</si>
  <si>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</si>
  <si>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</si>
  <si>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6,46</t>
  </si>
  <si>
    <t>CONCRETOS</t>
  </si>
  <si>
    <t>0043</t>
  </si>
  <si>
    <t>REGULARIZAÇÃO DE SUPERFICIE DE CONCRETO APARENTE</t>
  </si>
  <si>
    <t>8,06</t>
  </si>
  <si>
    <t>LANCAMENTO MANUAL DE CONCRETO</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</si>
  <si>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</si>
  <si>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</si>
  <si>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</si>
  <si>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</si>
  <si>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</si>
  <si>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</si>
  <si>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</si>
  <si>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</si>
  <si>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</si>
  <si>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</si>
  <si>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</si>
  <si>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</si>
  <si>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</si>
  <si>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</si>
  <si>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</si>
  <si>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</si>
  <si>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</si>
  <si>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</si>
  <si>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</si>
  <si>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</si>
  <si>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</si>
  <si>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</si>
  <si>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</si>
  <si>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</si>
  <si>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</si>
  <si>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</si>
  <si>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</si>
  <si>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</si>
  <si>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</si>
  <si>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</si>
  <si>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</si>
  <si>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</si>
  <si>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</si>
  <si>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</si>
  <si>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</si>
  <si>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</si>
  <si>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</si>
  <si>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</si>
  <si>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</si>
  <si>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</si>
  <si>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</si>
  <si>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</si>
  <si>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</si>
  <si>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</si>
  <si>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</si>
  <si>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</si>
  <si>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</si>
  <si>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</si>
  <si>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</si>
  <si>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233,73</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</si>
  <si>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</si>
  <si>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</si>
  <si>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</si>
  <si>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</si>
  <si>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</si>
  <si>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</si>
  <si>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</si>
  <si>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</si>
  <si>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</si>
  <si>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</si>
  <si>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</si>
  <si>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</si>
  <si>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</si>
  <si>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</si>
  <si>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</si>
  <si>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</si>
  <si>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</si>
  <si>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</si>
  <si>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</si>
  <si>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</si>
  <si>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</si>
  <si>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</si>
  <si>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</si>
  <si>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</si>
  <si>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</si>
  <si>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</si>
  <si>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</si>
  <si>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PRE-FABRICADA</t>
  </si>
  <si>
    <t>0044</t>
  </si>
  <si>
    <t>LAJE PRE-MOLDADA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</si>
  <si>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</si>
  <si>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</si>
  <si>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</si>
  <si>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</si>
  <si>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</si>
  <si>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</si>
  <si>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</si>
  <si>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</si>
  <si>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</si>
  <si>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</si>
  <si>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</si>
  <si>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</si>
  <si>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EMBASAMENTOS</t>
  </si>
  <si>
    <t>0247</t>
  </si>
  <si>
    <t>EMBASAMENTO DE MATERIAL GRANULAR</t>
  </si>
  <si>
    <t>73817/1</t>
  </si>
  <si>
    <t>EMBASAMENTO DE MATERIAL GRANULAR - PO DE PEDRA</t>
  </si>
  <si>
    <t>73817/2</t>
  </si>
  <si>
    <t>EMBASAMENTO DE MATERIAL GRANULAR - RACHAO</t>
  </si>
  <si>
    <t>AGULHAMENTO DE PEDRA MARROADA NO FUNDO DE VALAS</t>
  </si>
  <si>
    <t>74078/1</t>
  </si>
  <si>
    <t>AGULHAMENTO FUNDO DE VALAS C/MACO 30KG PEDRA-DE-MAO H=10CM</t>
  </si>
  <si>
    <t>ALVENARIA EMBASAMENTO E=20 CM BLOCO CONCRETO</t>
  </si>
  <si>
    <t>EMBASAMENTO C/PEDRA ARGAMASSADA UTILIZANDO ARG.CIM/AREIA 1:4</t>
  </si>
  <si>
    <t>ADESIVOS PARA ESTRUTURAS</t>
  </si>
  <si>
    <t>0286</t>
  </si>
  <si>
    <t>JUNTA DE DILATACAO COM ISOPOR 10 MM</t>
  </si>
  <si>
    <t>JUNTA ELASTICA</t>
  </si>
  <si>
    <t>73898/1</t>
  </si>
  <si>
    <t>JUNTA DE DILATACAO ELASTICA (PVC) O-220/6 PRESSAO ATE 30 MCA</t>
  </si>
  <si>
    <t>PINTURA ADESIVA P/ CONCRETO, A BASE DE RESINA EPOXI ( SIKADUR 32 )</t>
  </si>
  <si>
    <t>TRATAMENTO DE JUNTA DE DILATAÇÃO COM MANTA ASFÁLTICA ADERIDA COM MAÇARICO. AF_06/2018</t>
  </si>
  <si>
    <t>15,91</t>
  </si>
  <si>
    <t>CINTAS E VERGAS</t>
  </si>
  <si>
    <t>0296</t>
  </si>
  <si>
    <t>VERGA PRÉ-MOLDADA PARA JANELAS COM ATÉ 1,5 M DE VÃO. AF_03/2016</t>
  </si>
  <si>
    <t>21,28</t>
  </si>
  <si>
    <t>VERGA PRÉ-MOLDADA PARA JANELAS COM MAIS DE 1,5 M DE VÃO. AF_03/2016</t>
  </si>
  <si>
    <t>27,53</t>
  </si>
  <si>
    <t>VERGA PRÉ-MOLDADA PARA PORTAS COM ATÉ 1,5 M DE VÃO. AF_03/2016</t>
  </si>
  <si>
    <t>16,23</t>
  </si>
  <si>
    <t>VERGA PRÉ-MOLDADA PARA PORTAS COM MAIS DE 1,5 M DE VÃO. AF_03/2016</t>
  </si>
  <si>
    <t>27,10</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</si>
  <si>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</si>
  <si>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</si>
  <si>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</si>
  <si>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</si>
  <si>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43,32</t>
  </si>
  <si>
    <t>VERGA MOLDADA IN LOCO COM UTILIZAÇÃO DE BLOCOS CANALETA PARA JANELAS COM ATÉ 1,5 M DE VÃO. AF_03/2016</t>
  </si>
  <si>
    <t>28,51</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</si>
  <si>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</si>
  <si>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</si>
  <si>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</si>
  <si>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</si>
  <si>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</si>
  <si>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24,79</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</si>
  <si>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</si>
  <si>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</si>
  <si>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</si>
  <si>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</si>
  <si>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</si>
  <si>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</si>
  <si>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</si>
  <si>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16,27</t>
  </si>
  <si>
    <t>FIXAÇÃO (ENCUNHAMENTO) DE ALVENARIA DE VEDAÇÃO COM ESPUMA DE POLIURETANO EXPANSIVA. AF_03/2016</t>
  </si>
  <si>
    <t>11,69</t>
  </si>
  <si>
    <t>CINTA DE AMARRAÇÃO DE ALVENARIA MOLDADA IN LOCO EM CONCRETO. AF_03/2016</t>
  </si>
  <si>
    <t>CINTA DE AMARRAÇÃO DE ALVENARIA MOLDADA IN LOCO COM UTILIZAÇÃO DE BLOCOS CANALETA. AF_03/2016</t>
  </si>
  <si>
    <t>ESTRUTURAS DIVERSAS</t>
  </si>
  <si>
    <t>0301</t>
  </si>
  <si>
    <t>CHAPIM DE CONCRETO APARENTE COM ACABAMENTO DESEMPENADO, FORMA DE COMPENSADO PLASTIFICADO (MADEIRIT) DE 14 X 10 CM, FUNDIDO NO LOCAL.</t>
  </si>
  <si>
    <t>23,90</t>
  </si>
  <si>
    <t>PILAR E SUPORTE CAIXA D AGUA EM MADEIRA 1A CASAS HP</t>
  </si>
  <si>
    <t>74144/2</t>
  </si>
  <si>
    <t>SUPORTE APOIO CAIXA D AGUA BARROTES MADEIRA DE 1</t>
  </si>
  <si>
    <t>15,44</t>
  </si>
  <si>
    <t>FORNECIMENTO DE PERFIL SIMPLES "I" OU "H" ATE 8" INCLUSIVE PERDAS</t>
  </si>
  <si>
    <t>FORNECIMENTO DE PERFIL SIMPLES "I" OU "H" 8 A 12" INCLUSIVE PERDAS</t>
  </si>
  <si>
    <t>6,42</t>
  </si>
  <si>
    <t>APARELHO DE APOIO NEOPRENE NAO FRETADO (1,4KG/DM3)</t>
  </si>
  <si>
    <t>66,52</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</si>
  <si>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</si>
  <si>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</si>
  <si>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</si>
  <si>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</si>
  <si>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</si>
  <si>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</si>
  <si>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</si>
  <si>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</si>
  <si>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</si>
  <si>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</si>
  <si>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</si>
  <si>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</si>
  <si>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</si>
  <si>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</si>
  <si>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</si>
  <si>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</si>
  <si>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</si>
  <si>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</si>
  <si>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</si>
  <si>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</si>
  <si>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</si>
  <si>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</si>
  <si>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</si>
  <si>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</si>
  <si>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</si>
  <si>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</si>
  <si>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</si>
  <si>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</si>
  <si>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</si>
  <si>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</si>
  <si>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</si>
  <si>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</si>
  <si>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</si>
  <si>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</si>
  <si>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</si>
  <si>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</si>
  <si>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38,06</t>
  </si>
  <si>
    <t>SOLDA DE TOPO EM CHAPA/PERFIL/TUBO DE AÇO CHANFRADO, ESPESSURA=5/16''. AF_06/2018</t>
  </si>
  <si>
    <t>44,17</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</si>
  <si>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</si>
  <si>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</si>
  <si>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</si>
  <si>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</si>
  <si>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</si>
  <si>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</si>
  <si>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</si>
  <si>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0138</t>
  </si>
  <si>
    <t>IMPERMEABILIZAÇÃO DE PISO COM ARGAMASSA DE CIMENTO E AREIA, COM ADITIVO IMPERMEABILIZANTE, E = 2CM. AF_06/2018</t>
  </si>
  <si>
    <t>IMPERMEABILIZAÇÃO DE PAREDES COM ARGAMASSA DE CIMENTO E AREIA, COM ADITIVO IMPERMEABILIZANTE, E = 2CM. AF_06/2018</t>
  </si>
  <si>
    <t>28,08</t>
  </si>
  <si>
    <t>IMPERMEABILIZAÇÃO DE FLOREIRA OU VIGA BALDRAME COM ARGAMASSA DE CIMENTO E AREIA, COM ADITIVO IMPERMEABILIZANTE, E = 2 CM. AF_06/2018</t>
  </si>
  <si>
    <t>IMPERMEABILIZACAO COM ADITIVO</t>
  </si>
  <si>
    <t>0140</t>
  </si>
  <si>
    <t>IMPERMEABILIZACAO DE SUPERFICIE COM CIMENTO IMPERMEABILIZANTE DE PEGA ULTRA RAPIDA, TRACO 1:1, E=0,5 CM</t>
  </si>
  <si>
    <t>IMPERMEABILIZAÇÃO DE SUPERFÍCIE COM ARGAMASSA POLIMÉRICA / MEMBRANA ACRÍLICA, 3 DEMÃOS. AF_06/2018</t>
  </si>
  <si>
    <t>IMPERMEABILIZAÇÃO DE SUPERFÍCIE COM ARGAMASSA POLIMÉRICA / MEMBRANA ACRÍLICA, 4 DEMÃOS, REFORÇADA COM VÉU DE POLIÉSTER (MAV). AF_06/2018</t>
  </si>
  <si>
    <t>45,84</t>
  </si>
  <si>
    <t>TRATAMENTO DE RALO OU PONTO EMERGENTE COM ARGAMASSA POLIMÉRICA / MEMBRANA ACRÍLICA REFORÇADO COM VÉU DE POLIÉSTER (MAV). AF_06/2018</t>
  </si>
  <si>
    <t>7,14</t>
  </si>
  <si>
    <t>TRATAMENTO DE RODAPÉ COM VÉU DE POLIÉSTER. AF_06/2018</t>
  </si>
  <si>
    <t>IMPERMEABILIZACAO COM MANTA</t>
  </si>
  <si>
    <t>0141</t>
  </si>
  <si>
    <t>FORNECIMENTO/INSTALACAO LONA PLASTICA PRETA, PARA IMPERMEABILIZACAO, ESPESSURA 150 MICRAS.</t>
  </si>
  <si>
    <t>4,56</t>
  </si>
  <si>
    <t>ESTABILIZAÇÃO DE SOLO COM GEOMEMBRANA</t>
  </si>
  <si>
    <t>74033/1</t>
  </si>
  <si>
    <t>IMPERMEABILIZACAO DE SUPERFICIE COM GEOMEMBRANA (MANTA TERMOPLASTICA LISA) TIPO PEAD, E=2MM.</t>
  </si>
  <si>
    <t>42,03</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</si>
  <si>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</si>
  <si>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</si>
  <si>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IMPERMEABILIZACAO BETUMINOSA C/EMULSAO ASFALTICA E ACRILICA</t>
  </si>
  <si>
    <t>0145</t>
  </si>
  <si>
    <t>IMPERMEABILIZACAO DE TERRACOS E LAJES</t>
  </si>
  <si>
    <t>73762/4</t>
  </si>
  <si>
    <t>IMPERMEABILIZACAO DE SUPERFICIE COM ASFALTO ELASTOMERICO, INCLUSOS PRIMER E VEU DE FIBRA DE VIDRO.</t>
  </si>
  <si>
    <t>IMPERMEABILIZACAO FLEXIVEL</t>
  </si>
  <si>
    <t>74066/2</t>
  </si>
  <si>
    <t>IMPERMEABILIZACAO DE SUPERFICIE, COM IMPERMEABILIZANTE FLEXIVEL A BASE ACRILICA.</t>
  </si>
  <si>
    <t>IMPERMEAB. DE FUNDACOES/BALDRAMES/MUROS DE ARRIMO/ALICERCES E REVEST. EM CONTATO C/SOLO - UTILIZ. TINTA BETUMINOSA TIPO NEUTROLIN / 2DEMAOS</t>
  </si>
  <si>
    <t>IMPERMEABILIZACAO DE ESTRUTURAS ENTERRADAS, COM TINTA ASFALTICA, DUAS DEMAOS.</t>
  </si>
  <si>
    <t>IMPERMEABILIZAÇÃO DE SUPERFÍCIE COM EMULSÃO ASFÁLTICA, 2 DEMÃOS AF_06/2018</t>
  </si>
  <si>
    <t>IMPERMEABILIZACAO COM PINTURA</t>
  </si>
  <si>
    <t>0146</t>
  </si>
  <si>
    <t>IMPERMEABILIZACAO COM RESINA EPOXI</t>
  </si>
  <si>
    <t>73872/1</t>
  </si>
  <si>
    <t>IMPERMEABILIZACAO COM PINTURA A BASE DE RESINA EPOXI ALCATRAO, UMA DEMAO.</t>
  </si>
  <si>
    <t>73872/2</t>
  </si>
  <si>
    <t>IMPERMEABILIZACAO COM PINTURA A BASE DE RESINA EPOXI ALCATRAO, DUAS DEMAOS.</t>
  </si>
  <si>
    <t>IMPERMEABILIZACAO COM MASTIQUE</t>
  </si>
  <si>
    <t>0147</t>
  </si>
  <si>
    <t>IMPERMEABILIZACAO DE SUPERFICIE COM MASTIQUE ELASTICO A BASE DE SILICONE, POR VOLUME.</t>
  </si>
  <si>
    <t>CONSERVACAO DE CALHAS DE CONCRETO - PAR</t>
  </si>
  <si>
    <t>74025/1</t>
  </si>
  <si>
    <t>IMPERMEABILIZACAO DE SUPERFICIE COM MASTIQUE BETUMINOSO A FRIO, POR METRO.</t>
  </si>
  <si>
    <t>IMPERMEABILIZACAO DE LAJES</t>
  </si>
  <si>
    <t>74190/1</t>
  </si>
  <si>
    <t>IMPERMEABILIZACAO DE SUPERFICIE COM MASTIQUE BETUMINOSO A FRIO, POR AREA.</t>
  </si>
  <si>
    <t>PROTECAO DE SUPERFICIE COM ARGAMASSA</t>
  </si>
  <si>
    <t>0150</t>
  </si>
  <si>
    <t>PROTEÇÃO MECÂNICA DE SUPERFÍCIE HORIZONTAL COM ARGAMASSA DE CIMENTO E AREIA, TRAÇO 1:3, E=2CM. AF_06/2018</t>
  </si>
  <si>
    <t>22,03</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</si>
  <si>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</si>
  <si>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</si>
  <si>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</si>
  <si>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</si>
  <si>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</si>
  <si>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</si>
  <si>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</si>
  <si>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</si>
  <si>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</si>
  <si>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</si>
  <si>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</si>
  <si>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</si>
  <si>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</si>
  <si>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0165</t>
  </si>
  <si>
    <t>DUTOS DE POLIESTER DE ALTA DENSIDADE(PEAD)</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</si>
  <si>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</si>
  <si>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</si>
  <si>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</si>
  <si>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</si>
  <si>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</si>
  <si>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</si>
  <si>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</si>
  <si>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</si>
  <si>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</si>
  <si>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7,52</t>
  </si>
  <si>
    <t>ELETRODUTO FLEXÍVEL CORRUGADO REFORÇADO, PVC, DN 32 MM (1"), PARA CIRCUITOS TERMINAIS, INSTALADO EM FORRO - FORNECIMENTO E INSTALAÇÃO. AF_12/2015</t>
  </si>
  <si>
    <t>9,42</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</si>
  <si>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</si>
  <si>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</si>
  <si>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9,13</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</si>
  <si>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</si>
  <si>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</si>
  <si>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3,62</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</si>
  <si>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</si>
  <si>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</si>
  <si>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</si>
  <si>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</si>
  <si>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</si>
  <si>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7,83</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</si>
  <si>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</si>
  <si>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</si>
  <si>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7,57</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</si>
  <si>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</si>
  <si>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</si>
  <si>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</si>
  <si>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5,52</t>
  </si>
  <si>
    <t>ELETRODUTO FLEXÍVEL CORRUGADO, PVC, DN 25 MM (3/4"), PARA CIRCUITOS TERMINAIS, INSTALADO EM PAREDE - FORNECIMENTO E INSTALAÇÃO. AF_12/2015</t>
  </si>
  <si>
    <t>5,80</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</si>
  <si>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</si>
  <si>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</si>
  <si>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7,44</t>
  </si>
  <si>
    <t>ELETRODUTO FLEXÍVEL CORRUGADO REFORÇADO, PVC, DN 32 MM (1"), PARA CIRCUITOS TERMINAIS, INSTALADO EM PAREDE - FORNECIMENTO E INSTALAÇÃO. AF_12/2015</t>
  </si>
  <si>
    <t>9,20</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</si>
  <si>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</si>
  <si>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</si>
  <si>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</si>
  <si>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</si>
  <si>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6,29</t>
  </si>
  <si>
    <t>ELETRODUTO RÍGIDO ROSCÁVEL, PVC, DN 25 MM (3/4"), PARA CIRCUITOS TERMINAIS, INSTALADO EM FORRO - FORNECIMENTO E INSTALAÇÃO. AF_12/2015</t>
  </si>
  <si>
    <t>7,35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</si>
  <si>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</si>
  <si>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</si>
  <si>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</si>
  <si>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</si>
  <si>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</si>
  <si>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</si>
  <si>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10,40</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</si>
  <si>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</si>
  <si>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</si>
  <si>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7,89</t>
  </si>
  <si>
    <t>ELETRODUTO RÍGIDO ROSCÁVEL, PVC, DN 32 MM (1"), PARA CIRCUITOS TERMINAIS, INSTALADO EM PAREDE - FORNECIMENTO E INSTALAÇÃO. AF_12/2015</t>
  </si>
  <si>
    <t>10,17</t>
  </si>
  <si>
    <t>ELETRODUTO RÍGIDO ROSCÁVEL, PVC, DN 40 MM (1 1/4"), PARA CIRCUITOS TERMINAIS, INSTALADO EM PAREDE - FORNECIMENTO E INSTALAÇÃO. AF_12/2015</t>
  </si>
  <si>
    <t>ELETRODUTO RÍGIDO ROSCÁVEL, PVC, DN 50 MM (1 1/2") - FORNECIMENTO E INSTALAÇÃO. AF_12/2015</t>
  </si>
  <si>
    <t>10,18</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</si>
  <si>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</si>
  <si>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</si>
  <si>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</si>
  <si>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</si>
  <si>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</si>
  <si>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</si>
  <si>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4,96</t>
  </si>
  <si>
    <t>ELETRODUTO RÍGIDO SOLDÁVEL, PVC, DN 32 MM (1), APARENTE, INSTALADO EM TETO - FORNECIMENTO E INSTALAÇÃO. AF_11/2016_P</t>
  </si>
  <si>
    <t>6,20</t>
  </si>
  <si>
    <t>ELETRODUTO RÍGIDO SOLDÁVEL, PVC, DN 20 MM (½), APARENTE, INSTALADO EM PAREDE - FORNECIMENTO E INSTALAÇÃO. AF_11/2016_P</t>
  </si>
  <si>
    <t>ELETRODUTO RÍGIDO SOLDÁVEL, PVC, DN 25 MM (3/4), APARENTE, INSTALADO EM PAREDE - FORNECIMENTO E INSTALAÇÃO. AF_11/2016_P</t>
  </si>
  <si>
    <t>6,27</t>
  </si>
  <si>
    <t>ELETRODUTO RÍGIDO SOLDÁVEL, PVC, DN 32 MM (1), APARENTE, INSTALADO EM PAREDE - FORNECIMENTO E INSTALAÇÃO. AF_11/2016_P</t>
  </si>
  <si>
    <t>7,50</t>
  </si>
  <si>
    <t>LUVA PARA ELETRODUTO, PVC, SOLDÁVEL, DN 20 MM (1/2), APARENTE, INSTALADA EM TETO - FORNECIMENTO E INSTALAÇÃO. AF_11/2016_P</t>
  </si>
  <si>
    <t>ELETRODUTO DE AÇO GALVANIZADO, CLASSE LEVE, DN 20 MM (3/4), APARENTE, INSTALADO EM TETO - FORNECIMENTO E INSTALAÇÃO. AF_11/2016_P</t>
  </si>
  <si>
    <t>10,77</t>
  </si>
  <si>
    <t>ELETRODUTO DE AÇO GALVANIZADO, CLASSE LEVE, DN 25 MM (1), APARENTE, INSTALADO EM TETO - FORNECIMENTO E INSTALAÇÃO. AF_11/2016_P</t>
  </si>
  <si>
    <t>13,21</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</si>
  <si>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</si>
  <si>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</si>
  <si>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</si>
  <si>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</si>
  <si>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</si>
  <si>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24,56</t>
  </si>
  <si>
    <t>ELETRODUTO DE AÇO GALVANIZADO, CLASSE SEMI PESADO, DN 40 MM (1 1/2  ), APARENTE, INSTALADO EM PAREDE - FORNECIMENTO E INSTALAÇÃO. AF_11/2016_P</t>
  </si>
  <si>
    <t>ELETRODUTO FLEXÍVEL CORRUGADO, PEAD, DN 50 (1 ½)  - FORNECIMENTO E INSTALAÇÃO. AF_04/2016</t>
  </si>
  <si>
    <t>5,98</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</si>
  <si>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</si>
  <si>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</si>
  <si>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</si>
  <si>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CONEXOES</t>
  </si>
  <si>
    <t>0166</t>
  </si>
  <si>
    <t>TERMINAL OU CONECTOR DE PRESSAO - PARA CABO 50MM2 - FORNECIMENTO E INSTALACAO</t>
  </si>
  <si>
    <t>18,06</t>
  </si>
  <si>
    <t>CONECTOR PARAFUSO FENDIDO SPLIT-BOLT - PARA CABO DE 16MM2 - FORNECIMENTO E INSTALACAO</t>
  </si>
  <si>
    <t>CONECTOR PARAFUSO FENDIDO SPLIT-BOLT - PARA CABO DE 35MM2 - FORNECIMENTO E INSTALACAO</t>
  </si>
  <si>
    <t>30,45</t>
  </si>
  <si>
    <t>LUVA PARA ELETRODUTO, PVC, ROSCÁVEL, DN 20 MM (1/2"), PARA CIRCUITOS TERMINAIS, INSTALADA EM FORRO - FORNECIMENTO E INSTALAÇÃO. AF_12/2015</t>
  </si>
  <si>
    <t>3,16</t>
  </si>
  <si>
    <t>LUVA PARA ELETRODUTO, PVC, ROSCÁVEL, DN 25 MM (3/4"), PARA CIRCUITOS TERMINAIS, INSTALADA EM FORRO - FORNECIMENTO E INSTALAÇÃO. AF_12/2015</t>
  </si>
  <si>
    <t>4,20</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</si>
  <si>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</si>
  <si>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</si>
  <si>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</si>
  <si>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4,04</t>
  </si>
  <si>
    <t>LUVA PARA ELETRODUTO, PVC, ROSCÁVEL, DN 25 MM (3/4"), PARA CIRCUITOS TERMINAIS, INSTALADA EM LAJE - FORNECIMENTO E INSTALAÇÃO. AF_12/2015</t>
  </si>
  <si>
    <t>5,05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</si>
  <si>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</si>
  <si>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</si>
  <si>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8,31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</si>
  <si>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</si>
  <si>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</si>
  <si>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5,78</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</si>
  <si>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</si>
  <si>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</si>
  <si>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8,40</t>
  </si>
  <si>
    <t>CURVA 90 GRAUS PARA ELETRODUTO, PVC, ROSCÁVEL, DN 20 MM (1/2"), PARA CIRCUITOS TERMINAIS, INSTALADA EM FORRO - FORNECIMENTO E INSTALAÇÃO. AF_12/2015</t>
  </si>
  <si>
    <t>5,99</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</si>
  <si>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</si>
  <si>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</si>
  <si>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</si>
  <si>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8,67</t>
  </si>
  <si>
    <t>CURVA 90 GRAUS PARA ELETRODUTO, PVC, ROSCÁVEL, DN 32 MM (1"), PARA CIRCUITOS TERMINAIS, INSTALADA EM FORRO - FORNECIMENTO E INSTALAÇÃO. AF_12/2015</t>
  </si>
  <si>
    <t>9,71</t>
  </si>
  <si>
    <t>CURVA 180 GRAUS PARA ELETRODUTO, PVC, ROSCÁVEL, DN 32 MM (1"), PARA CIRCUITOS TERMINAIS, INSTALADA EM FORRO - FORNECIMENTO E INSTALAÇÃO. AF_12/2015</t>
  </si>
  <si>
    <t>11,33</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</si>
  <si>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</si>
  <si>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</si>
  <si>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13,55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</si>
  <si>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</si>
  <si>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</si>
  <si>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</si>
  <si>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8,36</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</si>
  <si>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</si>
  <si>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</si>
  <si>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</si>
  <si>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</si>
  <si>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13,13</t>
  </si>
  <si>
    <t>CURVA 180 GRAUS PARA ELETRODUTO, PVC, ROSCÁVEL, DN 40 MM (1 1/4"), PARA CIRCUITOS TERMINAIS, INSTALADA EM LAJE - FORNECIMENTO E INSTALAÇÃO. AF_12/2015</t>
  </si>
  <si>
    <t>14,86</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</si>
  <si>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</si>
  <si>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</si>
  <si>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8,48</t>
  </si>
  <si>
    <t>CURVA 90 GRAUS PARA ELETRODUTO, PVC, ROSCÁVEL, DN 25 MM (3/4"), PARA CIRCUITOS TERMINAIS, INSTALADA EM PAREDE - FORNECIMENTO E INSTALAÇÃO. AF_12/2015</t>
  </si>
  <si>
    <t>9,48</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</si>
  <si>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</si>
  <si>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</si>
  <si>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</si>
  <si>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</si>
  <si>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</si>
  <si>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</si>
  <si>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9,67</t>
  </si>
  <si>
    <t>LUVA PARA ELETRODUTO, PVC, ROSCÁVEL, DN 60 MM (2") - FORNECIMENTO E INSTALAÇÃO. AF_12/2015</t>
  </si>
  <si>
    <t>11,99</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</si>
  <si>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</si>
  <si>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</si>
  <si>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</si>
  <si>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</si>
  <si>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</si>
  <si>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</si>
  <si>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</si>
  <si>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</si>
  <si>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</si>
  <si>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3,97</t>
  </si>
  <si>
    <t>LUVA PARA ELETRODUTO, PVC, SOLDÁVEL, DN 32 MM (1), APARENTE, INSTALADA EM TETO - FORNECIMENTO E INSTALAÇÃO. AF_11/2016_P</t>
  </si>
  <si>
    <t>5,31</t>
  </si>
  <si>
    <t>LUVA PARA ELETRODUTO, PVC, SOLDÁVEL, DN 20 MM (1/2), APARENTE, INSTALADA EM PAREDE - FORNECIMENTO E INSTALAÇÃO. AF_11/2016_P</t>
  </si>
  <si>
    <t>LUVA PARA ELETRODUTO, PVC, SOLDÁVEL, DN 25 MM (3/4), APARENTE, INSTALADA EM PAREDE - FORNECIMENTO E INSTALAÇÃO. AF_11/2016_P</t>
  </si>
  <si>
    <t>5,16</t>
  </si>
  <si>
    <t>LUVA PARA ELETRODUTO, PVC, SOLDÁVEL, DN 32 MM (1), APARENTE, INSTALADA EM PAREDE - FORNECIMENTO E INSTALAÇÃO. AF_11/2016_P</t>
  </si>
  <si>
    <t>6,28</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</si>
  <si>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</si>
  <si>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</si>
  <si>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</si>
  <si>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</si>
  <si>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9,33</t>
  </si>
  <si>
    <t>LUVA DE EMENDA PARA ELETRODUTO, AÇO GALVANIZADO, DN 20 MM (3/4''), APARENTE, INSTALADA EM PAREDE - FORNECIMENTO E INSTALAÇÃO. AF_11/2016_P</t>
  </si>
  <si>
    <t>6,38</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</si>
  <si>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</si>
  <si>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</si>
  <si>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</si>
  <si>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</si>
  <si>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6,90</t>
  </si>
  <si>
    <t>CURVA 135 GRAUS PARA ELETRODUTO, PVC, ROSCÁVEL, DN 25 MM (3/4), PARA CIRCUITOS TERMINAIS, INSTALADA EM LAJE - FORNECIMENTO E INSTALAÇÃO. AF_12/2015</t>
  </si>
  <si>
    <t>8,18</t>
  </si>
  <si>
    <t>CURVA 135 GRAUS PARA ELETRODUTO, PVC, ROSCÁVEL, DN 25 MM (3/4), PARA CIRCUITOS TERMINAIS, INSTALADA EM PAREDE - FORNECIMENTO E INSTALAÇÃO. AF_12/2015</t>
  </si>
  <si>
    <t>FIOS/CABOS</t>
  </si>
  <si>
    <t>0167</t>
  </si>
  <si>
    <t>CABO DE COBRE FLEXÍVEL ISOLADO, 1,5 MM², ANTI-CHAMA 450/750 V, PARA CIRCUITOS TERMINAIS - FORNECIMENTO E INSTALAÇÃO. AF_12/2015</t>
  </si>
  <si>
    <t>1,56</t>
  </si>
  <si>
    <t>CABO DE COBRE FLEXÍVEL ISOLADO, 1,5 MM², ANTI-CHAMA 0,6/1,0 KV, PARA CIRCUITOS TERMINAIS - FORNECIMENTO E INSTALAÇÃO. AF_12/2015</t>
  </si>
  <si>
    <t>2,14</t>
  </si>
  <si>
    <t>CABO DE COBRE FLEXÍVEL ISOLADO, 2,5 MM², ANTI-CHAMA 450/750 V, PARA CIRCUITOS TERMINAIS - FORNECIMENTO E INSTALAÇÃO. AF_12/2015</t>
  </si>
  <si>
    <t>2,24</t>
  </si>
  <si>
    <t>CABO DE COBRE FLEXÍVEL ISOLADO, 2,5 MM², ANTI-CHAMA 0,6/1,0 KV, PARA CIRCUITOS TERMINAIS - FORNECIMENTO E INSTALAÇÃO. AF_12/2015</t>
  </si>
  <si>
    <t>CABO DE COBRE FLEXÍVEL ISOLADO, 4 MM², ANTI-CHAMA 450/750 V, PARA CIRCUITOS TERMINAIS - FORNECIMENTO E INSTALAÇÃO. AF_12/2015</t>
  </si>
  <si>
    <t>3,59</t>
  </si>
  <si>
    <t>CABO DE COBRE FLEXÍVEL ISOLADO, 4 MM², ANTI-CHAMA 0,6/1,0 KV, PARA CIRCUITOS TERMINAIS - FORNECIMENTO E INSTALAÇÃO. AF_12/2015</t>
  </si>
  <si>
    <t>CABO DE COBRE FLEXÍVEL ISOLADO, 6 MM², ANTI-CHAMA 450/750 V, PARA CIRCUITOS TERMINAIS - FORNECIMENTO E INSTALAÇÃO. AF_12/2015</t>
  </si>
  <si>
    <t>4,91</t>
  </si>
  <si>
    <t>CABO DE COBRE FLEXÍVEL ISOLADO, 6 MM², ANTI-CHAMA 0,6/1,0 KV, PARA CIRCUITOS TERMINAIS - FORNECIMENTO E INSTALAÇÃO. AF_12/2015</t>
  </si>
  <si>
    <t>CABO DE COBRE FLEXÍVEL ISOLADO, 10 MM², ANTI-CHAMA 450/750 V, PARA CIRCUITOS TERMINAIS - FORNECIMENTO E INSTALAÇÃO. AF_12/2015</t>
  </si>
  <si>
    <t>8,02</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</si>
  <si>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</si>
  <si>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</si>
  <si>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</si>
  <si>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13,01</t>
  </si>
  <si>
    <t>CABO DE COBRE FLEXÍVEL ISOLADO, 10 MM², ANTI-CHAMA 450/750 V, PARA DISTRIBUIÇÃO - FORNECIMENTO E INSTALAÇÃO. AF_12/2015</t>
  </si>
  <si>
    <t>5,17</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</si>
  <si>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</si>
  <si>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</si>
  <si>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</si>
  <si>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8,61</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</si>
  <si>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</si>
  <si>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</si>
  <si>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</si>
  <si>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</si>
  <si>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19,24</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</si>
  <si>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</si>
  <si>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</si>
  <si>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</si>
  <si>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</si>
  <si>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36,78</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</si>
  <si>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</si>
  <si>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</si>
  <si>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</si>
  <si>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</si>
  <si>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</si>
  <si>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</si>
  <si>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</si>
  <si>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</si>
  <si>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</si>
  <si>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</si>
  <si>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</si>
  <si>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</si>
  <si>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CAIXAS</t>
  </si>
  <si>
    <t>0168</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</si>
  <si>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</si>
  <si>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</si>
  <si>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</si>
  <si>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</si>
  <si>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</si>
  <si>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9,77</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</si>
  <si>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</si>
  <si>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</si>
  <si>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</si>
  <si>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</si>
  <si>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</si>
  <si>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</si>
  <si>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5,82</t>
  </si>
  <si>
    <t>CAIXA RETANGULAR 4" X 2" ALTA (2,00 M DO PISO), METÁLICA, INSTALADA EM PAREDE - FORNECIMENTO E INSTALAÇÃO. AF_12/2015</t>
  </si>
  <si>
    <t>17,48</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</si>
  <si>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</si>
  <si>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</si>
  <si>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</si>
  <si>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</si>
  <si>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11,97</t>
  </si>
  <si>
    <t>CAIXA RETANGULAR 4" X 4" BAIXA (0,30 M DO PISO), METÁLICA, INSTALADA EM PAREDE - FORNECIMENTO E INSTALAÇÃO. AF_12/2015</t>
  </si>
  <si>
    <t>CONDULETE DE ALUMÍNIO, TIPO B, PARA ELETRODUTO DE AÇO GALVANIZADO DN 20 MM (3/4''), APARENTE - FORNECIMENTO E INSTALAÇÃO. AF_11/2016_P</t>
  </si>
  <si>
    <t>15,84</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</si>
  <si>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</si>
  <si>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</si>
  <si>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15,12</t>
  </si>
  <si>
    <t>CONDULETE DE ALUMÍNIO, TIPO B, PARA ELETRODUTO DE AÇO GALVANIZADO DN 25 MM (1''), APARENTE - FORNECIMENTO E INSTALAÇÃO. AF_11/2016_P</t>
  </si>
  <si>
    <t>17,68</t>
  </si>
  <si>
    <t>CONDULETE DE ALUMÍNIO, TIPO C, PARA ELETRODUTO DE AÇO GALVANIZADO DN 25 MM (1''), APARENTE - FORNECIMENTO E INSTALAÇÃO. AF_11/2016_P</t>
  </si>
  <si>
    <t>17,91</t>
  </si>
  <si>
    <t>CONDULETE DE ALUMÍNIO, TIPO E, ELETRODUTO DE AÇO GALVANIZADO DN 25 MM (1''), APARENTE - FORNECIMENTO E INSTALAÇÃO. AF_11/2016_P</t>
  </si>
  <si>
    <t>CONDULETE DE ALUMÍNIO, TIPO E, PARA ELETRODUTO DE AÇO GALVANIZADO DN 32 MM (1 1/4''), APARENTE - FORNECIMENTO E INSTALAÇÃO. AF_11/2016_P</t>
  </si>
  <si>
    <t>20,76</t>
  </si>
  <si>
    <t>CONDULETE DE ALUMÍNIO, TIPO LR, PARA ELETRODUTO DE AÇO GALVANIZADO DN 20 MM (3/4''), APARENTE - FORNECIMENTO E INSTALAÇÃO. AF_11/2016_P</t>
  </si>
  <si>
    <t>16,28</t>
  </si>
  <si>
    <t>CONDULETE DE ALUMÍNIO, TIPO LR, PARA ELETRODUTO DE AÇO GALVANIZADO DN 25 MM (1''), APARENTE - FORNECIMENTO E INSTALAÇÃO. AF_11/2016_P</t>
  </si>
  <si>
    <t>19,51</t>
  </si>
  <si>
    <t>CONDULETE DE ALUMÍNIO, TIPO LR, PARA ELETRODUTO DE AÇO GALVANIZADO DN 32 MM (1 1/4''), APARENTE - FORNECIMENTO E INSTALAÇÃO. AF_11/2016_P</t>
  </si>
  <si>
    <t>24,31</t>
  </si>
  <si>
    <t>CONDULETE DE ALUMÍNIO, TIPO T, PARA ELETRODUTO DE AÇO GALVANIZADO DN 20 MM (3/4''), APARENTE - FORNECIMENTO E INSTALAÇÃO. AF_11/2016_P</t>
  </si>
  <si>
    <t>18,80</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</si>
  <si>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</si>
  <si>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</si>
  <si>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</si>
  <si>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</si>
  <si>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24,72</t>
  </si>
  <si>
    <t>CONDULETE DE ALUMÍNIO, TIPO X, PARA ELETRODUTO DE AÇO GALVANIZADO DN 32 MM (1 1/4''), APARENTE - FORNECIMENTO E INSTALAÇÃO. AF_11/2016_P</t>
  </si>
  <si>
    <t>31,66</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</si>
  <si>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</si>
  <si>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</si>
  <si>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</si>
  <si>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</si>
  <si>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19,48</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</si>
  <si>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</si>
  <si>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</si>
  <si>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</si>
  <si>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11,36</t>
  </si>
  <si>
    <t>CONDULETE DE PVC, TIPO LB, PARA ELETRODUTO DE PVC SOLDÁVEL DN 25 MM (3/4''), APARENTE - FORNECIMENTO E INSTALAÇÃO. AF_11/2016</t>
  </si>
  <si>
    <t>11,78</t>
  </si>
  <si>
    <t>CONDULETE DE PVC, TIPO LB, PARA ELETRODUTO DE PVC SOLDÁVEL DN 32 MM (1''), APARENTE - FORNECIMENTO E INSTALAÇÃO. AF_11/2016</t>
  </si>
  <si>
    <t>13,85</t>
  </si>
  <si>
    <t>CONDULETE DE PVC, TIPO TB, PARA ELETRODUTO DE PVC SOLDÁVEL DN 20 MM (1/2''), APARENTE - FORNECIMENTO E INSTALAÇÃO. AF_11/2016</t>
  </si>
  <si>
    <t>13,51</t>
  </si>
  <si>
    <t>CONDULETE DE PVC, TIPO TB, PARA ELETRODUTO DE PVC SOLDÁVEL DN 25 MM (3/4''), APARENTE - FORNECIMENTO E INSTALAÇÃO. AF_11/2016</t>
  </si>
  <si>
    <t>CONDULETE DE PVC, TIPO TB, PARA ELETRODUTO DE PVC SOLDÁVEL DN 32 MM (1''), APARENTE - FORNECIMENTO E INSTALAÇÃO. AF_11/2016</t>
  </si>
  <si>
    <t>18,18</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</si>
  <si>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</si>
  <si>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</si>
  <si>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</si>
  <si>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</si>
  <si>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</si>
  <si>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</si>
  <si>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</si>
  <si>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</si>
  <si>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</si>
  <si>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</si>
  <si>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</si>
  <si>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</si>
  <si>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QUADROS/DISJUNTORES</t>
  </si>
  <si>
    <t>0169</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</si>
  <si>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</si>
  <si>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</si>
  <si>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</si>
  <si>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</si>
  <si>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</si>
  <si>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</si>
  <si>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</si>
  <si>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13,09</t>
  </si>
  <si>
    <t>74130/2</t>
  </si>
  <si>
    <t>DISJUNTOR TERMOMAGNETICO MONOPOLAR PADRAO NEMA (AMERICANO) 35 A 50A 240V, FORNECIMENTO E INSTALACAO</t>
  </si>
  <si>
    <t>74130/3</t>
  </si>
  <si>
    <t>DISJUNTOR TERMOMAGNETICO BIPOLAR PADRAO NEMA (AMERICANO) 10 A 50A 240V, FORNECIMENTO E INSTALACAO</t>
  </si>
  <si>
    <t>61,53</t>
  </si>
  <si>
    <t>74130/4</t>
  </si>
  <si>
    <t>DISJUNTOR TERMOMAGNETICO TRIPOLAR PADRAO NEMA (AMERICANO) 10 A 50A 240V, FORNECIMENTO E INSTALACAO</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</si>
  <si>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</si>
  <si>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</si>
  <si>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</si>
  <si>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</si>
  <si>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</si>
  <si>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</si>
  <si>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</si>
  <si>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</si>
  <si>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</si>
  <si>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</si>
  <si>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</si>
  <si>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QUADROS DE DISTRIBUICAO.</t>
  </si>
  <si>
    <t>74131/1</t>
  </si>
  <si>
    <t>QUADRO DE DISTRIBUICAO DE ENERGIA DE EMBUTIR, EM CHAPA METALICA, PARA 3 DISJUNTORES TERMOMAGNETICOS MONOPOLARES SEM BARRAMENTO FORNECIMENTO E INSTALACAO</t>
  </si>
  <si>
    <t>57,02</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</si>
  <si>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</si>
  <si>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</si>
  <si>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</si>
  <si>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</si>
  <si>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</si>
  <si>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</si>
  <si>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</si>
  <si>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</si>
  <si>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</si>
  <si>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</si>
  <si>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</si>
  <si>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</si>
  <si>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</si>
  <si>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</si>
  <si>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10,52</t>
  </si>
  <si>
    <t>DISJUNTOR MONOPOLAR TIPO DIN, CORRENTE NOMINAL DE 20A - FORNECIMENTO E INSTALAÇÃO. AF_04/2016</t>
  </si>
  <si>
    <t>11,25</t>
  </si>
  <si>
    <t>DISJUNTOR MONOPOLAR TIPO DIN, CORRENTE NOMINAL DE 25A - FORNECIMENTO E INSTALAÇÃO. AF_04/2016</t>
  </si>
  <si>
    <t>DISJUNTOR MONOPOLAR TIPO DIN, CORRENTE NOMINAL DE 32A - FORNECIMENTO E INSTALAÇÃO. AF_04/2016</t>
  </si>
  <si>
    <t>12,18</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</si>
  <si>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</si>
  <si>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</si>
  <si>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</si>
  <si>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</si>
  <si>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</si>
  <si>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</si>
  <si>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</si>
  <si>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55,95</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</si>
  <si>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</si>
  <si>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</si>
  <si>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</si>
  <si>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64,47</t>
  </si>
  <si>
    <t>DISJUNTOR TRIPOLAR TIPO DIN, CORRENTE NOMINAL DE 16A - FORNECIMENTO E INSTALAÇÃO. AF_04/2016</t>
  </si>
  <si>
    <t>65,62</t>
  </si>
  <si>
    <t>DISJUNTOR TRIPOLAR TIPO DIN, CORRENTE NOMINAL DE 20A - FORNECIMENTO E INSTALAÇÃO. AF_04/2016</t>
  </si>
  <si>
    <t>67,87</t>
  </si>
  <si>
    <t>DISJUNTOR TRIPOLAR TIPO DIN, CORRENTE NOMINAL DE 25A - FORNECIMENTO E INSTALAÇÃO. AF_04/2016</t>
  </si>
  <si>
    <t>DISJUNTOR TRIPOLAR TIPO DIN, CORRENTE NOMINAL DE 32A - FORNECIMENTO E INSTALAÇÃO. AF_04/2016</t>
  </si>
  <si>
    <t>70,59</t>
  </si>
  <si>
    <t>DISJUNTOR TRIPOLAR TIPO DIN, CORRENTE NOMINAL DE 40A - FORNECIMENTO E INSTALAÇÃO. AF_04/2016</t>
  </si>
  <si>
    <t>DISJUNTOR TRIPOLAR TIPO DIN, CORRENTE NOMINAL DE 50A - FORNECIMENTO E INSTALAÇÃO. AF_04/2016</t>
  </si>
  <si>
    <t>INTERRUPTOR/TOMADA</t>
  </si>
  <si>
    <t>0170</t>
  </si>
  <si>
    <t>TOMADA 3P+T 30A/440V SEM PLACA - FORNECIMENTO E INSTALACAO</t>
  </si>
  <si>
    <t>54,02</t>
  </si>
  <si>
    <t>INTERRUPTOR PULSADOR DE CAMPAINHA OU MINUTERIA 2A/250V C/ CAIXA - FORNECIMENTO E INSTALACAO</t>
  </si>
  <si>
    <t>INTERRUPTOR INTERMEDIARIO (FOUR-WAY) - FORNECIMENTO E INSTALACAO</t>
  </si>
  <si>
    <t>42,83</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</si>
  <si>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</si>
  <si>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</si>
  <si>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</si>
  <si>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5,68</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</si>
  <si>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</si>
  <si>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</si>
  <si>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</si>
  <si>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</si>
  <si>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</si>
  <si>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</si>
  <si>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17,82</t>
  </si>
  <si>
    <t>INTERRUPTOR PARALELO (1 MÓDULO), 10A/250V, INCLUINDO SUPORTE E PLACA - FORNECIMENTO E INSTALAÇÃO. AF_12/2015</t>
  </si>
  <si>
    <t>24,11</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</si>
  <si>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</si>
  <si>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</si>
  <si>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</si>
  <si>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</si>
  <si>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</si>
  <si>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</si>
  <si>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</si>
  <si>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</si>
  <si>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</si>
  <si>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</si>
  <si>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</si>
  <si>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</si>
  <si>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</si>
  <si>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</si>
  <si>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</si>
  <si>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</si>
  <si>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</si>
  <si>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57,03</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</si>
  <si>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</si>
  <si>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</si>
  <si>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</si>
  <si>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</si>
  <si>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</si>
  <si>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81,55</t>
  </si>
  <si>
    <t>INTERRUPTOR INTERMEDIÁRIO (1 MÓDULO), 10A/250V, SEM SUPORTE E SEM PLACA - FORNECIMENTO E INSTALAÇÃO. AF_09/2017</t>
  </si>
  <si>
    <t>29,83</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</si>
  <si>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</si>
  <si>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</si>
  <si>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</si>
  <si>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34,98</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</si>
  <si>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</si>
  <si>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</si>
  <si>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</si>
  <si>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</si>
  <si>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18,56</t>
  </si>
  <si>
    <t>CAMPAINHA CIGARRA (1 MÓDULO), 10A/250V, SEM SUPORTE E SEM PLACA - FORNECIMENTO E INSTALAÇÃO. AF_09/2017</t>
  </si>
  <si>
    <t>CAMPAINHA CIGARRA (1 MÓDULO), 10A/250V, INCLUINDO SUPORTE E PLACA - FORNECIMENTO E INSTALAÇÃO. AF_09/2017</t>
  </si>
  <si>
    <t>34,37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</si>
  <si>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</si>
  <si>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</si>
  <si>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</si>
  <si>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</si>
  <si>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</si>
  <si>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</si>
  <si>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</si>
  <si>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</si>
  <si>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</si>
  <si>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23,04</t>
  </si>
  <si>
    <t>TOMADA MÉDIA DE EMBUTIR (1 MÓDULO), 2P+T 20 A, INCLUINDO SUPORTE E PLACA - FORNECIMENTO E INSTALAÇÃO. AF_12/2015</t>
  </si>
  <si>
    <t>TOMADA BAIXA DE EMBUTIR (1 MÓDULO), 2P+T 10 A, SEM SUPORTE E SEM PLACA - FORNECIMENTO E INSTALAÇÃO. AF_12/2015</t>
  </si>
  <si>
    <t>14,53</t>
  </si>
  <si>
    <t>TOMADA BAIXA DE EMBUTIR (1 MÓDULO), 2P+T 20 A, SEM SUPORTE E SEM PLACA - FORNECIMENTO E INSTALAÇÃO. AF_12/2015</t>
  </si>
  <si>
    <t>16,60</t>
  </si>
  <si>
    <t>TOMADA BAIXA DE EMBUTIR (1 MÓDULO), 2P+T 10 A, INCLUINDO SUPORTE E PLACA - FORNECIMENTO E INSTALAÇÃO. AF_12/2015</t>
  </si>
  <si>
    <t>TOMADA BAIXA DE EMBUTIR (1 MÓDULO), 2P+T 20 A, INCLUINDO SUPORTE E PLACA - FORNECIMENTO E INSTALAÇÃO. AF_12/2015</t>
  </si>
  <si>
    <t>22,89</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</si>
  <si>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</si>
  <si>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</si>
  <si>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</si>
  <si>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</si>
  <si>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</si>
  <si>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27,22</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</si>
  <si>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</si>
  <si>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</si>
  <si>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</si>
  <si>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</si>
  <si>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</si>
  <si>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</si>
  <si>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</si>
  <si>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</si>
  <si>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</si>
  <si>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46,12</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</si>
  <si>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</si>
  <si>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</si>
  <si>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</si>
  <si>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</si>
  <si>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</si>
  <si>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</si>
  <si>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</si>
  <si>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28,23</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</si>
  <si>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</si>
  <si>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</si>
  <si>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</si>
  <si>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49,45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</si>
  <si>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</si>
  <si>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</si>
  <si>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46,04</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</si>
  <si>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</si>
  <si>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</si>
  <si>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</si>
  <si>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</si>
  <si>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</si>
  <si>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</si>
  <si>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54,99</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</si>
  <si>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</si>
  <si>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</si>
  <si>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50,52</t>
  </si>
  <si>
    <t>LUMINARIA INTERNA/BOCAL/LAMPADAS</t>
  </si>
  <si>
    <t>0171</t>
  </si>
  <si>
    <t>LAMPADA VAPOR METALICO 400W - FORNECIMENTO E INSTALACAO</t>
  </si>
  <si>
    <t>IGNITOR PARA PARTIDA LÂMPADA VAPOR SÓDIO ALTA PRESSÃO ATÉ 400W</t>
  </si>
  <si>
    <t>LUMINARIA INTERNA TP CALHA SOBREPOR</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</si>
  <si>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</si>
  <si>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</si>
  <si>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</si>
  <si>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</si>
  <si>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</si>
  <si>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</si>
  <si>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</si>
  <si>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26,58</t>
  </si>
  <si>
    <t>REATOR PARA LAMPADA FLUORESCENTE 1X20W PARTIDA RAPIDA FORNECIMENTO E INSTALACAO</t>
  </si>
  <si>
    <t>19,55</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</si>
  <si>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</si>
  <si>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</si>
  <si>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</si>
  <si>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</si>
  <si>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19,45</t>
  </si>
  <si>
    <t>LÂMPADA FLUORESCENTE COMPACTA 3U BRANCA 20 W, BASE E27 - FORNECIMENTO E INSTALAÇÃO</t>
  </si>
  <si>
    <t>10,87</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</si>
  <si>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</si>
  <si>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</si>
  <si>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</si>
  <si>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</si>
  <si>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</si>
  <si>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</si>
  <si>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</si>
  <si>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23,64</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</si>
  <si>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</si>
  <si>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</si>
  <si>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</si>
  <si>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</si>
  <si>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</si>
  <si>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66,92</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</si>
  <si>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</si>
  <si>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</si>
  <si>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</si>
  <si>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</si>
  <si>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</si>
  <si>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36,18</t>
  </si>
  <si>
    <t>LÂMPADA COMPACTA DE LED 6 W, BASE E27 - FORNECIMENTO E INSTALAÇÃO. AF_11/2017</t>
  </si>
  <si>
    <t>23,93</t>
  </si>
  <si>
    <t>LÂMPADA COMPACTA DE LED 10 W, BASE E27 - FORNECIMENTO E INSTALAÇÃO. AF_11/2017</t>
  </si>
  <si>
    <t>LÂMPADA COMPACTA FLUORESCENTE DE 15 W, BASE E27 - FORNECIMENTO E INSTALAÇÃO. AF_11/2017</t>
  </si>
  <si>
    <t>14,17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</si>
  <si>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</si>
  <si>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</si>
  <si>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</si>
  <si>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</si>
  <si>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28,67</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</si>
  <si>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</si>
  <si>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</si>
  <si>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</si>
  <si>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FORNECIMENTO DE MAT/MO P/ELETRIFICACAO E ILUMINACAO PUBLICA</t>
  </si>
  <si>
    <t>0172</t>
  </si>
  <si>
    <t>ENTRADA PROVISORIA DE ENERGIA ELETRICA AEREA TRIFASICA 40A EM POSTE MADEIRA</t>
  </si>
  <si>
    <t>APARELHO SINALIZADOR DE SAIDA DE GARAGEM, COM CELULA FOTOELETRICA - FORNECIMENTO E INSTALACAO</t>
  </si>
  <si>
    <t>SUPORTE PARA TRANSFORMADOR EM POSTE DE CONCRETO CIRCULAR</t>
  </si>
  <si>
    <t>FORNEC/COLOC DE CONECTORES/LACO DE ROLDANA E ALCA P/ILUM PUBLICA</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</si>
  <si>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</si>
  <si>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</si>
  <si>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</si>
  <si>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</si>
  <si>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10,47</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</si>
  <si>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</si>
  <si>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</si>
  <si>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</si>
  <si>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</si>
  <si>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</si>
  <si>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</si>
  <si>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DIVERSOS PARA SUBESTACAO</t>
  </si>
  <si>
    <t>73781/2</t>
  </si>
  <si>
    <t>ISOLADOR DE PINO TP HI-POT CILINDRICO CLASSE 15KV. FORNECIMENTO E INSTALACAO.</t>
  </si>
  <si>
    <t>25,48</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</si>
  <si>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</si>
  <si>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</si>
  <si>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</si>
  <si>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</si>
  <si>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</si>
  <si>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t>
  </si>
  <si>
    <t>0173</t>
  </si>
  <si>
    <t>POSTE METALICO</t>
  </si>
  <si>
    <t>0174</t>
  </si>
  <si>
    <t>LUMINARIA EXTERNA</t>
  </si>
  <si>
    <t>0175</t>
  </si>
  <si>
    <t>REATOR PARA LAMPADA VAPOR DE MERCURIO USO EXTERNO 220V/400W</t>
  </si>
  <si>
    <t>REATOR PARA LAMPADA VAPOR DE SODIO ALTA PRESSAO - 220V/250W - USO EXTERNO</t>
  </si>
  <si>
    <t>LAMPADAS E RECEPTACULOS</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</si>
  <si>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</si>
  <si>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</si>
  <si>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</si>
  <si>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</si>
  <si>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</si>
  <si>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</si>
  <si>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</si>
  <si>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</si>
  <si>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</si>
  <si>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</si>
  <si>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</si>
  <si>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</si>
  <si>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</si>
  <si>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</si>
  <si>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</si>
  <si>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</si>
  <si>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LUMINARIA EXTERNA ABERTA</t>
  </si>
  <si>
    <t>74231/1</t>
  </si>
  <si>
    <t>LUMINARIA ABERTA PARA ILUMINACAO PUBLICA, PARA LAMPADA A VAPOR DE MERCURIO ATE 400W E MISTA ATE 500W, COM BRACO EM TUBO DE ACO GALV D=50MM PROJ HOR=2.500MM E PROJ VERT= 2.200MM, FORNECIMENTO E INSTALACAO</t>
  </si>
  <si>
    <t>REFLETOR PARA LAMPADAS VAPOR DE MERCURIO, VAPOR DE SODIO, VAPOR METALICO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</si>
  <si>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</si>
  <si>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</si>
  <si>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</si>
  <si>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</si>
  <si>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</si>
  <si>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</si>
  <si>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</si>
  <si>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</si>
  <si>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</si>
  <si>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</si>
  <si>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</si>
  <si>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</si>
  <si>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</si>
  <si>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</si>
  <si>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</si>
  <si>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</si>
  <si>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</si>
  <si>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60,06</t>
  </si>
  <si>
    <t>TRANSFORMADORES</t>
  </si>
  <si>
    <t>0176</t>
  </si>
  <si>
    <t>TRANSFORMADORES DE DISTRIBUICAO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</si>
  <si>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</si>
  <si>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</si>
  <si>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</si>
  <si>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</si>
  <si>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</si>
  <si>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</si>
  <si>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</si>
  <si>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</si>
  <si>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</si>
  <si>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</si>
  <si>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</si>
  <si>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</si>
  <si>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</si>
  <si>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</si>
  <si>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</si>
  <si>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</si>
  <si>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</si>
  <si>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</si>
  <si>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</si>
  <si>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</si>
  <si>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PONTOS DE LUZ/TOMADAS ANTENA TV/CAMPAINHAS/INTERRUPTORES</t>
  </si>
  <si>
    <t>0177</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</si>
  <si>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</si>
  <si>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</si>
  <si>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</si>
  <si>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</si>
  <si>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</si>
  <si>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</si>
  <si>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</si>
  <si>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</si>
  <si>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</si>
  <si>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</si>
  <si>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</si>
  <si>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</si>
  <si>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</si>
  <si>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0243</t>
  </si>
  <si>
    <t>INSTALACAO PARA-RAIOS P/RESERVATORIO</t>
  </si>
  <si>
    <t>TERMINAL AEREO EM ACO GALVANIZADO COM BASE DE FIXACAO H = 30CM</t>
  </si>
  <si>
    <t>27,73</t>
  </si>
  <si>
    <t>CORDOALHA DE COBRE NU 16 MM², NÃO ENTERRADA, COM ISOLADOR - FORNECIMENTO E INSTALAÇÃO. AF_12/2017</t>
  </si>
  <si>
    <t>CORDOALHA DE COBRE NU 25 MM², NÃO ENTERRADA, COM ISOLADOR - FORNECIMENTO E INSTALAÇÃO. AF_12/2017</t>
  </si>
  <si>
    <t>27,56</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</si>
  <si>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</si>
  <si>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</si>
  <si>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</si>
  <si>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54,10</t>
  </si>
  <si>
    <t>CORDOALHA DE COBRE NU 95 MM², NÃO ENTERRADA, COM ISOLADOR - FORNECIMENTO E INSTALAÇÃO. AF_12/2017</t>
  </si>
  <si>
    <t>69,08</t>
  </si>
  <si>
    <t>CORDOALHA DE COBRE NU 50 MM², ENTERRADA, SEM ISOLADOR - FORNECIMENTO E INSTALAÇÃO. AF_12/2017</t>
  </si>
  <si>
    <t>24,86</t>
  </si>
  <si>
    <t>CORDOALHA DE COBRE NU 70 MM², ENTERRADA, SEM ISOLADOR - FORNECIMENTO E INSTALAÇÃO. AF_12/2017</t>
  </si>
  <si>
    <t>34,84</t>
  </si>
  <si>
    <t>CORDOALHA DE COBRE NU 95 MM², ENTERRADA, SEM ISOLADOR - FORNECIMENTO E INSTALAÇÃO. AF_12/2017</t>
  </si>
  <si>
    <t>ELETRODUTO PVC 40MM (1 ¼ ) PARA SPDA - FORNECIMENTO E INSTALAÇÃO. AF_12/2017</t>
  </si>
  <si>
    <t>36,59</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</si>
  <si>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</si>
  <si>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</si>
  <si>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</si>
  <si>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</si>
  <si>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</si>
  <si>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</si>
  <si>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20,21</t>
  </si>
  <si>
    <t>SERVICOS DIVERSOS</t>
  </si>
  <si>
    <t>0244</t>
  </si>
  <si>
    <t>CHUVEIRO ELETRICO COMUM CORPO PLASTICO TIPO DUCHA, FORNECIMENTO E INSTALACAO</t>
  </si>
  <si>
    <t>64,41</t>
  </si>
  <si>
    <t>CHAVES EM GERAL/FUSIVEIS E CONECTORES</t>
  </si>
  <si>
    <t>0270</t>
  </si>
  <si>
    <t>34,65</t>
  </si>
  <si>
    <t>CHAVE DE BOIA AUTOMÁTICA SUPERIOR 10A/250V - FORNECIMENTO E INSTALACAO</t>
  </si>
  <si>
    <t>INSTALACOES ESPECIAIS</t>
  </si>
  <si>
    <t>INES</t>
  </si>
  <si>
    <t>INCENDIO</t>
  </si>
  <si>
    <t>0186</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</si>
  <si>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</si>
  <si>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</si>
  <si>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</si>
  <si>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</si>
  <si>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</si>
  <si>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EXTINTOR DE INCENDIO</t>
  </si>
  <si>
    <t>73775/1</t>
  </si>
  <si>
    <t>EXTINTOR INCENDIO TP PO QUIMICO 4KG FORNECIMENTO E COLOCACAO</t>
  </si>
  <si>
    <t>150,61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</si>
  <si>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</si>
  <si>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</si>
  <si>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</si>
  <si>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</si>
  <si>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</si>
  <si>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</si>
  <si>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TELEFONE</t>
  </si>
  <si>
    <t>0187</t>
  </si>
  <si>
    <t>CAIXAS PARA INSTALACOES TELEFONICAS</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</si>
  <si>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</si>
  <si>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</si>
  <si>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</si>
  <si>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</si>
  <si>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</si>
  <si>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</si>
  <si>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</si>
  <si>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</si>
  <si>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2,81</t>
  </si>
  <si>
    <t>4,44</t>
  </si>
  <si>
    <t>4,81</t>
  </si>
  <si>
    <t>28,41</t>
  </si>
  <si>
    <t>26,59</t>
  </si>
  <si>
    <t>4,71</t>
  </si>
  <si>
    <t>6,79</t>
  </si>
  <si>
    <t>1,95</t>
  </si>
  <si>
    <t>AR CONDICIONADO</t>
  </si>
  <si>
    <t>0190</t>
  </si>
  <si>
    <t>PINTURA ANTICORROSIVA DE DUTO METÁLICO. AF_04/2018</t>
  </si>
  <si>
    <t>GAS</t>
  </si>
  <si>
    <t>0274</t>
  </si>
  <si>
    <t>INSTALACAO GAS</t>
  </si>
  <si>
    <t>74003/1</t>
  </si>
  <si>
    <t>INSTALACOES GAS CENTRAL P/ EDIFICIO RESIDENCIAL C/ 4 PAVTOS 16 UNID.  UMA CENTRAL POR BLOCO COM 16 PONTOS</t>
  </si>
  <si>
    <t>MANOMETRO 0 A 200 PSI (0 A 14 KGF/CM2), D = 50MM - FORNECIMENTO E COLOCACAO</t>
  </si>
  <si>
    <t>BOMBAS P/INSTALACAO PREDIAL</t>
  </si>
  <si>
    <t>0312</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</si>
  <si>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</si>
  <si>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</si>
  <si>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</si>
  <si>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</si>
  <si>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</si>
  <si>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</si>
  <si>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</si>
  <si>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</si>
  <si>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</si>
  <si>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INSTALACAO DE LOGICA</t>
  </si>
  <si>
    <t>0313</t>
  </si>
  <si>
    <t>1,16</t>
  </si>
  <si>
    <t>25,42</t>
  </si>
  <si>
    <t>INSTALACOES HIDRO SANITARIAS</t>
  </si>
  <si>
    <t>INHI</t>
  </si>
  <si>
    <t>FORNEC. E ASSENTAMENTO DE TUBOS P/INSTALACAO DOMICILIAR</t>
  </si>
  <si>
    <t>0179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</si>
  <si>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</si>
  <si>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</si>
  <si>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</si>
  <si>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</si>
  <si>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</si>
  <si>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6,08</t>
  </si>
  <si>
    <t>TUBO, PVC, SOLDÁVEL, DN 32MM, INSTALADO EM RAMAL DE DISTRIBUIÇÃO DE ÁGUA - FORNECIMENTO E INSTALAÇÃO. AF_12/2014</t>
  </si>
  <si>
    <t>10,10</t>
  </si>
  <si>
    <t>TUBO, PVC, SOLDÁVEL, DN 25MM, INSTALADO EM PRUMADA DE ÁGUA - FORNECIMENTO E INSTALAÇÃO. AF_12/2014</t>
  </si>
  <si>
    <t>3,17</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</si>
  <si>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</si>
  <si>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</si>
  <si>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</si>
  <si>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</si>
  <si>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</si>
  <si>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</si>
  <si>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</si>
  <si>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</si>
  <si>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</si>
  <si>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</si>
  <si>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</si>
  <si>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15,86</t>
  </si>
  <si>
    <t>TUBO PVC, SÉRIE R, ÁGUA PLUVIAL, DN 100 MM, FORNECIDO E INSTALADO EM CONDUTORES VERTICAIS DE ÁGUAS PLUVIAIS. AF_12/2014</t>
  </si>
  <si>
    <t>27,30</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</si>
  <si>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</si>
  <si>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</si>
  <si>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</si>
  <si>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24,64</t>
  </si>
  <si>
    <t>TUBO, CPVC, SOLDÁVEL, DN 28MM, INSTALADO EM RAMAL OU SUB-RAMAL DE ÁGUA - FORNECIMENTO E INSTALAÇÃO. AF_12/2014</t>
  </si>
  <si>
    <t>35,35</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</si>
  <si>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</si>
  <si>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</si>
  <si>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</si>
  <si>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</si>
  <si>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</si>
  <si>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</si>
  <si>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</si>
  <si>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27,19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</si>
  <si>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</si>
  <si>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</si>
  <si>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</si>
  <si>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</si>
  <si>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</si>
  <si>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</si>
  <si>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</si>
  <si>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</si>
  <si>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</si>
  <si>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</si>
  <si>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</si>
  <si>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</si>
  <si>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27,77</t>
  </si>
  <si>
    <t>(COMPOSIÇÃO REPRESENTATIVA) DO SERVIÇO DE INSTALAÇÃO TUBOS DE PVC, SOLDÁVEL, ÁGUA FRIA, DN 32 MM (INSTALADO EM RAMAL, SUB-RAMAL, RAMAL DE DISTRIBUIÇÃO OU PRUMADA), INCLUSIVE CONEXÕES, CORTES E FIXAÇÕES, PARA PRÉDIOS. AF_10/2015</t>
  </si>
  <si>
    <t>18,93</t>
  </si>
  <si>
    <t>(COMPOSIÇÃO REPRESENTATIVA) DO SERVIÇO DE INSTALAÇÃO DE TUBOS DE PVC, SOLDÁVEL, ÁGUA FRIA, DN 40 MM (INSTALADO EM PRUMADA), INCLUSIVE CONEXÕES, CORTES E FIXAÇÕES, PARA PRÉDIOS. AF_10/2015</t>
  </si>
  <si>
    <t>20,92</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</si>
  <si>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</si>
  <si>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</si>
  <si>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</si>
  <si>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</si>
  <si>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</si>
  <si>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</si>
  <si>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</si>
  <si>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</si>
  <si>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</si>
  <si>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</si>
  <si>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</si>
  <si>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38,62</t>
  </si>
  <si>
    <t>TUBO EM COBRE RÍGIDO, DN 35 MM, CLASSE E, SEM ISOLAMENTO, INSTALADO EM PRUMADA  FORNECIMENTO E INSTALAÇÃO. AF_12/2015</t>
  </si>
  <si>
    <t>TUBO EM COBRE RÍGIDO, DN 42 MM, CLASSE E, SEM ISOLAMENTO, INSTALADO EM PRUMADA  FORNECIMENTO E INSTALAÇÃO. AF_12/2015</t>
  </si>
  <si>
    <t>74,73</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</si>
  <si>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</si>
  <si>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</si>
  <si>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</si>
  <si>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</si>
  <si>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</si>
  <si>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</si>
  <si>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</si>
  <si>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</si>
  <si>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</si>
  <si>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</si>
  <si>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</si>
  <si>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</si>
  <si>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34,13</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</si>
  <si>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</si>
  <si>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</si>
  <si>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</si>
  <si>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26,84</t>
  </si>
  <si>
    <t>TUBO EM COBRE RÍGIDO, DN 22 MM, CLASSE E, SEM ISOLAMENTO, INSTALADO EM RAMAL E SUB-RAMAL  FORNECIMENTO E INSTALAÇÃO. AF_12/2015</t>
  </si>
  <si>
    <t>44,07</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</si>
  <si>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</si>
  <si>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</si>
  <si>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</si>
  <si>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</si>
  <si>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</si>
  <si>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</si>
  <si>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</si>
  <si>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</si>
  <si>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</si>
  <si>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</si>
  <si>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</si>
  <si>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</si>
  <si>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</si>
  <si>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</si>
  <si>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</si>
  <si>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</si>
  <si>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46,78</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</si>
  <si>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</si>
  <si>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</si>
  <si>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80,74</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</si>
  <si>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</si>
  <si>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</si>
  <si>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50,78</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</si>
  <si>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</si>
  <si>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</si>
  <si>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</si>
  <si>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</si>
  <si>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</si>
  <si>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</si>
  <si>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</si>
  <si>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</si>
  <si>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</si>
  <si>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</si>
  <si>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</si>
  <si>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</si>
  <si>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71,64</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</si>
  <si>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</si>
  <si>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</si>
  <si>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120,23</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</si>
  <si>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</si>
  <si>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</si>
  <si>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158,12</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</si>
  <si>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</si>
  <si>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</si>
  <si>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</si>
  <si>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</si>
  <si>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9,88</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</si>
  <si>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</si>
  <si>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</si>
  <si>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</si>
  <si>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25,04</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</si>
  <si>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</si>
  <si>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</si>
  <si>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47,69</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</si>
  <si>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</si>
  <si>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</si>
  <si>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17,87</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</si>
  <si>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</si>
  <si>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</si>
  <si>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</si>
  <si>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</si>
  <si>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</si>
  <si>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</si>
  <si>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</si>
  <si>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</si>
  <si>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19,25</t>
  </si>
  <si>
    <t>TUBO, PPR, DN 25, CLASSE PN 25 INSTALADO EM RAMAL OU SUB-RAMAL DE ÁGUA  FORNECIMENTO E INSTALAÇÃO. AF_06/2015</t>
  </si>
  <si>
    <t>20,31</t>
  </si>
  <si>
    <t>TUBO, PPR, DN 25, CLASSE PN 20,  INSTALADO EM RAMAL DE DISTRIBUIÇÃO DE ÁGUA  FORNECIMENTO E INSTALAÇÃO. AF_06/2015</t>
  </si>
  <si>
    <t>TUBO, PPR, DN 32, CLASSE PN 12,  INSTALADO EM RAMAL DE DISTRIBUIÇÃO DE ÁGUA  FORNECIMENTO E INSTALAÇÃO. AF_06/2015</t>
  </si>
  <si>
    <t>16,52</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</si>
  <si>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</si>
  <si>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</si>
  <si>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</si>
  <si>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</si>
  <si>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</si>
  <si>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8,25</t>
  </si>
  <si>
    <t>TUBO, PPR, DN 32, CLASSE PN 12,  INSTALADO EM PRUMADA DE ÁGUA  FORNECIMENTO E INSTALAÇÃO. AF_06/2015</t>
  </si>
  <si>
    <t>TUBO, PPR, DN 40, CLASSE PN 12,  INSTALADO EM PRUMADA DE ÁGUA  FORNECIMENTO E INSTALAÇÃO. AF_06/2015</t>
  </si>
  <si>
    <t>15,61</t>
  </si>
  <si>
    <t>TUBO, PPR, DN 50, CLASSE PN 12,  INSTALADO EM PRUMADA DE ÁGUA  FORNECIMENTO E INSTALAÇÃO. AF_06/2015</t>
  </si>
  <si>
    <t>20,88</t>
  </si>
  <si>
    <t>TUBO, PPR, DN 63, CLASSE PN 12,  INSTALADO EM PRUMADA DE ÁGUA  FORNECIMENTO E INSTALAÇÃO. AF_06/2015</t>
  </si>
  <si>
    <t>30,64</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</si>
  <si>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</si>
  <si>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</si>
  <si>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</si>
  <si>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</si>
  <si>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8,23</t>
  </si>
  <si>
    <t>TUBO, PPR, DN 32, CLASSE PN 25,  INSTALADO EM PRUMADA DE ÁGUA  FORNECIMENTO E INSTALAÇÃO. AF_06/2015</t>
  </si>
  <si>
    <t>13,59</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</si>
  <si>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</si>
  <si>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</si>
  <si>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</si>
  <si>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</si>
  <si>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69,34</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</si>
  <si>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</si>
  <si>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</si>
  <si>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</si>
  <si>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</si>
  <si>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10,94</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</si>
  <si>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</si>
  <si>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</si>
  <si>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</si>
  <si>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</si>
  <si>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</si>
  <si>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53,10</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</si>
  <si>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</si>
  <si>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</si>
  <si>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</si>
  <si>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</si>
  <si>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</si>
  <si>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</si>
  <si>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</si>
  <si>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</si>
  <si>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</si>
  <si>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</si>
  <si>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</si>
  <si>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</si>
  <si>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6,59</t>
  </si>
  <si>
    <t>TUBO, PEX, MONOCAMADA, DN 20, INSTALADO EM RAMAL OU SUB-RAMAL DE ÁGUA  FORNECIMENTO E INSTALAÇÃO. AF_06/2015</t>
  </si>
  <si>
    <t>TUBO, PEX, MONOCAMADA, DN 25, INSTALADO EM RAMAL OU SUB-RAMAL DE ÁGUA  FORNECIMENTO E INSTALAÇÃO. AF_06/2015</t>
  </si>
  <si>
    <t>11,88</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</si>
  <si>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</si>
  <si>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</si>
  <si>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</si>
  <si>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</si>
  <si>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12,93</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</si>
  <si>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</si>
  <si>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</si>
  <si>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</si>
  <si>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</si>
  <si>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</si>
  <si>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43,35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</si>
  <si>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</si>
  <si>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</si>
  <si>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28,78</t>
  </si>
  <si>
    <t>TUBO EM COBRE FLEXÍVEL, DN 1/2", COM ISOLAMENTO, INSTALADO EM RAMAL DE ALIMENTAÇÃO DE AR CONDICIONADO COM CONDENSADORA CENTRAL  FORNECIMENTO E INSTALAÇÃO. AF_12/2015</t>
  </si>
  <si>
    <t>35,87</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</si>
  <si>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</si>
  <si>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</si>
  <si>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43,80</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</si>
  <si>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</si>
  <si>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</si>
  <si>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</si>
  <si>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</si>
  <si>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</si>
  <si>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</si>
  <si>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</si>
  <si>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</si>
  <si>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</si>
  <si>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</si>
  <si>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57,36</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</si>
  <si>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</si>
  <si>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</si>
  <si>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</si>
  <si>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</si>
  <si>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</si>
  <si>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</si>
  <si>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</si>
  <si>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</si>
  <si>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</si>
  <si>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</si>
  <si>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</si>
  <si>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</si>
  <si>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66,28</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</si>
  <si>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</si>
  <si>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</si>
  <si>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</si>
  <si>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</si>
  <si>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42,20</t>
  </si>
  <si>
    <t>0180</t>
  </si>
  <si>
    <t>CAP PVC ESGOTO 50MM (TAMPÃO) - FORNECIMENTO E INSTALAÇÃO</t>
  </si>
  <si>
    <t>7,91</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</si>
  <si>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</si>
  <si>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</si>
  <si>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</si>
  <si>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</si>
  <si>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</si>
  <si>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106,33</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</si>
  <si>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</si>
  <si>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</si>
  <si>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</si>
  <si>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</si>
  <si>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</si>
  <si>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</si>
  <si>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</si>
  <si>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</si>
  <si>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</si>
  <si>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</si>
  <si>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</si>
  <si>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</si>
  <si>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4,88</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</si>
  <si>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</si>
  <si>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</si>
  <si>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</si>
  <si>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5,76</t>
  </si>
  <si>
    <t>JOELHO 90 GRAUS, PVC, SOLDÁVEL, DN 25MM, INSTALADO EM RAMAL OU SUB-RAMAL DE ÁGUA - FORNECIMENTO E INSTALAÇÃO. AF_12/2014</t>
  </si>
  <si>
    <t>JOELHO 45 GRAUS, PVC, SOLDÁVEL, DN 25MM, INSTALADO EM RAMAL OU SUB-RAMAL DE ÁGUA - FORNECIMENTO E INSTALAÇÃO. AF_12/2014</t>
  </si>
  <si>
    <t>6,34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</si>
  <si>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</si>
  <si>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</si>
  <si>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</si>
  <si>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10,31</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</si>
  <si>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</si>
  <si>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</si>
  <si>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</si>
  <si>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</si>
  <si>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9,15</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</si>
  <si>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</si>
  <si>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</si>
  <si>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</si>
  <si>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</si>
  <si>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</si>
  <si>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</si>
  <si>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3,75</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</si>
  <si>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</si>
  <si>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</si>
  <si>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</si>
  <si>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</si>
  <si>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</si>
  <si>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</si>
  <si>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9,99</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</si>
  <si>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</si>
  <si>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</si>
  <si>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</si>
  <si>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4,97</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</si>
  <si>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</si>
  <si>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</si>
  <si>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</si>
  <si>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</si>
  <si>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</si>
  <si>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14,79</t>
  </si>
  <si>
    <t>ADAPTADOR CURTO COM BOLSA E ROSCA PARA REGISTRO, PVC, SOLDÁVEL, DN 32MM X 1, INSTALADO EM RAMAL OU SUB-RAMAL DE ÁGUA - FORNECIMENTO E INSTALAÇÃO. AF_12/2014</t>
  </si>
  <si>
    <t>5,97</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</si>
  <si>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</si>
  <si>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</si>
  <si>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</si>
  <si>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12,91</t>
  </si>
  <si>
    <t>TE, PVC, SOLDÁVEL, DN 25MM, INSTALADO EM RAMAL OU SUB-RAMAL DE ÁGUA - FORNECIMENTO E INSTALAÇÃO. AF_12/2014</t>
  </si>
  <si>
    <t>8,15</t>
  </si>
  <si>
    <t>TÊ COM BUCHA DE LATÃO NA BOLSA CENTRAL, PVC, SOLDÁVEL, DN 25MM X 1/2, INSTALADO EM RAMAL OU SUB-RAMAL DE ÁGUA - FORNECIMENTO E INSTALAÇÃO. AF_12/2014</t>
  </si>
  <si>
    <t>13,36</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</si>
  <si>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</si>
  <si>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</si>
  <si>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</si>
  <si>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</si>
  <si>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</si>
  <si>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</si>
  <si>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</si>
  <si>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</si>
  <si>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</si>
  <si>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</si>
  <si>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4,55</t>
  </si>
  <si>
    <t>CURVA 90 GRAUS, PVC, SOLDÁVEL, DN 25MM, INSTALADO EM RAMAL DE DISTRIBUIÇÃO DE ÁGUA - FORNECIMENTO E INSTALAÇÃO. AF_12/2014</t>
  </si>
  <si>
    <t>CURVA 45 GRAUS, PVC, SOLDÁVEL, DN 25MM, INSTALADO EM RAMAL DE DISTRIBUIÇÃO DE ÁGUA - FORNECIMENTO E INSTALAÇÃO. AF_12/2014</t>
  </si>
  <si>
    <t>5,15</t>
  </si>
  <si>
    <t>JOELHO 90 GRAUS, PVC, SOLDÁVEL, DN 25MM, X 3/4 INSTALADO EM RAMAL DE DISTRIBUIÇÃO DE ÁGUA - FORNECIMENTO E INSTALAÇÃO. AF_12/2014</t>
  </si>
  <si>
    <t>JOELHO 90 GRAUS, PVC, SOLDÁVEL, DN 32MM, INSTALADO EM RAMAL DE DISTRIBUIÇÃO DE ÁGUA - FORNECIMENTO E INSTALAÇÃO. AF_12/2014</t>
  </si>
  <si>
    <t>5,83</t>
  </si>
  <si>
    <t>JOELHO 45 GRAUS, PVC, SOLDÁVEL, DN 32MM, INSTALADO EM RAMAL DE DISTRIBUIÇÃO DE ÁGUA - FORNECIMENTO E INSTALAÇÃO. AF_12/2014</t>
  </si>
  <si>
    <t>CURVA 90 GRAUS, PVC, SOLDÁVEL, DN 32MM, INSTALADO EM RAMAL DE DISTRIBUIÇÃO DE ÁGUA - FORNECIMENTO E INSTALAÇÃO. AF_12/2014</t>
  </si>
  <si>
    <t>9,14</t>
  </si>
  <si>
    <t>CURVA 45 GRAUS, PVC, SOLDÁVEL, DN 32MM, INSTALADO EM RAMAL DE DISTRIBUIÇÃO DE ÁGUA - FORNECIMENTO E INSTALAÇÃO. AF_12/2014</t>
  </si>
  <si>
    <t>LUVA, PVC, SOLDÁVEL, DN 20MM, INSTALADO EM RAMAL DE DISTRIBUIÇÃO DE ÁGUA - FORNECIMENTO E INSTALAÇÃO. AF_12/2014</t>
  </si>
  <si>
    <t>2,67</t>
  </si>
  <si>
    <t>LUVA DE CORRER, PVC, SOLDÁVEL, DN 20MM, INSTALADO EM RAMAL DE DISTRIBUIÇÃO DE ÁGUA - FORNECIMENTO E INSTALAÇÃO. AF_12/2014</t>
  </si>
  <si>
    <t>7,55</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</si>
  <si>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</si>
  <si>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</si>
  <si>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</si>
  <si>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</si>
  <si>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</si>
  <si>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</si>
  <si>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3,18</t>
  </si>
  <si>
    <t>LUVA DE CORRER, PVC, SOLDÁVEL, DN 25MM, INSTALADO EM RAMAL DE DISTRIBUIÇÃO DE ÁGUA - FORNECIMENTO E INSTALAÇÃO. AF_12/2014</t>
  </si>
  <si>
    <t>9,68</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</si>
  <si>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</si>
  <si>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</si>
  <si>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7,29</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</si>
  <si>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</si>
  <si>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</si>
  <si>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3,24</t>
  </si>
  <si>
    <t>CURVA DE TRANSPOSIÇÃO, PVC, SOLDÁVEL, DN 25MM, INSTALADO EM RAMAL DE DISTRIBUIÇÃO DE ÁGUA   FORNECIMENTO E INSTALAÇÃO. AF_12/2014</t>
  </si>
  <si>
    <t>7,40</t>
  </si>
  <si>
    <t>LUVA, PVC, SOLDÁVEL, DN 32MM, INSTALADO EM RAMAL DE DISTRIBUIÇÃO DE ÁGUA - FORNECIMENTO E INSTALAÇÃO. AF_12/2014</t>
  </si>
  <si>
    <t>4,59</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</si>
  <si>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</si>
  <si>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</si>
  <si>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</si>
  <si>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</si>
  <si>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13,34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</si>
  <si>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</si>
  <si>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</si>
  <si>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16,01</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</si>
  <si>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</si>
  <si>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</si>
  <si>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</si>
  <si>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5,74</t>
  </si>
  <si>
    <t>TÊ COM BUCHA DE LATÃO NA BOLSA CENTRAL, PVC, SOLDÁVEL, DN 25MM X 1/2, INSTALADO EM RAMAL DE DISTRIBUIÇÃO DE ÁGUA - FORNECIMENTO E INSTALAÇÃO. AF_12/2014</t>
  </si>
  <si>
    <t>10,95</t>
  </si>
  <si>
    <t>TÊ DE REDUÇÃO, PVC, SOLDÁVEL, DN 25MM X 20MM, INSTALADO EM RAMAL DE DISTRIBUIÇÃO DE ÁGUA - FORNECIMENTO E INSTALAÇÃO. AF_12/2014</t>
  </si>
  <si>
    <t>7,13</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</si>
  <si>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</si>
  <si>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</si>
  <si>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</si>
  <si>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10,25</t>
  </si>
  <si>
    <t>JOELHO 90 GRAUS, PVC, SOLDÁVEL, DN 25MM, INSTALADO EM PRUMADA DE ÁGUA - FORNECIMENTO E INSTALAÇÃO. AF_12/2014</t>
  </si>
  <si>
    <t>JOELHO 45 GRAUS, PVC, SOLDÁVEL, DN 25MM, INSTALADO EM PRUMADA DE ÁGUA - FORNECIMENTO E INSTALAÇÃO. AF_12/2014</t>
  </si>
  <si>
    <t>3,64</t>
  </si>
  <si>
    <t>CURVA 90 GRAUS, PVC, SOLDÁVEL, DN 25MM, INSTALADO EM PRUMADA DE ÁGUA - FORNECIMENTO E INSTALAÇÃO. AF_12/2014</t>
  </si>
  <si>
    <t>4,73</t>
  </si>
  <si>
    <t>CURVA 45 GRAUS, PVC, SOLDÁVEL, DN 25MM, INSTALADO EM PRUMADA DE ÁGUA - FORNECIMENTO E INSTALAÇÃO. AF_12/2014</t>
  </si>
  <si>
    <t>4,24</t>
  </si>
  <si>
    <t>JOELHO 90 GRAUS, PVC, SOLDÁVEL, DN 32MM, INSTALADO EM PRUMADA DE ÁGUA - FORNECIMENTO E INSTALAÇÃO. AF_12/2014</t>
  </si>
  <si>
    <t>4,79</t>
  </si>
  <si>
    <t>JOELHO 45 GRAUS, PVC, SOLDÁVEL, DN 32MM, INSTALADO EM PRUMADA DE ÁGUA - FORNECIMENTO E INSTALAÇÃO. AF_12/2014</t>
  </si>
  <si>
    <t>CURVA 90 GRAUS, PVC, SOLDÁVEL, DN 32MM, INSTALADO EM PRUMADA DE ÁGUA - FORNECIMENTO E INSTALAÇÃO. AF_12/2014</t>
  </si>
  <si>
    <t>8,10</t>
  </si>
  <si>
    <t>CURVA 45 GRAUS, PVC, SOLDÁVEL, DN 32MM, INSTALADO EM PRUMADA DE ÁGUA - FORNECIMENTO E INSTALAÇÃO. AF_12/2014</t>
  </si>
  <si>
    <t>JOELHO 90 GRAUS, PVC, SOLDÁVEL, DN 40MM, INSTALADO EM PRUMADA DE ÁGUA - FORNECIMENTO E INSTALAÇÃO. AF_12/2014</t>
  </si>
  <si>
    <t>7,67</t>
  </si>
  <si>
    <t>JOELHO 45 GRAUS, PVC, SOLDÁVEL, DN 40MM, INSTALADO EM PRUMADA DE ÁGUA - FORNECIMENTO E INSTALAÇÃO. AF_12/2014</t>
  </si>
  <si>
    <t>8,35</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</si>
  <si>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</si>
  <si>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</si>
  <si>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</si>
  <si>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9,32</t>
  </si>
  <si>
    <t>JOELHO 45 GRAUS, PVC, SOLDÁVEL, DN 50MM, INSTALADO EM PRUMADA DE ÁGUA - FORNECIMENTO E INSTALAÇÃO. AF_12/2014</t>
  </si>
  <si>
    <t>10,53</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</si>
  <si>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</si>
  <si>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</si>
  <si>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</si>
  <si>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23,63</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</si>
  <si>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</si>
  <si>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</si>
  <si>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</si>
  <si>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</si>
  <si>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</si>
  <si>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</si>
  <si>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55,12</t>
  </si>
  <si>
    <t>JOELHO 45 GRAUS, PVC, SERIE R, ÁGUA PLUVIAL, DN 40 MM, JUNTA SOLDÁVEL, FORNECIDO E INSTALADO EM RAMAL DE ENCAMINHAMENTO. AF_12/2014</t>
  </si>
  <si>
    <t>CURVA 90 GRAUS, PVC, SOLDÁVEL, DN 75MM, INSTALADO EM PRUMADA DE ÁGUA - FORNECIMENTO E INSTALAÇÃO. AF_12/2014</t>
  </si>
  <si>
    <t>46,49</t>
  </si>
  <si>
    <t>JOELHO 90 GRAUS, PVC, SERIE R, ÁGUA PLUVIAL, DN 50 MM, JUNTA ELÁSTICA, FORNECIDO E INSTALADO EM RAMAL DE ENCAMINHAMENTO. AF_12/2014</t>
  </si>
  <si>
    <t>9,27</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</si>
  <si>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</si>
  <si>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</si>
  <si>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</si>
  <si>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</si>
  <si>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18,58</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</si>
  <si>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</si>
  <si>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</si>
  <si>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</si>
  <si>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</si>
  <si>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24,02</t>
  </si>
  <si>
    <t>CURVA 45 GRAUS, PVC, SOLDÁVEL, DN 85MM, INSTALADO EM PRUMADA DE ÁGUA - FORNECIMENTO E INSTALAÇÃO. AF_12/2014</t>
  </si>
  <si>
    <t>LUVA, PVC, SOLDÁVEL, DN 25MM, INSTALADO EM PRUMADA DE ÁGUA - FORNECIMENTO E INSTALAÇÃO. AF_12/2014</t>
  </si>
  <si>
    <t>2,56</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</si>
  <si>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</si>
  <si>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</si>
  <si>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</si>
  <si>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22,36</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</si>
  <si>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</si>
  <si>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</si>
  <si>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</si>
  <si>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</si>
  <si>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</si>
  <si>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</si>
  <si>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</si>
  <si>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</si>
  <si>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</si>
  <si>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</si>
  <si>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</si>
  <si>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8,45</t>
  </si>
  <si>
    <t>BUCHA DE REDUÇÃO LONGA, PVC, SERIE R, ÁGUA PLUVIAL, DN 50 X 40 MM, JUNTA ELÁSTICA, FORNECIDO E INSTALADO EM RAMAL DE ENCAMINHAMENTO. AF_12/2014</t>
  </si>
  <si>
    <t>7,37</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</si>
  <si>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</si>
  <si>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</si>
  <si>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</si>
  <si>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</si>
  <si>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</si>
  <si>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</si>
  <si>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12,66</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</si>
  <si>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</si>
  <si>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</si>
  <si>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</si>
  <si>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15,33</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</si>
  <si>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</si>
  <si>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</si>
  <si>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18,12</t>
  </si>
  <si>
    <t>LUVA, PVC, SOLDÁVEL, DN 40MM, INSTALADO EM PRUMADA DE ÁGUA - FORNECIMENTO E INSTALAÇÃO. AF_12/2014</t>
  </si>
  <si>
    <t>5,92</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</si>
  <si>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</si>
  <si>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</si>
  <si>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</si>
  <si>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</si>
  <si>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</si>
  <si>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</si>
  <si>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</si>
  <si>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</si>
  <si>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</si>
  <si>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</si>
  <si>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</si>
  <si>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</si>
  <si>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</si>
  <si>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5,61</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</si>
  <si>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</si>
  <si>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</si>
  <si>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</si>
  <si>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</si>
  <si>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</si>
  <si>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</si>
  <si>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</si>
  <si>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</si>
  <si>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</si>
  <si>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26,18</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</si>
  <si>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</si>
  <si>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</si>
  <si>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</si>
  <si>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34,03</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</si>
  <si>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</si>
  <si>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</si>
  <si>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</si>
  <si>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</si>
  <si>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21,31</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</si>
  <si>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</si>
  <si>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</si>
  <si>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</si>
  <si>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</si>
  <si>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</si>
  <si>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</si>
  <si>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</si>
  <si>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</si>
  <si>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13,52</t>
  </si>
  <si>
    <t>UNIÃO, PVC, SOLDÁVEL, DN 60MM, INSTALADO EM PRUMADA DE ÁGUA - FORNECIMENTO E INSTALAÇÃO. AF_12/2014</t>
  </si>
  <si>
    <t>ADAPTADOR CURTO COM BOLSA E ROSCA PARA REGISTRO, PVC, SOLDÁVEL, DN 60MM X 2, INSTALADO EM PRUMADA DE ÁGUA - FORNECIMENTO E INSTALAÇÃO. AF_12/2014</t>
  </si>
  <si>
    <t>13,84</t>
  </si>
  <si>
    <t>LUVA, PVC, SOLDÁVEL, DN 75MM, INSTALADO EM PRUMADA DE ÁGUA - FORNECIMENTO E INSTALAÇÃO. AF_12/2014</t>
  </si>
  <si>
    <t>22,66</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</si>
  <si>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</si>
  <si>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</si>
  <si>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</si>
  <si>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</si>
  <si>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</si>
  <si>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29,29</t>
  </si>
  <si>
    <t>TE, PVC, SOLDÁVEL, DN 25MM, INSTALADO EM PRUMADA DE ÁGUA - FORNECIMENTO E INSTALAÇÃO. AF_12/2014</t>
  </si>
  <si>
    <t>TÊ COM BUCHA DE LATÃO NA BOLSA CENTRAL, PVC, SOLDÁVEL, DN 25MM X 1/2, INSTALADO EM PRUMADA DE ÁGUA - FORNECIMENTO E INSTALAÇÃO. AF_12/2014</t>
  </si>
  <si>
    <t>9,72</t>
  </si>
  <si>
    <t>TÊ DE REDUÇÃO, PVC, SOLDÁVEL, DN 25MM X 20MM, INSTALADO EM PRUMADA DE ÁGUA - FORNECIMENTO E INSTALAÇÃO. AF_12/2014</t>
  </si>
  <si>
    <t>5,90</t>
  </si>
  <si>
    <t>TE, PVC, SOLDÁVEL, DN 32MM, INSTALADO EM PRUMADA DE ÁGUA - FORNECIMENTO E INSTALAÇÃO. AF_12/2014</t>
  </si>
  <si>
    <t>7,51</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</si>
  <si>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</si>
  <si>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</si>
  <si>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</si>
  <si>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</si>
  <si>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</si>
  <si>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14,58</t>
  </si>
  <si>
    <t>TÊ DE REDUÇÃO, PVC, SOLDÁVEL, DN 50MM X 40MM, INSTALADO EM PRUMADA DE ÁGUA - FORNECIMENTO E INSTALAÇÃO. AF_12/2014</t>
  </si>
  <si>
    <t>19,94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</si>
  <si>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</si>
  <si>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</si>
  <si>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</si>
  <si>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</si>
  <si>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</si>
  <si>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</si>
  <si>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</si>
  <si>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5,95</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</si>
  <si>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</si>
  <si>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</si>
  <si>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</si>
  <si>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</si>
  <si>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</si>
  <si>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</si>
  <si>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9,87</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</si>
  <si>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</si>
  <si>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</si>
  <si>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16,74</t>
  </si>
  <si>
    <t>JOELHO 90 GRAUS, CPVC, SOLDÁVEL, DN 28MM, INSTALADO EM RAMAL OU SUB-RAMAL DE ÁGUA - FORNECIMENTO E INSTALAÇÃO. AF_12/2014</t>
  </si>
  <si>
    <t>JOELHO 45 GRAUS, CPVC, SOLDÁVEL, DN 28MM, INSTALADO EM RAMAL OU SUB-RAMAL DE ÁGUA  FORNECIMENTO E INSTALAÇÃO. AF_12/2014</t>
  </si>
  <si>
    <t>12,48</t>
  </si>
  <si>
    <t>CURVA 90 GRAUS, CPVC, SOLDÁVEL, DN 28MM, INSTALADO EM RAMAL OU SUB-RAMAL DE ÁGUA  FORNECIMENTO E INSTALAÇÃO. AF_12/2014</t>
  </si>
  <si>
    <t>13,72</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</si>
  <si>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</si>
  <si>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</si>
  <si>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</si>
  <si>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</si>
  <si>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</si>
  <si>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10,82</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</si>
  <si>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</si>
  <si>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</si>
  <si>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</si>
  <si>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</si>
  <si>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</si>
  <si>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</si>
  <si>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</si>
  <si>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5,34</t>
  </si>
  <si>
    <t>UNIÃO, CPVC, SOLDÁVEL, DN22MM, INSTALADO EM RAMAL OU SUB-RAMAL DE ÁGUA  FORNECIMENTO E INSTALAÇÃO. AF_12/2014</t>
  </si>
  <si>
    <t>CONECTOR, CPVC, SOLDÁVEL, DN 22MM X 1/2, INSTALADO EM RAMAL OU SUB-RAMAL DE ÁGUA  FORNECIMENTO E INSTALAÇÃO. AF_12/2014</t>
  </si>
  <si>
    <t>19,36</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</si>
  <si>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</si>
  <si>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</si>
  <si>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</si>
  <si>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</si>
  <si>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4,74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</si>
  <si>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</si>
  <si>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</si>
  <si>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18,39</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</si>
  <si>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</si>
  <si>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</si>
  <si>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</si>
  <si>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</si>
  <si>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</si>
  <si>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17,39</t>
  </si>
  <si>
    <t>UNIÃO, CPVC, SOLDÁVEL, DN28MM, INSTALADO EM RAMAL OU SUB-RAMAL DE ÁGUA  FORNECIMENTO E INSTALAÇÃO. AF_12/2014</t>
  </si>
  <si>
    <t>18,79</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</si>
  <si>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</si>
  <si>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</si>
  <si>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28,39</t>
  </si>
  <si>
    <t>LUVA SIMPLES, PVC, SERIE R, ÁGUA PLUVIAL, DN 150 MM, JUNTA ELÁSTICA, FORNECIDO E INSTALADO EM CONDUTORES VERTICAIS DE ÁGUAS PLUVIAIS. AF_12/2014</t>
  </si>
  <si>
    <t>43,71</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</si>
  <si>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</si>
  <si>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</si>
  <si>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</si>
  <si>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</si>
  <si>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</si>
  <si>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</si>
  <si>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27,08</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</si>
  <si>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</si>
  <si>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</si>
  <si>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</si>
  <si>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</si>
  <si>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</si>
  <si>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</si>
  <si>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7,70</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</si>
  <si>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</si>
  <si>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</si>
  <si>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</si>
  <si>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</si>
  <si>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11,37</t>
  </si>
  <si>
    <t>TÊ, PVC, SERIE R, ÁGUA PLUVIAL, DN 100 X 75 MM, JUNTA ELÁSTICA, FORNECIDO E INSTALADO EM CONDUTORES VERTICAIS DE ÁGUAS PLUVIAIS. AF_12/2014</t>
  </si>
  <si>
    <t>TE, CPVC, SOLDÁVEL, DN 22MM, INSTALADO EM RAMAL OU SUB-RAMAL DE ÁGUA - FORNECIMENTO E INSTALAÇÃO. AF_12/2014</t>
  </si>
  <si>
    <t>8,99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</si>
  <si>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</si>
  <si>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</si>
  <si>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</si>
  <si>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</si>
  <si>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</si>
  <si>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</si>
  <si>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</si>
  <si>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</si>
  <si>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</si>
  <si>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</si>
  <si>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</si>
  <si>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</si>
  <si>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7,84</t>
  </si>
  <si>
    <t>CURVA 90 GRAUS, CPVC, SOLDÁVEL, DN 22MM, INSTALADO EM RAMAL DE DISTRIBUIÇÃO DE ÁGUA - FORNECIMENTO E INSTALAÇÃO. AF_12/2014</t>
  </si>
  <si>
    <t>8,22</t>
  </si>
  <si>
    <t>JOELHO DE TRANSIÇÃO, 90 GRAUS, CPVC, SOLDÁVEL, DN 22MM X 1/2", INSTALADO EM RAMAL DE ALIMENTAÇAÕ DE ÁGUA - FORNECIMENTO E INSTALAÇÃO. AF_12/2014</t>
  </si>
  <si>
    <t>13,66</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</si>
  <si>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</si>
  <si>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</si>
  <si>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</si>
  <si>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</si>
  <si>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</si>
  <si>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11,81</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</si>
  <si>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</si>
  <si>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</si>
  <si>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16,32</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</si>
  <si>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</si>
  <si>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</si>
  <si>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</si>
  <si>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7,81</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</si>
  <si>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</si>
  <si>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</si>
  <si>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</si>
  <si>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12,58</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</si>
  <si>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</si>
  <si>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</si>
  <si>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</si>
  <si>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8,63</t>
  </si>
  <si>
    <t>JOELHO 45 GRAUS, PVC, SERIE NORMAL, ESGOTO PREDIAL, DN 75 MM, JUNTA ELÁSTICA, FORNECIDO E INSTALADO EM RAMAL DE DESCARGA OU RAMAL DE ESGOTO SANITÁRIO. AF_12/2014</t>
  </si>
  <si>
    <t>13,14</t>
  </si>
  <si>
    <t>LUVA DE TRANSIÇÃO, CPVC, SOLDÁVEL, DN 22MM X 25MM, INSTALADO EM RAMAL DE DISTRIBUIÇÃO DE ÁGUA   FORNECIMENTO E INSTALAÇÃO. AF_12/2014</t>
  </si>
  <si>
    <t>4,25</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</si>
  <si>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</si>
  <si>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</si>
  <si>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</si>
  <si>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28,27</t>
  </si>
  <si>
    <t>JOELHO 90 GRAUS, PVC, SERIE NORMAL, ESGOTO PREDIAL, DN 100 MM, JUNTA ELÁSTICA, FORNECIDO E INSTALADO EM RAMAL DE DESCARGA OU RAMAL DE ESGOTO SANITÁRIO. AF_12/2014</t>
  </si>
  <si>
    <t>16,40</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</si>
  <si>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</si>
  <si>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</si>
  <si>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</si>
  <si>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</si>
  <si>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24,92</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</si>
  <si>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</si>
  <si>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</si>
  <si>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40,03</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</si>
  <si>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</si>
  <si>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</si>
  <si>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4,27</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</si>
  <si>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</si>
  <si>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</si>
  <si>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</si>
  <si>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7,03</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</si>
  <si>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</si>
  <si>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</si>
  <si>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</si>
  <si>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27,13</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</si>
  <si>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</si>
  <si>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</si>
  <si>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</si>
  <si>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18,19</t>
  </si>
  <si>
    <t>UNIÃO, CPVC, SOLDÁVEL, DN35MM, INSTALADO EM RAMAL DE DISTRIBUIÇÃO DE ÁGUA - FORNECIMENTO E INSTALAÇÃO. AF_12/2014</t>
  </si>
  <si>
    <t>25,59</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</si>
  <si>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</si>
  <si>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</si>
  <si>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</si>
  <si>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</si>
  <si>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12,56</t>
  </si>
  <si>
    <t>TÊ MISTURADOR, CPVC, SOLDÁVEL, DN 22MM, INSTALADO EM RAMAL DE DISTRIBUIÇÃO DE ÁGUA - FORNECIMENTO E INSTALAÇÃO. AF_12/2014</t>
  </si>
  <si>
    <t>TÊ, CPVC, SOLDÁVEL, DN 28MM, INSTALADO EM RAMAL DE DISTRIBUIÇÃO DE ÁGUA - FORNECIMENTO E INSTALAÇÃO. AF_12/2014</t>
  </si>
  <si>
    <t>12,84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</si>
  <si>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</si>
  <si>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</si>
  <si>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</si>
  <si>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</si>
  <si>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13,71</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</si>
  <si>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</si>
  <si>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</si>
  <si>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12,83</t>
  </si>
  <si>
    <t>LUVA DE CORRER, PVC, SERIE NORMAL, ESGOTO PREDIAL, DN 100 MM, JUNTA ELÁSTICA, FORNECIDO E INSTALADO EM RAMAL DE DESCARGA OU RAMAL DE ESGOTO SANITÁRIO. AF_12/2014</t>
  </si>
  <si>
    <t>19,39</t>
  </si>
  <si>
    <t>JOELHO 45 GRAUS, CPVC, SOLDÁVEL, DN 35MM, INSTALADO EM PRUMADA DE ÁGUA - FORNECIMENTO E INSTALAÇÃO. AF_12/2014</t>
  </si>
  <si>
    <t>JOELHO 90 GRAUS, CPVC, SOLDÁVEL, DN 42MM, INSTALADO EM PRUMADA DE ÁGUA  FORNECIMENTO E INSTALAÇÃO. AF_12/2014</t>
  </si>
  <si>
    <t>22,63</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</si>
  <si>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</si>
  <si>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</si>
  <si>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</si>
  <si>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13,53</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</si>
  <si>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</si>
  <si>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</si>
  <si>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22,06</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</si>
  <si>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</si>
  <si>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</si>
  <si>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</si>
  <si>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</si>
  <si>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</si>
  <si>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110,16</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</si>
  <si>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</si>
  <si>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</si>
  <si>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</si>
  <si>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10,63</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</si>
  <si>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</si>
  <si>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</si>
  <si>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</si>
  <si>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30,94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</si>
  <si>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</si>
  <si>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</si>
  <si>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</si>
  <si>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</si>
  <si>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</si>
  <si>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</si>
  <si>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9,91</t>
  </si>
  <si>
    <t>CURVA CURTA 90 GRAUS, PVC, SERIE NORMAL, ESGOTO PREDIAL, DN 75 MM, JUNTA ELÁSTICA, FORNECIDO E INSTALADO EM PRUMADA DE ESGOTO SANITÁRIO OU VENTILAÇÃO. AF_12/2014</t>
  </si>
  <si>
    <t>17,19</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</si>
  <si>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</si>
  <si>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</si>
  <si>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</si>
  <si>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</si>
  <si>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21,11</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</si>
  <si>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</si>
  <si>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</si>
  <si>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</si>
  <si>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</si>
  <si>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17,52</t>
  </si>
  <si>
    <t>UNIÃO, CPVC, SOLDÁVEL, DN35MM, INSTALADO EM PRUMADA DE ÁGUA  FORNECIMENTO E INSTALAÇÃO. AF_12/2014</t>
  </si>
  <si>
    <t>LUVA SIMPLES, PVC, SERIE NORMAL, ESGOTO PREDIAL, DN 75 MM, JUNTA ELÁSTICA, FORNECIDO E INSTALADO EM PRUMADA DE ESGOTO SANITÁRIO OU VENTILAÇÃO. AF_12/2014</t>
  </si>
  <si>
    <t>8,11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</si>
  <si>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</si>
  <si>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</si>
  <si>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</si>
  <si>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</si>
  <si>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</si>
  <si>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</si>
  <si>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</si>
  <si>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</si>
  <si>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</si>
  <si>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</si>
  <si>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</si>
  <si>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</si>
  <si>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17,95</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</si>
  <si>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</si>
  <si>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</si>
  <si>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</si>
  <si>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24,84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</si>
  <si>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</si>
  <si>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</si>
  <si>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</si>
  <si>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24,62</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</si>
  <si>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</si>
  <si>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</si>
  <si>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</si>
  <si>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</si>
  <si>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</si>
  <si>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</si>
  <si>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</si>
  <si>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28,16</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</si>
  <si>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</si>
  <si>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</si>
  <si>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</si>
  <si>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</si>
  <si>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</si>
  <si>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</si>
  <si>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</si>
  <si>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</si>
  <si>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39,73</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</si>
  <si>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</si>
  <si>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</si>
  <si>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56,37</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</si>
  <si>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</si>
  <si>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</si>
  <si>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19,10</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</si>
  <si>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</si>
  <si>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</si>
  <si>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</si>
  <si>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</si>
  <si>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</si>
  <si>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119,53</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</si>
  <si>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</si>
  <si>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</si>
  <si>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</si>
  <si>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</si>
  <si>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</si>
  <si>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17,38</t>
  </si>
  <si>
    <t>LUVA COM BUCHA DE LATÃO, PVC, SOLDÁVEL, DN 25MM X 3/4, INSTALADO EM PRUMADA DE ÁGUA - FORNECIMENTO E INSTALAÇÃO. AF_12/2014</t>
  </si>
  <si>
    <t>LUVA SOLDÁVEL E COM BUCHA DE LATÃO, PVC, SOLDÁVEL, DN 32MM X 1 , INSTALADO EM PRUMADA DE ÁGUA   FORNECIMENTO E INSTALAÇÃO. AF_12/2014</t>
  </si>
  <si>
    <t>15,25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</si>
  <si>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</si>
  <si>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</si>
  <si>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14,88</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</si>
  <si>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</si>
  <si>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</si>
  <si>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</si>
  <si>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</si>
  <si>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</si>
  <si>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40,66</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</si>
  <si>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</si>
  <si>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</si>
  <si>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</si>
  <si>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</si>
  <si>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</si>
  <si>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</si>
  <si>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23,28</t>
  </si>
  <si>
    <t>LUVA EM COBRE, DN 54 MM, SEM ANEL DE SOLDA, INSTALADO EM PRUMADA  FORNECIMENTO E INSTALAÇÃO. AF_12/2015</t>
  </si>
  <si>
    <t>35,84</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</si>
  <si>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</si>
  <si>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</si>
  <si>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</si>
  <si>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</si>
  <si>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38,21</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</si>
  <si>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</si>
  <si>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</si>
  <si>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</si>
  <si>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</si>
  <si>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</si>
  <si>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11,94</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</si>
  <si>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</si>
  <si>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</si>
  <si>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</si>
  <si>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</si>
  <si>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</si>
  <si>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</si>
  <si>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</si>
  <si>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</si>
  <si>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8,28</t>
  </si>
  <si>
    <t>COTOVELO EM COBRE, DN 22 MM, 90 GRAUS, SEM ANEL DE SOLDA, INSTALADO EM RAMAL E SUB-RAMAL  FORNECIMENTO E INSTALAÇÃO. AF_12/2015</t>
  </si>
  <si>
    <t>13,65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</si>
  <si>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</si>
  <si>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</si>
  <si>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</si>
  <si>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</si>
  <si>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</si>
  <si>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</si>
  <si>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</si>
  <si>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26,21</t>
  </si>
  <si>
    <t>NIPLE, EM FERRO GALVANIZADO, DN 50 (2"), CONEXÃO ROSQUEADA, INSTALADO EM PRUMADAS - FORNECIMENTO E INSTALAÇÃO. AF_12/2015</t>
  </si>
  <si>
    <t>41,16</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</si>
  <si>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</si>
  <si>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</si>
  <si>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</si>
  <si>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60,84</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</si>
  <si>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</si>
  <si>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</si>
  <si>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</si>
  <si>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</si>
  <si>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</si>
  <si>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93,86</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</si>
  <si>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</si>
  <si>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</si>
  <si>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</si>
  <si>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</si>
  <si>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</si>
  <si>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</si>
  <si>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</si>
  <si>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21,78</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</si>
  <si>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</si>
  <si>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</si>
  <si>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26,49</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</si>
  <si>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</si>
  <si>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</si>
  <si>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</si>
  <si>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</si>
  <si>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</si>
  <si>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</si>
  <si>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</si>
  <si>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</si>
  <si>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</si>
  <si>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</si>
  <si>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</si>
  <si>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</si>
  <si>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</si>
  <si>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</si>
  <si>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48,14</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</si>
  <si>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</si>
  <si>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</si>
  <si>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</si>
  <si>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</si>
  <si>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</si>
  <si>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</si>
  <si>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</si>
  <si>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116,38</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</si>
  <si>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</si>
  <si>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</si>
  <si>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</si>
  <si>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</si>
  <si>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</si>
  <si>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122,00</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</si>
  <si>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</si>
  <si>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</si>
  <si>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</si>
  <si>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</si>
  <si>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</si>
  <si>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</si>
  <si>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</si>
  <si>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</si>
  <si>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32,86</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</si>
  <si>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</si>
  <si>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</si>
  <si>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</si>
  <si>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</si>
  <si>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</si>
  <si>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</si>
  <si>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</si>
  <si>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</si>
  <si>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32,45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</si>
  <si>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</si>
  <si>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</si>
  <si>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37,38</t>
  </si>
  <si>
    <t>JOELHO 90 GRAUS, EM FERRO GALVANIZADO, CONEXÃO ROSQUEADA, DN 40 (1 1/2"), INSTALADO EM REDE DE ALIMENTAÇÃO PARA SPRINKLER - FORNECIMENTO E INSTALAÇÃO. AF_12/2015</t>
  </si>
  <si>
    <t>35,29</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</si>
  <si>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</si>
  <si>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</si>
  <si>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47,30</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</si>
  <si>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</si>
  <si>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</si>
  <si>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</si>
  <si>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</si>
  <si>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99,11</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</si>
  <si>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</si>
  <si>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</si>
  <si>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39,59</t>
  </si>
  <si>
    <t>TÊ, EM FERRO GALVANIZADO, CONEXÃO ROSQUEADA, DN 40 (1 1/2"), INSTALADO EM REDE DE ALIMENTAÇÃO PARA SPRINKLER - FORNECIMENTO E INSTALAÇÃO. AF_12/2015</t>
  </si>
  <si>
    <t>46,32</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</si>
  <si>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</si>
  <si>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</si>
  <si>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</si>
  <si>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</si>
  <si>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</si>
  <si>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8,98</t>
  </si>
  <si>
    <t>NIPLE, EM FERRO GALVANIZADO, CONEXÃO ROSQUEADA, DN 20 (3/4"), INSTALADO EM RAMAIS E SUB-RAMAIS DE GÁS - FORNECIMENTO E INSTALAÇÃO. AF_12/2015</t>
  </si>
  <si>
    <t>13,77</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</si>
  <si>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</si>
  <si>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</si>
  <si>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</si>
  <si>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</si>
  <si>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</si>
  <si>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</si>
  <si>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</si>
  <si>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</si>
  <si>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32,63</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</si>
  <si>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</si>
  <si>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</si>
  <si>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</si>
  <si>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26,02</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</si>
  <si>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</si>
  <si>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</si>
  <si>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</si>
  <si>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</si>
  <si>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</si>
  <si>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</si>
  <si>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50,40</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</si>
  <si>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</si>
  <si>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</si>
  <si>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82,40</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</si>
  <si>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</si>
  <si>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</si>
  <si>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</si>
  <si>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29,67</t>
  </si>
  <si>
    <t>UNIÃO, EM FERRO GALVANIZADO, CONEXÃO ROSQUEADA, DN 32 (1 1/4"), INSTALADO EM REDE DE ALIMENTAÇÃO PARA SPRINKLER - FORNECIMENTO E INSTALAÇÃO. AF_12/2015</t>
  </si>
  <si>
    <t>44,10</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</si>
  <si>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</si>
  <si>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</si>
  <si>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</si>
  <si>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</si>
  <si>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</si>
  <si>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</si>
  <si>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</si>
  <si>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34,96</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</si>
  <si>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</si>
  <si>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</si>
  <si>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</si>
  <si>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</si>
  <si>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</si>
  <si>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</si>
  <si>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</si>
  <si>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</si>
  <si>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</si>
  <si>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</si>
  <si>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</si>
  <si>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</si>
  <si>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</si>
  <si>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</si>
  <si>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32,54</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</si>
  <si>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</si>
  <si>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</si>
  <si>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</si>
  <si>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</si>
  <si>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</si>
  <si>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</si>
  <si>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</si>
  <si>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</si>
  <si>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</si>
  <si>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</si>
  <si>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</si>
  <si>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</si>
  <si>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22,11</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</si>
  <si>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</si>
  <si>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</si>
  <si>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</si>
  <si>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25,36</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</si>
  <si>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</si>
  <si>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</si>
  <si>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</si>
  <si>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</si>
  <si>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</si>
  <si>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</si>
  <si>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</si>
  <si>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</si>
  <si>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</si>
  <si>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</si>
  <si>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</si>
  <si>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6,57</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</si>
  <si>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</si>
  <si>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</si>
  <si>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</si>
  <si>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</si>
  <si>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</si>
  <si>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</si>
  <si>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</si>
  <si>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</si>
  <si>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</si>
  <si>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</si>
  <si>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17,59</t>
  </si>
  <si>
    <t>BUCHA DE REDUÇÃO EM COBRE, DN 35 MM X 28 MM, SEM ANEL DE SOLDA, PONTA X BOLSA, INSTALADO EM PRUMADA  FORNECIMENTO E INSTALAÇÃO. AF_01/2016</t>
  </si>
  <si>
    <t>15,32</t>
  </si>
  <si>
    <t>JUNTA DE EXPANSÃO EM BRONZE/LATÃO, DN 35 MM, PONTA X PONTA, INSTALADO EM PRUMADA  FORNECIMENTO E INSTALAÇÃO. AF_01/2016</t>
  </si>
  <si>
    <t>LUVA PASSANTE EM COBRE, DN 42 MM, SEM ANEL DE SOLDA, INSTALADO EM PRUMADA  FORNECIMENTO E INSTALAÇÃO. AF_01/2016</t>
  </si>
  <si>
    <t>26,99</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</si>
  <si>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</si>
  <si>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</si>
  <si>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</si>
  <si>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39,89</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</si>
  <si>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</si>
  <si>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</si>
  <si>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</si>
  <si>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</si>
  <si>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92,76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</si>
  <si>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</si>
  <si>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</si>
  <si>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45,35</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</si>
  <si>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</si>
  <si>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</si>
  <si>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12,06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</si>
  <si>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</si>
  <si>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</si>
  <si>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</si>
  <si>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</si>
  <si>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</si>
  <si>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4,83</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</si>
  <si>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</si>
  <si>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</si>
  <si>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13,12</t>
  </si>
  <si>
    <t>JUNTA DE EXPANSÃO EM COBRE, DN 15 MM, PONTA X PONTA, INSTALADO EM RAMAL DE DISTRIBUIÇÃO  FORNECIMENTO E INSTALAÇÃO. AF_01/2016</t>
  </si>
  <si>
    <t>LUVA PASSANTE EM COBRE, DN 22 MM, SEM ANEL DE SOLDA, INSTALADO EM RAMAL DE DISTRIBUIÇÃO  FORNECIMENTO E INSTALAÇÃO. AF_01/2016</t>
  </si>
  <si>
    <t>7,82</t>
  </si>
  <si>
    <t>BUCHA DE REDUÇÃO EM COBRE, DN 22 MM X 15 MM, SEM ANEL DE SOLDA, PONTA X BOLSA, INSTALADO EM RAMAL DE DISTRIBUIÇÃO  FORNECIMENTO E INSTALAÇÃO. AF_01/2016</t>
  </si>
  <si>
    <t>7,33</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</si>
  <si>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</si>
  <si>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</si>
  <si>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</si>
  <si>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</si>
  <si>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26,03</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</si>
  <si>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</si>
  <si>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</si>
  <si>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9,60</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</si>
  <si>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</si>
  <si>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</si>
  <si>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18,07</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</si>
  <si>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</si>
  <si>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</si>
  <si>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</si>
  <si>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</si>
  <si>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7,54</t>
  </si>
  <si>
    <t>COTOVELO EM BRONZE/LATÃO, DN 15 MM X 1/2", 90 GRAUS, SEM ANEL DE SOLDA, BOLSA X ROSCA F, INSTALADO EM RAMAL E SUB-RAMAL  FORNECIMENTO E INSTALAÇÃO. AF_01/2016</t>
  </si>
  <si>
    <t>12,21</t>
  </si>
  <si>
    <t>CURVA EM COBRE, DN 22 MM, 45 GRAUS, SEM ANEL DE SOLDA, BOLSA X BOLSA, INSTALADO EM RAMAL E SUB-RAMAL  FORNECIMENTO E INSTALAÇÃO. AF_01/2016</t>
  </si>
  <si>
    <t>13,49</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</si>
  <si>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</si>
  <si>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</si>
  <si>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20,11</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</si>
  <si>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</si>
  <si>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</si>
  <si>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</si>
  <si>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</si>
  <si>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</si>
  <si>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</si>
  <si>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</si>
  <si>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</si>
  <si>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</si>
  <si>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</si>
  <si>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</si>
  <si>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</si>
  <si>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</si>
  <si>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</si>
  <si>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</si>
  <si>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</si>
  <si>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33,83</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</si>
  <si>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</si>
  <si>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</si>
  <si>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</si>
  <si>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15,19</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</si>
  <si>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</si>
  <si>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</si>
  <si>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</si>
  <si>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</si>
  <si>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</si>
  <si>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</si>
  <si>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</si>
  <si>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</si>
  <si>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</si>
  <si>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</si>
  <si>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</si>
  <si>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</si>
  <si>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</si>
  <si>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</si>
  <si>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</si>
  <si>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</si>
  <si>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</si>
  <si>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</si>
  <si>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</si>
  <si>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</si>
  <si>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</si>
  <si>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</si>
  <si>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</si>
  <si>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</si>
  <si>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</si>
  <si>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</si>
  <si>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</si>
  <si>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75,00</t>
  </si>
  <si>
    <t>CURVA EM COBRE, DN 54 MM, 45 GRAUS, SEM ANEL DE SOLDA, BOLSA X BOLSA, INSTALADO EM RESERVAÇÃO DE ÁGUA DE EDIFICAÇÃO QUE POSSUA RESERVATÓRIO DE FIBRA/FIBROCIMENTO  FORNECIMENTO E INSTALAÇÃO. AF_06/2016</t>
  </si>
  <si>
    <t>84,77</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</si>
  <si>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</si>
  <si>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</si>
  <si>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</si>
  <si>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</si>
  <si>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</si>
  <si>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109,40</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</si>
  <si>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</si>
  <si>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</si>
  <si>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</si>
  <si>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</si>
  <si>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</si>
  <si>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4,18</t>
  </si>
  <si>
    <t>ADAPTADOR CURTO COM BOLSA E ROSCA PARA REGISTRO, PVC, SOLDÁVEL, DN 32 MM X 1 , INSTALADO EM RESERVAÇÃO DE ÁGUA DE EDIFICAÇÃO QUE POSSUA RESERVATÓRIO DE FIBRA/FIBROCIMENTO   FORNECIMENTO E INSTALAÇÃO. AF_06/2016</t>
  </si>
  <si>
    <t>4,89</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</si>
  <si>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</si>
  <si>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</si>
  <si>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</si>
  <si>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</si>
  <si>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</si>
  <si>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8,85</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</si>
  <si>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</si>
  <si>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</si>
  <si>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</si>
  <si>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</si>
  <si>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</si>
  <si>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38,91</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</si>
  <si>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</si>
  <si>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</si>
  <si>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</si>
  <si>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</si>
  <si>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</si>
  <si>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</si>
  <si>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6,33</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</si>
  <si>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</si>
  <si>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</si>
  <si>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10,93</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</si>
  <si>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</si>
  <si>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</si>
  <si>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</si>
  <si>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17,78</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</si>
  <si>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</si>
  <si>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</si>
  <si>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</si>
  <si>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</si>
  <si>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49,94</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</si>
  <si>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</si>
  <si>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</si>
  <si>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</si>
  <si>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</si>
  <si>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</si>
  <si>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</si>
  <si>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9,82</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</si>
  <si>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</si>
  <si>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</si>
  <si>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</si>
  <si>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</si>
  <si>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</si>
  <si>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</si>
  <si>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22,53</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</si>
  <si>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</si>
  <si>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</si>
  <si>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</si>
  <si>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</si>
  <si>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</si>
  <si>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</si>
  <si>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</si>
  <si>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</si>
  <si>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</si>
  <si>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</si>
  <si>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</si>
  <si>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</si>
  <si>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</si>
  <si>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</si>
  <si>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</si>
  <si>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</si>
  <si>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</si>
  <si>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</si>
  <si>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</si>
  <si>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</si>
  <si>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</si>
  <si>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</si>
  <si>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4,30</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</si>
  <si>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</si>
  <si>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</si>
  <si>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</si>
  <si>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</si>
  <si>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10,48</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</si>
  <si>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</si>
  <si>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</si>
  <si>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</si>
  <si>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</si>
  <si>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</si>
  <si>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</si>
  <si>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</si>
  <si>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</si>
  <si>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</si>
  <si>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15,80</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</si>
  <si>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</si>
  <si>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</si>
  <si>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</si>
  <si>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</si>
  <si>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</si>
  <si>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8,52</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</si>
  <si>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</si>
  <si>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</si>
  <si>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</si>
  <si>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</si>
  <si>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</si>
  <si>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</si>
  <si>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</si>
  <si>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</si>
  <si>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21,81</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</si>
  <si>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</si>
  <si>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</si>
  <si>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</si>
  <si>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</si>
  <si>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167,93</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</si>
  <si>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</si>
  <si>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</si>
  <si>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</si>
  <si>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</si>
  <si>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</si>
  <si>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15,93</t>
  </si>
  <si>
    <t>LUVA SIMPLES, PVC, SÉRIE NORMAL, ESGOTO PREDIAL, DN 150 MM, JUNTA ELÁSTICA, FORNECIDO E INSTALADO EM SUBCOLETOR AÉREO DE ESGOTO SANITÁRIO. AF_12/2014</t>
  </si>
  <si>
    <t>35,92</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</si>
  <si>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</si>
  <si>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</si>
  <si>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</si>
  <si>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</si>
  <si>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</si>
  <si>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8,46</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</si>
  <si>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</si>
  <si>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</si>
  <si>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</si>
  <si>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</si>
  <si>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</si>
  <si>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</si>
  <si>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</si>
  <si>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6,23</t>
  </si>
  <si>
    <t>JOELHO 90 GRAUS, PPR, DN 32 MM, CLASSE PN 25, INSTALADO EM RAMAL DE DISTRIBUIÇÃO  FORNECIMENTO E INSTALAÇÃO . AF_06/2015</t>
  </si>
  <si>
    <t>12,51</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</si>
  <si>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</si>
  <si>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</si>
  <si>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</si>
  <si>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20,38</t>
  </si>
  <si>
    <t>LUVA, PPR, DN 25 MM, CLASSE PN 25, INSTALADO EM RAMAL DE DISTRIBUIÇÃO DE ÁGUA  FORNECIMENTO E INSTALAÇÃO . AF_06/2015</t>
  </si>
  <si>
    <t>CONECTOR MACHO, PPR, 25 X 1/2, CLASSE PN 25, INSTALADO EM RAMAL DE DISTRIBUIÇÃO DE ÁGUA  FORNECIMENTO E INSTALAÇÃO . AF_06/2015</t>
  </si>
  <si>
    <t>14,47</t>
  </si>
  <si>
    <t>CONECTOR FÊMEA, PPR, 25 X 1/2'', CLASSE PN 25, INSTALADO EM RAMAL DE DISTRIBUIÇÃO DE ÁGUA   FORNECIMENTO E INSTALAÇÃO . AF_06/2015</t>
  </si>
  <si>
    <t>LUVA, PPR, DN 32 MM, CLASSE PN 25, INSTALADO EM RAMAL DE DISTRIBUIÇÃO DE ÁGUA  FORNECIMENTO E INSTALAÇÃO. AF_06/2015</t>
  </si>
  <si>
    <t>8,47</t>
  </si>
  <si>
    <t>CONECTOR MACHO, PPR, 32 X 3/4'', CLASSE PN 25, INSTALADO EM RAMAL DE DISTRIBUIÇÃO DE ÁGUA   FORNECIMENTO E INSTALAÇÃO. AF_06/2015</t>
  </si>
  <si>
    <t>24,76</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</si>
  <si>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</si>
  <si>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</si>
  <si>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8,65</t>
  </si>
  <si>
    <t>LUVA, PPR, DN 40 MM, CLASSE PN 25, INSTALADO EM RAMAL DE DISTRIBUIÇÃO DE ÁGUA  FORNECIMENTO E INSTALAÇÃO. AF_06/2015</t>
  </si>
  <si>
    <t>BUCHA DE REDUÇÃO, PPR, 40 X 25, CLASSE PN 25, INSTALADO EM RAMAL DE DISTRIBUIÇÃO DE ÁGUA  FORNECIMENTO E INSTALAÇÃO . AF_06/2015</t>
  </si>
  <si>
    <t>16,54</t>
  </si>
  <si>
    <t>TÊ NORMAL, PPR, DN 25 MM, CLASSE PN 25, INSTALADO EM RAMAL DE DISTRIBUIÇÃO DE ÁGUA  FORNECIMENTO E INSTALAÇÃO . AF_06/2015</t>
  </si>
  <si>
    <t>TÊ NORMAL, PPR, DN 32 MM, CLASSE PN 25, INSTALADO EM RAMAL DE DISTRIBUIÇÃO DE ÁGUA  FORNECIMENTO E INSTALAÇÃO . AF_06/2015</t>
  </si>
  <si>
    <t>16,76</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</si>
  <si>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</si>
  <si>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</si>
  <si>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</si>
  <si>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</si>
  <si>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</si>
  <si>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</si>
  <si>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</si>
  <si>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</si>
  <si>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</si>
  <si>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</si>
  <si>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23,70</t>
  </si>
  <si>
    <t>JOELHO 45 GRAUS, PPR, DN 63 MM, CLASSE PN 25, INSTALADO EM PRUMADA DE ÁGUA  FORNECIMENTO E INSTALAÇÃO . AF_06/2015</t>
  </si>
  <si>
    <t>22,42</t>
  </si>
  <si>
    <t>JOELHO 90 GRAUS, PPR, DN 75 MM, CLASSE PN 25, INSTALADO EM PRUMADA DE ÁGUA  FORNECIMENTO E INSTALAÇÃO . AF_06/2015</t>
  </si>
  <si>
    <t>JOELHO 45 GRAUS, PPR, DN 75 MM, CLASSE PN 25, INSTALADO EM PRUMADA DE ÁGUA  FORNECIMENTO E INSTALAÇÃO . AF_06/2015</t>
  </si>
  <si>
    <t>50,98</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</si>
  <si>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</si>
  <si>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</si>
  <si>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</si>
  <si>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</si>
  <si>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</si>
  <si>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</si>
  <si>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3,37</t>
  </si>
  <si>
    <t>BUCHA DE REDUÇÃO, PPR, 32 X 25, CLASSE PN 25, INSTALADO EM PRUMADA DE ÁGUA  FORNECIMENTO E INSTALAÇÃO . AF_06/2015</t>
  </si>
  <si>
    <t>3,55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</si>
  <si>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</si>
  <si>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</si>
  <si>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</si>
  <si>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10,74</t>
  </si>
  <si>
    <t>LUVA, PPR, DN 63 MM, CLASSE PN 25, INSTALADO EM PRUMADA DE ÁGUA  FORNECIMENTO E INSTALAÇÃO. AF_06/2015</t>
  </si>
  <si>
    <t>16,13</t>
  </si>
  <si>
    <t>LUVA, PPR, DN 75 MM, CLASSE PN 25, INSTALADO EM PRUMADA DE ÁGUA  FORNECIMENTO E INSTALAÇÃO. AF_06/2015</t>
  </si>
  <si>
    <t>33,72</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</si>
  <si>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</si>
  <si>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</si>
  <si>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</si>
  <si>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</si>
  <si>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</si>
  <si>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</si>
  <si>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</si>
  <si>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</si>
  <si>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56,36</t>
  </si>
  <si>
    <t>TÊ NORMAL, PPR, DN 90 MM, CLASSE PN 25, INSTALADO EM PRUMADA DE ÁGUA  FORNECIMENTO E INSTALAÇÃO . AF_06/2015</t>
  </si>
  <si>
    <t>84,70</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</si>
  <si>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</si>
  <si>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</si>
  <si>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</si>
  <si>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4,08</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</si>
  <si>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</si>
  <si>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</si>
  <si>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5,27</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</si>
  <si>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</si>
  <si>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</si>
  <si>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</si>
  <si>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</si>
  <si>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</si>
  <si>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</si>
  <si>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</si>
  <si>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</si>
  <si>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</si>
  <si>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</si>
  <si>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7,74</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</si>
  <si>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</si>
  <si>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</si>
  <si>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</si>
  <si>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24,52</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</si>
  <si>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</si>
  <si>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</si>
  <si>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</si>
  <si>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</si>
  <si>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9,21</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</si>
  <si>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</si>
  <si>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</si>
  <si>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</si>
  <si>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</si>
  <si>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</si>
  <si>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</si>
  <si>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</si>
  <si>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</si>
  <si>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</si>
  <si>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</si>
  <si>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</si>
  <si>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</si>
  <si>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</si>
  <si>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</si>
  <si>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</si>
  <si>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</si>
  <si>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</si>
  <si>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</si>
  <si>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12,70</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</si>
  <si>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</si>
  <si>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</si>
  <si>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</si>
  <si>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</si>
  <si>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</si>
  <si>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16,58</t>
  </si>
  <si>
    <t>CONEXÃO FIXA, ROSCA FÊMEA, METÁLICA, PARA INSTALAÇÕES EM PEX, DN 25 MM X 1", COM ANEL DESLIZANTE. FORNECIMENTO E INSTALAÇÃO. AF_06/2015</t>
  </si>
  <si>
    <t>18,96</t>
  </si>
  <si>
    <t>UNIÃO DE REDUÇÃO, METÁLICA, PEX, DN 25 X 16 MM, CONEXÃO POR ANEL DESLIZANTE  FORNECIMENTO E INSTALAÇÃO. AF_06/2015</t>
  </si>
  <si>
    <t>17,60</t>
  </si>
  <si>
    <t>UNIÃO DE REDUÇÃO, METÁLICA, PEX, DN 25 X 20 MM, CONEXÃO POR ANEL DESLIZANTE  FORNECIMENTO E INSTALAÇÃO. AF_06/2015</t>
  </si>
  <si>
    <t>UNIÃO METÁLICA PARA INSTALAÇÕES EM PEX, DN 32 MM, FIXAÇÃO DAS CONEXÕES POR ANEL DESLIZANTE   FORNECIMENTO E INSTALAÇÃO. AF_06/2015</t>
  </si>
  <si>
    <t>32,49</t>
  </si>
  <si>
    <t>CONEXÃO FIXA, ROSCA FÊMEA, METÁLICA, PARA INSTALAÇÕES EM PEX, DN 32 MM X 1", COM ANEL DESLIZANTE  FORNECIMENTO E INSTALAÇÃO. AF_06/2015</t>
  </si>
  <si>
    <t>UNIÃO DE REDUÇÃO, METÁLICA, PEX, DN 32 X 25 MM, CONEXÃO POR ANEL DESLIZANTE  FORNECIMENTO E INSTALAÇÃO. AF_06/2015</t>
  </si>
  <si>
    <t>27,91</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</si>
  <si>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</si>
  <si>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</si>
  <si>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</si>
  <si>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</si>
  <si>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16,00</t>
  </si>
  <si>
    <t>CONEXÃO FIXA, ROSCA FÊMEA, PARA INSTALAÇÕES EM PEX, DN 20MM X 1/2", CONEXÃO POR CRIMPAGEM  FORNECIMENTO E INSTALAÇÃO. AF_06/2015</t>
  </si>
  <si>
    <t>16,62</t>
  </si>
  <si>
    <t>CONEXÃO FIXA, ROSCA FÊMEA, PARA INSTALAÇÕES EM PEX, DN 20MM X 3/4", CONEXÃO POR CRIMPAGEM  FORNECIMENTO E INSTALAÇÃO. AF_06/2015</t>
  </si>
  <si>
    <t>LUVA DE REDUÇÃO PARA INSTALAÇÕES EM PEX, DN 20 X 16 MM, CONEXÃO POR CRIMPAGEM  FORNECIMENTO E INSTALAÇÃO. AF_06/2015</t>
  </si>
  <si>
    <t>15,98</t>
  </si>
  <si>
    <t>LUVA PARA INSTALAÇÕES EM PEX, DN 25 MM, CONEXÃO POR CRIMPAGEM   FORNECIMENTO E INSTALAÇÃO. AF_06/2015</t>
  </si>
  <si>
    <t>CONEXÃO FIXA, ROSCA FÊMEA, PARA INSTALAÇÕES EM PEX, DN 25MM X 1/2", CONEXÃO POR CRIMPAGEM  FORNECIMENTO E INSTALAÇÃO. AF_06/2015</t>
  </si>
  <si>
    <t>18,94</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</si>
  <si>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</si>
  <si>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</si>
  <si>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</si>
  <si>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</si>
  <si>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</si>
  <si>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</si>
  <si>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</si>
  <si>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15,20</t>
  </si>
  <si>
    <t>JOELHO, ROSCA FÊMEA, COM BASE FIXA, METÁLICO, PARA INSTALAÇÕES EM PEX, DN 16MM X 1/2", CONEXÃO POR ANEL DESLIZANTE  FORNECIMENTO E INSTALAÇÃO. AF_06/2015</t>
  </si>
  <si>
    <t>14,95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</si>
  <si>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</si>
  <si>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</si>
  <si>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16,86</t>
  </si>
  <si>
    <t>JOELHO 90 GRAUS, ROSCA FÊMEA TERMINAL, METÁLICO, PARA INSTALAÇÕES EM PEX, DN 20 MM X 3/4", CONEXÃO POR ANEL DESLIZANTE  FORNECIMENTO E INSTALAÇÃO. AF_06/2015</t>
  </si>
  <si>
    <t>21,72</t>
  </si>
  <si>
    <t>JOELHO ROSCA FÊMEA, COM BASE FIXA, METÁLICO, PARA INSTALAÇÕES EM PEX, DN 20MM X 1/2", CONEXÃO POR ANEL DESLIZANTE  FORNECIMENTO E INSTALAÇÃO. AF_06/2015</t>
  </si>
  <si>
    <t>20,85</t>
  </si>
  <si>
    <t>JOELHO ROSCA FÊMEA, MÓVEL, METÁLICO, PARA INSTALAÇÕES EM PEX, DN 20MM X 3/4", CONEXÃO POR ANEL DESLIZANTE  FORNECIMENTO E INSTALAÇÃO. AF_06/2015</t>
  </si>
  <si>
    <t>28,79</t>
  </si>
  <si>
    <t>JOELHO 90 GRAUS, METÁLICO, PARA INSTALAÇÕES EM PEX, DN 25 MM, CONEXÃO POR ANEL DESLIZANTE   FORNECIMENTO E INSTALAÇÃO. AF_06/2015</t>
  </si>
  <si>
    <t>30,71</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</si>
  <si>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</si>
  <si>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</si>
  <si>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26,42</t>
  </si>
  <si>
    <t>JOELHO 90 GRAUS, METÁLICO, PARA INSTALAÇÕES EM PEX, DN 32 MM, CONEXÃO POR ANEL DESLIZANTE  FORNECIMENTO E INSTALAÇÃO . AF_06/2015</t>
  </si>
  <si>
    <t>39,90</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</si>
  <si>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</si>
  <si>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</si>
  <si>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</si>
  <si>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22,59</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</si>
  <si>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</si>
  <si>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</si>
  <si>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</si>
  <si>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</si>
  <si>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</si>
  <si>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</si>
  <si>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</si>
  <si>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</si>
  <si>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</si>
  <si>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</si>
  <si>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</si>
  <si>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</si>
  <si>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</si>
  <si>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36,63</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</si>
  <si>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</si>
  <si>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</si>
  <si>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</si>
  <si>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</si>
  <si>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22,40</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</si>
  <si>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</si>
  <si>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</si>
  <si>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</si>
  <si>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</si>
  <si>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</si>
  <si>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</si>
  <si>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</si>
  <si>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</si>
  <si>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</si>
  <si>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</si>
  <si>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164,03</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</si>
  <si>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</si>
  <si>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</si>
  <si>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</si>
  <si>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</si>
  <si>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</si>
  <si>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</si>
  <si>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</si>
  <si>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</si>
  <si>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40,62</t>
  </si>
  <si>
    <t>ACOPLAMENTO RÍGIDO EM AÇO, CONEXÃO RANHURADA, DN 50 (2"), INSTALADO EM PRUMADAS - FORNECIMENTO E INSTALAÇÃO. AF_12/2015</t>
  </si>
  <si>
    <t>24,21</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</si>
  <si>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</si>
  <si>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</si>
  <si>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</si>
  <si>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</si>
  <si>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</si>
  <si>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</si>
  <si>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</si>
  <si>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</si>
  <si>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75,88</t>
  </si>
  <si>
    <t>TÊ, EM AÇO, CONEXÃO RANHURADA, DN 50 (2"), INSTALADO EM PRUMADAS - FORNECIMENTO E INSTALAÇÃO. AF_12/2015</t>
  </si>
  <si>
    <t>TÊ, EM AÇO, CONEXÃO RANHURADA, DN 65 (2 1/2"), INSTALADO EM PRUMADAS - FORNECIMENTO E INSTALAÇÃO. AF_12/2015</t>
  </si>
  <si>
    <t>99,82</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</si>
  <si>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</si>
  <si>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</si>
  <si>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</si>
  <si>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65,92</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</si>
  <si>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</si>
  <si>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</si>
  <si>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</si>
  <si>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</si>
  <si>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</si>
  <si>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</si>
  <si>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</si>
  <si>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</si>
  <si>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</si>
  <si>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</si>
  <si>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</si>
  <si>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</si>
  <si>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</si>
  <si>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</si>
  <si>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</si>
  <si>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</si>
  <si>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</si>
  <si>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</si>
  <si>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32,14</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</si>
  <si>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</si>
  <si>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</si>
  <si>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</si>
  <si>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</si>
  <si>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</si>
  <si>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</si>
  <si>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</si>
  <si>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</si>
  <si>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</si>
  <si>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</si>
  <si>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</si>
  <si>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</si>
  <si>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</si>
  <si>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</si>
  <si>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</si>
  <si>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82,92</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</si>
  <si>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</si>
  <si>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</si>
  <si>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</si>
  <si>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</si>
  <si>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</si>
  <si>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43,48</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</si>
  <si>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</si>
  <si>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</si>
  <si>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</si>
  <si>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</si>
  <si>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</si>
  <si>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</si>
  <si>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16,18</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</si>
  <si>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</si>
  <si>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</si>
  <si>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</si>
  <si>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27,00</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</si>
  <si>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</si>
  <si>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</si>
  <si>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33,67</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</si>
  <si>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</si>
  <si>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</si>
  <si>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49,96</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</si>
  <si>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</si>
  <si>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</si>
  <si>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</si>
  <si>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</si>
  <si>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</si>
  <si>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</si>
  <si>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</si>
  <si>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</si>
  <si>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</si>
  <si>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</si>
  <si>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</si>
  <si>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</si>
  <si>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</si>
  <si>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</si>
  <si>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</si>
  <si>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</si>
  <si>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</si>
  <si>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</si>
  <si>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</si>
  <si>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72,83</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</si>
  <si>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</si>
  <si>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</si>
  <si>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</si>
  <si>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</si>
  <si>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</si>
  <si>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</si>
  <si>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15,02</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</si>
  <si>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</si>
  <si>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</si>
  <si>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26,07</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</si>
  <si>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</si>
  <si>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</si>
  <si>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</si>
  <si>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</si>
  <si>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</si>
  <si>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</si>
  <si>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</si>
  <si>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</si>
  <si>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</si>
  <si>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65,47</t>
  </si>
  <si>
    <t>CONECTOR EM BRONZE/LATÃO, DN 22 MM X 1/2", SEM ANEL DE SOLDA, BOLSA X ROSCA F, INSTALADO EM PRUMADA  FORNECIMENTO E INSTALAÇÃO. AF_01/2016</t>
  </si>
  <si>
    <t>CAIXAS D'DAGUA, DE INSPECAO E DE GORDURA</t>
  </si>
  <si>
    <t>0181</t>
  </si>
  <si>
    <t>TAMPA DE CONCRETO ARMADO 60X60X5CM PARA CAIXA</t>
  </si>
  <si>
    <t>CAIXA DE PASSAGEM (INSPECAO) PRE-MOLDADA DN 60 CM</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</si>
  <si>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</si>
  <si>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</si>
  <si>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</si>
  <si>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</si>
  <si>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</si>
  <si>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</si>
  <si>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</si>
  <si>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</si>
  <si>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</si>
  <si>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</si>
  <si>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</si>
  <si>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</si>
  <si>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</si>
  <si>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</si>
  <si>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</si>
  <si>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</si>
  <si>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</si>
  <si>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</si>
  <si>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</si>
  <si>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</si>
  <si>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</si>
  <si>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</si>
  <si>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</si>
  <si>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</si>
  <si>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</si>
  <si>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</si>
  <si>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</si>
  <si>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</si>
  <si>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</si>
  <si>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</si>
  <si>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RALOS/CAIXA SIFONADA</t>
  </si>
  <si>
    <t>0182</t>
  </si>
  <si>
    <t>CAIXA SIFONADA, PVC, DN 100 X 100 X 50 MM, FORNECIDA E INSTALADA EM RAMAIS DE ENCAMINHAMENTO DE ÁGUA PLUVIAL. AF_12/2014</t>
  </si>
  <si>
    <t>17,93</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</si>
  <si>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</si>
  <si>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</si>
  <si>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</si>
  <si>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</si>
  <si>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</si>
  <si>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</si>
  <si>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APARELHOS SANITARIOS, LOUCAS, METAIS E OUTROS</t>
  </si>
  <si>
    <t>0183</t>
  </si>
  <si>
    <t>VASO SANITARIO INFANTIL SIFONADO, PARA VALVULA DE DESCARGA, EM LOUCA BRANCA, COM ACESSORIOS, INCLUSIVE ASSENTO PLASTICO, BOLSA DE BORRACHA PARA LIGACAO, TUBO PVC LIGACAO - FORNECIMENTO E INSTALACAO</t>
  </si>
  <si>
    <t>MICTORIO LOUCA S/INSTALACAO HIDRAULICA/SANITARIA</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</si>
  <si>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</si>
  <si>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</si>
  <si>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</si>
  <si>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</si>
  <si>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</si>
  <si>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</si>
  <si>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</si>
  <si>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20,71</t>
  </si>
  <si>
    <t>VÁLVULA EM METAL CROMADO TIPO AMERICANA 3.1/2" X 1.1/2" PARA PIA - FORNECIMENTO E INSTALAÇÃO. AF_12/2013</t>
  </si>
  <si>
    <t>VÁLVULA EM PLÁSTICO 1" PARA PIA, TANQUE OU LAVATÓRIO, COM OU SEM LADRÃO - FORNECIMENTO E INSTALAÇÃO. AF_12/2013</t>
  </si>
  <si>
    <t>4,90</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</si>
  <si>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</si>
  <si>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</si>
  <si>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</si>
  <si>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</si>
  <si>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</si>
  <si>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</si>
  <si>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8,05</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</si>
  <si>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</si>
  <si>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</si>
  <si>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</si>
  <si>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</si>
  <si>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</si>
  <si>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</si>
  <si>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</si>
  <si>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</si>
  <si>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</si>
  <si>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</si>
  <si>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104,32</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</si>
  <si>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</si>
  <si>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</si>
  <si>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</si>
  <si>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</si>
  <si>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170,66</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</si>
  <si>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</si>
  <si>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</si>
  <si>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</si>
  <si>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</si>
  <si>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</si>
  <si>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</si>
  <si>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</si>
  <si>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</si>
  <si>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</si>
  <si>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67,11</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</si>
  <si>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</si>
  <si>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</si>
  <si>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</si>
  <si>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</si>
  <si>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</si>
  <si>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</si>
  <si>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</si>
  <si>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</si>
  <si>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</si>
  <si>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</si>
  <si>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</si>
  <si>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</si>
  <si>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</si>
  <si>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</si>
  <si>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</si>
  <si>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</si>
  <si>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</si>
  <si>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</si>
  <si>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</si>
  <si>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</si>
  <si>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</si>
  <si>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</si>
  <si>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</si>
  <si>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</si>
  <si>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</si>
  <si>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</si>
  <si>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</si>
  <si>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</si>
  <si>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</si>
  <si>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</si>
  <si>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</si>
  <si>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</si>
  <si>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</si>
  <si>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</si>
  <si>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</si>
  <si>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</si>
  <si>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</si>
  <si>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</si>
  <si>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</si>
  <si>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35,54</t>
  </si>
  <si>
    <t>KIT DE ACESSORIOS PARA BANHEIRO EM METAL CROMADO, 5 PECAS, INCLUSO FIXAÇÃO. AF_10/2016</t>
  </si>
  <si>
    <t>SABONETEIRA PLASTICA TIPO DISPENSER PARA SABONETE LIQUIDO COM RESERVATORIO 800 A 1500 ML, INCLUSO FIXAÇÃO. AF_10/2016</t>
  </si>
  <si>
    <t>57,80</t>
  </si>
  <si>
    <t>FOSSAS/SUMIDOUROS</t>
  </si>
  <si>
    <t>0184</t>
  </si>
  <si>
    <t>TAMPA EM CONCRETO ARMADO 60X60X5CM P/CX INSPECAO/FOSSA SEPTICA</t>
  </si>
  <si>
    <t>21,22</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</si>
  <si>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</si>
  <si>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</si>
  <si>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</si>
  <si>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</si>
  <si>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</si>
  <si>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</si>
  <si>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</si>
  <si>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</si>
  <si>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</si>
  <si>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</si>
  <si>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</si>
  <si>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</si>
  <si>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</si>
  <si>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</si>
  <si>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</si>
  <si>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</si>
  <si>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</si>
  <si>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</si>
  <si>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</si>
  <si>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</si>
  <si>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</si>
  <si>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</si>
  <si>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</si>
  <si>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</si>
  <si>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</si>
  <si>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</si>
  <si>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</si>
  <si>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</si>
  <si>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</si>
  <si>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</si>
  <si>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</si>
  <si>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</si>
  <si>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</si>
  <si>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</si>
  <si>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</si>
  <si>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</si>
  <si>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</si>
  <si>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</si>
  <si>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</si>
  <si>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</si>
  <si>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</si>
  <si>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17,58</t>
  </si>
  <si>
    <t>TAMPA CIRCULAR PARA ESGOTO E DRENAGEM, EM FERRO FUNDIDO, DIÂMETRO INTERNO = 0,6 M. AF_05/2018</t>
  </si>
  <si>
    <t>TAMPA CIRCULAR PARA ESGOTO E DRENAGEM, EM CONCRETO PRÉ-MOLDADO, DIÂMETRO INTERNO = 0,6 M. AF_05/2018</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</si>
  <si>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</si>
  <si>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</si>
  <si>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</si>
  <si>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</si>
  <si>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</si>
  <si>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0271</t>
  </si>
  <si>
    <t>VALVULA DE RETENCAO DE PE COM CRIVO 1 1/4"</t>
  </si>
  <si>
    <t>74093/1</t>
  </si>
  <si>
    <t>VALVULA PE COM CRIVO BRONZE 1.1/4" - FORNECIMENTO E INSTALACAO</t>
  </si>
  <si>
    <t>FORN/ASSENT VALVULA GLOBO 2 1/2 POL</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</si>
  <si>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</si>
  <si>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</si>
  <si>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</si>
  <si>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22,32</t>
  </si>
  <si>
    <t>REGISTRO DE PRESSÃO BRUTO, LATÃO,  ROSCÁVEL, 3/4, FORNECIDO E INSTALADO EM RAMAL DE ÁGUA. AF_12/2014</t>
  </si>
  <si>
    <t>REGISTRO DE GAVETA BRUTO, LATÃO, ROSCÁVEL, 1/2", FORNECIDO E INSTALADO EM RAMAL DE ÁGUA. AF_12/2014</t>
  </si>
  <si>
    <t>28,99</t>
  </si>
  <si>
    <t>REGISTRO DE GAVETA BRUTO, LATÃO, ROSCÁVEL, 3/4", FORNECIDO E INSTALADO EM RAMAL DE ÁGUA. AF_12/2014</t>
  </si>
  <si>
    <t>30,25</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</si>
  <si>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</si>
  <si>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</si>
  <si>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</si>
  <si>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34,89</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</si>
  <si>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</si>
  <si>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</si>
  <si>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39,15</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</si>
  <si>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</si>
  <si>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</si>
  <si>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</si>
  <si>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</si>
  <si>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</si>
  <si>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</si>
  <si>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</si>
  <si>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</si>
  <si>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20,48</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</si>
  <si>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</si>
  <si>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</si>
  <si>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</si>
  <si>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47,50</t>
  </si>
  <si>
    <t>REGISTRO DE ESFERA, PVC, SOLDÁVEL, DN  60 MM, INSTALADO EM RESERVAÇÃO DE ÁGUA DE EDIFICAÇÃO QUE POSSUA RESERVATÓRIO DE FIBRA/FIBROCIMENTO   FORNECIMENTO E INSTALAÇÃO. AF_06/2016</t>
  </si>
  <si>
    <t>86,95</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</si>
  <si>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</si>
  <si>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</si>
  <si>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</si>
  <si>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</si>
  <si>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</si>
  <si>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</si>
  <si>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</si>
  <si>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</si>
  <si>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</si>
  <si>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</si>
  <si>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123,84</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</si>
  <si>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</si>
  <si>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</si>
  <si>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</si>
  <si>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</si>
  <si>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</si>
  <si>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</si>
  <si>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</si>
  <si>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</si>
  <si>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</si>
  <si>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</si>
  <si>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</si>
  <si>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</si>
  <si>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</si>
  <si>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</si>
  <si>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</si>
  <si>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</si>
  <si>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</si>
  <si>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</si>
  <si>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</si>
  <si>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</si>
  <si>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</si>
  <si>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</si>
  <si>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</si>
  <si>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</si>
  <si>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</si>
  <si>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</si>
  <si>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</si>
  <si>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</si>
  <si>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</si>
  <si>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</si>
  <si>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</si>
  <si>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</si>
  <si>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</si>
  <si>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</si>
  <si>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</si>
  <si>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</si>
  <si>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</si>
  <si>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</si>
  <si>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</si>
  <si>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</si>
  <si>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</si>
  <si>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</si>
  <si>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</si>
  <si>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</si>
  <si>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</si>
  <si>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99,90</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</si>
  <si>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</si>
  <si>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</si>
  <si>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</si>
  <si>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</si>
  <si>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0297</t>
  </si>
  <si>
    <t>CAIXA DE AREIA 40X40X40CM EM ALVENARIA - EXECUÇÃO</t>
  </si>
  <si>
    <t>FURO EM ALVENARIA PARA DIÂMETROS MENORES OU IGUAIS A 40 MM. AF_05/2015</t>
  </si>
  <si>
    <t>FURO EM ALVENARIA PARA DIÂMETROS MAIORES QUE 40 MM E MENORES OU IGUAIS A 75 MM. AF_05/2015</t>
  </si>
  <si>
    <t>22,14</t>
  </si>
  <si>
    <t>FURO EM ALVENARIA PARA DIÂMETROS MAIORES QUE 75 MM. AF_05/2015</t>
  </si>
  <si>
    <t>31,72</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</si>
  <si>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</si>
  <si>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</si>
  <si>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</si>
  <si>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</si>
  <si>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</si>
  <si>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</si>
  <si>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</si>
  <si>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</si>
  <si>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</si>
  <si>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</si>
  <si>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14,43</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</si>
  <si>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</si>
  <si>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</si>
  <si>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</si>
  <si>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</si>
  <si>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</si>
  <si>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6,06</t>
  </si>
  <si>
    <t>QUEBRA EM ALVENARIA PARA INSTALAÇÃO DE QUADRO DISTRIBUIÇÃO GRANDE (76X40 CM). AF_05/2015</t>
  </si>
  <si>
    <t>17,20</t>
  </si>
  <si>
    <t>QUEBRA EM ALVENARIA PARA INSTALAÇÃO DE ABRIGO PARA MANGUEIRAS (90X60 CM). AF_05/2015</t>
  </si>
  <si>
    <t>PERFILADO DE SEÇÃO 38X76 MM PARA SUPORTE DE ATÉ 3 TUBOS HORIZONTAIS. AF_05/2015</t>
  </si>
  <si>
    <t>25,91</t>
  </si>
  <si>
    <t>PERFILADO DE SEÇÃO 38X76 MM PARA SUPORTE DE MAIS DE 3 TUBOS HORIZONTAIS. AF_05/2015</t>
  </si>
  <si>
    <t>PERFILADO DE SEÇÃO 38X38 MM PARA SUPORTE DE ATÉ 3 TUBOS VERTICAIS. AF_05/2015</t>
  </si>
  <si>
    <t>3,06</t>
  </si>
  <si>
    <t>PERFILADO DE SEÇÃO 38X38 MM PARA SUPORTE DE MAIS DE 3 TUBOS VERTICAIS. AF_05/2015</t>
  </si>
  <si>
    <t>CHUMBAMENTO LINEAR EM ALVENARIA PARA RAMAIS/DISTRIBUIÇÃO COM DIÂMETROS MENORES OU IGUAIS A 40 MM. AF_05/2015</t>
  </si>
  <si>
    <t>8,32</t>
  </si>
  <si>
    <t>CHUMBAMENTO LINEAR EM ALVENARIA PARA RAMAIS/DISTRIBUIÇÃO COM DIÂMETROS MAIORES QUE 40 MM E MENORES OU IGUAIS A 75 MM. AF_05/2015</t>
  </si>
  <si>
    <t>13,17</t>
  </si>
  <si>
    <t>CHUMBAMENTO LINEAR EM CONTRAPISO PARA RAMAIS/DISTRIBUIÇÃO COM DIÂMETROS MENORES OU IGUAIS A 40 MM. AF_05/2015</t>
  </si>
  <si>
    <t>3,68</t>
  </si>
  <si>
    <t>CHUMBAMENTO LINEAR EM CONTRAPISO PARA RAMAIS/DISTRIBUIÇÃO COM DIÂMETROS MAIORES QUE 40 MM E MENORES OU IGUAIS A 75 MM. AF_05/2015</t>
  </si>
  <si>
    <t>CHUMBAMENTO LINEAR EM CONTRAPISO PARA RAMAIS/DISTRIBUIÇÃO COM DIÂMETROS MAIORES QUE 75 MM. AF_05/2015</t>
  </si>
  <si>
    <t>8,14</t>
  </si>
  <si>
    <t>FIXAÇÃO DE TUBOS HORIZONTAIS DE PEX DIAMETROS IGUAIS OU INFERIORES A 40 MM COM ABRAÇADEIRA PLÁSTICA 390 MM, FIXADA EM LAJE. AF_05/2015</t>
  </si>
  <si>
    <t>2,17</t>
  </si>
  <si>
    <t>FIXAÇÃO DE TUBOS HORIZONTAIS DE PPR DIÂMETROS MENORES OU IGUAIS A 40 MM COM ABRAÇADEIRA METÁLICA RÍGIDA TIPO D 1/2", FIXADA EM PERFILADO EM LAJE. AF_05/2015</t>
  </si>
  <si>
    <t>8,30</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</si>
  <si>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</si>
  <si>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</si>
  <si>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7,47</t>
  </si>
  <si>
    <t>FIXAÇÃO DE TUBOS HORIZONTAIS DE PVC, CPVC OU COBRE DIÂMETROS MENORES OU IGUAIS A 40 MM OU ELETROCALHAS ATÉ 150MM DE LARGURA, COM ABRAÇADEIRA METÁLICA RÍGIDA TIPO D 1/2, FIXADA EM PERFILADO EM LAJE. AF_05/2015</t>
  </si>
  <si>
    <t>2,13</t>
  </si>
  <si>
    <t>FIXAÇÃO DE TUBOS HORIZONTAIS DE PVC, CPVC OU COBRE DIÂMETROS MAIORES QUE 40 MM E MENORES OU IGUAIS A 75 MM COM ABRAÇADEIRA METÁLICA RÍGIDA TIPO D 1 1/2", FIXADA EM PERFILADO EM LAJE. AF_05/2015</t>
  </si>
  <si>
    <t>2,69</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</si>
  <si>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</si>
  <si>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</si>
  <si>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</si>
  <si>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</si>
  <si>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3,46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</si>
  <si>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</si>
  <si>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</si>
  <si>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</si>
  <si>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14,89</t>
  </si>
  <si>
    <t>FIXAÇÃO DE TUBOS HORIZONTAIS DE PVC, CPVC OU COBRE DIÂMETROS MENORES OU IGUAIS A 40 MM COM ABRAÇADEIRA METÁLICA RÍGIDA TIPO  D  1/2" , FIXADA DIRETAMENTE NA LAJE. AF_05/2015</t>
  </si>
  <si>
    <t>8,87</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</si>
  <si>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</si>
  <si>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</si>
  <si>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</si>
  <si>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</si>
  <si>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8,68</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</si>
  <si>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</si>
  <si>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</si>
  <si>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</si>
  <si>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</si>
  <si>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</si>
  <si>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</si>
  <si>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</si>
  <si>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3,21</t>
  </si>
  <si>
    <t>CHUMBAMENTO PONTUAL EM PASSAGEM DE TUBO COM DIÂMETROS ENTRE 40 MM E 75 MM. AF_05/2015</t>
  </si>
  <si>
    <t>CHUMBAMENTO PONTUAL EM PASSAGEM DE TUBO COM DIÂMETRO MAIOR QUE 75 MM. AF_05/2015</t>
  </si>
  <si>
    <t>3,77</t>
  </si>
  <si>
    <t>RASGO EM ALVENARIA PARA RAMAIS/ DISTRIBUIÇÃO COM DIÂMETROS MAIORES QUE 40 MM E MENORES OU IGUAIS A 75 MM. AF_05/2015</t>
  </si>
  <si>
    <t>8,91</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</si>
  <si>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</si>
  <si>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</si>
  <si>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</si>
  <si>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</si>
  <si>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</si>
  <si>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</si>
  <si>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41,11</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</si>
  <si>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</si>
  <si>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</si>
  <si>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</si>
  <si>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</si>
  <si>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21,71</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</si>
  <si>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</si>
  <si>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</si>
  <si>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INSTALACOES DE PRODUCAO</t>
  </si>
  <si>
    <t>INPR</t>
  </si>
  <si>
    <t>INSTALACAO DE BOMBAS EM GERAL</t>
  </si>
  <si>
    <t>0232</t>
  </si>
  <si>
    <t>INSTALACAO DE COMPRESSOR DE AR OU SOPRADOR</t>
  </si>
  <si>
    <t>73826/1</t>
  </si>
  <si>
    <t>INSTALACAO DE COMPRESSOR DE AR, POTENCIA &lt;= 5 CV</t>
  </si>
  <si>
    <t>73826/2</t>
  </si>
  <si>
    <t>INSTALACAO DE COMPRESSOR DE AR, POTENCIA &gt; 5 E &lt;= 10 CV</t>
  </si>
  <si>
    <t>INSTALACAO DE CONJUNTO MOTO BOMBA SUBMERSIVEL</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</si>
  <si>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</si>
  <si>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</si>
  <si>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</si>
  <si>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</si>
  <si>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</si>
  <si>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</si>
  <si>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</si>
  <si>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</si>
  <si>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INSTALACAO DE CONJUNTO MOTO BOMBA VERTICAL</t>
  </si>
  <si>
    <t>73835/1</t>
  </si>
  <si>
    <t>INSTALACAO DE CONJ.MOTO BOMBA VERTICAL POT &lt;= 100 CV</t>
  </si>
  <si>
    <t>73835/2</t>
  </si>
  <si>
    <t>INSTALACAO DE CONJ.MOTO BOMBA VERTICAL 100 &lt; POT &lt;= 200 CV</t>
  </si>
  <si>
    <t>73835/3</t>
  </si>
  <si>
    <t>INSTALACAO DE CONJ.MOTO BOMBA VERTICAL 200 &lt; POT &lt;= 300 CV</t>
  </si>
  <si>
    <t>INSTALACAO DE CONJUNTO MOTO BOMBA HORIZONTAL</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</si>
  <si>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</si>
  <si>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</si>
  <si>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</si>
  <si>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</si>
  <si>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</si>
  <si>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</si>
  <si>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</si>
  <si>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</si>
  <si>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INSTALACAO DE CONJUNTO MOTO BOMBA SUBMERSO/POSICIONAMENTO</t>
  </si>
  <si>
    <t>73837/1</t>
  </si>
  <si>
    <t>INSTALACAO DE CONJ.MOTO BOMBA SUBMERSO ATE 5 CV</t>
  </si>
  <si>
    <t>73837/2</t>
  </si>
  <si>
    <t>INSTALACAO DE CONJ.MOTO BOMBA SUBMERSO DE 6 A 25 CV</t>
  </si>
  <si>
    <t>73837/3</t>
  </si>
  <si>
    <t>INSTALACAO DE CONJ.MOTO BOMBA SUBMERSO DE 26 A 50 CV</t>
  </si>
  <si>
    <t>MONTAGENS EM GERAL</t>
  </si>
  <si>
    <t>0240</t>
  </si>
  <si>
    <t>INSTALACAO DE CLORADOR</t>
  </si>
  <si>
    <t>LEITO FILTRANTE - ASSENTAMENTO DE BLOCOS LEOPOLD</t>
  </si>
  <si>
    <t>LEITO FILTRANTE - COLOCACAO DE LONA PLASTICA</t>
  </si>
  <si>
    <t>18,08</t>
  </si>
  <si>
    <t>INSTALACAO DE BOMBA DOSADORA</t>
  </si>
  <si>
    <t>INSTALACAO DE AGITADOR</t>
  </si>
  <si>
    <t>58,83</t>
  </si>
  <si>
    <t>INSTALACAO DE MISTURADOR</t>
  </si>
  <si>
    <t>73824/1</t>
  </si>
  <si>
    <t>INSTALACAO DE MISTURADOR VERTICAL</t>
  </si>
  <si>
    <t>VERTEDORES</t>
  </si>
  <si>
    <t>73825/2</t>
  </si>
  <si>
    <t>VERTEDOR TRIANGULAR DE ALUMINIO</t>
  </si>
  <si>
    <t>LEITO FILTRANTE</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</si>
  <si>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</si>
  <si>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</si>
  <si>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</si>
  <si>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</si>
  <si>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</si>
  <si>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</si>
  <si>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</si>
  <si>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</si>
  <si>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</si>
  <si>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</si>
  <si>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LIGACOES PREDIAIS AGUA/ESGOTO/ENERGIA/TELEFONE</t>
  </si>
  <si>
    <t>LIPR</t>
  </si>
  <si>
    <t>LIGACOES PREDIAIS DE AGUA</t>
  </si>
  <si>
    <t>0058</t>
  </si>
  <si>
    <t>KIT CAVALETE</t>
  </si>
  <si>
    <t>73827/1</t>
  </si>
  <si>
    <t>KIT CAVALETE PVC COM REGISTRO 1/2" - FORNECIMENTO E INSTALAÇÃO</t>
  </si>
  <si>
    <t>MONTAGEM E INSTALACAO DE CAVALETE</t>
  </si>
  <si>
    <t>74218/1</t>
  </si>
  <si>
    <t>KIT CAVALETE PVC COM REGISTRO 3/4" - FORNECIMENTO E INSTALACAO</t>
  </si>
  <si>
    <t>67,01</t>
  </si>
  <si>
    <t>RAMAL PREDIAL</t>
  </si>
  <si>
    <t>74253/1</t>
  </si>
  <si>
    <t>RAMAL PREDIAL EM TUBO PEAD 20MM - FORNECIMENTO, INSTALAÇÃO, ESCAVAÇÃO E REATERRO</t>
  </si>
  <si>
    <t>LIGACAO DA REDE 50MM AO RAMAL PREDIAL 1/2"</t>
  </si>
  <si>
    <t>LIGACAO DA REDE 75MM AO RAMAL PREDIAL 1/2"</t>
  </si>
  <si>
    <t>LIGACOES PREDIAIS DE ESGOTO</t>
  </si>
  <si>
    <t>0059</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</si>
  <si>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</si>
  <si>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</si>
  <si>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</si>
  <si>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</si>
  <si>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</si>
  <si>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</si>
  <si>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</si>
  <si>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</si>
  <si>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</si>
  <si>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MOVIMENTO DE TERRA</t>
  </si>
  <si>
    <t>MOVT</t>
  </si>
  <si>
    <t>DRAGAGEM</t>
  </si>
  <si>
    <t>0017</t>
  </si>
  <si>
    <t>ESCAVACAO SUBMERSA COM DRAGA DE MANDIBULA</t>
  </si>
  <si>
    <t>DRAGAGEM (C/ ESCAVADEIRA DRAG LINE DE ARRASTE 140HP)</t>
  </si>
  <si>
    <t>CORTE/ESCAVACAO EM JAZIDAS OU CAMPO ABERTO</t>
  </si>
  <si>
    <t>0018</t>
  </si>
  <si>
    <t>ESCAVAÇÃO MECANIZADA A CEU ABERTO</t>
  </si>
  <si>
    <t>73903/1</t>
  </si>
  <si>
    <t>LIMPEZA SUPERFICIAL DA CAMADA VEGETAL EM JAZIDA</t>
  </si>
  <si>
    <t>ESCAVACAO E CARGA MATERIAL 1A CATEGORIA</t>
  </si>
  <si>
    <t>74151/1</t>
  </si>
  <si>
    <t>ESCAVACAO E CARGA MATERIAL 1A CATEGORIA, UTILIZANDO TRATOR DE ESTEIRAS DE 110 A 160HP COM LAMINA, PESO OPERACIONAL * 13T  E PA CARREGADEIRA COM 170 HP.</t>
  </si>
  <si>
    <t>0,21</t>
  </si>
  <si>
    <t>ESCAVACAO, CARGA E TRANSPORTE DMT 50 A 200M C/ CAMINHAO BASCULANTE</t>
  </si>
  <si>
    <t>74154/1</t>
  </si>
  <si>
    <t>ESCAVACAO, CARGA E TRANSPORTE DE  MATERIAL DE 1A CATEGORIA COM TRATOR SOBRE ESTEIRAS 347 HP E CACAMBA 6M3,  DMT 50 A 200M</t>
  </si>
  <si>
    <t>4,68</t>
  </si>
  <si>
    <t>ESCAVACAO E TRANSPORTE DMT 50M C/TRATOR ESTEIRAS CAT D8</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</si>
  <si>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</si>
  <si>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</si>
  <si>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</si>
  <si>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</si>
  <si>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ESCAVACAO DE MATERIAL 1A. CATEGORIA (SUBLEITO)</t>
  </si>
  <si>
    <t>74205/1</t>
  </si>
  <si>
    <t>ESCAVACAO MECANICA DE MATERIAL 1A. CATEGORIA, PROVENIENTE DE CORTE DE SUBLEITO (C/TRATOR ESTEIRAS  160HP)</t>
  </si>
  <si>
    <t>CORTE E ATERRO COMPENSADO</t>
  </si>
  <si>
    <t>5,37</t>
  </si>
  <si>
    <t>ESCAVACAO MECANICA CAMPO ABERTO EM SOLO EXCETO ROCHA ATE 2,00M PROFUNDIDADE</t>
  </si>
  <si>
    <t>2,23</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</si>
  <si>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</si>
  <si>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</si>
  <si>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</si>
  <si>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</si>
  <si>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</si>
  <si>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</si>
  <si>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8,13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</si>
  <si>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</si>
  <si>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</si>
  <si>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</si>
  <si>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</si>
  <si>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16,02</t>
  </si>
  <si>
    <t>ESCAVAÇÃO VERTICAL A CÉU ABERTO, INCLUINDO CARGA, DESCARGA E TRANSPORTE, EM SOLO DE 1ª CATEGORIA COM ESCAVADEIRA HIDRÁULICA (CAÇAMBA: 0,8 M³ / 111 HP), FROTA DE 7 CAMINHÕES BASCULANTES DE 14 M³, DMT DE 6 KM E VELOCIDADE MÉDIA 22 KM/H. AF_12/2013</t>
  </si>
  <si>
    <t>19,44</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</si>
  <si>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</si>
  <si>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</si>
  <si>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6,98</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</si>
  <si>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</si>
  <si>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</si>
  <si>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</si>
  <si>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</si>
  <si>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</si>
  <si>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</si>
  <si>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</si>
  <si>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</si>
  <si>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</si>
  <si>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</si>
  <si>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</si>
  <si>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</si>
  <si>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6,93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</si>
  <si>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</si>
  <si>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</si>
  <si>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</si>
  <si>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</si>
  <si>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</si>
  <si>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6,02</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</si>
  <si>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</si>
  <si>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</si>
  <si>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</si>
  <si>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6,21</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</si>
  <si>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</si>
  <si>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</si>
  <si>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</si>
  <si>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11,89</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</si>
  <si>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</si>
  <si>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</si>
  <si>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</si>
  <si>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</si>
  <si>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30,79</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</si>
  <si>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</si>
  <si>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</si>
  <si>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</si>
  <si>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</si>
  <si>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</si>
  <si>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</si>
  <si>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</si>
  <si>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</si>
  <si>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</si>
  <si>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</si>
  <si>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11,47</t>
  </si>
  <si>
    <t>ESCAVAÇÃO VERTICAL A CÉU ABERTO, INCLUINDO CARGA, DESCARGA E TRANSPORTE, EM SOLO DE 1ª CATEGORIA COM ESCAVADEIRA HIDRÁULICA (CAÇAMBA: 1,2 M³ / 155 HP), FROTA DE 5 CAMINHÕES BASCULANTES DE 18 M³, DMT DE 2 KM E VELOCIDADE MÉDIA 20 KM/H. AF_02/2018</t>
  </si>
  <si>
    <t>ESCAVACAO DE VALAS</t>
  </si>
  <si>
    <t>0019</t>
  </si>
  <si>
    <t>ESCAVACAO MECANICA DE VALA EM MATERIAL DE 2A. CATEGORIA ATE 2 M DE PROFUNDIDADE COM UTILIZACAO DE ESCAVADEIRA HIDRAULICA</t>
  </si>
  <si>
    <t>10,27</t>
  </si>
  <si>
    <t>ESCAVACAO MECANICA DE VALA EM MATERIAL 2A. CATEGORIA DE 2,01 ATE 4,00 M DE PROFUNDIDADE COM UTILIZACAO DE ESCAVADEIRA HIDRAULICA</t>
  </si>
  <si>
    <t>11,73</t>
  </si>
  <si>
    <t>ESCAVACAO MECANICA DE VALA EM MATERIAL 2A. CATEGORIA DE 4,01 ATE 6,00 M DE PROFUNDIDADE COM UTILIZACAO DE ESCAVADEIRA HIDRAULICA</t>
  </si>
  <si>
    <t>ESCAVACAO MANUAL DE VALAS</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</si>
  <si>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</si>
  <si>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</si>
  <si>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</si>
  <si>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</si>
  <si>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</si>
  <si>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</si>
  <si>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</si>
  <si>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</si>
  <si>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7,45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</si>
  <si>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</si>
  <si>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</si>
  <si>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</si>
  <si>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</si>
  <si>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</si>
  <si>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</si>
  <si>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4,72</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</si>
  <si>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</si>
  <si>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</si>
  <si>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4,48</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</si>
  <si>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</si>
  <si>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</si>
  <si>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</si>
  <si>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3,83</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</si>
  <si>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</si>
  <si>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</si>
  <si>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</si>
  <si>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</si>
  <si>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</si>
  <si>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</si>
  <si>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</si>
  <si>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</si>
  <si>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</si>
  <si>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OU S/COMPACTACAO</t>
  </si>
  <si>
    <t>0020</t>
  </si>
  <si>
    <t>ATERRO MECANIZADO DE VALA COM ESCAVADEIRA HIDRÁULICA (CAPACIDADE DA CAÇAMBA: 0,8 M³ / POTÊNCIA: 111 HP), LARGURA DE 1,5 A 2,5 M, PROFUNDIDADE ATÉ 1,5 M, COM SOLO ARGILO-ARENOSO. AF_05/2016</t>
  </si>
  <si>
    <t>25,98</t>
  </si>
  <si>
    <t>ATERRO MECANIZADO DE VALA COM ESCAVADEIRA HIDRÁULICA (CAPACIDADE DA CAÇAMBA: 0,8 M³ / POTÊNCIA: 111 HP), LARGURA ATÉ 1,5 M, PROFUNDIDADE DE 1,5 A 3,0 M, COM SOLO ARGILO-ARENOSO. AF_05/2016</t>
  </si>
  <si>
    <t>23,11</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</si>
  <si>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</si>
  <si>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</si>
  <si>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</si>
  <si>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18,14</t>
  </si>
  <si>
    <t>ATERRO MECANIZADO DE VALA COM ESCAVADEIRA HIDRÁULICA (CAPACIDADE DA CAÇAMBA: 0,8 M³ / POTÊNCIA: 111 HP), LARGURA ATÉ 1,5 M, PROFUNDIDADE DE 4,5 A 6,0 M, COM SOLO ARGILO-ARENOSO. AF_05/2016</t>
  </si>
  <si>
    <t>19,12</t>
  </si>
  <si>
    <t>ATERRO MECANIZADO DE VALA COM ESCAVADEIRA HIDRÁULICA (CAPACIDADE DA CAÇAMBA: 0,8 M³ / POTÊNCIA: 111 HP), LARGURA DE 1,5 A 2,5 M, PROFUNDIDADE DE 4,5 A 6,0 M, COM SOLO ARGILO-ARENOSO. AF_05/2016</t>
  </si>
  <si>
    <t>17,47</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</si>
  <si>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</si>
  <si>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</si>
  <si>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</si>
  <si>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</si>
  <si>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</si>
  <si>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</si>
  <si>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</si>
  <si>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</si>
  <si>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</si>
  <si>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</si>
  <si>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</si>
  <si>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</si>
  <si>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</si>
  <si>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</si>
  <si>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</si>
  <si>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</si>
  <si>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</si>
  <si>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5,41</t>
  </si>
  <si>
    <t>ATERRO/REATERRO DE VALAS COM OU S/COMPACTACAO</t>
  </si>
  <si>
    <t>0021</t>
  </si>
  <si>
    <t>UMEDECIMENTO DE MATERIAL PARA FECHAMENTO DE VALAS.</t>
  </si>
  <si>
    <t>0,91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</si>
  <si>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</si>
  <si>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</si>
  <si>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</si>
  <si>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8,97</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</si>
  <si>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</si>
  <si>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</si>
  <si>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</si>
  <si>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</si>
  <si>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</si>
  <si>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</si>
  <si>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</si>
  <si>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</si>
  <si>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8,82</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</si>
  <si>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</si>
  <si>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</si>
  <si>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</si>
  <si>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</si>
  <si>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</si>
  <si>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14,57</t>
  </si>
  <si>
    <t>REATERRO MECANIZADO DE VALA COM RETROESCAVADEIRA (CAPACIDADE DA CAÇAMBA DA RETRO: 0,26 M³ / POTÊNCIA: 88 HP), LARGURA ATÉ 0,8 M, PROFUNDIDADE DE 1,5 A 3,0 M, COM SOLO DE 1ª CATEGORIA EM LOCAIS COM ALTO NÍVEL DE INTERFERÊNCIA. AF_04/2016</t>
  </si>
  <si>
    <t>11,83</t>
  </si>
  <si>
    <t>REATERRO MECANIZADO DE VALA COM RETROESCAVADEIRA (CAPACIDADE DA CAÇAMBA DA RETRO: 0,26 M³ / POTÊNCIA: 88 HP), LARGURA DE 0,8 A 1,5 M, PROFUNDIDADE DE 1,5 A 3,0 M, COM SOLO (SEM SUBSTITUIÇÃO) DE 1ª CATEGORIA EM LOCAIS COM ALTO NÍVEL DE INTERFERÊNCIA. AF_04/2016</t>
  </si>
  <si>
    <t>7,72</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</si>
  <si>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</si>
  <si>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</si>
  <si>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</si>
  <si>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11,14</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</si>
  <si>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</si>
  <si>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</si>
  <si>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22,90</t>
  </si>
  <si>
    <t>REATERRO MANUAL APILOADO COM SOQUETE. AF_10/2017</t>
  </si>
  <si>
    <t>32,69</t>
  </si>
  <si>
    <t>CARGA, DESCARGA E/OU TRANSPORTE DE MATERIAIS</t>
  </si>
  <si>
    <t>0022</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</si>
  <si>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</si>
  <si>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</si>
  <si>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</si>
  <si>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</si>
  <si>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</si>
  <si>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</si>
  <si>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</si>
  <si>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4,66</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</si>
  <si>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</si>
  <si>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</si>
  <si>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</si>
  <si>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</si>
  <si>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</si>
  <si>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</si>
  <si>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</si>
  <si>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</si>
  <si>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5,77</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</si>
  <si>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</si>
  <si>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</si>
  <si>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</si>
  <si>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3,98</t>
  </si>
  <si>
    <t>CARGA, MANOBRAS E DESCARGA DE MATERIAIS DIVERSOS, COM CAMINHAO BASCULANTE 6M3 (CARGA E DESCARGA MANUAIS)</t>
  </si>
  <si>
    <t>20,99</t>
  </si>
  <si>
    <t>CARGA MANUAL DE ENTULHO EM CAMINHAO BASCULANTE 6 M3</t>
  </si>
  <si>
    <t>18,48</t>
  </si>
  <si>
    <t>CARGA E DESCARGA MECANIZADAS DE ENTULHO EM CAMINHAO BASCULANTE 6 M3</t>
  </si>
  <si>
    <t>TRANSPORTE DE ENTULHO COM CAMINHÃO BASCULANTE 6 M3, RODOVIA PAVIMENTADA, DMT ATE 0,5 KM</t>
  </si>
  <si>
    <t>TRANSPORTE DE ENTULHO COM CAMINHAO BASCULANTE 6 M3, RODOVIA PAVIMENTADA, DMT 0,5 A 1,0 KM</t>
  </si>
  <si>
    <t>CARGA E DESCARGA MECANIZADA</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</si>
  <si>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</si>
  <si>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</si>
  <si>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</si>
  <si>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</si>
  <si>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</si>
  <si>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</si>
  <si>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2,19</t>
  </si>
  <si>
    <t>TRANSPORTE COM CAMINHÃO BASCULANTE DE 6 M3, EM VIA URBANA EM REVESTIMENTO PRIMÁRIO (UNIDADE: M3XKM). AF_01/2018</t>
  </si>
  <si>
    <t>1,67</t>
  </si>
  <si>
    <t>TRANSPORTE COM CAMINHÃO BASCULANTE DE 6 M3, EM VIA URBANA PAVIMENTADA, DMT ATÉ 30 KM (UNIDADE: M3XKM). AF_01/2018</t>
  </si>
  <si>
    <t>1,57</t>
  </si>
  <si>
    <t>TRANSPORTE COM CAMINHÃO BASCULANTE DE 6 M3, EM VIA URBANA PAVIMENTADA, DMT ACIMA DE 30 KM (UNIDADE: M3XKM). AF_01/2018</t>
  </si>
  <si>
    <t>1,11</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</si>
  <si>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</si>
  <si>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</si>
  <si>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</si>
  <si>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</si>
  <si>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REGULARIZACAO E APILOAMENTO DE FUNDO DE VALAS</t>
  </si>
  <si>
    <t>0225</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</si>
  <si>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</si>
  <si>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</si>
  <si>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</si>
  <si>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</si>
  <si>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2,57</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</si>
  <si>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</si>
  <si>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</si>
  <si>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</si>
  <si>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</si>
  <si>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</si>
  <si>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</si>
  <si>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</si>
  <si>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</si>
  <si>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</si>
  <si>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</si>
  <si>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</si>
  <si>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</si>
  <si>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</si>
  <si>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</si>
  <si>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</si>
  <si>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</si>
  <si>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 DE MAT. C/OU S/CARGA, DESC. E TRANSPORTE</t>
  </si>
  <si>
    <t>0282</t>
  </si>
  <si>
    <t>FORNECIMENTO E LANCAMENTO DE BRITA N. 4</t>
  </si>
  <si>
    <t>FORNECIMENTO E ASSENTAMENTO DE BRITA 2-DRENOS E FILTROS   MM</t>
  </si>
  <si>
    <t>COMPACTACAO OU APILOAMENTO</t>
  </si>
  <si>
    <t>0283</t>
  </si>
  <si>
    <t>3,02</t>
  </si>
  <si>
    <t>ATERRO/REATERRO DE AREAS</t>
  </si>
  <si>
    <t>74005/1</t>
  </si>
  <si>
    <t>COMPACTACAO MECANICA, SEM CONTROLE DO GC (C/COMPACTADOR PLACA 400 KG)</t>
  </si>
  <si>
    <t>3,95</t>
  </si>
  <si>
    <t>0,86</t>
  </si>
  <si>
    <t>UMIDIFICAÇÃO DE MATERIAL PARA VALAS COM CAMINHÃO PIPA 10000L. AF_11/2016</t>
  </si>
  <si>
    <t>PAREDES/PAINEIS</t>
  </si>
  <si>
    <t>PARE</t>
  </si>
  <si>
    <t>ALVENARIA DE TIJOLOS CERAMICOS</t>
  </si>
  <si>
    <t>0063</t>
  </si>
  <si>
    <t>ALVENARIA EM TIJOLO CERAMICO MACICO 5X10X20CM 1 VEZ (ESPESSURA 20CM), ASSENTADO COM ARGAMASSA TRACO 1:2:8 (CIMENTO, CAL E AREIA)</t>
  </si>
  <si>
    <t>ALVENARIA EM TIJOLO CERAMICO MACICO 5X10X20CM 1/2 VEZ (ESPESSURA 10CM), ASSENTADO COM ARGAMASSA TRACO 1:2:8 (CIMENTO, CAL E AREIA)</t>
  </si>
  <si>
    <t>60,21</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</si>
  <si>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</si>
  <si>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</si>
  <si>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</si>
  <si>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</si>
  <si>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52,33</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</si>
  <si>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</si>
  <si>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</si>
  <si>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61,82</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</si>
  <si>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</si>
  <si>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</si>
  <si>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</si>
  <si>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</si>
  <si>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</si>
  <si>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49,36</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</si>
  <si>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</si>
  <si>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</si>
  <si>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58,99</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</si>
  <si>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</si>
  <si>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</si>
  <si>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43,78</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</si>
  <si>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</si>
  <si>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</si>
  <si>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66,90</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</si>
  <si>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</si>
  <si>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</si>
  <si>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37,78</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</si>
  <si>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</si>
  <si>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</si>
  <si>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51,72</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</si>
  <si>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</si>
  <si>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</si>
  <si>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</si>
  <si>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</si>
  <si>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</si>
  <si>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</si>
  <si>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</si>
  <si>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</si>
  <si>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</si>
  <si>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</si>
  <si>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102,66</t>
  </si>
  <si>
    <t>ALVENARIA DE VEDAÇÃO DE BLOCOS CERÂMICOS FURADOS NA HORIZONTAL DE 14X9X19CM (ESPESSURA 14CM, BLOCO DEITADO) DE PAREDES COM ÁREA LÍQUIDA MENOR QUE 6M² SEM VÃOS E ARGAMASSA DE ASSENTAMENTO COM PREPARO MANUAL. AF_06/2014</t>
  </si>
  <si>
    <t>103,50</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</si>
  <si>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</si>
  <si>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</si>
  <si>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</si>
  <si>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</si>
  <si>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</si>
  <si>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55,38</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</si>
  <si>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</si>
  <si>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</si>
  <si>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</si>
  <si>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</si>
  <si>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</si>
  <si>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</si>
  <si>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67,32</t>
  </si>
  <si>
    <t>ALVENARIA DE VEDAÇÃO DE BLOCOS CERÂMICOS FURADOS NA HORIZONTAL DE 11,5X19X19CM (ESPESSURA 11,5CM) DE PAREDES COM ÁREA LÍQUIDA MENOR QUE 6M² COM VÃOS E ARGAMASSA DE ASSENTAMENTO COM PREPARO MANUAL. AF_06/2014</t>
  </si>
  <si>
    <t>68,09</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</si>
  <si>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</si>
  <si>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</si>
  <si>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</si>
  <si>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</si>
  <si>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</si>
  <si>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</si>
  <si>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</si>
  <si>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56,35</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</si>
  <si>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</si>
  <si>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</si>
  <si>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</si>
  <si>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</si>
  <si>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</si>
  <si>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</si>
  <si>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</si>
  <si>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60,07</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</si>
  <si>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</si>
  <si>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</si>
  <si>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58,27</t>
  </si>
  <si>
    <t>ALVENARIA DE EMBASAMENTO EM TIJOLOS CERAMICOS MACICOS 5X10X20CM, ASSENTADO  COM ARGAMASSA TRACO 1:2:8 (CIMENTO, CAL E AREIA)</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</si>
  <si>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</si>
  <si>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</si>
  <si>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</si>
  <si>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</si>
  <si>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</si>
  <si>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46,48</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</si>
  <si>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</si>
  <si>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</si>
  <si>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</si>
  <si>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</si>
  <si>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</si>
  <si>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49,54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</si>
  <si>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</si>
  <si>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</si>
  <si>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</si>
  <si>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</si>
  <si>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</si>
  <si>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</si>
  <si>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</si>
  <si>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</si>
  <si>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57,91</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</si>
  <si>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</si>
  <si>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</si>
  <si>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</si>
  <si>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</si>
  <si>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56,20</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</si>
  <si>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</si>
  <si>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</si>
  <si>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</si>
  <si>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</si>
  <si>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</si>
  <si>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</si>
  <si>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68,01</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</si>
  <si>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</si>
  <si>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</si>
  <si>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64,16</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</si>
  <si>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</si>
  <si>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</si>
  <si>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</si>
  <si>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</si>
  <si>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</si>
  <si>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BLOCOS DE CONCRETO</t>
  </si>
  <si>
    <t>0065</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</si>
  <si>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</si>
  <si>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</si>
  <si>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</si>
  <si>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60,40</t>
  </si>
  <si>
    <t>ALVENARIA DE VEDAÇÃO DE BLOCOS VAZADOS DE CONCRETO DE 14X19X39CM (ESPESSURA 14CM) DE PAREDES COM ÁREA LÍQUIDA MENOR QUE 6M² SEM VÃOS E ARGAMASSA DE ASSENTAMENTO COM PREPARO MANUAL. AF_06/2014</t>
  </si>
  <si>
    <t>61,04</t>
  </si>
  <si>
    <t>ALVENARIA DE VEDAÇÃO DE BLOCOS VAZADOS DE CONCRETO DE 19X19X39CM (ESPESSURA 19CM) DE PAREDES COM ÁREA LÍQUIDA MENOR QUE 6M² SEM VÃOS E ARGAMASSA DE ASSENTAMENTO COM PREPARO EM BETONEIRA. AF_06/2014</t>
  </si>
  <si>
    <t>73,78</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</si>
  <si>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</si>
  <si>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</si>
  <si>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</si>
  <si>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</si>
  <si>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</si>
  <si>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</si>
  <si>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</si>
  <si>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</si>
  <si>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</si>
  <si>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</si>
  <si>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65,36</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</si>
  <si>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</si>
  <si>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</si>
  <si>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</si>
  <si>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</si>
  <si>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</si>
  <si>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</si>
  <si>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59,78</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</si>
  <si>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</si>
  <si>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</si>
  <si>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</si>
  <si>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</si>
  <si>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</si>
  <si>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</si>
  <si>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ELEMENTOS VAZADOS DE CONCRETO</t>
  </si>
  <si>
    <t>0066</t>
  </si>
  <si>
    <t>ALVENARIA ELEMENTO VAZADO CONCRETO (COBOGO)</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</si>
  <si>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</si>
  <si>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</si>
  <si>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</si>
  <si>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</si>
  <si>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</si>
  <si>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</si>
  <si>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</si>
  <si>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</si>
  <si>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</si>
  <si>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</si>
  <si>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</si>
  <si>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59,92</t>
  </si>
  <si>
    <t>ALVENARIA DE BLOCOS DE CONCRETO ESTRUTURAL 14X19X39 CM, (ESPESSURA 14 CM), FBK = 4,5 MPA, PARA PAREDES COM ÁREA LÍQUIDA MAIOR OU IGUAL A 6M², COM VÃOS, UTILIZANDO PALHETA. AF_12/2014</t>
  </si>
  <si>
    <t>55,97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</si>
  <si>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</si>
  <si>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</si>
  <si>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</si>
  <si>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</si>
  <si>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</si>
  <si>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</si>
  <si>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</si>
  <si>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</si>
  <si>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</si>
  <si>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</si>
  <si>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</si>
  <si>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</si>
  <si>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</si>
  <si>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</si>
  <si>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77,31</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</si>
  <si>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</si>
  <si>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</si>
  <si>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</si>
  <si>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</si>
  <si>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</si>
  <si>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</si>
  <si>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</si>
  <si>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</si>
  <si>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</si>
  <si>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</si>
  <si>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76,77</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</si>
  <si>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</si>
  <si>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</si>
  <si>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</si>
  <si>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</si>
  <si>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VIDRO</t>
  </si>
  <si>
    <t>0067</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</si>
  <si>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</si>
  <si>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</si>
  <si>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</si>
  <si>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DIVISORIAS/MARMORE/GRANITO/MARMORITE/CONCRETO/MAD.AGLOM.</t>
  </si>
  <si>
    <t>0070</t>
  </si>
  <si>
    <t>RETIRADA DE DIVISORIAS EM CHAPAS DE MADEIRA, COM MONTANTES METALICOS</t>
  </si>
  <si>
    <t>21,43</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</si>
  <si>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</si>
  <si>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</si>
  <si>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</si>
  <si>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27,50</t>
  </si>
  <si>
    <t>PAREDE DIVISORIA PARA SANITARIOS E BANHEIROS</t>
  </si>
  <si>
    <t>73774/1</t>
  </si>
  <si>
    <t>DIVISORIA EM MARMORITE ESPESSURA 35MM, CHUMBAMENTO NO PISO E PAREDE COM ARGAMASSA DE CIMENTO E AREIA, POLIMENTO MANUAL, EXCLUSIVE FERRAGENS</t>
  </si>
  <si>
    <t>PAINEL DIVISORIO MADEIRA</t>
  </si>
  <si>
    <t>73909/1</t>
  </si>
  <si>
    <t>DIVISORIA EM MADEIRA COMPENSADA RESINADA ESPESSURA 6MM, ESTRUTURADA EM MADEIRA DE LEI 3"X3"</t>
  </si>
  <si>
    <t>PAINEL DIVISORIO MARMORE/GRANITO</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</si>
  <si>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</si>
  <si>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</si>
  <si>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</si>
  <si>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</si>
  <si>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</si>
  <si>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75,07</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</si>
  <si>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</si>
  <si>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</si>
  <si>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</si>
  <si>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89,76</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</si>
  <si>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</si>
  <si>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</si>
  <si>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107,60</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</si>
  <si>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</si>
  <si>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</si>
  <si>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</si>
  <si>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</si>
  <si>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</si>
  <si>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</si>
  <si>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</si>
  <si>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50,18</t>
  </si>
  <si>
    <t>INSTALAÇÃO DE ISOLAMENTO COM LÃ DE ROCHA EM PAREDES DRYWALL. AF_06/2017</t>
  </si>
  <si>
    <t>26,63</t>
  </si>
  <si>
    <t>INSTALAÇÃO DE REFORÇO METÁLICO EM PAREDE DRYWALL. AF_06/2017</t>
  </si>
  <si>
    <t>INSTALAÇÃO DE REFORÇO DE MADEIRA EM PAREDE DRYWALL. AF_06/2017</t>
  </si>
  <si>
    <t>18,44</t>
  </si>
  <si>
    <t>ALVENARIA DE BLOCO-CONCRETO CELULAR</t>
  </si>
  <si>
    <t>0251</t>
  </si>
  <si>
    <t>ALVENARIA DE BLOCOS DE CONCRETO CELULAR</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</si>
  <si>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</si>
  <si>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</si>
  <si>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</si>
  <si>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</si>
  <si>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PAVIMENTACAO</t>
  </si>
  <si>
    <t>PAVI</t>
  </si>
  <si>
    <t>RECOMPOSICAO DE PAVIMENTACAO</t>
  </si>
  <si>
    <t>0054</t>
  </si>
  <si>
    <t>REFORMA CONSERVACAO LOGRADOUROS EM PARALELEPIPEDO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</si>
  <si>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</si>
  <si>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</si>
  <si>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</si>
  <si>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</si>
  <si>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</si>
  <si>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</si>
  <si>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</si>
  <si>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24,73</t>
  </si>
  <si>
    <t>RECOMPOSICAO DE REVESTIMENTO PRIMARIO MEDIDO P/ VOLUME COMPACTADO</t>
  </si>
  <si>
    <t>7,16</t>
  </si>
  <si>
    <t>DEMOLIÇÃO DE PAVIMENTAÇÃO ASFÁLTICA COM UTILIZAÇÃO DE MARTELO PERFURADOR, ESPESSURA ATÉ 15 CM, EXCLUSIVE CARGA E TRANSPORTE</t>
  </si>
  <si>
    <t>13,46</t>
  </si>
  <si>
    <t>EXECUCAO DE SUB-LEITO, LEITO, SUB-BASE, BASE ETC</t>
  </si>
  <si>
    <t>0056</t>
  </si>
  <si>
    <t>59,97</t>
  </si>
  <si>
    <t>58,35</t>
  </si>
  <si>
    <t>1,27</t>
  </si>
  <si>
    <t>EXECUÇÃO E COMPACTAÇÃO DE BASE E OU SUB BASE COM SOLO ESTABILIZADO GRANULOMETRICAMENTE - EXCLUSIVE ESCAVAÇÃO, CARGA E TRANSPORTE E SOLO. AF_09/2017</t>
  </si>
  <si>
    <t>52,98</t>
  </si>
  <si>
    <t>153,64</t>
  </si>
  <si>
    <t>EXECUCAO DE PAVIMENTACOES DIVERSAS</t>
  </si>
  <si>
    <t>0057</t>
  </si>
  <si>
    <t>PAVIMENTO EM PARALELEPIPEDO SOBRE COLCHAO DE AREIA REJUNTADO COM ARGAMASSA DE CIMENTO E AREIA NO TRAÇO 1:3 (PEDRAS PEQUENAS 30 A 35 PECAS POR M2)</t>
  </si>
  <si>
    <t>PINTURA DE LIGACAO COM EMULSAO RR-1C</t>
  </si>
  <si>
    <t>1,64</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</si>
  <si>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</si>
  <si>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</si>
  <si>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</si>
  <si>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</si>
  <si>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</si>
  <si>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</si>
  <si>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</si>
  <si>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REVESTIMENTO BETUMINOSO</t>
  </si>
  <si>
    <t>73760/1</t>
  </si>
  <si>
    <t>CAPA SELANTE COMPREENDENDO APLICAÇÃO DE ASFALTO NA PROPORÇÃO DE 0,7 A 1,5L / M2, DISTRIBUIÇÃO DE AGREGADOS DE 5 A 15KG/M2 E COMPACTAÇÃO COM ROLO - COM USO DA EMULSAO RR-2C, INCLUSO APLICACAO E COMPACTACAO</t>
  </si>
  <si>
    <t>FORNECIMENTO AREIA-ASFALTO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</si>
  <si>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</si>
  <si>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</si>
  <si>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</si>
  <si>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</si>
  <si>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</si>
  <si>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</si>
  <si>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56,82</t>
  </si>
  <si>
    <t>EXECUÇÃO DE PAVIMENTO EM PISO INTERTRAVADO, COM BLOCO SEXTAVADO DE 25 X 25 CM, ESPESSURA 6 CM. AF_12/2015</t>
  </si>
  <si>
    <t>48,34</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</si>
  <si>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</si>
  <si>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</si>
  <si>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</si>
  <si>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</si>
  <si>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</si>
  <si>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53,61</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</si>
  <si>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</si>
  <si>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</si>
  <si>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</si>
  <si>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</si>
  <si>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</si>
  <si>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</si>
  <si>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</si>
  <si>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</si>
  <si>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</si>
  <si>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68,27</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</si>
  <si>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</si>
  <si>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</si>
  <si>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</si>
  <si>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</si>
  <si>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</si>
  <si>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</si>
  <si>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34,54</t>
  </si>
  <si>
    <t>BARRAS DE LIGAÇÃO, AÇO CA-50 DE 10 MM, PARA EXECUÇÃO DE PAVIMENTO DE CONCRETO  FORNECIMENTO E INSTALAÇÃO. AF_11/2017</t>
  </si>
  <si>
    <t>6,83</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</si>
  <si>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</si>
  <si>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</si>
  <si>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</si>
  <si>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</si>
  <si>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</si>
  <si>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</si>
  <si>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14,59</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</si>
  <si>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</si>
  <si>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</si>
  <si>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</si>
  <si>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</si>
  <si>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</si>
  <si>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</si>
  <si>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</si>
  <si>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</si>
  <si>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</si>
  <si>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</si>
  <si>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19,22</t>
  </si>
  <si>
    <t>SINALIZACAO HORIZONTAL/VERTICAL</t>
  </si>
  <si>
    <t>0249</t>
  </si>
  <si>
    <t>SINALIZACAO HORIZONTAL COM TINTA RETRORREFLETIVA A BASE DE RESINA ACRILICA COM MICROESFERAS DE VIDRO</t>
  </si>
  <si>
    <t>CAIACAO EM MEIO FIO</t>
  </si>
  <si>
    <t>MURETA DIVISORIA E/OU DE PROTECAO</t>
  </si>
  <si>
    <t>0250</t>
  </si>
  <si>
    <t>BARREIRA PRE-MOLDADA CONCR ARMADO/MURETA DIVISORIA DE TRAFEGO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</si>
  <si>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</si>
  <si>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</si>
  <si>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</si>
  <si>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</si>
  <si>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PINTURA GUARDA-CORPO GUARDA-RODA E MURETA PROTECAO</t>
  </si>
  <si>
    <t>83696/1</t>
  </si>
  <si>
    <t>PINTURA GUARDA-CORPO GUARDA-RODA E MURETA PROTECAO COM CAL EM PONTES EVIADUTOS MEDIDA PELO DOBRO DA AREA TOTAL (LARGURAXALTURA).</t>
  </si>
  <si>
    <t>4,62</t>
  </si>
  <si>
    <t>FABRICACAO/EXECUCAO DE CBUQ/PRE-MISTURADOS</t>
  </si>
  <si>
    <t>0287</t>
  </si>
  <si>
    <t>USINAGEM DE CBUQ COM CAP 50/70, PARA CAPA DE ROLAMENTO</t>
  </si>
  <si>
    <t>USINAGEM DE CBUQ COM CAP 50/70, PARA BINDER</t>
  </si>
  <si>
    <t>73759/2</t>
  </si>
  <si>
    <t>PRE-MISTURADO A FRIO COM EMULSAO RL-1C, INCLUSO USINAGEM E APLICACAO, EXCLUSIVE TRANSPORTE</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</si>
  <si>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</si>
  <si>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</si>
  <si>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</si>
  <si>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PINTURAS</t>
  </si>
  <si>
    <t>PINT</t>
  </si>
  <si>
    <t>PINTURA DE PAREDE</t>
  </si>
  <si>
    <t>0155</t>
  </si>
  <si>
    <t>CAIACAO INT OU EXT SOBRE REVESTIMENTO LISO C/ADOCAO DE FIXADOR COM    COM DUAS DEMAOS</t>
  </si>
  <si>
    <t>PINTURA DE SUPERFICIE C/TINTA GRAFITE</t>
  </si>
  <si>
    <t>EMASSAMENTO P/PINTURA OLEO/ESMALTE</t>
  </si>
  <si>
    <t>74133/1</t>
  </si>
  <si>
    <t>EMASSAMENTO COM MASSA A OLEO, UMA DEMAO</t>
  </si>
  <si>
    <t>74133/2</t>
  </si>
  <si>
    <t>EMASSAMENTO COM MASSA A OLEO, DUAS DEMAOS</t>
  </si>
  <si>
    <t>EMASSAMENTO COM MASSA EPOXI, 2 DEMAOS</t>
  </si>
  <si>
    <t>PINTURAS A OLEO E ALQUIDICOS SOBRE PAREDES E TETOS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</si>
  <si>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</si>
  <si>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</si>
  <si>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</si>
  <si>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</si>
  <si>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2,03</t>
  </si>
  <si>
    <t>APLICAÇÃO MANUAL DE FUNDO SELADOR ACRÍLICO EM PANOS CEGOS DE FACHADA (SEM PRESENÇA DE VÃOS) DE EDIFÍCIOS DE MÚLTIPLOS PAVIMENTOS. AF_06/2014</t>
  </si>
  <si>
    <t>1,55</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</si>
  <si>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</si>
  <si>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</si>
  <si>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3,29</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</si>
  <si>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</si>
  <si>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</si>
  <si>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</si>
  <si>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</si>
  <si>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</si>
  <si>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18,65</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</si>
  <si>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</si>
  <si>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</si>
  <si>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</si>
  <si>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13,56</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</si>
  <si>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</si>
  <si>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</si>
  <si>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</si>
  <si>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17,40</t>
  </si>
  <si>
    <t>APLICAÇÃO MANUAL DE PINTURA COM TINTA TEXTURIZADA ACRÍLICA EM MOLDURAS DE EPS, PRÉ-FABRICADOS, OU OUTROS. AF_06/2014</t>
  </si>
  <si>
    <t>APLICAÇÃO DE FUNDO SELADOR LÁTEX PVA EM TETO, UMA DEMÃO. AF_06/2014</t>
  </si>
  <si>
    <t>2,77</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</si>
  <si>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</si>
  <si>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</si>
  <si>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</si>
  <si>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</si>
  <si>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</si>
  <si>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8,20</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</si>
  <si>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</si>
  <si>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</si>
  <si>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</si>
  <si>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</si>
  <si>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</si>
  <si>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</si>
  <si>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</si>
  <si>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</si>
  <si>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</si>
  <si>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19,41</t>
  </si>
  <si>
    <t>APLICAÇÃO E LIXAMENTO DE MASSA LÁTEX EM PAREDES, DUAS DEMÃOS. AF_06/2014</t>
  </si>
  <si>
    <t>11,12</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</si>
  <si>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</si>
  <si>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</si>
  <si>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</si>
  <si>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</si>
  <si>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</si>
  <si>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</si>
  <si>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</si>
  <si>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</si>
  <si>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</si>
  <si>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</si>
  <si>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</si>
  <si>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</si>
  <si>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</si>
  <si>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</si>
  <si>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</si>
  <si>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26,64</t>
  </si>
  <si>
    <t>APLICAÇÃO MANUAL DE MASSA ACRÍLICA EM SUPERFÍCIES INTERNAS DE SACADA DE EDIFÍCIOS DE MÚLTIPLOS PAVIMENTOS, DUAS DEMÃOS. AF_05/2017</t>
  </si>
  <si>
    <t>APLICAÇÃO MANUAL DE MASSA ACRÍLICA EM PAREDES EXTERNAS DE CASAS, DUAS DEMÃOS. AF_05/2017</t>
  </si>
  <si>
    <t>PINTURA EM CONCRETO APARENTE</t>
  </si>
  <si>
    <t>0156</t>
  </si>
  <si>
    <t>PINTURA EPOXI, DUAS DEMAOS</t>
  </si>
  <si>
    <t>PINTURA COM TINTA A BASE DE BORRACHA CLORADA, 2 DEMAOS</t>
  </si>
  <si>
    <t>36,23</t>
  </si>
  <si>
    <t>ACABAMENTO EPOXI</t>
  </si>
  <si>
    <t>79514/1</t>
  </si>
  <si>
    <t>PINTURA EPOXI, TRES DEMAOS</t>
  </si>
  <si>
    <t>PINTURA EPOXI INCLUSO EMASSAMENTO E FUNDO PREPARADOR</t>
  </si>
  <si>
    <t>TRATAMENTO EM  CONCRETO COM ESTUQUE E LIXAMENTO</t>
  </si>
  <si>
    <t>PINTURA EM MADEIRA</t>
  </si>
  <si>
    <t>0157</t>
  </si>
  <si>
    <t>PINTURA EM VERNIZ SINTETICO BRILHANTE EM MADEIRA, TRES DEMAOS</t>
  </si>
  <si>
    <t>VERNIZ SINTETICO EM MADEIRA, DUAS DEMAOS</t>
  </si>
  <si>
    <t>19,03</t>
  </si>
  <si>
    <t>PINTURA ESMALTE</t>
  </si>
  <si>
    <t>73739/1</t>
  </si>
  <si>
    <t>PINTURA ESMALTE ACETINADO EM MADEIRA, DUAS DEMAOS</t>
  </si>
  <si>
    <t>PINTURA ESMALTE ACETINADO 2 DEMAOS APARELHADA P/MADEIRA</t>
  </si>
  <si>
    <t>PINTURA ESMALTE FOSCO PARA MADEIRA, DUAS DEMAOS, SOBRE FUNDO NIVELADOR BRANCO</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</si>
  <si>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</si>
  <si>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</si>
  <si>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</si>
  <si>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</si>
  <si>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</si>
  <si>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</si>
  <si>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PINTURA EM ESQUADRIAS DE MADEIRA</t>
  </si>
  <si>
    <t>79497/1</t>
  </si>
  <si>
    <t>PINTURA A OLEO, 3 DEMAOS</t>
  </si>
  <si>
    <t>VERNIZ SINTETICO BRILHANTE, 2 DEMAOS</t>
  </si>
  <si>
    <t>FUNDO SINTETICO NIVELADOR BRANCO</t>
  </si>
  <si>
    <t>8,95</t>
  </si>
  <si>
    <t>PINTURA ESMALTE FOSCO EM MADEIRA, DUAS DEMAOS</t>
  </si>
  <si>
    <t>PINTURA IMUNIZANTE PARA MADEIRA, DUAS DEMAOS</t>
  </si>
  <si>
    <t>PINTURA VERNIZ POLIURETANO BRILHANTE EM MADEIRA, TRES DEMAOS</t>
  </si>
  <si>
    <t>PINTURA PARA METAL</t>
  </si>
  <si>
    <t>0158</t>
  </si>
  <si>
    <t>PINTURA EM FERRO, SOBRE BASE ANTI-CORROSIVA, EM DUAS DEMAOS</t>
  </si>
  <si>
    <t>73794/1</t>
  </si>
  <si>
    <t>PINTURA COM TINTA PROTETORA ACABAMENTO GRAFITE ESMALTE SOBRE SUPERFICIE METALICA, 2 DEMAOS</t>
  </si>
  <si>
    <t>PRIMER EPOXI</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</si>
  <si>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</si>
  <si>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</si>
  <si>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</si>
  <si>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</si>
  <si>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</si>
  <si>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</si>
  <si>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PINTURA ESMALTE FOSCO, DUAS DEMAOS, SOBRE SUPERFICIE METALICA</t>
  </si>
  <si>
    <t>21,92</t>
  </si>
  <si>
    <t>PINTURA FUNDO OXIDO FERRO/ZARCAO 1 DEMAO  P/FERRO</t>
  </si>
  <si>
    <t>74064/1</t>
  </si>
  <si>
    <t>FUNDO ANTICORROSIVO A BASE DE OXIDO DE FERRO (ZARCAO), DUAS DEMAOS</t>
  </si>
  <si>
    <t>74064/2</t>
  </si>
  <si>
    <t>FUNDO ANTICORROSIVO A BASE DE OXIDO DE FERRO (ZARCAO), UMA DEMAO</t>
  </si>
  <si>
    <t>10,59</t>
  </si>
  <si>
    <t>PINTURA DE PECAS METALICAS A REVOLVER(AR-COMPRIMIDO)</t>
  </si>
  <si>
    <t>74145/1</t>
  </si>
  <si>
    <t>PINTURA ESMALTE FOSCO, DUAS DEMAOS, SOBRE SUPERFICIE METALICA, INCLUSO UMA DEMAO DE FUNDO ANTICORROSIVO. UTILIZACAO DE REVOLVER ( AR-COMPRIMIDO).</t>
  </si>
  <si>
    <t>PINTURA A OLEO E ALQUIDICOS SOBRE FERRO</t>
  </si>
  <si>
    <t>79498/1</t>
  </si>
  <si>
    <t>PINTURA A OLEO BRILHANTE SOBRE SUPERFICIE METALICA, UMA DEMAO INCLUSO UMA DEMAO DE FUNDO ANTICORROSIVO</t>
  </si>
  <si>
    <t>ACABAMENTO ALUMINIO</t>
  </si>
  <si>
    <t>79515/1</t>
  </si>
  <si>
    <t>PINTURA COM TINTA PROTETORA ACABAMENTO ALUMINIO, TRES DEMAOS</t>
  </si>
  <si>
    <t>27,33</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</si>
  <si>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</si>
  <si>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</si>
  <si>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</si>
  <si>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</si>
  <si>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PARA PISO</t>
  </si>
  <si>
    <t>0161</t>
  </si>
  <si>
    <t>PINTURA ACRILICA DE FAIXAS DE DEMARCACAO EM QUADRA POLIESPORTIVA, 5 CM DE LARGURA</t>
  </si>
  <si>
    <t>PINTURAS IMPERMEABILIZANTES</t>
  </si>
  <si>
    <t>73978/1</t>
  </si>
  <si>
    <t>PINTURA HIDROFUGANTE COM SILICONE SOBRE PISO CIMENTADO, UMA DEMAO</t>
  </si>
  <si>
    <t>14,94</t>
  </si>
  <si>
    <t>PINTURA ACRILICA EM PISO CIMENTADO DUAS DEMAOS</t>
  </si>
  <si>
    <t>74245/1</t>
  </si>
  <si>
    <t>PINTURA COM TINTA A BASE DE BORRACHA CLORADA , DE FAIXAS DE DEMARCACAO, EM QUADRA POLIESPORTIVA, 5 CM DE LARGURA.</t>
  </si>
  <si>
    <t>ML</t>
  </si>
  <si>
    <t>MARCACAO DE QUADRAS E PINTURAS DE PISOS</t>
  </si>
  <si>
    <t>79500/2</t>
  </si>
  <si>
    <t>PINTURA ACRILICA EM PISO CIMENTADO, TRES DEMAOS</t>
  </si>
  <si>
    <t>16,47</t>
  </si>
  <si>
    <t>APLICACAO DE VERNIZ POLIURETANO FOSCO SOBRE PISO DE PEDRAS DECORATIVAS, 3 DEMAOS</t>
  </si>
  <si>
    <t>PINTURA ACRILICA PARA SINALIZAÇÃO HORIZONTAL EM PISO CIMENTADO</t>
  </si>
  <si>
    <t>17,62</t>
  </si>
  <si>
    <t>POLIMENTO E ENCERAMENTO DE PISO EM MADEIRA</t>
  </si>
  <si>
    <t>PINTURA EM TELHA</t>
  </si>
  <si>
    <t>0261</t>
  </si>
  <si>
    <t>PINTURA PARA TELHAS DE ALUMINIO COM TINTA ESMALTE AUTOMOTIVA</t>
  </si>
  <si>
    <t>PISOS</t>
  </si>
  <si>
    <t>PISO</t>
  </si>
  <si>
    <t>PISO DE MADEIRA</t>
  </si>
  <si>
    <t>0112</t>
  </si>
  <si>
    <t>RECOLOCACAO DE TACOS DE MADEIRA COM REAPROVEITAMENTO DE MATERIAL E ASSENTAMENTO COM ARGAMASSA 1:4 (CIMENTO E AREIA)</t>
  </si>
  <si>
    <t>18,75</t>
  </si>
  <si>
    <t>PISO EM MADEIRA</t>
  </si>
  <si>
    <t>73734/1</t>
  </si>
  <si>
    <t>PISO EM TACO DE MADEIRA 7X21CM, ASSENTADO COM ARGAMASSA TRACO 1:4 (CIMENTO E AREIA MEDIA)</t>
  </si>
  <si>
    <t>PISO EM TACO DE MADEIRA 7X21CM, FIXADO COM COLA BASE DE PVA</t>
  </si>
  <si>
    <t>PISO CERAMICO</t>
  </si>
  <si>
    <t>0113</t>
  </si>
  <si>
    <t>REVESTIMENTO CERÂMICO PARA PISO COM PLACAS TIPO ESMALTADA EXTRA DE DIMENSÕES 35X35 CM APLICADA EM AMBIENTES DE ÁREA MENOR QUE 5 M2. AF_06/2014</t>
  </si>
  <si>
    <t>33,41</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</si>
  <si>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</si>
  <si>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</si>
  <si>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</si>
  <si>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</si>
  <si>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</si>
  <si>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</si>
  <si>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</si>
  <si>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</si>
  <si>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</si>
  <si>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</si>
  <si>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</si>
  <si>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</si>
  <si>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</si>
  <si>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</si>
  <si>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74,15</t>
  </si>
  <si>
    <t>(COMPOSIÇÃO REPRESENTATIVA) DO SERVIÇO DE REVESTIMENTO CERÂMICO PARA PISO COM PLACAS TIPO GRÉS DE DIMENSÕES 35X35 CM, PARA EDIFICAÇÃO HABITACIONAL MULTIFAMILIAR (PRÉDIO). AF_11/2014</t>
  </si>
  <si>
    <t>28,52</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</si>
  <si>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</si>
  <si>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</si>
  <si>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30,66</t>
  </si>
  <si>
    <t>REVESTIMENTO CERÂMICO PARA PISO COM PLACAS TIPO ESMALTADA PADRÃO POPULAR DE DIMENSÕES 35X35 CM APLICADA EM AMBIENTES DE ÁREA ENTRE 5 M2 E 10 M2. AF_06/2014</t>
  </si>
  <si>
    <t>26,06</t>
  </si>
  <si>
    <t>REVESTIMENTO CERÂMICO PARA PISO COM PLACAS TIPO ESMALTADA PADRÃO POPULAR DE DIMENSÕES 35X35 CM APLICADA EM AMBIENTES DE ÁREA MAIOR QUE 10 M2. AF_06/2014</t>
  </si>
  <si>
    <t>PISO DE PEDRA</t>
  </si>
  <si>
    <t>0115</t>
  </si>
  <si>
    <t>PISO EM PEDRA</t>
  </si>
  <si>
    <t>73743/1</t>
  </si>
  <si>
    <t>PISO EM PEDRA SÃO TOME ASSENTADO SOBRE ARGAMASSA 1:3 (CIMENTO E AREIA) REJUNTADO COM CIMENTO BRANCO</t>
  </si>
  <si>
    <t>PISO PEDRA</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</si>
  <si>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</si>
  <si>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</si>
  <si>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</si>
  <si>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</si>
  <si>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</si>
  <si>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</si>
  <si>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</si>
  <si>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</si>
  <si>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23,07</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</si>
  <si>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</si>
  <si>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</si>
  <si>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</si>
  <si>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</si>
  <si>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</si>
  <si>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</si>
  <si>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41,93</t>
  </si>
  <si>
    <t>SOLEIRA EM GRANITO, LARGURA 15 CM, ESPESSURA 2,0 CM. AF_06/2018</t>
  </si>
  <si>
    <t>PISO VINILICO/BORRACHA</t>
  </si>
  <si>
    <t>0116</t>
  </si>
  <si>
    <t>PISO DE BORRACHA FRISADO, ESPESSURA 7MM, ASSENTADO COM ARGAMASSA TRACO 1:3 (CIMENTO E AREIA)</t>
  </si>
  <si>
    <t>PISO DE BORRACHA PASTILHADO, ESPESSURA 7MM, ASSENTADO COM ARGAMASSA TRACO 1:3 (CIMENTO E AREIA)</t>
  </si>
  <si>
    <t>PLURIGOMA</t>
  </si>
  <si>
    <t>73876/1</t>
  </si>
  <si>
    <t>PISO DE BORRACHA PASTILHADO, ESPESSURA 7MM, FIXADO COM COLA</t>
  </si>
  <si>
    <t>PISO DE BORRACHA CANELADA, ESPESSURA 3,5MM, FIXADO COM COLA</t>
  </si>
  <si>
    <t>ASSENTAMENTO DE PISO DE BORRACHA PASTILHADA FIXADO COM COLA</t>
  </si>
  <si>
    <t>PISO DE ALTA RESISTENCIA</t>
  </si>
  <si>
    <t>0117</t>
  </si>
  <si>
    <t>PISO INDUSTRIAL ALTA RESISTENCIA, ESPESSURA 12MM, INCLUSO JUNTAS DE DILATACAO PLASTICAS E POLIMENTO MECANIZADO</t>
  </si>
  <si>
    <t>APLICACAO DE TINTA A BASE DE EPOXI SOBRE PISO</t>
  </si>
  <si>
    <t>PISO GRANILITE/MARMORITE</t>
  </si>
  <si>
    <t>0118</t>
  </si>
  <si>
    <t>PISO EM GRANILITE, MARMORITE OU GRANITINA ESPESSURA 8 MM, INCLUSO JUNTAS DE DILATACAO PLASTICAS</t>
  </si>
  <si>
    <t>SOLEIRA DE MARMORE/GRANITO</t>
  </si>
  <si>
    <t>0122</t>
  </si>
  <si>
    <t>SOLEIRA MARMORE BRANCO</t>
  </si>
  <si>
    <t>74111/1</t>
  </si>
  <si>
    <t>SOLEIRA / TABEIRA EM MARMORE BRANCO COMUM, POLIDO, LARGURA 5 CM, ESPESSURA 2 CM, ASSENTADA COM ARGAMASSA COLANTE</t>
  </si>
  <si>
    <t>SOLEIRA EM MÁRMORE, LARGURA 15 CM, ESPESSURA 2,0 CM. AF_06/2018</t>
  </si>
  <si>
    <t>RODAPÉ EM MÁRMORE, ALTURA 7 CM. AF_06/2018</t>
  </si>
  <si>
    <t>RODAPE DE MADEIRA</t>
  </si>
  <si>
    <t>0130</t>
  </si>
  <si>
    <t>RODAPES DE MADEIRA</t>
  </si>
  <si>
    <t>73886/1</t>
  </si>
  <si>
    <t>RODAPE EM MADEIRA, ALTURA 7CM, FIXADO EM PECAS DE MADEIRA</t>
  </si>
  <si>
    <t>13,88</t>
  </si>
  <si>
    <t>RODAPE EM MADEIRA, ALTURA 7CM, FIXADO COM COLA</t>
  </si>
  <si>
    <t>14,63</t>
  </si>
  <si>
    <t>RODAPE CERAMICO</t>
  </si>
  <si>
    <t>0131</t>
  </si>
  <si>
    <t>RODAPÉ CERÂMICO DE 7CM DE ALTURA COM PLACAS TIPO ESMALTADA EXTRA  DE DIMENSÕES 35X35CM. AF_06/2014</t>
  </si>
  <si>
    <t>RODAPÉ CERÂMICO DE 7CM DE ALTURA COM PLACAS TIPO ESMALTADA EXTRA DE DIMENSÕES 45X45CM. AF_06/2014</t>
  </si>
  <si>
    <t>4,43</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</si>
  <si>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</si>
  <si>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</si>
  <si>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</si>
  <si>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0164</t>
  </si>
  <si>
    <t>RODAPE DE MARMORITE</t>
  </si>
  <si>
    <t>73850/1</t>
  </si>
  <si>
    <t>RODAPE EM MARMORITE, ALTURA 10CM</t>
  </si>
  <si>
    <t>21,38</t>
  </si>
  <si>
    <t>RODAPE EM ARDOSIA ASSENTADO COM ARGAMASSA TRACO 1:4 (CIMENTO E AREIA) ALTURA 10CM</t>
  </si>
  <si>
    <t>PISO CONCRETO</t>
  </si>
  <si>
    <t>0258</t>
  </si>
  <si>
    <t>PISO EM CONCRETO 20 MPA PREPARO MECANICO, ESPESSURA 7CM, INCLUSO SELANTE ELASTICO A BASE DE POLIURETANO</t>
  </si>
  <si>
    <t>39,05</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</si>
  <si>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</si>
  <si>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</si>
  <si>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</si>
  <si>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</si>
  <si>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</si>
  <si>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</si>
  <si>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</si>
  <si>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</si>
  <si>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</si>
  <si>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</si>
  <si>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</si>
  <si>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</si>
  <si>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73,30</t>
  </si>
  <si>
    <t>REGULARIZACAO DE CONTRA-PISOS E OUTRAS SUPERFICIES</t>
  </si>
  <si>
    <t>0264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</si>
  <si>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</si>
  <si>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</si>
  <si>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</si>
  <si>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48,88</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</si>
  <si>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</si>
  <si>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</si>
  <si>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</si>
  <si>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</si>
  <si>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</si>
  <si>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</si>
  <si>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32,80</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</si>
  <si>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</si>
  <si>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</si>
  <si>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</si>
  <si>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</si>
  <si>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</si>
  <si>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</si>
  <si>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</si>
  <si>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</si>
  <si>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31,17</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</si>
  <si>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</si>
  <si>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</si>
  <si>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82,15</t>
  </si>
  <si>
    <t>CONTRAPISO EM ARGAMASSA PRONTA, PREPARO MANUAL, APLICADO EM ÁREAS SECAS SOBRE LAJE, NÃO ADERIDO, ESPESSURA 5CM. AF_06/2014</t>
  </si>
  <si>
    <t>89,57</t>
  </si>
  <si>
    <t>CONTRAPISO EM ARGAMASSA TRAÇO 1:4 (CIMENTO E AREIA), PREPARO MECÂNICO COM BETONEIRA 400 L, APLICADO EM ÁREAS SECAS SOBRE LAJE, NÃO ADERIDO, ESPESSURA 6CM. AF_06/2014</t>
  </si>
  <si>
    <t>33,69</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</si>
  <si>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</si>
  <si>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</si>
  <si>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</si>
  <si>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</si>
  <si>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</si>
  <si>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31,68</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</si>
  <si>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</si>
  <si>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</si>
  <si>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</si>
  <si>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</si>
  <si>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</si>
  <si>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</si>
  <si>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</si>
  <si>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</si>
  <si>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</si>
  <si>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</si>
  <si>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</si>
  <si>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36,55</t>
  </si>
  <si>
    <t>CONTRAPISO EM ARGAMASSA TRAÇO 1:4 (CIMENTO E AREIA), PREPARO MANUAL, APLICADO EM ÁREAS MOLHADAS SOBRE IMPERMEABILIZAÇÃO, ESPESSURA 4CM. AF_06/2014</t>
  </si>
  <si>
    <t>39,51</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</si>
  <si>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</si>
  <si>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</si>
  <si>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</si>
  <si>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</si>
  <si>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</si>
  <si>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</si>
  <si>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15,23</t>
  </si>
  <si>
    <t>CONTRAPISO AUTONIVELANTE, APLICADO SOBRE LAJE, ADERIDO, ESPESSURA 3CM. AF_06/2014</t>
  </si>
  <si>
    <t>20,83</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</si>
  <si>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</si>
  <si>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</si>
  <si>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</si>
  <si>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</si>
  <si>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</si>
  <si>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</si>
  <si>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</si>
  <si>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62,86</t>
  </si>
  <si>
    <t>CONTRAPISO ACÚSTICO EM ARGAMASSA PRONTA, PREPARO MECÂNICO COM MISTURADOR 300 KG, APLICADO EM ÁREAS SECAS MENORES QUE 15M2, ESPESSURA 6CM. AF_10/2014</t>
  </si>
  <si>
    <t>114,68</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</si>
  <si>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</si>
  <si>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</si>
  <si>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</si>
  <si>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</si>
  <si>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</si>
  <si>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</si>
  <si>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51,39</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</si>
  <si>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</si>
  <si>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</si>
  <si>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</si>
  <si>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</si>
  <si>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54,57</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</si>
  <si>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</si>
  <si>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</si>
  <si>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</si>
  <si>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</si>
  <si>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</si>
  <si>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</si>
  <si>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124,19</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</si>
  <si>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</si>
  <si>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</si>
  <si>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</si>
  <si>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</si>
  <si>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</si>
  <si>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VINILICO/BORRACHA</t>
  </si>
  <si>
    <t>0308</t>
  </si>
  <si>
    <t>RODAPE BORRACHA LISO, ALTURA = 7CM, ESPESSURA = 2 MM, PARA ARGAMASSA</t>
  </si>
  <si>
    <t>REVESTIMENTO E TRATAMENTO DE SUPERFICIES</t>
  </si>
  <si>
    <t>REVE</t>
  </si>
  <si>
    <t>CHAPISCO</t>
  </si>
  <si>
    <t>0106</t>
  </si>
  <si>
    <t>CHAPISCO APLICADO SOMENTE EM ESTRUTURAS DE CONCRETO EM ALVENARIAS INTERNAS, COM DESEMPENADEIRA DENTADA. ARGAMASSA INDUSTRIALIZADA COM PREPARO MANUAL. AF_06/2014</t>
  </si>
  <si>
    <t>13,39</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</si>
  <si>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</si>
  <si>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</si>
  <si>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3,86</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</si>
  <si>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</si>
  <si>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</si>
  <si>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</si>
  <si>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</si>
  <si>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</si>
  <si>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</si>
  <si>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3,80</t>
  </si>
  <si>
    <t>CHAPISCO APLICADO NO TETO, COM ROLO PARA TEXTURA ACRÍLICA. ARGAMASSA TRAÇO 1:4 E EMULSÃO POLIMÉRICA (ADESIVO) COM PREPARO EM BETONEIRA 400L. AF_06/2014</t>
  </si>
  <si>
    <t>3,72</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</si>
  <si>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</si>
  <si>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</si>
  <si>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</si>
  <si>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</si>
  <si>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</si>
  <si>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</si>
  <si>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</si>
  <si>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</si>
  <si>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</si>
  <si>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</si>
  <si>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4,32</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</si>
  <si>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</si>
  <si>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</si>
  <si>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</si>
  <si>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</si>
  <si>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</si>
  <si>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</si>
  <si>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</si>
  <si>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6,00</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</si>
  <si>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</si>
  <si>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</si>
  <si>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5,47</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</si>
  <si>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</si>
  <si>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</si>
  <si>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</si>
  <si>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</si>
  <si>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0107</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</si>
  <si>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</si>
  <si>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</si>
  <si>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</si>
  <si>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31,89</t>
  </si>
  <si>
    <t>BARRA LISA TRACO 1:4 (CIMENTO E AREIA MEDIA), ESPESSURA 2,0CM, PREPARO MANUAL DA ARGAMASSA</t>
  </si>
  <si>
    <t>39,62</t>
  </si>
  <si>
    <t>BARRA LISA TRACO 1:3 (CIMENTO E AREIA MEDIA), ESPESSURA 0,5CM, PREPARO MANUAL DA ARGAMASSA</t>
  </si>
  <si>
    <t>26,85</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</si>
  <si>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</si>
  <si>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</si>
  <si>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</si>
  <si>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</si>
  <si>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</si>
  <si>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</si>
  <si>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16,51</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</si>
  <si>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</si>
  <si>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</si>
  <si>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</si>
  <si>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</si>
  <si>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</si>
  <si>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</si>
  <si>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</si>
  <si>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</si>
  <si>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</si>
  <si>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23,92</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</si>
  <si>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</si>
  <si>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</si>
  <si>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</si>
  <si>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27,99</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</si>
  <si>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</si>
  <si>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</si>
  <si>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</si>
  <si>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</si>
  <si>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</si>
  <si>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</si>
  <si>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</si>
  <si>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20,46</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</si>
  <si>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</si>
  <si>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</si>
  <si>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</si>
  <si>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23,33</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</si>
  <si>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</si>
  <si>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</si>
  <si>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27,16</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</si>
  <si>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</si>
  <si>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</si>
  <si>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29,53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</si>
  <si>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</si>
  <si>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</si>
  <si>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</si>
  <si>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23,96</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</si>
  <si>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</si>
  <si>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</si>
  <si>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</si>
  <si>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25,43</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</si>
  <si>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</si>
  <si>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</si>
  <si>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</si>
  <si>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</si>
  <si>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</si>
  <si>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</si>
  <si>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38,25</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</si>
  <si>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</si>
  <si>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</si>
  <si>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</si>
  <si>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</si>
  <si>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15,40</t>
  </si>
  <si>
    <t>MASSA ÚNICA, PARA RECEBIMENTO DE PINTURA, EM ARGAMASSA TRAÇO 1:2:8, PREPARO MANUAL, APLICADA MANUALMENTE EM FACES INTERNAS DE PAREDES, ESPESSURA DE 10MM, COM EXECUÇÃO DE TALISCAS. AF_06/2014</t>
  </si>
  <si>
    <t>16,71</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</si>
  <si>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</si>
  <si>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</si>
  <si>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15,85</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</si>
  <si>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</si>
  <si>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</si>
  <si>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13,45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</si>
  <si>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</si>
  <si>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</si>
  <si>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</si>
  <si>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</si>
  <si>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</si>
  <si>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</si>
  <si>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</si>
  <si>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</si>
  <si>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</si>
  <si>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</si>
  <si>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</si>
  <si>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</si>
  <si>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</si>
  <si>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</si>
  <si>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72,69</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</si>
  <si>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</si>
  <si>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</si>
  <si>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</si>
  <si>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</si>
  <si>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24,67</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</si>
  <si>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</si>
  <si>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</si>
  <si>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</si>
  <si>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30,75</t>
  </si>
  <si>
    <t>EMBOÇO OU MASSA ÚNICA EM ARGAMASSA TRAÇO 1:2:8, PREPARO MANUAL, APLICADA MANUALMENTE EM PANOS CEGOS DE FACHADA (SEM PRESENÇA DE VÃOS), ESPESSURA DE 35 MM. AF_06/2014</t>
  </si>
  <si>
    <t>33,18</t>
  </si>
  <si>
    <t>EMBOÇO OU MASSA ÚNICA EM ARGAMASSA INDUSTRIALIZADA, PREPARO MECÂNICO E APLICAÇÃO COM EQUIPAMENTO DE MISTURA E PROJEÇÃO DE 1,5 M3/H DE ARGAMASSA EM PANOS CEGOS DE FACHADA (SEM PRESENÇA DE VÃOS), ESPESSURA DE 35 MM. AF_06/2014</t>
  </si>
  <si>
    <t>47,02</t>
  </si>
  <si>
    <t>EMBOÇO OU MASSA ÚNICA EM ARGAMASSA TRAÇO 1:2:8, PREPARO MECÂNICO COM BETONEIRA 400 L, APLICADA MANUALMENTE EM PANOS CEGOS DE FACHADA (SEM PRESENÇA DE VÃOS), ESPESSURA DE 45 MM. AF_06/2014</t>
  </si>
  <si>
    <t>36,84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</si>
  <si>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</si>
  <si>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</si>
  <si>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</si>
  <si>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</si>
  <si>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</si>
  <si>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</si>
  <si>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</si>
  <si>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</si>
  <si>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</si>
  <si>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64,01</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</si>
  <si>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</si>
  <si>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</si>
  <si>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</si>
  <si>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</si>
  <si>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</si>
  <si>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</si>
  <si>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</si>
  <si>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</si>
  <si>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</si>
  <si>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</si>
  <si>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</si>
  <si>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</si>
  <si>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</si>
  <si>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</si>
  <si>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</si>
  <si>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</si>
  <si>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</si>
  <si>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</si>
  <si>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</si>
  <si>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</si>
  <si>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</si>
  <si>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</si>
  <si>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</si>
  <si>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</si>
  <si>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</si>
  <si>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</si>
  <si>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</si>
  <si>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</si>
  <si>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</si>
  <si>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</si>
  <si>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</si>
  <si>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</si>
  <si>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</si>
  <si>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</si>
  <si>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</si>
  <si>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</si>
  <si>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</si>
  <si>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</si>
  <si>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</si>
  <si>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</si>
  <si>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</si>
  <si>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</si>
  <si>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</si>
  <si>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</si>
  <si>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30,96</t>
  </si>
  <si>
    <t>MASSA ÚNICA, PARA RECEBIMENTO DE PINTURA, EM ARGAMASSA TRAÇO 1:2:8, PREPARO MANUAL, APLICADA MANUALMENTE EM TETO, ESPESSURA DE 20MM, COM EXECUÇÃO DE TALISCAS. AF_03/2015</t>
  </si>
  <si>
    <t>33,28</t>
  </si>
  <si>
    <t>MASSA ÚNICA, PARA RECEBIMENTO DE PINTURA, EM ARGAMASSA TRAÇO 1:2:8, PREPARO MECÂNICO COM BETONEIRA 400L, APLICADA MANUALMENTE EM TETO, ESPESSURA DE 10MM, COM EXECUÇÃO DE TALISCAS. AF_03/2015</t>
  </si>
  <si>
    <t>22,20</t>
  </si>
  <si>
    <t>MASSA ÚNICA, PARA RECEBIMENTO DE PINTURA, EM ARGAMASSA TRAÇO 1:2:8, PREPARO MANUAL, APLICADA MANUALMENTE EM TETO, ESPESSURA DE 10MM, COM EXECUÇÃO DE TALISCAS. AF_03/2015</t>
  </si>
  <si>
    <t>PASTILHAS,CERAMICAS, PLACAS PRE-MOLDADAS E OUTROS</t>
  </si>
  <si>
    <t>0110</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</si>
  <si>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</si>
  <si>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</si>
  <si>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</si>
  <si>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</si>
  <si>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</si>
  <si>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</si>
  <si>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54,17</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</si>
  <si>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</si>
  <si>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</si>
  <si>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</si>
  <si>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</si>
  <si>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</si>
  <si>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</si>
  <si>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</si>
  <si>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</si>
  <si>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</si>
  <si>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</si>
  <si>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</si>
  <si>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</si>
  <si>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</si>
  <si>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</si>
  <si>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209,74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</si>
  <si>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</si>
  <si>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</si>
  <si>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</si>
  <si>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</si>
  <si>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</si>
  <si>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</si>
  <si>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</si>
  <si>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</si>
  <si>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</si>
  <si>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</si>
  <si>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</si>
  <si>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44,68</t>
  </si>
  <si>
    <t>PEITORIL DE MARMORE/GRANITO</t>
  </si>
  <si>
    <t>0125</t>
  </si>
  <si>
    <t>PEITORIL EM MARMORE BRANCO, LARGURA DE 15CM, ASSENTADO COM ARGAMASSA TRACO 1:4 (CIMENTO E AREIA MEDIA), PREPARO MANUAL DA ARGAMASSA</t>
  </si>
  <si>
    <t>PEITORIL EM MARMORE BRANCO, LARGURA DE 25CM, ASSENTADO COM ARGAMASSA TRACO 1:3 (CIMENTO E AREIA MEDIA), PREPARO MANUAL DA ARGAMASSA</t>
  </si>
  <si>
    <t>PEITORIL DE CONCRETO</t>
  </si>
  <si>
    <t>0129</t>
  </si>
  <si>
    <t>ASSENTAMENTO DE PEITORIL COM ARGAMASSA DE CIMENTO COLANTE</t>
  </si>
  <si>
    <t>FORRO DE MADEIRA</t>
  </si>
  <si>
    <t>0133</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</si>
  <si>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</si>
  <si>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</si>
  <si>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</si>
  <si>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</si>
  <si>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</si>
  <si>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0134</t>
  </si>
  <si>
    <t>FORRO EM PLACAS DE GESSO, PARA AMBIENTES RESIDENCIAIS. AF_05/2017_P</t>
  </si>
  <si>
    <t>33,54</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</si>
  <si>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</si>
  <si>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</si>
  <si>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</si>
  <si>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</si>
  <si>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</si>
  <si>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21,01</t>
  </si>
  <si>
    <t>ACABAMENTOS PARA FORRO (SANCA DE GESSO MONTADA NA OBRA). AF_05/2017_P</t>
  </si>
  <si>
    <t>LAMINADO PARA PAREDE</t>
  </si>
  <si>
    <t>0257</t>
  </si>
  <si>
    <t>REVESTIMENTO EM LAMINADO MELAMINICO TEXTURIZADO, ESPESSURA 0,8 MM, FIXADO COM COLA</t>
  </si>
  <si>
    <t>REVESTIMENTO DE CORRIMAO</t>
  </si>
  <si>
    <t>0290</t>
  </si>
  <si>
    <t>CORRIMAO DE GRANITO ARTIFICIAL (MARMORITE) COM 15 CM DE LARGURA</t>
  </si>
  <si>
    <t>73807/1</t>
  </si>
  <si>
    <t>CORRIMAO EM MARMORITE, LARGURA 15CM</t>
  </si>
  <si>
    <t>FORRO METALICO/PVC</t>
  </si>
  <si>
    <t>0311</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</si>
  <si>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</si>
  <si>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</si>
  <si>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</si>
  <si>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</si>
  <si>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</si>
  <si>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</si>
  <si>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REVESTIMENTO TERMICO E/OU ACUSTICO</t>
  </si>
  <si>
    <t>0315</t>
  </si>
  <si>
    <t>ISOLAMENTO TERMICO COM ARGAMASSA TRACO 1:3 (CIMENTO E AREIA GROSSA NAO PENEIRADA), COM ADICAO DE PEROLAS DE ISOPOR, ESPESSURA 6CM, PREPARO MANUAL DA ARGAMASSA</t>
  </si>
  <si>
    <t>ISOLAMENTO TERMICO C/LA DE VIDRO</t>
  </si>
  <si>
    <t>73833/1</t>
  </si>
  <si>
    <t>ISOLAMENTO TERMICO COM MANTA DE LA DE VIDRO, ESPESSURA 2,5CM</t>
  </si>
  <si>
    <t>RESTAURO</t>
  </si>
  <si>
    <t>0319</t>
  </si>
  <si>
    <t>REPARO ESTRUTURAL DE ESTRUTURAS DE CONCRETO COM ARGAMASSA POLIMERICA DE ALTO DESEMPENHO, E=2 CM</t>
  </si>
  <si>
    <t>REPARO/COLAGEM DE ESTRUTURAS DE CONCRETO COM ADESIVO ESTRUTURAL A BASE DE EPOXI, E=2 MM</t>
  </si>
  <si>
    <t>170,17</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</si>
  <si>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</si>
  <si>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</si>
  <si>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</si>
  <si>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8,56</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</si>
  <si>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</si>
  <si>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</si>
  <si>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</si>
  <si>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1,60</t>
  </si>
  <si>
    <t>ESTUCAMENTO, PARA QUALQUER REVESTIMENTO, EM TETO DO SISTEMA DE PAREDES DE CONCRETO. AF_06/2015</t>
  </si>
  <si>
    <t>ESTUCAMENTO DE DENSIDADE ALTA, NAS FACES INTERNAS DE PAREDES DO SISTEMA DE PAREDES DE CONCRETO. AF_06/2015</t>
  </si>
  <si>
    <t>SEDI</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</si>
  <si>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</si>
  <si>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</si>
  <si>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</si>
  <si>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</si>
  <si>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</si>
  <si>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</si>
  <si>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</si>
  <si>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</si>
  <si>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</si>
  <si>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</si>
  <si>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</si>
  <si>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</si>
  <si>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</si>
  <si>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</si>
  <si>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</si>
  <si>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</si>
  <si>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</si>
  <si>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</si>
  <si>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</si>
  <si>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</si>
  <si>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</si>
  <si>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</si>
  <si>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</si>
  <si>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</si>
  <si>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</si>
  <si>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</si>
  <si>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</si>
  <si>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</si>
  <si>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</si>
  <si>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</si>
  <si>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</si>
  <si>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</si>
  <si>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</si>
  <si>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</si>
  <si>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</si>
  <si>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</si>
  <si>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</si>
  <si>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</si>
  <si>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265,18</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</si>
  <si>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</si>
  <si>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</si>
  <si>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</si>
  <si>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</si>
  <si>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</si>
  <si>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</si>
  <si>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</si>
  <si>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</si>
  <si>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334,68</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</si>
  <si>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</si>
  <si>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</si>
  <si>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</si>
  <si>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</si>
  <si>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</si>
  <si>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</si>
  <si>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</si>
  <si>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</si>
  <si>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</si>
  <si>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</si>
  <si>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</si>
  <si>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</si>
  <si>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</si>
  <si>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</si>
  <si>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</si>
  <si>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</si>
  <si>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</si>
  <si>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</si>
  <si>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</si>
  <si>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</si>
  <si>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</si>
  <si>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</si>
  <si>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</si>
  <si>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</si>
  <si>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</si>
  <si>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</si>
  <si>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</si>
  <si>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</si>
  <si>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</si>
  <si>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</si>
  <si>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</si>
  <si>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</si>
  <si>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</si>
  <si>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</si>
  <si>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</si>
  <si>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</si>
  <si>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</si>
  <si>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</si>
  <si>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</si>
  <si>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</si>
  <si>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</si>
  <si>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</si>
  <si>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</si>
  <si>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</si>
  <si>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</si>
  <si>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</si>
  <si>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</si>
  <si>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</si>
  <si>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</si>
  <si>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</si>
  <si>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</si>
  <si>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</si>
  <si>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</si>
  <si>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</si>
  <si>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</si>
  <si>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</si>
  <si>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</si>
  <si>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</si>
  <si>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</si>
  <si>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</si>
  <si>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</si>
  <si>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</si>
  <si>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</si>
  <si>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</si>
  <si>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</si>
  <si>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</si>
  <si>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</si>
  <si>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</si>
  <si>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</si>
  <si>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</si>
  <si>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</si>
  <si>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</si>
  <si>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</si>
  <si>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</si>
  <si>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1:1,65 (CIMENTO E AREIA MÉDIA), FCK 20 MPA, PREPARO MECÂNICO COM MISTURADOR DUPLO HORIZONTAL DE ALTA TURBULÊNCIA. AF_11/2016</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</si>
  <si>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</si>
  <si>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</si>
  <si>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</si>
  <si>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</si>
  <si>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</si>
  <si>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</si>
  <si>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</si>
  <si>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</si>
  <si>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</si>
  <si>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</si>
  <si>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</si>
  <si>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</si>
  <si>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</si>
  <si>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</si>
  <si>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</si>
  <si>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</si>
  <si>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</si>
  <si>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</si>
  <si>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</si>
  <si>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</si>
  <si>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</si>
  <si>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</si>
  <si>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</si>
  <si>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</si>
  <si>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</si>
  <si>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</si>
  <si>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0211</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</si>
  <si>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</si>
  <si>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</si>
  <si>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</si>
  <si>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</si>
  <si>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</si>
  <si>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</si>
  <si>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</si>
  <si>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</si>
  <si>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</si>
  <si>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</si>
  <si>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</si>
  <si>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</si>
  <si>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</si>
  <si>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</si>
  <si>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</si>
  <si>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</si>
  <si>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</si>
  <si>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</si>
  <si>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</si>
  <si>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12,31</t>
  </si>
  <si>
    <t>TRANSPORTE HORIZONTAL MANUAL, DE BLOCOS CERÂMICOS FURADOS NA HORIZONTAL DE 9X19X19CM (UNIDADE: BLOCOXKM). AF_07/2019</t>
  </si>
  <si>
    <t>TRANSPORTE HORIZONTAL COM CARRINHO DE MÃO, DE BLOCOS VAZADOS DE CONCRETO OU CERÂMICO DE 19X19X39CM (UNIDADE: BLOCOXKM). AF_07/2019</t>
  </si>
  <si>
    <t>11,34</t>
  </si>
  <si>
    <t>TRANSPORTE HORIZONTAL COM CARRINHO DE MÃO, DE BLOCOS CERÂMICOS FURADOS NA HORIZONTAL DE 9X19X19CM (UNIDADE: BLOCOXKM). AF_07/2019</t>
  </si>
  <si>
    <t>4,37</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</si>
  <si>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</si>
  <si>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</si>
  <si>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</si>
  <si>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</si>
  <si>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2,28</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</si>
  <si>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</si>
  <si>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</si>
  <si>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</si>
  <si>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</si>
  <si>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</si>
  <si>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</si>
  <si>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</si>
  <si>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20,05</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</si>
  <si>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</si>
  <si>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</si>
  <si>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</si>
  <si>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</si>
  <si>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</si>
  <si>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1,39</t>
  </si>
  <si>
    <t>TRANSPORTE HORIZONTAL COM CARRINHO PLATAFORMA, DE LATA DE 18 LITROS (UNIDADE: LXKM). AF_07/2019</t>
  </si>
  <si>
    <t>0,43</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</si>
  <si>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</si>
  <si>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</si>
  <si>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</si>
  <si>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0,00</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</si>
  <si>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</si>
  <si>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</si>
  <si>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</si>
  <si>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</si>
  <si>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</si>
  <si>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</si>
  <si>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</si>
  <si>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</si>
  <si>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</si>
  <si>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</si>
  <si>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</si>
  <si>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</si>
  <si>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</si>
  <si>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</si>
  <si>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</si>
  <si>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</si>
  <si>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</si>
  <si>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</si>
  <si>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</si>
  <si>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1,69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</si>
  <si>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</si>
  <si>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</si>
  <si>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8,33</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</si>
  <si>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</si>
  <si>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</si>
  <si>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</si>
  <si>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</si>
  <si>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</si>
  <si>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16,67</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</si>
  <si>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</si>
  <si>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</si>
  <si>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</si>
  <si>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</si>
  <si>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</si>
  <si>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</si>
  <si>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</si>
  <si>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</si>
  <si>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3,45</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</si>
  <si>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</si>
  <si>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</si>
  <si>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</si>
  <si>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24,97</t>
  </si>
  <si>
    <t>TRANSPORTE VERTICAL MANUAL, 1 PAVIMENTO, DE JANELA (UNIDADE: M2). AF_07/2019</t>
  </si>
  <si>
    <t>TRANSPORTE HORIZONTAL MANUAL, DE PORTA (UNIDADE: UNIDXKM). AF_07/2019</t>
  </si>
  <si>
    <t>53,08</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</si>
  <si>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</si>
  <si>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</si>
  <si>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</si>
  <si>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</si>
  <si>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</si>
  <si>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</si>
  <si>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</si>
  <si>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</si>
  <si>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</si>
  <si>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11,44</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</si>
  <si>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</si>
  <si>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</si>
  <si>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</si>
  <si>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</si>
  <si>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</si>
  <si>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</si>
  <si>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</si>
  <si>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</si>
  <si>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16,06</t>
  </si>
  <si>
    <t>TRANSPORTE HORIZONTAL COM MANIPULADOR TELESCÓPICO, DE TELHA DE CONCRETO OU CERÂMICA (UNIDADE: M2XKM). AF_07/2019</t>
  </si>
  <si>
    <t>TRANSPORTE HORIZONTAL MANUAL, DE BARRAMENTO BLINDADO (UNIDADE: MXKM). AF_07/2019</t>
  </si>
  <si>
    <t>26,72</t>
  </si>
  <si>
    <t>TRANSPORTE HORIZONTAL COM CARRINHO PLATAFORMA, DE BARRAMENTO BLINDADO (UNIDADE: MXKM). AF_07/2019</t>
  </si>
  <si>
    <t>TRANSPORTE HORIZONTAL MANUAL, DE CALHA QUADRADA NÚMERO 24  CORTE 33 (UNIDADE: MXKM). AF_07/2019</t>
  </si>
  <si>
    <t>LIMPEZA E ARREMATES FINAIS</t>
  </si>
  <si>
    <t>0212</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</si>
  <si>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</si>
  <si>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</si>
  <si>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</si>
  <si>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</si>
  <si>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</si>
  <si>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</si>
  <si>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</si>
  <si>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</si>
  <si>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</si>
  <si>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</si>
  <si>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</si>
  <si>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</si>
  <si>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</si>
  <si>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0,98</t>
  </si>
  <si>
    <t>ABERTURA DE POCO | CISTERNA OU CACIMBA |</t>
  </si>
  <si>
    <t>0215</t>
  </si>
  <si>
    <t>PERFURACAO DE POCO</t>
  </si>
  <si>
    <t>74163/1</t>
  </si>
  <si>
    <t>PERFURACAO DE POCO COM PERFURATRIZ PNEUMATICA</t>
  </si>
  <si>
    <t>74163/2</t>
  </si>
  <si>
    <t>PERFURACAO DE POCO COM PERFURATRIZ A PERCUSSAO</t>
  </si>
  <si>
    <t>REVESTIMENTO DE POCOS C/ TUBOS DE CONCRETO</t>
  </si>
  <si>
    <t>POCO TUBULAR PROFUNDO</t>
  </si>
  <si>
    <t>0216</t>
  </si>
  <si>
    <t>ABRACADEIRA P/POCOS PROFUNDOS</t>
  </si>
  <si>
    <t>OUTROS</t>
  </si>
  <si>
    <t>0318</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</si>
  <si>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</si>
  <si>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</si>
  <si>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</si>
  <si>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</si>
  <si>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</si>
  <si>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17,80</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</si>
  <si>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</si>
  <si>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</si>
  <si>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</si>
  <si>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</si>
  <si>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</si>
  <si>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</si>
  <si>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</si>
  <si>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</si>
  <si>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</si>
  <si>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</si>
  <si>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</si>
  <si>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30,88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</si>
  <si>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</si>
  <si>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</si>
  <si>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34,06</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</si>
  <si>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</si>
  <si>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</si>
  <si>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</si>
  <si>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</si>
  <si>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</si>
  <si>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</si>
  <si>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</si>
  <si>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</si>
  <si>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</si>
  <si>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</si>
  <si>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</si>
  <si>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</si>
  <si>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</si>
  <si>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51,96</t>
  </si>
  <si>
    <t>PLATAFORMA DE PROTEÇÃO PRINCIPAL PARA ALVENARIA ESTRUTURAL PARA SER APOIADA EM ANDAIME, INCLUSIVE MONTAGEM E DESMONTAGEM. AF_11/2017</t>
  </si>
  <si>
    <t>LETREIROS/LOGOTIPOS/NUMERAÇÕES/SINALIZAÇÕES</t>
  </si>
  <si>
    <t>0324</t>
  </si>
  <si>
    <t>´PLACA DE IDENTIFICAÇÃO</t>
  </si>
  <si>
    <t>73916/2</t>
  </si>
  <si>
    <t>PLACA ESMALTADA PARA IDENTIFICAÇÃO NR DE RUA, DIMENSÕES 45X25CM</t>
  </si>
  <si>
    <t>SERVICOS PRELIMINARES</t>
  </si>
  <si>
    <t>SERP</t>
  </si>
  <si>
    <t>PREPARO DO TERRENO</t>
  </si>
  <si>
    <t>0010</t>
  </si>
  <si>
    <t>DESMATAMENTO E LIMPEZA MECANIZADA DE TERRENO COM ARVORES ATE Ø 15CM, UTILIZANDO TRATOR DE ESTEIRAS</t>
  </si>
  <si>
    <t>LIMPEZA DE TERRENO - ROCADA</t>
  </si>
  <si>
    <t>73822/2</t>
  </si>
  <si>
    <t>LIMPEZA MECANIZADA DE TERRENO COM REMOCAO DE CAMADA VEGETAL, UTILIZANDO MOTONIVELADORA</t>
  </si>
  <si>
    <t>DESMATAMENTO / LIMPEZA</t>
  </si>
  <si>
    <t>73859/1</t>
  </si>
  <si>
    <t>DESMATAMENTO E LIMPEZA MECANIZADA DE TERRENO COM REMOCAO DE CAMADA VEGETAL, UTILIZANDO TRATOR DE ESTEIRAS</t>
  </si>
  <si>
    <t>CAPINA E LIMPEZA MANUAL DE TERRENO</t>
  </si>
  <si>
    <t>CORTE DE CAPOEIRA FINA A FOICE</t>
  </si>
  <si>
    <t>PREPARO MANUAL DE TERRENO S/ RASPAGEM SUPERFICIAL</t>
  </si>
  <si>
    <t>TRANSITO E SEGURANCA</t>
  </si>
  <si>
    <t>0011</t>
  </si>
  <si>
    <t>TAPUME DE VEDACAO</t>
  </si>
  <si>
    <t>TAPUME DE CHAPA DE MADEIRA COMPENSADA, E= 6MM, COM PINTURA A CAL E REAPROVEITAMENTO DE 2X</t>
  </si>
  <si>
    <t>45,13</t>
  </si>
  <si>
    <t>SINALIZACAO DE TRANSITO</t>
  </si>
  <si>
    <t>74221/1</t>
  </si>
  <si>
    <t>SINALIZACAO DE TRANSITO - NOTURNA</t>
  </si>
  <si>
    <t>ACESSOS/PASSADICOS</t>
  </si>
  <si>
    <t>0012</t>
  </si>
  <si>
    <t>PASSADICOS E TRAVESSIAS - MONTAGEM, MANUTENCAO E REMOCAO</t>
  </si>
  <si>
    <t>74219/1</t>
  </si>
  <si>
    <t>PASSADICOS COM TABUAS DE MADEIRA PARA PEDESTRES</t>
  </si>
  <si>
    <t>74219/2</t>
  </si>
  <si>
    <t>PASSADICOS COM TABUAS DE MADEIRA PARA VEICULOS</t>
  </si>
  <si>
    <t>CHAPA DE ACO CARBONO 3/8 (COLOC/ USO/ RETIR) P/ PASS VEICULO SOBRE VALA MEDIDA P/ AREA CHAPA EM CADA APLICACAO</t>
  </si>
  <si>
    <t>DEMOLICOES/RETIRADAS</t>
  </si>
  <si>
    <t>0014</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</si>
  <si>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</si>
  <si>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</si>
  <si>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</si>
  <si>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</si>
  <si>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</si>
  <si>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</si>
  <si>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</si>
  <si>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</si>
  <si>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</si>
  <si>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</si>
  <si>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</si>
  <si>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2,06</t>
  </si>
  <si>
    <t>DEMOLIÇÃO DE RODAPÉ CERÂMICO, DE FORMA MANUAL, SEM REAPROVEITAMENTO. AF_12/2017</t>
  </si>
  <si>
    <t>1,61</t>
  </si>
  <si>
    <t>DEMOLIÇÃO DE REVESTIMENTO CERÂMICO, DE FORMA MANUAL, SEM REAPROVEITAMENTO. AF_12/2017</t>
  </si>
  <si>
    <t>14,08</t>
  </si>
  <si>
    <t>DEMOLIÇÃO DE REVESTIMENTO CERÂMICO, DE FORMA MECANIZADA COM MARTELETE, SEM REAPROVEITAMENTO. AF_12/2017</t>
  </si>
  <si>
    <t>8,71</t>
  </si>
  <si>
    <t>DEMOLIÇÃO DE PAVIMENTO INTERTRAVADO, DE FORMA MANUAL, COM REAPROVEITAMENTO. AF_12/2017</t>
  </si>
  <si>
    <t>10,30</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</si>
  <si>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</si>
  <si>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</si>
  <si>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</si>
  <si>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</si>
  <si>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</si>
  <si>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</si>
  <si>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</si>
  <si>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</si>
  <si>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15,22</t>
  </si>
  <si>
    <t>REMOÇÃO DE PORTAS, DE FORMA MANUAL, SEM REAPROVEITAMENTO. AF_12/2017</t>
  </si>
  <si>
    <t>REMOÇÃO DE JANELAS, DE FORMA MANUAL, SEM REAPROVEITAMENTO. AF_12/2017</t>
  </si>
  <si>
    <t>REMOÇÃO DE TELHAS, DE FIBROCIMENTO, METÁLICA E CERÂMICA, DE FORMA MANUAL, SEM REAPROVEITAMENTO. AF_12/2017</t>
  </si>
  <si>
    <t>2,20</t>
  </si>
  <si>
    <t>REMOÇÃO DE PROTEÇÃO TÉRMICA PARA COBERTURA EM EPS, DE FORMA MANUAL, SEM REAPROVEITAMENTO. AF_12/2017</t>
  </si>
  <si>
    <t>1,26</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</si>
  <si>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</si>
  <si>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</si>
  <si>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</si>
  <si>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</si>
  <si>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</si>
  <si>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</si>
  <si>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</si>
  <si>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</si>
  <si>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136,24</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</si>
  <si>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</si>
  <si>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</si>
  <si>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</si>
  <si>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</si>
  <si>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</si>
  <si>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</si>
  <si>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</si>
  <si>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</si>
  <si>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</si>
  <si>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</si>
  <si>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SINALIZACAO DO CANTEIRO DE OBRAS</t>
  </si>
  <si>
    <t>0233</t>
  </si>
  <si>
    <t>ISOLAMENTO DE OBRA COM TELA PLASTICA COM MALHA DE 5MM</t>
  </si>
  <si>
    <t>ISOLAMENTO DE OBRA COM TELA PLASTICA COM MALHA DE 5MM E ESTRUTURA DE MADEIRA PONTALETEADA</t>
  </si>
  <si>
    <t>17,37</t>
  </si>
  <si>
    <t>SERVICOS TECNICOS</t>
  </si>
  <si>
    <t>SERT</t>
  </si>
  <si>
    <t>CONTROLE TECNOLOGICO</t>
  </si>
  <si>
    <t>0006</t>
  </si>
  <si>
    <t>SERVIÇOS TÉCNICOS ESPECIALIZADOS PARA ACOMPANHAMENTO DE EXECUÇÃO DE FUNDAÇÕES PROFUNDAS E ESTRUTURAS DE CONTENÇÃO</t>
  </si>
  <si>
    <t>LOCACAO</t>
  </si>
  <si>
    <t>0008</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</si>
  <si>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</si>
  <si>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</si>
  <si>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</si>
  <si>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</si>
  <si>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</si>
  <si>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</si>
  <si>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</si>
  <si>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0,36</t>
  </si>
  <si>
    <t>LEVANTAMENTO CADASTRAL</t>
  </si>
  <si>
    <t>0009</t>
  </si>
  <si>
    <t>SERVICOS TOPOGRAFICOS PARA PAVIMENTACAO, INCLUSIVE NOTA DE SERVICOS, ACOMPANHAMENTO E GREIDE</t>
  </si>
  <si>
    <t>TRANPORTES, CARGAS E DESCARGAS</t>
  </si>
  <si>
    <t>TRAN</t>
  </si>
  <si>
    <t>TRANSPORTE COMERCIAL</t>
  </si>
  <si>
    <t>0332</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</si>
  <si>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</si>
  <si>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</si>
  <si>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</si>
  <si>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</si>
  <si>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</si>
  <si>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</si>
  <si>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</si>
  <si>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1,04</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</si>
  <si>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</si>
  <si>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</si>
  <si>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</si>
  <si>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</si>
  <si>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</si>
  <si>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0,48</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</si>
  <si>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</si>
  <si>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</si>
  <si>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</si>
  <si>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</si>
  <si>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</si>
  <si>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</si>
  <si>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</si>
  <si>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</si>
  <si>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</si>
  <si>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</si>
  <si>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</si>
  <si>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</si>
  <si>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MATERIAIS BETUMINOSOS</t>
  </si>
  <si>
    <t>0333</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</si>
  <si>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</si>
  <si>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</si>
  <si>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</si>
  <si>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</si>
  <si>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URBANIZACAO</t>
  </si>
  <si>
    <t>URBA</t>
  </si>
  <si>
    <t>CERCA/PROTETORES</t>
  </si>
  <si>
    <t>0202</t>
  </si>
  <si>
    <t>PORTÃO PARA CERCA</t>
  </si>
  <si>
    <t>74038/1</t>
  </si>
  <si>
    <t>PORTAO COM MOUROES DE MADEIRA ROLICA, DIAMETRO 11CM, COM 5 FIOS DE ARAME FARPADO Nº 14 CLASSE 250, SEM DOBRADICAS</t>
  </si>
  <si>
    <t>CERCA COM MOURÕES DE MADEIRA</t>
  </si>
  <si>
    <t>74039/1</t>
  </si>
  <si>
    <t>CERCA COM MOUROES DE MADEIRA ROLICA, DIAMETRO 11CM, ESPACAMENTO DE 2M, ALTURA LIVRE DE 1M, CRAVADOS 0,5M, COM 5 FIOS DE ARAME FARPADO Nº 14 CLASSE 250</t>
  </si>
  <si>
    <t>CERCA COM MOUROES - MMA</t>
  </si>
  <si>
    <t>74142/1</t>
  </si>
  <si>
    <t>CERCA COM MOUROES DE CONCRETO, RETO, ESPACAMENTO DE 3M, CRAVADOS 0,5M, COM 4 FIOS DE ARAME FARPADO Nº 14 CLASSE 250</t>
  </si>
  <si>
    <t>41,41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</si>
  <si>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</si>
  <si>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</si>
  <si>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</si>
  <si>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</si>
  <si>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</si>
  <si>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</si>
  <si>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CERCA DE ARAME LISO</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</si>
  <si>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</si>
  <si>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</si>
  <si>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</si>
  <si>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</si>
  <si>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</si>
  <si>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t>
  </si>
  <si>
    <t>0204</t>
  </si>
  <si>
    <t>73787/1</t>
  </si>
  <si>
    <t>ALAMBRADO EM TUBOS DE ACO GALVANIZADO, COM COSTURA, DIN 2440, DIAMETRO 2", ALTURA 3M, FIXADOS A CADA 2M EM BLOCOS DE CONCRETO, COM TELA DE ARAME GALVANIZADO REVESTIDO COM PVC, FIO 12 BWG E MALHA 7,5X7,5CM</t>
  </si>
  <si>
    <t>ALAMBRADO PARA QUADRA POLIESPORTIVA</t>
  </si>
  <si>
    <t>74244/1</t>
  </si>
  <si>
    <t>ALAMBRADO PARA QUADRA POLIESPORTIVA, ESTRUTURADO POR TUBOS DE ACO GALVANIZADO, COM COSTURA, DIN 2440, DIAMETRO 2", COM TELA DE ARAME GALVANIZADO, FIO 14 BWG E MALHA QUADRADA 5X5CM</t>
  </si>
  <si>
    <t>ARBORIZACAO, INCLUSIVE PREPARO DO SOLO</t>
  </si>
  <si>
    <t>0205</t>
  </si>
  <si>
    <t>PLANTIO DE ARVORES E ARBUSTOS</t>
  </si>
  <si>
    <t>73788/2</t>
  </si>
  <si>
    <t>GRADE EM MADEIRA PARA PROTECAO DE MUDAS DE ARVORES</t>
  </si>
  <si>
    <t>PLANTIO DE ARBUSTO OU  CERCA VIVA. AF_05/2018</t>
  </si>
  <si>
    <t>37,42</t>
  </si>
  <si>
    <t>PLANTIO DE ÁRVORE ORNAMENTAL COM ALTURA DE MUDA MENOR OU IGUAL A 2,00 M. AF_05/2018</t>
  </si>
  <si>
    <t>55,39</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</si>
  <si>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</si>
  <si>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</si>
  <si>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</si>
  <si>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</si>
  <si>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</si>
  <si>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</si>
  <si>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</si>
  <si>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</si>
  <si>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0206</t>
  </si>
  <si>
    <t>PLANTIO DE GRAMA SAO CARLOS EM LEIVAS</t>
  </si>
  <si>
    <t>PLANTIO DE GRAMA ESMERALDA EM ROLO</t>
  </si>
  <si>
    <t>PLANTIO DE GRAMA EM PAVIMENTO CONCREGRAMA. AF_05/2018</t>
  </si>
  <si>
    <t>15,62</t>
  </si>
  <si>
    <t>PLANTIO DE GRAMA EM PLACAS. AF_05/2018</t>
  </si>
  <si>
    <t>PLANTIO DE FORRAÇÃO. AF_05/2018</t>
  </si>
  <si>
    <t>MANUTENCAO E LIMPEZA DE AREAS VERDES</t>
  </si>
  <si>
    <t>0277</t>
  </si>
  <si>
    <t>RETIRADA DE GRAMA EM PLACAS</t>
  </si>
  <si>
    <t>PODA E LIMPEZA DE ARBUSTO TIPO CERCA VIVA</t>
  </si>
  <si>
    <t>4,07</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</si>
  <si>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</si>
  <si>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</si>
  <si>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</si>
  <si>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</si>
  <si>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</si>
  <si>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</si>
  <si>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</si>
  <si>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</si>
  <si>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</si>
  <si>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</si>
  <si>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</si>
  <si>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</si>
  <si>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</si>
  <si>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</si>
  <si>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</si>
  <si>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</si>
  <si>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</si>
  <si>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</si>
  <si>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</si>
  <si>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</si>
  <si>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</si>
  <si>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</si>
  <si>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</si>
  <si>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21,82</t>
  </si>
  <si>
    <t>AUXILIAR DE MECÂNICO COM ENCARGOS COMPLEMENTARES</t>
  </si>
  <si>
    <t>16,99</t>
  </si>
  <si>
    <t>AUXILIAR DE SERRALHEIRO COM ENCARGOS COMPLEMENTARES</t>
  </si>
  <si>
    <t>13,67</t>
  </si>
  <si>
    <t>AUXILIAR DE SERVIÇOS GERAIS COM ENCARGOS COMPLEMENTARES</t>
  </si>
  <si>
    <t>14,25</t>
  </si>
  <si>
    <t>AUXILIAR DE TOPÓGRAFO COM ENCARGOS COMPLEMENTARES</t>
  </si>
  <si>
    <t>AUXILIAR TÉCNICO DE ENGENHARIA COM ENCARGOS COMPLEMENTARES</t>
  </si>
  <si>
    <t>AZULEJISTA OU LADRILHISTA COM ENCARGOS COMPLEMENTARES</t>
  </si>
  <si>
    <t>16,79</t>
  </si>
  <si>
    <t>BLASTER, DINAMITADOR OU CABO DE FOGO COM ENCARGOS COMPLEMENTARES</t>
  </si>
  <si>
    <t>CADASTRISTA DE REDES DE AGUA E ESGOTO COM ENCARGOS COMPLEMENTARES</t>
  </si>
  <si>
    <t>CALAFETADOR/CALAFATE COM ENCARGOS COMPLEMENTARES</t>
  </si>
  <si>
    <t>19,46</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</si>
  <si>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</si>
  <si>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</si>
  <si>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</si>
  <si>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</si>
  <si>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</si>
  <si>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</si>
  <si>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16,36</t>
  </si>
  <si>
    <t>ELETROTÉCNICO COM ENCARGOS COMPLEMENTARES</t>
  </si>
  <si>
    <t>ENCANADOR OU BOMBEIRO HIDRÁULICO COM ENCARGOS COMPLEMENTARES</t>
  </si>
  <si>
    <t>ESTUCADOR COM ENCARGOS COMPLEMENTARES</t>
  </si>
  <si>
    <t>17,35</t>
  </si>
  <si>
    <t>GESSEIRO COM ENCARGOS COMPLEMENTARES</t>
  </si>
  <si>
    <t>IMPERMEABILIZADOR COM ENCARGOS COMPLEMENTARES</t>
  </si>
  <si>
    <t>17,34</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</si>
  <si>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</si>
  <si>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</si>
  <si>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</si>
  <si>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</si>
  <si>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</si>
  <si>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</si>
  <si>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19,98</t>
  </si>
  <si>
    <t>MONTADOR ELETROMECÃNICO COM ENCARGOS COMPLEMENTARES</t>
  </si>
  <si>
    <t>19,06</t>
  </si>
  <si>
    <t>MOTORISTA DE BASCULANTE COM ENCARGOS COMPLEMENTARES</t>
  </si>
  <si>
    <t>MOTORISTA DE CAMINHÃO COM ENCARGOS COMPLEMENTARES</t>
  </si>
  <si>
    <t>20,45</t>
  </si>
  <si>
    <t>MOTORISTA DE CAMINHÃO E CARRETA COM ENCARGOS COMPLEMENTARES</t>
  </si>
  <si>
    <t>MOTORISTA DE VEIÍCULO LEVE COM ENCARGOS COMPLEMENTARES</t>
  </si>
  <si>
    <t>21,64</t>
  </si>
  <si>
    <t>MOTORISTA DE VEÍCULO PESADO COM ENCARGOS COMPLEMENTARES</t>
  </si>
  <si>
    <t>MOTORISTA OPERADOR DE MUNCK COM ENCARGOS COMPLEMENTARES</t>
  </si>
  <si>
    <t>21,83</t>
  </si>
  <si>
    <t>NIVELADOR COM ENCARGOS COMPLEMENTARES</t>
  </si>
  <si>
    <t>OPERADOR DE BETONEIRA (CAMINHÃO) COM ENCARGOS COMPLEMENTARES</t>
  </si>
  <si>
    <t>OPERADOR DE COMPRESSOR OU COMPRESSORISTA COM ENCARGOS COMPLEMENTARES</t>
  </si>
  <si>
    <t>OPERADOR DE DEMARCADORA DE FAIXAS COM ENCARGOS COMPLEMENTARES</t>
  </si>
  <si>
    <t>22,35</t>
  </si>
  <si>
    <t>OPERADOR DE ESCAVADEIRA COM ENCARGOS COMPLEMENTARES</t>
  </si>
  <si>
    <t>24,18</t>
  </si>
  <si>
    <t>OPERADOR DE GUINCHO COM ENCARGOS COMPLEMENTARES</t>
  </si>
  <si>
    <t>OPERADOR DE GUINDASTE COM ENCARGOS COMPLEMENTARES</t>
  </si>
  <si>
    <t>OPERADOR DE MÁQUINAS E EQUIPAMENTOS COM ENCARGOS COMPLEMENTARES</t>
  </si>
  <si>
    <t>21,73</t>
  </si>
  <si>
    <t>OPERADOR DE MARTELETE OU MARTELETEIRO COM ENCARGOS COMPLEMENTARES</t>
  </si>
  <si>
    <t>OPERADOR DE MOTO-ESCREIPER COM ENCARGOS COMPLEMENTARES</t>
  </si>
  <si>
    <t>OPERADOR DE MOTONIVELADORA COM ENCARGOS COMPLEMENTARES</t>
  </si>
  <si>
    <t>OPERADOR DE PÁ CARREGADEIRA COM ENCARGOS COMPLEMENTARES</t>
  </si>
  <si>
    <t>21,68</t>
  </si>
  <si>
    <t>OPERADOR DE PAVIMENTADORA COM ENCARGOS COMPLEMENTARES</t>
  </si>
  <si>
    <t>OPERADOR DE ROLO COMPACTADOR COM ENCARGOS COMPLEMENTARES</t>
  </si>
  <si>
    <t>OPERADOR DE USINA DE ASFALTO, DE SOLOS OU DE CONCRETO COM ENCARGOS COMPLEMENTARES</t>
  </si>
  <si>
    <t>20,52</t>
  </si>
  <si>
    <t>OPERADOR JATO DE AREIA OU JATISTA COM ENCARGOS COMPLEMENTARES</t>
  </si>
  <si>
    <t>OPERADOR PARA BATE ESTACAS COM ENCARGOS COMPLEMENTARES</t>
  </si>
  <si>
    <t>24,66</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</si>
  <si>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</si>
  <si>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</si>
  <si>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</si>
  <si>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</si>
  <si>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</si>
  <si>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</si>
  <si>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</si>
  <si>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</si>
  <si>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</si>
  <si>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</si>
  <si>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</si>
  <si>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</si>
  <si>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</si>
  <si>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</si>
  <si>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</si>
  <si>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17,83</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</si>
  <si>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</si>
  <si>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</si>
  <si>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</si>
  <si>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</si>
  <si>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</si>
  <si>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16,29</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</si>
  <si>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</si>
  <si>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</si>
  <si>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</si>
  <si>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</si>
  <si>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</si>
  <si>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</si>
  <si>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</si>
  <si>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</si>
  <si>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</si>
  <si>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</si>
  <si>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</si>
  <si>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19,81</t>
  </si>
  <si>
    <t>ENGENHEIRO CIVIL DE OBRA JUNIOR COM ENCARGOS COMPLEMENTARES</t>
  </si>
  <si>
    <t>75,24</t>
  </si>
  <si>
    <t>ENGENHEIRO CIVIL DE OBRA PLENO COM ENCARGOS COMPLEMENTARES</t>
  </si>
  <si>
    <t>ENGENHEIRO CIVIL DE OBRA SENIOR COM ENCARGOS COMPLEMENTARES</t>
  </si>
  <si>
    <t>MESTRE DE OBRAS COM ENCARGOS COMPLEMENTARES</t>
  </si>
  <si>
    <t>TOPOGRAFO COM ENCARGOS COMPLEMENTARES</t>
  </si>
  <si>
    <t>22,04</t>
  </si>
  <si>
    <t>ENGENHEIRO ELETRICISTA COM ENCARGOS COMPLEMENTARES</t>
  </si>
  <si>
    <t>ENGENHEIRO SANITARISTA COM ENCARGOS COMPLEMENTARES</t>
  </si>
  <si>
    <t>75,11</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</si>
  <si>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</si>
  <si>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</si>
  <si>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</si>
  <si>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</si>
  <si>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</si>
  <si>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</si>
  <si>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</si>
  <si>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</si>
  <si>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</si>
  <si>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</si>
  <si>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</si>
  <si>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</si>
  <si>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</si>
  <si>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</si>
  <si>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</si>
  <si>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</si>
  <si>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</si>
  <si>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</si>
  <si>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</si>
  <si>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</si>
  <si>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</si>
  <si>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</si>
  <si>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</si>
  <si>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</si>
  <si>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</si>
  <si>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</si>
  <si>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</si>
  <si>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</si>
  <si>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</si>
  <si>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</si>
  <si>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</si>
  <si>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</si>
  <si>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</si>
  <si>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</si>
  <si>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</si>
  <si>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</si>
  <si>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</si>
  <si>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</si>
  <si>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</si>
  <si>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</si>
  <si>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</si>
  <si>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</si>
  <si>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</si>
  <si>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</si>
  <si>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</si>
  <si>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</si>
  <si>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</si>
  <si>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</si>
  <si>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</si>
  <si>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</si>
  <si>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</si>
  <si>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</si>
  <si>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</si>
  <si>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</si>
  <si>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</si>
  <si>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</si>
  <si>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</si>
  <si>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</si>
  <si>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</si>
  <si>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</si>
  <si>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</si>
  <si>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</si>
  <si>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</si>
  <si>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</si>
  <si>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</si>
  <si>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</si>
  <si>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</si>
  <si>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</si>
  <si>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</si>
  <si>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</si>
  <si>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</si>
  <si>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</si>
  <si>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</si>
  <si>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</si>
  <si>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</si>
  <si>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</si>
  <si>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</si>
  <si>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</si>
  <si>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</si>
  <si>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</si>
  <si>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</si>
  <si>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</si>
  <si>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</si>
  <si>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</si>
  <si>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</si>
  <si>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</si>
  <si>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</si>
  <si>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</si>
  <si>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</si>
  <si>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</si>
  <si>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</si>
  <si>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</si>
  <si>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</si>
  <si>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</si>
  <si>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</si>
  <si>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</si>
  <si>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</si>
  <si>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</si>
  <si>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</si>
  <si>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</si>
  <si>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</si>
  <si>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</si>
  <si>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</si>
  <si>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</si>
  <si>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2,05</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</si>
  <si>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</si>
  <si>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</si>
  <si>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</si>
  <si>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</si>
  <si>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</si>
  <si>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</si>
  <si>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</si>
  <si>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27,25</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</si>
  <si>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</si>
  <si>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</si>
  <si>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</si>
  <si>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</si>
  <si>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</si>
  <si>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</si>
  <si>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</si>
  <si>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</si>
  <si>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</si>
  <si>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</si>
  <si>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17,08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</si>
  <si>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</si>
  <si>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</si>
  <si>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</si>
  <si>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</si>
  <si>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</si>
  <si>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1,28</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</si>
  <si>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</si>
  <si>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</si>
  <si>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</si>
  <si>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</si>
  <si>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</si>
  <si>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</si>
  <si>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</si>
  <si>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</si>
  <si>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</si>
  <si>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</si>
  <si>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</si>
  <si>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</si>
  <si>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</si>
  <si>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</si>
  <si>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</si>
  <si>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</si>
  <si>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</si>
  <si>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</si>
  <si>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</si>
  <si>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</si>
  <si>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</si>
  <si>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</si>
  <si>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</si>
  <si>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</si>
  <si>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19.184,73</t>
  </si>
  <si>
    <t>9.794,37</t>
  </si>
  <si>
    <t>13.333,98</t>
  </si>
  <si>
    <t>15.020,11</t>
  </si>
  <si>
    <t>TÉCNICO EM SEGURANÇA DO TRABALHO COM ENCARGOS COMPLEMENTARES</t>
  </si>
  <si>
    <t>4.186,15</t>
  </si>
  <si>
    <t>SindusConMS</t>
  </si>
  <si>
    <t xml:space="preserve">2.09 </t>
  </si>
  <si>
    <t>2.10</t>
  </si>
  <si>
    <t>Divisória de banheiros e sanitários em granito com espessura de 3cm polido assentado com argamassa traço 1:4</t>
  </si>
  <si>
    <t>21.6</t>
  </si>
  <si>
    <t>23.1</t>
  </si>
  <si>
    <t>23.2</t>
  </si>
  <si>
    <t>22.1.1</t>
  </si>
  <si>
    <t>22.2.1</t>
  </si>
  <si>
    <t>22.2.2</t>
  </si>
  <si>
    <t>LIMITES DE IMPLANTAÇÃO</t>
  </si>
  <si>
    <t>MUROS E PORTÕES DE ACESSO</t>
  </si>
  <si>
    <t>Alvenaria do Muro Altura h=2,20m na divisória lateral direita</t>
  </si>
  <si>
    <t>Alvenaria da Mureta Altura h=1,00m no limite frontal e lateral esquerda (esquina)</t>
  </si>
  <si>
    <t>22.1.2</t>
  </si>
  <si>
    <t>22.1.3</t>
  </si>
  <si>
    <t>22.1.4</t>
  </si>
  <si>
    <t>C4560</t>
  </si>
  <si>
    <t>Grade de alumínio de proteção fixado sobre a mureta Altura h=1,20m</t>
  </si>
  <si>
    <t>C4557</t>
  </si>
  <si>
    <t>Portões de correr de Metalon e pintura eletrostática</t>
  </si>
  <si>
    <t>Lançamento de aterro, com apiloamento manual dos limites da calçada</t>
  </si>
  <si>
    <t>22.2.3</t>
  </si>
  <si>
    <t xml:space="preserve">Lançamento de camada de concreto </t>
  </si>
  <si>
    <t>22.2.4</t>
  </si>
  <si>
    <t>CALÇADA E GRAMADO</t>
  </si>
  <si>
    <t>Plantio de grama em rolo nos arredores da edificação</t>
  </si>
  <si>
    <t>C2450</t>
  </si>
  <si>
    <t>C4505</t>
  </si>
  <si>
    <t>Rodapé vinilico de 5cm de altura</t>
  </si>
  <si>
    <t>C4504</t>
  </si>
  <si>
    <t>C3995</t>
  </si>
  <si>
    <t>Meio-fio e Sarjeta conjugada de concreto, moldada in loco - 45cm base x 22cm altura</t>
  </si>
  <si>
    <t>11.9</t>
  </si>
  <si>
    <t>Pintura artística com tinta acrílica aplicado em parede da fachada, laterais e fundo</t>
  </si>
  <si>
    <t>6.1.6</t>
  </si>
  <si>
    <t>6.4.5</t>
  </si>
  <si>
    <t>6.4.6</t>
  </si>
  <si>
    <t>JA-05 Janela maxim-ar de alumínio, dimensões 180x165cm com vidro liso incolor, espessura 6mm</t>
  </si>
  <si>
    <t>JA-06 Janela maxim-ar de alumínio, dimensões 150x100cm com vidro liso incolor, espessura 6mm</t>
  </si>
  <si>
    <t>6.3.3</t>
  </si>
  <si>
    <t>6.1.7</t>
  </si>
  <si>
    <t>PA3 - Porta de abrir de alumínio, dimensões 90x210cm</t>
  </si>
  <si>
    <t>6.1.8</t>
  </si>
  <si>
    <t>6.1.9</t>
  </si>
  <si>
    <t>PM6 - Porta de madeira para pintura, semi-oca (leve ou média), dimensões 90x210cm, espessura 3,5cm; incluso dobradiças, batentes e fechadura</t>
  </si>
  <si>
    <t>PM9 - Porta de madeira para pintura, semi-oca (leve ou média), dimensões 80x210cm, espessura 3,5cm; incluso dobradiças, batentes e fechadura</t>
  </si>
  <si>
    <t>PM7 - Porta de madeira para verniz, semi-oca (leve ou média), dimensões 60x210cm, espessura 3,5cm; incluso dobradiças, batentes e fechadura</t>
  </si>
  <si>
    <t>PM8 - Porta de madeira para verniz, semi-oca (leve ou média), dimensões 80x210cm, espessura 3,5cm; incluso dobradiças, batentes e fechadura</t>
  </si>
  <si>
    <t>Rua: Laurino Alves de Souza, Quadra 6, Lotes 17,18,19</t>
  </si>
  <si>
    <t>Bairro: Guadalupe do Alto Paraná (Véstia)</t>
  </si>
  <si>
    <t>Cidade: Selvíria - MS, CEP: 79.590-000</t>
  </si>
  <si>
    <t>7.8</t>
  </si>
  <si>
    <t>7.9</t>
  </si>
  <si>
    <t>Fabricação e fixação de estrutura de mateira da cobertura entre recepção e solário</t>
  </si>
  <si>
    <t>Telha cerâmica da cobertura entre recepção e solário</t>
  </si>
  <si>
    <t>PLANILHA ORÇAMENTÁRIA</t>
  </si>
  <si>
    <t>5,89</t>
  </si>
  <si>
    <t>11,77</t>
  </si>
  <si>
    <t>18,76</t>
  </si>
  <si>
    <t>26,90</t>
  </si>
  <si>
    <t>30,62</t>
  </si>
  <si>
    <t>34,43</t>
  </si>
  <si>
    <t>38,26</t>
  </si>
  <si>
    <t>42,09</t>
  </si>
  <si>
    <t>50,03</t>
  </si>
  <si>
    <t>5,03</t>
  </si>
  <si>
    <t>9,29</t>
  </si>
  <si>
    <t>11,45</t>
  </si>
  <si>
    <t>16,42</t>
  </si>
  <si>
    <t>23,30</t>
  </si>
  <si>
    <t>23,42</t>
  </si>
  <si>
    <t>27,06</t>
  </si>
  <si>
    <t>30,72</t>
  </si>
  <si>
    <t>34,36</t>
  </si>
  <si>
    <t>41,64</t>
  </si>
  <si>
    <t>48,93</t>
  </si>
  <si>
    <t>63,50</t>
  </si>
  <si>
    <t>73,45</t>
  </si>
  <si>
    <t>81,01</t>
  </si>
  <si>
    <t>21,76</t>
  </si>
  <si>
    <t>33,68</t>
  </si>
  <si>
    <t>39,63</t>
  </si>
  <si>
    <t>45,56</t>
  </si>
  <si>
    <t>51,51</t>
  </si>
  <si>
    <t>59,47</t>
  </si>
  <si>
    <t>47,19</t>
  </si>
  <si>
    <t>69,97</t>
  </si>
  <si>
    <t>117,52</t>
  </si>
  <si>
    <t>187,99</t>
  </si>
  <si>
    <t>232,31</t>
  </si>
  <si>
    <t>305,02</t>
  </si>
  <si>
    <t>41,05</t>
  </si>
  <si>
    <t>63,82</t>
  </si>
  <si>
    <t>103,19</t>
  </si>
  <si>
    <t>141,74</t>
  </si>
  <si>
    <t>198,54</t>
  </si>
  <si>
    <t>237,69</t>
  </si>
  <si>
    <t>638,20</t>
  </si>
  <si>
    <t>48,87</t>
  </si>
  <si>
    <t>71,63</t>
  </si>
  <si>
    <t>119,18</t>
  </si>
  <si>
    <t>189,64</t>
  </si>
  <si>
    <t>233,97</t>
  </si>
  <si>
    <t>308,39</t>
  </si>
  <si>
    <t>42,71</t>
  </si>
  <si>
    <t>65,48</t>
  </si>
  <si>
    <t>104,85</t>
  </si>
  <si>
    <t>143,39</t>
  </si>
  <si>
    <t>200,19</t>
  </si>
  <si>
    <t>241,08</t>
  </si>
  <si>
    <t>640,32</t>
  </si>
  <si>
    <t>23,76</t>
  </si>
  <si>
    <t>32,79</t>
  </si>
  <si>
    <t>37,29</t>
  </si>
  <si>
    <t>41,82</t>
  </si>
  <si>
    <t>46,36</t>
  </si>
  <si>
    <t>50,88</t>
  </si>
  <si>
    <t>2,09</t>
  </si>
  <si>
    <t>2,54</t>
  </si>
  <si>
    <t>3,49</t>
  </si>
  <si>
    <t>3,96</t>
  </si>
  <si>
    <t>4,42</t>
  </si>
  <si>
    <t>9,93</t>
  </si>
  <si>
    <t>5,60</t>
  </si>
  <si>
    <t>14,19</t>
  </si>
  <si>
    <t>11,08</t>
  </si>
  <si>
    <t>4,22</t>
  </si>
  <si>
    <t>3,48</t>
  </si>
  <si>
    <t>129,73</t>
  </si>
  <si>
    <t>153,77</t>
  </si>
  <si>
    <t>901,88</t>
  </si>
  <si>
    <t>16,78</t>
  </si>
  <si>
    <t>1.201,85</t>
  </si>
  <si>
    <t>24,13</t>
  </si>
  <si>
    <t>1.874,87</t>
  </si>
  <si>
    <t>37,72</t>
  </si>
  <si>
    <t>129,93</t>
  </si>
  <si>
    <t>154,10</t>
  </si>
  <si>
    <t>1,54</t>
  </si>
  <si>
    <t>904,58</t>
  </si>
  <si>
    <t>22,64</t>
  </si>
  <si>
    <t>1.205,06</t>
  </si>
  <si>
    <t>1.878,35</t>
  </si>
  <si>
    <t>41,52</t>
  </si>
  <si>
    <t>2,16</t>
  </si>
  <si>
    <t>2,74</t>
  </si>
  <si>
    <t>158,86</t>
  </si>
  <si>
    <t>209,30</t>
  </si>
  <si>
    <t>263,95</t>
  </si>
  <si>
    <t>346,96</t>
  </si>
  <si>
    <t>393,11</t>
  </si>
  <si>
    <t>12,55</t>
  </si>
  <si>
    <t>688,10</t>
  </si>
  <si>
    <t>164,14</t>
  </si>
  <si>
    <t>215,89</t>
  </si>
  <si>
    <t>14,45</t>
  </si>
  <si>
    <t>272,10</t>
  </si>
  <si>
    <t>356,53</t>
  </si>
  <si>
    <t>20,74</t>
  </si>
  <si>
    <t>404,09</t>
  </si>
  <si>
    <t>23,74</t>
  </si>
  <si>
    <t>30,08</t>
  </si>
  <si>
    <t>703,48</t>
  </si>
  <si>
    <t>33,21</t>
  </si>
  <si>
    <t>121,12</t>
  </si>
  <si>
    <t>156,31</t>
  </si>
  <si>
    <t>201,14</t>
  </si>
  <si>
    <t>269,89</t>
  </si>
  <si>
    <t>307,48</t>
  </si>
  <si>
    <t>417,54</t>
  </si>
  <si>
    <t>127,85</t>
  </si>
  <si>
    <t>164,63</t>
  </si>
  <si>
    <t>210,89</t>
  </si>
  <si>
    <t>281,22</t>
  </si>
  <si>
    <t>320,18</t>
  </si>
  <si>
    <t>387,50</t>
  </si>
  <si>
    <t>433,30</t>
  </si>
  <si>
    <t>34,91</t>
  </si>
  <si>
    <t>42,47</t>
  </si>
  <si>
    <t>50,54</t>
  </si>
  <si>
    <t>58,50</t>
  </si>
  <si>
    <t>67,76</t>
  </si>
  <si>
    <t>77,43</t>
  </si>
  <si>
    <t>88,49</t>
  </si>
  <si>
    <t>577,05</t>
  </si>
  <si>
    <t>110,73</t>
  </si>
  <si>
    <t>842,67</t>
  </si>
  <si>
    <t>149,06</t>
  </si>
  <si>
    <t>32,48</t>
  </si>
  <si>
    <t>50,79</t>
  </si>
  <si>
    <t>60,29</t>
  </si>
  <si>
    <t>69,83</t>
  </si>
  <si>
    <t>80,46</t>
  </si>
  <si>
    <t>91,54</t>
  </si>
  <si>
    <t>104,25</t>
  </si>
  <si>
    <t>595,65</t>
  </si>
  <si>
    <t>129,33</t>
  </si>
  <si>
    <t>865,54</t>
  </si>
  <si>
    <t>171,93</t>
  </si>
  <si>
    <t>108,27</t>
  </si>
  <si>
    <t>113,44</t>
  </si>
  <si>
    <t>72,01</t>
  </si>
  <si>
    <t>94,14</t>
  </si>
  <si>
    <t>128,45</t>
  </si>
  <si>
    <t>77,18</t>
  </si>
  <si>
    <t>100,74</t>
  </si>
  <si>
    <t>136,61</t>
  </si>
  <si>
    <t>107,34</t>
  </si>
  <si>
    <t>71,56</t>
  </si>
  <si>
    <t>195,59</t>
  </si>
  <si>
    <t>137,81</t>
  </si>
  <si>
    <t>108,92</t>
  </si>
  <si>
    <t>380,20</t>
  </si>
  <si>
    <t>3,93</t>
  </si>
  <si>
    <t>9,09</t>
  </si>
  <si>
    <t>10,79</t>
  </si>
  <si>
    <t>6,22</t>
  </si>
  <si>
    <t>7,06</t>
  </si>
  <si>
    <t>8,76</t>
  </si>
  <si>
    <t>78,93</t>
  </si>
  <si>
    <t>305,65</t>
  </si>
  <si>
    <t>50,58</t>
  </si>
  <si>
    <t>768,32</t>
  </si>
  <si>
    <t>698,77</t>
  </si>
  <si>
    <t>534,43</t>
  </si>
  <si>
    <t>608,53</t>
  </si>
  <si>
    <t>353,90</t>
  </si>
  <si>
    <t>364,73</t>
  </si>
  <si>
    <t>609,75</t>
  </si>
  <si>
    <t>673,07</t>
  </si>
  <si>
    <t>3.619,95</t>
  </si>
  <si>
    <t>5.484,51</t>
  </si>
  <si>
    <t>166,45</t>
  </si>
  <si>
    <t>282,02</t>
  </si>
  <si>
    <t>565,71</t>
  </si>
  <si>
    <t>735,35</t>
  </si>
  <si>
    <t>79,59</t>
  </si>
  <si>
    <t>81,73</t>
  </si>
  <si>
    <t>69,19</t>
  </si>
  <si>
    <t>70,71</t>
  </si>
  <si>
    <t>94,63</t>
  </si>
  <si>
    <t>80,30</t>
  </si>
  <si>
    <t>100,49</t>
  </si>
  <si>
    <t>102,87</t>
  </si>
  <si>
    <t>106,00</t>
  </si>
  <si>
    <t>90,62</t>
  </si>
  <si>
    <t>92,52</t>
  </si>
  <si>
    <t>121,65</t>
  </si>
  <si>
    <t>157,07</t>
  </si>
  <si>
    <t>105,45</t>
  </si>
  <si>
    <t>134,01</t>
  </si>
  <si>
    <t>75,94</t>
  </si>
  <si>
    <t>59,37</t>
  </si>
  <si>
    <t>64,50</t>
  </si>
  <si>
    <t>3.090,00</t>
  </si>
  <si>
    <t>4.565,28</t>
  </si>
  <si>
    <t>365,38</t>
  </si>
  <si>
    <t>123,15</t>
  </si>
  <si>
    <t>87,94</t>
  </si>
  <si>
    <t>81,60</t>
  </si>
  <si>
    <t>93,65</t>
  </si>
  <si>
    <t>3,35</t>
  </si>
  <si>
    <t>118,76</t>
  </si>
  <si>
    <t>169,01</t>
  </si>
  <si>
    <t>114,87</t>
  </si>
  <si>
    <t>265,21</t>
  </si>
  <si>
    <t>149,21</t>
  </si>
  <si>
    <t>160,99</t>
  </si>
  <si>
    <t>153,62</t>
  </si>
  <si>
    <t>404,84</t>
  </si>
  <si>
    <t>92,86</t>
  </si>
  <si>
    <t>81,64</t>
  </si>
  <si>
    <t>79,91</t>
  </si>
  <si>
    <t>79,11</t>
  </si>
  <si>
    <t>115,74</t>
  </si>
  <si>
    <t>113,03</t>
  </si>
  <si>
    <t>176,92</t>
  </si>
  <si>
    <t>22,33</t>
  </si>
  <si>
    <t>148,06</t>
  </si>
  <si>
    <t>116,40</t>
  </si>
  <si>
    <t>128,90</t>
  </si>
  <si>
    <t>35,41</t>
  </si>
  <si>
    <t>146,82</t>
  </si>
  <si>
    <t>120,61</t>
  </si>
  <si>
    <t>143,13</t>
  </si>
  <si>
    <t>7,30</t>
  </si>
  <si>
    <t>129,16</t>
  </si>
  <si>
    <t>104,60</t>
  </si>
  <si>
    <t>131,37</t>
  </si>
  <si>
    <t>97,53</t>
  </si>
  <si>
    <t>180,34</t>
  </si>
  <si>
    <t>71,58</t>
  </si>
  <si>
    <t>3,74</t>
  </si>
  <si>
    <t>129,08</t>
  </si>
  <si>
    <t>146,15</t>
  </si>
  <si>
    <t>132,28</t>
  </si>
  <si>
    <t>116,51</t>
  </si>
  <si>
    <t>110,39</t>
  </si>
  <si>
    <t>401,08</t>
  </si>
  <si>
    <t>943,11</t>
  </si>
  <si>
    <t>817,50</t>
  </si>
  <si>
    <t>228,27</t>
  </si>
  <si>
    <t>111,45</t>
  </si>
  <si>
    <t>131,26</t>
  </si>
  <si>
    <t>189,43</t>
  </si>
  <si>
    <t>91,89</t>
  </si>
  <si>
    <t>10,75</t>
  </si>
  <si>
    <t>8,60</t>
  </si>
  <si>
    <t>10,69</t>
  </si>
  <si>
    <t>11,10</t>
  </si>
  <si>
    <t>386,01</t>
  </si>
  <si>
    <t>228,85</t>
  </si>
  <si>
    <t>106,61</t>
  </si>
  <si>
    <t>86,36</t>
  </si>
  <si>
    <t>17,18</t>
  </si>
  <si>
    <t>45,83</t>
  </si>
  <si>
    <t>118,48</t>
  </si>
  <si>
    <t>119,91</t>
  </si>
  <si>
    <t>60,90</t>
  </si>
  <si>
    <t>7,04</t>
  </si>
  <si>
    <t>149,18</t>
  </si>
  <si>
    <t>24,34</t>
  </si>
  <si>
    <t>130,55</t>
  </si>
  <si>
    <t>277,50</t>
  </si>
  <si>
    <t>182,73</t>
  </si>
  <si>
    <t>52,36</t>
  </si>
  <si>
    <t>243,78</t>
  </si>
  <si>
    <t>17,42</t>
  </si>
  <si>
    <t>21,74</t>
  </si>
  <si>
    <t>571,37</t>
  </si>
  <si>
    <t>78,34</t>
  </si>
  <si>
    <t>17,92</t>
  </si>
  <si>
    <t>332,08</t>
  </si>
  <si>
    <t>145,78</t>
  </si>
  <si>
    <t>65,49</t>
  </si>
  <si>
    <t>10,73</t>
  </si>
  <si>
    <t>47,89</t>
  </si>
  <si>
    <t>2.059,95</t>
  </si>
  <si>
    <t>103,87</t>
  </si>
  <si>
    <t>207,43</t>
  </si>
  <si>
    <t>137,93</t>
  </si>
  <si>
    <t>85,28</t>
  </si>
  <si>
    <t>21,40</t>
  </si>
  <si>
    <t>133,52</t>
  </si>
  <si>
    <t>27,96</t>
  </si>
  <si>
    <t>149,90</t>
  </si>
  <si>
    <t>147,17</t>
  </si>
  <si>
    <t>184,42</t>
  </si>
  <si>
    <t>153,39</t>
  </si>
  <si>
    <t>114,57</t>
  </si>
  <si>
    <t>156,73</t>
  </si>
  <si>
    <t>114,82</t>
  </si>
  <si>
    <t>93,27</t>
  </si>
  <si>
    <t>69,56</t>
  </si>
  <si>
    <t>144,55</t>
  </si>
  <si>
    <t>51,62</t>
  </si>
  <si>
    <t>37,44</t>
  </si>
  <si>
    <t>38,04</t>
  </si>
  <si>
    <t>115,69</t>
  </si>
  <si>
    <t>105,97</t>
  </si>
  <si>
    <t>2,49</t>
  </si>
  <si>
    <t>52,12</t>
  </si>
  <si>
    <t>129,62</t>
  </si>
  <si>
    <t>42,60</t>
  </si>
  <si>
    <t>45,36</t>
  </si>
  <si>
    <t>29,23</t>
  </si>
  <si>
    <t>27,35</t>
  </si>
  <si>
    <t>53,55</t>
  </si>
  <si>
    <t>42,37</t>
  </si>
  <si>
    <t>51,66</t>
  </si>
  <si>
    <t>33,27</t>
  </si>
  <si>
    <t>30,74</t>
  </si>
  <si>
    <t>49,29</t>
  </si>
  <si>
    <t>45,76</t>
  </si>
  <si>
    <t>32,51</t>
  </si>
  <si>
    <t>45,78</t>
  </si>
  <si>
    <t>55,14</t>
  </si>
  <si>
    <t>3,19</t>
  </si>
  <si>
    <t>44,56</t>
  </si>
  <si>
    <t>27,45</t>
  </si>
  <si>
    <t>292,12</t>
  </si>
  <si>
    <t>256,40</t>
  </si>
  <si>
    <t>90,37</t>
  </si>
  <si>
    <t>53,69</t>
  </si>
  <si>
    <t>43,47</t>
  </si>
  <si>
    <t>44,90</t>
  </si>
  <si>
    <t>50,39</t>
  </si>
  <si>
    <t>3,13</t>
  </si>
  <si>
    <t>165,34</t>
  </si>
  <si>
    <t>96,82</t>
  </si>
  <si>
    <t>46,13</t>
  </si>
  <si>
    <t>35,51</t>
  </si>
  <si>
    <t>30,19</t>
  </si>
  <si>
    <t>35,67</t>
  </si>
  <si>
    <t>51,33</t>
  </si>
  <si>
    <t>37,10</t>
  </si>
  <si>
    <t>21,58</t>
  </si>
  <si>
    <t>43,39</t>
  </si>
  <si>
    <t>246,91</t>
  </si>
  <si>
    <t>38,84</t>
  </si>
  <si>
    <t>46,51</t>
  </si>
  <si>
    <t>85,79</t>
  </si>
  <si>
    <t>3,52</t>
  </si>
  <si>
    <t>4,99</t>
  </si>
  <si>
    <t>158,68</t>
  </si>
  <si>
    <t>117,73</t>
  </si>
  <si>
    <t>18,81</t>
  </si>
  <si>
    <t>0,73</t>
  </si>
  <si>
    <t>0,39</t>
  </si>
  <si>
    <t>20,12</t>
  </si>
  <si>
    <t>47,95</t>
  </si>
  <si>
    <t>49,06</t>
  </si>
  <si>
    <t>55,65</t>
  </si>
  <si>
    <t>33,12</t>
  </si>
  <si>
    <t>29,69</t>
  </si>
  <si>
    <t>38,70</t>
  </si>
  <si>
    <t>29,82</t>
  </si>
  <si>
    <t>38,88</t>
  </si>
  <si>
    <t>46,17</t>
  </si>
  <si>
    <t>39,53</t>
  </si>
  <si>
    <t>51,21</t>
  </si>
  <si>
    <t>20,58</t>
  </si>
  <si>
    <t>6,40</t>
  </si>
  <si>
    <t>31,15</t>
  </si>
  <si>
    <t>40,38</t>
  </si>
  <si>
    <t>30,90</t>
  </si>
  <si>
    <t>22,01</t>
  </si>
  <si>
    <t>18,32</t>
  </si>
  <si>
    <t>103,44</t>
  </si>
  <si>
    <t>55,80</t>
  </si>
  <si>
    <t>66,60</t>
  </si>
  <si>
    <t>58,76</t>
  </si>
  <si>
    <t>135,90</t>
  </si>
  <si>
    <t>25,95</t>
  </si>
  <si>
    <t>28,35</t>
  </si>
  <si>
    <t>27,05</t>
  </si>
  <si>
    <t>17,28</t>
  </si>
  <si>
    <t>15,04</t>
  </si>
  <si>
    <t>12,67</t>
  </si>
  <si>
    <t>37,16</t>
  </si>
  <si>
    <t>133,93</t>
  </si>
  <si>
    <t>21,93</t>
  </si>
  <si>
    <t>11,20</t>
  </si>
  <si>
    <t>21,02</t>
  </si>
  <si>
    <t>51,07</t>
  </si>
  <si>
    <t>107,73</t>
  </si>
  <si>
    <t>33,45</t>
  </si>
  <si>
    <t>35,81</t>
  </si>
  <si>
    <t>63,48</t>
  </si>
  <si>
    <t>73,01</t>
  </si>
  <si>
    <t>2,47</t>
  </si>
  <si>
    <t>42,27</t>
  </si>
  <si>
    <t>42,53</t>
  </si>
  <si>
    <t>139,32</t>
  </si>
  <si>
    <t>4,77</t>
  </si>
  <si>
    <t>71,47</t>
  </si>
  <si>
    <t>120,60</t>
  </si>
  <si>
    <t>1,34</t>
  </si>
  <si>
    <t>52,46</t>
  </si>
  <si>
    <t>50,13</t>
  </si>
  <si>
    <t>33,14</t>
  </si>
  <si>
    <t>16,97</t>
  </si>
  <si>
    <t>3,73</t>
  </si>
  <si>
    <t>111,63</t>
  </si>
  <si>
    <t>11,13</t>
  </si>
  <si>
    <t>31,46</t>
  </si>
  <si>
    <t>2,41</t>
  </si>
  <si>
    <t>3,61</t>
  </si>
  <si>
    <t>3,66</t>
  </si>
  <si>
    <t>0,96</t>
  </si>
  <si>
    <t>23,77</t>
  </si>
  <si>
    <t>29,72</t>
  </si>
  <si>
    <t>40,01</t>
  </si>
  <si>
    <t>34,33</t>
  </si>
  <si>
    <t>48,97</t>
  </si>
  <si>
    <t>1,71</t>
  </si>
  <si>
    <t>27,72</t>
  </si>
  <si>
    <t>23,79</t>
  </si>
  <si>
    <t>77,93</t>
  </si>
  <si>
    <t>33,32</t>
  </si>
  <si>
    <t>1,98</t>
  </si>
  <si>
    <t>10,11</t>
  </si>
  <si>
    <t>4,29</t>
  </si>
  <si>
    <t>124,80</t>
  </si>
  <si>
    <t>18,35</t>
  </si>
  <si>
    <t>1,89</t>
  </si>
  <si>
    <t>4,15</t>
  </si>
  <si>
    <t>58,20</t>
  </si>
  <si>
    <t>23,12</t>
  </si>
  <si>
    <t>160,11</t>
  </si>
  <si>
    <t>104,73</t>
  </si>
  <si>
    <t>209,68</t>
  </si>
  <si>
    <t>374,02</t>
  </si>
  <si>
    <t>276,97</t>
  </si>
  <si>
    <t>64,35</t>
  </si>
  <si>
    <t>182,20</t>
  </si>
  <si>
    <t>54,62</t>
  </si>
  <si>
    <t>325,00</t>
  </si>
  <si>
    <t>236,10</t>
  </si>
  <si>
    <t>52,73</t>
  </si>
  <si>
    <t>53,13</t>
  </si>
  <si>
    <t>17,06</t>
  </si>
  <si>
    <t>8,43</t>
  </si>
  <si>
    <t>19,43</t>
  </si>
  <si>
    <t>5,10</t>
  </si>
  <si>
    <t>110,51</t>
  </si>
  <si>
    <t>127,50</t>
  </si>
  <si>
    <t>1,31</t>
  </si>
  <si>
    <t>6,66</t>
  </si>
  <si>
    <t>31,74</t>
  </si>
  <si>
    <t>9,76</t>
  </si>
  <si>
    <t>4,94</t>
  </si>
  <si>
    <t>30,57</t>
  </si>
  <si>
    <t>145,67</t>
  </si>
  <si>
    <t>59,57</t>
  </si>
  <si>
    <t>15,64</t>
  </si>
  <si>
    <t>74,55</t>
  </si>
  <si>
    <t>57,48</t>
  </si>
  <si>
    <t>22,69</t>
  </si>
  <si>
    <t>24,82</t>
  </si>
  <si>
    <t>14,40</t>
  </si>
  <si>
    <t>18,00</t>
  </si>
  <si>
    <t>37,98</t>
  </si>
  <si>
    <t>98,55</t>
  </si>
  <si>
    <t>51,60</t>
  </si>
  <si>
    <t>10,33</t>
  </si>
  <si>
    <t>19,37</t>
  </si>
  <si>
    <t>89,25</t>
  </si>
  <si>
    <t>3,20</t>
  </si>
  <si>
    <t>0,65</t>
  </si>
  <si>
    <t>9,05</t>
  </si>
  <si>
    <t>13,26</t>
  </si>
  <si>
    <t>4,64</t>
  </si>
  <si>
    <t>88,87</t>
  </si>
  <si>
    <t>11,61</t>
  </si>
  <si>
    <t>134,51</t>
  </si>
  <si>
    <t>37,40</t>
  </si>
  <si>
    <t>188,77</t>
  </si>
  <si>
    <t>2,44</t>
  </si>
  <si>
    <t>25,03</t>
  </si>
  <si>
    <t>27,76</t>
  </si>
  <si>
    <t>173,06</t>
  </si>
  <si>
    <t>181,00</t>
  </si>
  <si>
    <t>47,54</t>
  </si>
  <si>
    <t>226,51</t>
  </si>
  <si>
    <t>97,95</t>
  </si>
  <si>
    <t>5,06</t>
  </si>
  <si>
    <t>47,35</t>
  </si>
  <si>
    <t>16,21</t>
  </si>
  <si>
    <t>76,12</t>
  </si>
  <si>
    <t>3,31</t>
  </si>
  <si>
    <t>0,90</t>
  </si>
  <si>
    <t>100,46</t>
  </si>
  <si>
    <t>63,00</t>
  </si>
  <si>
    <t>21,57</t>
  </si>
  <si>
    <t>101,27</t>
  </si>
  <si>
    <t>1.800,00</t>
  </si>
  <si>
    <t>6,39</t>
  </si>
  <si>
    <t>49,08</t>
  </si>
  <si>
    <t>92,28</t>
  </si>
  <si>
    <t>25,52</t>
  </si>
  <si>
    <t>0,32</t>
  </si>
  <si>
    <t>23,67</t>
  </si>
  <si>
    <t>29,62</t>
  </si>
  <si>
    <t>2,90</t>
  </si>
  <si>
    <t>30,42</t>
  </si>
  <si>
    <t>29,21</t>
  </si>
  <si>
    <t>36,52</t>
  </si>
  <si>
    <t>28,12</t>
  </si>
  <si>
    <t>35,16</t>
  </si>
  <si>
    <t>5,30</t>
  </si>
  <si>
    <t>171,15</t>
  </si>
  <si>
    <t>5,94</t>
  </si>
  <si>
    <t>29,16</t>
  </si>
  <si>
    <t>9,07</t>
  </si>
  <si>
    <t>17,23</t>
  </si>
  <si>
    <t>21,54</t>
  </si>
  <si>
    <t>47,49</t>
  </si>
  <si>
    <t>30,78</t>
  </si>
  <si>
    <t>26,25</t>
  </si>
  <si>
    <t>3,53</t>
  </si>
  <si>
    <t>266,34</t>
  </si>
  <si>
    <t>307,68</t>
  </si>
  <si>
    <t>347,76</t>
  </si>
  <si>
    <t>412,29</t>
  </si>
  <si>
    <t>49,24</t>
  </si>
  <si>
    <t>46,11</t>
  </si>
  <si>
    <t>56,26</t>
  </si>
  <si>
    <t>11,96</t>
  </si>
  <si>
    <t>566,47</t>
  </si>
  <si>
    <t>695,54</t>
  </si>
  <si>
    <t>729,75</t>
  </si>
  <si>
    <t>811,94</t>
  </si>
  <si>
    <t>1.029,16</t>
  </si>
  <si>
    <t>1.243,82</t>
  </si>
  <si>
    <t>1.288,99</t>
  </si>
  <si>
    <t>1.405,36</t>
  </si>
  <si>
    <t>1.631,12</t>
  </si>
  <si>
    <t>1.682,45</t>
  </si>
  <si>
    <t>559,81</t>
  </si>
  <si>
    <t>684,54</t>
  </si>
  <si>
    <t>718,74</t>
  </si>
  <si>
    <t>805,28</t>
  </si>
  <si>
    <t>1.017,43</t>
  </si>
  <si>
    <t>1.225,94</t>
  </si>
  <si>
    <t>1.271,90</t>
  </si>
  <si>
    <t>1.377,27</t>
  </si>
  <si>
    <t>1.596,95</t>
  </si>
  <si>
    <t>1.640,90</t>
  </si>
  <si>
    <t>29,10</t>
  </si>
  <si>
    <t>14,00</t>
  </si>
  <si>
    <t>30,50</t>
  </si>
  <si>
    <t>12,29</t>
  </si>
  <si>
    <t>14,73</t>
  </si>
  <si>
    <t>12,09</t>
  </si>
  <si>
    <t>14,52</t>
  </si>
  <si>
    <t>29,33</t>
  </si>
  <si>
    <t>25,44</t>
  </si>
  <si>
    <t>33,20</t>
  </si>
  <si>
    <t>17,26</t>
  </si>
  <si>
    <t>27,70</t>
  </si>
  <si>
    <t>32,77</t>
  </si>
  <si>
    <t>39,99</t>
  </si>
  <si>
    <t>166,42</t>
  </si>
  <si>
    <t>21,34</t>
  </si>
  <si>
    <t>37,84</t>
  </si>
  <si>
    <t>33,24</t>
  </si>
  <si>
    <t>39,70</t>
  </si>
  <si>
    <t>94,11</t>
  </si>
  <si>
    <t>38,08</t>
  </si>
  <si>
    <t>40,71</t>
  </si>
  <si>
    <t>11,46</t>
  </si>
  <si>
    <t>12,42</t>
  </si>
  <si>
    <t>22,61</t>
  </si>
  <si>
    <t>59,36</t>
  </si>
  <si>
    <t>116,11</t>
  </si>
  <si>
    <t>34,77</t>
  </si>
  <si>
    <t>42,26</t>
  </si>
  <si>
    <t>132,81</t>
  </si>
  <si>
    <t>163,14</t>
  </si>
  <si>
    <t>193,10</t>
  </si>
  <si>
    <t>241,29</t>
  </si>
  <si>
    <t>71,68</t>
  </si>
  <si>
    <t>77,44</t>
  </si>
  <si>
    <t>39,83</t>
  </si>
  <si>
    <t>11,79</t>
  </si>
  <si>
    <t>82,88</t>
  </si>
  <si>
    <t>35,38</t>
  </si>
  <si>
    <t>33,49</t>
  </si>
  <si>
    <t>34,90</t>
  </si>
  <si>
    <t>479,53</t>
  </si>
  <si>
    <t>559,80</t>
  </si>
  <si>
    <t>640,06</t>
  </si>
  <si>
    <t>798,74</t>
  </si>
  <si>
    <t>879,01</t>
  </si>
  <si>
    <t>989,24</t>
  </si>
  <si>
    <t>1.133,24</t>
  </si>
  <si>
    <t>1.264,34</t>
  </si>
  <si>
    <t>1.344,60</t>
  </si>
  <si>
    <t>1.440,50</t>
  </si>
  <si>
    <t>544,17</t>
  </si>
  <si>
    <t>624,43</t>
  </si>
  <si>
    <t>767,48</t>
  </si>
  <si>
    <t>847,75</t>
  </si>
  <si>
    <t>957,98</t>
  </si>
  <si>
    <t>1.070,73</t>
  </si>
  <si>
    <t>1.217,45</t>
  </si>
  <si>
    <t>1.297,72</t>
  </si>
  <si>
    <t>1.377,99</t>
  </si>
  <si>
    <t>582,10</t>
  </si>
  <si>
    <t>802,58</t>
  </si>
  <si>
    <t>837,71</t>
  </si>
  <si>
    <t>926,70</t>
  </si>
  <si>
    <t>1.161,93</t>
  </si>
  <si>
    <t>1.484,57</t>
  </si>
  <si>
    <t>1.536,77</t>
  </si>
  <si>
    <t>1.676,18</t>
  </si>
  <si>
    <t>1.941,03</t>
  </si>
  <si>
    <t>2.063,45</t>
  </si>
  <si>
    <t>568,78</t>
  </si>
  <si>
    <t>785,49</t>
  </si>
  <si>
    <t>820,63</t>
  </si>
  <si>
    <t>959,86</t>
  </si>
  <si>
    <t>1.115,82</t>
  </si>
  <si>
    <t>1.410,86</t>
  </si>
  <si>
    <t>1.453,93</t>
  </si>
  <si>
    <t>1.564,57</t>
  </si>
  <si>
    <t>1.779,33</t>
  </si>
  <si>
    <t>1.734,48</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</si>
  <si>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</si>
  <si>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</si>
  <si>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716,39</t>
  </si>
  <si>
    <t>33,61</t>
  </si>
  <si>
    <t>93,90</t>
  </si>
  <si>
    <t>21,67</t>
  </si>
  <si>
    <t>71,23</t>
  </si>
  <si>
    <t>93,33</t>
  </si>
  <si>
    <t>75,67</t>
  </si>
  <si>
    <t>44,92</t>
  </si>
  <si>
    <t>62,08</t>
  </si>
  <si>
    <t>137,06</t>
  </si>
  <si>
    <t>103,63</t>
  </si>
  <si>
    <t>87,55</t>
  </si>
  <si>
    <t>69,44</t>
  </si>
  <si>
    <t>15,57</t>
  </si>
  <si>
    <t>97,59</t>
  </si>
  <si>
    <t>18,41</t>
  </si>
  <si>
    <t>150,05</t>
  </si>
  <si>
    <t>331,37</t>
  </si>
  <si>
    <t>194,53</t>
  </si>
  <si>
    <t>277,45</t>
  </si>
  <si>
    <t>470,56</t>
  </si>
  <si>
    <t>462,16</t>
  </si>
  <si>
    <t>589,47</t>
  </si>
  <si>
    <t>548,73</t>
  </si>
  <si>
    <t>657,00</t>
  </si>
  <si>
    <t>598,11</t>
  </si>
  <si>
    <t>689,66</t>
  </si>
  <si>
    <t>1.208,09</t>
  </si>
  <si>
    <t>1.509,61</t>
  </si>
  <si>
    <t>1.810,12</t>
  </si>
  <si>
    <t>461,22</t>
  </si>
  <si>
    <t>421,94</t>
  </si>
  <si>
    <t>176,32</t>
  </si>
  <si>
    <t>199,01</t>
  </si>
  <si>
    <t>226,63</t>
  </si>
  <si>
    <t>551,56</t>
  </si>
  <si>
    <t>82,16</t>
  </si>
  <si>
    <t>104,10</t>
  </si>
  <si>
    <t>112,07</t>
  </si>
  <si>
    <t>84,92</t>
  </si>
  <si>
    <t>94,03</t>
  </si>
  <si>
    <t>116,63</t>
  </si>
  <si>
    <t>125,76</t>
  </si>
  <si>
    <t>112,60</t>
  </si>
  <si>
    <t>132,97</t>
  </si>
  <si>
    <t>116,78</t>
  </si>
  <si>
    <t>136,97</t>
  </si>
  <si>
    <t>124,62</t>
  </si>
  <si>
    <t>145,94</t>
  </si>
  <si>
    <t>131,96</t>
  </si>
  <si>
    <t>153,05</t>
  </si>
  <si>
    <t>82,00</t>
  </si>
  <si>
    <t>90,27</t>
  </si>
  <si>
    <t>112,95</t>
  </si>
  <si>
    <t>121,29</t>
  </si>
  <si>
    <t>91,29</t>
  </si>
  <si>
    <t>100,80</t>
  </si>
  <si>
    <t>123,67</t>
  </si>
  <si>
    <t>133,38</t>
  </si>
  <si>
    <t>117,38</t>
  </si>
  <si>
    <t>138,04</t>
  </si>
  <si>
    <t>119,35</t>
  </si>
  <si>
    <t>139,86</t>
  </si>
  <si>
    <t>129,27</t>
  </si>
  <si>
    <t>150,99</t>
  </si>
  <si>
    <t>134,96</t>
  </si>
  <si>
    <t>156,58</t>
  </si>
  <si>
    <t>152,38</t>
  </si>
  <si>
    <t>141,88</t>
  </si>
  <si>
    <t>135,58</t>
  </si>
  <si>
    <t>131,13</t>
  </si>
  <si>
    <t>127,59</t>
  </si>
  <si>
    <t>158,69</t>
  </si>
  <si>
    <t>147,61</t>
  </si>
  <si>
    <t>141,05</t>
  </si>
  <si>
    <t>136,41</t>
  </si>
  <si>
    <t>132,77</t>
  </si>
  <si>
    <t>143,62</t>
  </si>
  <si>
    <t>133,12</t>
  </si>
  <si>
    <t>126,85</t>
  </si>
  <si>
    <t>120,58</t>
  </si>
  <si>
    <t>118,90</t>
  </si>
  <si>
    <t>149,92</t>
  </si>
  <si>
    <t>138,86</t>
  </si>
  <si>
    <t>132,33</t>
  </si>
  <si>
    <t>127,72</t>
  </si>
  <si>
    <t>120,36</t>
  </si>
  <si>
    <t>19,85</t>
  </si>
  <si>
    <t>471,35</t>
  </si>
  <si>
    <t>291,54</t>
  </si>
  <si>
    <t>373,58</t>
  </si>
  <si>
    <t>238,72</t>
  </si>
  <si>
    <t>9,55</t>
  </si>
  <si>
    <t>381,48</t>
  </si>
  <si>
    <t>278,52</t>
  </si>
  <si>
    <t>489,72</t>
  </si>
  <si>
    <t>801,52</t>
  </si>
  <si>
    <t>1.200,09</t>
  </si>
  <si>
    <t>1.691,17</t>
  </si>
  <si>
    <t>2.279,35</t>
  </si>
  <si>
    <t>691,28</t>
  </si>
  <si>
    <t>1.138,19</t>
  </si>
  <si>
    <t>1.707,32</t>
  </si>
  <si>
    <t>2.157,58</t>
  </si>
  <si>
    <t>3.237,40</t>
  </si>
  <si>
    <t>892,49</t>
  </si>
  <si>
    <t>1.474,48</t>
  </si>
  <si>
    <t>2.214,22</t>
  </si>
  <si>
    <t>3.118,93</t>
  </si>
  <si>
    <t>4.195,52</t>
  </si>
  <si>
    <t>1.270,76</t>
  </si>
  <si>
    <t>707,95</t>
  </si>
  <si>
    <t>277,79</t>
  </si>
  <si>
    <t>790,73</t>
  </si>
  <si>
    <t>1.154,45</t>
  </si>
  <si>
    <t>1.481,85</t>
  </si>
  <si>
    <t>888,95</t>
  </si>
  <si>
    <t>424,74</t>
  </si>
  <si>
    <t>1.076,32</t>
  </si>
  <si>
    <t>473,19</t>
  </si>
  <si>
    <t>2.148,83</t>
  </si>
  <si>
    <t>1.263,73</t>
  </si>
  <si>
    <t>739,28</t>
  </si>
  <si>
    <t>2.732,44</t>
  </si>
  <si>
    <t>1.544,82</t>
  </si>
  <si>
    <t>1.862,51</t>
  </si>
  <si>
    <t>958,19</t>
  </si>
  <si>
    <t>2.353,44</t>
  </si>
  <si>
    <t>1.147,69</t>
  </si>
  <si>
    <t>1.337,20</t>
  </si>
  <si>
    <t>1.526,73</t>
  </si>
  <si>
    <t>3.849,97</t>
  </si>
  <si>
    <t>1.716,29</t>
  </si>
  <si>
    <t>1.905,79</t>
  </si>
  <si>
    <t>4.837,75</t>
  </si>
  <si>
    <t>2.095,32</t>
  </si>
  <si>
    <t>2.916,63</t>
  </si>
  <si>
    <t>3.554,59</t>
  </si>
  <si>
    <t>4.173,78</t>
  </si>
  <si>
    <t>4.792,87</t>
  </si>
  <si>
    <t>5.412,05</t>
  </si>
  <si>
    <t>6.031,25</t>
  </si>
  <si>
    <t>2.310,67</t>
  </si>
  <si>
    <t>4.301,69</t>
  </si>
  <si>
    <t>1.742,12</t>
  </si>
  <si>
    <t>5.038,92</t>
  </si>
  <si>
    <t>1.931,64</t>
  </si>
  <si>
    <t>5.818,97</t>
  </si>
  <si>
    <t>2.121,16</t>
  </si>
  <si>
    <t>6.561,48</t>
  </si>
  <si>
    <t>7.303,96</t>
  </si>
  <si>
    <t>2.505,52</t>
  </si>
  <si>
    <t>5.968,29</t>
  </si>
  <si>
    <t>2.126,56</t>
  </si>
  <si>
    <t>6.864,49</t>
  </si>
  <si>
    <t>2.316,07</t>
  </si>
  <si>
    <t>7.760,67</t>
  </si>
  <si>
    <t>8.656,90</t>
  </si>
  <si>
    <t>2.700,44</t>
  </si>
  <si>
    <t>7.943,23</t>
  </si>
  <si>
    <t>2.510,92</t>
  </si>
  <si>
    <t>8.976,63</t>
  </si>
  <si>
    <t>10.010,06</t>
  </si>
  <si>
    <t>2.895,36</t>
  </si>
  <si>
    <t>10.200,70</t>
  </si>
  <si>
    <t>11.372,52</t>
  </si>
  <si>
    <t>3.090,26</t>
  </si>
  <si>
    <t>12.744,47</t>
  </si>
  <si>
    <t>3.232,42</t>
  </si>
  <si>
    <t>231,95</t>
  </si>
  <si>
    <t>698,91</t>
  </si>
  <si>
    <t>1.818,08</t>
  </si>
  <si>
    <t>4.343,80</t>
  </si>
  <si>
    <t>2.844,30</t>
  </si>
  <si>
    <t>3.335,18</t>
  </si>
  <si>
    <t>351,34</t>
  </si>
  <si>
    <t>947,82</t>
  </si>
  <si>
    <t>1.160,19</t>
  </si>
  <si>
    <t>1.372,56</t>
  </si>
  <si>
    <t>1.488,53</t>
  </si>
  <si>
    <t>1.604,51</t>
  </si>
  <si>
    <t>1.315,39</t>
  </si>
  <si>
    <t>1.527,76</t>
  </si>
  <si>
    <t>1.740,13</t>
  </si>
  <si>
    <t>1.856,10</t>
  </si>
  <si>
    <t>1.972,08</t>
  </si>
  <si>
    <t>2.780,69</t>
  </si>
  <si>
    <t>3.412,56</t>
  </si>
  <si>
    <t>3.762,01</t>
  </si>
  <si>
    <t>4.111,47</t>
  </si>
  <si>
    <t>2.516,40</t>
  </si>
  <si>
    <t>3.148,26</t>
  </si>
  <si>
    <t>3.780,13</t>
  </si>
  <si>
    <t>4.129,58</t>
  </si>
  <si>
    <t>4.479,04</t>
  </si>
  <si>
    <t>463,71</t>
  </si>
  <si>
    <t>1.287,55</t>
  </si>
  <si>
    <t>2.069,02</t>
  </si>
  <si>
    <t>1.199,78</t>
  </si>
  <si>
    <t>3.452,39</t>
  </si>
  <si>
    <t>726,35</t>
  </si>
  <si>
    <t>1.469,77</t>
  </si>
  <si>
    <t>2.633,37</t>
  </si>
  <si>
    <t>1.470,91</t>
  </si>
  <si>
    <t>923,13</t>
  </si>
  <si>
    <t>4.053,10</t>
  </si>
  <si>
    <t>2.286,95</t>
  </si>
  <si>
    <t>1.105,34</t>
  </si>
  <si>
    <t>1.652,03</t>
  </si>
  <si>
    <t>2.763,73</t>
  </si>
  <si>
    <t>3.240,53</t>
  </si>
  <si>
    <t>4.653,71</t>
  </si>
  <si>
    <t>757,01</t>
  </si>
  <si>
    <t>1.097,24</t>
  </si>
  <si>
    <t>3.741,23</t>
  </si>
  <si>
    <t>1.834,22</t>
  </si>
  <si>
    <t>345,60</t>
  </si>
  <si>
    <t>4.220,97</t>
  </si>
  <si>
    <t>1.421,19</t>
  </si>
  <si>
    <t>2.042,39</t>
  </si>
  <si>
    <t>838,26</t>
  </si>
  <si>
    <t>5.254,41</t>
  </si>
  <si>
    <t>4.700,84</t>
  </si>
  <si>
    <t>6.653,13</t>
  </si>
  <si>
    <t>417,20</t>
  </si>
  <si>
    <t>2.016,46</t>
  </si>
  <si>
    <t>2.832,91</t>
  </si>
  <si>
    <t>1.747,68</t>
  </si>
  <si>
    <t>1.019,00</t>
  </si>
  <si>
    <t>5.855,13</t>
  </si>
  <si>
    <t>2.224,58</t>
  </si>
  <si>
    <t>2.220,10</t>
  </si>
  <si>
    <t>7.520,07</t>
  </si>
  <si>
    <t>2.406,74</t>
  </si>
  <si>
    <t>8.387,06</t>
  </si>
  <si>
    <t>4.175,35</t>
  </si>
  <si>
    <t>2.593,45</t>
  </si>
  <si>
    <t>7.694,12</t>
  </si>
  <si>
    <t>2.411,22</t>
  </si>
  <si>
    <t>8.693,08</t>
  </si>
  <si>
    <t>1.673,47</t>
  </si>
  <si>
    <t>9.692,09</t>
  </si>
  <si>
    <t>2.780,15</t>
  </si>
  <si>
    <t>9.873,57</t>
  </si>
  <si>
    <t>4.890,02</t>
  </si>
  <si>
    <t>11.005,66</t>
  </si>
  <si>
    <t>2.966,83</t>
  </si>
  <si>
    <t>12.327,96</t>
  </si>
  <si>
    <t>1.855,68</t>
  </si>
  <si>
    <t>229,36</t>
  </si>
  <si>
    <t>656,50</t>
  </si>
  <si>
    <t>5.647,50</t>
  </si>
  <si>
    <t>2.037,90</t>
  </si>
  <si>
    <t>6.367,46</t>
  </si>
  <si>
    <t>7.087,38</t>
  </si>
  <si>
    <t>5.786,15</t>
  </si>
  <si>
    <t>3.109,72</t>
  </si>
  <si>
    <t>32,06</t>
  </si>
  <si>
    <t>35,37</t>
  </si>
  <si>
    <t>43,68</t>
  </si>
  <si>
    <t>42,21</t>
  </si>
  <si>
    <t>45,02</t>
  </si>
  <si>
    <t>40,95</t>
  </si>
  <si>
    <t>41,36</t>
  </si>
  <si>
    <t>49,93</t>
  </si>
  <si>
    <t>25,56</t>
  </si>
  <si>
    <t>33,05</t>
  </si>
  <si>
    <t>39,52</t>
  </si>
  <si>
    <t>38,11</t>
  </si>
  <si>
    <t>45,60</t>
  </si>
  <si>
    <t>97,14</t>
  </si>
  <si>
    <t>14,29</t>
  </si>
  <si>
    <t>11,24</t>
  </si>
  <si>
    <t>8,57</t>
  </si>
  <si>
    <t>14,26</t>
  </si>
  <si>
    <t>13,42</t>
  </si>
  <si>
    <t>23,40</t>
  </si>
  <si>
    <t>30,58</t>
  </si>
  <si>
    <t>19,17</t>
  </si>
  <si>
    <t>16,41</t>
  </si>
  <si>
    <t>23,60</t>
  </si>
  <si>
    <t>22,28</t>
  </si>
  <si>
    <t>29,48</t>
  </si>
  <si>
    <t>25,12</t>
  </si>
  <si>
    <t>127,74</t>
  </si>
  <si>
    <t>13,92</t>
  </si>
  <si>
    <t>71,82</t>
  </si>
  <si>
    <t>642,06</t>
  </si>
  <si>
    <t>415,39</t>
  </si>
  <si>
    <t>429,23</t>
  </si>
  <si>
    <t>432,93</t>
  </si>
  <si>
    <t>463,11</t>
  </si>
  <si>
    <t>483,75</t>
  </si>
  <si>
    <t>497,46</t>
  </si>
  <si>
    <t>154,47</t>
  </si>
  <si>
    <t>160,94</t>
  </si>
  <si>
    <t>167,43</t>
  </si>
  <si>
    <t>173,91</t>
  </si>
  <si>
    <t>209,71</t>
  </si>
  <si>
    <t>55,24</t>
  </si>
  <si>
    <t>220,76</t>
  </si>
  <si>
    <t>59,82</t>
  </si>
  <si>
    <t>231,82</t>
  </si>
  <si>
    <t>64,39</t>
  </si>
  <si>
    <t>242,89</t>
  </si>
  <si>
    <t>68,98</t>
  </si>
  <si>
    <t>289,77</t>
  </si>
  <si>
    <t>314,55</t>
  </si>
  <si>
    <t>310,84</t>
  </si>
  <si>
    <t>326,45</t>
  </si>
  <si>
    <t>24,59</t>
  </si>
  <si>
    <t>27,11</t>
  </si>
  <si>
    <t>85,83</t>
  </si>
  <si>
    <t>67,23</t>
  </si>
  <si>
    <t>613,37</t>
  </si>
  <si>
    <t>657,57</t>
  </si>
  <si>
    <t>680,15</t>
  </si>
  <si>
    <t>709,39</t>
  </si>
  <si>
    <t>546,14</t>
  </si>
  <si>
    <t>584,49</t>
  </si>
  <si>
    <t>594,32</t>
  </si>
  <si>
    <t>623,56</t>
  </si>
  <si>
    <t>296,46</t>
  </si>
  <si>
    <t>241,15</t>
  </si>
  <si>
    <t>335,92</t>
  </si>
  <si>
    <t>321,30</t>
  </si>
  <si>
    <t>552,83</t>
  </si>
  <si>
    <t>511,09</t>
  </si>
  <si>
    <t>619,40</t>
  </si>
  <si>
    <t>618,41</t>
  </si>
  <si>
    <t>123,56</t>
  </si>
  <si>
    <t>130,03</t>
  </si>
  <si>
    <t>136,52</t>
  </si>
  <si>
    <t>143,00</t>
  </si>
  <si>
    <t>178,80</t>
  </si>
  <si>
    <t>189,85</t>
  </si>
  <si>
    <t>200,91</t>
  </si>
  <si>
    <t>211,98</t>
  </si>
  <si>
    <t>278,47</t>
  </si>
  <si>
    <t>294,98</t>
  </si>
  <si>
    <t>337,76</t>
  </si>
  <si>
    <t>604,77</t>
  </si>
  <si>
    <t>834,24</t>
  </si>
  <si>
    <t>19,69</t>
  </si>
  <si>
    <t>23,27</t>
  </si>
  <si>
    <t>65,40</t>
  </si>
  <si>
    <t>49,38</t>
  </si>
  <si>
    <t>73,08</t>
  </si>
  <si>
    <t>51,78</t>
  </si>
  <si>
    <t>557,33</t>
  </si>
  <si>
    <t>597,94</t>
  </si>
  <si>
    <t>621,27</t>
  </si>
  <si>
    <t>650,37</t>
  </si>
  <si>
    <t>507,95</t>
  </si>
  <si>
    <t>546,16</t>
  </si>
  <si>
    <t>555,87</t>
  </si>
  <si>
    <t>584,97</t>
  </si>
  <si>
    <t>514,64</t>
  </si>
  <si>
    <t>472,76</t>
  </si>
  <si>
    <t>580,95</t>
  </si>
  <si>
    <t>579,82</t>
  </si>
  <si>
    <t>534,84</t>
  </si>
  <si>
    <t>496,65</t>
  </si>
  <si>
    <t>564,92</t>
  </si>
  <si>
    <t>526,59</t>
  </si>
  <si>
    <t>621,24</t>
  </si>
  <si>
    <t>582,79</t>
  </si>
  <si>
    <t>888,25</t>
  </si>
  <si>
    <t>849,80</t>
  </si>
  <si>
    <t>1.117,72</t>
  </si>
  <si>
    <t>1.079,27</t>
  </si>
  <si>
    <t>2.099,60</t>
  </si>
  <si>
    <t>569,66</t>
  </si>
  <si>
    <t>908,92</t>
  </si>
  <si>
    <t>918,11</t>
  </si>
  <si>
    <t>714,02</t>
  </si>
  <si>
    <t>437,85</t>
  </si>
  <si>
    <t>409,73</t>
  </si>
  <si>
    <t>97,33</t>
  </si>
  <si>
    <t>108,83</t>
  </si>
  <si>
    <t>413,48</t>
  </si>
  <si>
    <t>353,78</t>
  </si>
  <si>
    <t>256,20</t>
  </si>
  <si>
    <t>29,26</t>
  </si>
  <si>
    <t>559,12</t>
  </si>
  <si>
    <t>513,99</t>
  </si>
  <si>
    <t>539,13</t>
  </si>
  <si>
    <t>678,26</t>
  </si>
  <si>
    <t>514,50</t>
  </si>
  <si>
    <t>499,35</t>
  </si>
  <si>
    <t>519,65</t>
  </si>
  <si>
    <t>655,30</t>
  </si>
  <si>
    <t>417,41</t>
  </si>
  <si>
    <t>320,87</t>
  </si>
  <si>
    <t>808,73</t>
  </si>
  <si>
    <t>74,45</t>
  </si>
  <si>
    <t>61,73</t>
  </si>
  <si>
    <t>370,73</t>
  </si>
  <si>
    <t>429,99</t>
  </si>
  <si>
    <t>58,60</t>
  </si>
  <si>
    <t>273,76</t>
  </si>
  <si>
    <t>603,28</t>
  </si>
  <si>
    <t>834,19</t>
  </si>
  <si>
    <t>963,52</t>
  </si>
  <si>
    <t>694,22</t>
  </si>
  <si>
    <t>1.152,08</t>
  </si>
  <si>
    <t>406,88</t>
  </si>
  <si>
    <t>486,08</t>
  </si>
  <si>
    <t>86,41</t>
  </si>
  <si>
    <t>563,74</t>
  </si>
  <si>
    <t>1.019,68</t>
  </si>
  <si>
    <t>170,41</t>
  </si>
  <si>
    <t>24,36</t>
  </si>
  <si>
    <t>135,36</t>
  </si>
  <si>
    <t>104,79</t>
  </si>
  <si>
    <t>134,46</t>
  </si>
  <si>
    <t>161,67</t>
  </si>
  <si>
    <t>203,33</t>
  </si>
  <si>
    <t>256,44</t>
  </si>
  <si>
    <t>115,43</t>
  </si>
  <si>
    <t>307,93</t>
  </si>
  <si>
    <t>1.793,64</t>
  </si>
  <si>
    <t>394,86</t>
  </si>
  <si>
    <t>446,17</t>
  </si>
  <si>
    <t>160,51</t>
  </si>
  <si>
    <t>188,01</t>
  </si>
  <si>
    <t>178,84</t>
  </si>
  <si>
    <t>252,18</t>
  </si>
  <si>
    <t>366,18</t>
  </si>
  <si>
    <t>235,70</t>
  </si>
  <si>
    <t>369,85</t>
  </si>
  <si>
    <t>683,55</t>
  </si>
  <si>
    <t>680,29</t>
  </si>
  <si>
    <t>1.474,55</t>
  </si>
  <si>
    <t>278,34</t>
  </si>
  <si>
    <t>382,30</t>
  </si>
  <si>
    <t>239,40</t>
  </si>
  <si>
    <t>359,73</t>
  </si>
  <si>
    <t>277,57</t>
  </si>
  <si>
    <t>407,51</t>
  </si>
  <si>
    <t>418,05</t>
  </si>
  <si>
    <t>249,47</t>
  </si>
  <si>
    <t>369,96</t>
  </si>
  <si>
    <t>288,54</t>
  </si>
  <si>
    <t>418,11</t>
  </si>
  <si>
    <t>415,25</t>
  </si>
  <si>
    <t>248,75</t>
  </si>
  <si>
    <t>374,70</t>
  </si>
  <si>
    <t>287,16</t>
  </si>
  <si>
    <t>423,76</t>
  </si>
  <si>
    <t>19,76</t>
  </si>
  <si>
    <t>586,72</t>
  </si>
  <si>
    <t>554,63</t>
  </si>
  <si>
    <t>509,89</t>
  </si>
  <si>
    <t>480,51</t>
  </si>
  <si>
    <t>572,20</t>
  </si>
  <si>
    <t>542,27</t>
  </si>
  <si>
    <t>494,32</t>
  </si>
  <si>
    <t>459,34</t>
  </si>
  <si>
    <t>573,03</t>
  </si>
  <si>
    <t>535,60</t>
  </si>
  <si>
    <t>482,78</t>
  </si>
  <si>
    <t>444,01</t>
  </si>
  <si>
    <t>480,07</t>
  </si>
  <si>
    <t>461,20</t>
  </si>
  <si>
    <t>435,78</t>
  </si>
  <si>
    <t>419,81</t>
  </si>
  <si>
    <t>436,43</t>
  </si>
  <si>
    <t>425,68</t>
  </si>
  <si>
    <t>403,88</t>
  </si>
  <si>
    <t>385,82</t>
  </si>
  <si>
    <t>419,02</t>
  </si>
  <si>
    <t>404,67</t>
  </si>
  <si>
    <t>382,34</t>
  </si>
  <si>
    <t>363,08</t>
  </si>
  <si>
    <t>608,10</t>
  </si>
  <si>
    <t>575,22</t>
  </si>
  <si>
    <t>529,87</t>
  </si>
  <si>
    <t>500,48</t>
  </si>
  <si>
    <t>585,62</t>
  </si>
  <si>
    <t>555,84</t>
  </si>
  <si>
    <t>507,79</t>
  </si>
  <si>
    <t>472,63</t>
  </si>
  <si>
    <t>586,58</t>
  </si>
  <si>
    <t>548,97</t>
  </si>
  <si>
    <t>495,87</t>
  </si>
  <si>
    <t>456,68</t>
  </si>
  <si>
    <t>501,45</t>
  </si>
  <si>
    <t>481,79</t>
  </si>
  <si>
    <t>455,76</t>
  </si>
  <si>
    <t>439,78</t>
  </si>
  <si>
    <t>449,85</t>
  </si>
  <si>
    <t>439,25</t>
  </si>
  <si>
    <t>417,35</t>
  </si>
  <si>
    <t>399,11</t>
  </si>
  <si>
    <t>432,57</t>
  </si>
  <si>
    <t>418,04</t>
  </si>
  <si>
    <t>395,43</t>
  </si>
  <si>
    <t>375,75</t>
  </si>
  <si>
    <t>498,09</t>
  </si>
  <si>
    <t>521,53</t>
  </si>
  <si>
    <t>72,15</t>
  </si>
  <si>
    <t>94,96</t>
  </si>
  <si>
    <t>223,91</t>
  </si>
  <si>
    <t>58,02</t>
  </si>
  <si>
    <t>75,33</t>
  </si>
  <si>
    <t>176,67</t>
  </si>
  <si>
    <t>53,01</t>
  </si>
  <si>
    <t>69,46</t>
  </si>
  <si>
    <t>165,40</t>
  </si>
  <si>
    <t>60,55</t>
  </si>
  <si>
    <t>58,55</t>
  </si>
  <si>
    <t>130,21</t>
  </si>
  <si>
    <t>124,09</t>
  </si>
  <si>
    <t>224,19</t>
  </si>
  <si>
    <t>215,73</t>
  </si>
  <si>
    <t>272,02</t>
  </si>
  <si>
    <t>330,58</t>
  </si>
  <si>
    <t>49,90</t>
  </si>
  <si>
    <t>46,03</t>
  </si>
  <si>
    <t>65,26</t>
  </si>
  <si>
    <t>63,46</t>
  </si>
  <si>
    <t>62,66</t>
  </si>
  <si>
    <t>127,04</t>
  </si>
  <si>
    <t>125,05</t>
  </si>
  <si>
    <t>149,70</t>
  </si>
  <si>
    <t>146,71</t>
  </si>
  <si>
    <t>145,39</t>
  </si>
  <si>
    <t>29,41</t>
  </si>
  <si>
    <t>60,71</t>
  </si>
  <si>
    <t>5,38</t>
  </si>
  <si>
    <t>171,02</t>
  </si>
  <si>
    <t>251,68</t>
  </si>
  <si>
    <t>324,40</t>
  </si>
  <si>
    <t>364,26</t>
  </si>
  <si>
    <t>233,90</t>
  </si>
  <si>
    <t>296,68</t>
  </si>
  <si>
    <t>324,48</t>
  </si>
  <si>
    <t>151,78</t>
  </si>
  <si>
    <t>225,73</t>
  </si>
  <si>
    <t>286,62</t>
  </si>
  <si>
    <t>310,80</t>
  </si>
  <si>
    <t>180,87</t>
  </si>
  <si>
    <t>264,01</t>
  </si>
  <si>
    <t>340,17</t>
  </si>
  <si>
    <t>382,60</t>
  </si>
  <si>
    <t>164,69</t>
  </si>
  <si>
    <t>241,49</t>
  </si>
  <si>
    <t>305,61</t>
  </si>
  <si>
    <t>334,20</t>
  </si>
  <si>
    <t>156,60</t>
  </si>
  <si>
    <t>231,36</t>
  </si>
  <si>
    <t>292,05</t>
  </si>
  <si>
    <t>317,43</t>
  </si>
  <si>
    <t>45,71</t>
  </si>
  <si>
    <t>60,98</t>
  </si>
  <si>
    <t>83,00</t>
  </si>
  <si>
    <t>7,07</t>
  </si>
  <si>
    <t>450,37</t>
  </si>
  <si>
    <t>11,04</t>
  </si>
  <si>
    <t>18,42</t>
  </si>
  <si>
    <t>385,09</t>
  </si>
  <si>
    <t>11,54</t>
  </si>
  <si>
    <t>368,58</t>
  </si>
  <si>
    <t>139,45</t>
  </si>
  <si>
    <t>90,86</t>
  </si>
  <si>
    <t>128,16</t>
  </si>
  <si>
    <t>86,88</t>
  </si>
  <si>
    <t>41,17</t>
  </si>
  <si>
    <t>74,01</t>
  </si>
  <si>
    <t>398,11</t>
  </si>
  <si>
    <t>373,80</t>
  </si>
  <si>
    <t>361,31</t>
  </si>
  <si>
    <t>72,76</t>
  </si>
  <si>
    <t>14,81</t>
  </si>
  <si>
    <t>9,83</t>
  </si>
  <si>
    <t>93,04</t>
  </si>
  <si>
    <t>74,10</t>
  </si>
  <si>
    <t>79,35</t>
  </si>
  <si>
    <t>32,75</t>
  </si>
  <si>
    <t>67,06</t>
  </si>
  <si>
    <t>38,75</t>
  </si>
  <si>
    <t>15,83</t>
  </si>
  <si>
    <t>137,28</t>
  </si>
  <si>
    <t>129,29</t>
  </si>
  <si>
    <t>96,40</t>
  </si>
  <si>
    <t>89,33</t>
  </si>
  <si>
    <t>87,28</t>
  </si>
  <si>
    <t>80,22</t>
  </si>
  <si>
    <t>101,79</t>
  </si>
  <si>
    <t>94,76</t>
  </si>
  <si>
    <t>56,08</t>
  </si>
  <si>
    <t>50,68</t>
  </si>
  <si>
    <t>67,24</t>
  </si>
  <si>
    <t>41,42</t>
  </si>
  <si>
    <t>55,83</t>
  </si>
  <si>
    <t>51,12</t>
  </si>
  <si>
    <t>41,09</t>
  </si>
  <si>
    <t>36,74</t>
  </si>
  <si>
    <t>50,08</t>
  </si>
  <si>
    <t>45,72</t>
  </si>
  <si>
    <t>45,12</t>
  </si>
  <si>
    <t>40,98</t>
  </si>
  <si>
    <t>39,14</t>
  </si>
  <si>
    <t>41,70</t>
  </si>
  <si>
    <t>37,83</t>
  </si>
  <si>
    <t>31,24</t>
  </si>
  <si>
    <t>27,48</t>
  </si>
  <si>
    <t>38,99</t>
  </si>
  <si>
    <t>123,34</t>
  </si>
  <si>
    <t>89,40</t>
  </si>
  <si>
    <t>71,77</t>
  </si>
  <si>
    <t>142,34</t>
  </si>
  <si>
    <t>198,80</t>
  </si>
  <si>
    <t>179,91</t>
  </si>
  <si>
    <t>81,82</t>
  </si>
  <si>
    <t>81,24</t>
  </si>
  <si>
    <t>103,59</t>
  </si>
  <si>
    <t>68,76</t>
  </si>
  <si>
    <t>66,45</t>
  </si>
  <si>
    <t>160,35</t>
  </si>
  <si>
    <t>61,70</t>
  </si>
  <si>
    <t>62,59</t>
  </si>
  <si>
    <t>74,28</t>
  </si>
  <si>
    <t>153,12</t>
  </si>
  <si>
    <t>48,90</t>
  </si>
  <si>
    <t>67,70</t>
  </si>
  <si>
    <t>149,17</t>
  </si>
  <si>
    <t>44,62</t>
  </si>
  <si>
    <t>52,40</t>
  </si>
  <si>
    <t>145,74</t>
  </si>
  <si>
    <t>49,52</t>
  </si>
  <si>
    <t>51,00</t>
  </si>
  <si>
    <t>139,06</t>
  </si>
  <si>
    <t>160,19</t>
  </si>
  <si>
    <t>150,89</t>
  </si>
  <si>
    <t>122,73</t>
  </si>
  <si>
    <t>114,51</t>
  </si>
  <si>
    <t>88,43</t>
  </si>
  <si>
    <t>82,11</t>
  </si>
  <si>
    <t>62,71</t>
  </si>
  <si>
    <t>60,52</t>
  </si>
  <si>
    <t>36,89</t>
  </si>
  <si>
    <t>58,16</t>
  </si>
  <si>
    <t>58,56</t>
  </si>
  <si>
    <t>56,57</t>
  </si>
  <si>
    <t>33,33</t>
  </si>
  <si>
    <t>31,47</t>
  </si>
  <si>
    <t>57,59</t>
  </si>
  <si>
    <t>35,26</t>
  </si>
  <si>
    <t>29,38</t>
  </si>
  <si>
    <t>66,70</t>
  </si>
  <si>
    <t>64,96</t>
  </si>
  <si>
    <t>53,09</t>
  </si>
  <si>
    <t>51,76</t>
  </si>
  <si>
    <t>47,36</t>
  </si>
  <si>
    <t>46,22</t>
  </si>
  <si>
    <t>44,45</t>
  </si>
  <si>
    <t>43,37</t>
  </si>
  <si>
    <t>42,32</t>
  </si>
  <si>
    <t>41,31</t>
  </si>
  <si>
    <t>41,29</t>
  </si>
  <si>
    <t>40,32</t>
  </si>
  <si>
    <t>40,51</t>
  </si>
  <si>
    <t>39,54</t>
  </si>
  <si>
    <t>15,26</t>
  </si>
  <si>
    <t>39,13</t>
  </si>
  <si>
    <t>38,20</t>
  </si>
  <si>
    <t>14,09</t>
  </si>
  <si>
    <t>88,10</t>
  </si>
  <si>
    <t>92,94</t>
  </si>
  <si>
    <t>219,39</t>
  </si>
  <si>
    <t>182,59</t>
  </si>
  <si>
    <t>138,01</t>
  </si>
  <si>
    <t>106,07</t>
  </si>
  <si>
    <t>93,88</t>
  </si>
  <si>
    <t>86,29</t>
  </si>
  <si>
    <t>139,43</t>
  </si>
  <si>
    <t>118,86</t>
  </si>
  <si>
    <t>111,08</t>
  </si>
  <si>
    <t>134,41</t>
  </si>
  <si>
    <t>177,14</t>
  </si>
  <si>
    <t>87,80</t>
  </si>
  <si>
    <t>65,52</t>
  </si>
  <si>
    <t>117,08</t>
  </si>
  <si>
    <t>57,21</t>
  </si>
  <si>
    <t>48,65</t>
  </si>
  <si>
    <t>41,28</t>
  </si>
  <si>
    <t>106,89</t>
  </si>
  <si>
    <t>161,55</t>
  </si>
  <si>
    <t>73,80</t>
  </si>
  <si>
    <t>76,97</t>
  </si>
  <si>
    <t>56,41</t>
  </si>
  <si>
    <t>12,08</t>
  </si>
  <si>
    <t>124,46</t>
  </si>
  <si>
    <t>596,97</t>
  </si>
  <si>
    <t>7,22</t>
  </si>
  <si>
    <t>6,85</t>
  </si>
  <si>
    <t>8,84</t>
  </si>
  <si>
    <t>9,35</t>
  </si>
  <si>
    <t>10,72</t>
  </si>
  <si>
    <t>7,63</t>
  </si>
  <si>
    <t>6,51</t>
  </si>
  <si>
    <t>9,53</t>
  </si>
  <si>
    <t>5,87</t>
  </si>
  <si>
    <t>7,49</t>
  </si>
  <si>
    <t>5,85</t>
  </si>
  <si>
    <t>6,86</t>
  </si>
  <si>
    <t>10,07</t>
  </si>
  <si>
    <t>9,38</t>
  </si>
  <si>
    <t>6,37</t>
  </si>
  <si>
    <t>6,12</t>
  </si>
  <si>
    <t>6,92</t>
  </si>
  <si>
    <t>9,61</t>
  </si>
  <si>
    <t>7,34</t>
  </si>
  <si>
    <t>11,11</t>
  </si>
  <si>
    <t>10,68</t>
  </si>
  <si>
    <t>8,62</t>
  </si>
  <si>
    <t>6,70</t>
  </si>
  <si>
    <t>92,99</t>
  </si>
  <si>
    <t>573,31</t>
  </si>
  <si>
    <t>480,81</t>
  </si>
  <si>
    <t>549,65</t>
  </si>
  <si>
    <t>274,11</t>
  </si>
  <si>
    <t>291,69</t>
  </si>
  <si>
    <t>372,89</t>
  </si>
  <si>
    <t>277,29</t>
  </si>
  <si>
    <t>295,74</t>
  </si>
  <si>
    <t>331,31</t>
  </si>
  <si>
    <t>380,94</t>
  </si>
  <si>
    <t>380,81</t>
  </si>
  <si>
    <t>369,16</t>
  </si>
  <si>
    <t>404,08</t>
  </si>
  <si>
    <t>384,00</t>
  </si>
  <si>
    <t>371,27</t>
  </si>
  <si>
    <t>418,63</t>
  </si>
  <si>
    <t>362,77</t>
  </si>
  <si>
    <t>367,17</t>
  </si>
  <si>
    <t>374,81</t>
  </si>
  <si>
    <t>340,85</t>
  </si>
  <si>
    <t>444,32</t>
  </si>
  <si>
    <t>327,92</t>
  </si>
  <si>
    <t>374,49</t>
  </si>
  <si>
    <t>320,80</t>
  </si>
  <si>
    <t>371,53</t>
  </si>
  <si>
    <t>360,70</t>
  </si>
  <si>
    <t>358,12</t>
  </si>
  <si>
    <t>357,02</t>
  </si>
  <si>
    <t>355,19</t>
  </si>
  <si>
    <t>390,52</t>
  </si>
  <si>
    <t>371,93</t>
  </si>
  <si>
    <t>364,04</t>
  </si>
  <si>
    <t>350,91</t>
  </si>
  <si>
    <t>366,19</t>
  </si>
  <si>
    <t>353,43</t>
  </si>
  <si>
    <t>347,99</t>
  </si>
  <si>
    <t>338,98</t>
  </si>
  <si>
    <t>343,72</t>
  </si>
  <si>
    <t>334,07</t>
  </si>
  <si>
    <t>320,05</t>
  </si>
  <si>
    <t>315,27</t>
  </si>
  <si>
    <t>492,26</t>
  </si>
  <si>
    <t>678,18</t>
  </si>
  <si>
    <t>143,92</t>
  </si>
  <si>
    <t>226,23</t>
  </si>
  <si>
    <t>253,71</t>
  </si>
  <si>
    <t>280,45</t>
  </si>
  <si>
    <t>292,56</t>
  </si>
  <si>
    <t>303,69</t>
  </si>
  <si>
    <t>350,16</t>
  </si>
  <si>
    <t>223,72</t>
  </si>
  <si>
    <t>249,04</t>
  </si>
  <si>
    <t>271,56</t>
  </si>
  <si>
    <t>287,83</t>
  </si>
  <si>
    <t>298,80</t>
  </si>
  <si>
    <t>344,17</t>
  </si>
  <si>
    <t>315,76</t>
  </si>
  <si>
    <t>341,86</t>
  </si>
  <si>
    <t>420,65</t>
  </si>
  <si>
    <t>476,81</t>
  </si>
  <si>
    <t>391,99</t>
  </si>
  <si>
    <t>397,10</t>
  </si>
  <si>
    <t>352,53</t>
  </si>
  <si>
    <t>418,12</t>
  </si>
  <si>
    <t>396,08</t>
  </si>
  <si>
    <t>442,73</t>
  </si>
  <si>
    <t>421,31</t>
  </si>
  <si>
    <t>407,57</t>
  </si>
  <si>
    <t>457,28</t>
  </si>
  <si>
    <t>375,09</t>
  </si>
  <si>
    <t>379,49</t>
  </si>
  <si>
    <t>411,45</t>
  </si>
  <si>
    <t>73,90</t>
  </si>
  <si>
    <t>88,31</t>
  </si>
  <si>
    <t>101,42</t>
  </si>
  <si>
    <t>80,44</t>
  </si>
  <si>
    <t>27,17</t>
  </si>
  <si>
    <t>326,53</t>
  </si>
  <si>
    <t>13,86</t>
  </si>
  <si>
    <t>96,02</t>
  </si>
  <si>
    <t>60,78</t>
  </si>
  <si>
    <t>16,31</t>
  </si>
  <si>
    <t>21,87</t>
  </si>
  <si>
    <t>38,46</t>
  </si>
  <si>
    <t>30,93</t>
  </si>
  <si>
    <t>37,36</t>
  </si>
  <si>
    <t>41,34</t>
  </si>
  <si>
    <t>26,43</t>
  </si>
  <si>
    <t>30,69</t>
  </si>
  <si>
    <t>24,14</t>
  </si>
  <si>
    <t>16,64</t>
  </si>
  <si>
    <t>6,43</t>
  </si>
  <si>
    <t>66,71</t>
  </si>
  <si>
    <t>138,13</t>
  </si>
  <si>
    <t>2.131,19</t>
  </si>
  <si>
    <t>1.384,14</t>
  </si>
  <si>
    <t>2.241,06</t>
  </si>
  <si>
    <t>1.577,55</t>
  </si>
  <si>
    <t>1.974,38</t>
  </si>
  <si>
    <t>1.528,03</t>
  </si>
  <si>
    <t>1.998,08</t>
  </si>
  <si>
    <t>1.881,06</t>
  </si>
  <si>
    <t>2.217,84</t>
  </si>
  <si>
    <t>1.913,86</t>
  </si>
  <si>
    <t>1.580,95</t>
  </si>
  <si>
    <t>995,45</t>
  </si>
  <si>
    <t>2.210,44</t>
  </si>
  <si>
    <t>3.188,64</t>
  </si>
  <si>
    <t>1.842,34</t>
  </si>
  <si>
    <t>1.352,69</t>
  </si>
  <si>
    <t>82,03</t>
  </si>
  <si>
    <t>63,59</t>
  </si>
  <si>
    <t>72,74</t>
  </si>
  <si>
    <t>68,85</t>
  </si>
  <si>
    <t>90,58</t>
  </si>
  <si>
    <t>84,39</t>
  </si>
  <si>
    <t>81,25</t>
  </si>
  <si>
    <t>101,77</t>
  </si>
  <si>
    <t>96,55</t>
  </si>
  <si>
    <t>397,57</t>
  </si>
  <si>
    <t>403,85</t>
  </si>
  <si>
    <t>410,14</t>
  </si>
  <si>
    <t>416,42</t>
  </si>
  <si>
    <t>428,97</t>
  </si>
  <si>
    <t>52,82</t>
  </si>
  <si>
    <t>72,81</t>
  </si>
  <si>
    <t>96,72</t>
  </si>
  <si>
    <t>126,33</t>
  </si>
  <si>
    <t>27,64</t>
  </si>
  <si>
    <t>55,64</t>
  </si>
  <si>
    <t>28,02</t>
  </si>
  <si>
    <t>47,60</t>
  </si>
  <si>
    <t>43,45</t>
  </si>
  <si>
    <t>75,44</t>
  </si>
  <si>
    <t>140,11</t>
  </si>
  <si>
    <t>133,46</t>
  </si>
  <si>
    <t>8,59</t>
  </si>
  <si>
    <t>26,19</t>
  </si>
  <si>
    <t>26,33</t>
  </si>
  <si>
    <t>51,32</t>
  </si>
  <si>
    <t>108,04</t>
  </si>
  <si>
    <t>45,16</t>
  </si>
  <si>
    <t>149,86</t>
  </si>
  <si>
    <t>31,91</t>
  </si>
  <si>
    <t>41,72</t>
  </si>
  <si>
    <t>50,95</t>
  </si>
  <si>
    <t>60,69</t>
  </si>
  <si>
    <t>26,12</t>
  </si>
  <si>
    <t>32,18</t>
  </si>
  <si>
    <t>9,39</t>
  </si>
  <si>
    <t>8,86</t>
  </si>
  <si>
    <t>9,74</t>
  </si>
  <si>
    <t>4,58</t>
  </si>
  <si>
    <t>10,85</t>
  </si>
  <si>
    <t>20,37</t>
  </si>
  <si>
    <t>22,48</t>
  </si>
  <si>
    <t>15,41</t>
  </si>
  <si>
    <t>17,72</t>
  </si>
  <si>
    <t>24,68</t>
  </si>
  <si>
    <t>19,07</t>
  </si>
  <si>
    <t>12,89</t>
  </si>
  <si>
    <t>3,42</t>
  </si>
  <si>
    <t>5,46</t>
  </si>
  <si>
    <t>7,42</t>
  </si>
  <si>
    <t>9,02</t>
  </si>
  <si>
    <t>11,86</t>
  </si>
  <si>
    <t>9,16</t>
  </si>
  <si>
    <t>10,23</t>
  </si>
  <si>
    <t>14,31</t>
  </si>
  <si>
    <t>14,33</t>
  </si>
  <si>
    <t>10,43</t>
  </si>
  <si>
    <t>20,03</t>
  </si>
  <si>
    <t>62,12</t>
  </si>
  <si>
    <t>8,83</t>
  </si>
  <si>
    <t>4,84</t>
  </si>
  <si>
    <t>12,00</t>
  </si>
  <si>
    <t>13,35</t>
  </si>
  <si>
    <t>25,53</t>
  </si>
  <si>
    <t>34,95</t>
  </si>
  <si>
    <t>46,01</t>
  </si>
  <si>
    <t>58,88</t>
  </si>
  <si>
    <t>59,45</t>
  </si>
  <si>
    <t>73,16</t>
  </si>
  <si>
    <t>73,36</t>
  </si>
  <si>
    <t>88,84</t>
  </si>
  <si>
    <t>89,68</t>
  </si>
  <si>
    <t>116,86</t>
  </si>
  <si>
    <t>117,56</t>
  </si>
  <si>
    <t>142,63</t>
  </si>
  <si>
    <t>146,52</t>
  </si>
  <si>
    <t>145,50</t>
  </si>
  <si>
    <t>8,37</t>
  </si>
  <si>
    <t>19,47</t>
  </si>
  <si>
    <t>24,16</t>
  </si>
  <si>
    <t>10,00</t>
  </si>
  <si>
    <t>19,29</t>
  </si>
  <si>
    <t>17,54</t>
  </si>
  <si>
    <t>20,26</t>
  </si>
  <si>
    <t>26,66</t>
  </si>
  <si>
    <t>23,59</t>
  </si>
  <si>
    <t>12,17</t>
  </si>
  <si>
    <t>12,63</t>
  </si>
  <si>
    <t>14,84</t>
  </si>
  <si>
    <t>14,48</t>
  </si>
  <si>
    <t>15,18</t>
  </si>
  <si>
    <t>19,50</t>
  </si>
  <si>
    <t>25,75</t>
  </si>
  <si>
    <t>32,12</t>
  </si>
  <si>
    <t>116,33</t>
  </si>
  <si>
    <t>183,82</t>
  </si>
  <si>
    <t>355,40</t>
  </si>
  <si>
    <t>475,80</t>
  </si>
  <si>
    <t>548,44</t>
  </si>
  <si>
    <t>139,09</t>
  </si>
  <si>
    <t>260,83</t>
  </si>
  <si>
    <t>355,21</t>
  </si>
  <si>
    <t>402,30</t>
  </si>
  <si>
    <t>143,78</t>
  </si>
  <si>
    <t>4.513,33</t>
  </si>
  <si>
    <t>239,51</t>
  </si>
  <si>
    <t>284,75</t>
  </si>
  <si>
    <t>467,32</t>
  </si>
  <si>
    <t>1.412,20</t>
  </si>
  <si>
    <t>20,53</t>
  </si>
  <si>
    <t>61,22</t>
  </si>
  <si>
    <t>86,06</t>
  </si>
  <si>
    <t>115,87</t>
  </si>
  <si>
    <t>334,37</t>
  </si>
  <si>
    <t>869,58</t>
  </si>
  <si>
    <t>1.189,56</t>
  </si>
  <si>
    <t>1.950,69</t>
  </si>
  <si>
    <t>524,57</t>
  </si>
  <si>
    <t>63,69</t>
  </si>
  <si>
    <t>473,60</t>
  </si>
  <si>
    <t>548,22</t>
  </si>
  <si>
    <t>1.098,55</t>
  </si>
  <si>
    <t>897,91</t>
  </si>
  <si>
    <t>1.331,36</t>
  </si>
  <si>
    <t>345,96</t>
  </si>
  <si>
    <t>10,14</t>
  </si>
  <si>
    <t>12,33</t>
  </si>
  <si>
    <t>17,90</t>
  </si>
  <si>
    <t>19,87</t>
  </si>
  <si>
    <t>52,42</t>
  </si>
  <si>
    <t>55,96</t>
  </si>
  <si>
    <t>62,21</t>
  </si>
  <si>
    <t>64,20</t>
  </si>
  <si>
    <t>65,45</t>
  </si>
  <si>
    <t>67,83</t>
  </si>
  <si>
    <t>70,74</t>
  </si>
  <si>
    <t>75,36</t>
  </si>
  <si>
    <t>81,26</t>
  </si>
  <si>
    <t>12,96</t>
  </si>
  <si>
    <t>23,25</t>
  </si>
  <si>
    <t>34,22</t>
  </si>
  <si>
    <t>43,75</t>
  </si>
  <si>
    <t>49,62</t>
  </si>
  <si>
    <t>39,35</t>
  </si>
  <si>
    <t>45,22</t>
  </si>
  <si>
    <t>40,83</t>
  </si>
  <si>
    <t>54,01</t>
  </si>
  <si>
    <t>46,16</t>
  </si>
  <si>
    <t>68,23</t>
  </si>
  <si>
    <t>77,71</t>
  </si>
  <si>
    <t>34,10</t>
  </si>
  <si>
    <t>69,40</t>
  </si>
  <si>
    <t>75,27</t>
  </si>
  <si>
    <t>26,47</t>
  </si>
  <si>
    <t>32,34</t>
  </si>
  <si>
    <t>21,21</t>
  </si>
  <si>
    <t>22,65</t>
  </si>
  <si>
    <t>24,42</t>
  </si>
  <si>
    <t>30,29</t>
  </si>
  <si>
    <t>22,34</t>
  </si>
  <si>
    <t>40,34</t>
  </si>
  <si>
    <t>26,13</t>
  </si>
  <si>
    <t>32,00</t>
  </si>
  <si>
    <t>45,41</t>
  </si>
  <si>
    <t>51,28</t>
  </si>
  <si>
    <t>56,59</t>
  </si>
  <si>
    <t>43,51</t>
  </si>
  <si>
    <t>50,59</t>
  </si>
  <si>
    <t>74,89</t>
  </si>
  <si>
    <t>84,37</t>
  </si>
  <si>
    <t>27,44</t>
  </si>
  <si>
    <t>33,31</t>
  </si>
  <si>
    <t>47,80</t>
  </si>
  <si>
    <t>38,44</t>
  </si>
  <si>
    <t>44,31</t>
  </si>
  <si>
    <t>31,84</t>
  </si>
  <si>
    <t>37,71</t>
  </si>
  <si>
    <t>52,19</t>
  </si>
  <si>
    <t>47,23</t>
  </si>
  <si>
    <t>42,84</t>
  </si>
  <si>
    <t>63,89</t>
  </si>
  <si>
    <t>133,24</t>
  </si>
  <si>
    <t>177,10</t>
  </si>
  <si>
    <t>50,26</t>
  </si>
  <si>
    <t>60,16</t>
  </si>
  <si>
    <t>59,76</t>
  </si>
  <si>
    <t>42,85</t>
  </si>
  <si>
    <t>78,04</t>
  </si>
  <si>
    <t>136,10</t>
  </si>
  <si>
    <t>24,65</t>
  </si>
  <si>
    <t>51,57</t>
  </si>
  <si>
    <t>68,53</t>
  </si>
  <si>
    <t>95,50</t>
  </si>
  <si>
    <t>32,76</t>
  </si>
  <si>
    <t>40,35</t>
  </si>
  <si>
    <t>38,49</t>
  </si>
  <si>
    <t>30,59</t>
  </si>
  <si>
    <t>15,63</t>
  </si>
  <si>
    <t>29,11</t>
  </si>
  <si>
    <t>32,89</t>
  </si>
  <si>
    <t>32,70</t>
  </si>
  <si>
    <t>1.527,34</t>
  </si>
  <si>
    <t>171,18</t>
  </si>
  <si>
    <t>76,75</t>
  </si>
  <si>
    <t>10,67</t>
  </si>
  <si>
    <t>25,88</t>
  </si>
  <si>
    <t>150,32</t>
  </si>
  <si>
    <t>90,51</t>
  </si>
  <si>
    <t>173,95</t>
  </si>
  <si>
    <t>ASSENTAMENTO DE POSTE DE CONCRETO COM COMPRIMENTO NOMINAL DE 9 M, CARGA NOMINAL MENOR OU IGUAL A 1000 DAN, ENGASTAMENTO SIMPLES COM 1,5 M DE SOLO (NÃO INCLUI FORNECIMENTO). AF_11/2019</t>
  </si>
  <si>
    <t>239,78</t>
  </si>
  <si>
    <t>ASSENTAMENTO DE POSTE DE CONCRETO COM COMPRIMENTO NOMINAL DE 10 M, CARGA NOMINAL MENOR OU IGUAL A 1000 DAN, ENGASTAMENTO SIMPLES COM 1,6 M DE SOLO (NÃO INCLUI FORNECIMENTO). AF_11/2019</t>
  </si>
  <si>
    <t>262,06</t>
  </si>
  <si>
    <t>ASSENTAMENTO DE POSTE DE CONCRETO COM COMPRIMENTO NOMINAL DE 10 M, CARGA NOMINAL MAIOR QUE 1000 DAN, ENGASTAMENTO SIMPLES COM 1,6 M DE SOLO (NÃO INCLUI FORNECIMENTO). AF_11/2019</t>
  </si>
  <si>
    <t>293,78</t>
  </si>
  <si>
    <t>ASSENTAMENTO DE POSTE DE CONCRETO COM COMPRIMENTO NOMINAL DE 10,5 M, CARGA NOMINAL MENOR OU IGUAL A 1000 DAN, ENGASTAMENTO SIMPLES COM 1,65 M DE SOLO (NÃO INCLUI FORNECIMENTO). AF_11/2019</t>
  </si>
  <si>
    <t>273,08</t>
  </si>
  <si>
    <t>ASSENTAMENTO DE POSTE DE CONCRETO COM COMPRIMENTO NOMINAL DE 10,5 M, CARGA NOMINAL MAIOR QUE 1000 DAN, ENGASTAMENTO SIMPLES COM 1,65 M DE SOLO (NÃO INCLUI FORNECIMENTO). AF_11/2019</t>
  </si>
  <si>
    <t>330,28</t>
  </si>
  <si>
    <t>ASSENTAMENTO DE POSTE DE CONCRETO COM COMPRIMENTO NOMINAL DE 11 M, CARGA NOMINAL MENOR OU IGUAL A 1000 DAN, ENGASTAMENTO SIMPLES COM 1,7 M DE SOLO (NÃO INCLUI FORNECIMENTO). AF_11/2019</t>
  </si>
  <si>
    <t>285,13</t>
  </si>
  <si>
    <t>ASSENTAMENTO DE POSTE DE CONCRETO COM COMPRIMENTO NOMINAL DE 11 M, CARGA NOMINAL MAIOR QUE 1000 DAN, ENGASTAMENTO SIMPLES COM 1,7 M DE SOLO (NÃO INCLUI FORNECIMENTO). AF_11/2019</t>
  </si>
  <si>
    <t>319,50</t>
  </si>
  <si>
    <t>ASSENTAMENTO DE POSTE DE CONCRETO COM COMPRIMENTO NOMINAL DE 12 M, CARGA NOMINAL MENOR OU IGUAL A 1000 DAN, ENGASTAMENTO SIMPLES COM 1,8 M DE SOLO (NÃO INCLUI FORNECIMENTO). AF_11/2019</t>
  </si>
  <si>
    <t>308,35</t>
  </si>
  <si>
    <t>ASSENTAMENTO DE POSTE DE CONCRETO COM COMPRIMENTO NOMINAL DE 12 M, CARGA NOMINAL MAIOR QUE 1000 DAN, ENGASTAMENTO SIMPLES COM 1,8 M DE SOLO (NÃO INCLUI FORNECIMENTO). AF_11/2019</t>
  </si>
  <si>
    <t>363,10</t>
  </si>
  <si>
    <t>ASSENTAMENTO DE POSTE DE CONCRETO COM COMPRIMENTO NOMINAL DE 13 M, CARGA NOMINAL MENOR OU IGUAL A 1000 DAN, ENGASTAMENTO SIMPLES COM 1,9 M DE SOLO (NÃO INCLUI FORNECIMENTO). AF_11/2019</t>
  </si>
  <si>
    <t>332,67</t>
  </si>
  <si>
    <t>ASSENTAMENTO DE POSTE DE CONCRETO COM COMPRIMENTO NOMINAL DE 13 M, CARGA NOMINAL MAIOR QUE 1000 DAN, ENGASTAMENTO SIMPLES COM 1,9 M DE SOLO (NÃO INCLUI FORNECIMENTO). AF_11/2019</t>
  </si>
  <si>
    <t>375,22</t>
  </si>
  <si>
    <t>ASSENTAMENTO DE POSTE DE CONCRETO COM COMPRIMENTO NOMINAL DE 13,5 M, CARGA NOMINAL MENOR OU IGUAL A 1000 DAN, ENGASTAMENTO SIMPLES COM 1,95 M DE SOLO (NÃO INCLUI FORNECIMENTO). AF_11/2019</t>
  </si>
  <si>
    <t>374,41</t>
  </si>
  <si>
    <t>ASSENTAMENTO DE POSTE DE CONCRETO COM COMPRIMENTO NOMINAL DE 13,5 M, CARGA NOMINAL MAIOR QUE 1000 DAN, ENGASTAMENTO SIMPLES COM 1,95 M DE SOLO (NÃO INCLUI FORNECIMENTO). AF_11/2019</t>
  </si>
  <si>
    <t>416,52</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</si>
  <si>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</si>
  <si>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</si>
  <si>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402,99</t>
  </si>
  <si>
    <t>ASSENTAMENTO DE POSTE DE CONCRETO COM COMPRIMENTO NOMINAL DE 15 M, CARGA NOMINAL MENOR OU IGUAL A 1000 DAN, ENGASTAMENTO SIMPLES COM 2,1 M DE SOLO (NÃO INCLUI FORNECIMENTO). AF_11/2019</t>
  </si>
  <si>
    <t>394,31</t>
  </si>
  <si>
    <t>ASSENTAMENTO DE POSTE DE CONCRETO COM COMPRIMENTO NOMINAL DE 15 M, CARGA NOMINAL MAIOR QUE 1000 DAN, ENGASTAMENTO SIMPLES COM 2,1 M DE SOLO (NÃO INCLUI FORNECIMENTO). AF_11/2019</t>
  </si>
  <si>
    <t>453,41</t>
  </si>
  <si>
    <t>ASSENTAMENTO DE POSTE DE CONCRETO COM COMPRIMENTO NOMINAL DE 18 M, CARGA NOMINAL MENOR OU IGUAL A 1000 DAN, ENGASTAMENTO SIMPLES COM 2,4 M DE SOLO (NÃO INCLUI FORNECIMENTO). AF_11/2019</t>
  </si>
  <si>
    <t>472,98</t>
  </si>
  <si>
    <t>ASSENTAMENTO DE POSTE DE CONCRETO COM COMPRIMENTO NOMINAL DE 18 M, CARGA NOMINAL MAIOR QUE 1000 DAN, ENGASTAMENTO SIMPLES COM 2,4 M DE SOLO (NÃO INCLUI FORNECIMENTO). AF_11/2019</t>
  </si>
  <si>
    <t>552,66</t>
  </si>
  <si>
    <t>ASSENTAMENTO DE POSTE DE CONCRETO COM COMPRIMENTO NOMINAL DE 20 M, CARGA NOMINAL MENOR OU IGUAL A 1000 DAN, ENGASTAMENTO SIMPLES COM 2,6 M DE SOLO (NÃO INCLUI FORNECIMENTO). AF_11/2019</t>
  </si>
  <si>
    <t>552,54</t>
  </si>
  <si>
    <t>ASSENTAMENTO DE POSTE DE CONCRETO COM COMPRIMENTO NOMINAL DE 20 M, CARGA NOMINAL MAIOR QUE 1000, ENGASTAMENTO SIMPLES COM 2,6 M DE SOLO (NÃO INCLUI FORNECIMENTO). AF_11/2019</t>
  </si>
  <si>
    <t>618,23</t>
  </si>
  <si>
    <t>ASSENTAMENTO DE POSTE DE CONCRETO COM COMPRIMENTO NOMINAL DE 9 M, CARGA NOMINAL DE 150 DAN, ENGASTAMENTO BASE CONCRETADA COM 1 M DE CONCRETO E 0,5 M DE SOLO (NÃO INCLUI FORNECIMENTO). AF_11/2019</t>
  </si>
  <si>
    <t>249,17</t>
  </si>
  <si>
    <t>ASSENTAMENTO DE POSTE DE CONCRETO COM COMPRIMENTO NOMINAL DE 9 M, CARGA NOMINAL DE 300 DAN, ENGASTAMENTO BASE CONCRETADA COM 1 M DE CONCRETO E 0,5 M DE SOLO (NÃO INCLUI FORNECIMENTO). AF_11/2019</t>
  </si>
  <si>
    <t>307,03</t>
  </si>
  <si>
    <t>ASSENTAMENTO DE POSTE DE CONCRETO COM COMPRIMENTO NOMINAL DE 9 M, CARGA NOMINAL DE 400 DAN, ENGASTAMENTO BASE CONCRETADA COM 1 M DE CONCRETO E 0,5 M DE SOLO (NÃO INCLUI FORNECIMENTO). AF_11/2019</t>
  </si>
  <si>
    <t>404,50</t>
  </si>
  <si>
    <t>ASSENTAMENTO DE POSTE DE CONCRETO COM COMPRIMENTO NOMINAL DE 9 M, CARGA NOMINAL DE 600 DAN, ENGASTAMENTO BASE CONCRETADA COM 1 M DE CONCRETO E 0,5 M DE SOLO (NÃO INCLUI FORNECIMENTO). AF_11/2019</t>
  </si>
  <si>
    <t>526,08</t>
  </si>
  <si>
    <t>ASSENTAMENTO DE POSTE DE CONCRETO COM COMPRIMENTO NOMINAL DE 9 M, CARGA NOMINAL DE 1000 DAN, ENGASTAMENTO BASE CONCRETADA COM 1 M DE CONCRETO E 0,5 M DE SOLO (NÃO INCLUI FORNECIMENTO). AF_11/2019</t>
  </si>
  <si>
    <t>838,92</t>
  </si>
  <si>
    <t>ASSENTAMENTO DE POSTE DE CONCRETO COM COMPRIMENTO NOMINAL DE 10 M, CARGA NOMINAL DE 300 DAN, ENGASTAMENTO BASE CONCRETADA COM 1 M DE CONCRETO E 0,6 M DE SOLO (NÃO INCLUI FORNECIMENTO). AF_11/2019</t>
  </si>
  <si>
    <t>323,43</t>
  </si>
  <si>
    <t>ASSENTAMENTO DE POSTE DE CONCRETO COM COMPRIMENTO NOMINAL DE 10 M, CARGA NOMINAL DE 600 DAN, ENGASTAMENTO BASE CONCRETADA COM 1 M DE CONCRETO E 0,6 M DE SOLO (NÃO INCLUI FORNECIMENTO). AF_11/2019</t>
  </si>
  <si>
    <t>548,29</t>
  </si>
  <si>
    <t>ASSENTAMENTO DE POSTE DE CONCRETO COM COMPRIMENTO NOMINAL DE 10 M, CARGA NOMINAL DE 1000 DAN, ENGASTAMENTO BASE CONCRETADA COM 1 M DE CONCRETO E 0,6 M DE SOLO (NÃO INCLUI FORNECIMENTO). AF_11/2019</t>
  </si>
  <si>
    <t>868,70</t>
  </si>
  <si>
    <t>ASSENTAMENTO DE POSTE DE CONCRETO COM COMPRIMENTO NOMINAL DE 10,5 M, CARGA NOMINAL DE 300 DAN, ENGASTAMENTO BASE CONCRETADA COM 1 M DE CONCRETO E 0,65 M DE SOLO (NÃO INCLUI FORNECIMENTO). AF_11/2019</t>
  </si>
  <si>
    <t>331,10</t>
  </si>
  <si>
    <t>ASSENTAMENTO DE POSTE DE CONCRETO COM COMPRIMENTO NOMINAL DE 10,5 M, CARGA NOMINAL DE 600 DAN, ENGASTAMENTO BASE CONCRETADA COM 1 M DE CONCRETO E 0,65 M DE SOLO (NÃO INCLUI FORNECIMENTO). AF_11/2019</t>
  </si>
  <si>
    <t>559,22</t>
  </si>
  <si>
    <t>ASSENTAMENTO DE POSTE DE CONCRETO COM COMPRIMENTO NOMINAL DE 10,5 M, CARGA NOMINAL DE 1000 DAN, ENGASTAMENTO BASE CONCRETADA COM 1 M DE CONCRETO E 0,65 M DE SOLO (NÃO INCLUI FORNECIMENTO). AF_11/2019</t>
  </si>
  <si>
    <t>884,82</t>
  </si>
  <si>
    <t>ASSENTAMENTO DE POSTE DE CONCRETO COM COMPRIMENTO NOMINAL DE 11 M, CARGA NOMINAL DE 300 DAN, ENGASTAMENTO BASE CONCRETADA COM 1 M DE CONCRETO E 0,7 M DE SOLO (NÃO INCLUI FORNECIMENTO). AF_11/2019</t>
  </si>
  <si>
    <t>338,71</t>
  </si>
  <si>
    <t>ASSENTAMENTO DE POSTE DE CONCRETO COM COMPRIMENTO NOMINAL DE 11 M, CARGA NOMINAL DE 400 DAN, ENGASTAMENTO BASE CONCRETADA COM 1 M DE CONCRETO E 0,7 M DE SOLO (NÃO INCLUI FORNECIMENTO). AF_11/2019</t>
  </si>
  <si>
    <t>441,33</t>
  </si>
  <si>
    <t>ASSENTAMENTO DE POSTE DE CONCRETO COM COMPRIMENTO NOMINAL DE 11 M, CARGA NOMINAL DE 600 DAN, ENGASTAMENTO BASE CONCRETADA COM 1 M DE CONCRETO E 0,7 M DE SOLO (NÃO INCLUI FORNECIMENTO). AF_11/2019</t>
  </si>
  <si>
    <t>569,89</t>
  </si>
  <si>
    <t>ASSENTAMENTO DE POSTE DE CONCRETO COM COMPRIMENTO NOMINAL DE 11 M, CARGA NOMINAL DE 1000 DAN, ENGASTAMENTO BASE CONCRETADA COM 1 M DE CONCRETO E 0,7 M DE SOLO (NÃO INCLUI FORNECIMENTO). AF_11/2019</t>
  </si>
  <si>
    <t>900,53</t>
  </si>
  <si>
    <t>ASSENTAMENTO DE POSTE DE CONCRETO COM COMPRIMENTO NOMINAL DE 12 M, CARGA NOMINAL DE 400 DAN, ENGASTAMENTO BASE CONCRETADA COM 1 M DE CONCRETO E 0,8 M DE SOLO (NÃO INCLUI FORNECIMENTO). AF_11/2019</t>
  </si>
  <si>
    <t>459,29</t>
  </si>
  <si>
    <t>ASSENTAMENTO DE POSTE DE CONCRETO COM COMPRIMENTO NOMINAL DE 12 M, CARGA NOMINAL DE 600 DAN, ENGASTAMENTO BASE CONCRETADA COM 1 M DE CONCRETO E 0,8 M DE SOLO (NÃO INCLUI FORNECIMENTO). AF_11/2019</t>
  </si>
  <si>
    <t>590,99</t>
  </si>
  <si>
    <t>ASSENTAMENTO DE POSTE DE CONCRETO COM COMPRIMENTO NOMINAL DE 12 M, CARGA NOMINAL DE 1000 DAN, ENGASTAMENTO BASE CONCRETADA COM 1 M DE CONCRETO E 0,8 M DE SOLO (NÃO INCLUI FORNECIMENTO). AF_11/2019</t>
  </si>
  <si>
    <t>933,86</t>
  </si>
  <si>
    <t>ASSENTAMENTO DE POSTE DE CONCRETO COM COMPRIMENTO NOMINAL DE 13 M, CARGA NOMINAL DE 600 DAN, ENGASTAMENTO BASE CONCRETADA COM 1 M DE CONCRETO E 0,9 M DE SOLO (NÃO INCLUI FORNECIMENTO). AF_11/2019</t>
  </si>
  <si>
    <t>611,98</t>
  </si>
  <si>
    <t>ASSENTAMENTO DE POSTE DE CONCRETO COM COMPRIMENTO NOMINAL DE 13 M, CARGA NOMINAL DE 1000 DAN, ENGASTAMENTO BASE CONCRETADA COM 1 M DE CONCRETO E 0,9 M DE SOLO - SOMENTE INSTALAÇÃO, SEM FORNECIMENTO. AF_11/2019</t>
  </si>
  <si>
    <t>970,09</t>
  </si>
  <si>
    <t>POSTE DECORATIVO PARA JARDIM EM AÇO TUBULAR, H = *2,5* M, SEM LUMINÁRIA - FORNECIMENTO E INSTALAÇÃO. AF_11/2019</t>
  </si>
  <si>
    <t>321,48</t>
  </si>
  <si>
    <t>POSTE DE AÇO CONICO CONTÍNUO CURVO SIMPLES, FLANGEADO, H=9M, INCLUSIVE LUMINÁRIA, SEM LÂMPADA - FORNECIMENTO E INSTALACAO. AF_11/2019</t>
  </si>
  <si>
    <t>1.914,16</t>
  </si>
  <si>
    <t>POSTE DE AÇO CONICO CONTÍNUO CURVO DUPLO, FLANGEADO, H=9M, INCLUSIVE LUMINÁRIAS, SEM LÂMPADAS - FORNECIMENTO E INSTALACAO. AF_11/2019</t>
  </si>
  <si>
    <t>2.484,22</t>
  </si>
  <si>
    <t>POSTE DE AÇO CONICO CONTÍNUO CURVO SIMPLES, ENGASTADO, H=9M, INCLUSIVE LUMINÁRIA, SEM LÂMPADA - FORNECIMENTO E INSTALACAO. AF_11/2019</t>
  </si>
  <si>
    <t>1.283,96</t>
  </si>
  <si>
    <t>POSTE DE AÇO CONICO CONTÍNUO CURVO DUPLO, ENGASTADO, H=9M, INCLUSIVE LUMINÁRIAS, SEM LÂMPADAS - FORNECIMENTO E INSTALACAO. AF_11/2019</t>
  </si>
  <si>
    <t>1.380,91</t>
  </si>
  <si>
    <t>101,32</t>
  </si>
  <si>
    <t>138,84</t>
  </si>
  <si>
    <t>27,69</t>
  </si>
  <si>
    <t>36,44</t>
  </si>
  <si>
    <t>40,70</t>
  </si>
  <si>
    <t>37,41</t>
  </si>
  <si>
    <t>43,01</t>
  </si>
  <si>
    <t>124,95</t>
  </si>
  <si>
    <t>247,40</t>
  </si>
  <si>
    <t>89,97</t>
  </si>
  <si>
    <t>49,79</t>
  </si>
  <si>
    <t>356,60</t>
  </si>
  <si>
    <t>262,15</t>
  </si>
  <si>
    <t>103,57</t>
  </si>
  <si>
    <t>80,91</t>
  </si>
  <si>
    <t>91,42</t>
  </si>
  <si>
    <t>229,05</t>
  </si>
  <si>
    <t>239,59</t>
  </si>
  <si>
    <t>61,45</t>
  </si>
  <si>
    <t>51,69</t>
  </si>
  <si>
    <t>70,93</t>
  </si>
  <si>
    <t>61,17</t>
  </si>
  <si>
    <t>6.571,32</t>
  </si>
  <si>
    <t>8.120,64</t>
  </si>
  <si>
    <t>10.237,06</t>
  </si>
  <si>
    <t>14.337,95</t>
  </si>
  <si>
    <t>16.724,89</t>
  </si>
  <si>
    <t>27.226,15</t>
  </si>
  <si>
    <t>4.536,81</t>
  </si>
  <si>
    <t>5.079,94</t>
  </si>
  <si>
    <t>37.307,02</t>
  </si>
  <si>
    <t>52.185,48</t>
  </si>
  <si>
    <t>97,08</t>
  </si>
  <si>
    <t>108,10</t>
  </si>
  <si>
    <t>136,66</t>
  </si>
  <si>
    <t>128,96</t>
  </si>
  <si>
    <t>115,50</t>
  </si>
  <si>
    <t>129,96</t>
  </si>
  <si>
    <t>117,27</t>
  </si>
  <si>
    <t>143,41</t>
  </si>
  <si>
    <t>139,65</t>
  </si>
  <si>
    <t>150,65</t>
  </si>
  <si>
    <t>171,54</t>
  </si>
  <si>
    <t>3.067,36</t>
  </si>
  <si>
    <t>29,25</t>
  </si>
  <si>
    <t>28,22</t>
  </si>
  <si>
    <t>34,86</t>
  </si>
  <si>
    <t>54,76</t>
  </si>
  <si>
    <t>47,65</t>
  </si>
  <si>
    <t>118,52</t>
  </si>
  <si>
    <t>191,41</t>
  </si>
  <si>
    <t>125,70</t>
  </si>
  <si>
    <t>63,63</t>
  </si>
  <si>
    <t>77,49</t>
  </si>
  <si>
    <t>975,04</t>
  </si>
  <si>
    <t>288,52</t>
  </si>
  <si>
    <t>360,35</t>
  </si>
  <si>
    <t>151,48</t>
  </si>
  <si>
    <t>512,25</t>
  </si>
  <si>
    <t>157,53</t>
  </si>
  <si>
    <t>162,36</t>
  </si>
  <si>
    <t>2.115,81</t>
  </si>
  <si>
    <t>479,64</t>
  </si>
  <si>
    <t>183,30</t>
  </si>
  <si>
    <t>1.156,17</t>
  </si>
  <si>
    <t>310,85</t>
  </si>
  <si>
    <t>1.014,45</t>
  </si>
  <si>
    <t>465,07</t>
  </si>
  <si>
    <t>210,03</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</si>
  <si>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</si>
  <si>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</si>
  <si>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</si>
  <si>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</si>
  <si>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</si>
  <si>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</si>
  <si>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5,28</t>
  </si>
  <si>
    <t>CABO TELEFÔNICO CI-50 10 PARES INSTALADO EM ENTRADA DE EDIFICAÇÃO - FORNECIMENTO E INSTALAÇÃO. AF_11/2019</t>
  </si>
  <si>
    <t>8,80</t>
  </si>
  <si>
    <t>CABO TELEFÔNICO CI-50 20 PARES INSTALADO EM ENTRADA DE EDIFICAÇÃO - FORNECIMENTO E INSTALAÇÃO. AF_11/2019</t>
  </si>
  <si>
    <t>14,64</t>
  </si>
  <si>
    <t>CABO TELEFÔNICO CI-50 30 PARES INSTALADO EM ENTRADA DE EDIFICAÇÃO - FORNECIMENTO E INSTALAÇÃO. AF_11/2019</t>
  </si>
  <si>
    <t>CABO TELEFÔNICO CI-50 50 PARES INSTALADO EM ENTRADA DE EDIFICAÇÃO - FORNECIMENTO E INSTALAÇÃO. AF_11/2019</t>
  </si>
  <si>
    <t>31,29</t>
  </si>
  <si>
    <t>CABO TELEFÔNICO CI-50 75 PARES INSTALADO EM ENTRADA DE EDIFICAÇÃO - FORNECIMENTO E INSTALAÇÃO. AF_11/2019</t>
  </si>
  <si>
    <t>48,89</t>
  </si>
  <si>
    <t>CABO TELEFÔNICO CI-50 200 PARES INSTALADO EM ENTRADA DE EDIFICAÇÃO - FORNECIMENTO E INSTALAÇÃO. AF_11/2019</t>
  </si>
  <si>
    <t>115,44</t>
  </si>
  <si>
    <t>CABO TELEFÔNICO CCI-50 4 PARES, SEM BLINDAGEM, INSTALADO EM PRUMADA - FORNECIMENTO E INSTALAÇÃO. AF_11/2019</t>
  </si>
  <si>
    <t>CABO TELEFÔNICO CCI-50 5 PARES, SEM BLINDAGEM, INSTALADO EM PRUMADA - FORNECIMENTO E INSTALAÇÃO. AF_11/2019</t>
  </si>
  <si>
    <t>2,88</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</si>
  <si>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</si>
  <si>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</si>
  <si>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</si>
  <si>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</si>
  <si>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</si>
  <si>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29,31</t>
  </si>
  <si>
    <t>CABO TELEFÔNICO CCI-50 1 PAR, SEM BLINDAGEM, INSTALADO EM DISTRIBUIÇÃO DE EDIFICAÇÃO RESIDENCIAL - FORNECIMENTO E INSTALAÇÃO. AF_11/2019</t>
  </si>
  <si>
    <t>5,11</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</si>
  <si>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</si>
  <si>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</si>
  <si>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</si>
  <si>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</si>
  <si>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</si>
  <si>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</si>
  <si>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</si>
  <si>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1,03</t>
  </si>
  <si>
    <t>CABO TELEFÔNICO CCI-50 2 PARES, SEM BLINDAGEM, INSTALADO EM DISTRIBUIÇÃO DE EDIFICAÇÃO INSTITUCIONAL - FORNECIMENTO E INSTALAÇÃO. AF_11/2019</t>
  </si>
  <si>
    <t>1,53</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</si>
  <si>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</si>
  <si>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</si>
  <si>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2,61</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</si>
  <si>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</si>
  <si>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</si>
  <si>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</si>
  <si>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</si>
  <si>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</si>
  <si>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</si>
  <si>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21,50</t>
  </si>
  <si>
    <t>CAIXA DE PASSAGEM PARA TELEFONE 15X15X10CM (SOBREPOR), FORNECIMENTO E INSTALACAO. AF_11/2019</t>
  </si>
  <si>
    <t>29,97</t>
  </si>
  <si>
    <t>CAIXA DE PASSAGEM PARA TELEFONE 80X80X15CM (SOBREPOR) FORNECIMENTO E INSTALACAO. AF_11/2019</t>
  </si>
  <si>
    <t>458,79</t>
  </si>
  <si>
    <t>CAIXA DE PASSAGEM PARA TELEFONE 150X150X15CM (SOBREPOR) FORNECIMENTO E INSTALACAO. AF_11/2019</t>
  </si>
  <si>
    <t>1.359,78</t>
  </si>
  <si>
    <t>QUADRO DE DISTRIBUIÇÃO PARA TELEFONE N.2, 20X20X12CM EM CHAPA METALICA, DE EMBUTIR, SEM ACESSORIOS, PADRÃO TELEBRAS, FORNECIMENTO E INSTALAÇÃO. AF_11/2019</t>
  </si>
  <si>
    <t>85,87</t>
  </si>
  <si>
    <t>QUADRO DE DISTRIBUICAO PARA TELEFONE N.3, 40X40X12CM EM CHAPA METALICA, DE EMBUTIR, SEM ACESSORIOS, PADRAO TELEBRAS, FORNECIMENTO E INSTALAÇÃO. AF_11/2019</t>
  </si>
  <si>
    <t>153,63</t>
  </si>
  <si>
    <t>QUADRO DE DISTRIBUICAO PARA TELEFONE N.4, 60X60X12CM EM CHAPA METALICA, DE EMBUTIR, SEM ACESSORIOS, PADRAO TELEBRAS, FORNECIMENTO E INSTALAÇÃO. AF_11/2019</t>
  </si>
  <si>
    <t>274,69</t>
  </si>
  <si>
    <t>QUADRO DE DISTRIBUIÇÃO PARA TELEFONE N.5, 80X80X12CM EM CHAPA METALICA, SEM ACESSORIOS, PADRAO TELEBRAS, FORNECIMENTO E INSTALAÇÃO. AF_11/2019</t>
  </si>
  <si>
    <t>428,73</t>
  </si>
  <si>
    <t>5.536,62</t>
  </si>
  <si>
    <t>109,63</t>
  </si>
  <si>
    <t>1.089,33</t>
  </si>
  <si>
    <t>3.605,10</t>
  </si>
  <si>
    <t>4.693,96</t>
  </si>
  <si>
    <t>1.495,02</t>
  </si>
  <si>
    <t>1.734,69</t>
  </si>
  <si>
    <t>1.136,34</t>
  </si>
  <si>
    <t>731,13</t>
  </si>
  <si>
    <t>4.186,90</t>
  </si>
  <si>
    <t>3.469,54</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</si>
  <si>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</si>
  <si>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</si>
  <si>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</si>
  <si>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</si>
  <si>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</si>
  <si>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383,31</t>
  </si>
  <si>
    <t>PATCH PANEL 24 PORTAS, CATEGORIA 6 - FORNECIMENTO E INSTALAÇÃO. AF_11/2019</t>
  </si>
  <si>
    <t>516,49</t>
  </si>
  <si>
    <t>PATCH PANEL 48 PORTAS, CATEGORIA 6 - FORNECIMENTO E INSTALAÇÃO. AF_11/2019</t>
  </si>
  <si>
    <t>826,90</t>
  </si>
  <si>
    <t>TOMADA DE REDE RJ45 - FORNECIMENTO E INSTALAÇÃO. AF_11/2019</t>
  </si>
  <si>
    <t>TOMADA PARA TELEFONE RJ11 - FORNECIMENTO E INSTALAÇÃO. AF_11/2019</t>
  </si>
  <si>
    <t>23,20</t>
  </si>
  <si>
    <t>PATCH PANEL 48 PORTAS, CATEGORIA 5E - FORNECIMENTO E INSTALAÇÃO. AF_11/2019</t>
  </si>
  <si>
    <t>667,83</t>
  </si>
  <si>
    <t>10,49</t>
  </si>
  <si>
    <t>11,49</t>
  </si>
  <si>
    <t>38,90</t>
  </si>
  <si>
    <t>42,02</t>
  </si>
  <si>
    <t>53,21</t>
  </si>
  <si>
    <t>25,15</t>
  </si>
  <si>
    <t>36,02</t>
  </si>
  <si>
    <t>43,87</t>
  </si>
  <si>
    <t>12,69</t>
  </si>
  <si>
    <t>17,99</t>
  </si>
  <si>
    <t>30,20</t>
  </si>
  <si>
    <t>96,12</t>
  </si>
  <si>
    <t>151,85</t>
  </si>
  <si>
    <t>12,68</t>
  </si>
  <si>
    <t>37,69</t>
  </si>
  <si>
    <t>28,63</t>
  </si>
  <si>
    <t>28,33</t>
  </si>
  <si>
    <t>21,37</t>
  </si>
  <si>
    <t>43,53</t>
  </si>
  <si>
    <t>56,84</t>
  </si>
  <si>
    <t>37,48</t>
  </si>
  <si>
    <t>57,52</t>
  </si>
  <si>
    <t>44,49</t>
  </si>
  <si>
    <t>47,14</t>
  </si>
  <si>
    <t>30,55</t>
  </si>
  <si>
    <t>38,67</t>
  </si>
  <si>
    <t>55,70</t>
  </si>
  <si>
    <t>74,81</t>
  </si>
  <si>
    <t>108,01</t>
  </si>
  <si>
    <t>151,53</t>
  </si>
  <si>
    <t>87,98</t>
  </si>
  <si>
    <t>98,40</t>
  </si>
  <si>
    <t>131,21</t>
  </si>
  <si>
    <t>160,93</t>
  </si>
  <si>
    <t>210,92</t>
  </si>
  <si>
    <t>255,89</t>
  </si>
  <si>
    <t>33,50</t>
  </si>
  <si>
    <t>41,83</t>
  </si>
  <si>
    <t>34,34</t>
  </si>
  <si>
    <t>92,41</t>
  </si>
  <si>
    <t>103,08</t>
  </si>
  <si>
    <t>56,98</t>
  </si>
  <si>
    <t>39,26</t>
  </si>
  <si>
    <t>116,66</t>
  </si>
  <si>
    <t>69,41</t>
  </si>
  <si>
    <t>85,44</t>
  </si>
  <si>
    <t>112,99</t>
  </si>
  <si>
    <t>78,55</t>
  </si>
  <si>
    <t>117,89</t>
  </si>
  <si>
    <t>91,94</t>
  </si>
  <si>
    <t>119,54</t>
  </si>
  <si>
    <t>65,08</t>
  </si>
  <si>
    <t>103,90</t>
  </si>
  <si>
    <t>67,89</t>
  </si>
  <si>
    <t>83,59</t>
  </si>
  <si>
    <t>110,86</t>
  </si>
  <si>
    <t>67,51</t>
  </si>
  <si>
    <t>106,32</t>
  </si>
  <si>
    <t>44,97</t>
  </si>
  <si>
    <t>51,41</t>
  </si>
  <si>
    <t>86,62</t>
  </si>
  <si>
    <t>113,90</t>
  </si>
  <si>
    <t>28,58</t>
  </si>
  <si>
    <t>27,40</t>
  </si>
  <si>
    <t>74,18</t>
  </si>
  <si>
    <t>87,83</t>
  </si>
  <si>
    <t>124,50</t>
  </si>
  <si>
    <t>158,85</t>
  </si>
  <si>
    <t>216,43</t>
  </si>
  <si>
    <t>308,44</t>
  </si>
  <si>
    <t>14,71</t>
  </si>
  <si>
    <t>49,64</t>
  </si>
  <si>
    <t>69,73</t>
  </si>
  <si>
    <t>26,86</t>
  </si>
  <si>
    <t>43,66</t>
  </si>
  <si>
    <t>65,80</t>
  </si>
  <si>
    <t>96,45</t>
  </si>
  <si>
    <t>167,83</t>
  </si>
  <si>
    <t>52,95</t>
  </si>
  <si>
    <t>16,38</t>
  </si>
  <si>
    <t>20,81</t>
  </si>
  <si>
    <t>15,06</t>
  </si>
  <si>
    <t>20,16</t>
  </si>
  <si>
    <t>67,90</t>
  </si>
  <si>
    <t>117,96</t>
  </si>
  <si>
    <t>18,22</t>
  </si>
  <si>
    <t>66,81</t>
  </si>
  <si>
    <t>98,54</t>
  </si>
  <si>
    <t>134,93</t>
  </si>
  <si>
    <t>13,08</t>
  </si>
  <si>
    <t>17,50</t>
  </si>
  <si>
    <t>23,94</t>
  </si>
  <si>
    <t>67,85</t>
  </si>
  <si>
    <t>110,57</t>
  </si>
  <si>
    <t>21,14</t>
  </si>
  <si>
    <t>38,28</t>
  </si>
  <si>
    <t>70,21</t>
  </si>
  <si>
    <t>97,22</t>
  </si>
  <si>
    <t>126,98</t>
  </si>
  <si>
    <t>7,78</t>
  </si>
  <si>
    <t>12,02</t>
  </si>
  <si>
    <t>28,61</t>
  </si>
  <si>
    <t>35,64</t>
  </si>
  <si>
    <t>43,41</t>
  </si>
  <si>
    <t>28,85</t>
  </si>
  <si>
    <t>35,94</t>
  </si>
  <si>
    <t>43,84</t>
  </si>
  <si>
    <t>55,67</t>
  </si>
  <si>
    <t>83,53</t>
  </si>
  <si>
    <t>100,39</t>
  </si>
  <si>
    <t>108,53</t>
  </si>
  <si>
    <t>46,79</t>
  </si>
  <si>
    <t>36,47</t>
  </si>
  <si>
    <t>73,98</t>
  </si>
  <si>
    <t>104,89</t>
  </si>
  <si>
    <t>127,34</t>
  </si>
  <si>
    <t>175,99</t>
  </si>
  <si>
    <t>228,03</t>
  </si>
  <si>
    <t>55,71</t>
  </si>
  <si>
    <t>75,99</t>
  </si>
  <si>
    <t>41,75</t>
  </si>
  <si>
    <t>66,83</t>
  </si>
  <si>
    <t>36,94</t>
  </si>
  <si>
    <t>187,85</t>
  </si>
  <si>
    <t>629,11</t>
  </si>
  <si>
    <t>267,06</t>
  </si>
  <si>
    <t>111,49</t>
  </si>
  <si>
    <t>195,99</t>
  </si>
  <si>
    <t>316,25</t>
  </si>
  <si>
    <t>149,39</t>
  </si>
  <si>
    <t>148,72</t>
  </si>
  <si>
    <t>152,56</t>
  </si>
  <si>
    <t>107,12</t>
  </si>
  <si>
    <t>219,19</t>
  </si>
  <si>
    <t>354,41</t>
  </si>
  <si>
    <t>236,35</t>
  </si>
  <si>
    <t>327,60</t>
  </si>
  <si>
    <t>720,16</t>
  </si>
  <si>
    <t>7,53</t>
  </si>
  <si>
    <t>9,56</t>
  </si>
  <si>
    <t>9,24</t>
  </si>
  <si>
    <t>4,36</t>
  </si>
  <si>
    <t>10,20</t>
  </si>
  <si>
    <t>13,18</t>
  </si>
  <si>
    <t>13,58</t>
  </si>
  <si>
    <t>4,53</t>
  </si>
  <si>
    <t>4,50</t>
  </si>
  <si>
    <t>20,68</t>
  </si>
  <si>
    <t>13,62</t>
  </si>
  <si>
    <t>11,09</t>
  </si>
  <si>
    <t>18,05</t>
  </si>
  <si>
    <t>10,44</t>
  </si>
  <si>
    <t>26,96</t>
  </si>
  <si>
    <t>74,78</t>
  </si>
  <si>
    <t>6,31</t>
  </si>
  <si>
    <t>47,26</t>
  </si>
  <si>
    <t>31,71</t>
  </si>
  <si>
    <t>88,14</t>
  </si>
  <si>
    <t>18,45</t>
  </si>
  <si>
    <t>66,34</t>
  </si>
  <si>
    <t>65,24</t>
  </si>
  <si>
    <t>23,84</t>
  </si>
  <si>
    <t>22,17</t>
  </si>
  <si>
    <t>23,80</t>
  </si>
  <si>
    <t>15,53</t>
  </si>
  <si>
    <t>15,71</t>
  </si>
  <si>
    <t>22,47</t>
  </si>
  <si>
    <t>39,00</t>
  </si>
  <si>
    <t>29,15</t>
  </si>
  <si>
    <t>49,17</t>
  </si>
  <si>
    <t>23,47</t>
  </si>
  <si>
    <t>46,53</t>
  </si>
  <si>
    <t>45,31</t>
  </si>
  <si>
    <t>80,18</t>
  </si>
  <si>
    <t>17,24</t>
  </si>
  <si>
    <t>20,95</t>
  </si>
  <si>
    <t>82,24</t>
  </si>
  <si>
    <t>12,78</t>
  </si>
  <si>
    <t>13,38</t>
  </si>
  <si>
    <t>60,88</t>
  </si>
  <si>
    <t>119,99</t>
  </si>
  <si>
    <t>42,81</t>
  </si>
  <si>
    <t>181,61</t>
  </si>
  <si>
    <t>29,12</t>
  </si>
  <si>
    <t>19,99</t>
  </si>
  <si>
    <t>48,47</t>
  </si>
  <si>
    <t>85,65</t>
  </si>
  <si>
    <t>70,07</t>
  </si>
  <si>
    <t>9,75</t>
  </si>
  <si>
    <t>10,45</t>
  </si>
  <si>
    <t>12,62</t>
  </si>
  <si>
    <t>19,19</t>
  </si>
  <si>
    <t>4,57</t>
  </si>
  <si>
    <t>14,78</t>
  </si>
  <si>
    <t>17,16</t>
  </si>
  <si>
    <t>18,57</t>
  </si>
  <si>
    <t>28,17</t>
  </si>
  <si>
    <t>43,31</t>
  </si>
  <si>
    <t>68,06</t>
  </si>
  <si>
    <t>26,79</t>
  </si>
  <si>
    <t>31,87</t>
  </si>
  <si>
    <t>100,00</t>
  </si>
  <si>
    <t>44,86</t>
  </si>
  <si>
    <t>43,64</t>
  </si>
  <si>
    <t>12,11</t>
  </si>
  <si>
    <t>39,65</t>
  </si>
  <si>
    <t>120,25</t>
  </si>
  <si>
    <t>13,00</t>
  </si>
  <si>
    <t>92,98</t>
  </si>
  <si>
    <t>28,70</t>
  </si>
  <si>
    <t>76,95</t>
  </si>
  <si>
    <t>15,11</t>
  </si>
  <si>
    <t>33,93</t>
  </si>
  <si>
    <t>6,52</t>
  </si>
  <si>
    <t>11,57</t>
  </si>
  <si>
    <t>4,40</t>
  </si>
  <si>
    <t>4,05</t>
  </si>
  <si>
    <t>16,43</t>
  </si>
  <si>
    <t>39,82</t>
  </si>
  <si>
    <t>11,38</t>
  </si>
  <si>
    <t>17,84</t>
  </si>
  <si>
    <t>25,24</t>
  </si>
  <si>
    <t>98,45</t>
  </si>
  <si>
    <t>29,02</t>
  </si>
  <si>
    <t>10,15</t>
  </si>
  <si>
    <t>22,23</t>
  </si>
  <si>
    <t>43,97</t>
  </si>
  <si>
    <t>106,88</t>
  </si>
  <si>
    <t>109,38</t>
  </si>
  <si>
    <t>125,58</t>
  </si>
  <si>
    <t>128,95</t>
  </si>
  <si>
    <t>23,50</t>
  </si>
  <si>
    <t>4,76</t>
  </si>
  <si>
    <t>17,04</t>
  </si>
  <si>
    <t>12,45</t>
  </si>
  <si>
    <t>17,14</t>
  </si>
  <si>
    <t>97,75</t>
  </si>
  <si>
    <t>18,63</t>
  </si>
  <si>
    <t>10,05</t>
  </si>
  <si>
    <t>16,55</t>
  </si>
  <si>
    <t>99,83</t>
  </si>
  <si>
    <t>24,40</t>
  </si>
  <si>
    <t>25,63</t>
  </si>
  <si>
    <t>161,24</t>
  </si>
  <si>
    <t>80,35</t>
  </si>
  <si>
    <t>101,16</t>
  </si>
  <si>
    <t>170,71</t>
  </si>
  <si>
    <t>27,62</t>
  </si>
  <si>
    <t>122,66</t>
  </si>
  <si>
    <t>16,09</t>
  </si>
  <si>
    <t>24,55</t>
  </si>
  <si>
    <t>53,11</t>
  </si>
  <si>
    <t>56,12</t>
  </si>
  <si>
    <t>18,98</t>
  </si>
  <si>
    <t>61,57</t>
  </si>
  <si>
    <t>30,49</t>
  </si>
  <si>
    <t>60,45</t>
  </si>
  <si>
    <t>118,67</t>
  </si>
  <si>
    <t>2,50</t>
  </si>
  <si>
    <t>10,21</t>
  </si>
  <si>
    <t>27,02</t>
  </si>
  <si>
    <t>62,30</t>
  </si>
  <si>
    <t>192,85</t>
  </si>
  <si>
    <t>17,61</t>
  </si>
  <si>
    <t>23,39</t>
  </si>
  <si>
    <t>35,98</t>
  </si>
  <si>
    <t>100,01</t>
  </si>
  <si>
    <t>19,88</t>
  </si>
  <si>
    <t>50,70</t>
  </si>
  <si>
    <t>92,24</t>
  </si>
  <si>
    <t>238,13</t>
  </si>
  <si>
    <t>13,87</t>
  </si>
  <si>
    <t>20,62</t>
  </si>
  <si>
    <t>5,04</t>
  </si>
  <si>
    <t>12,99</t>
  </si>
  <si>
    <t>10,46</t>
  </si>
  <si>
    <t>18,34</t>
  </si>
  <si>
    <t>56,80</t>
  </si>
  <si>
    <t>63,47</t>
  </si>
  <si>
    <t>80,49</t>
  </si>
  <si>
    <t>86,43</t>
  </si>
  <si>
    <t>63,68</t>
  </si>
  <si>
    <t>62,19</t>
  </si>
  <si>
    <t>98,00</t>
  </si>
  <si>
    <t>91,47</t>
  </si>
  <si>
    <t>130,95</t>
  </si>
  <si>
    <t>118,36</t>
  </si>
  <si>
    <t>125,25</t>
  </si>
  <si>
    <t>28,65</t>
  </si>
  <si>
    <t>32,91</t>
  </si>
  <si>
    <t>42,80</t>
  </si>
  <si>
    <t>57,83</t>
  </si>
  <si>
    <t>82,62</t>
  </si>
  <si>
    <t>88,56</t>
  </si>
  <si>
    <t>34,24</t>
  </si>
  <si>
    <t>43,59</t>
  </si>
  <si>
    <t>40,42</t>
  </si>
  <si>
    <t>50,11</t>
  </si>
  <si>
    <t>47,92</t>
  </si>
  <si>
    <t>62,14</t>
  </si>
  <si>
    <t>99,57</t>
  </si>
  <si>
    <t>121,54</t>
  </si>
  <si>
    <t>44,14</t>
  </si>
  <si>
    <t>54,29</t>
  </si>
  <si>
    <t>63,07</t>
  </si>
  <si>
    <t>82,83</t>
  </si>
  <si>
    <t>127,32</t>
  </si>
  <si>
    <t>160,85</t>
  </si>
  <si>
    <t>25,26</t>
  </si>
  <si>
    <t>34,23</t>
  </si>
  <si>
    <t>47,56</t>
  </si>
  <si>
    <t>54,23</t>
  </si>
  <si>
    <t>70,68</t>
  </si>
  <si>
    <t>76,62</t>
  </si>
  <si>
    <t>25,62</t>
  </si>
  <si>
    <t>33,81</t>
  </si>
  <si>
    <t>38,97</t>
  </si>
  <si>
    <t>50,81</t>
  </si>
  <si>
    <t>49,32</t>
  </si>
  <si>
    <t>84,21</t>
  </si>
  <si>
    <t>77,68</t>
  </si>
  <si>
    <t>116,24</t>
  </si>
  <si>
    <t>103,65</t>
  </si>
  <si>
    <t>41,20</t>
  </si>
  <si>
    <t>48,22</t>
  </si>
  <si>
    <t>65,73</t>
  </si>
  <si>
    <t>106,84</t>
  </si>
  <si>
    <t>136,98</t>
  </si>
  <si>
    <t>14,56</t>
  </si>
  <si>
    <t>23,55</t>
  </si>
  <si>
    <t>20,44</t>
  </si>
  <si>
    <t>33,91</t>
  </si>
  <si>
    <t>32,32</t>
  </si>
  <si>
    <t>16,84</t>
  </si>
  <si>
    <t>86,17</t>
  </si>
  <si>
    <t>131,32</t>
  </si>
  <si>
    <t>193,24</t>
  </si>
  <si>
    <t>36,70</t>
  </si>
  <si>
    <t>52,63</t>
  </si>
  <si>
    <t>86,14</t>
  </si>
  <si>
    <t>132,35</t>
  </si>
  <si>
    <t>195,37</t>
  </si>
  <si>
    <t>46,09</t>
  </si>
  <si>
    <t>55,57</t>
  </si>
  <si>
    <t>77,57</t>
  </si>
  <si>
    <t>122,08</t>
  </si>
  <si>
    <t>183,43</t>
  </si>
  <si>
    <t>21,16</t>
  </si>
  <si>
    <t>30,10</t>
  </si>
  <si>
    <t>36,45</t>
  </si>
  <si>
    <t>66,29</t>
  </si>
  <si>
    <t>91,36</t>
  </si>
  <si>
    <t>45,32</t>
  </si>
  <si>
    <t>93,49</t>
  </si>
  <si>
    <t>17,97</t>
  </si>
  <si>
    <t>18,13</t>
  </si>
  <si>
    <t>23,00</t>
  </si>
  <si>
    <t>22,99</t>
  </si>
  <si>
    <t>26,40</t>
  </si>
  <si>
    <t>36,75</t>
  </si>
  <si>
    <t>57,05</t>
  </si>
  <si>
    <t>281,64</t>
  </si>
  <si>
    <t>12,36</t>
  </si>
  <si>
    <t>309,73</t>
  </si>
  <si>
    <t>16,90</t>
  </si>
  <si>
    <t>43,08</t>
  </si>
  <si>
    <t>354,78</t>
  </si>
  <si>
    <t>445,32</t>
  </si>
  <si>
    <t>35,12</t>
  </si>
  <si>
    <t>617,06</t>
  </si>
  <si>
    <t>92,93</t>
  </si>
  <si>
    <t>814,05</t>
  </si>
  <si>
    <t>45,49</t>
  </si>
  <si>
    <t>243,63</t>
  </si>
  <si>
    <t>282,94</t>
  </si>
  <si>
    <t>26,14</t>
  </si>
  <si>
    <t>311,02</t>
  </si>
  <si>
    <t>44,37</t>
  </si>
  <si>
    <t>33,85</t>
  </si>
  <si>
    <t>7,69</t>
  </si>
  <si>
    <t>20,33</t>
  </si>
  <si>
    <t>243,76</t>
  </si>
  <si>
    <t>284,10</t>
  </si>
  <si>
    <t>14,82</t>
  </si>
  <si>
    <t>20,30</t>
  </si>
  <si>
    <t>313,13</t>
  </si>
  <si>
    <t>50,37</t>
  </si>
  <si>
    <t>14,61</t>
  </si>
  <si>
    <t>72,07</t>
  </si>
  <si>
    <t>158,89</t>
  </si>
  <si>
    <t>33,77</t>
  </si>
  <si>
    <t>33,78</t>
  </si>
  <si>
    <t>52,57</t>
  </si>
  <si>
    <t>45,90</t>
  </si>
  <si>
    <t>76,53</t>
  </si>
  <si>
    <t>50,14</t>
  </si>
  <si>
    <t>75,23</t>
  </si>
  <si>
    <t>81,76</t>
  </si>
  <si>
    <t>103,54</t>
  </si>
  <si>
    <t>64,77</t>
  </si>
  <si>
    <t>136,74</t>
  </si>
  <si>
    <t>107,21</t>
  </si>
  <si>
    <t>158,36</t>
  </si>
  <si>
    <t>221,19</t>
  </si>
  <si>
    <t>75,65</t>
  </si>
  <si>
    <t>85,42</t>
  </si>
  <si>
    <t>204,05</t>
  </si>
  <si>
    <t>170,09</t>
  </si>
  <si>
    <t>200,78</t>
  </si>
  <si>
    <t>454,87</t>
  </si>
  <si>
    <t>110,26</t>
  </si>
  <si>
    <t>253,09</t>
  </si>
  <si>
    <t>383,15</t>
  </si>
  <si>
    <t>791,84</t>
  </si>
  <si>
    <t>4,80</t>
  </si>
  <si>
    <t>38,27</t>
  </si>
  <si>
    <t>50,46</t>
  </si>
  <si>
    <t>17,96</t>
  </si>
  <si>
    <t>30,11</t>
  </si>
  <si>
    <t>39,48</t>
  </si>
  <si>
    <t>50,82</t>
  </si>
  <si>
    <t>100,44</t>
  </si>
  <si>
    <t>77,54</t>
  </si>
  <si>
    <t>186,79</t>
  </si>
  <si>
    <t>152,26</t>
  </si>
  <si>
    <t>39,22</t>
  </si>
  <si>
    <t>60,87</t>
  </si>
  <si>
    <t>53,26</t>
  </si>
  <si>
    <t>102,54</t>
  </si>
  <si>
    <t>86,96</t>
  </si>
  <si>
    <t>151,97</t>
  </si>
  <si>
    <t>144,00</t>
  </si>
  <si>
    <t>15,74</t>
  </si>
  <si>
    <t>34,53</t>
  </si>
  <si>
    <t>40,40</t>
  </si>
  <si>
    <t>53,99</t>
  </si>
  <si>
    <t>140,23</t>
  </si>
  <si>
    <t>189,95</t>
  </si>
  <si>
    <t>262,05</t>
  </si>
  <si>
    <t>97,94</t>
  </si>
  <si>
    <t>118,89</t>
  </si>
  <si>
    <t>103,23</t>
  </si>
  <si>
    <t>15,81</t>
  </si>
  <si>
    <t>106,87</t>
  </si>
  <si>
    <t>131,08</t>
  </si>
  <si>
    <t>8,54</t>
  </si>
  <si>
    <t>122,13</t>
  </si>
  <si>
    <t>157,18</t>
  </si>
  <si>
    <t>55,61</t>
  </si>
  <si>
    <t>173,55</t>
  </si>
  <si>
    <t>200,68</t>
  </si>
  <si>
    <t>280,94</t>
  </si>
  <si>
    <t>87,52</t>
  </si>
  <si>
    <t>37,63</t>
  </si>
  <si>
    <t>21,07</t>
  </si>
  <si>
    <t>15,54</t>
  </si>
  <si>
    <t>29,63</t>
  </si>
  <si>
    <t>2,87</t>
  </si>
  <si>
    <t>21,97</t>
  </si>
  <si>
    <t>49,51</t>
  </si>
  <si>
    <t>114,76</t>
  </si>
  <si>
    <t>2,43</t>
  </si>
  <si>
    <t>10,50</t>
  </si>
  <si>
    <t>51,64</t>
  </si>
  <si>
    <t>6,53</t>
  </si>
  <si>
    <t>29,27</t>
  </si>
  <si>
    <t>54,89</t>
  </si>
  <si>
    <t>82,41</t>
  </si>
  <si>
    <t>20,89</t>
  </si>
  <si>
    <t>34,88</t>
  </si>
  <si>
    <t>51,13</t>
  </si>
  <si>
    <t>81,52</t>
  </si>
  <si>
    <t>5,73</t>
  </si>
  <si>
    <t>24,05</t>
  </si>
  <si>
    <t>54,13</t>
  </si>
  <si>
    <t>75,91</t>
  </si>
  <si>
    <t>114,72</t>
  </si>
  <si>
    <t>59,10</t>
  </si>
  <si>
    <t>81,34</t>
  </si>
  <si>
    <t>129,67</t>
  </si>
  <si>
    <t>193,08</t>
  </si>
  <si>
    <t>98,95</t>
  </si>
  <si>
    <t>176,54</t>
  </si>
  <si>
    <t>198,97</t>
  </si>
  <si>
    <t>96,13</t>
  </si>
  <si>
    <t>159,94</t>
  </si>
  <si>
    <t>11,06</t>
  </si>
  <si>
    <t>11,41</t>
  </si>
  <si>
    <t>25,74</t>
  </si>
  <si>
    <t>14,72</t>
  </si>
  <si>
    <t>14,70</t>
  </si>
  <si>
    <t>20,14</t>
  </si>
  <si>
    <t>26,94</t>
  </si>
  <si>
    <t>15,52</t>
  </si>
  <si>
    <t>14,04</t>
  </si>
  <si>
    <t>26,53</t>
  </si>
  <si>
    <t>36,83</t>
  </si>
  <si>
    <t>20,00</t>
  </si>
  <si>
    <t>22,09</t>
  </si>
  <si>
    <t>35,70</t>
  </si>
  <si>
    <t>36,08</t>
  </si>
  <si>
    <t>44,72</t>
  </si>
  <si>
    <t>18,01</t>
  </si>
  <si>
    <t>21,70</t>
  </si>
  <si>
    <t>21,46</t>
  </si>
  <si>
    <t>34,01</t>
  </si>
  <si>
    <t>44,71</t>
  </si>
  <si>
    <t>24,74</t>
  </si>
  <si>
    <t>39,09</t>
  </si>
  <si>
    <t>56,65</t>
  </si>
  <si>
    <t>61,08</t>
  </si>
  <si>
    <t>77,27</t>
  </si>
  <si>
    <t>137,66</t>
  </si>
  <si>
    <t>147,00</t>
  </si>
  <si>
    <t>148,75</t>
  </si>
  <si>
    <t>149,31</t>
  </si>
  <si>
    <t>170,22</t>
  </si>
  <si>
    <t>179,70</t>
  </si>
  <si>
    <t>20,09</t>
  </si>
  <si>
    <t>24,47</t>
  </si>
  <si>
    <t>35,44</t>
  </si>
  <si>
    <t>42,50</t>
  </si>
  <si>
    <t>24,63</t>
  </si>
  <si>
    <t>31,03</t>
  </si>
  <si>
    <t>55,79</t>
  </si>
  <si>
    <t>67,22</t>
  </si>
  <si>
    <t>74,67</t>
  </si>
  <si>
    <t>76,79</t>
  </si>
  <si>
    <t>84,26</t>
  </si>
  <si>
    <t>100,99</t>
  </si>
  <si>
    <t>111,53</t>
  </si>
  <si>
    <t>60,49</t>
  </si>
  <si>
    <t>70,43</t>
  </si>
  <si>
    <t>119,12</t>
  </si>
  <si>
    <t>127,01</t>
  </si>
  <si>
    <t>154,08</t>
  </si>
  <si>
    <t>98,89</t>
  </si>
  <si>
    <t>104,56</t>
  </si>
  <si>
    <t>164,36</t>
  </si>
  <si>
    <t>173,44</t>
  </si>
  <si>
    <t>363,68</t>
  </si>
  <si>
    <t>322,97</t>
  </si>
  <si>
    <t>154,66</t>
  </si>
  <si>
    <t>259,90</t>
  </si>
  <si>
    <t>395,12</t>
  </si>
  <si>
    <t>32,02</t>
  </si>
  <si>
    <t>40,65</t>
  </si>
  <si>
    <t>50,27</t>
  </si>
  <si>
    <t>90,56</t>
  </si>
  <si>
    <t>110,65</t>
  </si>
  <si>
    <t>120,28</t>
  </si>
  <si>
    <t>147,35</t>
  </si>
  <si>
    <t>30,44</t>
  </si>
  <si>
    <t>43,77</t>
  </si>
  <si>
    <t>60,91</t>
  </si>
  <si>
    <t>89,26</t>
  </si>
  <si>
    <t>151,66</t>
  </si>
  <si>
    <t>160,74</t>
  </si>
  <si>
    <t>353,56</t>
  </si>
  <si>
    <t>312,85</t>
  </si>
  <si>
    <t>46,60</t>
  </si>
  <si>
    <t>87,37</t>
  </si>
  <si>
    <t>134,21</t>
  </si>
  <si>
    <t>242,95</t>
  </si>
  <si>
    <t>381,66</t>
  </si>
  <si>
    <t>17,32</t>
  </si>
  <si>
    <t>30,06</t>
  </si>
  <si>
    <t>36,34</t>
  </si>
  <si>
    <t>44,16</t>
  </si>
  <si>
    <t>81,78</t>
  </si>
  <si>
    <t>101,87</t>
  </si>
  <si>
    <t>108,75</t>
  </si>
  <si>
    <t>135,82</t>
  </si>
  <si>
    <t>27,97</t>
  </si>
  <si>
    <t>39,41</t>
  </si>
  <si>
    <t>54,42</t>
  </si>
  <si>
    <t>74,42</t>
  </si>
  <si>
    <t>80,09</t>
  </si>
  <si>
    <t>138,44</t>
  </si>
  <si>
    <t>147,52</t>
  </si>
  <si>
    <t>336,30</t>
  </si>
  <si>
    <t>295,59</t>
  </si>
  <si>
    <t>62,05</t>
  </si>
  <si>
    <t>78,71</t>
  </si>
  <si>
    <t>227,93</t>
  </si>
  <si>
    <t>358,64</t>
  </si>
  <si>
    <t>13,24</t>
  </si>
  <si>
    <t>15,77</t>
  </si>
  <si>
    <t>30,17</t>
  </si>
  <si>
    <t>39,43</t>
  </si>
  <si>
    <t>21,84</t>
  </si>
  <si>
    <t>339,48</t>
  </si>
  <si>
    <t>649,00</t>
  </si>
  <si>
    <t>521,88</t>
  </si>
  <si>
    <t>128,11</t>
  </si>
  <si>
    <t>203,57</t>
  </si>
  <si>
    <t>402,36</t>
  </si>
  <si>
    <t>554,49</t>
  </si>
  <si>
    <t>656,91</t>
  </si>
  <si>
    <t>163,42</t>
  </si>
  <si>
    <t>305,39</t>
  </si>
  <si>
    <t>430,73</t>
  </si>
  <si>
    <t>510,48</t>
  </si>
  <si>
    <t>90,61</t>
  </si>
  <si>
    <t>191,55</t>
  </si>
  <si>
    <t>272,43</t>
  </si>
  <si>
    <t>470,42</t>
  </si>
  <si>
    <t>778,64</t>
  </si>
  <si>
    <t>196,94</t>
  </si>
  <si>
    <t>348,76</t>
  </si>
  <si>
    <t>124,98</t>
  </si>
  <si>
    <t>198,20</t>
  </si>
  <si>
    <t>390,31</t>
  </si>
  <si>
    <t>537,97</t>
  </si>
  <si>
    <t>635,55</t>
  </si>
  <si>
    <t>158,99</t>
  </si>
  <si>
    <t>297,80</t>
  </si>
  <si>
    <t>419,90</t>
  </si>
  <si>
    <t>495,85</t>
  </si>
  <si>
    <t>18,55</t>
  </si>
  <si>
    <t>45,54</t>
  </si>
  <si>
    <t>415,93</t>
  </si>
  <si>
    <t>434,07</t>
  </si>
  <si>
    <t>574,03</t>
  </si>
  <si>
    <t>352,45</t>
  </si>
  <si>
    <t>312,72</t>
  </si>
  <si>
    <t>179,39</t>
  </si>
  <si>
    <t>131,30</t>
  </si>
  <si>
    <t>6,10</t>
  </si>
  <si>
    <t>340,45</t>
  </si>
  <si>
    <t>615,25</t>
  </si>
  <si>
    <t>571,05</t>
  </si>
  <si>
    <t>221,73</t>
  </si>
  <si>
    <t>296,34</t>
  </si>
  <si>
    <t>279,76</t>
  </si>
  <si>
    <t>146,81</t>
  </si>
  <si>
    <t>104,30</t>
  </si>
  <si>
    <t>199,28</t>
  </si>
  <si>
    <t>261,32</t>
  </si>
  <si>
    <t>102,13</t>
  </si>
  <si>
    <t>180,44</t>
  </si>
  <si>
    <t>216,33</t>
  </si>
  <si>
    <t>84,30</t>
  </si>
  <si>
    <t>80,65</t>
  </si>
  <si>
    <t>32,55</t>
  </si>
  <si>
    <t>71,00</t>
  </si>
  <si>
    <t>24,96</t>
  </si>
  <si>
    <t>636,52</t>
  </si>
  <si>
    <t>603,14</t>
  </si>
  <si>
    <t>612,11</t>
  </si>
  <si>
    <t>538,09</t>
  </si>
  <si>
    <t>387,66</t>
  </si>
  <si>
    <t>396,63</t>
  </si>
  <si>
    <t>341,83</t>
  </si>
  <si>
    <t>350,80</t>
  </si>
  <si>
    <t>214,60</t>
  </si>
  <si>
    <t>223,57</t>
  </si>
  <si>
    <t>208,50</t>
  </si>
  <si>
    <t>217,47</t>
  </si>
  <si>
    <t>348,63</t>
  </si>
  <si>
    <t>375,20</t>
  </si>
  <si>
    <t>285,56</t>
  </si>
  <si>
    <t>279,46</t>
  </si>
  <si>
    <t>201,47</t>
  </si>
  <si>
    <t>324,62</t>
  </si>
  <si>
    <t>134,24</t>
  </si>
  <si>
    <t>257,39</t>
  </si>
  <si>
    <t>260,70</t>
  </si>
  <si>
    <t>664,35</t>
  </si>
  <si>
    <t>520,16</t>
  </si>
  <si>
    <t>169,65</t>
  </si>
  <si>
    <t>163,55</t>
  </si>
  <si>
    <t>787,09</t>
  </si>
  <si>
    <t>478,88</t>
  </si>
  <si>
    <t>858,63</t>
  </si>
  <si>
    <t>986,07</t>
  </si>
  <si>
    <t>162,66</t>
  </si>
  <si>
    <t>168,06</t>
  </si>
  <si>
    <t>587,55</t>
  </si>
  <si>
    <t>592,95</t>
  </si>
  <si>
    <t>89,48</t>
  </si>
  <si>
    <t>56,00</t>
  </si>
  <si>
    <t>21,61</t>
  </si>
  <si>
    <t>1.364,03</t>
  </si>
  <si>
    <t>2.031,45</t>
  </si>
  <si>
    <t>3.048,73</t>
  </si>
  <si>
    <t>4.028,55</t>
  </si>
  <si>
    <t>4.697,35</t>
  </si>
  <si>
    <t>6.268,39</t>
  </si>
  <si>
    <t>3.501,20</t>
  </si>
  <si>
    <t>4.681,43</t>
  </si>
  <si>
    <t>6.620,93</t>
  </si>
  <si>
    <t>8.859,17</t>
  </si>
  <si>
    <t>10.168,10</t>
  </si>
  <si>
    <t>11.194,01</t>
  </si>
  <si>
    <t>2.906,42</t>
  </si>
  <si>
    <t>4.517,04</t>
  </si>
  <si>
    <t>6.977,31</t>
  </si>
  <si>
    <t>9.053,84</t>
  </si>
  <si>
    <t>10.410,62</t>
  </si>
  <si>
    <t>12.243,27</t>
  </si>
  <si>
    <t>2.981,54</t>
  </si>
  <si>
    <t>5.211,66</t>
  </si>
  <si>
    <t>6.681,89</t>
  </si>
  <si>
    <t>9.883,61</t>
  </si>
  <si>
    <t>2.704,38</t>
  </si>
  <si>
    <t>3.578,80</t>
  </si>
  <si>
    <t>5.028,71</t>
  </si>
  <si>
    <t>6.798,42</t>
  </si>
  <si>
    <t>7.703,67</t>
  </si>
  <si>
    <t>8.282,98</t>
  </si>
  <si>
    <t>2.301,02</t>
  </si>
  <si>
    <t>3.621,18</t>
  </si>
  <si>
    <t>5.663,98</t>
  </si>
  <si>
    <t>7.298,40</t>
  </si>
  <si>
    <t>8.560,30</t>
  </si>
  <si>
    <t>10.095,94</t>
  </si>
  <si>
    <t>1.961,88</t>
  </si>
  <si>
    <t>3.359,98</t>
  </si>
  <si>
    <t>4.367,97</t>
  </si>
  <si>
    <t>6.447,99</t>
  </si>
  <si>
    <t>568,72</t>
  </si>
  <si>
    <t>370,12</t>
  </si>
  <si>
    <t>367,57</t>
  </si>
  <si>
    <t>87,01</t>
  </si>
  <si>
    <t>91,78</t>
  </si>
  <si>
    <t>153,47</t>
  </si>
  <si>
    <t>68,81</t>
  </si>
  <si>
    <t>189,08</t>
  </si>
  <si>
    <t>19,63</t>
  </si>
  <si>
    <t>204,51</t>
  </si>
  <si>
    <t>29,20</t>
  </si>
  <si>
    <t>31,63</t>
  </si>
  <si>
    <t>339,53</t>
  </si>
  <si>
    <t>189,96</t>
  </si>
  <si>
    <t>51,47</t>
  </si>
  <si>
    <t>57,00</t>
  </si>
  <si>
    <t>19,08</t>
  </si>
  <si>
    <t>43,58</t>
  </si>
  <si>
    <t>81,48</t>
  </si>
  <si>
    <t>78,38</t>
  </si>
  <si>
    <t>100,79</t>
  </si>
  <si>
    <t>181,83</t>
  </si>
  <si>
    <t>215,93</t>
  </si>
  <si>
    <t>421,27</t>
  </si>
  <si>
    <t>83,21</t>
  </si>
  <si>
    <t>107,03</t>
  </si>
  <si>
    <t>110,84</t>
  </si>
  <si>
    <t>23,53</t>
  </si>
  <si>
    <t>41,53</t>
  </si>
  <si>
    <t>91,26</t>
  </si>
  <si>
    <t>88,18</t>
  </si>
  <si>
    <t>150,88</t>
  </si>
  <si>
    <t>51,98</t>
  </si>
  <si>
    <t>67,81</t>
  </si>
  <si>
    <t>90,05</t>
  </si>
  <si>
    <t>103,55</t>
  </si>
  <si>
    <t>147,68</t>
  </si>
  <si>
    <t>51,97</t>
  </si>
  <si>
    <t>85,80</t>
  </si>
  <si>
    <t>128,21</t>
  </si>
  <si>
    <t>171,05</t>
  </si>
  <si>
    <t>233,71</t>
  </si>
  <si>
    <t>314,28</t>
  </si>
  <si>
    <t>472,88</t>
  </si>
  <si>
    <t>51,68</t>
  </si>
  <si>
    <t>72,26</t>
  </si>
  <si>
    <t>79,57</t>
  </si>
  <si>
    <t>202,99</t>
  </si>
  <si>
    <t>332,86</t>
  </si>
  <si>
    <t>178,94</t>
  </si>
  <si>
    <t>107,51</t>
  </si>
  <si>
    <t>116,12</t>
  </si>
  <si>
    <t>363,58</t>
  </si>
  <si>
    <t>441,86</t>
  </si>
  <si>
    <t>567,79</t>
  </si>
  <si>
    <t>192,44</t>
  </si>
  <si>
    <t>284,42</t>
  </si>
  <si>
    <t>372,23</t>
  </si>
  <si>
    <t>140,16</t>
  </si>
  <si>
    <t>256,92</t>
  </si>
  <si>
    <t>382,79</t>
  </si>
  <si>
    <t>502,07</t>
  </si>
  <si>
    <t>100,33</t>
  </si>
  <si>
    <t>106,67</t>
  </si>
  <si>
    <t>130,47</t>
  </si>
  <si>
    <t>100,47</t>
  </si>
  <si>
    <t>74,26</t>
  </si>
  <si>
    <t>74,93</t>
  </si>
  <si>
    <t>95,72</t>
  </si>
  <si>
    <t>20,07</t>
  </si>
  <si>
    <t>25,09</t>
  </si>
  <si>
    <t>26,05</t>
  </si>
  <si>
    <t>13,99</t>
  </si>
  <si>
    <t>3,07</t>
  </si>
  <si>
    <t>2,22</t>
  </si>
  <si>
    <t>35,05</t>
  </si>
  <si>
    <t>32,40</t>
  </si>
  <si>
    <t>9,22</t>
  </si>
  <si>
    <t>1.652,79</t>
  </si>
  <si>
    <t>1.171,82</t>
  </si>
  <si>
    <t>927,49</t>
  </si>
  <si>
    <t>781,89</t>
  </si>
  <si>
    <t>38,74</t>
  </si>
  <si>
    <t>73,70</t>
  </si>
  <si>
    <t>22,24</t>
  </si>
  <si>
    <t>436,80</t>
  </si>
  <si>
    <t>567,84</t>
  </si>
  <si>
    <t>160,82</t>
  </si>
  <si>
    <t>257,32</t>
  </si>
  <si>
    <t>771,96</t>
  </si>
  <si>
    <t>1.040,37</t>
  </si>
  <si>
    <t>1.414,91</t>
  </si>
  <si>
    <t>1.581,37</t>
  </si>
  <si>
    <t>416,15</t>
  </si>
  <si>
    <t>540,99</t>
  </si>
  <si>
    <t>832,30</t>
  </si>
  <si>
    <t>1.331,68</t>
  </si>
  <si>
    <t>321,65</t>
  </si>
  <si>
    <t>643,30</t>
  </si>
  <si>
    <t>350,00</t>
  </si>
  <si>
    <t>63,62</t>
  </si>
  <si>
    <t>18,59</t>
  </si>
  <si>
    <t>121,97</t>
  </si>
  <si>
    <t>62,72</t>
  </si>
  <si>
    <t>883,81</t>
  </si>
  <si>
    <t>66,37</t>
  </si>
  <si>
    <t>143,74</t>
  </si>
  <si>
    <t>70,94</t>
  </si>
  <si>
    <t>69,52</t>
  </si>
  <si>
    <t>39,16</t>
  </si>
  <si>
    <t>472,29</t>
  </si>
  <si>
    <t>731,27</t>
  </si>
  <si>
    <t>597,41</t>
  </si>
  <si>
    <t>464,46</t>
  </si>
  <si>
    <t>483,99</t>
  </si>
  <si>
    <t>402,51</t>
  </si>
  <si>
    <t>320,48</t>
  </si>
  <si>
    <t>240,15</t>
  </si>
  <si>
    <t>32,78</t>
  </si>
  <si>
    <t>2,58</t>
  </si>
  <si>
    <t>2,78</t>
  </si>
  <si>
    <t>12,64</t>
  </si>
  <si>
    <t>9,66</t>
  </si>
  <si>
    <t>12,52</t>
  </si>
  <si>
    <t>15,94</t>
  </si>
  <si>
    <t>14,06</t>
  </si>
  <si>
    <t>64,69</t>
  </si>
  <si>
    <t>27,67</t>
  </si>
  <si>
    <t>99,95</t>
  </si>
  <si>
    <t>122,77</t>
  </si>
  <si>
    <t>28,93</t>
  </si>
  <si>
    <t>201,58</t>
  </si>
  <si>
    <t>84,10</t>
  </si>
  <si>
    <t>97,85</t>
  </si>
  <si>
    <t>10,03</t>
  </si>
  <si>
    <t>10,58</t>
  </si>
  <si>
    <t>12,34</t>
  </si>
  <si>
    <t>141,80</t>
  </si>
  <si>
    <t>212,70</t>
  </si>
  <si>
    <t>56,09</t>
  </si>
  <si>
    <t>22,21</t>
  </si>
  <si>
    <t>19,67</t>
  </si>
  <si>
    <t>17,11</t>
  </si>
  <si>
    <t>30,61</t>
  </si>
  <si>
    <t>24,45</t>
  </si>
  <si>
    <t>33,60</t>
  </si>
  <si>
    <t>60,10</t>
  </si>
  <si>
    <t>54,25</t>
  </si>
  <si>
    <t>54,98</t>
  </si>
  <si>
    <t>53,02</t>
  </si>
  <si>
    <t>53,89</t>
  </si>
  <si>
    <t>53,52</t>
  </si>
  <si>
    <t>68,91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</si>
  <si>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</si>
  <si>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</si>
  <si>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17,15</t>
  </si>
  <si>
    <t>2,75</t>
  </si>
  <si>
    <t>1,14</t>
  </si>
  <si>
    <t>8,90</t>
  </si>
  <si>
    <t>2,85</t>
  </si>
  <si>
    <t>18,23</t>
  </si>
  <si>
    <t>3,88</t>
  </si>
  <si>
    <t>1,42</t>
  </si>
  <si>
    <t>2,64</t>
  </si>
  <si>
    <t>131,20</t>
  </si>
  <si>
    <t>180,77</t>
  </si>
  <si>
    <t>184,06</t>
  </si>
  <si>
    <t>114,44</t>
  </si>
  <si>
    <t>117,72</t>
  </si>
  <si>
    <t>167,29</t>
  </si>
  <si>
    <t>109,97</t>
  </si>
  <si>
    <t>154,61</t>
  </si>
  <si>
    <t>115,33</t>
  </si>
  <si>
    <t>160,65</t>
  </si>
  <si>
    <t>84,60</t>
  </si>
  <si>
    <t>125,60</t>
  </si>
  <si>
    <t>131,45</t>
  </si>
  <si>
    <t>93,08</t>
  </si>
  <si>
    <t>73,50</t>
  </si>
  <si>
    <t>120,15</t>
  </si>
  <si>
    <t>61,98</t>
  </si>
  <si>
    <t>209,70</t>
  </si>
  <si>
    <t>53,62</t>
  </si>
  <si>
    <t>63,19</t>
  </si>
  <si>
    <t>64,30</t>
  </si>
  <si>
    <t>35,57</t>
  </si>
  <si>
    <t>36,40</t>
  </si>
  <si>
    <t>49,85</t>
  </si>
  <si>
    <t>50,80</t>
  </si>
  <si>
    <t>59,44</t>
  </si>
  <si>
    <t>44,99</t>
  </si>
  <si>
    <t>59,02</t>
  </si>
  <si>
    <t>68,45</t>
  </si>
  <si>
    <t>38,63</t>
  </si>
  <si>
    <t>39,46</t>
  </si>
  <si>
    <t>53,03</t>
  </si>
  <si>
    <t>53,98</t>
  </si>
  <si>
    <t>62,74</t>
  </si>
  <si>
    <t>63,85</t>
  </si>
  <si>
    <t>62,92</t>
  </si>
  <si>
    <t>63,70</t>
  </si>
  <si>
    <t>61,47</t>
  </si>
  <si>
    <t>62,47</t>
  </si>
  <si>
    <t>68,05</t>
  </si>
  <si>
    <t>68,89</t>
  </si>
  <si>
    <t>105,51</t>
  </si>
  <si>
    <t>106,59</t>
  </si>
  <si>
    <t>54,44</t>
  </si>
  <si>
    <t>55,22</t>
  </si>
  <si>
    <t>56,83</t>
  </si>
  <si>
    <t>57,67</t>
  </si>
  <si>
    <t>88,45</t>
  </si>
  <si>
    <t>70,26</t>
  </si>
  <si>
    <t>71,04</t>
  </si>
  <si>
    <t>69,10</t>
  </si>
  <si>
    <t>70,10</t>
  </si>
  <si>
    <t>78,24</t>
  </si>
  <si>
    <t>79,08</t>
  </si>
  <si>
    <t>121,36</t>
  </si>
  <si>
    <t>122,44</t>
  </si>
  <si>
    <t>59,08</t>
  </si>
  <si>
    <t>59,86</t>
  </si>
  <si>
    <t>57,78</t>
  </si>
  <si>
    <t>58,78</t>
  </si>
  <si>
    <t>63,06</t>
  </si>
  <si>
    <t>97,02</t>
  </si>
  <si>
    <t>98,10</t>
  </si>
  <si>
    <t>61,78</t>
  </si>
  <si>
    <t>103,03</t>
  </si>
  <si>
    <t>618,91</t>
  </si>
  <si>
    <t>51,52</t>
  </si>
  <si>
    <t>55,60</t>
  </si>
  <si>
    <t>56,54</t>
  </si>
  <si>
    <t>49,99</t>
  </si>
  <si>
    <t>50,93</t>
  </si>
  <si>
    <t>59,19</t>
  </si>
  <si>
    <t>56,27</t>
  </si>
  <si>
    <t>64,57</t>
  </si>
  <si>
    <t>58,37</t>
  </si>
  <si>
    <t>59,42</t>
  </si>
  <si>
    <t>57,70</t>
  </si>
  <si>
    <t>67,07</t>
  </si>
  <si>
    <t>68,40</t>
  </si>
  <si>
    <t>61,81</t>
  </si>
  <si>
    <t>68,28</t>
  </si>
  <si>
    <t>69,76</t>
  </si>
  <si>
    <t>64,31</t>
  </si>
  <si>
    <t>65,79</t>
  </si>
  <si>
    <t>76,20</t>
  </si>
  <si>
    <t>69,07</t>
  </si>
  <si>
    <t>70,55</t>
  </si>
  <si>
    <t>136,46</t>
  </si>
  <si>
    <t>48,35</t>
  </si>
  <si>
    <t>48,72</t>
  </si>
  <si>
    <t>61,87</t>
  </si>
  <si>
    <t>75,18</t>
  </si>
  <si>
    <t>45,27</t>
  </si>
  <si>
    <t>45,98</t>
  </si>
  <si>
    <t>57,18</t>
  </si>
  <si>
    <t>70,18</t>
  </si>
  <si>
    <t>71,22</t>
  </si>
  <si>
    <t>53,46</t>
  </si>
  <si>
    <t>66,18</t>
  </si>
  <si>
    <t>79,32</t>
  </si>
  <si>
    <t>80,36</t>
  </si>
  <si>
    <t>48,17</t>
  </si>
  <si>
    <t>61,28</t>
  </si>
  <si>
    <t>73,62</t>
  </si>
  <si>
    <t>74,66</t>
  </si>
  <si>
    <t>48,23</t>
  </si>
  <si>
    <t>48,92</t>
  </si>
  <si>
    <t>61,32</t>
  </si>
  <si>
    <t>116,50</t>
  </si>
  <si>
    <t>116,71</t>
  </si>
  <si>
    <t>207,55</t>
  </si>
  <si>
    <t>56,77</t>
  </si>
  <si>
    <t>54,32</t>
  </si>
  <si>
    <t>70,53</t>
  </si>
  <si>
    <t>67,53</t>
  </si>
  <si>
    <t>60,28</t>
  </si>
  <si>
    <t>75,46</t>
  </si>
  <si>
    <t>70,51</t>
  </si>
  <si>
    <t>65,43</t>
  </si>
  <si>
    <t>63,24</t>
  </si>
  <si>
    <t>87,93</t>
  </si>
  <si>
    <t>85,30</t>
  </si>
  <si>
    <t>69,04</t>
  </si>
  <si>
    <t>65,17</t>
  </si>
  <si>
    <t>92,42</t>
  </si>
  <si>
    <t>87,65</t>
  </si>
  <si>
    <t>64,62</t>
  </si>
  <si>
    <t>80,68</t>
  </si>
  <si>
    <t>77,84</t>
  </si>
  <si>
    <t>73,46</t>
  </si>
  <si>
    <t>88,65</t>
  </si>
  <si>
    <t>82,59</t>
  </si>
  <si>
    <t>75,92</t>
  </si>
  <si>
    <t>73,73</t>
  </si>
  <si>
    <t>98,28</t>
  </si>
  <si>
    <t>95,82</t>
  </si>
  <si>
    <t>105,81</t>
  </si>
  <si>
    <t>99,92</t>
  </si>
  <si>
    <t>544,16</t>
  </si>
  <si>
    <t>548,66</t>
  </si>
  <si>
    <t>552,91</t>
  </si>
  <si>
    <t>22,16</t>
  </si>
  <si>
    <t>43,57</t>
  </si>
  <si>
    <t>13,97</t>
  </si>
  <si>
    <t>269,10</t>
  </si>
  <si>
    <t>193,39</t>
  </si>
  <si>
    <t>682,65</t>
  </si>
  <si>
    <t>661,63</t>
  </si>
  <si>
    <t>67,82</t>
  </si>
  <si>
    <t>101,10</t>
  </si>
  <si>
    <t>88,85</t>
  </si>
  <si>
    <t>96,43</t>
  </si>
  <si>
    <t>107,97</t>
  </si>
  <si>
    <t>122,41</t>
  </si>
  <si>
    <t>109,88</t>
  </si>
  <si>
    <t>129,00</t>
  </si>
  <si>
    <t>143,71</t>
  </si>
  <si>
    <t>43,88</t>
  </si>
  <si>
    <t>51,01</t>
  </si>
  <si>
    <t>26,60</t>
  </si>
  <si>
    <t>128,59</t>
  </si>
  <si>
    <t>REGULARIZACAO/REFORCO DE SUBLEITO</t>
  </si>
  <si>
    <t>0055</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</si>
  <si>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</si>
  <si>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</si>
  <si>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</si>
  <si>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6,72</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</si>
  <si>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</si>
  <si>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</si>
  <si>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52,53</t>
  </si>
  <si>
    <t>EXECUÇÃO E COMPACTAÇÃO DE BASE E OU SUB BASE PARA PAVIMENTAÇÃO DE SOLO (PREDOMINANTEMENTE ARENOSO) COM CIMENTO (TEOR DE 6%) - EXCLUSIVE SOLO, ESCAVAÇÃO, CARGA E TRANSPORTE. AF_11/2019</t>
  </si>
  <si>
    <t>73,56</t>
  </si>
  <si>
    <t>EXECUÇÃO E COMPACTAÇÃO DE BASE E OU SUB BASE PARA PAVIMENTAÇÃO DE SOLO (PREDOMINANTEMENTE ARENOSO) COM CIMENTO (TEOR DE 8%) - EXCLUSIVE SOLO, ESCAVAÇÃO, CARGA E TRANSPORTE. AF_11/2019</t>
  </si>
  <si>
    <t>93,80</t>
  </si>
  <si>
    <t>EXECUÇÃO E COMPACTAÇÃO DE BASE E OU SUB BASE PARA PAVIMENTAÇÃO DE BRITA GRADUADA SIMPLES - EXCLUSIVE CARGA E TRANSPORTE. AF_11/2019</t>
  </si>
  <si>
    <t>101,62</t>
  </si>
  <si>
    <t>EXECUÇÃO E COMPACTAÇÃO DE BASE E OU SUB BASE PARA PAVIMENTAÇÃO DE BRITA GRADUADA SIMPLES TRATADA COM CIMENTO - EXCLUSIVE CARGA E TRANSPORTE. AF_11/2019</t>
  </si>
  <si>
    <t>140,37</t>
  </si>
  <si>
    <t>EXECUÇÃO E COMPACTAÇÃO DE BASE E OU SUB BASE PARA PAVIMENTAÇÃO DE CONCRETO COMPACTADO COM ROLO - EXCLUSIVE CARGA E TRANSPORTE. AF_11/2019</t>
  </si>
  <si>
    <t>155,10</t>
  </si>
  <si>
    <t>EXECUÇÃO E COMPACTAÇÃO DE BASE E OU SUB BASE PARA PAVIMENTAÇÃO DE PEDRA RACHÃO - EXCLUSIVE ESCAVAÇÃO, CARGA E TRANSPORTE. AF_11/2019</t>
  </si>
  <si>
    <t>73,82</t>
  </si>
  <si>
    <t>EXECUÇÃO E COMPACTAÇÃO DE BASE E OU SUB BASE PARA PAVIMENTAÇÃO DE MACADAME SECO - EXCLUSIVE CARGA E TRANSPORTE. AF_11/2019</t>
  </si>
  <si>
    <t>94,02</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</si>
  <si>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</si>
  <si>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</si>
  <si>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</si>
  <si>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</si>
  <si>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</si>
  <si>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101,92</t>
  </si>
  <si>
    <t>EXECUÇÃO E COMPACTAÇÃO DE BASE E OU SUB-BASE PARA PAVIMENTAÇÃO DE SOLO (PREDOMINANTEMENTE ARENOSO) BRITA - 40/60 COM CIMENTO (TEOR DE 6%) - EXCLUSIVE SOLO, ESCAVAÇÃO, CARGA E TRANSPORTE. AF_11/2019</t>
  </si>
  <si>
    <t>121,53</t>
  </si>
  <si>
    <t>EXECUÇÃO E COMPACTAÇÃO DE BASE E OU SUB-BASE PARA PAVIMENTAÇÃO DE SOLO (PREDOMINANTEMENTE ARENOSO) BRITA - 40/60 COM CIMENTO (TEOR DE 8%) - EXCLUSIVE SOLO, ESCAVAÇÃO, CARGA E TRANSPORTE. AF_11/2019</t>
  </si>
  <si>
    <t>140,81</t>
  </si>
  <si>
    <t>EXECUÇÃO E COMPACTAÇÃO DE BASE E OU SUB-BASE PARA PAVIMENTAÇÃO DE SOLO (PREDOMINANTEMENTE ARENOSO) BRITA - 50/50 COM CIMENTO (TEOR DE 4%)  - EXCLUSIVE SOLO, ESCAVAÇÃO, CARGA E TRANSPORTE. AF_11/2019</t>
  </si>
  <si>
    <t>94,47</t>
  </si>
  <si>
    <t>EXECUÇÃO E COMPACTAÇÃO DE BASE E OU SUB-BASE PARA PAVIMENTAÇÃO DE SOLO (PREDOMINANTEMENTE ARENOSO) BRITA - 50/50 COM CIMENTO (TEOR DE 6%) - EXCLUSIVE SOLO, ESCAVAÇÃO, CARGA E TRANSPORTE. AF_11/2019</t>
  </si>
  <si>
    <t>115,54</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</si>
  <si>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</si>
  <si>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</si>
  <si>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63,38</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</si>
  <si>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</si>
  <si>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</si>
  <si>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</si>
  <si>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75,79</t>
  </si>
  <si>
    <t>1,80</t>
  </si>
  <si>
    <t>9,03</t>
  </si>
  <si>
    <t>731,77</t>
  </si>
  <si>
    <t>553,89</t>
  </si>
  <si>
    <t>53,23</t>
  </si>
  <si>
    <t>55,93</t>
  </si>
  <si>
    <t>47,70</t>
  </si>
  <si>
    <t>65,33</t>
  </si>
  <si>
    <t>54,15</t>
  </si>
  <si>
    <t>66,47</t>
  </si>
  <si>
    <t>54,34</t>
  </si>
  <si>
    <t>55,43</t>
  </si>
  <si>
    <t>66,58</t>
  </si>
  <si>
    <t>67,77</t>
  </si>
  <si>
    <t>62,60</t>
  </si>
  <si>
    <t>52,05</t>
  </si>
  <si>
    <t>63,02</t>
  </si>
  <si>
    <t>64,26</t>
  </si>
  <si>
    <t>3,56</t>
  </si>
  <si>
    <t>7,66</t>
  </si>
  <si>
    <t>9,41</t>
  </si>
  <si>
    <t>10,90</t>
  </si>
  <si>
    <t>11,51</t>
  </si>
  <si>
    <t>488,28</t>
  </si>
  <si>
    <t>414,64</t>
  </si>
  <si>
    <t>268,70</t>
  </si>
  <si>
    <t>223,94</t>
  </si>
  <si>
    <t>442,42</t>
  </si>
  <si>
    <t>EXECUÇÃO DE PAVIMENTO COM APLICAÇÃO DE CONCRETO ASFÁLTICO, CAMADA DE ROLAMENTO - EXCLUSIVE CARGA E TRANSPORTE. AF_11/2019</t>
  </si>
  <si>
    <t>1.098,61</t>
  </si>
  <si>
    <t>EXECUÇÃO DE PAVIMENTO COM APLICAÇÃO DE CONCRETO ASFÁLTICO, CAMADA DE BINDER - EXCLUSIVE CARGA E TRANSPORTE. AF_11/2019</t>
  </si>
  <si>
    <t>1.045,61</t>
  </si>
  <si>
    <t>FRESAGEM DE PAVIMENTO ASFÁLTICO (PROFUNDIDADE ATÉ 5,0 CM) - EXCLUSIVE TRANSPORTE. AF_11/2019</t>
  </si>
  <si>
    <t>131,87</t>
  </si>
  <si>
    <t>7,71</t>
  </si>
  <si>
    <t>2,21</t>
  </si>
  <si>
    <t>14,46</t>
  </si>
  <si>
    <t>12,72</t>
  </si>
  <si>
    <t>16,88</t>
  </si>
  <si>
    <t>24,90</t>
  </si>
  <si>
    <t>12,73</t>
  </si>
  <si>
    <t>1,93</t>
  </si>
  <si>
    <t>9,34</t>
  </si>
  <si>
    <t>11,75</t>
  </si>
  <si>
    <t>11,00</t>
  </si>
  <si>
    <t>16,93</t>
  </si>
  <si>
    <t>11,31</t>
  </si>
  <si>
    <t>11,35</t>
  </si>
  <si>
    <t>22,30</t>
  </si>
  <si>
    <t>15,27</t>
  </si>
  <si>
    <t>39,31</t>
  </si>
  <si>
    <t>55,18</t>
  </si>
  <si>
    <t>126,67</t>
  </si>
  <si>
    <t>21,99</t>
  </si>
  <si>
    <t>21,63</t>
  </si>
  <si>
    <t>21,52</t>
  </si>
  <si>
    <t>16,53</t>
  </si>
  <si>
    <t>19,90</t>
  </si>
  <si>
    <t>28,87</t>
  </si>
  <si>
    <t>5,91</t>
  </si>
  <si>
    <t>22,97</t>
  </si>
  <si>
    <t>20,15</t>
  </si>
  <si>
    <t>18,03</t>
  </si>
  <si>
    <t>16,50</t>
  </si>
  <si>
    <t>67,73</t>
  </si>
  <si>
    <t>136,90</t>
  </si>
  <si>
    <t>112,58</t>
  </si>
  <si>
    <t>31,09</t>
  </si>
  <si>
    <t>40,58</t>
  </si>
  <si>
    <t>63,66</t>
  </si>
  <si>
    <t>54,64</t>
  </si>
  <si>
    <t>48,79</t>
  </si>
  <si>
    <t>76,30</t>
  </si>
  <si>
    <t>71,17</t>
  </si>
  <si>
    <t>96,91</t>
  </si>
  <si>
    <t>87,10</t>
  </si>
  <si>
    <t>81,07</t>
  </si>
  <si>
    <t>28,90</t>
  </si>
  <si>
    <t>24,07</t>
  </si>
  <si>
    <t>203,01</t>
  </si>
  <si>
    <t>142,89</t>
  </si>
  <si>
    <t>324,47</t>
  </si>
  <si>
    <t>467,73</t>
  </si>
  <si>
    <t>153,75</t>
  </si>
  <si>
    <t>21,06</t>
  </si>
  <si>
    <t>58,93</t>
  </si>
  <si>
    <t>28,00</t>
  </si>
  <si>
    <t>37,15</t>
  </si>
  <si>
    <t>83,57</t>
  </si>
  <si>
    <t>196,96</t>
  </si>
  <si>
    <t>182,34</t>
  </si>
  <si>
    <t>77,87</t>
  </si>
  <si>
    <t>88,26</t>
  </si>
  <si>
    <t>43,54</t>
  </si>
  <si>
    <t>100,11</t>
  </si>
  <si>
    <t>54,09</t>
  </si>
  <si>
    <t>3,90</t>
  </si>
  <si>
    <t>21,95</t>
  </si>
  <si>
    <t>18,64</t>
  </si>
  <si>
    <t>39,28</t>
  </si>
  <si>
    <t>40,21</t>
  </si>
  <si>
    <t>69,79</t>
  </si>
  <si>
    <t>491,87</t>
  </si>
  <si>
    <t>415,26</t>
  </si>
  <si>
    <t>48,38</t>
  </si>
  <si>
    <t>64,22</t>
  </si>
  <si>
    <t>74,19</t>
  </si>
  <si>
    <t>83,87</t>
  </si>
  <si>
    <t>55,27</t>
  </si>
  <si>
    <t>67,29</t>
  </si>
  <si>
    <t>73,38</t>
  </si>
  <si>
    <t>25,87</t>
  </si>
  <si>
    <t>29,85</t>
  </si>
  <si>
    <t>34,63</t>
  </si>
  <si>
    <t>85,95</t>
  </si>
  <si>
    <t>37,43</t>
  </si>
  <si>
    <t>93,31</t>
  </si>
  <si>
    <t>29,71</t>
  </si>
  <si>
    <t>58,24</t>
  </si>
  <si>
    <t>62,63</t>
  </si>
  <si>
    <t>74,65</t>
  </si>
  <si>
    <t>31,67</t>
  </si>
  <si>
    <t>71,34</t>
  </si>
  <si>
    <t>35,91</t>
  </si>
  <si>
    <t>92,19</t>
  </si>
  <si>
    <t>18,99</t>
  </si>
  <si>
    <t>23,48</t>
  </si>
  <si>
    <t>15,56</t>
  </si>
  <si>
    <t>25,99</t>
  </si>
  <si>
    <t>55,29</t>
  </si>
  <si>
    <t>59,84</t>
  </si>
  <si>
    <t>111,16</t>
  </si>
  <si>
    <t>119,75</t>
  </si>
  <si>
    <t>58,36</t>
  </si>
  <si>
    <t>119,19</t>
  </si>
  <si>
    <t>128,54</t>
  </si>
  <si>
    <t>64,03</t>
  </si>
  <si>
    <t>133,98</t>
  </si>
  <si>
    <t>144,73</t>
  </si>
  <si>
    <t>55,07</t>
  </si>
  <si>
    <t>106,39</t>
  </si>
  <si>
    <t>114,98</t>
  </si>
  <si>
    <t>123,79</t>
  </si>
  <si>
    <t>59,25</t>
  </si>
  <si>
    <t>64,95</t>
  </si>
  <si>
    <t>129,20</t>
  </si>
  <si>
    <t>139,95</t>
  </si>
  <si>
    <t>29,74</t>
  </si>
  <si>
    <t>28,89</t>
  </si>
  <si>
    <t>32,66</t>
  </si>
  <si>
    <t>13,61</t>
  </si>
  <si>
    <t>18,73</t>
  </si>
  <si>
    <t>36,96</t>
  </si>
  <si>
    <t>45,96</t>
  </si>
  <si>
    <t>28,24</t>
  </si>
  <si>
    <t>19,57</t>
  </si>
  <si>
    <t>24,87</t>
  </si>
  <si>
    <t>12,10</t>
  </si>
  <si>
    <t>12,49</t>
  </si>
  <si>
    <t>24,28</t>
  </si>
  <si>
    <t>28,92</t>
  </si>
  <si>
    <t>29,86</t>
  </si>
  <si>
    <t>13,74</t>
  </si>
  <si>
    <t>28,62</t>
  </si>
  <si>
    <t>26,11</t>
  </si>
  <si>
    <t>22,75</t>
  </si>
  <si>
    <t>25,76</t>
  </si>
  <si>
    <t>45,10</t>
  </si>
  <si>
    <t>42,98</t>
  </si>
  <si>
    <t>42,22</t>
  </si>
  <si>
    <t>40,11</t>
  </si>
  <si>
    <t>14,27</t>
  </si>
  <si>
    <t>22,74</t>
  </si>
  <si>
    <t>25,05</t>
  </si>
  <si>
    <t>37,08</t>
  </si>
  <si>
    <t>51,10</t>
  </si>
  <si>
    <t>46,68</t>
  </si>
  <si>
    <t>63,53</t>
  </si>
  <si>
    <t>53,77</t>
  </si>
  <si>
    <t>68,36</t>
  </si>
  <si>
    <t>90,32</t>
  </si>
  <si>
    <t>26,91</t>
  </si>
  <si>
    <t>49,15</t>
  </si>
  <si>
    <t>40,50</t>
  </si>
  <si>
    <t>42,07</t>
  </si>
  <si>
    <t>46,42</t>
  </si>
  <si>
    <t>66,48</t>
  </si>
  <si>
    <t>59,12</t>
  </si>
  <si>
    <t>65,13</t>
  </si>
  <si>
    <t>83,40</t>
  </si>
  <si>
    <t>70,80</t>
  </si>
  <si>
    <t>74,75</t>
  </si>
  <si>
    <t>95,17</t>
  </si>
  <si>
    <t>101,93</t>
  </si>
  <si>
    <t>106,28</t>
  </si>
  <si>
    <t>126,03</t>
  </si>
  <si>
    <t>46,87</t>
  </si>
  <si>
    <t>49,74</t>
  </si>
  <si>
    <t>63,51</t>
  </si>
  <si>
    <t>53,63</t>
  </si>
  <si>
    <t>126,92</t>
  </si>
  <si>
    <t>86,40</t>
  </si>
  <si>
    <t>121,67</t>
  </si>
  <si>
    <t>81,70</t>
  </si>
  <si>
    <t>133,09</t>
  </si>
  <si>
    <t>90,46</t>
  </si>
  <si>
    <t>126,53</t>
  </si>
  <si>
    <t>84,44</t>
  </si>
  <si>
    <t>96,25</t>
  </si>
  <si>
    <t>120,02</t>
  </si>
  <si>
    <t>86,82</t>
  </si>
  <si>
    <t>137,41</t>
  </si>
  <si>
    <t>96,89</t>
  </si>
  <si>
    <t>91,25</t>
  </si>
  <si>
    <t>143,59</t>
  </si>
  <si>
    <t>100,96</t>
  </si>
  <si>
    <t>136,05</t>
  </si>
  <si>
    <t>93,97</t>
  </si>
  <si>
    <t>140,52</t>
  </si>
  <si>
    <t>106,76</t>
  </si>
  <si>
    <t>96,35</t>
  </si>
  <si>
    <t>107,55</t>
  </si>
  <si>
    <t>33,88</t>
  </si>
  <si>
    <t>215,03</t>
  </si>
  <si>
    <t>198,52</t>
  </si>
  <si>
    <t>207,15</t>
  </si>
  <si>
    <t>249,32</t>
  </si>
  <si>
    <t>43,74</t>
  </si>
  <si>
    <t>45,70</t>
  </si>
  <si>
    <t>43,25</t>
  </si>
  <si>
    <t>41,06</t>
  </si>
  <si>
    <t>48,67</t>
  </si>
  <si>
    <t>50,12</t>
  </si>
  <si>
    <t>48,80</t>
  </si>
  <si>
    <t>239,67</t>
  </si>
  <si>
    <t>221,96</t>
  </si>
  <si>
    <t>230,59</t>
  </si>
  <si>
    <t>276,86</t>
  </si>
  <si>
    <t>43,60</t>
  </si>
  <si>
    <t>34,67</t>
  </si>
  <si>
    <t>34,18</t>
  </si>
  <si>
    <t>41,58</t>
  </si>
  <si>
    <t>106,94</t>
  </si>
  <si>
    <t>150,28</t>
  </si>
  <si>
    <t>3,71</t>
  </si>
  <si>
    <t>27,68</t>
  </si>
  <si>
    <t>78,91</t>
  </si>
  <si>
    <t>22,43</t>
  </si>
  <si>
    <t>34,08</t>
  </si>
  <si>
    <t>49,68</t>
  </si>
  <si>
    <t>30,12</t>
  </si>
  <si>
    <t>42,01</t>
  </si>
  <si>
    <t>87,17</t>
  </si>
  <si>
    <t>84,71</t>
  </si>
  <si>
    <t>9,79</t>
  </si>
  <si>
    <t>37,45</t>
  </si>
  <si>
    <t>43,36</t>
  </si>
  <si>
    <t>47,01</t>
  </si>
  <si>
    <t>103,26</t>
  </si>
  <si>
    <t>196,20</t>
  </si>
  <si>
    <t>179,44</t>
  </si>
  <si>
    <t>3,69</t>
  </si>
  <si>
    <t>258,14</t>
  </si>
  <si>
    <t>252,02</t>
  </si>
  <si>
    <t>268,72</t>
  </si>
  <si>
    <t>261,46</t>
  </si>
  <si>
    <t>346,70</t>
  </si>
  <si>
    <t>331,76</t>
  </si>
  <si>
    <t>335,84</t>
  </si>
  <si>
    <t>327,68</t>
  </si>
  <si>
    <t>346,35</t>
  </si>
  <si>
    <t>327,52</t>
  </si>
  <si>
    <t>340,24</t>
  </si>
  <si>
    <t>318,55</t>
  </si>
  <si>
    <t>396,88</t>
  </si>
  <si>
    <t>252,62</t>
  </si>
  <si>
    <t>354,32</t>
  </si>
  <si>
    <t>345,88</t>
  </si>
  <si>
    <t>315,99</t>
  </si>
  <si>
    <t>316,20</t>
  </si>
  <si>
    <t>299,70</t>
  </si>
  <si>
    <t>291,53</t>
  </si>
  <si>
    <t>258,95</t>
  </si>
  <si>
    <t>250,65</t>
  </si>
  <si>
    <t>317,74</t>
  </si>
  <si>
    <t>310,56</t>
  </si>
  <si>
    <t>287,41</t>
  </si>
  <si>
    <t>275,19</t>
  </si>
  <si>
    <t>1.979,51</t>
  </si>
  <si>
    <t>1.979,96</t>
  </si>
  <si>
    <t>2.046,99</t>
  </si>
  <si>
    <t>2.042,54</t>
  </si>
  <si>
    <t>1.998,55</t>
  </si>
  <si>
    <t>1.998,48</t>
  </si>
  <si>
    <t>275,78</t>
  </si>
  <si>
    <t>232,91</t>
  </si>
  <si>
    <t>299,21</t>
  </si>
  <si>
    <t>250,75</t>
  </si>
  <si>
    <t>363,46</t>
  </si>
  <si>
    <t>318,80</t>
  </si>
  <si>
    <t>340,79</t>
  </si>
  <si>
    <t>313,31</t>
  </si>
  <si>
    <t>335,26</t>
  </si>
  <si>
    <t>327,07</t>
  </si>
  <si>
    <t>331,64</t>
  </si>
  <si>
    <t>319,37</t>
  </si>
  <si>
    <t>486,07</t>
  </si>
  <si>
    <t>397,59</t>
  </si>
  <si>
    <t>374,65</t>
  </si>
  <si>
    <t>406,87</t>
  </si>
  <si>
    <t>356,96</t>
  </si>
  <si>
    <t>328,21</t>
  </si>
  <si>
    <t>360,71</t>
  </si>
  <si>
    <t>319,47</t>
  </si>
  <si>
    <t>296,49</t>
  </si>
  <si>
    <t>326,04</t>
  </si>
  <si>
    <t>270,93</t>
  </si>
  <si>
    <t>292,90</t>
  </si>
  <si>
    <t>240,87</t>
  </si>
  <si>
    <t>376,68</t>
  </si>
  <si>
    <t>322,42</t>
  </si>
  <si>
    <t>296,90</t>
  </si>
  <si>
    <t>315,87</t>
  </si>
  <si>
    <t>279,01</t>
  </si>
  <si>
    <t>260,46</t>
  </si>
  <si>
    <t>1.962,45</t>
  </si>
  <si>
    <t>1.939,81</t>
  </si>
  <si>
    <t>2.032,09</t>
  </si>
  <si>
    <t>1.998,31</t>
  </si>
  <si>
    <t>1.993,46</t>
  </si>
  <si>
    <t>1.987,27</t>
  </si>
  <si>
    <t>1.961,65</t>
  </si>
  <si>
    <t>332,20</t>
  </si>
  <si>
    <t>352,74</t>
  </si>
  <si>
    <t>420,66</t>
  </si>
  <si>
    <t>413,31</t>
  </si>
  <si>
    <t>426,37</t>
  </si>
  <si>
    <t>409,16</t>
  </si>
  <si>
    <t>402,78</t>
  </si>
  <si>
    <t>485,07</t>
  </si>
  <si>
    <t>429,31</t>
  </si>
  <si>
    <t>398,45</t>
  </si>
  <si>
    <t>378,66</t>
  </si>
  <si>
    <t>340,07</t>
  </si>
  <si>
    <t>401,89</t>
  </si>
  <si>
    <t>361,64</t>
  </si>
  <si>
    <t>2.048,33</t>
  </si>
  <si>
    <t>2.107,05</t>
  </si>
  <si>
    <t>2.068,55</t>
  </si>
  <si>
    <t>902,53</t>
  </si>
  <si>
    <t>895,82</t>
  </si>
  <si>
    <t>886,80</t>
  </si>
  <si>
    <t>1.283,29</t>
  </si>
  <si>
    <t>1.274,73</t>
  </si>
  <si>
    <t>1.268,15</t>
  </si>
  <si>
    <t>2.994,10</t>
  </si>
  <si>
    <t>3.002,63</t>
  </si>
  <si>
    <t>3.014,70</t>
  </si>
  <si>
    <t>4.339,77</t>
  </si>
  <si>
    <t>4.379,61</t>
  </si>
  <si>
    <t>4.418,08</t>
  </si>
  <si>
    <t>3.401,38</t>
  </si>
  <si>
    <t>3.428,62</t>
  </si>
  <si>
    <t>3.455,05</t>
  </si>
  <si>
    <t>1.029,02</t>
  </si>
  <si>
    <t>1.416,15</t>
  </si>
  <si>
    <t>4.552,91</t>
  </si>
  <si>
    <t>3.595,31</t>
  </si>
  <si>
    <t>3.118,99</t>
  </si>
  <si>
    <t>3.121,13</t>
  </si>
  <si>
    <t>924,12</t>
  </si>
  <si>
    <t>912,09</t>
  </si>
  <si>
    <t>646,75</t>
  </si>
  <si>
    <t>328,61</t>
  </si>
  <si>
    <t>390,44</t>
  </si>
  <si>
    <t>329,66</t>
  </si>
  <si>
    <t>395,59</t>
  </si>
  <si>
    <t>275,25</t>
  </si>
  <si>
    <t>351,23</t>
  </si>
  <si>
    <t>324,42</t>
  </si>
  <si>
    <t>505,85</t>
  </si>
  <si>
    <t>348,13</t>
  </si>
  <si>
    <t>320,72</t>
  </si>
  <si>
    <t>306,25</t>
  </si>
  <si>
    <t>409,18</t>
  </si>
  <si>
    <t>324,08</t>
  </si>
  <si>
    <t>285,94</t>
  </si>
  <si>
    <t>323,54</t>
  </si>
  <si>
    <t>288,78</t>
  </si>
  <si>
    <t>272,59</t>
  </si>
  <si>
    <t>433,90</t>
  </si>
  <si>
    <t>479,97</t>
  </si>
  <si>
    <t>425,88</t>
  </si>
  <si>
    <t>413,65</t>
  </si>
  <si>
    <t>498,65</t>
  </si>
  <si>
    <t>369,52</t>
  </si>
  <si>
    <t>404,22</t>
  </si>
  <si>
    <t>370,20</t>
  </si>
  <si>
    <t>355,27</t>
  </si>
  <si>
    <t>437,34</t>
  </si>
  <si>
    <t>307,13</t>
  </si>
  <si>
    <t>320,98</t>
  </si>
  <si>
    <t>327,21</t>
  </si>
  <si>
    <t>284,22</t>
  </si>
  <si>
    <t>432,11</t>
  </si>
  <si>
    <t>368,10</t>
  </si>
  <si>
    <t>34,00</t>
  </si>
  <si>
    <t>1,30</t>
  </si>
  <si>
    <t>968,58</t>
  </si>
  <si>
    <t>700,12</t>
  </si>
  <si>
    <t>12,81</t>
  </si>
  <si>
    <t>11,80</t>
  </si>
  <si>
    <t>1,83</t>
  </si>
  <si>
    <t>41,39</t>
  </si>
  <si>
    <t>103,46</t>
  </si>
  <si>
    <t>27,79</t>
  </si>
  <si>
    <t>1,02</t>
  </si>
  <si>
    <t>68,29</t>
  </si>
  <si>
    <t>422,80</t>
  </si>
  <si>
    <t>540,00</t>
  </si>
  <si>
    <t>326,29</t>
  </si>
  <si>
    <t>1.297,44</t>
  </si>
  <si>
    <t>20,80</t>
  </si>
  <si>
    <t>16,98</t>
  </si>
  <si>
    <t>24,19</t>
  </si>
  <si>
    <t>20,29</t>
  </si>
  <si>
    <t>51,54</t>
  </si>
  <si>
    <t>32,57</t>
  </si>
  <si>
    <t>58,59</t>
  </si>
  <si>
    <t>28,30</t>
  </si>
  <si>
    <t>48,75</t>
  </si>
  <si>
    <t>438,15</t>
  </si>
  <si>
    <t>105,23</t>
  </si>
  <si>
    <t>46,84</t>
  </si>
  <si>
    <t>50,53</t>
  </si>
  <si>
    <t>44,51</t>
  </si>
  <si>
    <t>33,63</t>
  </si>
  <si>
    <t>10,51</t>
  </si>
  <si>
    <t>36,88</t>
  </si>
  <si>
    <t>112,98</t>
  </si>
  <si>
    <t>383,05</t>
  </si>
  <si>
    <t>196,31</t>
  </si>
  <si>
    <t>182,27</t>
  </si>
  <si>
    <t>1,66</t>
  </si>
  <si>
    <t>1,82</t>
  </si>
  <si>
    <t>17,43</t>
  </si>
  <si>
    <t>2,86</t>
  </si>
  <si>
    <t>54,36</t>
  </si>
  <si>
    <t>123,24</t>
  </si>
  <si>
    <t>84,65</t>
  </si>
  <si>
    <t>103,51</t>
  </si>
  <si>
    <t>142,06</t>
  </si>
  <si>
    <t>281,57</t>
  </si>
  <si>
    <t>159,17</t>
  </si>
  <si>
    <t>101,21</t>
  </si>
  <si>
    <t>31,78</t>
  </si>
  <si>
    <t>55,45</t>
  </si>
  <si>
    <t>1,75</t>
  </si>
  <si>
    <t>1,94</t>
  </si>
  <si>
    <t>41,55</t>
  </si>
  <si>
    <t>29,64</t>
  </si>
  <si>
    <t>52,32</t>
  </si>
  <si>
    <t>50,85</t>
  </si>
  <si>
    <t>192,96</t>
  </si>
  <si>
    <t>140,26</t>
  </si>
  <si>
    <t>94,44</t>
  </si>
  <si>
    <t>37,50</t>
  </si>
  <si>
    <t>106,48</t>
  </si>
  <si>
    <t>243,44</t>
  </si>
  <si>
    <t>113,57</t>
  </si>
  <si>
    <t>53,88</t>
  </si>
  <si>
    <t>52,31</t>
  </si>
  <si>
    <t>112,63</t>
  </si>
  <si>
    <t>164,70</t>
  </si>
  <si>
    <t>47,97</t>
  </si>
  <si>
    <t>85,47</t>
  </si>
  <si>
    <t>178,05</t>
  </si>
  <si>
    <t>67,34</t>
  </si>
  <si>
    <t>183,54</t>
  </si>
  <si>
    <t>471,31</t>
  </si>
  <si>
    <t>744,15</t>
  </si>
  <si>
    <t>14,66</t>
  </si>
  <si>
    <t>14,36</t>
  </si>
  <si>
    <t>18,37</t>
  </si>
  <si>
    <t>18,47</t>
  </si>
  <si>
    <t>17,30</t>
  </si>
  <si>
    <t>15,92</t>
  </si>
  <si>
    <t>19,64</t>
  </si>
  <si>
    <t>18,30</t>
  </si>
  <si>
    <t>16,08</t>
  </si>
  <si>
    <t>16,77</t>
  </si>
  <si>
    <t>18,92</t>
  </si>
  <si>
    <t>19,58</t>
  </si>
  <si>
    <t>25,19</t>
  </si>
  <si>
    <t>20,70</t>
  </si>
  <si>
    <t>20,84</t>
  </si>
  <si>
    <t>18,54</t>
  </si>
  <si>
    <t>14,18</t>
  </si>
  <si>
    <t>23,54</t>
  </si>
  <si>
    <t>15,65</t>
  </si>
  <si>
    <t>16,89</t>
  </si>
  <si>
    <t>100,32</t>
  </si>
  <si>
    <t>73,07</t>
  </si>
  <si>
    <t>83,02</t>
  </si>
  <si>
    <t>113,14</t>
  </si>
  <si>
    <t>21,85</t>
  </si>
  <si>
    <t>75,51</t>
  </si>
  <si>
    <t>3.610,89</t>
  </si>
  <si>
    <t>3.469,74</t>
  </si>
  <si>
    <t>2.664,32</t>
  </si>
  <si>
    <t>2.035,56</t>
  </si>
  <si>
    <t>2.537,04</t>
  </si>
  <si>
    <t>2.453,80</t>
  </si>
  <si>
    <t>2.365,98</t>
  </si>
  <si>
    <t>12.845,17</t>
  </si>
  <si>
    <t>2.254,07</t>
  </si>
  <si>
    <t>14.594,38</t>
  </si>
  <si>
    <t>19.880,87</t>
  </si>
  <si>
    <t>9.486,32</t>
  </si>
  <si>
    <t>13.395,19</t>
  </si>
  <si>
    <t>17.648,86</t>
  </si>
  <si>
    <t>3.210,37</t>
  </si>
  <si>
    <t>4.731,34</t>
  </si>
  <si>
    <t>4.045,96</t>
  </si>
  <si>
    <t>6,65</t>
  </si>
  <si>
    <t>152,41</t>
  </si>
  <si>
    <t>57,85</t>
  </si>
  <si>
    <t>76,48</t>
  </si>
  <si>
    <t>32,53</t>
  </si>
  <si>
    <t>14,42</t>
  </si>
  <si>
    <t>15,05</t>
  </si>
  <si>
    <t>105,95</t>
  </si>
  <si>
    <t>13,98</t>
  </si>
  <si>
    <t>73,96</t>
  </si>
  <si>
    <t>83,30</t>
  </si>
  <si>
    <t>19,04</t>
  </si>
  <si>
    <t>77,72</t>
  </si>
  <si>
    <t>87,68</t>
  </si>
  <si>
    <t>1.927,08</t>
  </si>
  <si>
    <t>18.648,06</t>
  </si>
  <si>
    <t>9.563,71</t>
  </si>
  <si>
    <t>13.008,14</t>
  </si>
  <si>
    <t>14.651,56</t>
  </si>
  <si>
    <t>3.784,13</t>
  </si>
  <si>
    <t>TECNICO DE EDIFICACOES COM ENCARGOS COMPLEMENTARES</t>
  </si>
  <si>
    <t>3.356,80</t>
  </si>
  <si>
    <t>CURSO DE CAPACITAÇÃO PARA TECNICO DE EDIFICACOES (ENCARGOS COMPLEMENTARES) - HORISTA</t>
  </si>
  <si>
    <t>CURSO DE CAPACITAÇÃO PARA TECNICO DE EDIFICACOES (ENCARGOS COMPLEMENTARES) - MENSALISTA</t>
  </si>
  <si>
    <t>Data de preço: Dezembro/2019 com desoneração</t>
  </si>
  <si>
    <t>TOTAL GERAL</t>
  </si>
  <si>
    <t>SUB-TOTAL</t>
  </si>
  <si>
    <t>INSTALAÇÕES ELÉTRICAS - 127V</t>
  </si>
  <si>
    <t>CRONOGRAMA FÍSICO FINANCEIRO</t>
  </si>
  <si>
    <t>Obra: Construção da CMEI Véstia - Selvíria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</si>
</sst>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 numFmtId="180" formatCode="&quot;BDI&quot;\ \=\ #.00\ %"/>
  </numFmts>
  <fonts count="78">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b/>
      <i/>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color indexed="8"/>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Courier New"/>
      <family val="3"/>
    </font>
    <font>
      <sz val="10"/>
      <name val="Courier New"/>
      <family val="3"/>
    </font>
    <font>
      <sz val="10"/>
      <color rgb="FF000000"/>
      <name val="Arial"/>
      <family val="2"/>
    </font>
    <font>
      <b/>
      <sz val="20"/>
      <name val="Arial"/>
      <family val="2"/>
    </font>
  </fonts>
  <fills count="6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4191">
    <xf numFmtId="0" fontId="0" fillId="0" borderId="0"/>
    <xf numFmtId="0" fontId="19" fillId="0" borderId="0" applyNumberFormat="0" applyBorder="0" applyProtection="0"/>
    <xf numFmtId="0" fontId="19" fillId="0" borderId="0" applyNumberFormat="0" applyBorder="0" applyProtection="0"/>
    <xf numFmtId="165" fontId="19" fillId="0" borderId="0" applyBorder="0" applyProtection="0"/>
    <xf numFmtId="165" fontId="19" fillId="0" borderId="0" applyBorder="0" applyProtection="0"/>
    <xf numFmtId="0" fontId="20" fillId="0" borderId="0" applyNumberFormat="0" applyBorder="0" applyProtection="0"/>
    <xf numFmtId="0" fontId="19" fillId="0" borderId="0" applyNumberFormat="0" applyBorder="0" applyProtection="0"/>
    <xf numFmtId="166" fontId="20" fillId="0" borderId="0" applyBorder="0" applyProtection="0"/>
    <xf numFmtId="0" fontId="21" fillId="0" borderId="0" applyNumberFormat="0" applyBorder="0" applyProtection="0">
      <alignment horizontal="center"/>
    </xf>
    <xf numFmtId="0" fontId="21" fillId="0" borderId="0" applyNumberFormat="0" applyBorder="0" applyProtection="0">
      <alignment horizontal="center" textRotation="90"/>
    </xf>
    <xf numFmtId="0" fontId="14" fillId="0" borderId="0"/>
    <xf numFmtId="9" fontId="14" fillId="0" borderId="0" applyFont="0" applyFill="0" applyBorder="0" applyAlignment="0" applyProtection="0"/>
    <xf numFmtId="0" fontId="22" fillId="0" borderId="0" applyNumberFormat="0" applyBorder="0" applyProtection="0"/>
    <xf numFmtId="167" fontId="22" fillId="0" borderId="0" applyBorder="0" applyProtection="0"/>
    <xf numFmtId="164" fontId="16" fillId="0" borderId="0" applyFont="0" applyFill="0" applyBorder="0" applyAlignment="0" applyProtection="0"/>
    <xf numFmtId="164" fontId="14" fillId="0" borderId="0" applyFont="0" applyFill="0" applyBorder="0" applyAlignment="0" applyProtection="0"/>
    <xf numFmtId="165" fontId="19" fillId="0" borderId="0" applyBorder="0" applyProtection="0"/>
    <xf numFmtId="0" fontId="14" fillId="0" borderId="0"/>
    <xf numFmtId="0" fontId="14" fillId="0" borderId="0"/>
    <xf numFmtId="0" fontId="14" fillId="0" borderId="0"/>
    <xf numFmtId="0" fontId="23" fillId="0" borderId="0"/>
    <xf numFmtId="164" fontId="14" fillId="0" borderId="0" applyFont="0" applyFill="0" applyBorder="0" applyAlignment="0" applyProtection="0"/>
    <xf numFmtId="164" fontId="16" fillId="0" borderId="0" applyFont="0" applyFill="0" applyBorder="0" applyAlignment="0" applyProtection="0"/>
    <xf numFmtId="0" fontId="13" fillId="0" borderId="0"/>
    <xf numFmtId="0" fontId="12" fillId="0" borderId="0"/>
    <xf numFmtId="0" fontId="25" fillId="0" borderId="0"/>
    <xf numFmtId="164" fontId="16" fillId="0" borderId="0" applyFont="0" applyFill="0" applyBorder="0" applyAlignment="0" applyProtection="0"/>
    <xf numFmtId="0" fontId="23" fillId="0" borderId="0"/>
    <xf numFmtId="164" fontId="14" fillId="0" borderId="0" applyFont="0" applyFill="0" applyBorder="0" applyAlignment="0" applyProtection="0"/>
    <xf numFmtId="9" fontId="14" fillId="0" borderId="0" applyFont="0" applyFill="0" applyBorder="0" applyAlignment="0" applyProtection="0"/>
    <xf numFmtId="0" fontId="20" fillId="0" borderId="0" applyNumberFormat="0" applyBorder="0" applyProtection="0"/>
    <xf numFmtId="0" fontId="26" fillId="0" borderId="0" applyNumberFormat="0" applyFill="0" applyBorder="0" applyAlignment="0" applyProtection="0">
      <alignment vertical="top"/>
      <protection locked="0"/>
    </xf>
    <xf numFmtId="44" fontId="16"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6" fillId="0" borderId="0" applyFont="0" applyFill="0" applyBorder="0" applyAlignment="0" applyProtection="0"/>
    <xf numFmtId="164" fontId="14" fillId="0" borderId="0" applyFont="0" applyFill="0" applyBorder="0" applyAlignment="0" applyProtection="0"/>
    <xf numFmtId="0" fontId="14" fillId="0" borderId="0"/>
    <xf numFmtId="0" fontId="27" fillId="0" borderId="0"/>
    <xf numFmtId="0" fontId="24" fillId="0" borderId="0"/>
    <xf numFmtId="0" fontId="11" fillId="0" borderId="0"/>
    <xf numFmtId="9" fontId="23" fillId="0" borderId="0" applyFont="0" applyFill="0" applyBorder="0" applyAlignment="0" applyProtection="0"/>
    <xf numFmtId="164" fontId="27"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9" fontId="23" fillId="0" borderId="0" applyFont="0" applyFill="0" applyBorder="0" applyAlignment="0" applyProtection="0"/>
    <xf numFmtId="0" fontId="10" fillId="0" borderId="0"/>
    <xf numFmtId="0" fontId="10" fillId="0" borderId="0"/>
    <xf numFmtId="0" fontId="14" fillId="0" borderId="0"/>
    <xf numFmtId="0" fontId="10" fillId="0" borderId="0"/>
    <xf numFmtId="164" fontId="14" fillId="0" borderId="0" applyFont="0" applyFill="0" applyBorder="0" applyAlignment="0" applyProtection="0"/>
    <xf numFmtId="0" fontId="28" fillId="0" borderId="0"/>
    <xf numFmtId="0" fontId="29" fillId="0" borderId="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164" fontId="32" fillId="0" borderId="0" applyFont="0" applyFill="0" applyBorder="0" applyAlignment="0" applyProtection="0"/>
    <xf numFmtId="0" fontId="33" fillId="0" borderId="0"/>
    <xf numFmtId="9" fontId="32" fillId="0" borderId="0" applyFont="0" applyFill="0" applyBorder="0" applyAlignment="0" applyProtection="0"/>
    <xf numFmtId="0" fontId="34" fillId="0" borderId="0"/>
    <xf numFmtId="168" fontId="14" fillId="0" borderId="0" applyFont="0" applyFill="0" applyBorder="0" applyAlignment="0" applyProtection="0"/>
    <xf numFmtId="169" fontId="35" fillId="0" borderId="0">
      <protection locked="0"/>
    </xf>
    <xf numFmtId="0" fontId="15" fillId="5" borderId="20" applyFill="0" applyBorder="0" applyAlignment="0" applyProtection="0">
      <alignment vertical="center"/>
      <protection locked="0"/>
    </xf>
    <xf numFmtId="170" fontId="14" fillId="0" borderId="0" applyFont="0" applyFill="0" applyBorder="0" applyAlignment="0" applyProtection="0"/>
    <xf numFmtId="171" fontId="14" fillId="0" borderId="0" applyFont="0" applyFill="0" applyBorder="0" applyAlignment="0" applyProtection="0"/>
    <xf numFmtId="172" fontId="35" fillId="0" borderId="0">
      <protection locked="0"/>
    </xf>
    <xf numFmtId="0" fontId="35" fillId="0" borderId="0">
      <protection locked="0"/>
    </xf>
    <xf numFmtId="0" fontId="35" fillId="0" borderId="0">
      <protection locked="0"/>
    </xf>
    <xf numFmtId="173" fontId="35" fillId="0" borderId="0">
      <protection locked="0"/>
    </xf>
    <xf numFmtId="173" fontId="35" fillId="0" borderId="0">
      <protection locked="0"/>
    </xf>
    <xf numFmtId="0" fontId="36" fillId="0" borderId="0" applyNumberFormat="0" applyFill="0" applyBorder="0" applyAlignment="0" applyProtection="0">
      <alignment vertical="top"/>
      <protection locked="0"/>
    </xf>
    <xf numFmtId="38" fontId="37" fillId="2" borderId="0" applyNumberFormat="0" applyBorder="0" applyAlignment="0" applyProtection="0"/>
    <xf numFmtId="0" fontId="35" fillId="0" borderId="0">
      <protection locked="0"/>
    </xf>
    <xf numFmtId="0" fontId="35" fillId="0" borderId="0">
      <protection locked="0"/>
    </xf>
    <xf numFmtId="0" fontId="38" fillId="0" borderId="0"/>
    <xf numFmtId="10" fontId="37" fillId="6" borderId="1" applyNumberFormat="0" applyBorder="0" applyAlignment="0" applyProtection="0"/>
    <xf numFmtId="0" fontId="14" fillId="0" borderId="0">
      <alignment horizontal="centerContinuous" vertical="justify"/>
    </xf>
    <xf numFmtId="0" fontId="39" fillId="0" borderId="0" applyAlignment="0">
      <alignment horizontal="center"/>
    </xf>
    <xf numFmtId="174" fontId="40" fillId="0" borderId="0"/>
    <xf numFmtId="0" fontId="41" fillId="0" borderId="0">
      <alignment horizontal="left" vertical="center" indent="12"/>
    </xf>
    <xf numFmtId="0" fontId="37" fillId="0" borderId="20" applyBorder="0">
      <alignment horizontal="left" vertical="center" wrapText="1" indent="2"/>
      <protection locked="0"/>
    </xf>
    <xf numFmtId="0" fontId="37" fillId="0" borderId="20" applyBorder="0">
      <alignment horizontal="left" vertical="center" wrapText="1" indent="3"/>
      <protection locked="0"/>
    </xf>
    <xf numFmtId="10" fontId="14" fillId="0" borderId="0" applyFont="0" applyFill="0" applyBorder="0" applyAlignment="0" applyProtection="0"/>
    <xf numFmtId="175" fontId="35" fillId="0" borderId="0">
      <protection locked="0"/>
    </xf>
    <xf numFmtId="175" fontId="35" fillId="0" borderId="0">
      <protection locked="0"/>
    </xf>
    <xf numFmtId="176" fontId="35" fillId="0" borderId="0">
      <protection locked="0"/>
    </xf>
    <xf numFmtId="38" fontId="31" fillId="0" borderId="0" applyFont="0" applyFill="0" applyBorder="0" applyAlignment="0" applyProtection="0"/>
    <xf numFmtId="177" fontId="42" fillId="0" borderId="0">
      <protection locked="0"/>
    </xf>
    <xf numFmtId="178" fontId="32" fillId="0" borderId="0" applyFont="0" applyFill="0" applyBorder="0" applyAlignment="0" applyProtection="0"/>
    <xf numFmtId="0" fontId="31" fillId="0" borderId="0"/>
    <xf numFmtId="0" fontId="43" fillId="0" borderId="0">
      <protection locked="0"/>
    </xf>
    <xf numFmtId="0" fontId="43" fillId="0" borderId="0">
      <protection locked="0"/>
    </xf>
    <xf numFmtId="0" fontId="7" fillId="0" borderId="0"/>
    <xf numFmtId="43" fontId="7" fillId="0" borderId="0" applyFont="0" applyFill="0" applyBorder="0" applyAlignment="0" applyProtection="0"/>
    <xf numFmtId="9" fontId="7"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14" fillId="0" borderId="0" applyFont="0" applyFill="0" applyBorder="0" applyAlignment="0" applyProtection="0"/>
    <xf numFmtId="0" fontId="6" fillId="0" borderId="0"/>
    <xf numFmtId="0" fontId="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 fillId="0" borderId="0"/>
    <xf numFmtId="0" fontId="4" fillId="0" borderId="0"/>
    <xf numFmtId="0" fontId="4" fillId="0" borderId="0"/>
    <xf numFmtId="0" fontId="4"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4" fillId="0" borderId="0"/>
    <xf numFmtId="0" fontId="3" fillId="0" borderId="0"/>
    <xf numFmtId="43" fontId="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xf numFmtId="43" fontId="2" fillId="0" borderId="0" applyFont="0" applyFill="0" applyBorder="0" applyAlignment="0" applyProtection="0"/>
    <xf numFmtId="0" fontId="2" fillId="0" borderId="0"/>
    <xf numFmtId="0" fontId="2" fillId="0" borderId="0"/>
    <xf numFmtId="0" fontId="2" fillId="0" borderId="0"/>
    <xf numFmtId="0" fontId="14"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45"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4" fillId="0" borderId="0"/>
    <xf numFmtId="0" fontId="30" fillId="0" borderId="0"/>
    <xf numFmtId="9" fontId="14" fillId="0" borderId="0" applyFont="0" applyFill="0" applyBorder="0" applyAlignment="0" applyProtection="0"/>
    <xf numFmtId="164" fontId="14" fillId="0" borderId="0" applyFont="0" applyFill="0" applyBorder="0" applyAlignment="0" applyProtection="0"/>
    <xf numFmtId="0" fontId="14" fillId="0" borderId="0"/>
    <xf numFmtId="164" fontId="14" fillId="0" borderId="0" applyFont="0" applyFill="0" applyBorder="0" applyAlignment="0" applyProtection="0"/>
    <xf numFmtId="0" fontId="14" fillId="0" borderId="0"/>
    <xf numFmtId="0" fontId="2" fillId="0" borderId="0"/>
    <xf numFmtId="0" fontId="14" fillId="0" borderId="0"/>
    <xf numFmtId="0"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horizontal="centerContinuous" vertical="justify"/>
    </xf>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10"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14"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164" fontId="14"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4" fillId="0" borderId="0"/>
    <xf numFmtId="0" fontId="2" fillId="0" borderId="0"/>
    <xf numFmtId="0" fontId="2" fillId="0" borderId="0"/>
    <xf numFmtId="0" fontId="2" fillId="0" borderId="0"/>
    <xf numFmtId="164" fontId="1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14" fillId="0" borderId="0"/>
    <xf numFmtId="0" fontId="2" fillId="0" borderId="0"/>
    <xf numFmtId="0" fontId="14" fillId="0" borderId="0"/>
    <xf numFmtId="0"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horizontal="centerContinuous" vertical="justify"/>
    </xf>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10"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14"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164" fontId="14"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14" fillId="0" borderId="0">
      <alignment horizontal="centerContinuous" vertical="justify"/>
    </xf>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14" fillId="0" borderId="0"/>
    <xf numFmtId="0" fontId="2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0" fontId="14"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14"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4" fillId="0" borderId="0"/>
    <xf numFmtId="0" fontId="14" fillId="0" borderId="0"/>
    <xf numFmtId="0" fontId="2" fillId="0" borderId="0"/>
    <xf numFmtId="0" fontId="2" fillId="0" borderId="0"/>
    <xf numFmtId="43" fontId="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164" fontId="14" fillId="0" borderId="0" applyFont="0" applyFill="0" applyBorder="0" applyAlignment="0" applyProtection="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4" fillId="0" borderId="0" applyFont="0" applyFill="0" applyBorder="0" applyAlignment="0" applyProtection="0"/>
    <xf numFmtId="0" fontId="2" fillId="0" borderId="0"/>
    <xf numFmtId="0" fontId="2" fillId="0" borderId="0"/>
    <xf numFmtId="0" fontId="2" fillId="0" borderId="0"/>
    <xf numFmtId="164"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4" fontId="14" fillId="0" borderId="0" applyFont="0" applyFill="0" applyBorder="0" applyAlignment="0" applyProtection="0"/>
    <xf numFmtId="0" fontId="2" fillId="0" borderId="0"/>
    <xf numFmtId="9" fontId="14" fillId="0" borderId="0" applyFont="0" applyFill="0" applyBorder="0" applyAlignment="0" applyProtection="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164" fontId="14"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4" fillId="0" borderId="0"/>
    <xf numFmtId="0" fontId="30" fillId="0" borderId="0"/>
    <xf numFmtId="9"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4" fillId="0" borderId="0">
      <alignment horizontal="centerContinuous" vertical="justify"/>
    </xf>
    <xf numFmtId="0" fontId="14"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0"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1"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14" fillId="0" borderId="0"/>
    <xf numFmtId="0" fontId="14" fillId="0" borderId="0"/>
    <xf numFmtId="0" fontId="14" fillId="0" borderId="0"/>
    <xf numFmtId="0" fontId="2"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4" fillId="16" borderId="0" applyNumberFormat="0" applyBorder="0" applyAlignment="0" applyProtection="0"/>
    <xf numFmtId="0" fontId="2" fillId="0" borderId="0"/>
    <xf numFmtId="0" fontId="46" fillId="18" borderId="0" applyNumberFormat="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31"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48" fillId="21" borderId="28" applyNumberFormat="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46" fillId="19" borderId="0" applyNumberFormat="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4" fillId="8" borderId="0" applyNumberFormat="0" applyBorder="0" applyAlignment="0" applyProtection="0"/>
    <xf numFmtId="0" fontId="24"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25" borderId="0" applyNumberFormat="0" applyBorder="0" applyAlignment="0" applyProtection="0"/>
    <xf numFmtId="43" fontId="2" fillId="0" borderId="0" applyFont="0" applyFill="0" applyBorder="0" applyAlignment="0" applyProtection="0"/>
    <xf numFmtId="0" fontId="24" fillId="12" borderId="0" applyNumberFormat="0" applyBorder="0" applyAlignment="0" applyProtection="0"/>
    <xf numFmtId="43" fontId="2" fillId="0" borderId="0" applyFont="0" applyFill="0" applyBorder="0" applyAlignment="0" applyProtection="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4" fillId="1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4" fillId="9" borderId="0" applyNumberFormat="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3"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14" fillId="0" borderId="0"/>
    <xf numFmtId="0" fontId="54" fillId="21" borderId="32" applyNumberFormat="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56" fillId="0" borderId="0" applyNumberFormat="0" applyFill="0" applyBorder="0" applyAlignment="0" applyProtection="0"/>
    <xf numFmtId="43" fontId="2" fillId="0" borderId="0" applyFont="0" applyFill="0" applyBorder="0" applyAlignment="0" applyProtection="0"/>
    <xf numFmtId="0" fontId="2" fillId="0" borderId="0"/>
    <xf numFmtId="164" fontId="1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51" fillId="12" borderId="28" applyNumberFormat="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4" fillId="28" borderId="31"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2" fillId="8" borderId="0" applyNumberFormat="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4" fillId="10" borderId="0" applyNumberFormat="0" applyBorder="0" applyAlignment="0" applyProtection="0"/>
    <xf numFmtId="0" fontId="49" fillId="22" borderId="29" applyNumberFormat="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79" fontId="14" fillId="0" borderId="0" applyFill="0" applyBorder="0" applyAlignment="0" applyProtection="0"/>
    <xf numFmtId="9" fontId="2" fillId="0" borderId="0" applyFont="0" applyFill="0" applyBorder="0" applyAlignment="0" applyProtection="0"/>
    <xf numFmtId="0" fontId="53" fillId="27" borderId="0" applyNumberFormat="0" applyBorder="0" applyAlignment="0" applyProtection="0"/>
    <xf numFmtId="0" fontId="2" fillId="0" borderId="0"/>
    <xf numFmtId="0" fontId="2" fillId="0" borderId="0"/>
    <xf numFmtId="0" fontId="58" fillId="0" borderId="34" applyNumberFormat="0" applyFill="0" applyAlignment="0" applyProtection="0"/>
    <xf numFmtId="0" fontId="2" fillId="0" borderId="0"/>
    <xf numFmtId="0" fontId="2" fillId="0" borderId="0"/>
    <xf numFmtId="0" fontId="47" fillId="9" borderId="0" applyNumberFormat="0" applyBorder="0" applyAlignment="0" applyProtection="0"/>
    <xf numFmtId="43" fontId="2" fillId="0" borderId="0" applyFont="0" applyFill="0" applyBorder="0" applyAlignment="0" applyProtection="0"/>
    <xf numFmtId="0" fontId="14" fillId="0" borderId="0"/>
    <xf numFmtId="9" fontId="2" fillId="0" borderId="0" applyFont="0" applyFill="0" applyBorder="0" applyAlignment="0" applyProtection="0"/>
    <xf numFmtId="43" fontId="2" fillId="0" borderId="0" applyFont="0" applyFill="0" applyBorder="0" applyAlignment="0" applyProtection="0"/>
    <xf numFmtId="0" fontId="50" fillId="0" borderId="30" applyNumberFormat="0" applyFill="0" applyAlignment="0" applyProtection="0"/>
    <xf numFmtId="0" fontId="59" fillId="0" borderId="35" applyNumberFormat="0" applyFill="0" applyAlignment="0" applyProtection="0"/>
    <xf numFmtId="0" fontId="2" fillId="0" borderId="0"/>
    <xf numFmtId="0" fontId="2" fillId="0" borderId="0"/>
    <xf numFmtId="0" fontId="46" fillId="26"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14"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55" fillId="0" borderId="0" applyNumberForma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46" fillId="15" borderId="0" applyNumberFormat="0" applyBorder="0" applyAlignment="0" applyProtection="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6" fillId="20" borderId="0" applyNumberFormat="0" applyBorder="0" applyAlignment="0" applyProtection="0"/>
    <xf numFmtId="0" fontId="2" fillId="0" borderId="0"/>
    <xf numFmtId="43" fontId="2" fillId="0" borderId="0" applyFont="0" applyFill="0" applyBorder="0" applyAlignment="0" applyProtection="0"/>
    <xf numFmtId="0" fontId="2" fillId="0" borderId="0"/>
    <xf numFmtId="0" fontId="14" fillId="0" borderId="0"/>
    <xf numFmtId="0" fontId="24" fillId="15" borderId="0" applyNumberFormat="0" applyBorder="0" applyAlignment="0" applyProtection="0"/>
    <xf numFmtId="0" fontId="46" fillId="24" borderId="0" applyNumberFormat="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46" fillId="19" borderId="0" applyNumberFormat="0" applyBorder="0" applyAlignment="0" applyProtection="0"/>
    <xf numFmtId="0" fontId="2" fillId="0" borderId="0"/>
    <xf numFmtId="43" fontId="2" fillId="0" borderId="0" applyFont="0" applyFill="0" applyBorder="0" applyAlignment="0" applyProtection="0"/>
    <xf numFmtId="0" fontId="14" fillId="0" borderId="0"/>
    <xf numFmtId="0" fontId="46" fillId="18" borderId="0" applyNumberFormat="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59" fillId="0" borderId="0" applyNumberForma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6" fillId="17" borderId="0" applyNumberFormat="0" applyBorder="0" applyAlignment="0" applyProtection="0"/>
    <xf numFmtId="0" fontId="14" fillId="0" borderId="0"/>
    <xf numFmtId="0" fontId="2" fillId="0" borderId="0"/>
    <xf numFmtId="0" fontId="14" fillId="0" borderId="0"/>
    <xf numFmtId="43" fontId="2" fillId="0" borderId="0" applyFont="0" applyFill="0" applyBorder="0" applyAlignment="0" applyProtection="0"/>
    <xf numFmtId="0" fontId="2" fillId="0" borderId="0"/>
    <xf numFmtId="0" fontId="24" fillId="11"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6" fillId="23" borderId="0" applyNumberFormat="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31"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4" fillId="10" borderId="0" applyNumberFormat="0" applyBorder="0" applyAlignment="0" applyProtection="0"/>
    <xf numFmtId="0" fontId="2" fillId="0" borderId="0"/>
    <xf numFmtId="0" fontId="2" fillId="0" borderId="0"/>
    <xf numFmtId="0" fontId="2" fillId="0" borderId="0"/>
    <xf numFmtId="0" fontId="46" fillId="14" borderId="0" applyNumberFormat="0" applyBorder="0" applyAlignment="0" applyProtection="0"/>
    <xf numFmtId="0" fontId="24" fillId="7" borderId="0" applyNumberFormat="0" applyBorder="0" applyAlignment="0" applyProtection="0"/>
    <xf numFmtId="43" fontId="2" fillId="0" borderId="0" applyFont="0" applyFill="0" applyBorder="0" applyAlignment="0" applyProtection="0"/>
    <xf numFmtId="0" fontId="57" fillId="0" borderId="33" applyNumberFormat="0" applyFill="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1" fillId="0" borderId="0"/>
    <xf numFmtId="0" fontId="2" fillId="0" borderId="0"/>
    <xf numFmtId="43" fontId="2" fillId="0" borderId="0" applyFont="0" applyFill="0" applyBorder="0" applyAlignment="0" applyProtection="0"/>
    <xf numFmtId="0" fontId="2" fillId="0" borderId="0"/>
    <xf numFmtId="0" fontId="31"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0" borderId="0"/>
    <xf numFmtId="0" fontId="1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14"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73" fillId="39" borderId="0" applyNumberFormat="0" applyBorder="0" applyAlignment="0" applyProtection="0"/>
    <xf numFmtId="0" fontId="73" fillId="43" borderId="0" applyNumberFormat="0" applyBorder="0" applyAlignment="0" applyProtection="0"/>
    <xf numFmtId="0" fontId="73" fillId="47" borderId="0" applyNumberFormat="0" applyBorder="0" applyAlignment="0" applyProtection="0"/>
    <xf numFmtId="0" fontId="73" fillId="51" borderId="0" applyNumberFormat="0" applyBorder="0" applyAlignment="0" applyProtection="0"/>
    <xf numFmtId="0" fontId="73" fillId="55" borderId="0" applyNumberFormat="0" applyBorder="0" applyAlignment="0" applyProtection="0"/>
    <xf numFmtId="0" fontId="73" fillId="59" borderId="0" applyNumberFormat="0" applyBorder="0" applyAlignment="0" applyProtection="0"/>
    <xf numFmtId="0" fontId="63" fillId="29" borderId="0" applyNumberFormat="0" applyBorder="0" applyAlignment="0" applyProtection="0"/>
    <xf numFmtId="0" fontId="68" fillId="33" borderId="39" applyNumberFormat="0" applyAlignment="0" applyProtection="0"/>
    <xf numFmtId="0" fontId="70" fillId="34" borderId="42" applyNumberFormat="0" applyAlignment="0" applyProtection="0"/>
    <xf numFmtId="0" fontId="69" fillId="0" borderId="41" applyNumberFormat="0" applyFill="0" applyAlignment="0" applyProtection="0"/>
    <xf numFmtId="0" fontId="73" fillId="36" borderId="0" applyNumberFormat="0" applyBorder="0" applyAlignment="0" applyProtection="0"/>
    <xf numFmtId="0" fontId="73" fillId="40" borderId="0" applyNumberFormat="0" applyBorder="0" applyAlignment="0" applyProtection="0"/>
    <xf numFmtId="0" fontId="73" fillId="44" borderId="0" applyNumberFormat="0" applyBorder="0" applyAlignment="0" applyProtection="0"/>
    <xf numFmtId="0" fontId="73" fillId="48" borderId="0" applyNumberFormat="0" applyBorder="0" applyAlignment="0" applyProtection="0"/>
    <xf numFmtId="0" fontId="73" fillId="52" borderId="0" applyNumberFormat="0" applyBorder="0" applyAlignment="0" applyProtection="0"/>
    <xf numFmtId="0" fontId="73" fillId="56" borderId="0" applyNumberFormat="0" applyBorder="0" applyAlignment="0" applyProtection="0"/>
    <xf numFmtId="0" fontId="66" fillId="32" borderId="39" applyNumberFormat="0" applyAlignment="0" applyProtection="0"/>
    <xf numFmtId="0" fontId="64" fillId="30"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5"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0" fontId="1" fillId="35"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7" fillId="33" borderId="40" applyNumberFormat="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60" fillId="0" borderId="36" applyNumberFormat="0" applyFill="0" applyAlignment="0" applyProtection="0"/>
    <xf numFmtId="0" fontId="61" fillId="0" borderId="37" applyNumberFormat="0" applyFill="0" applyAlignment="0" applyProtection="0"/>
    <xf numFmtId="0" fontId="62" fillId="0" borderId="38" applyNumberFormat="0" applyFill="0" applyAlignment="0" applyProtection="0"/>
    <xf numFmtId="0" fontId="6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cellStyleXfs>
  <cellXfs count="237">
    <xf numFmtId="0" fontId="0" fillId="0" borderId="0" xfId="0"/>
    <xf numFmtId="49" fontId="14" fillId="4" borderId="1" xfId="10" applyNumberFormat="1" applyFont="1" applyFill="1" applyBorder="1" applyAlignment="1">
      <alignment horizontal="center" vertical="center"/>
    </xf>
    <xf numFmtId="164" fontId="15" fillId="0" borderId="1" xfId="14" applyFont="1" applyFill="1" applyBorder="1" applyAlignment="1">
      <alignment vertical="center"/>
    </xf>
    <xf numFmtId="164" fontId="15" fillId="3" borderId="1" xfId="14" applyFont="1" applyFill="1" applyBorder="1" applyAlignment="1">
      <alignment vertical="center"/>
    </xf>
    <xf numFmtId="164" fontId="15" fillId="0" borderId="19" xfId="14" applyFont="1" applyFill="1" applyBorder="1" applyAlignment="1">
      <alignment horizontal="right" vertical="center" wrapText="1"/>
    </xf>
    <xf numFmtId="164" fontId="14" fillId="3" borderId="1" xfId="14" applyFont="1" applyFill="1" applyBorder="1" applyAlignment="1">
      <alignment vertical="center" wrapText="1"/>
    </xf>
    <xf numFmtId="164" fontId="14" fillId="3" borderId="1" xfId="14" applyFont="1" applyFill="1" applyBorder="1" applyAlignment="1">
      <alignment vertical="center"/>
    </xf>
    <xf numFmtId="164" fontId="14" fillId="4" borderId="1" xfId="14" applyFont="1" applyFill="1" applyBorder="1" applyAlignment="1">
      <alignment vertical="center"/>
    </xf>
    <xf numFmtId="0" fontId="14" fillId="0" borderId="0" xfId="10"/>
    <xf numFmtId="0" fontId="0" fillId="0" borderId="0" xfId="0"/>
    <xf numFmtId="0" fontId="14" fillId="3" borderId="23" xfId="10" applyFill="1" applyBorder="1" applyAlignment="1">
      <alignment horizontal="center"/>
    </xf>
    <xf numFmtId="0" fontId="14" fillId="3" borderId="24" xfId="10" applyFill="1" applyBorder="1" applyAlignment="1">
      <alignment horizontal="center"/>
    </xf>
    <xf numFmtId="0" fontId="14" fillId="0" borderId="25" xfId="10" applyBorder="1"/>
    <xf numFmtId="0" fontId="14" fillId="0" borderId="22" xfId="10" applyBorder="1" applyAlignment="1">
      <alignment horizontal="center"/>
    </xf>
    <xf numFmtId="0" fontId="14" fillId="0" borderId="22" xfId="10" applyBorder="1"/>
    <xf numFmtId="0" fontId="14" fillId="0" borderId="10" xfId="10" applyBorder="1" applyAlignment="1">
      <alignment horizontal="center"/>
    </xf>
    <xf numFmtId="164" fontId="0" fillId="0" borderId="1" xfId="45" applyFont="1" applyBorder="1" applyAlignment="1">
      <alignment horizontal="center"/>
    </xf>
    <xf numFmtId="10" fontId="0" fillId="0" borderId="1" xfId="11" applyNumberFormat="1" applyFont="1" applyBorder="1" applyAlignment="1">
      <alignment horizontal="center"/>
    </xf>
    <xf numFmtId="10" fontId="0" fillId="0" borderId="1" xfId="11" applyNumberFormat="1" applyFont="1" applyBorder="1"/>
    <xf numFmtId="9" fontId="14" fillId="0" borderId="1" xfId="11" applyFont="1" applyFill="1" applyBorder="1"/>
    <xf numFmtId="9" fontId="0" fillId="0" borderId="1" xfId="11" applyFont="1" applyFill="1" applyBorder="1"/>
    <xf numFmtId="164" fontId="14" fillId="0" borderId="1" xfId="10" applyNumberFormat="1" applyFill="1" applyBorder="1"/>
    <xf numFmtId="164" fontId="0" fillId="0" borderId="1" xfId="45" applyFont="1" applyBorder="1"/>
    <xf numFmtId="9" fontId="14" fillId="0" borderId="1" xfId="48" applyFont="1" applyFill="1" applyBorder="1"/>
    <xf numFmtId="164" fontId="0" fillId="0" borderId="0" xfId="45" applyFont="1"/>
    <xf numFmtId="0" fontId="15" fillId="0" borderId="0" xfId="10" applyFont="1" applyFill="1" applyBorder="1" applyAlignment="1">
      <alignment horizontal="left"/>
    </xf>
    <xf numFmtId="0" fontId="14" fillId="3" borderId="26" xfId="10" applyFill="1" applyBorder="1" applyAlignment="1">
      <alignment horizontal="center"/>
    </xf>
    <xf numFmtId="0" fontId="14" fillId="0" borderId="27" xfId="10" applyBorder="1"/>
    <xf numFmtId="9" fontId="14" fillId="0" borderId="14" xfId="11" applyFont="1" applyFill="1" applyBorder="1"/>
    <xf numFmtId="164" fontId="14" fillId="0" borderId="14" xfId="10" applyNumberFormat="1" applyFill="1" applyBorder="1"/>
    <xf numFmtId="9" fontId="14" fillId="0" borderId="20" xfId="48" applyFont="1" applyFill="1" applyBorder="1"/>
    <xf numFmtId="0" fontId="14" fillId="0" borderId="10" xfId="10" applyBorder="1"/>
    <xf numFmtId="9" fontId="14" fillId="0" borderId="14" xfId="48" applyFont="1" applyFill="1" applyBorder="1"/>
    <xf numFmtId="0" fontId="14" fillId="0" borderId="15" xfId="10" applyBorder="1"/>
    <xf numFmtId="0" fontId="14" fillId="0" borderId="16" xfId="10" applyBorder="1"/>
    <xf numFmtId="164" fontId="0" fillId="0" borderId="16" xfId="45" applyFont="1" applyBorder="1"/>
    <xf numFmtId="0" fontId="14" fillId="0" borderId="1" xfId="10" applyNumberFormat="1" applyFont="1" applyFill="1" applyBorder="1" applyAlignment="1">
      <alignment horizontal="center" vertical="center"/>
    </xf>
    <xf numFmtId="0" fontId="14" fillId="0" borderId="0" xfId="10" applyFont="1" applyFill="1" applyBorder="1" applyAlignment="1">
      <alignment vertical="center" wrapText="1"/>
    </xf>
    <xf numFmtId="0" fontId="14" fillId="0" borderId="0" xfId="10" applyFont="1" applyAlignment="1">
      <alignment vertical="center"/>
    </xf>
    <xf numFmtId="0" fontId="15" fillId="0" borderId="1" xfId="10" applyFont="1" applyFill="1" applyBorder="1" applyAlignment="1">
      <alignment horizontal="left" vertical="center" wrapText="1"/>
    </xf>
    <xf numFmtId="0" fontId="17" fillId="0" borderId="1" xfId="5" applyFont="1" applyFill="1" applyBorder="1" applyAlignment="1">
      <alignment horizontal="center" vertical="center" wrapText="1"/>
    </xf>
    <xf numFmtId="0" fontId="14" fillId="0" borderId="0" xfId="10" applyFont="1" applyFill="1" applyBorder="1" applyAlignment="1">
      <alignment horizontal="center"/>
    </xf>
    <xf numFmtId="0" fontId="14" fillId="0" borderId="0" xfId="10" applyFont="1" applyFill="1" applyBorder="1" applyAlignment="1">
      <alignment horizontal="left" vertical="center"/>
    </xf>
    <xf numFmtId="0" fontId="15" fillId="3" borderId="1" xfId="10" applyFont="1" applyFill="1" applyBorder="1" applyAlignment="1">
      <alignment vertical="center"/>
    </xf>
    <xf numFmtId="0" fontId="14" fillId="3" borderId="1" xfId="10" applyFont="1" applyFill="1" applyBorder="1" applyAlignment="1">
      <alignment vertical="center"/>
    </xf>
    <xf numFmtId="164" fontId="14" fillId="0" borderId="0" xfId="26" applyFont="1" applyFill="1" applyAlignment="1">
      <alignment vertical="center"/>
    </xf>
    <xf numFmtId="164" fontId="14" fillId="0" borderId="0" xfId="26" applyFont="1" applyFill="1" applyBorder="1" applyAlignment="1">
      <alignment vertical="center"/>
    </xf>
    <xf numFmtId="164" fontId="14" fillId="0" borderId="0" xfId="26" applyFont="1" applyFill="1" applyBorder="1" applyAlignment="1">
      <alignment horizontal="center" vertical="center"/>
    </xf>
    <xf numFmtId="164" fontId="14" fillId="0" borderId="0" xfId="26" applyFont="1" applyFill="1" applyBorder="1" applyAlignment="1">
      <alignment vertical="center" wrapText="1"/>
    </xf>
    <xf numFmtId="164" fontId="14" fillId="2" borderId="1" xfId="14" applyFont="1" applyFill="1" applyBorder="1" applyAlignment="1">
      <alignment vertical="center"/>
    </xf>
    <xf numFmtId="49" fontId="15" fillId="2" borderId="18" xfId="10" applyNumberFormat="1" applyFont="1" applyFill="1" applyBorder="1" applyAlignment="1">
      <alignment vertical="center"/>
    </xf>
    <xf numFmtId="49" fontId="15" fillId="2" borderId="19" xfId="10" applyNumberFormat="1" applyFont="1" applyFill="1" applyBorder="1" applyAlignment="1">
      <alignment horizontal="right" vertical="center"/>
    </xf>
    <xf numFmtId="49" fontId="15" fillId="3" borderId="24" xfId="10" applyNumberFormat="1" applyFont="1" applyFill="1" applyBorder="1" applyAlignment="1">
      <alignment horizontal="center" vertical="center" wrapText="1"/>
    </xf>
    <xf numFmtId="4" fontId="15" fillId="3" borderId="26" xfId="10" applyNumberFormat="1" applyFont="1" applyFill="1" applyBorder="1" applyAlignment="1">
      <alignment horizontal="center" vertical="center" wrapText="1"/>
    </xf>
    <xf numFmtId="49" fontId="15" fillId="3" borderId="11" xfId="10" applyNumberFormat="1" applyFont="1" applyFill="1" applyBorder="1" applyAlignment="1">
      <alignment horizontal="center" vertical="center" wrapText="1"/>
    </xf>
    <xf numFmtId="0" fontId="14" fillId="0" borderId="0" xfId="10" applyFont="1" applyFill="1" applyBorder="1" applyAlignment="1">
      <alignment horizontal="left" vertical="center" wrapText="1"/>
    </xf>
    <xf numFmtId="0" fontId="14" fillId="0" borderId="0" xfId="10" applyFont="1" applyFill="1" applyBorder="1" applyAlignment="1">
      <alignment vertical="center"/>
    </xf>
    <xf numFmtId="0" fontId="14" fillId="0" borderId="0" xfId="10" applyFont="1" applyFill="1" applyAlignment="1">
      <alignment horizontal="center" vertical="center"/>
    </xf>
    <xf numFmtId="0" fontId="14" fillId="0" borderId="0" xfId="10" applyFont="1" applyFill="1" applyAlignment="1">
      <alignment horizontal="center"/>
    </xf>
    <xf numFmtId="0" fontId="14" fillId="0" borderId="0" xfId="10" applyFont="1" applyFill="1" applyAlignment="1">
      <alignment horizontal="left" vertical="center"/>
    </xf>
    <xf numFmtId="0" fontId="15" fillId="0" borderId="1" xfId="10" applyFont="1" applyFill="1" applyBorder="1" applyAlignment="1">
      <alignment horizontal="center" vertical="center"/>
    </xf>
    <xf numFmtId="0" fontId="15" fillId="0" borderId="1" xfId="10" applyFont="1" applyFill="1" applyBorder="1" applyAlignment="1">
      <alignment vertical="center"/>
    </xf>
    <xf numFmtId="0" fontId="14" fillId="0" borderId="1" xfId="10" applyFont="1" applyFill="1" applyBorder="1" applyAlignment="1">
      <alignment vertical="center"/>
    </xf>
    <xf numFmtId="0" fontId="14" fillId="0" borderId="1" xfId="10" applyFont="1" applyFill="1" applyBorder="1" applyAlignment="1">
      <alignment horizontal="left" vertical="center"/>
    </xf>
    <xf numFmtId="0" fontId="15" fillId="2" borderId="1" xfId="10" applyFont="1" applyFill="1" applyBorder="1" applyAlignment="1">
      <alignment vertical="center"/>
    </xf>
    <xf numFmtId="0" fontId="14" fillId="4" borderId="1" xfId="10" applyFont="1" applyFill="1" applyBorder="1" applyAlignment="1">
      <alignment vertical="center"/>
    </xf>
    <xf numFmtId="0" fontId="15" fillId="4" borderId="1" xfId="10" applyFont="1" applyFill="1" applyBorder="1" applyAlignment="1">
      <alignment vertical="center" wrapText="1"/>
    </xf>
    <xf numFmtId="0" fontId="15" fillId="4" borderId="1" xfId="10" applyFont="1" applyFill="1" applyBorder="1" applyAlignment="1">
      <alignment vertical="center"/>
    </xf>
    <xf numFmtId="0" fontId="15" fillId="3" borderId="1" xfId="10" applyFont="1" applyFill="1" applyBorder="1" applyAlignment="1">
      <alignment vertical="center" wrapText="1"/>
    </xf>
    <xf numFmtId="0" fontId="14" fillId="3" borderId="1" xfId="10" applyFont="1" applyFill="1" applyBorder="1" applyAlignment="1">
      <alignment vertical="center" wrapText="1"/>
    </xf>
    <xf numFmtId="0" fontId="15" fillId="3" borderId="1" xfId="10" applyFont="1" applyFill="1" applyBorder="1" applyAlignment="1">
      <alignment horizontal="center" vertical="center"/>
    </xf>
    <xf numFmtId="0" fontId="15" fillId="4" borderId="1" xfId="10" applyFont="1" applyFill="1" applyBorder="1" applyAlignment="1">
      <alignment horizontal="center" vertical="center"/>
    </xf>
    <xf numFmtId="164" fontId="14" fillId="0" borderId="0" xfId="26" applyFont="1" applyFill="1" applyAlignment="1">
      <alignment horizontal="center" vertical="center"/>
    </xf>
    <xf numFmtId="49" fontId="14" fillId="0" borderId="1" xfId="27" applyNumberFormat="1" applyFont="1" applyFill="1" applyBorder="1" applyAlignment="1">
      <alignment horizontal="center" vertical="center" wrapText="1"/>
    </xf>
    <xf numFmtId="0" fontId="15" fillId="4" borderId="1" xfId="10" applyFont="1" applyFill="1" applyBorder="1" applyAlignment="1">
      <alignment horizontal="center" vertical="center" wrapText="1"/>
    </xf>
    <xf numFmtId="0" fontId="15" fillId="4" borderId="1" xfId="10" applyFont="1" applyFill="1" applyBorder="1" applyAlignment="1">
      <alignment horizontal="left" vertical="center" wrapText="1"/>
    </xf>
    <xf numFmtId="0" fontId="14" fillId="4" borderId="0" xfId="10" applyFont="1" applyFill="1" applyAlignment="1">
      <alignment vertical="center"/>
    </xf>
    <xf numFmtId="0" fontId="15" fillId="0" borderId="18" xfId="10" applyFont="1" applyFill="1" applyBorder="1" applyAlignment="1">
      <alignment vertical="center" wrapText="1"/>
    </xf>
    <xf numFmtId="164" fontId="15" fillId="2" borderId="1" xfId="14" applyFont="1" applyFill="1" applyBorder="1" applyAlignment="1">
      <alignment vertical="center"/>
    </xf>
    <xf numFmtId="0" fontId="14" fillId="0" borderId="6" xfId="10" applyFont="1" applyFill="1" applyBorder="1" applyAlignment="1">
      <alignment vertical="center" wrapText="1"/>
    </xf>
    <xf numFmtId="164" fontId="15" fillId="0" borderId="1" xfId="14" applyFont="1" applyFill="1" applyBorder="1" applyAlignment="1">
      <alignment vertical="center" wrapText="1"/>
    </xf>
    <xf numFmtId="49" fontId="14" fillId="0" borderId="1" xfId="10" applyNumberFormat="1" applyFont="1" applyFill="1" applyBorder="1" applyAlignment="1">
      <alignment horizontal="center" vertical="center"/>
    </xf>
    <xf numFmtId="164" fontId="15" fillId="3" borderId="24" xfId="45" applyFont="1" applyFill="1" applyBorder="1" applyAlignment="1">
      <alignment horizontal="center" vertical="center" wrapText="1"/>
    </xf>
    <xf numFmtId="164" fontId="15" fillId="0" borderId="0" xfId="45" applyFont="1" applyFill="1" applyBorder="1" applyAlignment="1">
      <alignment horizontal="right" vertical="center" wrapText="1"/>
    </xf>
    <xf numFmtId="0" fontId="14" fillId="0" borderId="1" xfId="27" applyNumberFormat="1" applyFont="1" applyFill="1" applyBorder="1" applyAlignment="1">
      <alignment horizontal="center" vertical="center" wrapText="1"/>
    </xf>
    <xf numFmtId="0" fontId="14" fillId="4" borderId="1" xfId="10" applyFont="1" applyFill="1" applyBorder="1" applyAlignment="1">
      <alignment horizontal="left" vertical="center" wrapText="1"/>
    </xf>
    <xf numFmtId="0" fontId="17" fillId="0" borderId="1" xfId="5" applyNumberFormat="1" applyFont="1" applyFill="1" applyBorder="1" applyAlignment="1">
      <alignment horizontal="center" vertical="center" wrapText="1"/>
    </xf>
    <xf numFmtId="49" fontId="14" fillId="0" borderId="1" xfId="10" applyNumberFormat="1" applyFont="1" applyFill="1" applyBorder="1" applyAlignment="1">
      <alignment vertical="center" wrapText="1"/>
    </xf>
    <xf numFmtId="0" fontId="17" fillId="0" borderId="1" xfId="5" applyFont="1" applyFill="1" applyBorder="1" applyAlignment="1">
      <alignment horizontal="justify" vertical="center" wrapText="1"/>
    </xf>
    <xf numFmtId="0" fontId="14" fillId="4" borderId="1" xfId="10" applyFont="1" applyFill="1" applyBorder="1" applyAlignment="1">
      <alignment vertical="center" wrapText="1"/>
    </xf>
    <xf numFmtId="49" fontId="14" fillId="0" borderId="1" xfId="27" applyNumberFormat="1" applyFont="1" applyFill="1" applyBorder="1" applyAlignment="1">
      <alignment vertical="center" wrapText="1"/>
    </xf>
    <xf numFmtId="0" fontId="15" fillId="2" borderId="1" xfId="10" applyFont="1" applyFill="1" applyBorder="1" applyAlignment="1">
      <alignment horizontal="center"/>
    </xf>
    <xf numFmtId="0" fontId="15" fillId="0" borderId="0" xfId="10" applyFont="1" applyFill="1" applyBorder="1" applyAlignment="1">
      <alignment horizontal="left" vertical="center"/>
    </xf>
    <xf numFmtId="0" fontId="15" fillId="0" borderId="0" xfId="10" applyFont="1" applyFill="1" applyBorder="1" applyAlignment="1">
      <alignment horizontal="center"/>
    </xf>
    <xf numFmtId="0" fontId="15" fillId="0" borderId="1" xfId="10" applyFont="1" applyFill="1" applyBorder="1" applyAlignment="1">
      <alignment horizontal="center" vertical="center" wrapText="1"/>
    </xf>
    <xf numFmtId="49" fontId="15" fillId="3" borderId="24" xfId="10" applyNumberFormat="1" applyFont="1" applyFill="1" applyBorder="1" applyAlignment="1">
      <alignment horizontal="center" vertical="center"/>
    </xf>
    <xf numFmtId="164" fontId="15" fillId="3" borderId="24" xfId="28" applyFont="1" applyFill="1" applyBorder="1" applyAlignment="1">
      <alignment horizontal="center" vertical="center"/>
    </xf>
    <xf numFmtId="165" fontId="17" fillId="0" borderId="1" xfId="4" applyFont="1" applyFill="1" applyBorder="1" applyAlignment="1">
      <alignment horizontal="center" vertical="center" wrapText="1"/>
    </xf>
    <xf numFmtId="0" fontId="15" fillId="0" borderId="1" xfId="10" applyFont="1" applyFill="1" applyBorder="1" applyAlignment="1">
      <alignment vertical="center" wrapText="1"/>
    </xf>
    <xf numFmtId="0" fontId="14" fillId="4" borderId="1" xfId="10" applyFont="1" applyFill="1" applyBorder="1" applyAlignment="1">
      <alignment horizontal="center" vertical="center" wrapText="1"/>
    </xf>
    <xf numFmtId="0" fontId="14" fillId="0" borderId="1" xfId="2096" applyFont="1" applyFill="1" applyBorder="1" applyAlignment="1">
      <alignment horizontal="center" vertical="center"/>
    </xf>
    <xf numFmtId="0" fontId="14" fillId="0" borderId="21" xfId="174" applyFont="1" applyFill="1" applyBorder="1" applyAlignment="1">
      <alignment horizontal="center" vertical="center" wrapText="1"/>
    </xf>
    <xf numFmtId="0" fontId="14" fillId="0" borderId="21" xfId="2096" applyFont="1" applyFill="1" applyBorder="1" applyAlignment="1">
      <alignment horizontal="left" vertical="center" wrapText="1"/>
    </xf>
    <xf numFmtId="0" fontId="17" fillId="0" borderId="1" xfId="41" applyNumberFormat="1" applyFont="1" applyFill="1" applyBorder="1" applyAlignment="1">
      <alignment horizontal="center" vertical="center" wrapText="1"/>
    </xf>
    <xf numFmtId="164" fontId="14" fillId="0" borderId="1" xfId="26" applyFont="1" applyFill="1" applyBorder="1" applyAlignment="1">
      <alignment horizontal="center" vertical="center"/>
    </xf>
    <xf numFmtId="0" fontId="14" fillId="0" borderId="1" xfId="2116" applyFont="1" applyFill="1" applyBorder="1" applyAlignment="1">
      <alignment horizontal="center" vertical="center"/>
    </xf>
    <xf numFmtId="0" fontId="14" fillId="0" borderId="1" xfId="2123" applyFont="1" applyFill="1" applyBorder="1" applyAlignment="1">
      <alignment horizontal="center" vertical="center"/>
    </xf>
    <xf numFmtId="0" fontId="14" fillId="0" borderId="1" xfId="2123" applyFont="1" applyFill="1" applyBorder="1" applyAlignment="1">
      <alignment horizontal="left" vertical="center" wrapText="1"/>
    </xf>
    <xf numFmtId="0" fontId="14" fillId="0" borderId="1" xfId="864" applyFont="1" applyFill="1" applyBorder="1" applyAlignment="1">
      <alignment horizontal="center" vertical="center"/>
    </xf>
    <xf numFmtId="0" fontId="14" fillId="0" borderId="1" xfId="860" applyFont="1" applyFill="1" applyBorder="1" applyAlignment="1">
      <alignment horizontal="center" vertical="center"/>
    </xf>
    <xf numFmtId="0" fontId="14" fillId="0" borderId="1" xfId="174" applyFont="1" applyFill="1" applyBorder="1" applyAlignment="1">
      <alignment horizontal="center" vertical="center" wrapText="1"/>
    </xf>
    <xf numFmtId="0" fontId="14" fillId="0" borderId="1" xfId="174" applyFont="1" applyFill="1" applyBorder="1" applyAlignment="1">
      <alignment horizontal="center" vertical="center"/>
    </xf>
    <xf numFmtId="0" fontId="14" fillId="0" borderId="1" xfId="174" applyFont="1" applyFill="1" applyBorder="1" applyAlignment="1">
      <alignment horizontal="left" vertical="center" wrapText="1"/>
    </xf>
    <xf numFmtId="0" fontId="14" fillId="0" borderId="1" xfId="2113" applyFont="1" applyFill="1" applyBorder="1" applyAlignment="1">
      <alignment horizontal="center" vertical="center"/>
    </xf>
    <xf numFmtId="0" fontId="14" fillId="0" borderId="1" xfId="2108" applyFont="1" applyFill="1" applyBorder="1" applyAlignment="1">
      <alignment horizontal="center" vertical="center"/>
    </xf>
    <xf numFmtId="0" fontId="14" fillId="0" borderId="1" xfId="2102" applyFont="1" applyFill="1" applyBorder="1" applyAlignment="1">
      <alignment horizontal="center" vertical="center" wrapText="1"/>
    </xf>
    <xf numFmtId="0" fontId="14" fillId="0" borderId="1" xfId="2122" applyFont="1" applyFill="1" applyBorder="1" applyAlignment="1">
      <alignment horizontal="center" vertical="center" wrapText="1"/>
    </xf>
    <xf numFmtId="0" fontId="14" fillId="0" borderId="1" xfId="2101" applyFont="1" applyFill="1" applyBorder="1" applyAlignment="1">
      <alignment horizontal="center" vertical="center"/>
    </xf>
    <xf numFmtId="0" fontId="14" fillId="4" borderId="1" xfId="1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10" applyFont="1" applyFill="1" applyBorder="1" applyAlignment="1">
      <alignment vertical="center" wrapText="1"/>
    </xf>
    <xf numFmtId="0" fontId="15" fillId="2" borderId="1" xfId="10" applyFont="1" applyFill="1" applyBorder="1" applyAlignment="1">
      <alignment horizontal="center" vertical="center"/>
    </xf>
    <xf numFmtId="0" fontId="0" fillId="0" borderId="0" xfId="0"/>
    <xf numFmtId="0" fontId="14" fillId="0" borderId="1" xfId="10" applyFont="1" applyFill="1" applyBorder="1" applyAlignment="1">
      <alignment horizontal="center" vertical="center" wrapText="1"/>
    </xf>
    <xf numFmtId="0" fontId="14" fillId="0" borderId="0" xfId="10" applyFont="1" applyFill="1" applyAlignment="1">
      <alignment vertical="center"/>
    </xf>
    <xf numFmtId="164" fontId="14" fillId="0" borderId="1" xfId="14" applyFont="1" applyFill="1" applyBorder="1" applyAlignment="1">
      <alignment horizontal="right" vertical="center"/>
    </xf>
    <xf numFmtId="0" fontId="14" fillId="0" borderId="0" xfId="10" applyFont="1" applyFill="1" applyBorder="1" applyAlignment="1">
      <alignment horizontal="center" vertical="center"/>
    </xf>
    <xf numFmtId="0" fontId="14" fillId="0" borderId="1" xfId="10" applyFont="1" applyFill="1" applyBorder="1" applyAlignment="1">
      <alignment horizontal="center" vertical="center"/>
    </xf>
    <xf numFmtId="164" fontId="14" fillId="0" borderId="1" xfId="14" applyFont="1" applyFill="1" applyBorder="1" applyAlignment="1">
      <alignment vertical="center"/>
    </xf>
    <xf numFmtId="0" fontId="14" fillId="0" borderId="0" xfId="174" applyFont="1" applyAlignment="1">
      <alignment vertical="center"/>
    </xf>
    <xf numFmtId="0" fontId="14" fillId="0" borderId="0" xfId="174" applyFont="1" applyAlignment="1">
      <alignment horizontal="left" vertical="center"/>
    </xf>
    <xf numFmtId="0" fontId="14" fillId="0" borderId="0" xfId="174" applyFont="1" applyAlignment="1">
      <alignment horizontal="center" vertical="center"/>
    </xf>
    <xf numFmtId="164" fontId="14" fillId="0" borderId="0" xfId="320" applyFont="1" applyAlignment="1">
      <alignment horizontal="center" vertical="center"/>
    </xf>
    <xf numFmtId="0" fontId="15" fillId="0" borderId="0" xfId="174" applyFont="1" applyBorder="1" applyAlignment="1">
      <alignment vertical="center"/>
    </xf>
    <xf numFmtId="0" fontId="14" fillId="0" borderId="0" xfId="174" applyFont="1" applyBorder="1" applyAlignment="1">
      <alignment horizontal="left" vertical="center"/>
    </xf>
    <xf numFmtId="0" fontId="14" fillId="0" borderId="0" xfId="174" applyFont="1" applyBorder="1" applyAlignment="1">
      <alignment horizontal="center" vertical="center"/>
    </xf>
    <xf numFmtId="164" fontId="15" fillId="0" borderId="0" xfId="320" applyFont="1" applyBorder="1" applyAlignment="1">
      <alignment horizontal="center" vertical="center"/>
    </xf>
    <xf numFmtId="0" fontId="14" fillId="0" borderId="0" xfId="174" applyFont="1" applyBorder="1" applyAlignment="1">
      <alignment vertical="center"/>
    </xf>
    <xf numFmtId="0" fontId="15" fillId="0" borderId="7" xfId="174" applyFont="1" applyBorder="1" applyAlignment="1">
      <alignment vertical="center"/>
    </xf>
    <xf numFmtId="49" fontId="14" fillId="0" borderId="1" xfId="10" applyNumberFormat="1" applyFont="1" applyFill="1" applyBorder="1"/>
    <xf numFmtId="0" fontId="14" fillId="0" borderId="1" xfId="10" applyFont="1" applyFill="1" applyBorder="1"/>
    <xf numFmtId="0" fontId="14" fillId="4" borderId="18" xfId="10" applyFont="1" applyFill="1" applyBorder="1" applyAlignment="1">
      <alignment vertical="center"/>
    </xf>
    <xf numFmtId="0" fontId="14" fillId="0" borderId="1" xfId="2102"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21" xfId="2100" applyFont="1" applyFill="1" applyBorder="1" applyAlignment="1">
      <alignment horizontal="center" vertical="center"/>
    </xf>
    <xf numFmtId="0" fontId="14" fillId="0" borderId="1" xfId="3785" applyFont="1" applyFill="1" applyBorder="1" applyAlignment="1">
      <alignment horizontal="center" vertical="center"/>
    </xf>
    <xf numFmtId="0" fontId="14" fillId="0" borderId="1" xfId="5537" applyFont="1" applyBorder="1" applyAlignment="1">
      <alignment horizontal="center" vertical="center" wrapText="1"/>
    </xf>
    <xf numFmtId="0" fontId="14" fillId="0" borderId="1" xfId="10" applyFont="1" applyFill="1" applyBorder="1" applyAlignment="1">
      <alignment horizontal="left" vertical="center" wrapText="1"/>
    </xf>
    <xf numFmtId="0" fontId="0" fillId="0" borderId="0" xfId="0"/>
    <xf numFmtId="0" fontId="74" fillId="0" borderId="0" xfId="0" applyFont="1" applyAlignment="1">
      <alignment horizontal="left"/>
    </xf>
    <xf numFmtId="0" fontId="74" fillId="0" borderId="0" xfId="0" applyFont="1" applyAlignment="1">
      <alignment horizontal="right"/>
    </xf>
    <xf numFmtId="0" fontId="74" fillId="0" borderId="0" xfId="0" applyNumberFormat="1" applyFont="1" applyAlignment="1">
      <alignment horizontal="left"/>
    </xf>
    <xf numFmtId="4" fontId="15" fillId="2" borderId="1" xfId="10" applyNumberFormat="1" applyFont="1" applyFill="1" applyBorder="1" applyAlignment="1">
      <alignment vertical="center"/>
    </xf>
    <xf numFmtId="164" fontId="14" fillId="0" borderId="0" xfId="10" applyNumberFormat="1" applyFont="1" applyFill="1" applyAlignment="1">
      <alignment vertical="center"/>
    </xf>
    <xf numFmtId="0" fontId="15" fillId="0" borderId="0" xfId="10" applyFont="1" applyFill="1" applyBorder="1" applyAlignment="1">
      <alignment vertical="center" wrapText="1"/>
    </xf>
    <xf numFmtId="164" fontId="15" fillId="0" borderId="0" xfId="14" applyFont="1" applyFill="1" applyBorder="1" applyAlignment="1">
      <alignment horizontal="right" vertical="center" wrapText="1"/>
    </xf>
    <xf numFmtId="164" fontId="15" fillId="0" borderId="0" xfId="14" applyFont="1" applyFill="1" applyBorder="1" applyAlignment="1">
      <alignment vertical="center" wrapText="1"/>
    </xf>
    <xf numFmtId="0" fontId="14" fillId="0" borderId="1" xfId="10" applyNumberFormat="1" applyFont="1" applyFill="1" applyBorder="1" applyAlignment="1">
      <alignment horizontal="center" vertical="center" wrapText="1"/>
    </xf>
    <xf numFmtId="164" fontId="18" fillId="0" borderId="1" xfId="14" applyFont="1" applyFill="1" applyBorder="1" applyAlignment="1">
      <alignment vertical="center" wrapText="1"/>
    </xf>
    <xf numFmtId="0" fontId="75" fillId="0" borderId="0" xfId="0" applyFont="1" applyAlignment="1">
      <alignment horizontal="left"/>
    </xf>
    <xf numFmtId="0" fontId="15" fillId="0" borderId="5" xfId="10" applyFont="1" applyFill="1" applyBorder="1" applyAlignment="1">
      <alignment horizontal="left"/>
    </xf>
    <xf numFmtId="164" fontId="14" fillId="0" borderId="0" xfId="45" applyFont="1" applyFill="1" applyBorder="1" applyAlignment="1">
      <alignment vertical="center"/>
    </xf>
    <xf numFmtId="180" fontId="15" fillId="0" borderId="6" xfId="174" applyNumberFormat="1" applyFont="1" applyFill="1" applyBorder="1" applyAlignment="1">
      <alignment horizontal="right" vertical="center" indent="1"/>
    </xf>
    <xf numFmtId="0" fontId="14" fillId="0" borderId="5" xfId="10" applyFont="1" applyFill="1" applyBorder="1" applyAlignment="1">
      <alignment horizontal="center"/>
    </xf>
    <xf numFmtId="0" fontId="14" fillId="0" borderId="6" xfId="10" applyFont="1" applyFill="1" applyBorder="1" applyAlignment="1">
      <alignment vertical="center"/>
    </xf>
    <xf numFmtId="0" fontId="14" fillId="0" borderId="5" xfId="10" applyFont="1" applyFill="1" applyBorder="1" applyAlignment="1">
      <alignment horizontal="center" vertical="center"/>
    </xf>
    <xf numFmtId="0" fontId="15" fillId="2" borderId="10" xfId="10" applyFont="1" applyFill="1" applyBorder="1" applyAlignment="1">
      <alignment horizontal="center" vertical="center"/>
    </xf>
    <xf numFmtId="164" fontId="15" fillId="3" borderId="14" xfId="14" applyFont="1" applyFill="1" applyBorder="1" applyAlignment="1">
      <alignment vertical="center"/>
    </xf>
    <xf numFmtId="0" fontId="14" fillId="0" borderId="10" xfId="10" applyFont="1" applyFill="1" applyBorder="1" applyAlignment="1">
      <alignment horizontal="center" vertical="center"/>
    </xf>
    <xf numFmtId="164" fontId="14" fillId="0" borderId="14" xfId="14" applyFont="1" applyFill="1" applyBorder="1" applyAlignment="1">
      <alignment vertical="center"/>
    </xf>
    <xf numFmtId="0" fontId="15" fillId="0" borderId="44" xfId="10" applyFont="1" applyFill="1" applyBorder="1" applyAlignment="1">
      <alignment vertical="center" wrapText="1"/>
    </xf>
    <xf numFmtId="164" fontId="15" fillId="0" borderId="14" xfId="14" applyFont="1" applyFill="1" applyBorder="1" applyAlignment="1">
      <alignment vertical="center"/>
    </xf>
    <xf numFmtId="0" fontId="14" fillId="0" borderId="10" xfId="10" applyFont="1" applyFill="1" applyBorder="1" applyAlignment="1">
      <alignment horizontal="center" vertical="center" wrapText="1"/>
    </xf>
    <xf numFmtId="0" fontId="15" fillId="0" borderId="10" xfId="10" applyFont="1" applyFill="1" applyBorder="1" applyAlignment="1">
      <alignment horizontal="center" vertical="center"/>
    </xf>
    <xf numFmtId="0" fontId="15" fillId="0" borderId="10" xfId="10" applyFont="1" applyFill="1" applyBorder="1" applyAlignment="1">
      <alignment horizontal="center" vertical="center" wrapText="1"/>
    </xf>
    <xf numFmtId="164" fontId="14" fillId="0" borderId="6" xfId="14" applyFont="1" applyFill="1" applyBorder="1" applyAlignment="1">
      <alignment vertical="center"/>
    </xf>
    <xf numFmtId="0" fontId="15" fillId="4" borderId="10" xfId="10" applyFont="1" applyFill="1" applyBorder="1" applyAlignment="1">
      <alignment horizontal="center" vertical="center"/>
    </xf>
    <xf numFmtId="0" fontId="14" fillId="4" borderId="10" xfId="10" applyFont="1" applyFill="1" applyBorder="1" applyAlignment="1">
      <alignment horizontal="center" vertical="center"/>
    </xf>
    <xf numFmtId="0" fontId="15" fillId="3" borderId="10" xfId="10" applyFont="1" applyFill="1" applyBorder="1" applyAlignment="1">
      <alignment horizontal="center" vertical="center"/>
    </xf>
    <xf numFmtId="0" fontId="15" fillId="4" borderId="10" xfId="10" applyFont="1" applyFill="1" applyBorder="1" applyAlignment="1">
      <alignment horizontal="center" vertical="center" wrapText="1"/>
    </xf>
    <xf numFmtId="0" fontId="14" fillId="4" borderId="10" xfId="10" applyFont="1" applyFill="1" applyBorder="1" applyAlignment="1">
      <alignment horizontal="center" vertical="center" wrapText="1"/>
    </xf>
    <xf numFmtId="0" fontId="15" fillId="0" borderId="5" xfId="10" applyFont="1" applyFill="1" applyBorder="1" applyAlignment="1">
      <alignment vertical="center" wrapText="1"/>
    </xf>
    <xf numFmtId="164" fontId="15" fillId="0" borderId="6" xfId="14" applyFont="1" applyFill="1" applyBorder="1" applyAlignment="1">
      <alignment vertical="center"/>
    </xf>
    <xf numFmtId="49" fontId="15" fillId="2" borderId="44" xfId="10" applyNumberFormat="1" applyFont="1" applyFill="1" applyBorder="1" applyAlignment="1">
      <alignment vertical="center"/>
    </xf>
    <xf numFmtId="0" fontId="14" fillId="0" borderId="7" xfId="10" applyFont="1" applyFill="1" applyBorder="1" applyAlignment="1">
      <alignment horizontal="center"/>
    </xf>
    <xf numFmtId="0" fontId="14" fillId="0" borderId="8" xfId="10" applyFont="1" applyFill="1" applyBorder="1" applyAlignment="1">
      <alignment horizontal="center"/>
    </xf>
    <xf numFmtId="0" fontId="14" fillId="0" borderId="8" xfId="10" applyFont="1" applyFill="1" applyBorder="1" applyAlignment="1">
      <alignment horizontal="left" vertical="center"/>
    </xf>
    <xf numFmtId="0" fontId="14" fillId="0" borderId="8" xfId="10" applyFont="1" applyFill="1" applyBorder="1" applyAlignment="1">
      <alignment horizontal="center" vertical="center"/>
    </xf>
    <xf numFmtId="164" fontId="14" fillId="0" borderId="8" xfId="26" applyFont="1" applyFill="1" applyBorder="1" applyAlignment="1">
      <alignment horizontal="center" vertical="center"/>
    </xf>
    <xf numFmtId="164" fontId="14" fillId="0" borderId="8" xfId="26" applyFont="1" applyFill="1" applyBorder="1" applyAlignment="1">
      <alignment vertical="center"/>
    </xf>
    <xf numFmtId="0" fontId="14" fillId="0" borderId="8" xfId="10" applyFont="1" applyFill="1" applyBorder="1" applyAlignment="1">
      <alignment vertical="center"/>
    </xf>
    <xf numFmtId="0" fontId="14" fillId="0" borderId="9" xfId="10" applyFont="1" applyFill="1" applyBorder="1" applyAlignment="1">
      <alignment vertical="center"/>
    </xf>
    <xf numFmtId="0" fontId="15" fillId="0" borderId="2" xfId="10" applyFont="1" applyFill="1" applyBorder="1" applyAlignment="1">
      <alignment horizontal="left"/>
    </xf>
    <xf numFmtId="0" fontId="15" fillId="0" borderId="3" xfId="10" applyFont="1" applyFill="1" applyBorder="1" applyAlignment="1">
      <alignment horizontal="center"/>
    </xf>
    <xf numFmtId="0" fontId="14" fillId="0" borderId="3" xfId="10" applyFont="1" applyFill="1" applyBorder="1" applyAlignment="1">
      <alignment horizontal="left" vertical="center" wrapText="1"/>
    </xf>
    <xf numFmtId="0" fontId="15" fillId="0" borderId="3" xfId="10" applyFont="1" applyFill="1" applyBorder="1" applyAlignment="1">
      <alignment horizontal="left"/>
    </xf>
    <xf numFmtId="164" fontId="14" fillId="0" borderId="3" xfId="26" applyFont="1" applyFill="1" applyBorder="1" applyAlignment="1">
      <alignment vertical="center" wrapText="1"/>
    </xf>
    <xf numFmtId="0" fontId="14" fillId="0" borderId="3" xfId="10" applyFont="1" applyFill="1" applyBorder="1" applyAlignment="1">
      <alignment vertical="center" wrapText="1"/>
    </xf>
    <xf numFmtId="0" fontId="14" fillId="0" borderId="4" xfId="10" applyFont="1" applyFill="1" applyBorder="1" applyAlignment="1">
      <alignment vertical="center" wrapText="1"/>
    </xf>
    <xf numFmtId="0" fontId="0" fillId="0" borderId="0" xfId="0"/>
    <xf numFmtId="0" fontId="74" fillId="0" borderId="0" xfId="0" quotePrefix="1" applyNumberFormat="1" applyFont="1" applyAlignment="1">
      <alignment horizontal="left"/>
    </xf>
    <xf numFmtId="10" fontId="0" fillId="0" borderId="1" xfId="11" applyNumberFormat="1" applyFont="1" applyFill="1" applyBorder="1"/>
    <xf numFmtId="0" fontId="14" fillId="0" borderId="1" xfId="10" applyFill="1" applyBorder="1"/>
    <xf numFmtId="0" fontId="14" fillId="0" borderId="14" xfId="10" applyFill="1" applyBorder="1"/>
    <xf numFmtId="0" fontId="0" fillId="0" borderId="1" xfId="0" applyFill="1" applyBorder="1"/>
    <xf numFmtId="9" fontId="14" fillId="0" borderId="0" xfId="48" applyFont="1" applyFill="1" applyBorder="1"/>
    <xf numFmtId="164" fontId="14" fillId="0" borderId="16" xfId="10" applyNumberFormat="1" applyFill="1" applyBorder="1"/>
    <xf numFmtId="164" fontId="14" fillId="0" borderId="17" xfId="10" applyNumberFormat="1" applyFill="1" applyBorder="1"/>
    <xf numFmtId="164" fontId="15" fillId="3" borderId="16" xfId="45" applyFont="1" applyFill="1" applyBorder="1"/>
    <xf numFmtId="10" fontId="15" fillId="3" borderId="16" xfId="10" applyNumberFormat="1" applyFont="1" applyFill="1" applyBorder="1"/>
    <xf numFmtId="43" fontId="0" fillId="0" borderId="0" xfId="0" applyNumberFormat="1"/>
    <xf numFmtId="0" fontId="14" fillId="0" borderId="0" xfId="10" applyBorder="1"/>
    <xf numFmtId="43" fontId="14" fillId="0" borderId="0" xfId="10" applyNumberFormat="1" applyBorder="1"/>
    <xf numFmtId="43" fontId="14" fillId="0" borderId="45" xfId="10" applyNumberFormat="1" applyFont="1" applyBorder="1"/>
    <xf numFmtId="0" fontId="14" fillId="0" borderId="45" xfId="10" applyFont="1" applyBorder="1"/>
    <xf numFmtId="43" fontId="14" fillId="0" borderId="46" xfId="10" applyNumberFormat="1" applyFont="1" applyBorder="1"/>
    <xf numFmtId="0" fontId="14" fillId="0" borderId="1" xfId="10" applyFont="1" applyBorder="1"/>
    <xf numFmtId="164" fontId="14" fillId="3" borderId="16" xfId="10" applyNumberFormat="1" applyFont="1" applyFill="1" applyBorder="1"/>
    <xf numFmtId="164" fontId="14" fillId="3" borderId="17" xfId="10" applyNumberFormat="1" applyFont="1" applyFill="1" applyBorder="1"/>
    <xf numFmtId="164" fontId="76" fillId="0" borderId="1" xfId="45" applyFont="1" applyBorder="1"/>
    <xf numFmtId="164" fontId="76" fillId="0" borderId="14" xfId="45" applyFont="1" applyBorder="1"/>
    <xf numFmtId="0" fontId="14" fillId="3" borderId="15" xfId="10" applyFont="1" applyFill="1" applyBorder="1" applyAlignment="1">
      <alignment horizontal="center"/>
    </xf>
    <xf numFmtId="0" fontId="14" fillId="3" borderId="16" xfId="10" applyFont="1" applyFill="1" applyBorder="1" applyAlignment="1">
      <alignment horizontal="center"/>
    </xf>
    <xf numFmtId="0" fontId="15" fillId="0" borderId="11" xfId="174" applyFont="1" applyBorder="1" applyAlignment="1">
      <alignment horizontal="center" vertical="center"/>
    </xf>
    <xf numFmtId="0" fontId="15" fillId="0" borderId="12" xfId="174" applyFont="1" applyBorder="1" applyAlignment="1">
      <alignment horizontal="center" vertical="center"/>
    </xf>
    <xf numFmtId="0" fontId="15" fillId="0" borderId="13" xfId="174" applyFont="1" applyBorder="1" applyAlignment="1">
      <alignment horizontal="center" vertical="center"/>
    </xf>
    <xf numFmtId="180" fontId="14" fillId="0" borderId="44" xfId="10" applyNumberFormat="1" applyFont="1" applyBorder="1" applyAlignment="1">
      <alignment horizontal="center"/>
    </xf>
    <xf numFmtId="180" fontId="14" fillId="0" borderId="19" xfId="10" applyNumberFormat="1" applyFont="1" applyBorder="1" applyAlignment="1">
      <alignment horizontal="center"/>
    </xf>
    <xf numFmtId="0" fontId="14" fillId="0" borderId="47" xfId="10" applyFont="1" applyBorder="1" applyAlignment="1">
      <alignment horizontal="center"/>
    </xf>
    <xf numFmtId="0" fontId="14" fillId="0" borderId="48" xfId="10" applyFont="1" applyBorder="1" applyAlignment="1">
      <alignment horizontal="center"/>
    </xf>
    <xf numFmtId="0" fontId="77" fillId="0" borderId="2" xfId="174" applyFont="1" applyBorder="1" applyAlignment="1">
      <alignment horizontal="center" vertical="center"/>
    </xf>
    <xf numFmtId="0" fontId="77" fillId="0" borderId="3" xfId="174" applyFont="1" applyBorder="1" applyAlignment="1">
      <alignment horizontal="center" vertical="center"/>
    </xf>
    <xf numFmtId="0" fontId="77" fillId="0" borderId="4" xfId="174" applyFont="1" applyBorder="1" applyAlignment="1">
      <alignment horizontal="center" vertical="center"/>
    </xf>
    <xf numFmtId="0" fontId="15" fillId="0" borderId="8" xfId="174" applyFont="1" applyBorder="1" applyAlignment="1">
      <alignment horizontal="left" vertical="center"/>
    </xf>
    <xf numFmtId="0" fontId="15" fillId="0" borderId="9" xfId="174" applyFont="1" applyBorder="1" applyAlignment="1">
      <alignment horizontal="left" vertical="center"/>
    </xf>
    <xf numFmtId="0" fontId="74" fillId="0" borderId="0" xfId="0" applyFont="1" applyAlignment="1">
      <alignment horizontal="left" wrapText="1"/>
    </xf>
    <xf numFmtId="0" fontId="0" fillId="0" borderId="0" xfId="0"/>
  </cellXfs>
  <cellStyles count="54191">
    <cellStyle name="_x000d__x000a_JournalTemplate=C:\COMFO\CTALK\JOURSTD.TPL_x000d__x000a_LbStateAddress=3 3 0 251 1 89 2 311_x000d__x000a_LbStateJou" xfId="63" xr:uid="{00000000-0005-0000-0000-000000000000}"/>
    <cellStyle name="20% - Ênfase1 100" xfId="1" xr:uid="{00000000-0005-0000-0000-000001000000}"/>
    <cellStyle name="20% - Ênfase1 2" xfId="5644" xr:uid="{00000000-0005-0000-0000-000002000000}"/>
    <cellStyle name="20% - Ênfase1 2 2" xfId="12372" xr:uid="{00000000-0005-0000-0000-000003000000}"/>
    <cellStyle name="20% - Ênfase1 2 2 2" xfId="12373" xr:uid="{00000000-0005-0000-0000-000004000000}"/>
    <cellStyle name="20% - Ênfase1 2 2 2 2" xfId="12374" xr:uid="{00000000-0005-0000-0000-000005000000}"/>
    <cellStyle name="20% - Ênfase1 2 2 2 2 2" xfId="12375" xr:uid="{00000000-0005-0000-0000-000006000000}"/>
    <cellStyle name="20% - Ênfase1 2 2 2 2 3" xfId="12376" xr:uid="{00000000-0005-0000-0000-000007000000}"/>
    <cellStyle name="20% - Ênfase1 2 2 2 3" xfId="12377" xr:uid="{00000000-0005-0000-0000-000008000000}"/>
    <cellStyle name="20% - Ênfase1 2 2 2 4" xfId="12378" xr:uid="{00000000-0005-0000-0000-000009000000}"/>
    <cellStyle name="20% - Ênfase1 2 2 2 5" xfId="12379" xr:uid="{00000000-0005-0000-0000-00000A000000}"/>
    <cellStyle name="20% - Ênfase1 2 2 3" xfId="12380" xr:uid="{00000000-0005-0000-0000-00000B000000}"/>
    <cellStyle name="20% - Ênfase1 2 2 3 2" xfId="12381" xr:uid="{00000000-0005-0000-0000-00000C000000}"/>
    <cellStyle name="20% - Ênfase1 2 2 3 3" xfId="12382" xr:uid="{00000000-0005-0000-0000-00000D000000}"/>
    <cellStyle name="20% - Ênfase1 2 2 4" xfId="12383" xr:uid="{00000000-0005-0000-0000-00000E000000}"/>
    <cellStyle name="20% - Ênfase1 2 2 5" xfId="12384" xr:uid="{00000000-0005-0000-0000-00000F000000}"/>
    <cellStyle name="20% - Ênfase1 2 2 6" xfId="12385" xr:uid="{00000000-0005-0000-0000-000010000000}"/>
    <cellStyle name="20% - Ênfase2 2" xfId="3909" xr:uid="{00000000-0005-0000-0000-000011000000}"/>
    <cellStyle name="20% - Ênfase2 2 2" xfId="12386" xr:uid="{00000000-0005-0000-0000-000012000000}"/>
    <cellStyle name="20% - Ênfase2 2 2 2" xfId="12387" xr:uid="{00000000-0005-0000-0000-000013000000}"/>
    <cellStyle name="20% - Ênfase2 2 2 2 2" xfId="12388" xr:uid="{00000000-0005-0000-0000-000014000000}"/>
    <cellStyle name="20% - Ênfase2 2 2 2 2 2" xfId="12389" xr:uid="{00000000-0005-0000-0000-000015000000}"/>
    <cellStyle name="20% - Ênfase2 2 2 2 2 3" xfId="12390" xr:uid="{00000000-0005-0000-0000-000016000000}"/>
    <cellStyle name="20% - Ênfase2 2 2 2 3" xfId="12391" xr:uid="{00000000-0005-0000-0000-000017000000}"/>
    <cellStyle name="20% - Ênfase2 2 2 2 4" xfId="12392" xr:uid="{00000000-0005-0000-0000-000018000000}"/>
    <cellStyle name="20% - Ênfase2 2 2 2 5" xfId="12393" xr:uid="{00000000-0005-0000-0000-000019000000}"/>
    <cellStyle name="20% - Ênfase2 2 2 3" xfId="12394" xr:uid="{00000000-0005-0000-0000-00001A000000}"/>
    <cellStyle name="20% - Ênfase2 2 2 3 2" xfId="12395" xr:uid="{00000000-0005-0000-0000-00001B000000}"/>
    <cellStyle name="20% - Ênfase2 2 2 3 3" xfId="12396" xr:uid="{00000000-0005-0000-0000-00001C000000}"/>
    <cellStyle name="20% - Ênfase2 2 2 4" xfId="12397" xr:uid="{00000000-0005-0000-0000-00001D000000}"/>
    <cellStyle name="20% - Ênfase2 2 2 5" xfId="12398" xr:uid="{00000000-0005-0000-0000-00001E000000}"/>
    <cellStyle name="20% - Ênfase2 2 2 6" xfId="12399" xr:uid="{00000000-0005-0000-0000-00001F000000}"/>
    <cellStyle name="20% - Ênfase3 2" xfId="4021" xr:uid="{00000000-0005-0000-0000-000020000000}"/>
    <cellStyle name="20% - Ênfase3 2 2" xfId="12400" xr:uid="{00000000-0005-0000-0000-000021000000}"/>
    <cellStyle name="20% - Ênfase3 2 2 2" xfId="12401" xr:uid="{00000000-0005-0000-0000-000022000000}"/>
    <cellStyle name="20% - Ênfase3 2 2 2 2" xfId="12402" xr:uid="{00000000-0005-0000-0000-000023000000}"/>
    <cellStyle name="20% - Ênfase3 2 2 2 2 2" xfId="12403" xr:uid="{00000000-0005-0000-0000-000024000000}"/>
    <cellStyle name="20% - Ênfase3 2 2 2 2 3" xfId="12404" xr:uid="{00000000-0005-0000-0000-000025000000}"/>
    <cellStyle name="20% - Ênfase3 2 2 2 3" xfId="12405" xr:uid="{00000000-0005-0000-0000-000026000000}"/>
    <cellStyle name="20% - Ênfase3 2 2 2 4" xfId="12406" xr:uid="{00000000-0005-0000-0000-000027000000}"/>
    <cellStyle name="20% - Ênfase3 2 2 2 5" xfId="12407" xr:uid="{00000000-0005-0000-0000-000028000000}"/>
    <cellStyle name="20% - Ênfase3 2 2 3" xfId="12408" xr:uid="{00000000-0005-0000-0000-000029000000}"/>
    <cellStyle name="20% - Ênfase3 2 2 3 2" xfId="12409" xr:uid="{00000000-0005-0000-0000-00002A000000}"/>
    <cellStyle name="20% - Ênfase3 2 2 3 3" xfId="12410" xr:uid="{00000000-0005-0000-0000-00002B000000}"/>
    <cellStyle name="20% - Ênfase3 2 2 4" xfId="12411" xr:uid="{00000000-0005-0000-0000-00002C000000}"/>
    <cellStyle name="20% - Ênfase3 2 2 5" xfId="12412" xr:uid="{00000000-0005-0000-0000-00002D000000}"/>
    <cellStyle name="20% - Ênfase3 2 2 6" xfId="12413" xr:uid="{00000000-0005-0000-0000-00002E000000}"/>
    <cellStyle name="20% - Ênfase4 2" xfId="5480" xr:uid="{00000000-0005-0000-0000-00002F000000}"/>
    <cellStyle name="20% - Ênfase4 2 2" xfId="12414" xr:uid="{00000000-0005-0000-0000-000030000000}"/>
    <cellStyle name="20% - Ênfase4 2 2 2" xfId="12415" xr:uid="{00000000-0005-0000-0000-000031000000}"/>
    <cellStyle name="20% - Ênfase4 2 2 2 2" xfId="12416" xr:uid="{00000000-0005-0000-0000-000032000000}"/>
    <cellStyle name="20% - Ênfase4 2 2 2 2 2" xfId="12417" xr:uid="{00000000-0005-0000-0000-000033000000}"/>
    <cellStyle name="20% - Ênfase4 2 2 2 2 3" xfId="12418" xr:uid="{00000000-0005-0000-0000-000034000000}"/>
    <cellStyle name="20% - Ênfase4 2 2 2 3" xfId="12419" xr:uid="{00000000-0005-0000-0000-000035000000}"/>
    <cellStyle name="20% - Ênfase4 2 2 2 4" xfId="12420" xr:uid="{00000000-0005-0000-0000-000036000000}"/>
    <cellStyle name="20% - Ênfase4 2 2 2 5" xfId="12421" xr:uid="{00000000-0005-0000-0000-000037000000}"/>
    <cellStyle name="20% - Ênfase4 2 2 3" xfId="12422" xr:uid="{00000000-0005-0000-0000-000038000000}"/>
    <cellStyle name="20% - Ênfase4 2 2 3 2" xfId="12423" xr:uid="{00000000-0005-0000-0000-000039000000}"/>
    <cellStyle name="20% - Ênfase4 2 2 3 3" xfId="12424" xr:uid="{00000000-0005-0000-0000-00003A000000}"/>
    <cellStyle name="20% - Ênfase4 2 2 4" xfId="12425" xr:uid="{00000000-0005-0000-0000-00003B000000}"/>
    <cellStyle name="20% - Ênfase4 2 2 5" xfId="12426" xr:uid="{00000000-0005-0000-0000-00003C000000}"/>
    <cellStyle name="20% - Ênfase4 2 2 6" xfId="12427" xr:uid="{00000000-0005-0000-0000-00003D000000}"/>
    <cellStyle name="20% - Ênfase5 2" xfId="5594" xr:uid="{00000000-0005-0000-0000-00003E000000}"/>
    <cellStyle name="20% - Ênfase5 2 2" xfId="12428" xr:uid="{00000000-0005-0000-0000-00003F000000}"/>
    <cellStyle name="20% - Ênfase5 2 2 2" xfId="12429" xr:uid="{00000000-0005-0000-0000-000040000000}"/>
    <cellStyle name="20% - Ênfase5 2 2 2 2" xfId="12430" xr:uid="{00000000-0005-0000-0000-000041000000}"/>
    <cellStyle name="20% - Ênfase5 2 2 2 2 2" xfId="12431" xr:uid="{00000000-0005-0000-0000-000042000000}"/>
    <cellStyle name="20% - Ênfase5 2 2 2 2 3" xfId="12432" xr:uid="{00000000-0005-0000-0000-000043000000}"/>
    <cellStyle name="20% - Ênfase5 2 2 2 3" xfId="12433" xr:uid="{00000000-0005-0000-0000-000044000000}"/>
    <cellStyle name="20% - Ênfase5 2 2 2 4" xfId="12434" xr:uid="{00000000-0005-0000-0000-000045000000}"/>
    <cellStyle name="20% - Ênfase5 2 2 2 5" xfId="12435" xr:uid="{00000000-0005-0000-0000-000046000000}"/>
    <cellStyle name="20% - Ênfase5 2 2 3" xfId="12436" xr:uid="{00000000-0005-0000-0000-000047000000}"/>
    <cellStyle name="20% - Ênfase5 2 2 3 2" xfId="12437" xr:uid="{00000000-0005-0000-0000-000048000000}"/>
    <cellStyle name="20% - Ênfase5 2 2 3 3" xfId="12438" xr:uid="{00000000-0005-0000-0000-000049000000}"/>
    <cellStyle name="20% - Ênfase5 2 2 4" xfId="12439" xr:uid="{00000000-0005-0000-0000-00004A000000}"/>
    <cellStyle name="20% - Ênfase5 2 2 5" xfId="12440" xr:uid="{00000000-0005-0000-0000-00004B000000}"/>
    <cellStyle name="20% - Ênfase5 2 2 6" xfId="12441" xr:uid="{00000000-0005-0000-0000-00004C000000}"/>
    <cellStyle name="20% - Ênfase6 2" xfId="3962" xr:uid="{00000000-0005-0000-0000-00004D000000}"/>
    <cellStyle name="20% - Ênfase6 2 2" xfId="12442" xr:uid="{00000000-0005-0000-0000-00004E000000}"/>
    <cellStyle name="20% - Ênfase6 2 2 2" xfId="12443" xr:uid="{00000000-0005-0000-0000-00004F000000}"/>
    <cellStyle name="20% - Ênfase6 2 2 2 2" xfId="12444" xr:uid="{00000000-0005-0000-0000-000050000000}"/>
    <cellStyle name="20% - Ênfase6 2 2 2 2 2" xfId="12445" xr:uid="{00000000-0005-0000-0000-000051000000}"/>
    <cellStyle name="20% - Ênfase6 2 2 2 2 3" xfId="12446" xr:uid="{00000000-0005-0000-0000-000052000000}"/>
    <cellStyle name="20% - Ênfase6 2 2 2 3" xfId="12447" xr:uid="{00000000-0005-0000-0000-000053000000}"/>
    <cellStyle name="20% - Ênfase6 2 2 2 4" xfId="12448" xr:uid="{00000000-0005-0000-0000-000054000000}"/>
    <cellStyle name="20% - Ênfase6 2 2 2 5" xfId="12449" xr:uid="{00000000-0005-0000-0000-000055000000}"/>
    <cellStyle name="20% - Ênfase6 2 2 3" xfId="12450" xr:uid="{00000000-0005-0000-0000-000056000000}"/>
    <cellStyle name="20% - Ênfase6 2 2 3 2" xfId="12451" xr:uid="{00000000-0005-0000-0000-000057000000}"/>
    <cellStyle name="20% - Ênfase6 2 2 3 3" xfId="12452" xr:uid="{00000000-0005-0000-0000-000058000000}"/>
    <cellStyle name="20% - Ênfase6 2 2 4" xfId="12453" xr:uid="{00000000-0005-0000-0000-000059000000}"/>
    <cellStyle name="20% - Ênfase6 2 2 5" xfId="12454" xr:uid="{00000000-0005-0000-0000-00005A000000}"/>
    <cellStyle name="20% - Ênfase6 2 2 6" xfId="12455" xr:uid="{00000000-0005-0000-0000-00005B000000}"/>
    <cellStyle name="40% - Ênfase1 2" xfId="4000" xr:uid="{00000000-0005-0000-0000-00005C000000}"/>
    <cellStyle name="40% - Ênfase1 2 2" xfId="12456" xr:uid="{00000000-0005-0000-0000-00005D000000}"/>
    <cellStyle name="40% - Ênfase1 2 2 2" xfId="12457" xr:uid="{00000000-0005-0000-0000-00005E000000}"/>
    <cellStyle name="40% - Ênfase1 2 2 2 2" xfId="12458" xr:uid="{00000000-0005-0000-0000-00005F000000}"/>
    <cellStyle name="40% - Ênfase1 2 2 2 2 2" xfId="12459" xr:uid="{00000000-0005-0000-0000-000060000000}"/>
    <cellStyle name="40% - Ênfase1 2 2 2 2 3" xfId="12460" xr:uid="{00000000-0005-0000-0000-000061000000}"/>
    <cellStyle name="40% - Ênfase1 2 2 2 3" xfId="12461" xr:uid="{00000000-0005-0000-0000-000062000000}"/>
    <cellStyle name="40% - Ênfase1 2 2 2 4" xfId="12462" xr:uid="{00000000-0005-0000-0000-000063000000}"/>
    <cellStyle name="40% - Ênfase1 2 2 2 5" xfId="12463" xr:uid="{00000000-0005-0000-0000-000064000000}"/>
    <cellStyle name="40% - Ênfase1 2 2 3" xfId="12464" xr:uid="{00000000-0005-0000-0000-000065000000}"/>
    <cellStyle name="40% - Ênfase1 2 2 3 2" xfId="12465" xr:uid="{00000000-0005-0000-0000-000066000000}"/>
    <cellStyle name="40% - Ênfase1 2 2 3 3" xfId="12466" xr:uid="{00000000-0005-0000-0000-000067000000}"/>
    <cellStyle name="40% - Ênfase1 2 2 4" xfId="12467" xr:uid="{00000000-0005-0000-0000-000068000000}"/>
    <cellStyle name="40% - Ênfase1 2 2 5" xfId="12468" xr:uid="{00000000-0005-0000-0000-000069000000}"/>
    <cellStyle name="40% - Ênfase1 2 2 6" xfId="12469" xr:uid="{00000000-0005-0000-0000-00006A000000}"/>
    <cellStyle name="40% - Ênfase2 2" xfId="5521" xr:uid="{00000000-0005-0000-0000-00006B000000}"/>
    <cellStyle name="40% - Ênfase2 2 2" xfId="12470" xr:uid="{00000000-0005-0000-0000-00006C000000}"/>
    <cellStyle name="40% - Ênfase2 2 2 2" xfId="12471" xr:uid="{00000000-0005-0000-0000-00006D000000}"/>
    <cellStyle name="40% - Ênfase2 2 2 2 2" xfId="12472" xr:uid="{00000000-0005-0000-0000-00006E000000}"/>
    <cellStyle name="40% - Ênfase2 2 2 2 2 2" xfId="12473" xr:uid="{00000000-0005-0000-0000-00006F000000}"/>
    <cellStyle name="40% - Ênfase2 2 2 2 2 3" xfId="12474" xr:uid="{00000000-0005-0000-0000-000070000000}"/>
    <cellStyle name="40% - Ênfase2 2 2 2 3" xfId="12475" xr:uid="{00000000-0005-0000-0000-000071000000}"/>
    <cellStyle name="40% - Ênfase2 2 2 2 4" xfId="12476" xr:uid="{00000000-0005-0000-0000-000072000000}"/>
    <cellStyle name="40% - Ênfase2 2 2 2 5" xfId="12477" xr:uid="{00000000-0005-0000-0000-000073000000}"/>
    <cellStyle name="40% - Ênfase2 2 2 3" xfId="12478" xr:uid="{00000000-0005-0000-0000-000074000000}"/>
    <cellStyle name="40% - Ênfase2 2 2 3 2" xfId="12479" xr:uid="{00000000-0005-0000-0000-000075000000}"/>
    <cellStyle name="40% - Ênfase2 2 2 3 3" xfId="12480" xr:uid="{00000000-0005-0000-0000-000076000000}"/>
    <cellStyle name="40% - Ênfase2 2 2 4" xfId="12481" xr:uid="{00000000-0005-0000-0000-000077000000}"/>
    <cellStyle name="40% - Ênfase2 2 2 5" xfId="12482" xr:uid="{00000000-0005-0000-0000-000078000000}"/>
    <cellStyle name="40% - Ênfase2 2 2 6" xfId="12483" xr:uid="{00000000-0005-0000-0000-000079000000}"/>
    <cellStyle name="40% - Ênfase3 2" xfId="5557" xr:uid="{00000000-0005-0000-0000-00007A000000}"/>
    <cellStyle name="40% - Ênfase3 2 2" xfId="12484" xr:uid="{00000000-0005-0000-0000-00007B000000}"/>
    <cellStyle name="40% - Ênfase3 2 2 2" xfId="12485" xr:uid="{00000000-0005-0000-0000-00007C000000}"/>
    <cellStyle name="40% - Ênfase3 2 2 2 2" xfId="12486" xr:uid="{00000000-0005-0000-0000-00007D000000}"/>
    <cellStyle name="40% - Ênfase3 2 2 2 2 2" xfId="12487" xr:uid="{00000000-0005-0000-0000-00007E000000}"/>
    <cellStyle name="40% - Ênfase3 2 2 2 2 3" xfId="12488" xr:uid="{00000000-0005-0000-0000-00007F000000}"/>
    <cellStyle name="40% - Ênfase3 2 2 2 3" xfId="12489" xr:uid="{00000000-0005-0000-0000-000080000000}"/>
    <cellStyle name="40% - Ênfase3 2 2 2 4" xfId="12490" xr:uid="{00000000-0005-0000-0000-000081000000}"/>
    <cellStyle name="40% - Ênfase3 2 2 2 5" xfId="12491" xr:uid="{00000000-0005-0000-0000-000082000000}"/>
    <cellStyle name="40% - Ênfase3 2 2 3" xfId="12492" xr:uid="{00000000-0005-0000-0000-000083000000}"/>
    <cellStyle name="40% - Ênfase3 2 2 3 2" xfId="12493" xr:uid="{00000000-0005-0000-0000-000084000000}"/>
    <cellStyle name="40% - Ênfase3 2 2 3 3" xfId="12494" xr:uid="{00000000-0005-0000-0000-000085000000}"/>
    <cellStyle name="40% - Ênfase3 2 2 4" xfId="12495" xr:uid="{00000000-0005-0000-0000-000086000000}"/>
    <cellStyle name="40% - Ênfase3 2 2 5" xfId="12496" xr:uid="{00000000-0005-0000-0000-000087000000}"/>
    <cellStyle name="40% - Ênfase3 2 2 6" xfId="12497" xr:uid="{00000000-0005-0000-0000-000088000000}"/>
    <cellStyle name="40% - Ênfase4 2" xfId="5639" xr:uid="{00000000-0005-0000-0000-000089000000}"/>
    <cellStyle name="40% - Ênfase4 2 2" xfId="12498" xr:uid="{00000000-0005-0000-0000-00008A000000}"/>
    <cellStyle name="40% - Ênfase4 2 2 2" xfId="12499" xr:uid="{00000000-0005-0000-0000-00008B000000}"/>
    <cellStyle name="40% - Ênfase4 2 2 2 2" xfId="12500" xr:uid="{00000000-0005-0000-0000-00008C000000}"/>
    <cellStyle name="40% - Ênfase4 2 2 2 2 2" xfId="12501" xr:uid="{00000000-0005-0000-0000-00008D000000}"/>
    <cellStyle name="40% - Ênfase4 2 2 2 2 3" xfId="12502" xr:uid="{00000000-0005-0000-0000-00008E000000}"/>
    <cellStyle name="40% - Ênfase4 2 2 2 3" xfId="12503" xr:uid="{00000000-0005-0000-0000-00008F000000}"/>
    <cellStyle name="40% - Ênfase4 2 2 2 4" xfId="12504" xr:uid="{00000000-0005-0000-0000-000090000000}"/>
    <cellStyle name="40% - Ênfase4 2 2 2 5" xfId="12505" xr:uid="{00000000-0005-0000-0000-000091000000}"/>
    <cellStyle name="40% - Ênfase4 2 2 3" xfId="12506" xr:uid="{00000000-0005-0000-0000-000092000000}"/>
    <cellStyle name="40% - Ênfase4 2 2 3 2" xfId="12507" xr:uid="{00000000-0005-0000-0000-000093000000}"/>
    <cellStyle name="40% - Ênfase4 2 2 3 3" xfId="12508" xr:uid="{00000000-0005-0000-0000-000094000000}"/>
    <cellStyle name="40% - Ênfase4 2 2 4" xfId="12509" xr:uid="{00000000-0005-0000-0000-000095000000}"/>
    <cellStyle name="40% - Ênfase4 2 2 5" xfId="12510" xr:uid="{00000000-0005-0000-0000-000096000000}"/>
    <cellStyle name="40% - Ênfase4 2 2 6" xfId="12511" xr:uid="{00000000-0005-0000-0000-000097000000}"/>
    <cellStyle name="40% - Ênfase5 2" xfId="3910" xr:uid="{00000000-0005-0000-0000-000098000000}"/>
    <cellStyle name="40% - Ênfase5 2 2" xfId="12512" xr:uid="{00000000-0005-0000-0000-000099000000}"/>
    <cellStyle name="40% - Ênfase5 2 2 2" xfId="12513" xr:uid="{00000000-0005-0000-0000-00009A000000}"/>
    <cellStyle name="40% - Ênfase5 2 2 2 2" xfId="12514" xr:uid="{00000000-0005-0000-0000-00009B000000}"/>
    <cellStyle name="40% - Ênfase5 2 2 2 2 2" xfId="12515" xr:uid="{00000000-0005-0000-0000-00009C000000}"/>
    <cellStyle name="40% - Ênfase5 2 2 2 2 3" xfId="12516" xr:uid="{00000000-0005-0000-0000-00009D000000}"/>
    <cellStyle name="40% - Ênfase5 2 2 2 3" xfId="12517" xr:uid="{00000000-0005-0000-0000-00009E000000}"/>
    <cellStyle name="40% - Ênfase5 2 2 2 4" xfId="12518" xr:uid="{00000000-0005-0000-0000-00009F000000}"/>
    <cellStyle name="40% - Ênfase5 2 2 2 5" xfId="12519" xr:uid="{00000000-0005-0000-0000-0000A0000000}"/>
    <cellStyle name="40% - Ênfase5 2 2 3" xfId="12520" xr:uid="{00000000-0005-0000-0000-0000A1000000}"/>
    <cellStyle name="40% - Ênfase5 2 2 3 2" xfId="12521" xr:uid="{00000000-0005-0000-0000-0000A2000000}"/>
    <cellStyle name="40% - Ênfase5 2 2 3 3" xfId="12522" xr:uid="{00000000-0005-0000-0000-0000A3000000}"/>
    <cellStyle name="40% - Ênfase5 2 2 4" xfId="12523" xr:uid="{00000000-0005-0000-0000-0000A4000000}"/>
    <cellStyle name="40% - Ênfase5 2 2 5" xfId="12524" xr:uid="{00000000-0005-0000-0000-0000A5000000}"/>
    <cellStyle name="40% - Ênfase5 2 2 6" xfId="12525" xr:uid="{00000000-0005-0000-0000-0000A6000000}"/>
    <cellStyle name="40% - Ênfase6 2" xfId="3850" xr:uid="{00000000-0005-0000-0000-0000A7000000}"/>
    <cellStyle name="40% - Ênfase6 2 2" xfId="12526" xr:uid="{00000000-0005-0000-0000-0000A8000000}"/>
    <cellStyle name="40% - Ênfase6 2 2 2" xfId="12527" xr:uid="{00000000-0005-0000-0000-0000A9000000}"/>
    <cellStyle name="40% - Ênfase6 2 2 2 2" xfId="12528" xr:uid="{00000000-0005-0000-0000-0000AA000000}"/>
    <cellStyle name="40% - Ênfase6 2 2 2 2 2" xfId="12529" xr:uid="{00000000-0005-0000-0000-0000AB000000}"/>
    <cellStyle name="40% - Ênfase6 2 2 2 2 3" xfId="12530" xr:uid="{00000000-0005-0000-0000-0000AC000000}"/>
    <cellStyle name="40% - Ênfase6 2 2 2 3" xfId="12531" xr:uid="{00000000-0005-0000-0000-0000AD000000}"/>
    <cellStyle name="40% - Ênfase6 2 2 2 4" xfId="12532" xr:uid="{00000000-0005-0000-0000-0000AE000000}"/>
    <cellStyle name="40% - Ênfase6 2 2 2 5" xfId="12533" xr:uid="{00000000-0005-0000-0000-0000AF000000}"/>
    <cellStyle name="40% - Ênfase6 2 2 3" xfId="12534" xr:uid="{00000000-0005-0000-0000-0000B0000000}"/>
    <cellStyle name="40% - Ênfase6 2 2 3 2" xfId="12535" xr:uid="{00000000-0005-0000-0000-0000B1000000}"/>
    <cellStyle name="40% - Ênfase6 2 2 3 3" xfId="12536" xr:uid="{00000000-0005-0000-0000-0000B2000000}"/>
    <cellStyle name="40% - Ênfase6 2 2 4" xfId="12537" xr:uid="{00000000-0005-0000-0000-0000B3000000}"/>
    <cellStyle name="40% - Ênfase6 2 2 5" xfId="12538" xr:uid="{00000000-0005-0000-0000-0000B4000000}"/>
    <cellStyle name="40% - Ênfase6 2 2 6" xfId="12539" xr:uid="{00000000-0005-0000-0000-0000B5000000}"/>
    <cellStyle name="60% - Ênfase1 2" xfId="5588" xr:uid="{00000000-0005-0000-0000-0000B6000000}"/>
    <cellStyle name="60% - Ênfase1 2 2" xfId="12540" xr:uid="{00000000-0005-0000-0000-0000B7000000}"/>
    <cellStyle name="60% - Ênfase2 2" xfId="5643" xr:uid="{00000000-0005-0000-0000-0000B8000000}"/>
    <cellStyle name="60% - Ênfase2 2 2" xfId="12541" xr:uid="{00000000-0005-0000-0000-0000B9000000}"/>
    <cellStyle name="60% - Ênfase3 2" xfId="5533" xr:uid="{00000000-0005-0000-0000-0000BA000000}"/>
    <cellStyle name="60% - Ênfase3 2 2" xfId="12542" xr:uid="{00000000-0005-0000-0000-0000BB000000}"/>
    <cellStyle name="60% - Ênfase4 2" xfId="5572" xr:uid="{00000000-0005-0000-0000-0000BC000000}"/>
    <cellStyle name="60% - Ênfase4 2 2" xfId="12543" xr:uid="{00000000-0005-0000-0000-0000BD000000}"/>
    <cellStyle name="60% - Ênfase5 2" xfId="5568" xr:uid="{00000000-0005-0000-0000-0000BE000000}"/>
    <cellStyle name="60% - Ênfase5 2 2" xfId="12544" xr:uid="{00000000-0005-0000-0000-0000BF000000}"/>
    <cellStyle name="60% - Ênfase6 2" xfId="5552" xr:uid="{00000000-0005-0000-0000-0000C0000000}"/>
    <cellStyle name="60% - Ênfase6 2 2" xfId="12545" xr:uid="{00000000-0005-0000-0000-0000C1000000}"/>
    <cellStyle name="60% - Ênfase6 37" xfId="2" xr:uid="{00000000-0005-0000-0000-0000C2000000}"/>
    <cellStyle name="Bom 2" xfId="5498" xr:uid="{00000000-0005-0000-0000-0000C3000000}"/>
    <cellStyle name="Bom 2 2" xfId="12546" xr:uid="{00000000-0005-0000-0000-0000C4000000}"/>
    <cellStyle name="Cálculo 2" xfId="3882" xr:uid="{00000000-0005-0000-0000-0000C5000000}"/>
    <cellStyle name="Cálculo 2 2" xfId="12547" xr:uid="{00000000-0005-0000-0000-0000C6000000}"/>
    <cellStyle name="Célula de Verificação 2" xfId="5481" xr:uid="{00000000-0005-0000-0000-0000C7000000}"/>
    <cellStyle name="Célula de Verificação 2 2" xfId="12548" xr:uid="{00000000-0005-0000-0000-0000C8000000}"/>
    <cellStyle name="Célula Vinculada 2" xfId="5503" xr:uid="{00000000-0005-0000-0000-0000C9000000}"/>
    <cellStyle name="Célula Vinculada 2 2" xfId="12549" xr:uid="{00000000-0005-0000-0000-0000CA000000}"/>
    <cellStyle name="Comma_Arauco Piping list" xfId="64" xr:uid="{00000000-0005-0000-0000-0000CB000000}"/>
    <cellStyle name="Comma0" xfId="65" xr:uid="{00000000-0005-0000-0000-0000CC000000}"/>
    <cellStyle name="CORES" xfId="66" xr:uid="{00000000-0005-0000-0000-0000CD000000}"/>
    <cellStyle name="Currency [0]_Arauco Piping list" xfId="67" xr:uid="{00000000-0005-0000-0000-0000CE000000}"/>
    <cellStyle name="Currency_Arauco Piping list" xfId="68" xr:uid="{00000000-0005-0000-0000-0000CF000000}"/>
    <cellStyle name="Currency0" xfId="69" xr:uid="{00000000-0005-0000-0000-0000D0000000}"/>
    <cellStyle name="Data" xfId="70" xr:uid="{00000000-0005-0000-0000-0000D1000000}"/>
    <cellStyle name="Date" xfId="71" xr:uid="{00000000-0005-0000-0000-0000D2000000}"/>
    <cellStyle name="Ênfase1 2" xfId="5609" xr:uid="{00000000-0005-0000-0000-0000D3000000}"/>
    <cellStyle name="Ênfase1 2 2" xfId="12550" xr:uid="{00000000-0005-0000-0000-0000D4000000}"/>
    <cellStyle name="Ênfase2 2" xfId="5558" xr:uid="{00000000-0005-0000-0000-0000D5000000}"/>
    <cellStyle name="Ênfase2 2 2" xfId="12551" xr:uid="{00000000-0005-0000-0000-0000D6000000}"/>
    <cellStyle name="Ênfase3 2" xfId="3960" xr:uid="{00000000-0005-0000-0000-0000D7000000}"/>
    <cellStyle name="Ênfase3 2 2" xfId="12552" xr:uid="{00000000-0005-0000-0000-0000D8000000}"/>
    <cellStyle name="Ênfase4 2" xfId="3852" xr:uid="{00000000-0005-0000-0000-0000D9000000}"/>
    <cellStyle name="Ênfase4 2 2" xfId="12553" xr:uid="{00000000-0005-0000-0000-0000DA000000}"/>
    <cellStyle name="Ênfase5 2" xfId="3903" xr:uid="{00000000-0005-0000-0000-0000DB000000}"/>
    <cellStyle name="Ênfase5 2 2" xfId="12554" xr:uid="{00000000-0005-0000-0000-0000DC000000}"/>
    <cellStyle name="Ênfase6 2" xfId="5507" xr:uid="{00000000-0005-0000-0000-0000DD000000}"/>
    <cellStyle name="Ênfase6 2 2" xfId="12555" xr:uid="{00000000-0005-0000-0000-0000DE000000}"/>
    <cellStyle name="Entrada 2" xfId="5451" xr:uid="{00000000-0005-0000-0000-0000DF000000}"/>
    <cellStyle name="Entrada 2 2" xfId="12556" xr:uid="{00000000-0005-0000-0000-0000E0000000}"/>
    <cellStyle name="Excel Built-in Excel Built-in Excel Built-in Excel Built-in Excel Built-in Excel Built-in Excel Built-in Excel Built-in Separador de milhares 4" xfId="3" xr:uid="{00000000-0005-0000-0000-0000E1000000}"/>
    <cellStyle name="Excel Built-in Excel Built-in Excel Built-in Excel Built-in Excel Built-in Excel Built-in Excel Built-in Separador de milhares 4" xfId="4" xr:uid="{00000000-0005-0000-0000-0000E2000000}"/>
    <cellStyle name="Excel Built-in Normal" xfId="5" xr:uid="{00000000-0005-0000-0000-0000E3000000}"/>
    <cellStyle name="Excel Built-in Normal 1" xfId="6" xr:uid="{00000000-0005-0000-0000-0000E4000000}"/>
    <cellStyle name="Excel Built-in Normal 2" xfId="30" xr:uid="{00000000-0005-0000-0000-0000E5000000}"/>
    <cellStyle name="Excel Built-in Normal 3" xfId="41" xr:uid="{00000000-0005-0000-0000-0000E6000000}"/>
    <cellStyle name="Excel_BuiltIn_Comma" xfId="7" xr:uid="{00000000-0005-0000-0000-0000E7000000}"/>
    <cellStyle name="Fixed" xfId="72" xr:uid="{00000000-0005-0000-0000-0000E8000000}"/>
    <cellStyle name="Fixo" xfId="73" xr:uid="{00000000-0005-0000-0000-0000E9000000}"/>
    <cellStyle name="Followed Hyperlink" xfId="74" xr:uid="{00000000-0005-0000-0000-0000EA000000}"/>
    <cellStyle name="Grey" xfId="75" xr:uid="{00000000-0005-0000-0000-0000EB000000}"/>
    <cellStyle name="Heading" xfId="8" xr:uid="{00000000-0005-0000-0000-0000EC000000}"/>
    <cellStyle name="Heading 1" xfId="76" xr:uid="{00000000-0005-0000-0000-0000ED000000}"/>
    <cellStyle name="Heading 2" xfId="77" xr:uid="{00000000-0005-0000-0000-0000EE000000}"/>
    <cellStyle name="Heading1" xfId="9" xr:uid="{00000000-0005-0000-0000-0000EF000000}"/>
    <cellStyle name="Hiperlink 2" xfId="31" xr:uid="{00000000-0005-0000-0000-0000F0000000}"/>
    <cellStyle name="Incorreto 2" xfId="5466" xr:uid="{00000000-0005-0000-0000-0000F1000000}"/>
    <cellStyle name="Incorreto 2 2" xfId="12557" xr:uid="{00000000-0005-0000-0000-0000F2000000}"/>
    <cellStyle name="Indefinido" xfId="78" xr:uid="{00000000-0005-0000-0000-0000F3000000}"/>
    <cellStyle name="Input [yellow]" xfId="79" xr:uid="{00000000-0005-0000-0000-0000F4000000}"/>
    <cellStyle name="material" xfId="80" xr:uid="{00000000-0005-0000-0000-0000F5000000}"/>
    <cellStyle name="material 2" xfId="558" xr:uid="{00000000-0005-0000-0000-0000F6000000}"/>
    <cellStyle name="material 2 2" xfId="1117" xr:uid="{00000000-0005-0000-0000-0000F7000000}"/>
    <cellStyle name="material 3" xfId="499" xr:uid="{00000000-0005-0000-0000-0000F8000000}"/>
    <cellStyle name="material 4" xfId="383" xr:uid="{00000000-0005-0000-0000-0000F9000000}"/>
    <cellStyle name="MINIPG" xfId="81" xr:uid="{00000000-0005-0000-0000-0000FA000000}"/>
    <cellStyle name="Moeda 2" xfId="32" xr:uid="{00000000-0005-0000-0000-0000FB000000}"/>
    <cellStyle name="Moeda 3" xfId="12558" xr:uid="{00000000-0005-0000-0000-0000FC000000}"/>
    <cellStyle name="Moeda 3 2" xfId="12559" xr:uid="{00000000-0005-0000-0000-0000FD000000}"/>
    <cellStyle name="Moeda 3 2 2" xfId="12560" xr:uid="{00000000-0005-0000-0000-0000FE000000}"/>
    <cellStyle name="Moeda 3 2 2 2" xfId="12561" xr:uid="{00000000-0005-0000-0000-0000FF000000}"/>
    <cellStyle name="Moeda 3 2 2 3" xfId="12562" xr:uid="{00000000-0005-0000-0000-000000010000}"/>
    <cellStyle name="Moeda 3 2 3" xfId="12563" xr:uid="{00000000-0005-0000-0000-000001010000}"/>
    <cellStyle name="Moeda 3 2 4" xfId="12564" xr:uid="{00000000-0005-0000-0000-000002010000}"/>
    <cellStyle name="Moeda 3 2 5" xfId="12565" xr:uid="{00000000-0005-0000-0000-000003010000}"/>
    <cellStyle name="Moeda 3 3" xfId="12566" xr:uid="{00000000-0005-0000-0000-000004010000}"/>
    <cellStyle name="Moeda 3 3 2" xfId="12567" xr:uid="{00000000-0005-0000-0000-000005010000}"/>
    <cellStyle name="Moeda 3 3 3" xfId="12568" xr:uid="{00000000-0005-0000-0000-000006010000}"/>
    <cellStyle name="Moeda 3 4" xfId="12569" xr:uid="{00000000-0005-0000-0000-000007010000}"/>
    <cellStyle name="Moeda 3 5" xfId="12570" xr:uid="{00000000-0005-0000-0000-000008010000}"/>
    <cellStyle name="Moeda 3 6" xfId="12571" xr:uid="{00000000-0005-0000-0000-000009010000}"/>
    <cellStyle name="Neutra 2" xfId="5492" xr:uid="{00000000-0005-0000-0000-00000A010000}"/>
    <cellStyle name="Neutra 2 2" xfId="12572" xr:uid="{00000000-0005-0000-0000-00000B010000}"/>
    <cellStyle name="Normal" xfId="0" builtinId="0"/>
    <cellStyle name="Normal - Style1" xfId="82" xr:uid="{00000000-0005-0000-0000-00000D010000}"/>
    <cellStyle name="Normal 10" xfId="46" xr:uid="{00000000-0005-0000-0000-00000E010000}"/>
    <cellStyle name="Normal 10 2" xfId="329" xr:uid="{00000000-0005-0000-0000-00000F010000}"/>
    <cellStyle name="Normal 10 2 2" xfId="1068" xr:uid="{00000000-0005-0000-0000-000010010000}"/>
    <cellStyle name="Normal 10 3" xfId="1011" xr:uid="{00000000-0005-0000-0000-000011010000}"/>
    <cellStyle name="Normal 100" xfId="1010" xr:uid="{00000000-0005-0000-0000-000012010000}"/>
    <cellStyle name="Normal 101" xfId="1330" xr:uid="{00000000-0005-0000-0000-000013010000}"/>
    <cellStyle name="Normal 102" xfId="1333" xr:uid="{00000000-0005-0000-0000-000014010000}"/>
    <cellStyle name="Normal 103" xfId="2067" xr:uid="{00000000-0005-0000-0000-000015010000}"/>
    <cellStyle name="Normal 104" xfId="2072" xr:uid="{00000000-0005-0000-0000-000016010000}"/>
    <cellStyle name="Normal 105" xfId="2076" xr:uid="{00000000-0005-0000-0000-000017010000}"/>
    <cellStyle name="Normal 106" xfId="2082" xr:uid="{00000000-0005-0000-0000-000018010000}"/>
    <cellStyle name="Normal 107" xfId="2089" xr:uid="{00000000-0005-0000-0000-000019010000}"/>
    <cellStyle name="Normal 108" xfId="2073" xr:uid="{00000000-0005-0000-0000-00001A010000}"/>
    <cellStyle name="Normal 109" xfId="2092" xr:uid="{00000000-0005-0000-0000-00001B010000}"/>
    <cellStyle name="Normal 11" xfId="54" xr:uid="{00000000-0005-0000-0000-00001C010000}"/>
    <cellStyle name="Normal 11 2" xfId="182" xr:uid="{00000000-0005-0000-0000-00001D010000}"/>
    <cellStyle name="Normal 11 2 2" xfId="1069" xr:uid="{00000000-0005-0000-0000-00001E010000}"/>
    <cellStyle name="Normal 11 3" xfId="1012" xr:uid="{00000000-0005-0000-0000-00001F010000}"/>
    <cellStyle name="Normal 110" xfId="2087" xr:uid="{00000000-0005-0000-0000-000020010000}"/>
    <cellStyle name="Normal 111" xfId="2068" xr:uid="{00000000-0005-0000-0000-000021010000}"/>
    <cellStyle name="Normal 112" xfId="2094" xr:uid="{00000000-0005-0000-0000-000022010000}"/>
    <cellStyle name="Normal 113" xfId="2090" xr:uid="{00000000-0005-0000-0000-000023010000}"/>
    <cellStyle name="Normal 114" xfId="2084" xr:uid="{00000000-0005-0000-0000-000024010000}"/>
    <cellStyle name="Normal 115" xfId="2075" xr:uid="{00000000-0005-0000-0000-000025010000}"/>
    <cellStyle name="Normal 116" xfId="2071" xr:uid="{00000000-0005-0000-0000-000026010000}"/>
    <cellStyle name="Normal 117" xfId="2077" xr:uid="{00000000-0005-0000-0000-000027010000}"/>
    <cellStyle name="Normal 118" xfId="2070" xr:uid="{00000000-0005-0000-0000-000028010000}"/>
    <cellStyle name="Normal 119" xfId="2081" xr:uid="{00000000-0005-0000-0000-000029010000}"/>
    <cellStyle name="Normal 12" xfId="55" xr:uid="{00000000-0005-0000-0000-00002A010000}"/>
    <cellStyle name="Normal 12 2" xfId="559" xr:uid="{00000000-0005-0000-0000-00002B010000}"/>
    <cellStyle name="Normal 12 2 2" xfId="1118" xr:uid="{00000000-0005-0000-0000-00002C010000}"/>
    <cellStyle name="Normal 12 3" xfId="500" xr:uid="{00000000-0005-0000-0000-00002D010000}"/>
    <cellStyle name="Normal 12 4" xfId="384" xr:uid="{00000000-0005-0000-0000-00002E010000}"/>
    <cellStyle name="Normal 12 5" xfId="187" xr:uid="{00000000-0005-0000-0000-00002F010000}"/>
    <cellStyle name="Normal 120" xfId="2069" xr:uid="{00000000-0005-0000-0000-000030010000}"/>
    <cellStyle name="Normal 121" xfId="2078" xr:uid="{00000000-0005-0000-0000-000031010000}"/>
    <cellStyle name="Normal 122" xfId="2093" xr:uid="{00000000-0005-0000-0000-000032010000}"/>
    <cellStyle name="Normal 123" xfId="2074" xr:uid="{00000000-0005-0000-0000-000033010000}"/>
    <cellStyle name="Normal 124" xfId="2095" xr:uid="{00000000-0005-0000-0000-000034010000}"/>
    <cellStyle name="Normal 125" xfId="2085" xr:uid="{00000000-0005-0000-0000-000035010000}"/>
    <cellStyle name="Normal 126" xfId="2086" xr:uid="{00000000-0005-0000-0000-000036010000}"/>
    <cellStyle name="Normal 127" xfId="2079" xr:uid="{00000000-0005-0000-0000-000037010000}"/>
    <cellStyle name="Normal 128" xfId="2091" xr:uid="{00000000-0005-0000-0000-000038010000}"/>
    <cellStyle name="Normal 129" xfId="2080" xr:uid="{00000000-0005-0000-0000-000039010000}"/>
    <cellStyle name="Normal 13" xfId="56" xr:uid="{00000000-0005-0000-0000-00003A010000}"/>
    <cellStyle name="Normal 13 10" xfId="1335" xr:uid="{00000000-0005-0000-0000-00003B010000}"/>
    <cellStyle name="Normal 13 10 2" xfId="4693" xr:uid="{00000000-0005-0000-0000-00003C010000}"/>
    <cellStyle name="Normal 13 10 2 2" xfId="9677" xr:uid="{00000000-0005-0000-0000-00003D010000}"/>
    <cellStyle name="Normal 13 10 2 2 2" xfId="12573" xr:uid="{00000000-0005-0000-0000-00003E010000}"/>
    <cellStyle name="Normal 13 10 2 2 3" xfId="12574" xr:uid="{00000000-0005-0000-0000-00003F010000}"/>
    <cellStyle name="Normal 13 10 2 2 4" xfId="12575" xr:uid="{00000000-0005-0000-0000-000040010000}"/>
    <cellStyle name="Normal 13 10 2 3" xfId="12576" xr:uid="{00000000-0005-0000-0000-000041010000}"/>
    <cellStyle name="Normal 13 10 2 3 2" xfId="12577" xr:uid="{00000000-0005-0000-0000-000042010000}"/>
    <cellStyle name="Normal 13 10 2 3 3" xfId="12578" xr:uid="{00000000-0005-0000-0000-000043010000}"/>
    <cellStyle name="Normal 13 10 2 4" xfId="12579" xr:uid="{00000000-0005-0000-0000-000044010000}"/>
    <cellStyle name="Normal 13 10 2 5" xfId="12580" xr:uid="{00000000-0005-0000-0000-000045010000}"/>
    <cellStyle name="Normal 13 10 2 6" xfId="12581" xr:uid="{00000000-0005-0000-0000-000046010000}"/>
    <cellStyle name="Normal 13 10 3" xfId="6422" xr:uid="{00000000-0005-0000-0000-000047010000}"/>
    <cellStyle name="Normal 13 10 3 2" xfId="11364" xr:uid="{00000000-0005-0000-0000-000048010000}"/>
    <cellStyle name="Normal 13 10 3 3" xfId="12582" xr:uid="{00000000-0005-0000-0000-000049010000}"/>
    <cellStyle name="Normal 13 10 3 4" xfId="12583" xr:uid="{00000000-0005-0000-0000-00004A010000}"/>
    <cellStyle name="Normal 13 10 4" xfId="7930" xr:uid="{00000000-0005-0000-0000-00004B010000}"/>
    <cellStyle name="Normal 13 10 4 2" xfId="12584" xr:uid="{00000000-0005-0000-0000-00004C010000}"/>
    <cellStyle name="Normal 13 10 4 3" xfId="12585" xr:uid="{00000000-0005-0000-0000-00004D010000}"/>
    <cellStyle name="Normal 13 10 4 4" xfId="12586" xr:uid="{00000000-0005-0000-0000-00004E010000}"/>
    <cellStyle name="Normal 13 10 5" xfId="2968" xr:uid="{00000000-0005-0000-0000-00004F010000}"/>
    <cellStyle name="Normal 13 10 5 2" xfId="12587" xr:uid="{00000000-0005-0000-0000-000050010000}"/>
    <cellStyle name="Normal 13 10 5 3" xfId="12588" xr:uid="{00000000-0005-0000-0000-000051010000}"/>
    <cellStyle name="Normal 13 10 5 4" xfId="12589" xr:uid="{00000000-0005-0000-0000-000052010000}"/>
    <cellStyle name="Normal 13 10 6" xfId="12590" xr:uid="{00000000-0005-0000-0000-000053010000}"/>
    <cellStyle name="Normal 13 10 6 2" xfId="12591" xr:uid="{00000000-0005-0000-0000-000054010000}"/>
    <cellStyle name="Normal 13 10 6 3" xfId="12592" xr:uid="{00000000-0005-0000-0000-000055010000}"/>
    <cellStyle name="Normal 13 10 7" xfId="12593" xr:uid="{00000000-0005-0000-0000-000056010000}"/>
    <cellStyle name="Normal 13 10 8" xfId="12594" xr:uid="{00000000-0005-0000-0000-000057010000}"/>
    <cellStyle name="Normal 13 10 9" xfId="12595" xr:uid="{00000000-0005-0000-0000-000058010000}"/>
    <cellStyle name="Normal 13 11" xfId="279" xr:uid="{00000000-0005-0000-0000-000059010000}"/>
    <cellStyle name="Normal 13 11 2" xfId="3911" xr:uid="{00000000-0005-0000-0000-00005A010000}"/>
    <cellStyle name="Normal 13 11 2 2" xfId="8998" xr:uid="{00000000-0005-0000-0000-00005B010000}"/>
    <cellStyle name="Normal 13 11 2 2 2" xfId="12596" xr:uid="{00000000-0005-0000-0000-00005C010000}"/>
    <cellStyle name="Normal 13 11 2 2 3" xfId="12597" xr:uid="{00000000-0005-0000-0000-00005D010000}"/>
    <cellStyle name="Normal 13 11 2 2 4" xfId="12598" xr:uid="{00000000-0005-0000-0000-00005E010000}"/>
    <cellStyle name="Normal 13 11 2 3" xfId="12599" xr:uid="{00000000-0005-0000-0000-00005F010000}"/>
    <cellStyle name="Normal 13 11 2 3 2" xfId="12600" xr:uid="{00000000-0005-0000-0000-000060010000}"/>
    <cellStyle name="Normal 13 11 2 3 3" xfId="12601" xr:uid="{00000000-0005-0000-0000-000061010000}"/>
    <cellStyle name="Normal 13 11 2 4" xfId="12602" xr:uid="{00000000-0005-0000-0000-000062010000}"/>
    <cellStyle name="Normal 13 11 2 5" xfId="12603" xr:uid="{00000000-0005-0000-0000-000063010000}"/>
    <cellStyle name="Normal 13 11 2 6" xfId="12604" xr:uid="{00000000-0005-0000-0000-000064010000}"/>
    <cellStyle name="Normal 13 11 3" xfId="5689" xr:uid="{00000000-0005-0000-0000-000065010000}"/>
    <cellStyle name="Normal 13 11 3 2" xfId="10631" xr:uid="{00000000-0005-0000-0000-000066010000}"/>
    <cellStyle name="Normal 13 11 3 3" xfId="12605" xr:uid="{00000000-0005-0000-0000-000067010000}"/>
    <cellStyle name="Normal 13 11 3 4" xfId="12606" xr:uid="{00000000-0005-0000-0000-000068010000}"/>
    <cellStyle name="Normal 13 11 4" xfId="7197" xr:uid="{00000000-0005-0000-0000-000069010000}"/>
    <cellStyle name="Normal 13 11 4 2" xfId="12607" xr:uid="{00000000-0005-0000-0000-00006A010000}"/>
    <cellStyle name="Normal 13 11 4 3" xfId="12608" xr:uid="{00000000-0005-0000-0000-00006B010000}"/>
    <cellStyle name="Normal 13 11 4 4" xfId="12609" xr:uid="{00000000-0005-0000-0000-00006C010000}"/>
    <cellStyle name="Normal 13 11 5" xfId="2234" xr:uid="{00000000-0005-0000-0000-00006D010000}"/>
    <cellStyle name="Normal 13 11 5 2" xfId="12610" xr:uid="{00000000-0005-0000-0000-00006E010000}"/>
    <cellStyle name="Normal 13 11 5 3" xfId="12611" xr:uid="{00000000-0005-0000-0000-00006F010000}"/>
    <cellStyle name="Normal 13 11 5 4" xfId="12612" xr:uid="{00000000-0005-0000-0000-000070010000}"/>
    <cellStyle name="Normal 13 11 6" xfId="12613" xr:uid="{00000000-0005-0000-0000-000071010000}"/>
    <cellStyle name="Normal 13 11 6 2" xfId="12614" xr:uid="{00000000-0005-0000-0000-000072010000}"/>
    <cellStyle name="Normal 13 11 6 3" xfId="12615" xr:uid="{00000000-0005-0000-0000-000073010000}"/>
    <cellStyle name="Normal 13 11 7" xfId="12616" xr:uid="{00000000-0005-0000-0000-000074010000}"/>
    <cellStyle name="Normal 13 11 8" xfId="12617" xr:uid="{00000000-0005-0000-0000-000075010000}"/>
    <cellStyle name="Normal 13 11 9" xfId="12618" xr:uid="{00000000-0005-0000-0000-000076010000}"/>
    <cellStyle name="Normal 13 12" xfId="2168" xr:uid="{00000000-0005-0000-0000-000077010000}"/>
    <cellStyle name="Normal 13 12 2" xfId="5525" xr:uid="{00000000-0005-0000-0000-000078010000}"/>
    <cellStyle name="Normal 13 12 2 2" xfId="10490" xr:uid="{00000000-0005-0000-0000-000079010000}"/>
    <cellStyle name="Normal 13 12 2 2 2" xfId="12619" xr:uid="{00000000-0005-0000-0000-00007A010000}"/>
    <cellStyle name="Normal 13 12 2 2 3" xfId="12620" xr:uid="{00000000-0005-0000-0000-00007B010000}"/>
    <cellStyle name="Normal 13 12 2 2 4" xfId="12621" xr:uid="{00000000-0005-0000-0000-00007C010000}"/>
    <cellStyle name="Normal 13 12 2 3" xfId="12622" xr:uid="{00000000-0005-0000-0000-00007D010000}"/>
    <cellStyle name="Normal 13 12 2 3 2" xfId="12623" xr:uid="{00000000-0005-0000-0000-00007E010000}"/>
    <cellStyle name="Normal 13 12 2 3 3" xfId="12624" xr:uid="{00000000-0005-0000-0000-00007F010000}"/>
    <cellStyle name="Normal 13 12 2 4" xfId="12625" xr:uid="{00000000-0005-0000-0000-000080010000}"/>
    <cellStyle name="Normal 13 12 2 5" xfId="12626" xr:uid="{00000000-0005-0000-0000-000081010000}"/>
    <cellStyle name="Normal 13 12 2 6" xfId="12627" xr:uid="{00000000-0005-0000-0000-000082010000}"/>
    <cellStyle name="Normal 13 12 3" xfId="8669" xr:uid="{00000000-0005-0000-0000-000083010000}"/>
    <cellStyle name="Normal 13 12 3 2" xfId="12628" xr:uid="{00000000-0005-0000-0000-000084010000}"/>
    <cellStyle name="Normal 13 12 3 3" xfId="12629" xr:uid="{00000000-0005-0000-0000-000085010000}"/>
    <cellStyle name="Normal 13 12 3 4" xfId="12630" xr:uid="{00000000-0005-0000-0000-000086010000}"/>
    <cellStyle name="Normal 13 12 4" xfId="12250" xr:uid="{00000000-0005-0000-0000-000087010000}"/>
    <cellStyle name="Normal 13 12 4 2" xfId="12631" xr:uid="{00000000-0005-0000-0000-000088010000}"/>
    <cellStyle name="Normal 13 12 4 3" xfId="12632" xr:uid="{00000000-0005-0000-0000-000089010000}"/>
    <cellStyle name="Normal 13 12 4 4" xfId="12633" xr:uid="{00000000-0005-0000-0000-00008A010000}"/>
    <cellStyle name="Normal 13 12 5" xfId="12634" xr:uid="{00000000-0005-0000-0000-00008B010000}"/>
    <cellStyle name="Normal 13 12 5 2" xfId="12635" xr:uid="{00000000-0005-0000-0000-00008C010000}"/>
    <cellStyle name="Normal 13 12 5 3" xfId="12636" xr:uid="{00000000-0005-0000-0000-00008D010000}"/>
    <cellStyle name="Normal 13 12 5 4" xfId="12637" xr:uid="{00000000-0005-0000-0000-00008E010000}"/>
    <cellStyle name="Normal 13 12 6" xfId="12638" xr:uid="{00000000-0005-0000-0000-00008F010000}"/>
    <cellStyle name="Normal 13 12 6 2" xfId="12639" xr:uid="{00000000-0005-0000-0000-000090010000}"/>
    <cellStyle name="Normal 13 12 6 3" xfId="12640" xr:uid="{00000000-0005-0000-0000-000091010000}"/>
    <cellStyle name="Normal 13 12 7" xfId="12641" xr:uid="{00000000-0005-0000-0000-000092010000}"/>
    <cellStyle name="Normal 13 12 8" xfId="12642" xr:uid="{00000000-0005-0000-0000-000093010000}"/>
    <cellStyle name="Normal 13 12 9" xfId="12643" xr:uid="{00000000-0005-0000-0000-000094010000}"/>
    <cellStyle name="Normal 13 13" xfId="3707" xr:uid="{00000000-0005-0000-0000-000095010000}"/>
    <cellStyle name="Normal 13 13 2" xfId="8806" xr:uid="{00000000-0005-0000-0000-000096010000}"/>
    <cellStyle name="Normal 13 13 2 2" xfId="12644" xr:uid="{00000000-0005-0000-0000-000097010000}"/>
    <cellStyle name="Normal 13 13 2 2 2" xfId="12645" xr:uid="{00000000-0005-0000-0000-000098010000}"/>
    <cellStyle name="Normal 13 13 2 2 3" xfId="12646" xr:uid="{00000000-0005-0000-0000-000099010000}"/>
    <cellStyle name="Normal 13 13 2 2 4" xfId="12647" xr:uid="{00000000-0005-0000-0000-00009A010000}"/>
    <cellStyle name="Normal 13 13 2 3" xfId="12648" xr:uid="{00000000-0005-0000-0000-00009B010000}"/>
    <cellStyle name="Normal 13 13 2 3 2" xfId="12649" xr:uid="{00000000-0005-0000-0000-00009C010000}"/>
    <cellStyle name="Normal 13 13 2 3 3" xfId="12650" xr:uid="{00000000-0005-0000-0000-00009D010000}"/>
    <cellStyle name="Normal 13 13 2 4" xfId="12651" xr:uid="{00000000-0005-0000-0000-00009E010000}"/>
    <cellStyle name="Normal 13 13 2 5" xfId="12652" xr:uid="{00000000-0005-0000-0000-00009F010000}"/>
    <cellStyle name="Normal 13 13 2 6" xfId="12653" xr:uid="{00000000-0005-0000-0000-0000A0010000}"/>
    <cellStyle name="Normal 13 13 3" xfId="12211" xr:uid="{00000000-0005-0000-0000-0000A1010000}"/>
    <cellStyle name="Normal 13 13 3 2" xfId="12654" xr:uid="{00000000-0005-0000-0000-0000A2010000}"/>
    <cellStyle name="Normal 13 13 3 3" xfId="12655" xr:uid="{00000000-0005-0000-0000-0000A3010000}"/>
    <cellStyle name="Normal 13 13 3 4" xfId="12656" xr:uid="{00000000-0005-0000-0000-0000A4010000}"/>
    <cellStyle name="Normal 13 13 4" xfId="12657" xr:uid="{00000000-0005-0000-0000-0000A5010000}"/>
    <cellStyle name="Normal 13 13 4 2" xfId="12658" xr:uid="{00000000-0005-0000-0000-0000A6010000}"/>
    <cellStyle name="Normal 13 13 4 3" xfId="12659" xr:uid="{00000000-0005-0000-0000-0000A7010000}"/>
    <cellStyle name="Normal 13 13 4 4" xfId="12660" xr:uid="{00000000-0005-0000-0000-0000A8010000}"/>
    <cellStyle name="Normal 13 13 5" xfId="12661" xr:uid="{00000000-0005-0000-0000-0000A9010000}"/>
    <cellStyle name="Normal 13 13 5 2" xfId="12662" xr:uid="{00000000-0005-0000-0000-0000AA010000}"/>
    <cellStyle name="Normal 13 13 5 3" xfId="12663" xr:uid="{00000000-0005-0000-0000-0000AB010000}"/>
    <cellStyle name="Normal 13 13 6" xfId="12664" xr:uid="{00000000-0005-0000-0000-0000AC010000}"/>
    <cellStyle name="Normal 13 13 7" xfId="12665" xr:uid="{00000000-0005-0000-0000-0000AD010000}"/>
    <cellStyle name="Normal 13 13 8" xfId="12666" xr:uid="{00000000-0005-0000-0000-0000AE010000}"/>
    <cellStyle name="Normal 13 14" xfId="3856" xr:uid="{00000000-0005-0000-0000-0000AF010000}"/>
    <cellStyle name="Normal 13 14 2" xfId="8949" xr:uid="{00000000-0005-0000-0000-0000B0010000}"/>
    <cellStyle name="Normal 13 14 2 2" xfId="12667" xr:uid="{00000000-0005-0000-0000-0000B1010000}"/>
    <cellStyle name="Normal 13 14 2 3" xfId="12668" xr:uid="{00000000-0005-0000-0000-0000B2010000}"/>
    <cellStyle name="Normal 13 14 2 4" xfId="12669" xr:uid="{00000000-0005-0000-0000-0000B3010000}"/>
    <cellStyle name="Normal 13 14 3" xfId="12670" xr:uid="{00000000-0005-0000-0000-0000B4010000}"/>
    <cellStyle name="Normal 13 14 3 2" xfId="12671" xr:uid="{00000000-0005-0000-0000-0000B5010000}"/>
    <cellStyle name="Normal 13 14 3 3" xfId="12672" xr:uid="{00000000-0005-0000-0000-0000B6010000}"/>
    <cellStyle name="Normal 13 14 3 4" xfId="12673" xr:uid="{00000000-0005-0000-0000-0000B7010000}"/>
    <cellStyle name="Normal 13 14 4" xfId="12674" xr:uid="{00000000-0005-0000-0000-0000B8010000}"/>
    <cellStyle name="Normal 13 14 4 2" xfId="12675" xr:uid="{00000000-0005-0000-0000-0000B9010000}"/>
    <cellStyle name="Normal 13 14 4 3" xfId="12676" xr:uid="{00000000-0005-0000-0000-0000BA010000}"/>
    <cellStyle name="Normal 13 14 5" xfId="12677" xr:uid="{00000000-0005-0000-0000-0000BB010000}"/>
    <cellStyle name="Normal 13 14 6" xfId="12678" xr:uid="{00000000-0005-0000-0000-0000BC010000}"/>
    <cellStyle name="Normal 13 14 7" xfId="12679" xr:uid="{00000000-0005-0000-0000-0000BD010000}"/>
    <cellStyle name="Normal 13 15" xfId="5650" xr:uid="{00000000-0005-0000-0000-0000BE010000}"/>
    <cellStyle name="Normal 13 15 2" xfId="10592" xr:uid="{00000000-0005-0000-0000-0000BF010000}"/>
    <cellStyle name="Normal 13 15 3" xfId="12680" xr:uid="{00000000-0005-0000-0000-0000C0010000}"/>
    <cellStyle name="Normal 13 15 4" xfId="12681" xr:uid="{00000000-0005-0000-0000-0000C1010000}"/>
    <cellStyle name="Normal 13 16" xfId="7158" xr:uid="{00000000-0005-0000-0000-0000C2010000}"/>
    <cellStyle name="Normal 13 16 2" xfId="12682" xr:uid="{00000000-0005-0000-0000-0000C3010000}"/>
    <cellStyle name="Normal 13 16 3" xfId="12683" xr:uid="{00000000-0005-0000-0000-0000C4010000}"/>
    <cellStyle name="Normal 13 16 4" xfId="12684" xr:uid="{00000000-0005-0000-0000-0000C5010000}"/>
    <cellStyle name="Normal 13 17" xfId="2127" xr:uid="{00000000-0005-0000-0000-0000C6010000}"/>
    <cellStyle name="Normal 13 17 2" xfId="12685" xr:uid="{00000000-0005-0000-0000-0000C7010000}"/>
    <cellStyle name="Normal 13 17 3" xfId="12686" xr:uid="{00000000-0005-0000-0000-0000C8010000}"/>
    <cellStyle name="Normal 13 17 4" xfId="12687" xr:uid="{00000000-0005-0000-0000-0000C9010000}"/>
    <cellStyle name="Normal 13 18" xfId="188" xr:uid="{00000000-0005-0000-0000-0000CA010000}"/>
    <cellStyle name="Normal 13 18 2" xfId="12688" xr:uid="{00000000-0005-0000-0000-0000CB010000}"/>
    <cellStyle name="Normal 13 18 3" xfId="12689" xr:uid="{00000000-0005-0000-0000-0000CC010000}"/>
    <cellStyle name="Normal 13 19" xfId="12690" xr:uid="{00000000-0005-0000-0000-0000CD010000}"/>
    <cellStyle name="Normal 13 2" xfId="147" xr:uid="{00000000-0005-0000-0000-0000CE010000}"/>
    <cellStyle name="Normal 13 2 10" xfId="2183" xr:uid="{00000000-0005-0000-0000-0000CF010000}"/>
    <cellStyle name="Normal 13 2 10 2" xfId="4308" xr:uid="{00000000-0005-0000-0000-0000D0010000}"/>
    <cellStyle name="Normal 13 2 10 2 2" xfId="9294" xr:uid="{00000000-0005-0000-0000-0000D1010000}"/>
    <cellStyle name="Normal 13 2 10 2 2 2" xfId="12691" xr:uid="{00000000-0005-0000-0000-0000D2010000}"/>
    <cellStyle name="Normal 13 2 10 2 2 3" xfId="12692" xr:uid="{00000000-0005-0000-0000-0000D3010000}"/>
    <cellStyle name="Normal 13 2 10 2 2 4" xfId="12693" xr:uid="{00000000-0005-0000-0000-0000D4010000}"/>
    <cellStyle name="Normal 13 2 10 2 3" xfId="12694" xr:uid="{00000000-0005-0000-0000-0000D5010000}"/>
    <cellStyle name="Normal 13 2 10 2 3 2" xfId="12695" xr:uid="{00000000-0005-0000-0000-0000D6010000}"/>
    <cellStyle name="Normal 13 2 10 2 3 3" xfId="12696" xr:uid="{00000000-0005-0000-0000-0000D7010000}"/>
    <cellStyle name="Normal 13 2 10 2 4" xfId="12697" xr:uid="{00000000-0005-0000-0000-0000D8010000}"/>
    <cellStyle name="Normal 13 2 10 2 5" xfId="12698" xr:uid="{00000000-0005-0000-0000-0000D9010000}"/>
    <cellStyle name="Normal 13 2 10 2 6" xfId="12699" xr:uid="{00000000-0005-0000-0000-0000DA010000}"/>
    <cellStyle name="Normal 13 2 10 3" xfId="8670" xr:uid="{00000000-0005-0000-0000-0000DB010000}"/>
    <cellStyle name="Normal 13 2 10 3 2" xfId="12700" xr:uid="{00000000-0005-0000-0000-0000DC010000}"/>
    <cellStyle name="Normal 13 2 10 3 3" xfId="12701" xr:uid="{00000000-0005-0000-0000-0000DD010000}"/>
    <cellStyle name="Normal 13 2 10 3 4" xfId="12702" xr:uid="{00000000-0005-0000-0000-0000DE010000}"/>
    <cellStyle name="Normal 13 2 10 4" xfId="12241" xr:uid="{00000000-0005-0000-0000-0000DF010000}"/>
    <cellStyle name="Normal 13 2 10 4 2" xfId="12703" xr:uid="{00000000-0005-0000-0000-0000E0010000}"/>
    <cellStyle name="Normal 13 2 10 4 3" xfId="12704" xr:uid="{00000000-0005-0000-0000-0000E1010000}"/>
    <cellStyle name="Normal 13 2 10 4 4" xfId="12705" xr:uid="{00000000-0005-0000-0000-0000E2010000}"/>
    <cellStyle name="Normal 13 2 10 5" xfId="12706" xr:uid="{00000000-0005-0000-0000-0000E3010000}"/>
    <cellStyle name="Normal 13 2 10 5 2" xfId="12707" xr:uid="{00000000-0005-0000-0000-0000E4010000}"/>
    <cellStyle name="Normal 13 2 10 5 3" xfId="12708" xr:uid="{00000000-0005-0000-0000-0000E5010000}"/>
    <cellStyle name="Normal 13 2 10 5 4" xfId="12709" xr:uid="{00000000-0005-0000-0000-0000E6010000}"/>
    <cellStyle name="Normal 13 2 10 6" xfId="12710" xr:uid="{00000000-0005-0000-0000-0000E7010000}"/>
    <cellStyle name="Normal 13 2 10 6 2" xfId="12711" xr:uid="{00000000-0005-0000-0000-0000E8010000}"/>
    <cellStyle name="Normal 13 2 10 6 3" xfId="12712" xr:uid="{00000000-0005-0000-0000-0000E9010000}"/>
    <cellStyle name="Normal 13 2 10 7" xfId="12713" xr:uid="{00000000-0005-0000-0000-0000EA010000}"/>
    <cellStyle name="Normal 13 2 10 8" xfId="12714" xr:uid="{00000000-0005-0000-0000-0000EB010000}"/>
    <cellStyle name="Normal 13 2 10 9" xfId="12715" xr:uid="{00000000-0005-0000-0000-0000EC010000}"/>
    <cellStyle name="Normal 13 2 11" xfId="3708" xr:uid="{00000000-0005-0000-0000-0000ED010000}"/>
    <cellStyle name="Normal 13 2 11 2" xfId="8807" xr:uid="{00000000-0005-0000-0000-0000EE010000}"/>
    <cellStyle name="Normal 13 2 11 2 2" xfId="12716" xr:uid="{00000000-0005-0000-0000-0000EF010000}"/>
    <cellStyle name="Normal 13 2 11 2 2 2" xfId="12717" xr:uid="{00000000-0005-0000-0000-0000F0010000}"/>
    <cellStyle name="Normal 13 2 11 2 2 3" xfId="12718" xr:uid="{00000000-0005-0000-0000-0000F1010000}"/>
    <cellStyle name="Normal 13 2 11 2 2 4" xfId="12719" xr:uid="{00000000-0005-0000-0000-0000F2010000}"/>
    <cellStyle name="Normal 13 2 11 2 3" xfId="12720" xr:uid="{00000000-0005-0000-0000-0000F3010000}"/>
    <cellStyle name="Normal 13 2 11 2 3 2" xfId="12721" xr:uid="{00000000-0005-0000-0000-0000F4010000}"/>
    <cellStyle name="Normal 13 2 11 2 3 3" xfId="12722" xr:uid="{00000000-0005-0000-0000-0000F5010000}"/>
    <cellStyle name="Normal 13 2 11 2 4" xfId="12723" xr:uid="{00000000-0005-0000-0000-0000F6010000}"/>
    <cellStyle name="Normal 13 2 11 2 5" xfId="12724" xr:uid="{00000000-0005-0000-0000-0000F7010000}"/>
    <cellStyle name="Normal 13 2 11 2 6" xfId="12725" xr:uid="{00000000-0005-0000-0000-0000F8010000}"/>
    <cellStyle name="Normal 13 2 11 3" xfId="12312" xr:uid="{00000000-0005-0000-0000-0000F9010000}"/>
    <cellStyle name="Normal 13 2 11 3 2" xfId="12726" xr:uid="{00000000-0005-0000-0000-0000FA010000}"/>
    <cellStyle name="Normal 13 2 11 3 3" xfId="12727" xr:uid="{00000000-0005-0000-0000-0000FB010000}"/>
    <cellStyle name="Normal 13 2 11 3 4" xfId="12728" xr:uid="{00000000-0005-0000-0000-0000FC010000}"/>
    <cellStyle name="Normal 13 2 11 4" xfId="12729" xr:uid="{00000000-0005-0000-0000-0000FD010000}"/>
    <cellStyle name="Normal 13 2 11 4 2" xfId="12730" xr:uid="{00000000-0005-0000-0000-0000FE010000}"/>
    <cellStyle name="Normal 13 2 11 4 3" xfId="12731" xr:uid="{00000000-0005-0000-0000-0000FF010000}"/>
    <cellStyle name="Normal 13 2 11 4 4" xfId="12732" xr:uid="{00000000-0005-0000-0000-000000020000}"/>
    <cellStyle name="Normal 13 2 11 5" xfId="12733" xr:uid="{00000000-0005-0000-0000-000001020000}"/>
    <cellStyle name="Normal 13 2 11 5 2" xfId="12734" xr:uid="{00000000-0005-0000-0000-000002020000}"/>
    <cellStyle name="Normal 13 2 11 5 3" xfId="12735" xr:uid="{00000000-0005-0000-0000-000003020000}"/>
    <cellStyle name="Normal 13 2 11 6" xfId="12736" xr:uid="{00000000-0005-0000-0000-000004020000}"/>
    <cellStyle name="Normal 13 2 11 7" xfId="12737" xr:uid="{00000000-0005-0000-0000-000005020000}"/>
    <cellStyle name="Normal 13 2 11 8" xfId="12738" xr:uid="{00000000-0005-0000-0000-000006020000}"/>
    <cellStyle name="Normal 13 2 12" xfId="3876" xr:uid="{00000000-0005-0000-0000-000007020000}"/>
    <cellStyle name="Normal 13 2 12 2" xfId="8968" xr:uid="{00000000-0005-0000-0000-000008020000}"/>
    <cellStyle name="Normal 13 2 12 2 2" xfId="12739" xr:uid="{00000000-0005-0000-0000-000009020000}"/>
    <cellStyle name="Normal 13 2 12 2 3" xfId="12740" xr:uid="{00000000-0005-0000-0000-00000A020000}"/>
    <cellStyle name="Normal 13 2 12 2 4" xfId="12741" xr:uid="{00000000-0005-0000-0000-00000B020000}"/>
    <cellStyle name="Normal 13 2 12 3" xfId="12742" xr:uid="{00000000-0005-0000-0000-00000C020000}"/>
    <cellStyle name="Normal 13 2 12 3 2" xfId="12743" xr:uid="{00000000-0005-0000-0000-00000D020000}"/>
    <cellStyle name="Normal 13 2 12 3 3" xfId="12744" xr:uid="{00000000-0005-0000-0000-00000E020000}"/>
    <cellStyle name="Normal 13 2 12 3 4" xfId="12745" xr:uid="{00000000-0005-0000-0000-00000F020000}"/>
    <cellStyle name="Normal 13 2 12 4" xfId="12746" xr:uid="{00000000-0005-0000-0000-000010020000}"/>
    <cellStyle name="Normal 13 2 12 4 2" xfId="12747" xr:uid="{00000000-0005-0000-0000-000011020000}"/>
    <cellStyle name="Normal 13 2 12 4 3" xfId="12748" xr:uid="{00000000-0005-0000-0000-000012020000}"/>
    <cellStyle name="Normal 13 2 12 5" xfId="12749" xr:uid="{00000000-0005-0000-0000-000013020000}"/>
    <cellStyle name="Normal 13 2 12 6" xfId="12750" xr:uid="{00000000-0005-0000-0000-000014020000}"/>
    <cellStyle name="Normal 13 2 12 7" xfId="12751" xr:uid="{00000000-0005-0000-0000-000015020000}"/>
    <cellStyle name="Normal 13 2 13" xfId="5665" xr:uid="{00000000-0005-0000-0000-000016020000}"/>
    <cellStyle name="Normal 13 2 13 2" xfId="10607" xr:uid="{00000000-0005-0000-0000-000017020000}"/>
    <cellStyle name="Normal 13 2 13 3" xfId="12752" xr:uid="{00000000-0005-0000-0000-000018020000}"/>
    <cellStyle name="Normal 13 2 13 4" xfId="12753" xr:uid="{00000000-0005-0000-0000-000019020000}"/>
    <cellStyle name="Normal 13 2 14" xfId="7173" xr:uid="{00000000-0005-0000-0000-00001A020000}"/>
    <cellStyle name="Normal 13 2 14 2" xfId="12754" xr:uid="{00000000-0005-0000-0000-00001B020000}"/>
    <cellStyle name="Normal 13 2 14 3" xfId="12755" xr:uid="{00000000-0005-0000-0000-00001C020000}"/>
    <cellStyle name="Normal 13 2 14 4" xfId="12756" xr:uid="{00000000-0005-0000-0000-00001D020000}"/>
    <cellStyle name="Normal 13 2 15" xfId="2136" xr:uid="{00000000-0005-0000-0000-00001E020000}"/>
    <cellStyle name="Normal 13 2 15 2" xfId="12757" xr:uid="{00000000-0005-0000-0000-00001F020000}"/>
    <cellStyle name="Normal 13 2 15 3" xfId="12758" xr:uid="{00000000-0005-0000-0000-000020020000}"/>
    <cellStyle name="Normal 13 2 15 4" xfId="12759" xr:uid="{00000000-0005-0000-0000-000021020000}"/>
    <cellStyle name="Normal 13 2 16" xfId="204" xr:uid="{00000000-0005-0000-0000-000022020000}"/>
    <cellStyle name="Normal 13 2 16 2" xfId="12760" xr:uid="{00000000-0005-0000-0000-000023020000}"/>
    <cellStyle name="Normal 13 2 16 3" xfId="12761" xr:uid="{00000000-0005-0000-0000-000024020000}"/>
    <cellStyle name="Normal 13 2 17" xfId="12762" xr:uid="{00000000-0005-0000-0000-000025020000}"/>
    <cellStyle name="Normal 13 2 18" xfId="12763" xr:uid="{00000000-0005-0000-0000-000026020000}"/>
    <cellStyle name="Normal 13 2 19" xfId="12764" xr:uid="{00000000-0005-0000-0000-000027020000}"/>
    <cellStyle name="Normal 13 2 2" xfId="561" xr:uid="{00000000-0005-0000-0000-000028020000}"/>
    <cellStyle name="Normal 13 2 2 10" xfId="2375" xr:uid="{00000000-0005-0000-0000-000029020000}"/>
    <cellStyle name="Normal 13 2 2 10 2" xfId="12765" xr:uid="{00000000-0005-0000-0000-00002A020000}"/>
    <cellStyle name="Normal 13 2 2 10 3" xfId="12766" xr:uid="{00000000-0005-0000-0000-00002B020000}"/>
    <cellStyle name="Normal 13 2 2 10 4" xfId="12767" xr:uid="{00000000-0005-0000-0000-00002C020000}"/>
    <cellStyle name="Normal 13 2 2 11" xfId="12768" xr:uid="{00000000-0005-0000-0000-00002D020000}"/>
    <cellStyle name="Normal 13 2 2 11 2" xfId="12769" xr:uid="{00000000-0005-0000-0000-00002E020000}"/>
    <cellStyle name="Normal 13 2 2 11 3" xfId="12770" xr:uid="{00000000-0005-0000-0000-00002F020000}"/>
    <cellStyle name="Normal 13 2 2 12" xfId="12771" xr:uid="{00000000-0005-0000-0000-000030020000}"/>
    <cellStyle name="Normal 13 2 2 13" xfId="12772" xr:uid="{00000000-0005-0000-0000-000031020000}"/>
    <cellStyle name="Normal 13 2 2 14" xfId="12773" xr:uid="{00000000-0005-0000-0000-000032020000}"/>
    <cellStyle name="Normal 13 2 2 2" xfId="766" xr:uid="{00000000-0005-0000-0000-000033020000}"/>
    <cellStyle name="Normal 13 2 2 2 10" xfId="12774" xr:uid="{00000000-0005-0000-0000-000034020000}"/>
    <cellStyle name="Normal 13 2 2 2 11" xfId="12775" xr:uid="{00000000-0005-0000-0000-000035020000}"/>
    <cellStyle name="Normal 13 2 2 2 2" xfId="1232" xr:uid="{00000000-0005-0000-0000-000036020000}"/>
    <cellStyle name="Normal 13 2 2 2 2 10" xfId="12776" xr:uid="{00000000-0005-0000-0000-000037020000}"/>
    <cellStyle name="Normal 13 2 2 2 2 2" xfId="1380" xr:uid="{00000000-0005-0000-0000-000038020000}"/>
    <cellStyle name="Normal 13 2 2 2 2 2 2" xfId="4738" xr:uid="{00000000-0005-0000-0000-000039020000}"/>
    <cellStyle name="Normal 13 2 2 2 2 2 2 2" xfId="9722" xr:uid="{00000000-0005-0000-0000-00003A020000}"/>
    <cellStyle name="Normal 13 2 2 2 2 2 2 2 2" xfId="12777" xr:uid="{00000000-0005-0000-0000-00003B020000}"/>
    <cellStyle name="Normal 13 2 2 2 2 2 2 2 3" xfId="12778" xr:uid="{00000000-0005-0000-0000-00003C020000}"/>
    <cellStyle name="Normal 13 2 2 2 2 2 2 2 4" xfId="12779" xr:uid="{00000000-0005-0000-0000-00003D020000}"/>
    <cellStyle name="Normal 13 2 2 2 2 2 2 3" xfId="12780" xr:uid="{00000000-0005-0000-0000-00003E020000}"/>
    <cellStyle name="Normal 13 2 2 2 2 2 2 3 2" xfId="12781" xr:uid="{00000000-0005-0000-0000-00003F020000}"/>
    <cellStyle name="Normal 13 2 2 2 2 2 2 3 3" xfId="12782" xr:uid="{00000000-0005-0000-0000-000040020000}"/>
    <cellStyle name="Normal 13 2 2 2 2 2 2 4" xfId="12783" xr:uid="{00000000-0005-0000-0000-000041020000}"/>
    <cellStyle name="Normal 13 2 2 2 2 2 2 5" xfId="12784" xr:uid="{00000000-0005-0000-0000-000042020000}"/>
    <cellStyle name="Normal 13 2 2 2 2 2 2 6" xfId="12785" xr:uid="{00000000-0005-0000-0000-000043020000}"/>
    <cellStyle name="Normal 13 2 2 2 2 2 3" xfId="6467" xr:uid="{00000000-0005-0000-0000-000044020000}"/>
    <cellStyle name="Normal 13 2 2 2 2 2 3 2" xfId="11409" xr:uid="{00000000-0005-0000-0000-000045020000}"/>
    <cellStyle name="Normal 13 2 2 2 2 2 3 3" xfId="12786" xr:uid="{00000000-0005-0000-0000-000046020000}"/>
    <cellStyle name="Normal 13 2 2 2 2 2 3 4" xfId="12787" xr:uid="{00000000-0005-0000-0000-000047020000}"/>
    <cellStyle name="Normal 13 2 2 2 2 2 4" xfId="7975" xr:uid="{00000000-0005-0000-0000-000048020000}"/>
    <cellStyle name="Normal 13 2 2 2 2 2 4 2" xfId="12788" xr:uid="{00000000-0005-0000-0000-000049020000}"/>
    <cellStyle name="Normal 13 2 2 2 2 2 4 3" xfId="12789" xr:uid="{00000000-0005-0000-0000-00004A020000}"/>
    <cellStyle name="Normal 13 2 2 2 2 2 4 4" xfId="12790" xr:uid="{00000000-0005-0000-0000-00004B020000}"/>
    <cellStyle name="Normal 13 2 2 2 2 2 5" xfId="3013" xr:uid="{00000000-0005-0000-0000-00004C020000}"/>
    <cellStyle name="Normal 13 2 2 2 2 2 5 2" xfId="12791" xr:uid="{00000000-0005-0000-0000-00004D020000}"/>
    <cellStyle name="Normal 13 2 2 2 2 2 5 3" xfId="12792" xr:uid="{00000000-0005-0000-0000-00004E020000}"/>
    <cellStyle name="Normal 13 2 2 2 2 2 5 4" xfId="12793" xr:uid="{00000000-0005-0000-0000-00004F020000}"/>
    <cellStyle name="Normal 13 2 2 2 2 2 6" xfId="12794" xr:uid="{00000000-0005-0000-0000-000050020000}"/>
    <cellStyle name="Normal 13 2 2 2 2 2 6 2" xfId="12795" xr:uid="{00000000-0005-0000-0000-000051020000}"/>
    <cellStyle name="Normal 13 2 2 2 2 2 6 3" xfId="12796" xr:uid="{00000000-0005-0000-0000-000052020000}"/>
    <cellStyle name="Normal 13 2 2 2 2 2 7" xfId="12797" xr:uid="{00000000-0005-0000-0000-000053020000}"/>
    <cellStyle name="Normal 13 2 2 2 2 2 8" xfId="12798" xr:uid="{00000000-0005-0000-0000-000054020000}"/>
    <cellStyle name="Normal 13 2 2 2 2 2 9" xfId="12799" xr:uid="{00000000-0005-0000-0000-000055020000}"/>
    <cellStyle name="Normal 13 2 2 2 2 3" xfId="4600" xr:uid="{00000000-0005-0000-0000-000056020000}"/>
    <cellStyle name="Normal 13 2 2 2 2 3 2" xfId="9584" xr:uid="{00000000-0005-0000-0000-000057020000}"/>
    <cellStyle name="Normal 13 2 2 2 2 3 2 2" xfId="12800" xr:uid="{00000000-0005-0000-0000-000058020000}"/>
    <cellStyle name="Normal 13 2 2 2 2 3 2 3" xfId="12801" xr:uid="{00000000-0005-0000-0000-000059020000}"/>
    <cellStyle name="Normal 13 2 2 2 2 3 2 4" xfId="12802" xr:uid="{00000000-0005-0000-0000-00005A020000}"/>
    <cellStyle name="Normal 13 2 2 2 2 3 3" xfId="12803" xr:uid="{00000000-0005-0000-0000-00005B020000}"/>
    <cellStyle name="Normal 13 2 2 2 2 3 3 2" xfId="12804" xr:uid="{00000000-0005-0000-0000-00005C020000}"/>
    <cellStyle name="Normal 13 2 2 2 2 3 3 3" xfId="12805" xr:uid="{00000000-0005-0000-0000-00005D020000}"/>
    <cellStyle name="Normal 13 2 2 2 2 3 4" xfId="12806" xr:uid="{00000000-0005-0000-0000-00005E020000}"/>
    <cellStyle name="Normal 13 2 2 2 2 3 5" xfId="12807" xr:uid="{00000000-0005-0000-0000-00005F020000}"/>
    <cellStyle name="Normal 13 2 2 2 2 3 6" xfId="12808" xr:uid="{00000000-0005-0000-0000-000060020000}"/>
    <cellStyle name="Normal 13 2 2 2 2 4" xfId="6331" xr:uid="{00000000-0005-0000-0000-000061020000}"/>
    <cellStyle name="Normal 13 2 2 2 2 4 2" xfId="11273" xr:uid="{00000000-0005-0000-0000-000062020000}"/>
    <cellStyle name="Normal 13 2 2 2 2 4 3" xfId="12809" xr:uid="{00000000-0005-0000-0000-000063020000}"/>
    <cellStyle name="Normal 13 2 2 2 2 4 4" xfId="12810" xr:uid="{00000000-0005-0000-0000-000064020000}"/>
    <cellStyle name="Normal 13 2 2 2 2 5" xfId="7839" xr:uid="{00000000-0005-0000-0000-000065020000}"/>
    <cellStyle name="Normal 13 2 2 2 2 5 2" xfId="12811" xr:uid="{00000000-0005-0000-0000-000066020000}"/>
    <cellStyle name="Normal 13 2 2 2 2 5 3" xfId="12812" xr:uid="{00000000-0005-0000-0000-000067020000}"/>
    <cellStyle name="Normal 13 2 2 2 2 5 4" xfId="12813" xr:uid="{00000000-0005-0000-0000-000068020000}"/>
    <cellStyle name="Normal 13 2 2 2 2 6" xfId="2877" xr:uid="{00000000-0005-0000-0000-000069020000}"/>
    <cellStyle name="Normal 13 2 2 2 2 6 2" xfId="12814" xr:uid="{00000000-0005-0000-0000-00006A020000}"/>
    <cellStyle name="Normal 13 2 2 2 2 6 3" xfId="12815" xr:uid="{00000000-0005-0000-0000-00006B020000}"/>
    <cellStyle name="Normal 13 2 2 2 2 6 4" xfId="12816" xr:uid="{00000000-0005-0000-0000-00006C020000}"/>
    <cellStyle name="Normal 13 2 2 2 2 7" xfId="12817" xr:uid="{00000000-0005-0000-0000-00006D020000}"/>
    <cellStyle name="Normal 13 2 2 2 2 7 2" xfId="12818" xr:uid="{00000000-0005-0000-0000-00006E020000}"/>
    <cellStyle name="Normal 13 2 2 2 2 7 3" xfId="12819" xr:uid="{00000000-0005-0000-0000-00006F020000}"/>
    <cellStyle name="Normal 13 2 2 2 2 8" xfId="12820" xr:uid="{00000000-0005-0000-0000-000070020000}"/>
    <cellStyle name="Normal 13 2 2 2 2 9" xfId="12821" xr:uid="{00000000-0005-0000-0000-000071020000}"/>
    <cellStyle name="Normal 13 2 2 2 3" xfId="1379" xr:uid="{00000000-0005-0000-0000-000072020000}"/>
    <cellStyle name="Normal 13 2 2 2 3 2" xfId="4737" xr:uid="{00000000-0005-0000-0000-000073020000}"/>
    <cellStyle name="Normal 13 2 2 2 3 2 2" xfId="9721" xr:uid="{00000000-0005-0000-0000-000074020000}"/>
    <cellStyle name="Normal 13 2 2 2 3 2 2 2" xfId="12822" xr:uid="{00000000-0005-0000-0000-000075020000}"/>
    <cellStyle name="Normal 13 2 2 2 3 2 2 3" xfId="12823" xr:uid="{00000000-0005-0000-0000-000076020000}"/>
    <cellStyle name="Normal 13 2 2 2 3 2 2 4" xfId="12824" xr:uid="{00000000-0005-0000-0000-000077020000}"/>
    <cellStyle name="Normal 13 2 2 2 3 2 3" xfId="12825" xr:uid="{00000000-0005-0000-0000-000078020000}"/>
    <cellStyle name="Normal 13 2 2 2 3 2 3 2" xfId="12826" xr:uid="{00000000-0005-0000-0000-000079020000}"/>
    <cellStyle name="Normal 13 2 2 2 3 2 3 3" xfId="12827" xr:uid="{00000000-0005-0000-0000-00007A020000}"/>
    <cellStyle name="Normal 13 2 2 2 3 2 4" xfId="12828" xr:uid="{00000000-0005-0000-0000-00007B020000}"/>
    <cellStyle name="Normal 13 2 2 2 3 2 5" xfId="12829" xr:uid="{00000000-0005-0000-0000-00007C020000}"/>
    <cellStyle name="Normal 13 2 2 2 3 2 6" xfId="12830" xr:uid="{00000000-0005-0000-0000-00007D020000}"/>
    <cellStyle name="Normal 13 2 2 2 3 3" xfId="6466" xr:uid="{00000000-0005-0000-0000-00007E020000}"/>
    <cellStyle name="Normal 13 2 2 2 3 3 2" xfId="11408" xr:uid="{00000000-0005-0000-0000-00007F020000}"/>
    <cellStyle name="Normal 13 2 2 2 3 3 3" xfId="12831" xr:uid="{00000000-0005-0000-0000-000080020000}"/>
    <cellStyle name="Normal 13 2 2 2 3 3 4" xfId="12832" xr:uid="{00000000-0005-0000-0000-000081020000}"/>
    <cellStyle name="Normal 13 2 2 2 3 4" xfId="7974" xr:uid="{00000000-0005-0000-0000-000082020000}"/>
    <cellStyle name="Normal 13 2 2 2 3 4 2" xfId="12833" xr:uid="{00000000-0005-0000-0000-000083020000}"/>
    <cellStyle name="Normal 13 2 2 2 3 4 3" xfId="12834" xr:uid="{00000000-0005-0000-0000-000084020000}"/>
    <cellStyle name="Normal 13 2 2 2 3 4 4" xfId="12835" xr:uid="{00000000-0005-0000-0000-000085020000}"/>
    <cellStyle name="Normal 13 2 2 2 3 5" xfId="3012" xr:uid="{00000000-0005-0000-0000-000086020000}"/>
    <cellStyle name="Normal 13 2 2 2 3 5 2" xfId="12836" xr:uid="{00000000-0005-0000-0000-000087020000}"/>
    <cellStyle name="Normal 13 2 2 2 3 5 3" xfId="12837" xr:uid="{00000000-0005-0000-0000-000088020000}"/>
    <cellStyle name="Normal 13 2 2 2 3 5 4" xfId="12838" xr:uid="{00000000-0005-0000-0000-000089020000}"/>
    <cellStyle name="Normal 13 2 2 2 3 6" xfId="12839" xr:uid="{00000000-0005-0000-0000-00008A020000}"/>
    <cellStyle name="Normal 13 2 2 2 3 6 2" xfId="12840" xr:uid="{00000000-0005-0000-0000-00008B020000}"/>
    <cellStyle name="Normal 13 2 2 2 3 6 3" xfId="12841" xr:uid="{00000000-0005-0000-0000-00008C020000}"/>
    <cellStyle name="Normal 13 2 2 2 3 7" xfId="12842" xr:uid="{00000000-0005-0000-0000-00008D020000}"/>
    <cellStyle name="Normal 13 2 2 2 3 8" xfId="12843" xr:uid="{00000000-0005-0000-0000-00008E020000}"/>
    <cellStyle name="Normal 13 2 2 2 3 9" xfId="12844" xr:uid="{00000000-0005-0000-0000-00008F020000}"/>
    <cellStyle name="Normal 13 2 2 2 4" xfId="4217" xr:uid="{00000000-0005-0000-0000-000090020000}"/>
    <cellStyle name="Normal 13 2 2 2 4 2" xfId="9203" xr:uid="{00000000-0005-0000-0000-000091020000}"/>
    <cellStyle name="Normal 13 2 2 2 4 2 2" xfId="12845" xr:uid="{00000000-0005-0000-0000-000092020000}"/>
    <cellStyle name="Normal 13 2 2 2 4 2 3" xfId="12846" xr:uid="{00000000-0005-0000-0000-000093020000}"/>
    <cellStyle name="Normal 13 2 2 2 4 2 4" xfId="12847" xr:uid="{00000000-0005-0000-0000-000094020000}"/>
    <cellStyle name="Normal 13 2 2 2 4 3" xfId="12848" xr:uid="{00000000-0005-0000-0000-000095020000}"/>
    <cellStyle name="Normal 13 2 2 2 4 3 2" xfId="12849" xr:uid="{00000000-0005-0000-0000-000096020000}"/>
    <cellStyle name="Normal 13 2 2 2 4 3 3" xfId="12850" xr:uid="{00000000-0005-0000-0000-000097020000}"/>
    <cellStyle name="Normal 13 2 2 2 4 4" xfId="12851" xr:uid="{00000000-0005-0000-0000-000098020000}"/>
    <cellStyle name="Normal 13 2 2 2 4 5" xfId="12852" xr:uid="{00000000-0005-0000-0000-000099020000}"/>
    <cellStyle name="Normal 13 2 2 2 4 6" xfId="12853" xr:uid="{00000000-0005-0000-0000-00009A020000}"/>
    <cellStyle name="Normal 13 2 2 2 5" xfId="5964" xr:uid="{00000000-0005-0000-0000-00009B020000}"/>
    <cellStyle name="Normal 13 2 2 2 5 2" xfId="10906" xr:uid="{00000000-0005-0000-0000-00009C020000}"/>
    <cellStyle name="Normal 13 2 2 2 5 3" xfId="12854" xr:uid="{00000000-0005-0000-0000-00009D020000}"/>
    <cellStyle name="Normal 13 2 2 2 5 4" xfId="12855" xr:uid="{00000000-0005-0000-0000-00009E020000}"/>
    <cellStyle name="Normal 13 2 2 2 6" xfId="7472" xr:uid="{00000000-0005-0000-0000-00009F020000}"/>
    <cellStyle name="Normal 13 2 2 2 6 2" xfId="12856" xr:uid="{00000000-0005-0000-0000-0000A0020000}"/>
    <cellStyle name="Normal 13 2 2 2 6 3" xfId="12857" xr:uid="{00000000-0005-0000-0000-0000A1020000}"/>
    <cellStyle name="Normal 13 2 2 2 6 4" xfId="12858" xr:uid="{00000000-0005-0000-0000-0000A2020000}"/>
    <cellStyle name="Normal 13 2 2 2 7" xfId="2510" xr:uid="{00000000-0005-0000-0000-0000A3020000}"/>
    <cellStyle name="Normal 13 2 2 2 7 2" xfId="12859" xr:uid="{00000000-0005-0000-0000-0000A4020000}"/>
    <cellStyle name="Normal 13 2 2 2 7 3" xfId="12860" xr:uid="{00000000-0005-0000-0000-0000A5020000}"/>
    <cellStyle name="Normal 13 2 2 2 7 4" xfId="12861" xr:uid="{00000000-0005-0000-0000-0000A6020000}"/>
    <cellStyle name="Normal 13 2 2 2 8" xfId="12862" xr:uid="{00000000-0005-0000-0000-0000A7020000}"/>
    <cellStyle name="Normal 13 2 2 2 8 2" xfId="12863" xr:uid="{00000000-0005-0000-0000-0000A8020000}"/>
    <cellStyle name="Normal 13 2 2 2 8 3" xfId="12864" xr:uid="{00000000-0005-0000-0000-0000A9020000}"/>
    <cellStyle name="Normal 13 2 2 2 9" xfId="12865" xr:uid="{00000000-0005-0000-0000-0000AA020000}"/>
    <cellStyle name="Normal 13 2 2 3" xfId="917" xr:uid="{00000000-0005-0000-0000-0000AB020000}"/>
    <cellStyle name="Normal 13 2 2 3 10" xfId="12866" xr:uid="{00000000-0005-0000-0000-0000AC020000}"/>
    <cellStyle name="Normal 13 2 2 3 2" xfId="1381" xr:uid="{00000000-0005-0000-0000-0000AD020000}"/>
    <cellStyle name="Normal 13 2 2 3 2 2" xfId="4739" xr:uid="{00000000-0005-0000-0000-0000AE020000}"/>
    <cellStyle name="Normal 13 2 2 3 2 2 2" xfId="9723" xr:uid="{00000000-0005-0000-0000-0000AF020000}"/>
    <cellStyle name="Normal 13 2 2 3 2 2 2 2" xfId="12867" xr:uid="{00000000-0005-0000-0000-0000B0020000}"/>
    <cellStyle name="Normal 13 2 2 3 2 2 2 3" xfId="12868" xr:uid="{00000000-0005-0000-0000-0000B1020000}"/>
    <cellStyle name="Normal 13 2 2 3 2 2 2 4" xfId="12869" xr:uid="{00000000-0005-0000-0000-0000B2020000}"/>
    <cellStyle name="Normal 13 2 2 3 2 2 3" xfId="12870" xr:uid="{00000000-0005-0000-0000-0000B3020000}"/>
    <cellStyle name="Normal 13 2 2 3 2 2 3 2" xfId="12871" xr:uid="{00000000-0005-0000-0000-0000B4020000}"/>
    <cellStyle name="Normal 13 2 2 3 2 2 3 3" xfId="12872" xr:uid="{00000000-0005-0000-0000-0000B5020000}"/>
    <cellStyle name="Normal 13 2 2 3 2 2 4" xfId="12873" xr:uid="{00000000-0005-0000-0000-0000B6020000}"/>
    <cellStyle name="Normal 13 2 2 3 2 2 5" xfId="12874" xr:uid="{00000000-0005-0000-0000-0000B7020000}"/>
    <cellStyle name="Normal 13 2 2 3 2 2 6" xfId="12875" xr:uid="{00000000-0005-0000-0000-0000B8020000}"/>
    <cellStyle name="Normal 13 2 2 3 2 3" xfId="6468" xr:uid="{00000000-0005-0000-0000-0000B9020000}"/>
    <cellStyle name="Normal 13 2 2 3 2 3 2" xfId="11410" xr:uid="{00000000-0005-0000-0000-0000BA020000}"/>
    <cellStyle name="Normal 13 2 2 3 2 3 3" xfId="12876" xr:uid="{00000000-0005-0000-0000-0000BB020000}"/>
    <cellStyle name="Normal 13 2 2 3 2 3 4" xfId="12877" xr:uid="{00000000-0005-0000-0000-0000BC020000}"/>
    <cellStyle name="Normal 13 2 2 3 2 4" xfId="7976" xr:uid="{00000000-0005-0000-0000-0000BD020000}"/>
    <cellStyle name="Normal 13 2 2 3 2 4 2" xfId="12878" xr:uid="{00000000-0005-0000-0000-0000BE020000}"/>
    <cellStyle name="Normal 13 2 2 3 2 4 3" xfId="12879" xr:uid="{00000000-0005-0000-0000-0000BF020000}"/>
    <cellStyle name="Normal 13 2 2 3 2 4 4" xfId="12880" xr:uid="{00000000-0005-0000-0000-0000C0020000}"/>
    <cellStyle name="Normal 13 2 2 3 2 5" xfId="3014" xr:uid="{00000000-0005-0000-0000-0000C1020000}"/>
    <cellStyle name="Normal 13 2 2 3 2 5 2" xfId="12881" xr:uid="{00000000-0005-0000-0000-0000C2020000}"/>
    <cellStyle name="Normal 13 2 2 3 2 5 3" xfId="12882" xr:uid="{00000000-0005-0000-0000-0000C3020000}"/>
    <cellStyle name="Normal 13 2 2 3 2 5 4" xfId="12883" xr:uid="{00000000-0005-0000-0000-0000C4020000}"/>
    <cellStyle name="Normal 13 2 2 3 2 6" xfId="12884" xr:uid="{00000000-0005-0000-0000-0000C5020000}"/>
    <cellStyle name="Normal 13 2 2 3 2 6 2" xfId="12885" xr:uid="{00000000-0005-0000-0000-0000C6020000}"/>
    <cellStyle name="Normal 13 2 2 3 2 6 3" xfId="12886" xr:uid="{00000000-0005-0000-0000-0000C7020000}"/>
    <cellStyle name="Normal 13 2 2 3 2 7" xfId="12887" xr:uid="{00000000-0005-0000-0000-0000C8020000}"/>
    <cellStyle name="Normal 13 2 2 3 2 8" xfId="12888" xr:uid="{00000000-0005-0000-0000-0000C9020000}"/>
    <cellStyle name="Normal 13 2 2 3 2 9" xfId="12889" xr:uid="{00000000-0005-0000-0000-0000CA020000}"/>
    <cellStyle name="Normal 13 2 2 3 3" xfId="4358" xr:uid="{00000000-0005-0000-0000-0000CB020000}"/>
    <cellStyle name="Normal 13 2 2 3 3 2" xfId="9344" xr:uid="{00000000-0005-0000-0000-0000CC020000}"/>
    <cellStyle name="Normal 13 2 2 3 3 2 2" xfId="12890" xr:uid="{00000000-0005-0000-0000-0000CD020000}"/>
    <cellStyle name="Normal 13 2 2 3 3 2 3" xfId="12891" xr:uid="{00000000-0005-0000-0000-0000CE020000}"/>
    <cellStyle name="Normal 13 2 2 3 3 2 4" xfId="12892" xr:uid="{00000000-0005-0000-0000-0000CF020000}"/>
    <cellStyle name="Normal 13 2 2 3 3 3" xfId="12893" xr:uid="{00000000-0005-0000-0000-0000D0020000}"/>
    <cellStyle name="Normal 13 2 2 3 3 3 2" xfId="12894" xr:uid="{00000000-0005-0000-0000-0000D1020000}"/>
    <cellStyle name="Normal 13 2 2 3 3 3 3" xfId="12895" xr:uid="{00000000-0005-0000-0000-0000D2020000}"/>
    <cellStyle name="Normal 13 2 2 3 3 4" xfId="12896" xr:uid="{00000000-0005-0000-0000-0000D3020000}"/>
    <cellStyle name="Normal 13 2 2 3 3 5" xfId="12897" xr:uid="{00000000-0005-0000-0000-0000D4020000}"/>
    <cellStyle name="Normal 13 2 2 3 3 6" xfId="12898" xr:uid="{00000000-0005-0000-0000-0000D5020000}"/>
    <cellStyle name="Normal 13 2 2 3 4" xfId="6102" xr:uid="{00000000-0005-0000-0000-0000D6020000}"/>
    <cellStyle name="Normal 13 2 2 3 4 2" xfId="11044" xr:uid="{00000000-0005-0000-0000-0000D7020000}"/>
    <cellStyle name="Normal 13 2 2 3 4 3" xfId="12899" xr:uid="{00000000-0005-0000-0000-0000D8020000}"/>
    <cellStyle name="Normal 13 2 2 3 4 4" xfId="12900" xr:uid="{00000000-0005-0000-0000-0000D9020000}"/>
    <cellStyle name="Normal 13 2 2 3 5" xfId="7610" xr:uid="{00000000-0005-0000-0000-0000DA020000}"/>
    <cellStyle name="Normal 13 2 2 3 5 2" xfId="12901" xr:uid="{00000000-0005-0000-0000-0000DB020000}"/>
    <cellStyle name="Normal 13 2 2 3 5 3" xfId="12902" xr:uid="{00000000-0005-0000-0000-0000DC020000}"/>
    <cellStyle name="Normal 13 2 2 3 5 4" xfId="12903" xr:uid="{00000000-0005-0000-0000-0000DD020000}"/>
    <cellStyle name="Normal 13 2 2 3 6" xfId="2648" xr:uid="{00000000-0005-0000-0000-0000DE020000}"/>
    <cellStyle name="Normal 13 2 2 3 6 2" xfId="12904" xr:uid="{00000000-0005-0000-0000-0000DF020000}"/>
    <cellStyle name="Normal 13 2 2 3 6 3" xfId="12905" xr:uid="{00000000-0005-0000-0000-0000E0020000}"/>
    <cellStyle name="Normal 13 2 2 3 6 4" xfId="12906" xr:uid="{00000000-0005-0000-0000-0000E1020000}"/>
    <cellStyle name="Normal 13 2 2 3 7" xfId="12907" xr:uid="{00000000-0005-0000-0000-0000E2020000}"/>
    <cellStyle name="Normal 13 2 2 3 7 2" xfId="12908" xr:uid="{00000000-0005-0000-0000-0000E3020000}"/>
    <cellStyle name="Normal 13 2 2 3 7 3" xfId="12909" xr:uid="{00000000-0005-0000-0000-0000E4020000}"/>
    <cellStyle name="Normal 13 2 2 3 8" xfId="12910" xr:uid="{00000000-0005-0000-0000-0000E5020000}"/>
    <cellStyle name="Normal 13 2 2 3 9" xfId="12911" xr:uid="{00000000-0005-0000-0000-0000E6020000}"/>
    <cellStyle name="Normal 13 2 2 4" xfId="1378" xr:uid="{00000000-0005-0000-0000-0000E7020000}"/>
    <cellStyle name="Normal 13 2 2 4 2" xfId="4736" xr:uid="{00000000-0005-0000-0000-0000E8020000}"/>
    <cellStyle name="Normal 13 2 2 4 2 2" xfId="9720" xr:uid="{00000000-0005-0000-0000-0000E9020000}"/>
    <cellStyle name="Normal 13 2 2 4 2 2 2" xfId="12912" xr:uid="{00000000-0005-0000-0000-0000EA020000}"/>
    <cellStyle name="Normal 13 2 2 4 2 2 3" xfId="12913" xr:uid="{00000000-0005-0000-0000-0000EB020000}"/>
    <cellStyle name="Normal 13 2 2 4 2 2 4" xfId="12914" xr:uid="{00000000-0005-0000-0000-0000EC020000}"/>
    <cellStyle name="Normal 13 2 2 4 2 3" xfId="12915" xr:uid="{00000000-0005-0000-0000-0000ED020000}"/>
    <cellStyle name="Normal 13 2 2 4 2 3 2" xfId="12916" xr:uid="{00000000-0005-0000-0000-0000EE020000}"/>
    <cellStyle name="Normal 13 2 2 4 2 3 3" xfId="12917" xr:uid="{00000000-0005-0000-0000-0000EF020000}"/>
    <cellStyle name="Normal 13 2 2 4 2 4" xfId="12918" xr:uid="{00000000-0005-0000-0000-0000F0020000}"/>
    <cellStyle name="Normal 13 2 2 4 2 5" xfId="12919" xr:uid="{00000000-0005-0000-0000-0000F1020000}"/>
    <cellStyle name="Normal 13 2 2 4 2 6" xfId="12920" xr:uid="{00000000-0005-0000-0000-0000F2020000}"/>
    <cellStyle name="Normal 13 2 2 4 3" xfId="6465" xr:uid="{00000000-0005-0000-0000-0000F3020000}"/>
    <cellStyle name="Normal 13 2 2 4 3 2" xfId="11407" xr:uid="{00000000-0005-0000-0000-0000F4020000}"/>
    <cellStyle name="Normal 13 2 2 4 3 3" xfId="12921" xr:uid="{00000000-0005-0000-0000-0000F5020000}"/>
    <cellStyle name="Normal 13 2 2 4 3 4" xfId="12922" xr:uid="{00000000-0005-0000-0000-0000F6020000}"/>
    <cellStyle name="Normal 13 2 2 4 4" xfId="7973" xr:uid="{00000000-0005-0000-0000-0000F7020000}"/>
    <cellStyle name="Normal 13 2 2 4 4 2" xfId="12923" xr:uid="{00000000-0005-0000-0000-0000F8020000}"/>
    <cellStyle name="Normal 13 2 2 4 4 3" xfId="12924" xr:uid="{00000000-0005-0000-0000-0000F9020000}"/>
    <cellStyle name="Normal 13 2 2 4 4 4" xfId="12925" xr:uid="{00000000-0005-0000-0000-0000FA020000}"/>
    <cellStyle name="Normal 13 2 2 4 5" xfId="3011" xr:uid="{00000000-0005-0000-0000-0000FB020000}"/>
    <cellStyle name="Normal 13 2 2 4 5 2" xfId="12926" xr:uid="{00000000-0005-0000-0000-0000FC020000}"/>
    <cellStyle name="Normal 13 2 2 4 5 3" xfId="12927" xr:uid="{00000000-0005-0000-0000-0000FD020000}"/>
    <cellStyle name="Normal 13 2 2 4 5 4" xfId="12928" xr:uid="{00000000-0005-0000-0000-0000FE020000}"/>
    <cellStyle name="Normal 13 2 2 4 6" xfId="12929" xr:uid="{00000000-0005-0000-0000-0000FF020000}"/>
    <cellStyle name="Normal 13 2 2 4 6 2" xfId="12930" xr:uid="{00000000-0005-0000-0000-000000030000}"/>
    <cellStyle name="Normal 13 2 2 4 6 3" xfId="12931" xr:uid="{00000000-0005-0000-0000-000001030000}"/>
    <cellStyle name="Normal 13 2 2 4 7" xfId="12932" xr:uid="{00000000-0005-0000-0000-000002030000}"/>
    <cellStyle name="Normal 13 2 2 4 8" xfId="12933" xr:uid="{00000000-0005-0000-0000-000003030000}"/>
    <cellStyle name="Normal 13 2 2 4 9" xfId="12934" xr:uid="{00000000-0005-0000-0000-000004030000}"/>
    <cellStyle name="Normal 13 2 2 5" xfId="3756" xr:uid="{00000000-0005-0000-0000-000005030000}"/>
    <cellStyle name="Normal 13 2 2 5 2" xfId="5436" xr:uid="{00000000-0005-0000-0000-000006030000}"/>
    <cellStyle name="Normal 13 2 2 5 2 2" xfId="10417" xr:uid="{00000000-0005-0000-0000-000007030000}"/>
    <cellStyle name="Normal 13 2 2 5 2 2 2" xfId="12935" xr:uid="{00000000-0005-0000-0000-000008030000}"/>
    <cellStyle name="Normal 13 2 2 5 2 2 3" xfId="12936" xr:uid="{00000000-0005-0000-0000-000009030000}"/>
    <cellStyle name="Normal 13 2 2 5 2 2 4" xfId="12937" xr:uid="{00000000-0005-0000-0000-00000A030000}"/>
    <cellStyle name="Normal 13 2 2 5 2 3" xfId="12938" xr:uid="{00000000-0005-0000-0000-00000B030000}"/>
    <cellStyle name="Normal 13 2 2 5 2 3 2" xfId="12939" xr:uid="{00000000-0005-0000-0000-00000C030000}"/>
    <cellStyle name="Normal 13 2 2 5 2 3 3" xfId="12940" xr:uid="{00000000-0005-0000-0000-00000D030000}"/>
    <cellStyle name="Normal 13 2 2 5 2 4" xfId="12941" xr:uid="{00000000-0005-0000-0000-00000E030000}"/>
    <cellStyle name="Normal 13 2 2 5 2 5" xfId="12942" xr:uid="{00000000-0005-0000-0000-00000F030000}"/>
    <cellStyle name="Normal 13 2 2 5 2 6" xfId="12943" xr:uid="{00000000-0005-0000-0000-000010030000}"/>
    <cellStyle name="Normal 13 2 2 5 3" xfId="8716" xr:uid="{00000000-0005-0000-0000-000011030000}"/>
    <cellStyle name="Normal 13 2 2 5 3 2" xfId="12944" xr:uid="{00000000-0005-0000-0000-000012030000}"/>
    <cellStyle name="Normal 13 2 2 5 3 3" xfId="12945" xr:uid="{00000000-0005-0000-0000-000013030000}"/>
    <cellStyle name="Normal 13 2 2 5 3 4" xfId="12946" xr:uid="{00000000-0005-0000-0000-000014030000}"/>
    <cellStyle name="Normal 13 2 2 5 4" xfId="12190" xr:uid="{00000000-0005-0000-0000-000015030000}"/>
    <cellStyle name="Normal 13 2 2 5 4 2" xfId="12947" xr:uid="{00000000-0005-0000-0000-000016030000}"/>
    <cellStyle name="Normal 13 2 2 5 4 3" xfId="12948" xr:uid="{00000000-0005-0000-0000-000017030000}"/>
    <cellStyle name="Normal 13 2 2 5 4 4" xfId="12949" xr:uid="{00000000-0005-0000-0000-000018030000}"/>
    <cellStyle name="Normal 13 2 2 5 5" xfId="12950" xr:uid="{00000000-0005-0000-0000-000019030000}"/>
    <cellStyle name="Normal 13 2 2 5 5 2" xfId="12951" xr:uid="{00000000-0005-0000-0000-00001A030000}"/>
    <cellStyle name="Normal 13 2 2 5 5 3" xfId="12952" xr:uid="{00000000-0005-0000-0000-00001B030000}"/>
    <cellStyle name="Normal 13 2 2 5 5 4" xfId="12953" xr:uid="{00000000-0005-0000-0000-00001C030000}"/>
    <cellStyle name="Normal 13 2 2 5 6" xfId="12954" xr:uid="{00000000-0005-0000-0000-00001D030000}"/>
    <cellStyle name="Normal 13 2 2 5 6 2" xfId="12955" xr:uid="{00000000-0005-0000-0000-00001E030000}"/>
    <cellStyle name="Normal 13 2 2 5 6 3" xfId="12956" xr:uid="{00000000-0005-0000-0000-00001F030000}"/>
    <cellStyle name="Normal 13 2 2 5 7" xfId="12957" xr:uid="{00000000-0005-0000-0000-000020030000}"/>
    <cellStyle name="Normal 13 2 2 5 8" xfId="12958" xr:uid="{00000000-0005-0000-0000-000021030000}"/>
    <cellStyle name="Normal 13 2 2 5 9" xfId="12959" xr:uid="{00000000-0005-0000-0000-000022030000}"/>
    <cellStyle name="Normal 13 2 2 6" xfId="4074" xr:uid="{00000000-0005-0000-0000-000023030000}"/>
    <cellStyle name="Normal 13 2 2 6 2" xfId="8853" xr:uid="{00000000-0005-0000-0000-000024030000}"/>
    <cellStyle name="Normal 13 2 2 6 2 2" xfId="12960" xr:uid="{00000000-0005-0000-0000-000025030000}"/>
    <cellStyle name="Normal 13 2 2 6 2 2 2" xfId="12961" xr:uid="{00000000-0005-0000-0000-000026030000}"/>
    <cellStyle name="Normal 13 2 2 6 2 2 3" xfId="12962" xr:uid="{00000000-0005-0000-0000-000027030000}"/>
    <cellStyle name="Normal 13 2 2 6 2 2 4" xfId="12963" xr:uid="{00000000-0005-0000-0000-000028030000}"/>
    <cellStyle name="Normal 13 2 2 6 2 3" xfId="12964" xr:uid="{00000000-0005-0000-0000-000029030000}"/>
    <cellStyle name="Normal 13 2 2 6 2 3 2" xfId="12965" xr:uid="{00000000-0005-0000-0000-00002A030000}"/>
    <cellStyle name="Normal 13 2 2 6 2 3 3" xfId="12966" xr:uid="{00000000-0005-0000-0000-00002B030000}"/>
    <cellStyle name="Normal 13 2 2 6 2 4" xfId="12967" xr:uid="{00000000-0005-0000-0000-00002C030000}"/>
    <cellStyle name="Normal 13 2 2 6 2 5" xfId="12968" xr:uid="{00000000-0005-0000-0000-00002D030000}"/>
    <cellStyle name="Normal 13 2 2 6 2 6" xfId="12969" xr:uid="{00000000-0005-0000-0000-00002E030000}"/>
    <cellStyle name="Normal 13 2 2 6 3" xfId="12327" xr:uid="{00000000-0005-0000-0000-00002F030000}"/>
    <cellStyle name="Normal 13 2 2 6 3 2" xfId="12970" xr:uid="{00000000-0005-0000-0000-000030030000}"/>
    <cellStyle name="Normal 13 2 2 6 3 3" xfId="12971" xr:uid="{00000000-0005-0000-0000-000031030000}"/>
    <cellStyle name="Normal 13 2 2 6 3 4" xfId="12972" xr:uid="{00000000-0005-0000-0000-000032030000}"/>
    <cellStyle name="Normal 13 2 2 6 4" xfId="12973" xr:uid="{00000000-0005-0000-0000-000033030000}"/>
    <cellStyle name="Normal 13 2 2 6 4 2" xfId="12974" xr:uid="{00000000-0005-0000-0000-000034030000}"/>
    <cellStyle name="Normal 13 2 2 6 4 3" xfId="12975" xr:uid="{00000000-0005-0000-0000-000035030000}"/>
    <cellStyle name="Normal 13 2 2 6 4 4" xfId="12976" xr:uid="{00000000-0005-0000-0000-000036030000}"/>
    <cellStyle name="Normal 13 2 2 6 5" xfId="12977" xr:uid="{00000000-0005-0000-0000-000037030000}"/>
    <cellStyle name="Normal 13 2 2 6 5 2" xfId="12978" xr:uid="{00000000-0005-0000-0000-000038030000}"/>
    <cellStyle name="Normal 13 2 2 6 5 3" xfId="12979" xr:uid="{00000000-0005-0000-0000-000039030000}"/>
    <cellStyle name="Normal 13 2 2 6 6" xfId="12980" xr:uid="{00000000-0005-0000-0000-00003A030000}"/>
    <cellStyle name="Normal 13 2 2 6 7" xfId="12981" xr:uid="{00000000-0005-0000-0000-00003B030000}"/>
    <cellStyle name="Normal 13 2 2 6 8" xfId="12982" xr:uid="{00000000-0005-0000-0000-00003C030000}"/>
    <cellStyle name="Normal 13 2 2 7" xfId="5426" xr:uid="{00000000-0005-0000-0000-00003D030000}"/>
    <cellStyle name="Normal 13 2 2 7 2" xfId="10410" xr:uid="{00000000-0005-0000-0000-00003E030000}"/>
    <cellStyle name="Normal 13 2 2 7 2 2" xfId="12983" xr:uid="{00000000-0005-0000-0000-00003F030000}"/>
    <cellStyle name="Normal 13 2 2 7 2 3" xfId="12984" xr:uid="{00000000-0005-0000-0000-000040030000}"/>
    <cellStyle name="Normal 13 2 2 7 2 4" xfId="12985" xr:uid="{00000000-0005-0000-0000-000041030000}"/>
    <cellStyle name="Normal 13 2 2 7 3" xfId="12986" xr:uid="{00000000-0005-0000-0000-000042030000}"/>
    <cellStyle name="Normal 13 2 2 7 3 2" xfId="12987" xr:uid="{00000000-0005-0000-0000-000043030000}"/>
    <cellStyle name="Normal 13 2 2 7 3 3" xfId="12988" xr:uid="{00000000-0005-0000-0000-000044030000}"/>
    <cellStyle name="Normal 13 2 2 7 4" xfId="12989" xr:uid="{00000000-0005-0000-0000-000045030000}"/>
    <cellStyle name="Normal 13 2 2 7 5" xfId="12990" xr:uid="{00000000-0005-0000-0000-000046030000}"/>
    <cellStyle name="Normal 13 2 2 7 6" xfId="12991" xr:uid="{00000000-0005-0000-0000-000047030000}"/>
    <cellStyle name="Normal 13 2 2 8" xfId="5829" xr:uid="{00000000-0005-0000-0000-000048030000}"/>
    <cellStyle name="Normal 13 2 2 8 2" xfId="10771" xr:uid="{00000000-0005-0000-0000-000049030000}"/>
    <cellStyle name="Normal 13 2 2 8 3" xfId="12992" xr:uid="{00000000-0005-0000-0000-00004A030000}"/>
    <cellStyle name="Normal 13 2 2 8 4" xfId="12993" xr:uid="{00000000-0005-0000-0000-00004B030000}"/>
    <cellStyle name="Normal 13 2 2 9" xfId="7337" xr:uid="{00000000-0005-0000-0000-00004C030000}"/>
    <cellStyle name="Normal 13 2 2 9 2" xfId="12994" xr:uid="{00000000-0005-0000-0000-00004D030000}"/>
    <cellStyle name="Normal 13 2 2 9 3" xfId="12995" xr:uid="{00000000-0005-0000-0000-00004E030000}"/>
    <cellStyle name="Normal 13 2 2 9 4" xfId="12996" xr:uid="{00000000-0005-0000-0000-00004F030000}"/>
    <cellStyle name="Normal 13 2 3" xfId="668" xr:uid="{00000000-0005-0000-0000-000050030000}"/>
    <cellStyle name="Normal 13 2 3 10" xfId="2418" xr:uid="{00000000-0005-0000-0000-000051030000}"/>
    <cellStyle name="Normal 13 2 3 10 2" xfId="12997" xr:uid="{00000000-0005-0000-0000-000052030000}"/>
    <cellStyle name="Normal 13 2 3 10 3" xfId="12998" xr:uid="{00000000-0005-0000-0000-000053030000}"/>
    <cellStyle name="Normal 13 2 3 10 4" xfId="12999" xr:uid="{00000000-0005-0000-0000-000054030000}"/>
    <cellStyle name="Normal 13 2 3 11" xfId="13000" xr:uid="{00000000-0005-0000-0000-000055030000}"/>
    <cellStyle name="Normal 13 2 3 11 2" xfId="13001" xr:uid="{00000000-0005-0000-0000-000056030000}"/>
    <cellStyle name="Normal 13 2 3 11 3" xfId="13002" xr:uid="{00000000-0005-0000-0000-000057030000}"/>
    <cellStyle name="Normal 13 2 3 12" xfId="13003" xr:uid="{00000000-0005-0000-0000-000058030000}"/>
    <cellStyle name="Normal 13 2 3 13" xfId="13004" xr:uid="{00000000-0005-0000-0000-000059030000}"/>
    <cellStyle name="Normal 13 2 3 14" xfId="13005" xr:uid="{00000000-0005-0000-0000-00005A030000}"/>
    <cellStyle name="Normal 13 2 3 2" xfId="810" xr:uid="{00000000-0005-0000-0000-00005B030000}"/>
    <cellStyle name="Normal 13 2 3 2 10" xfId="13006" xr:uid="{00000000-0005-0000-0000-00005C030000}"/>
    <cellStyle name="Normal 13 2 3 2 11" xfId="13007" xr:uid="{00000000-0005-0000-0000-00005D030000}"/>
    <cellStyle name="Normal 13 2 3 2 2" xfId="1275" xr:uid="{00000000-0005-0000-0000-00005E030000}"/>
    <cellStyle name="Normal 13 2 3 2 2 10" xfId="13008" xr:uid="{00000000-0005-0000-0000-00005F030000}"/>
    <cellStyle name="Normal 13 2 3 2 2 2" xfId="1384" xr:uid="{00000000-0005-0000-0000-000060030000}"/>
    <cellStyle name="Normal 13 2 3 2 2 2 2" xfId="4742" xr:uid="{00000000-0005-0000-0000-000061030000}"/>
    <cellStyle name="Normal 13 2 3 2 2 2 2 2" xfId="9726" xr:uid="{00000000-0005-0000-0000-000062030000}"/>
    <cellStyle name="Normal 13 2 3 2 2 2 2 2 2" xfId="13009" xr:uid="{00000000-0005-0000-0000-000063030000}"/>
    <cellStyle name="Normal 13 2 3 2 2 2 2 2 3" xfId="13010" xr:uid="{00000000-0005-0000-0000-000064030000}"/>
    <cellStyle name="Normal 13 2 3 2 2 2 2 2 4" xfId="13011" xr:uid="{00000000-0005-0000-0000-000065030000}"/>
    <cellStyle name="Normal 13 2 3 2 2 2 2 3" xfId="13012" xr:uid="{00000000-0005-0000-0000-000066030000}"/>
    <cellStyle name="Normal 13 2 3 2 2 2 2 3 2" xfId="13013" xr:uid="{00000000-0005-0000-0000-000067030000}"/>
    <cellStyle name="Normal 13 2 3 2 2 2 2 3 3" xfId="13014" xr:uid="{00000000-0005-0000-0000-000068030000}"/>
    <cellStyle name="Normal 13 2 3 2 2 2 2 4" xfId="13015" xr:uid="{00000000-0005-0000-0000-000069030000}"/>
    <cellStyle name="Normal 13 2 3 2 2 2 2 5" xfId="13016" xr:uid="{00000000-0005-0000-0000-00006A030000}"/>
    <cellStyle name="Normal 13 2 3 2 2 2 2 6" xfId="13017" xr:uid="{00000000-0005-0000-0000-00006B030000}"/>
    <cellStyle name="Normal 13 2 3 2 2 2 3" xfId="6471" xr:uid="{00000000-0005-0000-0000-00006C030000}"/>
    <cellStyle name="Normal 13 2 3 2 2 2 3 2" xfId="11413" xr:uid="{00000000-0005-0000-0000-00006D030000}"/>
    <cellStyle name="Normal 13 2 3 2 2 2 3 3" xfId="13018" xr:uid="{00000000-0005-0000-0000-00006E030000}"/>
    <cellStyle name="Normal 13 2 3 2 2 2 3 4" xfId="13019" xr:uid="{00000000-0005-0000-0000-00006F030000}"/>
    <cellStyle name="Normal 13 2 3 2 2 2 4" xfId="7979" xr:uid="{00000000-0005-0000-0000-000070030000}"/>
    <cellStyle name="Normal 13 2 3 2 2 2 4 2" xfId="13020" xr:uid="{00000000-0005-0000-0000-000071030000}"/>
    <cellStyle name="Normal 13 2 3 2 2 2 4 3" xfId="13021" xr:uid="{00000000-0005-0000-0000-000072030000}"/>
    <cellStyle name="Normal 13 2 3 2 2 2 4 4" xfId="13022" xr:uid="{00000000-0005-0000-0000-000073030000}"/>
    <cellStyle name="Normal 13 2 3 2 2 2 5" xfId="3017" xr:uid="{00000000-0005-0000-0000-000074030000}"/>
    <cellStyle name="Normal 13 2 3 2 2 2 5 2" xfId="13023" xr:uid="{00000000-0005-0000-0000-000075030000}"/>
    <cellStyle name="Normal 13 2 3 2 2 2 5 3" xfId="13024" xr:uid="{00000000-0005-0000-0000-000076030000}"/>
    <cellStyle name="Normal 13 2 3 2 2 2 5 4" xfId="13025" xr:uid="{00000000-0005-0000-0000-000077030000}"/>
    <cellStyle name="Normal 13 2 3 2 2 2 6" xfId="13026" xr:uid="{00000000-0005-0000-0000-000078030000}"/>
    <cellStyle name="Normal 13 2 3 2 2 2 6 2" xfId="13027" xr:uid="{00000000-0005-0000-0000-000079030000}"/>
    <cellStyle name="Normal 13 2 3 2 2 2 6 3" xfId="13028" xr:uid="{00000000-0005-0000-0000-00007A030000}"/>
    <cellStyle name="Normal 13 2 3 2 2 2 7" xfId="13029" xr:uid="{00000000-0005-0000-0000-00007B030000}"/>
    <cellStyle name="Normal 13 2 3 2 2 2 8" xfId="13030" xr:uid="{00000000-0005-0000-0000-00007C030000}"/>
    <cellStyle name="Normal 13 2 3 2 2 2 9" xfId="13031" xr:uid="{00000000-0005-0000-0000-00007D030000}"/>
    <cellStyle name="Normal 13 2 3 2 2 3" xfId="4643" xr:uid="{00000000-0005-0000-0000-00007E030000}"/>
    <cellStyle name="Normal 13 2 3 2 2 3 2" xfId="9627" xr:uid="{00000000-0005-0000-0000-00007F030000}"/>
    <cellStyle name="Normal 13 2 3 2 2 3 2 2" xfId="13032" xr:uid="{00000000-0005-0000-0000-000080030000}"/>
    <cellStyle name="Normal 13 2 3 2 2 3 2 3" xfId="13033" xr:uid="{00000000-0005-0000-0000-000081030000}"/>
    <cellStyle name="Normal 13 2 3 2 2 3 2 4" xfId="13034" xr:uid="{00000000-0005-0000-0000-000082030000}"/>
    <cellStyle name="Normal 13 2 3 2 2 3 3" xfId="13035" xr:uid="{00000000-0005-0000-0000-000083030000}"/>
    <cellStyle name="Normal 13 2 3 2 2 3 3 2" xfId="13036" xr:uid="{00000000-0005-0000-0000-000084030000}"/>
    <cellStyle name="Normal 13 2 3 2 2 3 3 3" xfId="13037" xr:uid="{00000000-0005-0000-0000-000085030000}"/>
    <cellStyle name="Normal 13 2 3 2 2 3 4" xfId="13038" xr:uid="{00000000-0005-0000-0000-000086030000}"/>
    <cellStyle name="Normal 13 2 3 2 2 3 5" xfId="13039" xr:uid="{00000000-0005-0000-0000-000087030000}"/>
    <cellStyle name="Normal 13 2 3 2 2 3 6" xfId="13040" xr:uid="{00000000-0005-0000-0000-000088030000}"/>
    <cellStyle name="Normal 13 2 3 2 2 4" xfId="6374" xr:uid="{00000000-0005-0000-0000-000089030000}"/>
    <cellStyle name="Normal 13 2 3 2 2 4 2" xfId="11316" xr:uid="{00000000-0005-0000-0000-00008A030000}"/>
    <cellStyle name="Normal 13 2 3 2 2 4 3" xfId="13041" xr:uid="{00000000-0005-0000-0000-00008B030000}"/>
    <cellStyle name="Normal 13 2 3 2 2 4 4" xfId="13042" xr:uid="{00000000-0005-0000-0000-00008C030000}"/>
    <cellStyle name="Normal 13 2 3 2 2 5" xfId="7882" xr:uid="{00000000-0005-0000-0000-00008D030000}"/>
    <cellStyle name="Normal 13 2 3 2 2 5 2" xfId="13043" xr:uid="{00000000-0005-0000-0000-00008E030000}"/>
    <cellStyle name="Normal 13 2 3 2 2 5 3" xfId="13044" xr:uid="{00000000-0005-0000-0000-00008F030000}"/>
    <cellStyle name="Normal 13 2 3 2 2 5 4" xfId="13045" xr:uid="{00000000-0005-0000-0000-000090030000}"/>
    <cellStyle name="Normal 13 2 3 2 2 6" xfId="2920" xr:uid="{00000000-0005-0000-0000-000091030000}"/>
    <cellStyle name="Normal 13 2 3 2 2 6 2" xfId="13046" xr:uid="{00000000-0005-0000-0000-000092030000}"/>
    <cellStyle name="Normal 13 2 3 2 2 6 3" xfId="13047" xr:uid="{00000000-0005-0000-0000-000093030000}"/>
    <cellStyle name="Normal 13 2 3 2 2 6 4" xfId="13048" xr:uid="{00000000-0005-0000-0000-000094030000}"/>
    <cellStyle name="Normal 13 2 3 2 2 7" xfId="13049" xr:uid="{00000000-0005-0000-0000-000095030000}"/>
    <cellStyle name="Normal 13 2 3 2 2 7 2" xfId="13050" xr:uid="{00000000-0005-0000-0000-000096030000}"/>
    <cellStyle name="Normal 13 2 3 2 2 7 3" xfId="13051" xr:uid="{00000000-0005-0000-0000-000097030000}"/>
    <cellStyle name="Normal 13 2 3 2 2 8" xfId="13052" xr:uid="{00000000-0005-0000-0000-000098030000}"/>
    <cellStyle name="Normal 13 2 3 2 2 9" xfId="13053" xr:uid="{00000000-0005-0000-0000-000099030000}"/>
    <cellStyle name="Normal 13 2 3 2 3" xfId="1383" xr:uid="{00000000-0005-0000-0000-00009A030000}"/>
    <cellStyle name="Normal 13 2 3 2 3 2" xfId="4741" xr:uid="{00000000-0005-0000-0000-00009B030000}"/>
    <cellStyle name="Normal 13 2 3 2 3 2 2" xfId="9725" xr:uid="{00000000-0005-0000-0000-00009C030000}"/>
    <cellStyle name="Normal 13 2 3 2 3 2 2 2" xfId="13054" xr:uid="{00000000-0005-0000-0000-00009D030000}"/>
    <cellStyle name="Normal 13 2 3 2 3 2 2 3" xfId="13055" xr:uid="{00000000-0005-0000-0000-00009E030000}"/>
    <cellStyle name="Normal 13 2 3 2 3 2 2 4" xfId="13056" xr:uid="{00000000-0005-0000-0000-00009F030000}"/>
    <cellStyle name="Normal 13 2 3 2 3 2 3" xfId="13057" xr:uid="{00000000-0005-0000-0000-0000A0030000}"/>
    <cellStyle name="Normal 13 2 3 2 3 2 3 2" xfId="13058" xr:uid="{00000000-0005-0000-0000-0000A1030000}"/>
    <cellStyle name="Normal 13 2 3 2 3 2 3 3" xfId="13059" xr:uid="{00000000-0005-0000-0000-0000A2030000}"/>
    <cellStyle name="Normal 13 2 3 2 3 2 4" xfId="13060" xr:uid="{00000000-0005-0000-0000-0000A3030000}"/>
    <cellStyle name="Normal 13 2 3 2 3 2 5" xfId="13061" xr:uid="{00000000-0005-0000-0000-0000A4030000}"/>
    <cellStyle name="Normal 13 2 3 2 3 2 6" xfId="13062" xr:uid="{00000000-0005-0000-0000-0000A5030000}"/>
    <cellStyle name="Normal 13 2 3 2 3 3" xfId="6470" xr:uid="{00000000-0005-0000-0000-0000A6030000}"/>
    <cellStyle name="Normal 13 2 3 2 3 3 2" xfId="11412" xr:uid="{00000000-0005-0000-0000-0000A7030000}"/>
    <cellStyle name="Normal 13 2 3 2 3 3 3" xfId="13063" xr:uid="{00000000-0005-0000-0000-0000A8030000}"/>
    <cellStyle name="Normal 13 2 3 2 3 3 4" xfId="13064" xr:uid="{00000000-0005-0000-0000-0000A9030000}"/>
    <cellStyle name="Normal 13 2 3 2 3 4" xfId="7978" xr:uid="{00000000-0005-0000-0000-0000AA030000}"/>
    <cellStyle name="Normal 13 2 3 2 3 4 2" xfId="13065" xr:uid="{00000000-0005-0000-0000-0000AB030000}"/>
    <cellStyle name="Normal 13 2 3 2 3 4 3" xfId="13066" xr:uid="{00000000-0005-0000-0000-0000AC030000}"/>
    <cellStyle name="Normal 13 2 3 2 3 4 4" xfId="13067" xr:uid="{00000000-0005-0000-0000-0000AD030000}"/>
    <cellStyle name="Normal 13 2 3 2 3 5" xfId="3016" xr:uid="{00000000-0005-0000-0000-0000AE030000}"/>
    <cellStyle name="Normal 13 2 3 2 3 5 2" xfId="13068" xr:uid="{00000000-0005-0000-0000-0000AF030000}"/>
    <cellStyle name="Normal 13 2 3 2 3 5 3" xfId="13069" xr:uid="{00000000-0005-0000-0000-0000B0030000}"/>
    <cellStyle name="Normal 13 2 3 2 3 5 4" xfId="13070" xr:uid="{00000000-0005-0000-0000-0000B1030000}"/>
    <cellStyle name="Normal 13 2 3 2 3 6" xfId="13071" xr:uid="{00000000-0005-0000-0000-0000B2030000}"/>
    <cellStyle name="Normal 13 2 3 2 3 6 2" xfId="13072" xr:uid="{00000000-0005-0000-0000-0000B3030000}"/>
    <cellStyle name="Normal 13 2 3 2 3 6 3" xfId="13073" xr:uid="{00000000-0005-0000-0000-0000B4030000}"/>
    <cellStyle name="Normal 13 2 3 2 3 7" xfId="13074" xr:uid="{00000000-0005-0000-0000-0000B5030000}"/>
    <cellStyle name="Normal 13 2 3 2 3 8" xfId="13075" xr:uid="{00000000-0005-0000-0000-0000B6030000}"/>
    <cellStyle name="Normal 13 2 3 2 3 9" xfId="13076" xr:uid="{00000000-0005-0000-0000-0000B7030000}"/>
    <cellStyle name="Normal 13 2 3 2 4" xfId="4260" xr:uid="{00000000-0005-0000-0000-0000B8030000}"/>
    <cellStyle name="Normal 13 2 3 2 4 2" xfId="9246" xr:uid="{00000000-0005-0000-0000-0000B9030000}"/>
    <cellStyle name="Normal 13 2 3 2 4 2 2" xfId="13077" xr:uid="{00000000-0005-0000-0000-0000BA030000}"/>
    <cellStyle name="Normal 13 2 3 2 4 2 3" xfId="13078" xr:uid="{00000000-0005-0000-0000-0000BB030000}"/>
    <cellStyle name="Normal 13 2 3 2 4 2 4" xfId="13079" xr:uid="{00000000-0005-0000-0000-0000BC030000}"/>
    <cellStyle name="Normal 13 2 3 2 4 3" xfId="13080" xr:uid="{00000000-0005-0000-0000-0000BD030000}"/>
    <cellStyle name="Normal 13 2 3 2 4 3 2" xfId="13081" xr:uid="{00000000-0005-0000-0000-0000BE030000}"/>
    <cellStyle name="Normal 13 2 3 2 4 3 3" xfId="13082" xr:uid="{00000000-0005-0000-0000-0000BF030000}"/>
    <cellStyle name="Normal 13 2 3 2 4 4" xfId="13083" xr:uid="{00000000-0005-0000-0000-0000C0030000}"/>
    <cellStyle name="Normal 13 2 3 2 4 5" xfId="13084" xr:uid="{00000000-0005-0000-0000-0000C1030000}"/>
    <cellStyle name="Normal 13 2 3 2 4 6" xfId="13085" xr:uid="{00000000-0005-0000-0000-0000C2030000}"/>
    <cellStyle name="Normal 13 2 3 2 5" xfId="6007" xr:uid="{00000000-0005-0000-0000-0000C3030000}"/>
    <cellStyle name="Normal 13 2 3 2 5 2" xfId="10949" xr:uid="{00000000-0005-0000-0000-0000C4030000}"/>
    <cellStyle name="Normal 13 2 3 2 5 3" xfId="13086" xr:uid="{00000000-0005-0000-0000-0000C5030000}"/>
    <cellStyle name="Normal 13 2 3 2 5 4" xfId="13087" xr:uid="{00000000-0005-0000-0000-0000C6030000}"/>
    <cellStyle name="Normal 13 2 3 2 6" xfId="7515" xr:uid="{00000000-0005-0000-0000-0000C7030000}"/>
    <cellStyle name="Normal 13 2 3 2 6 2" xfId="13088" xr:uid="{00000000-0005-0000-0000-0000C8030000}"/>
    <cellStyle name="Normal 13 2 3 2 6 3" xfId="13089" xr:uid="{00000000-0005-0000-0000-0000C9030000}"/>
    <cellStyle name="Normal 13 2 3 2 6 4" xfId="13090" xr:uid="{00000000-0005-0000-0000-0000CA030000}"/>
    <cellStyle name="Normal 13 2 3 2 7" xfId="2553" xr:uid="{00000000-0005-0000-0000-0000CB030000}"/>
    <cellStyle name="Normal 13 2 3 2 7 2" xfId="13091" xr:uid="{00000000-0005-0000-0000-0000CC030000}"/>
    <cellStyle name="Normal 13 2 3 2 7 3" xfId="13092" xr:uid="{00000000-0005-0000-0000-0000CD030000}"/>
    <cellStyle name="Normal 13 2 3 2 7 4" xfId="13093" xr:uid="{00000000-0005-0000-0000-0000CE030000}"/>
    <cellStyle name="Normal 13 2 3 2 8" xfId="13094" xr:uid="{00000000-0005-0000-0000-0000CF030000}"/>
    <cellStyle name="Normal 13 2 3 2 8 2" xfId="13095" xr:uid="{00000000-0005-0000-0000-0000D0030000}"/>
    <cellStyle name="Normal 13 2 3 2 8 3" xfId="13096" xr:uid="{00000000-0005-0000-0000-0000D1030000}"/>
    <cellStyle name="Normal 13 2 3 2 9" xfId="13097" xr:uid="{00000000-0005-0000-0000-0000D2030000}"/>
    <cellStyle name="Normal 13 2 3 3" xfId="963" xr:uid="{00000000-0005-0000-0000-0000D3030000}"/>
    <cellStyle name="Normal 13 2 3 3 10" xfId="13098" xr:uid="{00000000-0005-0000-0000-0000D4030000}"/>
    <cellStyle name="Normal 13 2 3 3 2" xfId="1385" xr:uid="{00000000-0005-0000-0000-0000D5030000}"/>
    <cellStyle name="Normal 13 2 3 3 2 2" xfId="4743" xr:uid="{00000000-0005-0000-0000-0000D6030000}"/>
    <cellStyle name="Normal 13 2 3 3 2 2 2" xfId="9727" xr:uid="{00000000-0005-0000-0000-0000D7030000}"/>
    <cellStyle name="Normal 13 2 3 3 2 2 2 2" xfId="13099" xr:uid="{00000000-0005-0000-0000-0000D8030000}"/>
    <cellStyle name="Normal 13 2 3 3 2 2 2 3" xfId="13100" xr:uid="{00000000-0005-0000-0000-0000D9030000}"/>
    <cellStyle name="Normal 13 2 3 3 2 2 2 4" xfId="13101" xr:uid="{00000000-0005-0000-0000-0000DA030000}"/>
    <cellStyle name="Normal 13 2 3 3 2 2 3" xfId="13102" xr:uid="{00000000-0005-0000-0000-0000DB030000}"/>
    <cellStyle name="Normal 13 2 3 3 2 2 3 2" xfId="13103" xr:uid="{00000000-0005-0000-0000-0000DC030000}"/>
    <cellStyle name="Normal 13 2 3 3 2 2 3 3" xfId="13104" xr:uid="{00000000-0005-0000-0000-0000DD030000}"/>
    <cellStyle name="Normal 13 2 3 3 2 2 4" xfId="13105" xr:uid="{00000000-0005-0000-0000-0000DE030000}"/>
    <cellStyle name="Normal 13 2 3 3 2 2 5" xfId="13106" xr:uid="{00000000-0005-0000-0000-0000DF030000}"/>
    <cellStyle name="Normal 13 2 3 3 2 2 6" xfId="13107" xr:uid="{00000000-0005-0000-0000-0000E0030000}"/>
    <cellStyle name="Normal 13 2 3 3 2 3" xfId="6472" xr:uid="{00000000-0005-0000-0000-0000E1030000}"/>
    <cellStyle name="Normal 13 2 3 3 2 3 2" xfId="11414" xr:uid="{00000000-0005-0000-0000-0000E2030000}"/>
    <cellStyle name="Normal 13 2 3 3 2 3 3" xfId="13108" xr:uid="{00000000-0005-0000-0000-0000E3030000}"/>
    <cellStyle name="Normal 13 2 3 3 2 3 4" xfId="13109" xr:uid="{00000000-0005-0000-0000-0000E4030000}"/>
    <cellStyle name="Normal 13 2 3 3 2 4" xfId="7980" xr:uid="{00000000-0005-0000-0000-0000E5030000}"/>
    <cellStyle name="Normal 13 2 3 3 2 4 2" xfId="13110" xr:uid="{00000000-0005-0000-0000-0000E6030000}"/>
    <cellStyle name="Normal 13 2 3 3 2 4 3" xfId="13111" xr:uid="{00000000-0005-0000-0000-0000E7030000}"/>
    <cellStyle name="Normal 13 2 3 3 2 4 4" xfId="13112" xr:uid="{00000000-0005-0000-0000-0000E8030000}"/>
    <cellStyle name="Normal 13 2 3 3 2 5" xfId="3018" xr:uid="{00000000-0005-0000-0000-0000E9030000}"/>
    <cellStyle name="Normal 13 2 3 3 2 5 2" xfId="13113" xr:uid="{00000000-0005-0000-0000-0000EA030000}"/>
    <cellStyle name="Normal 13 2 3 3 2 5 3" xfId="13114" xr:uid="{00000000-0005-0000-0000-0000EB030000}"/>
    <cellStyle name="Normal 13 2 3 3 2 5 4" xfId="13115" xr:uid="{00000000-0005-0000-0000-0000EC030000}"/>
    <cellStyle name="Normal 13 2 3 3 2 6" xfId="13116" xr:uid="{00000000-0005-0000-0000-0000ED030000}"/>
    <cellStyle name="Normal 13 2 3 3 2 6 2" xfId="13117" xr:uid="{00000000-0005-0000-0000-0000EE030000}"/>
    <cellStyle name="Normal 13 2 3 3 2 6 3" xfId="13118" xr:uid="{00000000-0005-0000-0000-0000EF030000}"/>
    <cellStyle name="Normal 13 2 3 3 2 7" xfId="13119" xr:uid="{00000000-0005-0000-0000-0000F0030000}"/>
    <cellStyle name="Normal 13 2 3 3 2 8" xfId="13120" xr:uid="{00000000-0005-0000-0000-0000F1030000}"/>
    <cellStyle name="Normal 13 2 3 3 2 9" xfId="13121" xr:uid="{00000000-0005-0000-0000-0000F2030000}"/>
    <cellStyle name="Normal 13 2 3 3 3" xfId="4402" xr:uid="{00000000-0005-0000-0000-0000F3030000}"/>
    <cellStyle name="Normal 13 2 3 3 3 2" xfId="9387" xr:uid="{00000000-0005-0000-0000-0000F4030000}"/>
    <cellStyle name="Normal 13 2 3 3 3 2 2" xfId="13122" xr:uid="{00000000-0005-0000-0000-0000F5030000}"/>
    <cellStyle name="Normal 13 2 3 3 3 2 3" xfId="13123" xr:uid="{00000000-0005-0000-0000-0000F6030000}"/>
    <cellStyle name="Normal 13 2 3 3 3 2 4" xfId="13124" xr:uid="{00000000-0005-0000-0000-0000F7030000}"/>
    <cellStyle name="Normal 13 2 3 3 3 3" xfId="13125" xr:uid="{00000000-0005-0000-0000-0000F8030000}"/>
    <cellStyle name="Normal 13 2 3 3 3 3 2" xfId="13126" xr:uid="{00000000-0005-0000-0000-0000F9030000}"/>
    <cellStyle name="Normal 13 2 3 3 3 3 3" xfId="13127" xr:uid="{00000000-0005-0000-0000-0000FA030000}"/>
    <cellStyle name="Normal 13 2 3 3 3 4" xfId="13128" xr:uid="{00000000-0005-0000-0000-0000FB030000}"/>
    <cellStyle name="Normal 13 2 3 3 3 5" xfId="13129" xr:uid="{00000000-0005-0000-0000-0000FC030000}"/>
    <cellStyle name="Normal 13 2 3 3 3 6" xfId="13130" xr:uid="{00000000-0005-0000-0000-0000FD030000}"/>
    <cellStyle name="Normal 13 2 3 3 4" xfId="6145" xr:uid="{00000000-0005-0000-0000-0000FE030000}"/>
    <cellStyle name="Normal 13 2 3 3 4 2" xfId="11087" xr:uid="{00000000-0005-0000-0000-0000FF030000}"/>
    <cellStyle name="Normal 13 2 3 3 4 3" xfId="13131" xr:uid="{00000000-0005-0000-0000-000000040000}"/>
    <cellStyle name="Normal 13 2 3 3 4 4" xfId="13132" xr:uid="{00000000-0005-0000-0000-000001040000}"/>
    <cellStyle name="Normal 13 2 3 3 5" xfId="7653" xr:uid="{00000000-0005-0000-0000-000002040000}"/>
    <cellStyle name="Normal 13 2 3 3 5 2" xfId="13133" xr:uid="{00000000-0005-0000-0000-000003040000}"/>
    <cellStyle name="Normal 13 2 3 3 5 3" xfId="13134" xr:uid="{00000000-0005-0000-0000-000004040000}"/>
    <cellStyle name="Normal 13 2 3 3 5 4" xfId="13135" xr:uid="{00000000-0005-0000-0000-000005040000}"/>
    <cellStyle name="Normal 13 2 3 3 6" xfId="2691" xr:uid="{00000000-0005-0000-0000-000006040000}"/>
    <cellStyle name="Normal 13 2 3 3 6 2" xfId="13136" xr:uid="{00000000-0005-0000-0000-000007040000}"/>
    <cellStyle name="Normal 13 2 3 3 6 3" xfId="13137" xr:uid="{00000000-0005-0000-0000-000008040000}"/>
    <cellStyle name="Normal 13 2 3 3 6 4" xfId="13138" xr:uid="{00000000-0005-0000-0000-000009040000}"/>
    <cellStyle name="Normal 13 2 3 3 7" xfId="13139" xr:uid="{00000000-0005-0000-0000-00000A040000}"/>
    <cellStyle name="Normal 13 2 3 3 7 2" xfId="13140" xr:uid="{00000000-0005-0000-0000-00000B040000}"/>
    <cellStyle name="Normal 13 2 3 3 7 3" xfId="13141" xr:uid="{00000000-0005-0000-0000-00000C040000}"/>
    <cellStyle name="Normal 13 2 3 3 8" xfId="13142" xr:uid="{00000000-0005-0000-0000-00000D040000}"/>
    <cellStyle name="Normal 13 2 3 3 9" xfId="13143" xr:uid="{00000000-0005-0000-0000-00000E040000}"/>
    <cellStyle name="Normal 13 2 3 4" xfId="1382" xr:uid="{00000000-0005-0000-0000-00000F040000}"/>
    <cellStyle name="Normal 13 2 3 4 2" xfId="4740" xr:uid="{00000000-0005-0000-0000-000010040000}"/>
    <cellStyle name="Normal 13 2 3 4 2 2" xfId="9724" xr:uid="{00000000-0005-0000-0000-000011040000}"/>
    <cellStyle name="Normal 13 2 3 4 2 2 2" xfId="13144" xr:uid="{00000000-0005-0000-0000-000012040000}"/>
    <cellStyle name="Normal 13 2 3 4 2 2 3" xfId="13145" xr:uid="{00000000-0005-0000-0000-000013040000}"/>
    <cellStyle name="Normal 13 2 3 4 2 2 4" xfId="13146" xr:uid="{00000000-0005-0000-0000-000014040000}"/>
    <cellStyle name="Normal 13 2 3 4 2 3" xfId="13147" xr:uid="{00000000-0005-0000-0000-000015040000}"/>
    <cellStyle name="Normal 13 2 3 4 2 3 2" xfId="13148" xr:uid="{00000000-0005-0000-0000-000016040000}"/>
    <cellStyle name="Normal 13 2 3 4 2 3 3" xfId="13149" xr:uid="{00000000-0005-0000-0000-000017040000}"/>
    <cellStyle name="Normal 13 2 3 4 2 4" xfId="13150" xr:uid="{00000000-0005-0000-0000-000018040000}"/>
    <cellStyle name="Normal 13 2 3 4 2 5" xfId="13151" xr:uid="{00000000-0005-0000-0000-000019040000}"/>
    <cellStyle name="Normal 13 2 3 4 2 6" xfId="13152" xr:uid="{00000000-0005-0000-0000-00001A040000}"/>
    <cellStyle name="Normal 13 2 3 4 3" xfId="6469" xr:uid="{00000000-0005-0000-0000-00001B040000}"/>
    <cellStyle name="Normal 13 2 3 4 3 2" xfId="11411" xr:uid="{00000000-0005-0000-0000-00001C040000}"/>
    <cellStyle name="Normal 13 2 3 4 3 3" xfId="13153" xr:uid="{00000000-0005-0000-0000-00001D040000}"/>
    <cellStyle name="Normal 13 2 3 4 3 4" xfId="13154" xr:uid="{00000000-0005-0000-0000-00001E040000}"/>
    <cellStyle name="Normal 13 2 3 4 4" xfId="7977" xr:uid="{00000000-0005-0000-0000-00001F040000}"/>
    <cellStyle name="Normal 13 2 3 4 4 2" xfId="13155" xr:uid="{00000000-0005-0000-0000-000020040000}"/>
    <cellStyle name="Normal 13 2 3 4 4 3" xfId="13156" xr:uid="{00000000-0005-0000-0000-000021040000}"/>
    <cellStyle name="Normal 13 2 3 4 4 4" xfId="13157" xr:uid="{00000000-0005-0000-0000-000022040000}"/>
    <cellStyle name="Normal 13 2 3 4 5" xfId="3015" xr:uid="{00000000-0005-0000-0000-000023040000}"/>
    <cellStyle name="Normal 13 2 3 4 5 2" xfId="13158" xr:uid="{00000000-0005-0000-0000-000024040000}"/>
    <cellStyle name="Normal 13 2 3 4 5 3" xfId="13159" xr:uid="{00000000-0005-0000-0000-000025040000}"/>
    <cellStyle name="Normal 13 2 3 4 5 4" xfId="13160" xr:uid="{00000000-0005-0000-0000-000026040000}"/>
    <cellStyle name="Normal 13 2 3 4 6" xfId="13161" xr:uid="{00000000-0005-0000-0000-000027040000}"/>
    <cellStyle name="Normal 13 2 3 4 6 2" xfId="13162" xr:uid="{00000000-0005-0000-0000-000028040000}"/>
    <cellStyle name="Normal 13 2 3 4 6 3" xfId="13163" xr:uid="{00000000-0005-0000-0000-000029040000}"/>
    <cellStyle name="Normal 13 2 3 4 7" xfId="13164" xr:uid="{00000000-0005-0000-0000-00002A040000}"/>
    <cellStyle name="Normal 13 2 3 4 8" xfId="13165" xr:uid="{00000000-0005-0000-0000-00002B040000}"/>
    <cellStyle name="Normal 13 2 3 4 9" xfId="13166" xr:uid="{00000000-0005-0000-0000-00002C040000}"/>
    <cellStyle name="Normal 13 2 3 5" xfId="3800" xr:uid="{00000000-0005-0000-0000-00002D040000}"/>
    <cellStyle name="Normal 13 2 3 5 2" xfId="5479" xr:uid="{00000000-0005-0000-0000-00002E040000}"/>
    <cellStyle name="Normal 13 2 3 5 2 2" xfId="10455" xr:uid="{00000000-0005-0000-0000-00002F040000}"/>
    <cellStyle name="Normal 13 2 3 5 2 2 2" xfId="13167" xr:uid="{00000000-0005-0000-0000-000030040000}"/>
    <cellStyle name="Normal 13 2 3 5 2 2 3" xfId="13168" xr:uid="{00000000-0005-0000-0000-000031040000}"/>
    <cellStyle name="Normal 13 2 3 5 2 2 4" xfId="13169" xr:uid="{00000000-0005-0000-0000-000032040000}"/>
    <cellStyle name="Normal 13 2 3 5 2 3" xfId="13170" xr:uid="{00000000-0005-0000-0000-000033040000}"/>
    <cellStyle name="Normal 13 2 3 5 2 3 2" xfId="13171" xr:uid="{00000000-0005-0000-0000-000034040000}"/>
    <cellStyle name="Normal 13 2 3 5 2 3 3" xfId="13172" xr:uid="{00000000-0005-0000-0000-000035040000}"/>
    <cellStyle name="Normal 13 2 3 5 2 4" xfId="13173" xr:uid="{00000000-0005-0000-0000-000036040000}"/>
    <cellStyle name="Normal 13 2 3 5 2 5" xfId="13174" xr:uid="{00000000-0005-0000-0000-000037040000}"/>
    <cellStyle name="Normal 13 2 3 5 2 6" xfId="13175" xr:uid="{00000000-0005-0000-0000-000038040000}"/>
    <cellStyle name="Normal 13 2 3 5 3" xfId="8760" xr:uid="{00000000-0005-0000-0000-000039040000}"/>
    <cellStyle name="Normal 13 2 3 5 3 2" xfId="13176" xr:uid="{00000000-0005-0000-0000-00003A040000}"/>
    <cellStyle name="Normal 13 2 3 5 3 3" xfId="13177" xr:uid="{00000000-0005-0000-0000-00003B040000}"/>
    <cellStyle name="Normal 13 2 3 5 3 4" xfId="13178" xr:uid="{00000000-0005-0000-0000-00003C040000}"/>
    <cellStyle name="Normal 13 2 3 5 4" xfId="12331" xr:uid="{00000000-0005-0000-0000-00003D040000}"/>
    <cellStyle name="Normal 13 2 3 5 4 2" xfId="13179" xr:uid="{00000000-0005-0000-0000-00003E040000}"/>
    <cellStyle name="Normal 13 2 3 5 4 3" xfId="13180" xr:uid="{00000000-0005-0000-0000-00003F040000}"/>
    <cellStyle name="Normal 13 2 3 5 4 4" xfId="13181" xr:uid="{00000000-0005-0000-0000-000040040000}"/>
    <cellStyle name="Normal 13 2 3 5 5" xfId="13182" xr:uid="{00000000-0005-0000-0000-000041040000}"/>
    <cellStyle name="Normal 13 2 3 5 5 2" xfId="13183" xr:uid="{00000000-0005-0000-0000-000042040000}"/>
    <cellStyle name="Normal 13 2 3 5 5 3" xfId="13184" xr:uid="{00000000-0005-0000-0000-000043040000}"/>
    <cellStyle name="Normal 13 2 3 5 5 4" xfId="13185" xr:uid="{00000000-0005-0000-0000-000044040000}"/>
    <cellStyle name="Normal 13 2 3 5 6" xfId="13186" xr:uid="{00000000-0005-0000-0000-000045040000}"/>
    <cellStyle name="Normal 13 2 3 5 6 2" xfId="13187" xr:uid="{00000000-0005-0000-0000-000046040000}"/>
    <cellStyle name="Normal 13 2 3 5 6 3" xfId="13188" xr:uid="{00000000-0005-0000-0000-000047040000}"/>
    <cellStyle name="Normal 13 2 3 5 7" xfId="13189" xr:uid="{00000000-0005-0000-0000-000048040000}"/>
    <cellStyle name="Normal 13 2 3 5 8" xfId="13190" xr:uid="{00000000-0005-0000-0000-000049040000}"/>
    <cellStyle name="Normal 13 2 3 5 9" xfId="13191" xr:uid="{00000000-0005-0000-0000-00004A040000}"/>
    <cellStyle name="Normal 13 2 3 6" xfId="4124" xr:uid="{00000000-0005-0000-0000-00004B040000}"/>
    <cellStyle name="Normal 13 2 3 6 2" xfId="8896" xr:uid="{00000000-0005-0000-0000-00004C040000}"/>
    <cellStyle name="Normal 13 2 3 6 2 2" xfId="13192" xr:uid="{00000000-0005-0000-0000-00004D040000}"/>
    <cellStyle name="Normal 13 2 3 6 2 2 2" xfId="13193" xr:uid="{00000000-0005-0000-0000-00004E040000}"/>
    <cellStyle name="Normal 13 2 3 6 2 2 3" xfId="13194" xr:uid="{00000000-0005-0000-0000-00004F040000}"/>
    <cellStyle name="Normal 13 2 3 6 2 2 4" xfId="13195" xr:uid="{00000000-0005-0000-0000-000050040000}"/>
    <cellStyle name="Normal 13 2 3 6 2 3" xfId="13196" xr:uid="{00000000-0005-0000-0000-000051040000}"/>
    <cellStyle name="Normal 13 2 3 6 2 3 2" xfId="13197" xr:uid="{00000000-0005-0000-0000-000052040000}"/>
    <cellStyle name="Normal 13 2 3 6 2 3 3" xfId="13198" xr:uid="{00000000-0005-0000-0000-000053040000}"/>
    <cellStyle name="Normal 13 2 3 6 2 4" xfId="13199" xr:uid="{00000000-0005-0000-0000-000054040000}"/>
    <cellStyle name="Normal 13 2 3 6 2 5" xfId="13200" xr:uid="{00000000-0005-0000-0000-000055040000}"/>
    <cellStyle name="Normal 13 2 3 6 2 6" xfId="13201" xr:uid="{00000000-0005-0000-0000-000056040000}"/>
    <cellStyle name="Normal 13 2 3 6 3" xfId="12176" xr:uid="{00000000-0005-0000-0000-000057040000}"/>
    <cellStyle name="Normal 13 2 3 6 3 2" xfId="13202" xr:uid="{00000000-0005-0000-0000-000058040000}"/>
    <cellStyle name="Normal 13 2 3 6 3 3" xfId="13203" xr:uid="{00000000-0005-0000-0000-000059040000}"/>
    <cellStyle name="Normal 13 2 3 6 3 4" xfId="13204" xr:uid="{00000000-0005-0000-0000-00005A040000}"/>
    <cellStyle name="Normal 13 2 3 6 4" xfId="13205" xr:uid="{00000000-0005-0000-0000-00005B040000}"/>
    <cellStyle name="Normal 13 2 3 6 4 2" xfId="13206" xr:uid="{00000000-0005-0000-0000-00005C040000}"/>
    <cellStyle name="Normal 13 2 3 6 4 3" xfId="13207" xr:uid="{00000000-0005-0000-0000-00005D040000}"/>
    <cellStyle name="Normal 13 2 3 6 4 4" xfId="13208" xr:uid="{00000000-0005-0000-0000-00005E040000}"/>
    <cellStyle name="Normal 13 2 3 6 5" xfId="13209" xr:uid="{00000000-0005-0000-0000-00005F040000}"/>
    <cellStyle name="Normal 13 2 3 6 5 2" xfId="13210" xr:uid="{00000000-0005-0000-0000-000060040000}"/>
    <cellStyle name="Normal 13 2 3 6 5 3" xfId="13211" xr:uid="{00000000-0005-0000-0000-000061040000}"/>
    <cellStyle name="Normal 13 2 3 6 6" xfId="13212" xr:uid="{00000000-0005-0000-0000-000062040000}"/>
    <cellStyle name="Normal 13 2 3 6 7" xfId="13213" xr:uid="{00000000-0005-0000-0000-000063040000}"/>
    <cellStyle name="Normal 13 2 3 6 8" xfId="13214" xr:uid="{00000000-0005-0000-0000-000064040000}"/>
    <cellStyle name="Normal 13 2 3 7" xfId="5478" xr:uid="{00000000-0005-0000-0000-000065040000}"/>
    <cellStyle name="Normal 13 2 3 7 2" xfId="10454" xr:uid="{00000000-0005-0000-0000-000066040000}"/>
    <cellStyle name="Normal 13 2 3 7 2 2" xfId="13215" xr:uid="{00000000-0005-0000-0000-000067040000}"/>
    <cellStyle name="Normal 13 2 3 7 2 3" xfId="13216" xr:uid="{00000000-0005-0000-0000-000068040000}"/>
    <cellStyle name="Normal 13 2 3 7 2 4" xfId="13217" xr:uid="{00000000-0005-0000-0000-000069040000}"/>
    <cellStyle name="Normal 13 2 3 7 3" xfId="13218" xr:uid="{00000000-0005-0000-0000-00006A040000}"/>
    <cellStyle name="Normal 13 2 3 7 3 2" xfId="13219" xr:uid="{00000000-0005-0000-0000-00006B040000}"/>
    <cellStyle name="Normal 13 2 3 7 3 3" xfId="13220" xr:uid="{00000000-0005-0000-0000-00006C040000}"/>
    <cellStyle name="Normal 13 2 3 7 4" xfId="13221" xr:uid="{00000000-0005-0000-0000-00006D040000}"/>
    <cellStyle name="Normal 13 2 3 7 5" xfId="13222" xr:uid="{00000000-0005-0000-0000-00006E040000}"/>
    <cellStyle name="Normal 13 2 3 7 6" xfId="13223" xr:uid="{00000000-0005-0000-0000-00006F040000}"/>
    <cellStyle name="Normal 13 2 3 8" xfId="5872" xr:uid="{00000000-0005-0000-0000-000070040000}"/>
    <cellStyle name="Normal 13 2 3 8 2" xfId="10814" xr:uid="{00000000-0005-0000-0000-000071040000}"/>
    <cellStyle name="Normal 13 2 3 8 3" xfId="13224" xr:uid="{00000000-0005-0000-0000-000072040000}"/>
    <cellStyle name="Normal 13 2 3 8 4" xfId="13225" xr:uid="{00000000-0005-0000-0000-000073040000}"/>
    <cellStyle name="Normal 13 2 3 9" xfId="7380" xr:uid="{00000000-0005-0000-0000-000074040000}"/>
    <cellStyle name="Normal 13 2 3 9 2" xfId="13226" xr:uid="{00000000-0005-0000-0000-000075040000}"/>
    <cellStyle name="Normal 13 2 3 9 3" xfId="13227" xr:uid="{00000000-0005-0000-0000-000076040000}"/>
    <cellStyle name="Normal 13 2 3 9 4" xfId="13228" xr:uid="{00000000-0005-0000-0000-000077040000}"/>
    <cellStyle name="Normal 13 2 4" xfId="502" xr:uid="{00000000-0005-0000-0000-000078040000}"/>
    <cellStyle name="Normal 13 2 4 10" xfId="13229" xr:uid="{00000000-0005-0000-0000-000079040000}"/>
    <cellStyle name="Normal 13 2 4 11" xfId="13230" xr:uid="{00000000-0005-0000-0000-00007A040000}"/>
    <cellStyle name="Normal 13 2 4 2" xfId="1073" xr:uid="{00000000-0005-0000-0000-00007B040000}"/>
    <cellStyle name="Normal 13 2 4 2 10" xfId="13231" xr:uid="{00000000-0005-0000-0000-00007C040000}"/>
    <cellStyle name="Normal 13 2 4 2 2" xfId="1387" xr:uid="{00000000-0005-0000-0000-00007D040000}"/>
    <cellStyle name="Normal 13 2 4 2 2 2" xfId="4745" xr:uid="{00000000-0005-0000-0000-00007E040000}"/>
    <cellStyle name="Normal 13 2 4 2 2 2 2" xfId="9729" xr:uid="{00000000-0005-0000-0000-00007F040000}"/>
    <cellStyle name="Normal 13 2 4 2 2 2 2 2" xfId="13232" xr:uid="{00000000-0005-0000-0000-000080040000}"/>
    <cellStyle name="Normal 13 2 4 2 2 2 2 3" xfId="13233" xr:uid="{00000000-0005-0000-0000-000081040000}"/>
    <cellStyle name="Normal 13 2 4 2 2 2 2 4" xfId="13234" xr:uid="{00000000-0005-0000-0000-000082040000}"/>
    <cellStyle name="Normal 13 2 4 2 2 2 3" xfId="13235" xr:uid="{00000000-0005-0000-0000-000083040000}"/>
    <cellStyle name="Normal 13 2 4 2 2 2 3 2" xfId="13236" xr:uid="{00000000-0005-0000-0000-000084040000}"/>
    <cellStyle name="Normal 13 2 4 2 2 2 3 3" xfId="13237" xr:uid="{00000000-0005-0000-0000-000085040000}"/>
    <cellStyle name="Normal 13 2 4 2 2 2 4" xfId="13238" xr:uid="{00000000-0005-0000-0000-000086040000}"/>
    <cellStyle name="Normal 13 2 4 2 2 2 5" xfId="13239" xr:uid="{00000000-0005-0000-0000-000087040000}"/>
    <cellStyle name="Normal 13 2 4 2 2 2 6" xfId="13240" xr:uid="{00000000-0005-0000-0000-000088040000}"/>
    <cellStyle name="Normal 13 2 4 2 2 3" xfId="6474" xr:uid="{00000000-0005-0000-0000-000089040000}"/>
    <cellStyle name="Normal 13 2 4 2 2 3 2" xfId="11416" xr:uid="{00000000-0005-0000-0000-00008A040000}"/>
    <cellStyle name="Normal 13 2 4 2 2 3 3" xfId="13241" xr:uid="{00000000-0005-0000-0000-00008B040000}"/>
    <cellStyle name="Normal 13 2 4 2 2 3 4" xfId="13242" xr:uid="{00000000-0005-0000-0000-00008C040000}"/>
    <cellStyle name="Normal 13 2 4 2 2 4" xfId="7982" xr:uid="{00000000-0005-0000-0000-00008D040000}"/>
    <cellStyle name="Normal 13 2 4 2 2 4 2" xfId="13243" xr:uid="{00000000-0005-0000-0000-00008E040000}"/>
    <cellStyle name="Normal 13 2 4 2 2 4 3" xfId="13244" xr:uid="{00000000-0005-0000-0000-00008F040000}"/>
    <cellStyle name="Normal 13 2 4 2 2 4 4" xfId="13245" xr:uid="{00000000-0005-0000-0000-000090040000}"/>
    <cellStyle name="Normal 13 2 4 2 2 5" xfId="3020" xr:uid="{00000000-0005-0000-0000-000091040000}"/>
    <cellStyle name="Normal 13 2 4 2 2 5 2" xfId="13246" xr:uid="{00000000-0005-0000-0000-000092040000}"/>
    <cellStyle name="Normal 13 2 4 2 2 5 3" xfId="13247" xr:uid="{00000000-0005-0000-0000-000093040000}"/>
    <cellStyle name="Normal 13 2 4 2 2 5 4" xfId="13248" xr:uid="{00000000-0005-0000-0000-000094040000}"/>
    <cellStyle name="Normal 13 2 4 2 2 6" xfId="13249" xr:uid="{00000000-0005-0000-0000-000095040000}"/>
    <cellStyle name="Normal 13 2 4 2 2 6 2" xfId="13250" xr:uid="{00000000-0005-0000-0000-000096040000}"/>
    <cellStyle name="Normal 13 2 4 2 2 6 3" xfId="13251" xr:uid="{00000000-0005-0000-0000-000097040000}"/>
    <cellStyle name="Normal 13 2 4 2 2 7" xfId="13252" xr:uid="{00000000-0005-0000-0000-000098040000}"/>
    <cellStyle name="Normal 13 2 4 2 2 8" xfId="13253" xr:uid="{00000000-0005-0000-0000-000099040000}"/>
    <cellStyle name="Normal 13 2 4 2 2 9" xfId="13254" xr:uid="{00000000-0005-0000-0000-00009A040000}"/>
    <cellStyle name="Normal 13 2 4 2 3" xfId="4495" xr:uid="{00000000-0005-0000-0000-00009B040000}"/>
    <cellStyle name="Normal 13 2 4 2 3 2" xfId="9480" xr:uid="{00000000-0005-0000-0000-00009C040000}"/>
    <cellStyle name="Normal 13 2 4 2 3 2 2" xfId="13255" xr:uid="{00000000-0005-0000-0000-00009D040000}"/>
    <cellStyle name="Normal 13 2 4 2 3 2 3" xfId="13256" xr:uid="{00000000-0005-0000-0000-00009E040000}"/>
    <cellStyle name="Normal 13 2 4 2 3 2 4" xfId="13257" xr:uid="{00000000-0005-0000-0000-00009F040000}"/>
    <cellStyle name="Normal 13 2 4 2 3 3" xfId="13258" xr:uid="{00000000-0005-0000-0000-0000A0040000}"/>
    <cellStyle name="Normal 13 2 4 2 3 3 2" xfId="13259" xr:uid="{00000000-0005-0000-0000-0000A1040000}"/>
    <cellStyle name="Normal 13 2 4 2 3 3 3" xfId="13260" xr:uid="{00000000-0005-0000-0000-0000A2040000}"/>
    <cellStyle name="Normal 13 2 4 2 3 4" xfId="13261" xr:uid="{00000000-0005-0000-0000-0000A3040000}"/>
    <cellStyle name="Normal 13 2 4 2 3 5" xfId="13262" xr:uid="{00000000-0005-0000-0000-0000A4040000}"/>
    <cellStyle name="Normal 13 2 4 2 3 6" xfId="13263" xr:uid="{00000000-0005-0000-0000-0000A5040000}"/>
    <cellStyle name="Normal 13 2 4 2 4" xfId="6235" xr:uid="{00000000-0005-0000-0000-0000A6040000}"/>
    <cellStyle name="Normal 13 2 4 2 4 2" xfId="11177" xr:uid="{00000000-0005-0000-0000-0000A7040000}"/>
    <cellStyle name="Normal 13 2 4 2 4 3" xfId="13264" xr:uid="{00000000-0005-0000-0000-0000A8040000}"/>
    <cellStyle name="Normal 13 2 4 2 4 4" xfId="13265" xr:uid="{00000000-0005-0000-0000-0000A9040000}"/>
    <cellStyle name="Normal 13 2 4 2 5" xfId="7743" xr:uid="{00000000-0005-0000-0000-0000AA040000}"/>
    <cellStyle name="Normal 13 2 4 2 5 2" xfId="13266" xr:uid="{00000000-0005-0000-0000-0000AB040000}"/>
    <cellStyle name="Normal 13 2 4 2 5 3" xfId="13267" xr:uid="{00000000-0005-0000-0000-0000AC040000}"/>
    <cellStyle name="Normal 13 2 4 2 5 4" xfId="13268" xr:uid="{00000000-0005-0000-0000-0000AD040000}"/>
    <cellStyle name="Normal 13 2 4 2 6" xfId="2781" xr:uid="{00000000-0005-0000-0000-0000AE040000}"/>
    <cellStyle name="Normal 13 2 4 2 6 2" xfId="13269" xr:uid="{00000000-0005-0000-0000-0000AF040000}"/>
    <cellStyle name="Normal 13 2 4 2 6 3" xfId="13270" xr:uid="{00000000-0005-0000-0000-0000B0040000}"/>
    <cellStyle name="Normal 13 2 4 2 6 4" xfId="13271" xr:uid="{00000000-0005-0000-0000-0000B1040000}"/>
    <cellStyle name="Normal 13 2 4 2 7" xfId="13272" xr:uid="{00000000-0005-0000-0000-0000B2040000}"/>
    <cellStyle name="Normal 13 2 4 2 7 2" xfId="13273" xr:uid="{00000000-0005-0000-0000-0000B3040000}"/>
    <cellStyle name="Normal 13 2 4 2 7 3" xfId="13274" xr:uid="{00000000-0005-0000-0000-0000B4040000}"/>
    <cellStyle name="Normal 13 2 4 2 8" xfId="13275" xr:uid="{00000000-0005-0000-0000-0000B5040000}"/>
    <cellStyle name="Normal 13 2 4 2 9" xfId="13276" xr:uid="{00000000-0005-0000-0000-0000B6040000}"/>
    <cellStyle name="Normal 13 2 4 3" xfId="1386" xr:uid="{00000000-0005-0000-0000-0000B7040000}"/>
    <cellStyle name="Normal 13 2 4 3 2" xfId="4744" xr:uid="{00000000-0005-0000-0000-0000B8040000}"/>
    <cellStyle name="Normal 13 2 4 3 2 2" xfId="9728" xr:uid="{00000000-0005-0000-0000-0000B9040000}"/>
    <cellStyle name="Normal 13 2 4 3 2 2 2" xfId="13277" xr:uid="{00000000-0005-0000-0000-0000BA040000}"/>
    <cellStyle name="Normal 13 2 4 3 2 2 3" xfId="13278" xr:uid="{00000000-0005-0000-0000-0000BB040000}"/>
    <cellStyle name="Normal 13 2 4 3 2 2 4" xfId="13279" xr:uid="{00000000-0005-0000-0000-0000BC040000}"/>
    <cellStyle name="Normal 13 2 4 3 2 3" xfId="13280" xr:uid="{00000000-0005-0000-0000-0000BD040000}"/>
    <cellStyle name="Normal 13 2 4 3 2 3 2" xfId="13281" xr:uid="{00000000-0005-0000-0000-0000BE040000}"/>
    <cellStyle name="Normal 13 2 4 3 2 3 3" xfId="13282" xr:uid="{00000000-0005-0000-0000-0000BF040000}"/>
    <cellStyle name="Normal 13 2 4 3 2 4" xfId="13283" xr:uid="{00000000-0005-0000-0000-0000C0040000}"/>
    <cellStyle name="Normal 13 2 4 3 2 5" xfId="13284" xr:uid="{00000000-0005-0000-0000-0000C1040000}"/>
    <cellStyle name="Normal 13 2 4 3 2 6" xfId="13285" xr:uid="{00000000-0005-0000-0000-0000C2040000}"/>
    <cellStyle name="Normal 13 2 4 3 3" xfId="6473" xr:uid="{00000000-0005-0000-0000-0000C3040000}"/>
    <cellStyle name="Normal 13 2 4 3 3 2" xfId="11415" xr:uid="{00000000-0005-0000-0000-0000C4040000}"/>
    <cellStyle name="Normal 13 2 4 3 3 3" xfId="13286" xr:uid="{00000000-0005-0000-0000-0000C5040000}"/>
    <cellStyle name="Normal 13 2 4 3 3 4" xfId="13287" xr:uid="{00000000-0005-0000-0000-0000C6040000}"/>
    <cellStyle name="Normal 13 2 4 3 4" xfId="7981" xr:uid="{00000000-0005-0000-0000-0000C7040000}"/>
    <cellStyle name="Normal 13 2 4 3 4 2" xfId="13288" xr:uid="{00000000-0005-0000-0000-0000C8040000}"/>
    <cellStyle name="Normal 13 2 4 3 4 3" xfId="13289" xr:uid="{00000000-0005-0000-0000-0000C9040000}"/>
    <cellStyle name="Normal 13 2 4 3 4 4" xfId="13290" xr:uid="{00000000-0005-0000-0000-0000CA040000}"/>
    <cellStyle name="Normal 13 2 4 3 5" xfId="3019" xr:uid="{00000000-0005-0000-0000-0000CB040000}"/>
    <cellStyle name="Normal 13 2 4 3 5 2" xfId="13291" xr:uid="{00000000-0005-0000-0000-0000CC040000}"/>
    <cellStyle name="Normal 13 2 4 3 5 3" xfId="13292" xr:uid="{00000000-0005-0000-0000-0000CD040000}"/>
    <cellStyle name="Normal 13 2 4 3 5 4" xfId="13293" xr:uid="{00000000-0005-0000-0000-0000CE040000}"/>
    <cellStyle name="Normal 13 2 4 3 6" xfId="13294" xr:uid="{00000000-0005-0000-0000-0000CF040000}"/>
    <cellStyle name="Normal 13 2 4 3 6 2" xfId="13295" xr:uid="{00000000-0005-0000-0000-0000D0040000}"/>
    <cellStyle name="Normal 13 2 4 3 6 3" xfId="13296" xr:uid="{00000000-0005-0000-0000-0000D1040000}"/>
    <cellStyle name="Normal 13 2 4 3 7" xfId="13297" xr:uid="{00000000-0005-0000-0000-0000D2040000}"/>
    <cellStyle name="Normal 13 2 4 3 8" xfId="13298" xr:uid="{00000000-0005-0000-0000-0000D3040000}"/>
    <cellStyle name="Normal 13 2 4 3 9" xfId="13299" xr:uid="{00000000-0005-0000-0000-0000D4040000}"/>
    <cellStyle name="Normal 13 2 4 4" xfId="4026" xr:uid="{00000000-0005-0000-0000-0000D5040000}"/>
    <cellStyle name="Normal 13 2 4 4 2" xfId="9098" xr:uid="{00000000-0005-0000-0000-0000D6040000}"/>
    <cellStyle name="Normal 13 2 4 4 2 2" xfId="13300" xr:uid="{00000000-0005-0000-0000-0000D7040000}"/>
    <cellStyle name="Normal 13 2 4 4 2 3" xfId="13301" xr:uid="{00000000-0005-0000-0000-0000D8040000}"/>
    <cellStyle name="Normal 13 2 4 4 2 4" xfId="13302" xr:uid="{00000000-0005-0000-0000-0000D9040000}"/>
    <cellStyle name="Normal 13 2 4 4 3" xfId="13303" xr:uid="{00000000-0005-0000-0000-0000DA040000}"/>
    <cellStyle name="Normal 13 2 4 4 3 2" xfId="13304" xr:uid="{00000000-0005-0000-0000-0000DB040000}"/>
    <cellStyle name="Normal 13 2 4 4 3 3" xfId="13305" xr:uid="{00000000-0005-0000-0000-0000DC040000}"/>
    <cellStyle name="Normal 13 2 4 4 4" xfId="13306" xr:uid="{00000000-0005-0000-0000-0000DD040000}"/>
    <cellStyle name="Normal 13 2 4 4 5" xfId="13307" xr:uid="{00000000-0005-0000-0000-0000DE040000}"/>
    <cellStyle name="Normal 13 2 4 4 6" xfId="13308" xr:uid="{00000000-0005-0000-0000-0000DF040000}"/>
    <cellStyle name="Normal 13 2 4 5" xfId="5783" xr:uid="{00000000-0005-0000-0000-0000E0040000}"/>
    <cellStyle name="Normal 13 2 4 5 2" xfId="10725" xr:uid="{00000000-0005-0000-0000-0000E1040000}"/>
    <cellStyle name="Normal 13 2 4 5 3" xfId="13309" xr:uid="{00000000-0005-0000-0000-0000E2040000}"/>
    <cellStyle name="Normal 13 2 4 5 4" xfId="13310" xr:uid="{00000000-0005-0000-0000-0000E3040000}"/>
    <cellStyle name="Normal 13 2 4 6" xfId="7291" xr:uid="{00000000-0005-0000-0000-0000E4040000}"/>
    <cellStyle name="Normal 13 2 4 6 2" xfId="13311" xr:uid="{00000000-0005-0000-0000-0000E5040000}"/>
    <cellStyle name="Normal 13 2 4 6 3" xfId="13312" xr:uid="{00000000-0005-0000-0000-0000E6040000}"/>
    <cellStyle name="Normal 13 2 4 6 4" xfId="13313" xr:uid="{00000000-0005-0000-0000-0000E7040000}"/>
    <cellStyle name="Normal 13 2 4 7" xfId="2329" xr:uid="{00000000-0005-0000-0000-0000E8040000}"/>
    <cellStyle name="Normal 13 2 4 7 2" xfId="13314" xr:uid="{00000000-0005-0000-0000-0000E9040000}"/>
    <cellStyle name="Normal 13 2 4 7 3" xfId="13315" xr:uid="{00000000-0005-0000-0000-0000EA040000}"/>
    <cellStyle name="Normal 13 2 4 7 4" xfId="13316" xr:uid="{00000000-0005-0000-0000-0000EB040000}"/>
    <cellStyle name="Normal 13 2 4 8" xfId="13317" xr:uid="{00000000-0005-0000-0000-0000EC040000}"/>
    <cellStyle name="Normal 13 2 4 8 2" xfId="13318" xr:uid="{00000000-0005-0000-0000-0000ED040000}"/>
    <cellStyle name="Normal 13 2 4 8 3" xfId="13319" xr:uid="{00000000-0005-0000-0000-0000EE040000}"/>
    <cellStyle name="Normal 13 2 4 9" xfId="13320" xr:uid="{00000000-0005-0000-0000-0000EF040000}"/>
    <cellStyle name="Normal 13 2 5" xfId="720" xr:uid="{00000000-0005-0000-0000-0000F0040000}"/>
    <cellStyle name="Normal 13 2 5 10" xfId="13321" xr:uid="{00000000-0005-0000-0000-0000F1040000}"/>
    <cellStyle name="Normal 13 2 5 11" xfId="13322" xr:uid="{00000000-0005-0000-0000-0000F2040000}"/>
    <cellStyle name="Normal 13 2 5 2" xfId="1186" xr:uid="{00000000-0005-0000-0000-0000F3040000}"/>
    <cellStyle name="Normal 13 2 5 2 10" xfId="13323" xr:uid="{00000000-0005-0000-0000-0000F4040000}"/>
    <cellStyle name="Normal 13 2 5 2 2" xfId="1389" xr:uid="{00000000-0005-0000-0000-0000F5040000}"/>
    <cellStyle name="Normal 13 2 5 2 2 2" xfId="4747" xr:uid="{00000000-0005-0000-0000-0000F6040000}"/>
    <cellStyle name="Normal 13 2 5 2 2 2 2" xfId="9731" xr:uid="{00000000-0005-0000-0000-0000F7040000}"/>
    <cellStyle name="Normal 13 2 5 2 2 2 2 2" xfId="13324" xr:uid="{00000000-0005-0000-0000-0000F8040000}"/>
    <cellStyle name="Normal 13 2 5 2 2 2 2 3" xfId="13325" xr:uid="{00000000-0005-0000-0000-0000F9040000}"/>
    <cellStyle name="Normal 13 2 5 2 2 2 2 4" xfId="13326" xr:uid="{00000000-0005-0000-0000-0000FA040000}"/>
    <cellStyle name="Normal 13 2 5 2 2 2 3" xfId="13327" xr:uid="{00000000-0005-0000-0000-0000FB040000}"/>
    <cellStyle name="Normal 13 2 5 2 2 2 3 2" xfId="13328" xr:uid="{00000000-0005-0000-0000-0000FC040000}"/>
    <cellStyle name="Normal 13 2 5 2 2 2 3 3" xfId="13329" xr:uid="{00000000-0005-0000-0000-0000FD040000}"/>
    <cellStyle name="Normal 13 2 5 2 2 2 4" xfId="13330" xr:uid="{00000000-0005-0000-0000-0000FE040000}"/>
    <cellStyle name="Normal 13 2 5 2 2 2 5" xfId="13331" xr:uid="{00000000-0005-0000-0000-0000FF040000}"/>
    <cellStyle name="Normal 13 2 5 2 2 2 6" xfId="13332" xr:uid="{00000000-0005-0000-0000-000000050000}"/>
    <cellStyle name="Normal 13 2 5 2 2 3" xfId="6476" xr:uid="{00000000-0005-0000-0000-000001050000}"/>
    <cellStyle name="Normal 13 2 5 2 2 3 2" xfId="11418" xr:uid="{00000000-0005-0000-0000-000002050000}"/>
    <cellStyle name="Normal 13 2 5 2 2 3 3" xfId="13333" xr:uid="{00000000-0005-0000-0000-000003050000}"/>
    <cellStyle name="Normal 13 2 5 2 2 3 4" xfId="13334" xr:uid="{00000000-0005-0000-0000-000004050000}"/>
    <cellStyle name="Normal 13 2 5 2 2 4" xfId="7984" xr:uid="{00000000-0005-0000-0000-000005050000}"/>
    <cellStyle name="Normal 13 2 5 2 2 4 2" xfId="13335" xr:uid="{00000000-0005-0000-0000-000006050000}"/>
    <cellStyle name="Normal 13 2 5 2 2 4 3" xfId="13336" xr:uid="{00000000-0005-0000-0000-000007050000}"/>
    <cellStyle name="Normal 13 2 5 2 2 4 4" xfId="13337" xr:uid="{00000000-0005-0000-0000-000008050000}"/>
    <cellStyle name="Normal 13 2 5 2 2 5" xfId="3022" xr:uid="{00000000-0005-0000-0000-000009050000}"/>
    <cellStyle name="Normal 13 2 5 2 2 5 2" xfId="13338" xr:uid="{00000000-0005-0000-0000-00000A050000}"/>
    <cellStyle name="Normal 13 2 5 2 2 5 3" xfId="13339" xr:uid="{00000000-0005-0000-0000-00000B050000}"/>
    <cellStyle name="Normal 13 2 5 2 2 5 4" xfId="13340" xr:uid="{00000000-0005-0000-0000-00000C050000}"/>
    <cellStyle name="Normal 13 2 5 2 2 6" xfId="13341" xr:uid="{00000000-0005-0000-0000-00000D050000}"/>
    <cellStyle name="Normal 13 2 5 2 2 6 2" xfId="13342" xr:uid="{00000000-0005-0000-0000-00000E050000}"/>
    <cellStyle name="Normal 13 2 5 2 2 6 3" xfId="13343" xr:uid="{00000000-0005-0000-0000-00000F050000}"/>
    <cellStyle name="Normal 13 2 5 2 2 7" xfId="13344" xr:uid="{00000000-0005-0000-0000-000010050000}"/>
    <cellStyle name="Normal 13 2 5 2 2 8" xfId="13345" xr:uid="{00000000-0005-0000-0000-000011050000}"/>
    <cellStyle name="Normal 13 2 5 2 2 9" xfId="13346" xr:uid="{00000000-0005-0000-0000-000012050000}"/>
    <cellStyle name="Normal 13 2 5 2 3" xfId="4554" xr:uid="{00000000-0005-0000-0000-000013050000}"/>
    <cellStyle name="Normal 13 2 5 2 3 2" xfId="9538" xr:uid="{00000000-0005-0000-0000-000014050000}"/>
    <cellStyle name="Normal 13 2 5 2 3 2 2" xfId="13347" xr:uid="{00000000-0005-0000-0000-000015050000}"/>
    <cellStyle name="Normal 13 2 5 2 3 2 3" xfId="13348" xr:uid="{00000000-0005-0000-0000-000016050000}"/>
    <cellStyle name="Normal 13 2 5 2 3 2 4" xfId="13349" xr:uid="{00000000-0005-0000-0000-000017050000}"/>
    <cellStyle name="Normal 13 2 5 2 3 3" xfId="13350" xr:uid="{00000000-0005-0000-0000-000018050000}"/>
    <cellStyle name="Normal 13 2 5 2 3 3 2" xfId="13351" xr:uid="{00000000-0005-0000-0000-000019050000}"/>
    <cellStyle name="Normal 13 2 5 2 3 3 3" xfId="13352" xr:uid="{00000000-0005-0000-0000-00001A050000}"/>
    <cellStyle name="Normal 13 2 5 2 3 4" xfId="13353" xr:uid="{00000000-0005-0000-0000-00001B050000}"/>
    <cellStyle name="Normal 13 2 5 2 3 5" xfId="13354" xr:uid="{00000000-0005-0000-0000-00001C050000}"/>
    <cellStyle name="Normal 13 2 5 2 3 6" xfId="13355" xr:uid="{00000000-0005-0000-0000-00001D050000}"/>
    <cellStyle name="Normal 13 2 5 2 4" xfId="6285" xr:uid="{00000000-0005-0000-0000-00001E050000}"/>
    <cellStyle name="Normal 13 2 5 2 4 2" xfId="11227" xr:uid="{00000000-0005-0000-0000-00001F050000}"/>
    <cellStyle name="Normal 13 2 5 2 4 3" xfId="13356" xr:uid="{00000000-0005-0000-0000-000020050000}"/>
    <cellStyle name="Normal 13 2 5 2 4 4" xfId="13357" xr:uid="{00000000-0005-0000-0000-000021050000}"/>
    <cellStyle name="Normal 13 2 5 2 5" xfId="7793" xr:uid="{00000000-0005-0000-0000-000022050000}"/>
    <cellStyle name="Normal 13 2 5 2 5 2" xfId="13358" xr:uid="{00000000-0005-0000-0000-000023050000}"/>
    <cellStyle name="Normal 13 2 5 2 5 3" xfId="13359" xr:uid="{00000000-0005-0000-0000-000024050000}"/>
    <cellStyle name="Normal 13 2 5 2 5 4" xfId="13360" xr:uid="{00000000-0005-0000-0000-000025050000}"/>
    <cellStyle name="Normal 13 2 5 2 6" xfId="2831" xr:uid="{00000000-0005-0000-0000-000026050000}"/>
    <cellStyle name="Normal 13 2 5 2 6 2" xfId="13361" xr:uid="{00000000-0005-0000-0000-000027050000}"/>
    <cellStyle name="Normal 13 2 5 2 6 3" xfId="13362" xr:uid="{00000000-0005-0000-0000-000028050000}"/>
    <cellStyle name="Normal 13 2 5 2 6 4" xfId="13363" xr:uid="{00000000-0005-0000-0000-000029050000}"/>
    <cellStyle name="Normal 13 2 5 2 7" xfId="13364" xr:uid="{00000000-0005-0000-0000-00002A050000}"/>
    <cellStyle name="Normal 13 2 5 2 7 2" xfId="13365" xr:uid="{00000000-0005-0000-0000-00002B050000}"/>
    <cellStyle name="Normal 13 2 5 2 7 3" xfId="13366" xr:uid="{00000000-0005-0000-0000-00002C050000}"/>
    <cellStyle name="Normal 13 2 5 2 8" xfId="13367" xr:uid="{00000000-0005-0000-0000-00002D050000}"/>
    <cellStyle name="Normal 13 2 5 2 9" xfId="13368" xr:uid="{00000000-0005-0000-0000-00002E050000}"/>
    <cellStyle name="Normal 13 2 5 3" xfId="1388" xr:uid="{00000000-0005-0000-0000-00002F050000}"/>
    <cellStyle name="Normal 13 2 5 3 2" xfId="4746" xr:uid="{00000000-0005-0000-0000-000030050000}"/>
    <cellStyle name="Normal 13 2 5 3 2 2" xfId="9730" xr:uid="{00000000-0005-0000-0000-000031050000}"/>
    <cellStyle name="Normal 13 2 5 3 2 2 2" xfId="13369" xr:uid="{00000000-0005-0000-0000-000032050000}"/>
    <cellStyle name="Normal 13 2 5 3 2 2 3" xfId="13370" xr:uid="{00000000-0005-0000-0000-000033050000}"/>
    <cellStyle name="Normal 13 2 5 3 2 2 4" xfId="13371" xr:uid="{00000000-0005-0000-0000-000034050000}"/>
    <cellStyle name="Normal 13 2 5 3 2 3" xfId="13372" xr:uid="{00000000-0005-0000-0000-000035050000}"/>
    <cellStyle name="Normal 13 2 5 3 2 3 2" xfId="13373" xr:uid="{00000000-0005-0000-0000-000036050000}"/>
    <cellStyle name="Normal 13 2 5 3 2 3 3" xfId="13374" xr:uid="{00000000-0005-0000-0000-000037050000}"/>
    <cellStyle name="Normal 13 2 5 3 2 4" xfId="13375" xr:uid="{00000000-0005-0000-0000-000038050000}"/>
    <cellStyle name="Normal 13 2 5 3 2 5" xfId="13376" xr:uid="{00000000-0005-0000-0000-000039050000}"/>
    <cellStyle name="Normal 13 2 5 3 2 6" xfId="13377" xr:uid="{00000000-0005-0000-0000-00003A050000}"/>
    <cellStyle name="Normal 13 2 5 3 3" xfId="6475" xr:uid="{00000000-0005-0000-0000-00003B050000}"/>
    <cellStyle name="Normal 13 2 5 3 3 2" xfId="11417" xr:uid="{00000000-0005-0000-0000-00003C050000}"/>
    <cellStyle name="Normal 13 2 5 3 3 3" xfId="13378" xr:uid="{00000000-0005-0000-0000-00003D050000}"/>
    <cellStyle name="Normal 13 2 5 3 3 4" xfId="13379" xr:uid="{00000000-0005-0000-0000-00003E050000}"/>
    <cellStyle name="Normal 13 2 5 3 4" xfId="7983" xr:uid="{00000000-0005-0000-0000-00003F050000}"/>
    <cellStyle name="Normal 13 2 5 3 4 2" xfId="13380" xr:uid="{00000000-0005-0000-0000-000040050000}"/>
    <cellStyle name="Normal 13 2 5 3 4 3" xfId="13381" xr:uid="{00000000-0005-0000-0000-000041050000}"/>
    <cellStyle name="Normal 13 2 5 3 4 4" xfId="13382" xr:uid="{00000000-0005-0000-0000-000042050000}"/>
    <cellStyle name="Normal 13 2 5 3 5" xfId="3021" xr:uid="{00000000-0005-0000-0000-000043050000}"/>
    <cellStyle name="Normal 13 2 5 3 5 2" xfId="13383" xr:uid="{00000000-0005-0000-0000-000044050000}"/>
    <cellStyle name="Normal 13 2 5 3 5 3" xfId="13384" xr:uid="{00000000-0005-0000-0000-000045050000}"/>
    <cellStyle name="Normal 13 2 5 3 5 4" xfId="13385" xr:uid="{00000000-0005-0000-0000-000046050000}"/>
    <cellStyle name="Normal 13 2 5 3 6" xfId="13386" xr:uid="{00000000-0005-0000-0000-000047050000}"/>
    <cellStyle name="Normal 13 2 5 3 6 2" xfId="13387" xr:uid="{00000000-0005-0000-0000-000048050000}"/>
    <cellStyle name="Normal 13 2 5 3 6 3" xfId="13388" xr:uid="{00000000-0005-0000-0000-000049050000}"/>
    <cellStyle name="Normal 13 2 5 3 7" xfId="13389" xr:uid="{00000000-0005-0000-0000-00004A050000}"/>
    <cellStyle name="Normal 13 2 5 3 8" xfId="13390" xr:uid="{00000000-0005-0000-0000-00004B050000}"/>
    <cellStyle name="Normal 13 2 5 3 9" xfId="13391" xr:uid="{00000000-0005-0000-0000-00004C050000}"/>
    <cellStyle name="Normal 13 2 5 4" xfId="4171" xr:uid="{00000000-0005-0000-0000-00004D050000}"/>
    <cellStyle name="Normal 13 2 5 4 2" xfId="9157" xr:uid="{00000000-0005-0000-0000-00004E050000}"/>
    <cellStyle name="Normal 13 2 5 4 2 2" xfId="13392" xr:uid="{00000000-0005-0000-0000-00004F050000}"/>
    <cellStyle name="Normal 13 2 5 4 2 3" xfId="13393" xr:uid="{00000000-0005-0000-0000-000050050000}"/>
    <cellStyle name="Normal 13 2 5 4 2 4" xfId="13394" xr:uid="{00000000-0005-0000-0000-000051050000}"/>
    <cellStyle name="Normal 13 2 5 4 3" xfId="13395" xr:uid="{00000000-0005-0000-0000-000052050000}"/>
    <cellStyle name="Normal 13 2 5 4 3 2" xfId="13396" xr:uid="{00000000-0005-0000-0000-000053050000}"/>
    <cellStyle name="Normal 13 2 5 4 3 3" xfId="13397" xr:uid="{00000000-0005-0000-0000-000054050000}"/>
    <cellStyle name="Normal 13 2 5 4 4" xfId="13398" xr:uid="{00000000-0005-0000-0000-000055050000}"/>
    <cellStyle name="Normal 13 2 5 4 5" xfId="13399" xr:uid="{00000000-0005-0000-0000-000056050000}"/>
    <cellStyle name="Normal 13 2 5 4 6" xfId="13400" xr:uid="{00000000-0005-0000-0000-000057050000}"/>
    <cellStyle name="Normal 13 2 5 5" xfId="5918" xr:uid="{00000000-0005-0000-0000-000058050000}"/>
    <cellStyle name="Normal 13 2 5 5 2" xfId="10860" xr:uid="{00000000-0005-0000-0000-000059050000}"/>
    <cellStyle name="Normal 13 2 5 5 3" xfId="13401" xr:uid="{00000000-0005-0000-0000-00005A050000}"/>
    <cellStyle name="Normal 13 2 5 5 4" xfId="13402" xr:uid="{00000000-0005-0000-0000-00005B050000}"/>
    <cellStyle name="Normal 13 2 5 6" xfId="7426" xr:uid="{00000000-0005-0000-0000-00005C050000}"/>
    <cellStyle name="Normal 13 2 5 6 2" xfId="13403" xr:uid="{00000000-0005-0000-0000-00005D050000}"/>
    <cellStyle name="Normal 13 2 5 6 3" xfId="13404" xr:uid="{00000000-0005-0000-0000-00005E050000}"/>
    <cellStyle name="Normal 13 2 5 6 4" xfId="13405" xr:uid="{00000000-0005-0000-0000-00005F050000}"/>
    <cellStyle name="Normal 13 2 5 7" xfId="2464" xr:uid="{00000000-0005-0000-0000-000060050000}"/>
    <cellStyle name="Normal 13 2 5 7 2" xfId="13406" xr:uid="{00000000-0005-0000-0000-000061050000}"/>
    <cellStyle name="Normal 13 2 5 7 3" xfId="13407" xr:uid="{00000000-0005-0000-0000-000062050000}"/>
    <cellStyle name="Normal 13 2 5 7 4" xfId="13408" xr:uid="{00000000-0005-0000-0000-000063050000}"/>
    <cellStyle name="Normal 13 2 5 8" xfId="13409" xr:uid="{00000000-0005-0000-0000-000064050000}"/>
    <cellStyle name="Normal 13 2 5 8 2" xfId="13410" xr:uid="{00000000-0005-0000-0000-000065050000}"/>
    <cellStyle name="Normal 13 2 5 8 3" xfId="13411" xr:uid="{00000000-0005-0000-0000-000066050000}"/>
    <cellStyle name="Normal 13 2 5 9" xfId="13412" xr:uid="{00000000-0005-0000-0000-000067050000}"/>
    <cellStyle name="Normal 13 2 6" xfId="386" xr:uid="{00000000-0005-0000-0000-000068050000}"/>
    <cellStyle name="Normal 13 2 6 10" xfId="13413" xr:uid="{00000000-0005-0000-0000-000069050000}"/>
    <cellStyle name="Normal 13 2 6 11" xfId="13414" xr:uid="{00000000-0005-0000-0000-00006A050000}"/>
    <cellStyle name="Normal 13 2 6 2" xfId="1014" xr:uid="{00000000-0005-0000-0000-00006B050000}"/>
    <cellStyle name="Normal 13 2 6 2 10" xfId="13415" xr:uid="{00000000-0005-0000-0000-00006C050000}"/>
    <cellStyle name="Normal 13 2 6 2 2" xfId="1391" xr:uid="{00000000-0005-0000-0000-00006D050000}"/>
    <cellStyle name="Normal 13 2 6 2 2 2" xfId="4749" xr:uid="{00000000-0005-0000-0000-00006E050000}"/>
    <cellStyle name="Normal 13 2 6 2 2 2 2" xfId="9733" xr:uid="{00000000-0005-0000-0000-00006F050000}"/>
    <cellStyle name="Normal 13 2 6 2 2 2 2 2" xfId="13416" xr:uid="{00000000-0005-0000-0000-000070050000}"/>
    <cellStyle name="Normal 13 2 6 2 2 2 2 3" xfId="13417" xr:uid="{00000000-0005-0000-0000-000071050000}"/>
    <cellStyle name="Normal 13 2 6 2 2 2 2 4" xfId="13418" xr:uid="{00000000-0005-0000-0000-000072050000}"/>
    <cellStyle name="Normal 13 2 6 2 2 2 3" xfId="13419" xr:uid="{00000000-0005-0000-0000-000073050000}"/>
    <cellStyle name="Normal 13 2 6 2 2 2 3 2" xfId="13420" xr:uid="{00000000-0005-0000-0000-000074050000}"/>
    <cellStyle name="Normal 13 2 6 2 2 2 3 3" xfId="13421" xr:uid="{00000000-0005-0000-0000-000075050000}"/>
    <cellStyle name="Normal 13 2 6 2 2 2 4" xfId="13422" xr:uid="{00000000-0005-0000-0000-000076050000}"/>
    <cellStyle name="Normal 13 2 6 2 2 2 5" xfId="13423" xr:uid="{00000000-0005-0000-0000-000077050000}"/>
    <cellStyle name="Normal 13 2 6 2 2 2 6" xfId="13424" xr:uid="{00000000-0005-0000-0000-000078050000}"/>
    <cellStyle name="Normal 13 2 6 2 2 3" xfId="6478" xr:uid="{00000000-0005-0000-0000-000079050000}"/>
    <cellStyle name="Normal 13 2 6 2 2 3 2" xfId="11420" xr:uid="{00000000-0005-0000-0000-00007A050000}"/>
    <cellStyle name="Normal 13 2 6 2 2 3 3" xfId="13425" xr:uid="{00000000-0005-0000-0000-00007B050000}"/>
    <cellStyle name="Normal 13 2 6 2 2 3 4" xfId="13426" xr:uid="{00000000-0005-0000-0000-00007C050000}"/>
    <cellStyle name="Normal 13 2 6 2 2 4" xfId="7986" xr:uid="{00000000-0005-0000-0000-00007D050000}"/>
    <cellStyle name="Normal 13 2 6 2 2 4 2" xfId="13427" xr:uid="{00000000-0005-0000-0000-00007E050000}"/>
    <cellStyle name="Normal 13 2 6 2 2 4 3" xfId="13428" xr:uid="{00000000-0005-0000-0000-00007F050000}"/>
    <cellStyle name="Normal 13 2 6 2 2 4 4" xfId="13429" xr:uid="{00000000-0005-0000-0000-000080050000}"/>
    <cellStyle name="Normal 13 2 6 2 2 5" xfId="3024" xr:uid="{00000000-0005-0000-0000-000081050000}"/>
    <cellStyle name="Normal 13 2 6 2 2 5 2" xfId="13430" xr:uid="{00000000-0005-0000-0000-000082050000}"/>
    <cellStyle name="Normal 13 2 6 2 2 5 3" xfId="13431" xr:uid="{00000000-0005-0000-0000-000083050000}"/>
    <cellStyle name="Normal 13 2 6 2 2 5 4" xfId="13432" xr:uid="{00000000-0005-0000-0000-000084050000}"/>
    <cellStyle name="Normal 13 2 6 2 2 6" xfId="13433" xr:uid="{00000000-0005-0000-0000-000085050000}"/>
    <cellStyle name="Normal 13 2 6 2 2 6 2" xfId="13434" xr:uid="{00000000-0005-0000-0000-000086050000}"/>
    <cellStyle name="Normal 13 2 6 2 2 6 3" xfId="13435" xr:uid="{00000000-0005-0000-0000-000087050000}"/>
    <cellStyle name="Normal 13 2 6 2 2 7" xfId="13436" xr:uid="{00000000-0005-0000-0000-000088050000}"/>
    <cellStyle name="Normal 13 2 6 2 2 8" xfId="13437" xr:uid="{00000000-0005-0000-0000-000089050000}"/>
    <cellStyle name="Normal 13 2 6 2 2 9" xfId="13438" xr:uid="{00000000-0005-0000-0000-00008A050000}"/>
    <cellStyle name="Normal 13 2 6 2 3" xfId="4448" xr:uid="{00000000-0005-0000-0000-00008B050000}"/>
    <cellStyle name="Normal 13 2 6 2 3 2" xfId="9433" xr:uid="{00000000-0005-0000-0000-00008C050000}"/>
    <cellStyle name="Normal 13 2 6 2 3 2 2" xfId="13439" xr:uid="{00000000-0005-0000-0000-00008D050000}"/>
    <cellStyle name="Normal 13 2 6 2 3 2 3" xfId="13440" xr:uid="{00000000-0005-0000-0000-00008E050000}"/>
    <cellStyle name="Normal 13 2 6 2 3 2 4" xfId="13441" xr:uid="{00000000-0005-0000-0000-00008F050000}"/>
    <cellStyle name="Normal 13 2 6 2 3 3" xfId="13442" xr:uid="{00000000-0005-0000-0000-000090050000}"/>
    <cellStyle name="Normal 13 2 6 2 3 3 2" xfId="13443" xr:uid="{00000000-0005-0000-0000-000091050000}"/>
    <cellStyle name="Normal 13 2 6 2 3 3 3" xfId="13444" xr:uid="{00000000-0005-0000-0000-000092050000}"/>
    <cellStyle name="Normal 13 2 6 2 3 4" xfId="13445" xr:uid="{00000000-0005-0000-0000-000093050000}"/>
    <cellStyle name="Normal 13 2 6 2 3 5" xfId="13446" xr:uid="{00000000-0005-0000-0000-000094050000}"/>
    <cellStyle name="Normal 13 2 6 2 3 6" xfId="13447" xr:uid="{00000000-0005-0000-0000-000095050000}"/>
    <cellStyle name="Normal 13 2 6 2 4" xfId="6191" xr:uid="{00000000-0005-0000-0000-000096050000}"/>
    <cellStyle name="Normal 13 2 6 2 4 2" xfId="11133" xr:uid="{00000000-0005-0000-0000-000097050000}"/>
    <cellStyle name="Normal 13 2 6 2 4 3" xfId="13448" xr:uid="{00000000-0005-0000-0000-000098050000}"/>
    <cellStyle name="Normal 13 2 6 2 4 4" xfId="13449" xr:uid="{00000000-0005-0000-0000-000099050000}"/>
    <cellStyle name="Normal 13 2 6 2 5" xfId="7699" xr:uid="{00000000-0005-0000-0000-00009A050000}"/>
    <cellStyle name="Normal 13 2 6 2 5 2" xfId="13450" xr:uid="{00000000-0005-0000-0000-00009B050000}"/>
    <cellStyle name="Normal 13 2 6 2 5 3" xfId="13451" xr:uid="{00000000-0005-0000-0000-00009C050000}"/>
    <cellStyle name="Normal 13 2 6 2 5 4" xfId="13452" xr:uid="{00000000-0005-0000-0000-00009D050000}"/>
    <cellStyle name="Normal 13 2 6 2 6" xfId="2737" xr:uid="{00000000-0005-0000-0000-00009E050000}"/>
    <cellStyle name="Normal 13 2 6 2 6 2" xfId="13453" xr:uid="{00000000-0005-0000-0000-00009F050000}"/>
    <cellStyle name="Normal 13 2 6 2 6 3" xfId="13454" xr:uid="{00000000-0005-0000-0000-0000A0050000}"/>
    <cellStyle name="Normal 13 2 6 2 6 4" xfId="13455" xr:uid="{00000000-0005-0000-0000-0000A1050000}"/>
    <cellStyle name="Normal 13 2 6 2 7" xfId="13456" xr:uid="{00000000-0005-0000-0000-0000A2050000}"/>
    <cellStyle name="Normal 13 2 6 2 7 2" xfId="13457" xr:uid="{00000000-0005-0000-0000-0000A3050000}"/>
    <cellStyle name="Normal 13 2 6 2 7 3" xfId="13458" xr:uid="{00000000-0005-0000-0000-0000A4050000}"/>
    <cellStyle name="Normal 13 2 6 2 8" xfId="13459" xr:uid="{00000000-0005-0000-0000-0000A5050000}"/>
    <cellStyle name="Normal 13 2 6 2 9" xfId="13460" xr:uid="{00000000-0005-0000-0000-0000A6050000}"/>
    <cellStyle name="Normal 13 2 6 3" xfId="1390" xr:uid="{00000000-0005-0000-0000-0000A7050000}"/>
    <cellStyle name="Normal 13 2 6 3 2" xfId="4748" xr:uid="{00000000-0005-0000-0000-0000A8050000}"/>
    <cellStyle name="Normal 13 2 6 3 2 2" xfId="9732" xr:uid="{00000000-0005-0000-0000-0000A9050000}"/>
    <cellStyle name="Normal 13 2 6 3 2 2 2" xfId="13461" xr:uid="{00000000-0005-0000-0000-0000AA050000}"/>
    <cellStyle name="Normal 13 2 6 3 2 2 3" xfId="13462" xr:uid="{00000000-0005-0000-0000-0000AB050000}"/>
    <cellStyle name="Normal 13 2 6 3 2 2 4" xfId="13463" xr:uid="{00000000-0005-0000-0000-0000AC050000}"/>
    <cellStyle name="Normal 13 2 6 3 2 3" xfId="13464" xr:uid="{00000000-0005-0000-0000-0000AD050000}"/>
    <cellStyle name="Normal 13 2 6 3 2 3 2" xfId="13465" xr:uid="{00000000-0005-0000-0000-0000AE050000}"/>
    <cellStyle name="Normal 13 2 6 3 2 3 3" xfId="13466" xr:uid="{00000000-0005-0000-0000-0000AF050000}"/>
    <cellStyle name="Normal 13 2 6 3 2 4" xfId="13467" xr:uid="{00000000-0005-0000-0000-0000B0050000}"/>
    <cellStyle name="Normal 13 2 6 3 2 5" xfId="13468" xr:uid="{00000000-0005-0000-0000-0000B1050000}"/>
    <cellStyle name="Normal 13 2 6 3 2 6" xfId="13469" xr:uid="{00000000-0005-0000-0000-0000B2050000}"/>
    <cellStyle name="Normal 13 2 6 3 3" xfId="6477" xr:uid="{00000000-0005-0000-0000-0000B3050000}"/>
    <cellStyle name="Normal 13 2 6 3 3 2" xfId="11419" xr:uid="{00000000-0005-0000-0000-0000B4050000}"/>
    <cellStyle name="Normal 13 2 6 3 3 3" xfId="13470" xr:uid="{00000000-0005-0000-0000-0000B5050000}"/>
    <cellStyle name="Normal 13 2 6 3 3 4" xfId="13471" xr:uid="{00000000-0005-0000-0000-0000B6050000}"/>
    <cellStyle name="Normal 13 2 6 3 4" xfId="7985" xr:uid="{00000000-0005-0000-0000-0000B7050000}"/>
    <cellStyle name="Normal 13 2 6 3 4 2" xfId="13472" xr:uid="{00000000-0005-0000-0000-0000B8050000}"/>
    <cellStyle name="Normal 13 2 6 3 4 3" xfId="13473" xr:uid="{00000000-0005-0000-0000-0000B9050000}"/>
    <cellStyle name="Normal 13 2 6 3 4 4" xfId="13474" xr:uid="{00000000-0005-0000-0000-0000BA050000}"/>
    <cellStyle name="Normal 13 2 6 3 5" xfId="3023" xr:uid="{00000000-0005-0000-0000-0000BB050000}"/>
    <cellStyle name="Normal 13 2 6 3 5 2" xfId="13475" xr:uid="{00000000-0005-0000-0000-0000BC050000}"/>
    <cellStyle name="Normal 13 2 6 3 5 3" xfId="13476" xr:uid="{00000000-0005-0000-0000-0000BD050000}"/>
    <cellStyle name="Normal 13 2 6 3 5 4" xfId="13477" xr:uid="{00000000-0005-0000-0000-0000BE050000}"/>
    <cellStyle name="Normal 13 2 6 3 6" xfId="13478" xr:uid="{00000000-0005-0000-0000-0000BF050000}"/>
    <cellStyle name="Normal 13 2 6 3 6 2" xfId="13479" xr:uid="{00000000-0005-0000-0000-0000C0050000}"/>
    <cellStyle name="Normal 13 2 6 3 6 3" xfId="13480" xr:uid="{00000000-0005-0000-0000-0000C1050000}"/>
    <cellStyle name="Normal 13 2 6 3 7" xfId="13481" xr:uid="{00000000-0005-0000-0000-0000C2050000}"/>
    <cellStyle name="Normal 13 2 6 3 8" xfId="13482" xr:uid="{00000000-0005-0000-0000-0000C3050000}"/>
    <cellStyle name="Normal 13 2 6 3 9" xfId="13483" xr:uid="{00000000-0005-0000-0000-0000C4050000}"/>
    <cellStyle name="Normal 13 2 6 4" xfId="3966" xr:uid="{00000000-0005-0000-0000-0000C5050000}"/>
    <cellStyle name="Normal 13 2 6 4 2" xfId="9046" xr:uid="{00000000-0005-0000-0000-0000C6050000}"/>
    <cellStyle name="Normal 13 2 6 4 2 2" xfId="13484" xr:uid="{00000000-0005-0000-0000-0000C7050000}"/>
    <cellStyle name="Normal 13 2 6 4 2 3" xfId="13485" xr:uid="{00000000-0005-0000-0000-0000C8050000}"/>
    <cellStyle name="Normal 13 2 6 4 2 4" xfId="13486" xr:uid="{00000000-0005-0000-0000-0000C9050000}"/>
    <cellStyle name="Normal 13 2 6 4 3" xfId="13487" xr:uid="{00000000-0005-0000-0000-0000CA050000}"/>
    <cellStyle name="Normal 13 2 6 4 3 2" xfId="13488" xr:uid="{00000000-0005-0000-0000-0000CB050000}"/>
    <cellStyle name="Normal 13 2 6 4 3 3" xfId="13489" xr:uid="{00000000-0005-0000-0000-0000CC050000}"/>
    <cellStyle name="Normal 13 2 6 4 4" xfId="13490" xr:uid="{00000000-0005-0000-0000-0000CD050000}"/>
    <cellStyle name="Normal 13 2 6 4 5" xfId="13491" xr:uid="{00000000-0005-0000-0000-0000CE050000}"/>
    <cellStyle name="Normal 13 2 6 4 6" xfId="13492" xr:uid="{00000000-0005-0000-0000-0000CF050000}"/>
    <cellStyle name="Normal 13 2 6 5" xfId="5734" xr:uid="{00000000-0005-0000-0000-0000D0050000}"/>
    <cellStyle name="Normal 13 2 6 5 2" xfId="10676" xr:uid="{00000000-0005-0000-0000-0000D1050000}"/>
    <cellStyle name="Normal 13 2 6 5 3" xfId="13493" xr:uid="{00000000-0005-0000-0000-0000D2050000}"/>
    <cellStyle name="Normal 13 2 6 5 4" xfId="13494" xr:uid="{00000000-0005-0000-0000-0000D3050000}"/>
    <cellStyle name="Normal 13 2 6 6" xfId="7242" xr:uid="{00000000-0005-0000-0000-0000D4050000}"/>
    <cellStyle name="Normal 13 2 6 6 2" xfId="13495" xr:uid="{00000000-0005-0000-0000-0000D5050000}"/>
    <cellStyle name="Normal 13 2 6 6 3" xfId="13496" xr:uid="{00000000-0005-0000-0000-0000D6050000}"/>
    <cellStyle name="Normal 13 2 6 6 4" xfId="13497" xr:uid="{00000000-0005-0000-0000-0000D7050000}"/>
    <cellStyle name="Normal 13 2 6 7" xfId="2280" xr:uid="{00000000-0005-0000-0000-0000D8050000}"/>
    <cellStyle name="Normal 13 2 6 7 2" xfId="13498" xr:uid="{00000000-0005-0000-0000-0000D9050000}"/>
    <cellStyle name="Normal 13 2 6 7 3" xfId="13499" xr:uid="{00000000-0005-0000-0000-0000DA050000}"/>
    <cellStyle name="Normal 13 2 6 7 4" xfId="13500" xr:uid="{00000000-0005-0000-0000-0000DB050000}"/>
    <cellStyle name="Normal 13 2 6 8" xfId="13501" xr:uid="{00000000-0005-0000-0000-0000DC050000}"/>
    <cellStyle name="Normal 13 2 6 8 2" xfId="13502" xr:uid="{00000000-0005-0000-0000-0000DD050000}"/>
    <cellStyle name="Normal 13 2 6 8 3" xfId="13503" xr:uid="{00000000-0005-0000-0000-0000DE050000}"/>
    <cellStyle name="Normal 13 2 6 9" xfId="13504" xr:uid="{00000000-0005-0000-0000-0000DF050000}"/>
    <cellStyle name="Normal 13 2 7" xfId="869" xr:uid="{00000000-0005-0000-0000-0000E0050000}"/>
    <cellStyle name="Normal 13 2 7 10" xfId="13505" xr:uid="{00000000-0005-0000-0000-0000E1050000}"/>
    <cellStyle name="Normal 13 2 7 2" xfId="1392" xr:uid="{00000000-0005-0000-0000-0000E2050000}"/>
    <cellStyle name="Normal 13 2 7 2 2" xfId="4750" xr:uid="{00000000-0005-0000-0000-0000E3050000}"/>
    <cellStyle name="Normal 13 2 7 2 2 2" xfId="9734" xr:uid="{00000000-0005-0000-0000-0000E4050000}"/>
    <cellStyle name="Normal 13 2 7 2 2 2 2" xfId="13506" xr:uid="{00000000-0005-0000-0000-0000E5050000}"/>
    <cellStyle name="Normal 13 2 7 2 2 2 3" xfId="13507" xr:uid="{00000000-0005-0000-0000-0000E6050000}"/>
    <cellStyle name="Normal 13 2 7 2 2 2 4" xfId="13508" xr:uid="{00000000-0005-0000-0000-0000E7050000}"/>
    <cellStyle name="Normal 13 2 7 2 2 3" xfId="13509" xr:uid="{00000000-0005-0000-0000-0000E8050000}"/>
    <cellStyle name="Normal 13 2 7 2 2 3 2" xfId="13510" xr:uid="{00000000-0005-0000-0000-0000E9050000}"/>
    <cellStyle name="Normal 13 2 7 2 2 3 3" xfId="13511" xr:uid="{00000000-0005-0000-0000-0000EA050000}"/>
    <cellStyle name="Normal 13 2 7 2 2 4" xfId="13512" xr:uid="{00000000-0005-0000-0000-0000EB050000}"/>
    <cellStyle name="Normal 13 2 7 2 2 5" xfId="13513" xr:uid="{00000000-0005-0000-0000-0000EC050000}"/>
    <cellStyle name="Normal 13 2 7 2 2 6" xfId="13514" xr:uid="{00000000-0005-0000-0000-0000ED050000}"/>
    <cellStyle name="Normal 13 2 7 2 3" xfId="6479" xr:uid="{00000000-0005-0000-0000-0000EE050000}"/>
    <cellStyle name="Normal 13 2 7 2 3 2" xfId="11421" xr:uid="{00000000-0005-0000-0000-0000EF050000}"/>
    <cellStyle name="Normal 13 2 7 2 3 3" xfId="13515" xr:uid="{00000000-0005-0000-0000-0000F0050000}"/>
    <cellStyle name="Normal 13 2 7 2 3 4" xfId="13516" xr:uid="{00000000-0005-0000-0000-0000F1050000}"/>
    <cellStyle name="Normal 13 2 7 2 4" xfId="7987" xr:uid="{00000000-0005-0000-0000-0000F2050000}"/>
    <cellStyle name="Normal 13 2 7 2 4 2" xfId="13517" xr:uid="{00000000-0005-0000-0000-0000F3050000}"/>
    <cellStyle name="Normal 13 2 7 2 4 3" xfId="13518" xr:uid="{00000000-0005-0000-0000-0000F4050000}"/>
    <cellStyle name="Normal 13 2 7 2 4 4" xfId="13519" xr:uid="{00000000-0005-0000-0000-0000F5050000}"/>
    <cellStyle name="Normal 13 2 7 2 5" xfId="3025" xr:uid="{00000000-0005-0000-0000-0000F6050000}"/>
    <cellStyle name="Normal 13 2 7 2 5 2" xfId="13520" xr:uid="{00000000-0005-0000-0000-0000F7050000}"/>
    <cellStyle name="Normal 13 2 7 2 5 3" xfId="13521" xr:uid="{00000000-0005-0000-0000-0000F8050000}"/>
    <cellStyle name="Normal 13 2 7 2 5 4" xfId="13522" xr:uid="{00000000-0005-0000-0000-0000F9050000}"/>
    <cellStyle name="Normal 13 2 7 2 6" xfId="13523" xr:uid="{00000000-0005-0000-0000-0000FA050000}"/>
    <cellStyle name="Normal 13 2 7 2 6 2" xfId="13524" xr:uid="{00000000-0005-0000-0000-0000FB050000}"/>
    <cellStyle name="Normal 13 2 7 2 6 3" xfId="13525" xr:uid="{00000000-0005-0000-0000-0000FC050000}"/>
    <cellStyle name="Normal 13 2 7 2 7" xfId="13526" xr:uid="{00000000-0005-0000-0000-0000FD050000}"/>
    <cellStyle name="Normal 13 2 7 2 8" xfId="13527" xr:uid="{00000000-0005-0000-0000-0000FE050000}"/>
    <cellStyle name="Normal 13 2 7 2 9" xfId="13528" xr:uid="{00000000-0005-0000-0000-0000FF050000}"/>
    <cellStyle name="Normal 13 2 7 3" xfId="4311" xr:uid="{00000000-0005-0000-0000-000000060000}"/>
    <cellStyle name="Normal 13 2 7 3 2" xfId="9297" xr:uid="{00000000-0005-0000-0000-000001060000}"/>
    <cellStyle name="Normal 13 2 7 3 2 2" xfId="13529" xr:uid="{00000000-0005-0000-0000-000002060000}"/>
    <cellStyle name="Normal 13 2 7 3 2 3" xfId="13530" xr:uid="{00000000-0005-0000-0000-000003060000}"/>
    <cellStyle name="Normal 13 2 7 3 2 4" xfId="13531" xr:uid="{00000000-0005-0000-0000-000004060000}"/>
    <cellStyle name="Normal 13 2 7 3 3" xfId="13532" xr:uid="{00000000-0005-0000-0000-000005060000}"/>
    <cellStyle name="Normal 13 2 7 3 3 2" xfId="13533" xr:uid="{00000000-0005-0000-0000-000006060000}"/>
    <cellStyle name="Normal 13 2 7 3 3 3" xfId="13534" xr:uid="{00000000-0005-0000-0000-000007060000}"/>
    <cellStyle name="Normal 13 2 7 3 4" xfId="13535" xr:uid="{00000000-0005-0000-0000-000008060000}"/>
    <cellStyle name="Normal 13 2 7 3 5" xfId="13536" xr:uid="{00000000-0005-0000-0000-000009060000}"/>
    <cellStyle name="Normal 13 2 7 3 6" xfId="13537" xr:uid="{00000000-0005-0000-0000-00000A060000}"/>
    <cellStyle name="Normal 13 2 7 4" xfId="6056" xr:uid="{00000000-0005-0000-0000-00000B060000}"/>
    <cellStyle name="Normal 13 2 7 4 2" xfId="10998" xr:uid="{00000000-0005-0000-0000-00000C060000}"/>
    <cellStyle name="Normal 13 2 7 4 3" xfId="13538" xr:uid="{00000000-0005-0000-0000-00000D060000}"/>
    <cellStyle name="Normal 13 2 7 4 4" xfId="13539" xr:uid="{00000000-0005-0000-0000-00000E060000}"/>
    <cellStyle name="Normal 13 2 7 5" xfId="7564" xr:uid="{00000000-0005-0000-0000-00000F060000}"/>
    <cellStyle name="Normal 13 2 7 5 2" xfId="13540" xr:uid="{00000000-0005-0000-0000-000010060000}"/>
    <cellStyle name="Normal 13 2 7 5 3" xfId="13541" xr:uid="{00000000-0005-0000-0000-000011060000}"/>
    <cellStyle name="Normal 13 2 7 5 4" xfId="13542" xr:uid="{00000000-0005-0000-0000-000012060000}"/>
    <cellStyle name="Normal 13 2 7 6" xfId="2602" xr:uid="{00000000-0005-0000-0000-000013060000}"/>
    <cellStyle name="Normal 13 2 7 6 2" xfId="13543" xr:uid="{00000000-0005-0000-0000-000014060000}"/>
    <cellStyle name="Normal 13 2 7 6 3" xfId="13544" xr:uid="{00000000-0005-0000-0000-000015060000}"/>
    <cellStyle name="Normal 13 2 7 6 4" xfId="13545" xr:uid="{00000000-0005-0000-0000-000016060000}"/>
    <cellStyle name="Normal 13 2 7 7" xfId="13546" xr:uid="{00000000-0005-0000-0000-000017060000}"/>
    <cellStyle name="Normal 13 2 7 7 2" xfId="13547" xr:uid="{00000000-0005-0000-0000-000018060000}"/>
    <cellStyle name="Normal 13 2 7 7 3" xfId="13548" xr:uid="{00000000-0005-0000-0000-000019060000}"/>
    <cellStyle name="Normal 13 2 7 8" xfId="13549" xr:uid="{00000000-0005-0000-0000-00001A060000}"/>
    <cellStyle name="Normal 13 2 7 9" xfId="13550" xr:uid="{00000000-0005-0000-0000-00001B060000}"/>
    <cellStyle name="Normal 13 2 8" xfId="1336" xr:uid="{00000000-0005-0000-0000-00001C060000}"/>
    <cellStyle name="Normal 13 2 8 2" xfId="4694" xr:uid="{00000000-0005-0000-0000-00001D060000}"/>
    <cellStyle name="Normal 13 2 8 2 2" xfId="9678" xr:uid="{00000000-0005-0000-0000-00001E060000}"/>
    <cellStyle name="Normal 13 2 8 2 2 2" xfId="13551" xr:uid="{00000000-0005-0000-0000-00001F060000}"/>
    <cellStyle name="Normal 13 2 8 2 2 3" xfId="13552" xr:uid="{00000000-0005-0000-0000-000020060000}"/>
    <cellStyle name="Normal 13 2 8 2 2 4" xfId="13553" xr:uid="{00000000-0005-0000-0000-000021060000}"/>
    <cellStyle name="Normal 13 2 8 2 3" xfId="13554" xr:uid="{00000000-0005-0000-0000-000022060000}"/>
    <cellStyle name="Normal 13 2 8 2 3 2" xfId="13555" xr:uid="{00000000-0005-0000-0000-000023060000}"/>
    <cellStyle name="Normal 13 2 8 2 3 3" xfId="13556" xr:uid="{00000000-0005-0000-0000-000024060000}"/>
    <cellStyle name="Normal 13 2 8 2 4" xfId="13557" xr:uid="{00000000-0005-0000-0000-000025060000}"/>
    <cellStyle name="Normal 13 2 8 2 5" xfId="13558" xr:uid="{00000000-0005-0000-0000-000026060000}"/>
    <cellStyle name="Normal 13 2 8 2 6" xfId="13559" xr:uid="{00000000-0005-0000-0000-000027060000}"/>
    <cellStyle name="Normal 13 2 8 3" xfId="6423" xr:uid="{00000000-0005-0000-0000-000028060000}"/>
    <cellStyle name="Normal 13 2 8 3 2" xfId="11365" xr:uid="{00000000-0005-0000-0000-000029060000}"/>
    <cellStyle name="Normal 13 2 8 3 3" xfId="13560" xr:uid="{00000000-0005-0000-0000-00002A060000}"/>
    <cellStyle name="Normal 13 2 8 3 4" xfId="13561" xr:uid="{00000000-0005-0000-0000-00002B060000}"/>
    <cellStyle name="Normal 13 2 8 4" xfId="7931" xr:uid="{00000000-0005-0000-0000-00002C060000}"/>
    <cellStyle name="Normal 13 2 8 4 2" xfId="13562" xr:uid="{00000000-0005-0000-0000-00002D060000}"/>
    <cellStyle name="Normal 13 2 8 4 3" xfId="13563" xr:uid="{00000000-0005-0000-0000-00002E060000}"/>
    <cellStyle name="Normal 13 2 8 4 4" xfId="13564" xr:uid="{00000000-0005-0000-0000-00002F060000}"/>
    <cellStyle name="Normal 13 2 8 5" xfId="2969" xr:uid="{00000000-0005-0000-0000-000030060000}"/>
    <cellStyle name="Normal 13 2 8 5 2" xfId="13565" xr:uid="{00000000-0005-0000-0000-000031060000}"/>
    <cellStyle name="Normal 13 2 8 5 3" xfId="13566" xr:uid="{00000000-0005-0000-0000-000032060000}"/>
    <cellStyle name="Normal 13 2 8 5 4" xfId="13567" xr:uid="{00000000-0005-0000-0000-000033060000}"/>
    <cellStyle name="Normal 13 2 8 6" xfId="13568" xr:uid="{00000000-0005-0000-0000-000034060000}"/>
    <cellStyle name="Normal 13 2 8 6 2" xfId="13569" xr:uid="{00000000-0005-0000-0000-000035060000}"/>
    <cellStyle name="Normal 13 2 8 6 3" xfId="13570" xr:uid="{00000000-0005-0000-0000-000036060000}"/>
    <cellStyle name="Normal 13 2 8 7" xfId="13571" xr:uid="{00000000-0005-0000-0000-000037060000}"/>
    <cellStyle name="Normal 13 2 8 8" xfId="13572" xr:uid="{00000000-0005-0000-0000-000038060000}"/>
    <cellStyle name="Normal 13 2 8 9" xfId="13573" xr:uid="{00000000-0005-0000-0000-000039060000}"/>
    <cellStyle name="Normal 13 2 9" xfId="280" xr:uid="{00000000-0005-0000-0000-00003A060000}"/>
    <cellStyle name="Normal 13 2 9 2" xfId="3912" xr:uid="{00000000-0005-0000-0000-00003B060000}"/>
    <cellStyle name="Normal 13 2 9 2 2" xfId="8999" xr:uid="{00000000-0005-0000-0000-00003C060000}"/>
    <cellStyle name="Normal 13 2 9 2 2 2" xfId="13574" xr:uid="{00000000-0005-0000-0000-00003D060000}"/>
    <cellStyle name="Normal 13 2 9 2 2 3" xfId="13575" xr:uid="{00000000-0005-0000-0000-00003E060000}"/>
    <cellStyle name="Normal 13 2 9 2 2 4" xfId="13576" xr:uid="{00000000-0005-0000-0000-00003F060000}"/>
    <cellStyle name="Normal 13 2 9 2 3" xfId="13577" xr:uid="{00000000-0005-0000-0000-000040060000}"/>
    <cellStyle name="Normal 13 2 9 2 3 2" xfId="13578" xr:uid="{00000000-0005-0000-0000-000041060000}"/>
    <cellStyle name="Normal 13 2 9 2 3 3" xfId="13579" xr:uid="{00000000-0005-0000-0000-000042060000}"/>
    <cellStyle name="Normal 13 2 9 2 4" xfId="13580" xr:uid="{00000000-0005-0000-0000-000043060000}"/>
    <cellStyle name="Normal 13 2 9 2 5" xfId="13581" xr:uid="{00000000-0005-0000-0000-000044060000}"/>
    <cellStyle name="Normal 13 2 9 2 6" xfId="13582" xr:uid="{00000000-0005-0000-0000-000045060000}"/>
    <cellStyle name="Normal 13 2 9 3" xfId="5690" xr:uid="{00000000-0005-0000-0000-000046060000}"/>
    <cellStyle name="Normal 13 2 9 3 2" xfId="10632" xr:uid="{00000000-0005-0000-0000-000047060000}"/>
    <cellStyle name="Normal 13 2 9 3 3" xfId="13583" xr:uid="{00000000-0005-0000-0000-000048060000}"/>
    <cellStyle name="Normal 13 2 9 3 4" xfId="13584" xr:uid="{00000000-0005-0000-0000-000049060000}"/>
    <cellStyle name="Normal 13 2 9 4" xfId="7198" xr:uid="{00000000-0005-0000-0000-00004A060000}"/>
    <cellStyle name="Normal 13 2 9 4 2" xfId="13585" xr:uid="{00000000-0005-0000-0000-00004B060000}"/>
    <cellStyle name="Normal 13 2 9 4 3" xfId="13586" xr:uid="{00000000-0005-0000-0000-00004C060000}"/>
    <cellStyle name="Normal 13 2 9 4 4" xfId="13587" xr:uid="{00000000-0005-0000-0000-00004D060000}"/>
    <cellStyle name="Normal 13 2 9 5" xfId="2235" xr:uid="{00000000-0005-0000-0000-00004E060000}"/>
    <cellStyle name="Normal 13 2 9 5 2" xfId="13588" xr:uid="{00000000-0005-0000-0000-00004F060000}"/>
    <cellStyle name="Normal 13 2 9 5 3" xfId="13589" xr:uid="{00000000-0005-0000-0000-000050060000}"/>
    <cellStyle name="Normal 13 2 9 5 4" xfId="13590" xr:uid="{00000000-0005-0000-0000-000051060000}"/>
    <cellStyle name="Normal 13 2 9 6" xfId="13591" xr:uid="{00000000-0005-0000-0000-000052060000}"/>
    <cellStyle name="Normal 13 2 9 6 2" xfId="13592" xr:uid="{00000000-0005-0000-0000-000053060000}"/>
    <cellStyle name="Normal 13 2 9 6 3" xfId="13593" xr:uid="{00000000-0005-0000-0000-000054060000}"/>
    <cellStyle name="Normal 13 2 9 7" xfId="13594" xr:uid="{00000000-0005-0000-0000-000055060000}"/>
    <cellStyle name="Normal 13 2 9 8" xfId="13595" xr:uid="{00000000-0005-0000-0000-000056060000}"/>
    <cellStyle name="Normal 13 2 9 9" xfId="13596" xr:uid="{00000000-0005-0000-0000-000057060000}"/>
    <cellStyle name="Normal 13 20" xfId="13597" xr:uid="{00000000-0005-0000-0000-000058060000}"/>
    <cellStyle name="Normal 13 21" xfId="13598" xr:uid="{00000000-0005-0000-0000-000059060000}"/>
    <cellStyle name="Normal 13 3" xfId="148" xr:uid="{00000000-0005-0000-0000-00005A060000}"/>
    <cellStyle name="Normal 13 3 10" xfId="2198" xr:uid="{00000000-0005-0000-0000-00005B060000}"/>
    <cellStyle name="Normal 13 3 10 2" xfId="5475" xr:uid="{00000000-0005-0000-0000-00005C060000}"/>
    <cellStyle name="Normal 13 3 10 2 2" xfId="10451" xr:uid="{00000000-0005-0000-0000-00005D060000}"/>
    <cellStyle name="Normal 13 3 10 2 2 2" xfId="13599" xr:uid="{00000000-0005-0000-0000-00005E060000}"/>
    <cellStyle name="Normal 13 3 10 2 2 3" xfId="13600" xr:uid="{00000000-0005-0000-0000-00005F060000}"/>
    <cellStyle name="Normal 13 3 10 2 2 4" xfId="13601" xr:uid="{00000000-0005-0000-0000-000060060000}"/>
    <cellStyle name="Normal 13 3 10 2 3" xfId="13602" xr:uid="{00000000-0005-0000-0000-000061060000}"/>
    <cellStyle name="Normal 13 3 10 2 3 2" xfId="13603" xr:uid="{00000000-0005-0000-0000-000062060000}"/>
    <cellStyle name="Normal 13 3 10 2 3 3" xfId="13604" xr:uid="{00000000-0005-0000-0000-000063060000}"/>
    <cellStyle name="Normal 13 3 10 2 4" xfId="13605" xr:uid="{00000000-0005-0000-0000-000064060000}"/>
    <cellStyle name="Normal 13 3 10 2 5" xfId="13606" xr:uid="{00000000-0005-0000-0000-000065060000}"/>
    <cellStyle name="Normal 13 3 10 2 6" xfId="13607" xr:uid="{00000000-0005-0000-0000-000066060000}"/>
    <cellStyle name="Normal 13 3 10 3" xfId="8671" xr:uid="{00000000-0005-0000-0000-000067060000}"/>
    <cellStyle name="Normal 13 3 10 3 2" xfId="13608" xr:uid="{00000000-0005-0000-0000-000068060000}"/>
    <cellStyle name="Normal 13 3 10 3 3" xfId="13609" xr:uid="{00000000-0005-0000-0000-000069060000}"/>
    <cellStyle name="Normal 13 3 10 3 4" xfId="13610" xr:uid="{00000000-0005-0000-0000-00006A060000}"/>
    <cellStyle name="Normal 13 3 10 4" xfId="12345" xr:uid="{00000000-0005-0000-0000-00006B060000}"/>
    <cellStyle name="Normal 13 3 10 4 2" xfId="13611" xr:uid="{00000000-0005-0000-0000-00006C060000}"/>
    <cellStyle name="Normal 13 3 10 4 3" xfId="13612" xr:uid="{00000000-0005-0000-0000-00006D060000}"/>
    <cellStyle name="Normal 13 3 10 4 4" xfId="13613" xr:uid="{00000000-0005-0000-0000-00006E060000}"/>
    <cellStyle name="Normal 13 3 10 5" xfId="13614" xr:uid="{00000000-0005-0000-0000-00006F060000}"/>
    <cellStyle name="Normal 13 3 10 5 2" xfId="13615" xr:uid="{00000000-0005-0000-0000-000070060000}"/>
    <cellStyle name="Normal 13 3 10 5 3" xfId="13616" xr:uid="{00000000-0005-0000-0000-000071060000}"/>
    <cellStyle name="Normal 13 3 10 5 4" xfId="13617" xr:uid="{00000000-0005-0000-0000-000072060000}"/>
    <cellStyle name="Normal 13 3 10 6" xfId="13618" xr:uid="{00000000-0005-0000-0000-000073060000}"/>
    <cellStyle name="Normal 13 3 10 6 2" xfId="13619" xr:uid="{00000000-0005-0000-0000-000074060000}"/>
    <cellStyle name="Normal 13 3 10 6 3" xfId="13620" xr:uid="{00000000-0005-0000-0000-000075060000}"/>
    <cellStyle name="Normal 13 3 10 7" xfId="13621" xr:uid="{00000000-0005-0000-0000-000076060000}"/>
    <cellStyle name="Normal 13 3 10 8" xfId="13622" xr:uid="{00000000-0005-0000-0000-000077060000}"/>
    <cellStyle name="Normal 13 3 10 9" xfId="13623" xr:uid="{00000000-0005-0000-0000-000078060000}"/>
    <cellStyle name="Normal 13 3 11" xfId="3709" xr:uid="{00000000-0005-0000-0000-000079060000}"/>
    <cellStyle name="Normal 13 3 11 2" xfId="8808" xr:uid="{00000000-0005-0000-0000-00007A060000}"/>
    <cellStyle name="Normal 13 3 11 2 2" xfId="13624" xr:uid="{00000000-0005-0000-0000-00007B060000}"/>
    <cellStyle name="Normal 13 3 11 2 2 2" xfId="13625" xr:uid="{00000000-0005-0000-0000-00007C060000}"/>
    <cellStyle name="Normal 13 3 11 2 2 3" xfId="13626" xr:uid="{00000000-0005-0000-0000-00007D060000}"/>
    <cellStyle name="Normal 13 3 11 2 2 4" xfId="13627" xr:uid="{00000000-0005-0000-0000-00007E060000}"/>
    <cellStyle name="Normal 13 3 11 2 3" xfId="13628" xr:uid="{00000000-0005-0000-0000-00007F060000}"/>
    <cellStyle name="Normal 13 3 11 2 3 2" xfId="13629" xr:uid="{00000000-0005-0000-0000-000080060000}"/>
    <cellStyle name="Normal 13 3 11 2 3 3" xfId="13630" xr:uid="{00000000-0005-0000-0000-000081060000}"/>
    <cellStyle name="Normal 13 3 11 2 4" xfId="13631" xr:uid="{00000000-0005-0000-0000-000082060000}"/>
    <cellStyle name="Normal 13 3 11 2 5" xfId="13632" xr:uid="{00000000-0005-0000-0000-000083060000}"/>
    <cellStyle name="Normal 13 3 11 2 6" xfId="13633" xr:uid="{00000000-0005-0000-0000-000084060000}"/>
    <cellStyle name="Normal 13 3 11 3" xfId="12178" xr:uid="{00000000-0005-0000-0000-000085060000}"/>
    <cellStyle name="Normal 13 3 11 3 2" xfId="13634" xr:uid="{00000000-0005-0000-0000-000086060000}"/>
    <cellStyle name="Normal 13 3 11 3 3" xfId="13635" xr:uid="{00000000-0005-0000-0000-000087060000}"/>
    <cellStyle name="Normal 13 3 11 3 4" xfId="13636" xr:uid="{00000000-0005-0000-0000-000088060000}"/>
    <cellStyle name="Normal 13 3 11 4" xfId="13637" xr:uid="{00000000-0005-0000-0000-000089060000}"/>
    <cellStyle name="Normal 13 3 11 4 2" xfId="13638" xr:uid="{00000000-0005-0000-0000-00008A060000}"/>
    <cellStyle name="Normal 13 3 11 4 3" xfId="13639" xr:uid="{00000000-0005-0000-0000-00008B060000}"/>
    <cellStyle name="Normal 13 3 11 4 4" xfId="13640" xr:uid="{00000000-0005-0000-0000-00008C060000}"/>
    <cellStyle name="Normal 13 3 11 5" xfId="13641" xr:uid="{00000000-0005-0000-0000-00008D060000}"/>
    <cellStyle name="Normal 13 3 11 5 2" xfId="13642" xr:uid="{00000000-0005-0000-0000-00008E060000}"/>
    <cellStyle name="Normal 13 3 11 5 3" xfId="13643" xr:uid="{00000000-0005-0000-0000-00008F060000}"/>
    <cellStyle name="Normal 13 3 11 6" xfId="13644" xr:uid="{00000000-0005-0000-0000-000090060000}"/>
    <cellStyle name="Normal 13 3 11 7" xfId="13645" xr:uid="{00000000-0005-0000-0000-000091060000}"/>
    <cellStyle name="Normal 13 3 11 8" xfId="13646" xr:uid="{00000000-0005-0000-0000-000092060000}"/>
    <cellStyle name="Normal 13 3 12" xfId="3895" xr:uid="{00000000-0005-0000-0000-000093060000}"/>
    <cellStyle name="Normal 13 3 12 2" xfId="8986" xr:uid="{00000000-0005-0000-0000-000094060000}"/>
    <cellStyle name="Normal 13 3 12 2 2" xfId="13647" xr:uid="{00000000-0005-0000-0000-000095060000}"/>
    <cellStyle name="Normal 13 3 12 2 3" xfId="13648" xr:uid="{00000000-0005-0000-0000-000096060000}"/>
    <cellStyle name="Normal 13 3 12 2 4" xfId="13649" xr:uid="{00000000-0005-0000-0000-000097060000}"/>
    <cellStyle name="Normal 13 3 12 3" xfId="13650" xr:uid="{00000000-0005-0000-0000-000098060000}"/>
    <cellStyle name="Normal 13 3 12 3 2" xfId="13651" xr:uid="{00000000-0005-0000-0000-000099060000}"/>
    <cellStyle name="Normal 13 3 12 3 3" xfId="13652" xr:uid="{00000000-0005-0000-0000-00009A060000}"/>
    <cellStyle name="Normal 13 3 12 3 4" xfId="13653" xr:uid="{00000000-0005-0000-0000-00009B060000}"/>
    <cellStyle name="Normal 13 3 12 4" xfId="13654" xr:uid="{00000000-0005-0000-0000-00009C060000}"/>
    <cellStyle name="Normal 13 3 12 4 2" xfId="13655" xr:uid="{00000000-0005-0000-0000-00009D060000}"/>
    <cellStyle name="Normal 13 3 12 4 3" xfId="13656" xr:uid="{00000000-0005-0000-0000-00009E060000}"/>
    <cellStyle name="Normal 13 3 12 5" xfId="13657" xr:uid="{00000000-0005-0000-0000-00009F060000}"/>
    <cellStyle name="Normal 13 3 12 6" xfId="13658" xr:uid="{00000000-0005-0000-0000-0000A0060000}"/>
    <cellStyle name="Normal 13 3 12 7" xfId="13659" xr:uid="{00000000-0005-0000-0000-0000A1060000}"/>
    <cellStyle name="Normal 13 3 13" xfId="5680" xr:uid="{00000000-0005-0000-0000-0000A2060000}"/>
    <cellStyle name="Normal 13 3 13 2" xfId="10622" xr:uid="{00000000-0005-0000-0000-0000A3060000}"/>
    <cellStyle name="Normal 13 3 13 3" xfId="13660" xr:uid="{00000000-0005-0000-0000-0000A4060000}"/>
    <cellStyle name="Normal 13 3 13 4" xfId="13661" xr:uid="{00000000-0005-0000-0000-0000A5060000}"/>
    <cellStyle name="Normal 13 3 14" xfId="7188" xr:uid="{00000000-0005-0000-0000-0000A6060000}"/>
    <cellStyle name="Normal 13 3 14 2" xfId="13662" xr:uid="{00000000-0005-0000-0000-0000A7060000}"/>
    <cellStyle name="Normal 13 3 14 3" xfId="13663" xr:uid="{00000000-0005-0000-0000-0000A8060000}"/>
    <cellStyle name="Normal 13 3 14 4" xfId="13664" xr:uid="{00000000-0005-0000-0000-0000A9060000}"/>
    <cellStyle name="Normal 13 3 15" xfId="2137" xr:uid="{00000000-0005-0000-0000-0000AA060000}"/>
    <cellStyle name="Normal 13 3 15 2" xfId="13665" xr:uid="{00000000-0005-0000-0000-0000AB060000}"/>
    <cellStyle name="Normal 13 3 15 3" xfId="13666" xr:uid="{00000000-0005-0000-0000-0000AC060000}"/>
    <cellStyle name="Normal 13 3 15 4" xfId="13667" xr:uid="{00000000-0005-0000-0000-0000AD060000}"/>
    <cellStyle name="Normal 13 3 16" xfId="219" xr:uid="{00000000-0005-0000-0000-0000AE060000}"/>
    <cellStyle name="Normal 13 3 16 2" xfId="13668" xr:uid="{00000000-0005-0000-0000-0000AF060000}"/>
    <cellStyle name="Normal 13 3 16 3" xfId="13669" xr:uid="{00000000-0005-0000-0000-0000B0060000}"/>
    <cellStyle name="Normal 13 3 17" xfId="13670" xr:uid="{00000000-0005-0000-0000-0000B1060000}"/>
    <cellStyle name="Normal 13 3 18" xfId="13671" xr:uid="{00000000-0005-0000-0000-0000B2060000}"/>
    <cellStyle name="Normal 13 3 19" xfId="13672" xr:uid="{00000000-0005-0000-0000-0000B3060000}"/>
    <cellStyle name="Normal 13 3 2" xfId="562" xr:uid="{00000000-0005-0000-0000-0000B4060000}"/>
    <cellStyle name="Normal 13 3 2 10" xfId="2376" xr:uid="{00000000-0005-0000-0000-0000B5060000}"/>
    <cellStyle name="Normal 13 3 2 10 2" xfId="13673" xr:uid="{00000000-0005-0000-0000-0000B6060000}"/>
    <cellStyle name="Normal 13 3 2 10 3" xfId="13674" xr:uid="{00000000-0005-0000-0000-0000B7060000}"/>
    <cellStyle name="Normal 13 3 2 10 4" xfId="13675" xr:uid="{00000000-0005-0000-0000-0000B8060000}"/>
    <cellStyle name="Normal 13 3 2 11" xfId="13676" xr:uid="{00000000-0005-0000-0000-0000B9060000}"/>
    <cellStyle name="Normal 13 3 2 11 2" xfId="13677" xr:uid="{00000000-0005-0000-0000-0000BA060000}"/>
    <cellStyle name="Normal 13 3 2 11 3" xfId="13678" xr:uid="{00000000-0005-0000-0000-0000BB060000}"/>
    <cellStyle name="Normal 13 3 2 12" xfId="13679" xr:uid="{00000000-0005-0000-0000-0000BC060000}"/>
    <cellStyle name="Normal 13 3 2 13" xfId="13680" xr:uid="{00000000-0005-0000-0000-0000BD060000}"/>
    <cellStyle name="Normal 13 3 2 14" xfId="13681" xr:uid="{00000000-0005-0000-0000-0000BE060000}"/>
    <cellStyle name="Normal 13 3 2 2" xfId="767" xr:uid="{00000000-0005-0000-0000-0000BF060000}"/>
    <cellStyle name="Normal 13 3 2 2 10" xfId="13682" xr:uid="{00000000-0005-0000-0000-0000C0060000}"/>
    <cellStyle name="Normal 13 3 2 2 11" xfId="13683" xr:uid="{00000000-0005-0000-0000-0000C1060000}"/>
    <cellStyle name="Normal 13 3 2 2 2" xfId="1233" xr:uid="{00000000-0005-0000-0000-0000C2060000}"/>
    <cellStyle name="Normal 13 3 2 2 2 10" xfId="13684" xr:uid="{00000000-0005-0000-0000-0000C3060000}"/>
    <cellStyle name="Normal 13 3 2 2 2 2" xfId="1395" xr:uid="{00000000-0005-0000-0000-0000C4060000}"/>
    <cellStyle name="Normal 13 3 2 2 2 2 2" xfId="4753" xr:uid="{00000000-0005-0000-0000-0000C5060000}"/>
    <cellStyle name="Normal 13 3 2 2 2 2 2 2" xfId="9737" xr:uid="{00000000-0005-0000-0000-0000C6060000}"/>
    <cellStyle name="Normal 13 3 2 2 2 2 2 2 2" xfId="13685" xr:uid="{00000000-0005-0000-0000-0000C7060000}"/>
    <cellStyle name="Normal 13 3 2 2 2 2 2 2 3" xfId="13686" xr:uid="{00000000-0005-0000-0000-0000C8060000}"/>
    <cellStyle name="Normal 13 3 2 2 2 2 2 2 4" xfId="13687" xr:uid="{00000000-0005-0000-0000-0000C9060000}"/>
    <cellStyle name="Normal 13 3 2 2 2 2 2 3" xfId="13688" xr:uid="{00000000-0005-0000-0000-0000CA060000}"/>
    <cellStyle name="Normal 13 3 2 2 2 2 2 3 2" xfId="13689" xr:uid="{00000000-0005-0000-0000-0000CB060000}"/>
    <cellStyle name="Normal 13 3 2 2 2 2 2 3 3" xfId="13690" xr:uid="{00000000-0005-0000-0000-0000CC060000}"/>
    <cellStyle name="Normal 13 3 2 2 2 2 2 4" xfId="13691" xr:uid="{00000000-0005-0000-0000-0000CD060000}"/>
    <cellStyle name="Normal 13 3 2 2 2 2 2 5" xfId="13692" xr:uid="{00000000-0005-0000-0000-0000CE060000}"/>
    <cellStyle name="Normal 13 3 2 2 2 2 2 6" xfId="13693" xr:uid="{00000000-0005-0000-0000-0000CF060000}"/>
    <cellStyle name="Normal 13 3 2 2 2 2 3" xfId="6482" xr:uid="{00000000-0005-0000-0000-0000D0060000}"/>
    <cellStyle name="Normal 13 3 2 2 2 2 3 2" xfId="11424" xr:uid="{00000000-0005-0000-0000-0000D1060000}"/>
    <cellStyle name="Normal 13 3 2 2 2 2 3 3" xfId="13694" xr:uid="{00000000-0005-0000-0000-0000D2060000}"/>
    <cellStyle name="Normal 13 3 2 2 2 2 3 4" xfId="13695" xr:uid="{00000000-0005-0000-0000-0000D3060000}"/>
    <cellStyle name="Normal 13 3 2 2 2 2 4" xfId="7990" xr:uid="{00000000-0005-0000-0000-0000D4060000}"/>
    <cellStyle name="Normal 13 3 2 2 2 2 4 2" xfId="13696" xr:uid="{00000000-0005-0000-0000-0000D5060000}"/>
    <cellStyle name="Normal 13 3 2 2 2 2 4 3" xfId="13697" xr:uid="{00000000-0005-0000-0000-0000D6060000}"/>
    <cellStyle name="Normal 13 3 2 2 2 2 4 4" xfId="13698" xr:uid="{00000000-0005-0000-0000-0000D7060000}"/>
    <cellStyle name="Normal 13 3 2 2 2 2 5" xfId="3028" xr:uid="{00000000-0005-0000-0000-0000D8060000}"/>
    <cellStyle name="Normal 13 3 2 2 2 2 5 2" xfId="13699" xr:uid="{00000000-0005-0000-0000-0000D9060000}"/>
    <cellStyle name="Normal 13 3 2 2 2 2 5 3" xfId="13700" xr:uid="{00000000-0005-0000-0000-0000DA060000}"/>
    <cellStyle name="Normal 13 3 2 2 2 2 5 4" xfId="13701" xr:uid="{00000000-0005-0000-0000-0000DB060000}"/>
    <cellStyle name="Normal 13 3 2 2 2 2 6" xfId="13702" xr:uid="{00000000-0005-0000-0000-0000DC060000}"/>
    <cellStyle name="Normal 13 3 2 2 2 2 6 2" xfId="13703" xr:uid="{00000000-0005-0000-0000-0000DD060000}"/>
    <cellStyle name="Normal 13 3 2 2 2 2 6 3" xfId="13704" xr:uid="{00000000-0005-0000-0000-0000DE060000}"/>
    <cellStyle name="Normal 13 3 2 2 2 2 7" xfId="13705" xr:uid="{00000000-0005-0000-0000-0000DF060000}"/>
    <cellStyle name="Normal 13 3 2 2 2 2 8" xfId="13706" xr:uid="{00000000-0005-0000-0000-0000E0060000}"/>
    <cellStyle name="Normal 13 3 2 2 2 2 9" xfId="13707" xr:uid="{00000000-0005-0000-0000-0000E1060000}"/>
    <cellStyle name="Normal 13 3 2 2 2 3" xfId="4601" xr:uid="{00000000-0005-0000-0000-0000E2060000}"/>
    <cellStyle name="Normal 13 3 2 2 2 3 2" xfId="9585" xr:uid="{00000000-0005-0000-0000-0000E3060000}"/>
    <cellStyle name="Normal 13 3 2 2 2 3 2 2" xfId="13708" xr:uid="{00000000-0005-0000-0000-0000E4060000}"/>
    <cellStyle name="Normal 13 3 2 2 2 3 2 3" xfId="13709" xr:uid="{00000000-0005-0000-0000-0000E5060000}"/>
    <cellStyle name="Normal 13 3 2 2 2 3 2 4" xfId="13710" xr:uid="{00000000-0005-0000-0000-0000E6060000}"/>
    <cellStyle name="Normal 13 3 2 2 2 3 3" xfId="13711" xr:uid="{00000000-0005-0000-0000-0000E7060000}"/>
    <cellStyle name="Normal 13 3 2 2 2 3 3 2" xfId="13712" xr:uid="{00000000-0005-0000-0000-0000E8060000}"/>
    <cellStyle name="Normal 13 3 2 2 2 3 3 3" xfId="13713" xr:uid="{00000000-0005-0000-0000-0000E9060000}"/>
    <cellStyle name="Normal 13 3 2 2 2 3 4" xfId="13714" xr:uid="{00000000-0005-0000-0000-0000EA060000}"/>
    <cellStyle name="Normal 13 3 2 2 2 3 5" xfId="13715" xr:uid="{00000000-0005-0000-0000-0000EB060000}"/>
    <cellStyle name="Normal 13 3 2 2 2 3 6" xfId="13716" xr:uid="{00000000-0005-0000-0000-0000EC060000}"/>
    <cellStyle name="Normal 13 3 2 2 2 4" xfId="6332" xr:uid="{00000000-0005-0000-0000-0000ED060000}"/>
    <cellStyle name="Normal 13 3 2 2 2 4 2" xfId="11274" xr:uid="{00000000-0005-0000-0000-0000EE060000}"/>
    <cellStyle name="Normal 13 3 2 2 2 4 3" xfId="13717" xr:uid="{00000000-0005-0000-0000-0000EF060000}"/>
    <cellStyle name="Normal 13 3 2 2 2 4 4" xfId="13718" xr:uid="{00000000-0005-0000-0000-0000F0060000}"/>
    <cellStyle name="Normal 13 3 2 2 2 5" xfId="7840" xr:uid="{00000000-0005-0000-0000-0000F1060000}"/>
    <cellStyle name="Normal 13 3 2 2 2 5 2" xfId="13719" xr:uid="{00000000-0005-0000-0000-0000F2060000}"/>
    <cellStyle name="Normal 13 3 2 2 2 5 3" xfId="13720" xr:uid="{00000000-0005-0000-0000-0000F3060000}"/>
    <cellStyle name="Normal 13 3 2 2 2 5 4" xfId="13721" xr:uid="{00000000-0005-0000-0000-0000F4060000}"/>
    <cellStyle name="Normal 13 3 2 2 2 6" xfId="2878" xr:uid="{00000000-0005-0000-0000-0000F5060000}"/>
    <cellStyle name="Normal 13 3 2 2 2 6 2" xfId="13722" xr:uid="{00000000-0005-0000-0000-0000F6060000}"/>
    <cellStyle name="Normal 13 3 2 2 2 6 3" xfId="13723" xr:uid="{00000000-0005-0000-0000-0000F7060000}"/>
    <cellStyle name="Normal 13 3 2 2 2 6 4" xfId="13724" xr:uid="{00000000-0005-0000-0000-0000F8060000}"/>
    <cellStyle name="Normal 13 3 2 2 2 7" xfId="13725" xr:uid="{00000000-0005-0000-0000-0000F9060000}"/>
    <cellStyle name="Normal 13 3 2 2 2 7 2" xfId="13726" xr:uid="{00000000-0005-0000-0000-0000FA060000}"/>
    <cellStyle name="Normal 13 3 2 2 2 7 3" xfId="13727" xr:uid="{00000000-0005-0000-0000-0000FB060000}"/>
    <cellStyle name="Normal 13 3 2 2 2 8" xfId="13728" xr:uid="{00000000-0005-0000-0000-0000FC060000}"/>
    <cellStyle name="Normal 13 3 2 2 2 9" xfId="13729" xr:uid="{00000000-0005-0000-0000-0000FD060000}"/>
    <cellStyle name="Normal 13 3 2 2 3" xfId="1394" xr:uid="{00000000-0005-0000-0000-0000FE060000}"/>
    <cellStyle name="Normal 13 3 2 2 3 2" xfId="4752" xr:uid="{00000000-0005-0000-0000-0000FF060000}"/>
    <cellStyle name="Normal 13 3 2 2 3 2 2" xfId="9736" xr:uid="{00000000-0005-0000-0000-000000070000}"/>
    <cellStyle name="Normal 13 3 2 2 3 2 2 2" xfId="13730" xr:uid="{00000000-0005-0000-0000-000001070000}"/>
    <cellStyle name="Normal 13 3 2 2 3 2 2 3" xfId="13731" xr:uid="{00000000-0005-0000-0000-000002070000}"/>
    <cellStyle name="Normal 13 3 2 2 3 2 2 4" xfId="13732" xr:uid="{00000000-0005-0000-0000-000003070000}"/>
    <cellStyle name="Normal 13 3 2 2 3 2 3" xfId="13733" xr:uid="{00000000-0005-0000-0000-000004070000}"/>
    <cellStyle name="Normal 13 3 2 2 3 2 3 2" xfId="13734" xr:uid="{00000000-0005-0000-0000-000005070000}"/>
    <cellStyle name="Normal 13 3 2 2 3 2 3 3" xfId="13735" xr:uid="{00000000-0005-0000-0000-000006070000}"/>
    <cellStyle name="Normal 13 3 2 2 3 2 4" xfId="13736" xr:uid="{00000000-0005-0000-0000-000007070000}"/>
    <cellStyle name="Normal 13 3 2 2 3 2 5" xfId="13737" xr:uid="{00000000-0005-0000-0000-000008070000}"/>
    <cellStyle name="Normal 13 3 2 2 3 2 6" xfId="13738" xr:uid="{00000000-0005-0000-0000-000009070000}"/>
    <cellStyle name="Normal 13 3 2 2 3 3" xfId="6481" xr:uid="{00000000-0005-0000-0000-00000A070000}"/>
    <cellStyle name="Normal 13 3 2 2 3 3 2" xfId="11423" xr:uid="{00000000-0005-0000-0000-00000B070000}"/>
    <cellStyle name="Normal 13 3 2 2 3 3 3" xfId="13739" xr:uid="{00000000-0005-0000-0000-00000C070000}"/>
    <cellStyle name="Normal 13 3 2 2 3 3 4" xfId="13740" xr:uid="{00000000-0005-0000-0000-00000D070000}"/>
    <cellStyle name="Normal 13 3 2 2 3 4" xfId="7989" xr:uid="{00000000-0005-0000-0000-00000E070000}"/>
    <cellStyle name="Normal 13 3 2 2 3 4 2" xfId="13741" xr:uid="{00000000-0005-0000-0000-00000F070000}"/>
    <cellStyle name="Normal 13 3 2 2 3 4 3" xfId="13742" xr:uid="{00000000-0005-0000-0000-000010070000}"/>
    <cellStyle name="Normal 13 3 2 2 3 4 4" xfId="13743" xr:uid="{00000000-0005-0000-0000-000011070000}"/>
    <cellStyle name="Normal 13 3 2 2 3 5" xfId="3027" xr:uid="{00000000-0005-0000-0000-000012070000}"/>
    <cellStyle name="Normal 13 3 2 2 3 5 2" xfId="13744" xr:uid="{00000000-0005-0000-0000-000013070000}"/>
    <cellStyle name="Normal 13 3 2 2 3 5 3" xfId="13745" xr:uid="{00000000-0005-0000-0000-000014070000}"/>
    <cellStyle name="Normal 13 3 2 2 3 5 4" xfId="13746" xr:uid="{00000000-0005-0000-0000-000015070000}"/>
    <cellStyle name="Normal 13 3 2 2 3 6" xfId="13747" xr:uid="{00000000-0005-0000-0000-000016070000}"/>
    <cellStyle name="Normal 13 3 2 2 3 6 2" xfId="13748" xr:uid="{00000000-0005-0000-0000-000017070000}"/>
    <cellStyle name="Normal 13 3 2 2 3 6 3" xfId="13749" xr:uid="{00000000-0005-0000-0000-000018070000}"/>
    <cellStyle name="Normal 13 3 2 2 3 7" xfId="13750" xr:uid="{00000000-0005-0000-0000-000019070000}"/>
    <cellStyle name="Normal 13 3 2 2 3 8" xfId="13751" xr:uid="{00000000-0005-0000-0000-00001A070000}"/>
    <cellStyle name="Normal 13 3 2 2 3 9" xfId="13752" xr:uid="{00000000-0005-0000-0000-00001B070000}"/>
    <cellStyle name="Normal 13 3 2 2 4" xfId="4218" xr:uid="{00000000-0005-0000-0000-00001C070000}"/>
    <cellStyle name="Normal 13 3 2 2 4 2" xfId="9204" xr:uid="{00000000-0005-0000-0000-00001D070000}"/>
    <cellStyle name="Normal 13 3 2 2 4 2 2" xfId="13753" xr:uid="{00000000-0005-0000-0000-00001E070000}"/>
    <cellStyle name="Normal 13 3 2 2 4 2 3" xfId="13754" xr:uid="{00000000-0005-0000-0000-00001F070000}"/>
    <cellStyle name="Normal 13 3 2 2 4 2 4" xfId="13755" xr:uid="{00000000-0005-0000-0000-000020070000}"/>
    <cellStyle name="Normal 13 3 2 2 4 3" xfId="13756" xr:uid="{00000000-0005-0000-0000-000021070000}"/>
    <cellStyle name="Normal 13 3 2 2 4 3 2" xfId="13757" xr:uid="{00000000-0005-0000-0000-000022070000}"/>
    <cellStyle name="Normal 13 3 2 2 4 3 3" xfId="13758" xr:uid="{00000000-0005-0000-0000-000023070000}"/>
    <cellStyle name="Normal 13 3 2 2 4 4" xfId="13759" xr:uid="{00000000-0005-0000-0000-000024070000}"/>
    <cellStyle name="Normal 13 3 2 2 4 5" xfId="13760" xr:uid="{00000000-0005-0000-0000-000025070000}"/>
    <cellStyle name="Normal 13 3 2 2 4 6" xfId="13761" xr:uid="{00000000-0005-0000-0000-000026070000}"/>
    <cellStyle name="Normal 13 3 2 2 5" xfId="5965" xr:uid="{00000000-0005-0000-0000-000027070000}"/>
    <cellStyle name="Normal 13 3 2 2 5 2" xfId="10907" xr:uid="{00000000-0005-0000-0000-000028070000}"/>
    <cellStyle name="Normal 13 3 2 2 5 3" xfId="13762" xr:uid="{00000000-0005-0000-0000-000029070000}"/>
    <cellStyle name="Normal 13 3 2 2 5 4" xfId="13763" xr:uid="{00000000-0005-0000-0000-00002A070000}"/>
    <cellStyle name="Normal 13 3 2 2 6" xfId="7473" xr:uid="{00000000-0005-0000-0000-00002B070000}"/>
    <cellStyle name="Normal 13 3 2 2 6 2" xfId="13764" xr:uid="{00000000-0005-0000-0000-00002C070000}"/>
    <cellStyle name="Normal 13 3 2 2 6 3" xfId="13765" xr:uid="{00000000-0005-0000-0000-00002D070000}"/>
    <cellStyle name="Normal 13 3 2 2 6 4" xfId="13766" xr:uid="{00000000-0005-0000-0000-00002E070000}"/>
    <cellStyle name="Normal 13 3 2 2 7" xfId="2511" xr:uid="{00000000-0005-0000-0000-00002F070000}"/>
    <cellStyle name="Normal 13 3 2 2 7 2" xfId="13767" xr:uid="{00000000-0005-0000-0000-000030070000}"/>
    <cellStyle name="Normal 13 3 2 2 7 3" xfId="13768" xr:uid="{00000000-0005-0000-0000-000031070000}"/>
    <cellStyle name="Normal 13 3 2 2 7 4" xfId="13769" xr:uid="{00000000-0005-0000-0000-000032070000}"/>
    <cellStyle name="Normal 13 3 2 2 8" xfId="13770" xr:uid="{00000000-0005-0000-0000-000033070000}"/>
    <cellStyle name="Normal 13 3 2 2 8 2" xfId="13771" xr:uid="{00000000-0005-0000-0000-000034070000}"/>
    <cellStyle name="Normal 13 3 2 2 8 3" xfId="13772" xr:uid="{00000000-0005-0000-0000-000035070000}"/>
    <cellStyle name="Normal 13 3 2 2 9" xfId="13773" xr:uid="{00000000-0005-0000-0000-000036070000}"/>
    <cellStyle name="Normal 13 3 2 3" xfId="918" xr:uid="{00000000-0005-0000-0000-000037070000}"/>
    <cellStyle name="Normal 13 3 2 3 10" xfId="13774" xr:uid="{00000000-0005-0000-0000-000038070000}"/>
    <cellStyle name="Normal 13 3 2 3 2" xfId="1396" xr:uid="{00000000-0005-0000-0000-000039070000}"/>
    <cellStyle name="Normal 13 3 2 3 2 2" xfId="4754" xr:uid="{00000000-0005-0000-0000-00003A070000}"/>
    <cellStyle name="Normal 13 3 2 3 2 2 2" xfId="9738" xr:uid="{00000000-0005-0000-0000-00003B070000}"/>
    <cellStyle name="Normal 13 3 2 3 2 2 2 2" xfId="13775" xr:uid="{00000000-0005-0000-0000-00003C070000}"/>
    <cellStyle name="Normal 13 3 2 3 2 2 2 3" xfId="13776" xr:uid="{00000000-0005-0000-0000-00003D070000}"/>
    <cellStyle name="Normal 13 3 2 3 2 2 2 4" xfId="13777" xr:uid="{00000000-0005-0000-0000-00003E070000}"/>
    <cellStyle name="Normal 13 3 2 3 2 2 3" xfId="13778" xr:uid="{00000000-0005-0000-0000-00003F070000}"/>
    <cellStyle name="Normal 13 3 2 3 2 2 3 2" xfId="13779" xr:uid="{00000000-0005-0000-0000-000040070000}"/>
    <cellStyle name="Normal 13 3 2 3 2 2 3 3" xfId="13780" xr:uid="{00000000-0005-0000-0000-000041070000}"/>
    <cellStyle name="Normal 13 3 2 3 2 2 4" xfId="13781" xr:uid="{00000000-0005-0000-0000-000042070000}"/>
    <cellStyle name="Normal 13 3 2 3 2 2 5" xfId="13782" xr:uid="{00000000-0005-0000-0000-000043070000}"/>
    <cellStyle name="Normal 13 3 2 3 2 2 6" xfId="13783" xr:uid="{00000000-0005-0000-0000-000044070000}"/>
    <cellStyle name="Normal 13 3 2 3 2 3" xfId="6483" xr:uid="{00000000-0005-0000-0000-000045070000}"/>
    <cellStyle name="Normal 13 3 2 3 2 3 2" xfId="11425" xr:uid="{00000000-0005-0000-0000-000046070000}"/>
    <cellStyle name="Normal 13 3 2 3 2 3 3" xfId="13784" xr:uid="{00000000-0005-0000-0000-000047070000}"/>
    <cellStyle name="Normal 13 3 2 3 2 3 4" xfId="13785" xr:uid="{00000000-0005-0000-0000-000048070000}"/>
    <cellStyle name="Normal 13 3 2 3 2 4" xfId="7991" xr:uid="{00000000-0005-0000-0000-000049070000}"/>
    <cellStyle name="Normal 13 3 2 3 2 4 2" xfId="13786" xr:uid="{00000000-0005-0000-0000-00004A070000}"/>
    <cellStyle name="Normal 13 3 2 3 2 4 3" xfId="13787" xr:uid="{00000000-0005-0000-0000-00004B070000}"/>
    <cellStyle name="Normal 13 3 2 3 2 4 4" xfId="13788" xr:uid="{00000000-0005-0000-0000-00004C070000}"/>
    <cellStyle name="Normal 13 3 2 3 2 5" xfId="3029" xr:uid="{00000000-0005-0000-0000-00004D070000}"/>
    <cellStyle name="Normal 13 3 2 3 2 5 2" xfId="13789" xr:uid="{00000000-0005-0000-0000-00004E070000}"/>
    <cellStyle name="Normal 13 3 2 3 2 5 3" xfId="13790" xr:uid="{00000000-0005-0000-0000-00004F070000}"/>
    <cellStyle name="Normal 13 3 2 3 2 5 4" xfId="13791" xr:uid="{00000000-0005-0000-0000-000050070000}"/>
    <cellStyle name="Normal 13 3 2 3 2 6" xfId="13792" xr:uid="{00000000-0005-0000-0000-000051070000}"/>
    <cellStyle name="Normal 13 3 2 3 2 6 2" xfId="13793" xr:uid="{00000000-0005-0000-0000-000052070000}"/>
    <cellStyle name="Normal 13 3 2 3 2 6 3" xfId="13794" xr:uid="{00000000-0005-0000-0000-000053070000}"/>
    <cellStyle name="Normal 13 3 2 3 2 7" xfId="13795" xr:uid="{00000000-0005-0000-0000-000054070000}"/>
    <cellStyle name="Normal 13 3 2 3 2 8" xfId="13796" xr:uid="{00000000-0005-0000-0000-000055070000}"/>
    <cellStyle name="Normal 13 3 2 3 2 9" xfId="13797" xr:uid="{00000000-0005-0000-0000-000056070000}"/>
    <cellStyle name="Normal 13 3 2 3 3" xfId="4359" xr:uid="{00000000-0005-0000-0000-000057070000}"/>
    <cellStyle name="Normal 13 3 2 3 3 2" xfId="9345" xr:uid="{00000000-0005-0000-0000-000058070000}"/>
    <cellStyle name="Normal 13 3 2 3 3 2 2" xfId="13798" xr:uid="{00000000-0005-0000-0000-000059070000}"/>
    <cellStyle name="Normal 13 3 2 3 3 2 3" xfId="13799" xr:uid="{00000000-0005-0000-0000-00005A070000}"/>
    <cellStyle name="Normal 13 3 2 3 3 2 4" xfId="13800" xr:uid="{00000000-0005-0000-0000-00005B070000}"/>
    <cellStyle name="Normal 13 3 2 3 3 3" xfId="13801" xr:uid="{00000000-0005-0000-0000-00005C070000}"/>
    <cellStyle name="Normal 13 3 2 3 3 3 2" xfId="13802" xr:uid="{00000000-0005-0000-0000-00005D070000}"/>
    <cellStyle name="Normal 13 3 2 3 3 3 3" xfId="13803" xr:uid="{00000000-0005-0000-0000-00005E070000}"/>
    <cellStyle name="Normal 13 3 2 3 3 4" xfId="13804" xr:uid="{00000000-0005-0000-0000-00005F070000}"/>
    <cellStyle name="Normal 13 3 2 3 3 5" xfId="13805" xr:uid="{00000000-0005-0000-0000-000060070000}"/>
    <cellStyle name="Normal 13 3 2 3 3 6" xfId="13806" xr:uid="{00000000-0005-0000-0000-000061070000}"/>
    <cellStyle name="Normal 13 3 2 3 4" xfId="6103" xr:uid="{00000000-0005-0000-0000-000062070000}"/>
    <cellStyle name="Normal 13 3 2 3 4 2" xfId="11045" xr:uid="{00000000-0005-0000-0000-000063070000}"/>
    <cellStyle name="Normal 13 3 2 3 4 3" xfId="13807" xr:uid="{00000000-0005-0000-0000-000064070000}"/>
    <cellStyle name="Normal 13 3 2 3 4 4" xfId="13808" xr:uid="{00000000-0005-0000-0000-000065070000}"/>
    <cellStyle name="Normal 13 3 2 3 5" xfId="7611" xr:uid="{00000000-0005-0000-0000-000066070000}"/>
    <cellStyle name="Normal 13 3 2 3 5 2" xfId="13809" xr:uid="{00000000-0005-0000-0000-000067070000}"/>
    <cellStyle name="Normal 13 3 2 3 5 3" xfId="13810" xr:uid="{00000000-0005-0000-0000-000068070000}"/>
    <cellStyle name="Normal 13 3 2 3 5 4" xfId="13811" xr:uid="{00000000-0005-0000-0000-000069070000}"/>
    <cellStyle name="Normal 13 3 2 3 6" xfId="2649" xr:uid="{00000000-0005-0000-0000-00006A070000}"/>
    <cellStyle name="Normal 13 3 2 3 6 2" xfId="13812" xr:uid="{00000000-0005-0000-0000-00006B070000}"/>
    <cellStyle name="Normal 13 3 2 3 6 3" xfId="13813" xr:uid="{00000000-0005-0000-0000-00006C070000}"/>
    <cellStyle name="Normal 13 3 2 3 6 4" xfId="13814" xr:uid="{00000000-0005-0000-0000-00006D070000}"/>
    <cellStyle name="Normal 13 3 2 3 7" xfId="13815" xr:uid="{00000000-0005-0000-0000-00006E070000}"/>
    <cellStyle name="Normal 13 3 2 3 7 2" xfId="13816" xr:uid="{00000000-0005-0000-0000-00006F070000}"/>
    <cellStyle name="Normal 13 3 2 3 7 3" xfId="13817" xr:uid="{00000000-0005-0000-0000-000070070000}"/>
    <cellStyle name="Normal 13 3 2 3 8" xfId="13818" xr:uid="{00000000-0005-0000-0000-000071070000}"/>
    <cellStyle name="Normal 13 3 2 3 9" xfId="13819" xr:uid="{00000000-0005-0000-0000-000072070000}"/>
    <cellStyle name="Normal 13 3 2 4" xfId="1393" xr:uid="{00000000-0005-0000-0000-000073070000}"/>
    <cellStyle name="Normal 13 3 2 4 2" xfId="4751" xr:uid="{00000000-0005-0000-0000-000074070000}"/>
    <cellStyle name="Normal 13 3 2 4 2 2" xfId="9735" xr:uid="{00000000-0005-0000-0000-000075070000}"/>
    <cellStyle name="Normal 13 3 2 4 2 2 2" xfId="13820" xr:uid="{00000000-0005-0000-0000-000076070000}"/>
    <cellStyle name="Normal 13 3 2 4 2 2 3" xfId="13821" xr:uid="{00000000-0005-0000-0000-000077070000}"/>
    <cellStyle name="Normal 13 3 2 4 2 2 4" xfId="13822" xr:uid="{00000000-0005-0000-0000-000078070000}"/>
    <cellStyle name="Normal 13 3 2 4 2 3" xfId="13823" xr:uid="{00000000-0005-0000-0000-000079070000}"/>
    <cellStyle name="Normal 13 3 2 4 2 3 2" xfId="13824" xr:uid="{00000000-0005-0000-0000-00007A070000}"/>
    <cellStyle name="Normal 13 3 2 4 2 3 3" xfId="13825" xr:uid="{00000000-0005-0000-0000-00007B070000}"/>
    <cellStyle name="Normal 13 3 2 4 2 4" xfId="13826" xr:uid="{00000000-0005-0000-0000-00007C070000}"/>
    <cellStyle name="Normal 13 3 2 4 2 5" xfId="13827" xr:uid="{00000000-0005-0000-0000-00007D070000}"/>
    <cellStyle name="Normal 13 3 2 4 2 6" xfId="13828" xr:uid="{00000000-0005-0000-0000-00007E070000}"/>
    <cellStyle name="Normal 13 3 2 4 3" xfId="6480" xr:uid="{00000000-0005-0000-0000-00007F070000}"/>
    <cellStyle name="Normal 13 3 2 4 3 2" xfId="11422" xr:uid="{00000000-0005-0000-0000-000080070000}"/>
    <cellStyle name="Normal 13 3 2 4 3 3" xfId="13829" xr:uid="{00000000-0005-0000-0000-000081070000}"/>
    <cellStyle name="Normal 13 3 2 4 3 4" xfId="13830" xr:uid="{00000000-0005-0000-0000-000082070000}"/>
    <cellStyle name="Normal 13 3 2 4 4" xfId="7988" xr:uid="{00000000-0005-0000-0000-000083070000}"/>
    <cellStyle name="Normal 13 3 2 4 4 2" xfId="13831" xr:uid="{00000000-0005-0000-0000-000084070000}"/>
    <cellStyle name="Normal 13 3 2 4 4 3" xfId="13832" xr:uid="{00000000-0005-0000-0000-000085070000}"/>
    <cellStyle name="Normal 13 3 2 4 4 4" xfId="13833" xr:uid="{00000000-0005-0000-0000-000086070000}"/>
    <cellStyle name="Normal 13 3 2 4 5" xfId="3026" xr:uid="{00000000-0005-0000-0000-000087070000}"/>
    <cellStyle name="Normal 13 3 2 4 5 2" xfId="13834" xr:uid="{00000000-0005-0000-0000-000088070000}"/>
    <cellStyle name="Normal 13 3 2 4 5 3" xfId="13835" xr:uid="{00000000-0005-0000-0000-000089070000}"/>
    <cellStyle name="Normal 13 3 2 4 5 4" xfId="13836" xr:uid="{00000000-0005-0000-0000-00008A070000}"/>
    <cellStyle name="Normal 13 3 2 4 6" xfId="13837" xr:uid="{00000000-0005-0000-0000-00008B070000}"/>
    <cellStyle name="Normal 13 3 2 4 6 2" xfId="13838" xr:uid="{00000000-0005-0000-0000-00008C070000}"/>
    <cellStyle name="Normal 13 3 2 4 6 3" xfId="13839" xr:uid="{00000000-0005-0000-0000-00008D070000}"/>
    <cellStyle name="Normal 13 3 2 4 7" xfId="13840" xr:uid="{00000000-0005-0000-0000-00008E070000}"/>
    <cellStyle name="Normal 13 3 2 4 8" xfId="13841" xr:uid="{00000000-0005-0000-0000-00008F070000}"/>
    <cellStyle name="Normal 13 3 2 4 9" xfId="13842" xr:uid="{00000000-0005-0000-0000-000090070000}"/>
    <cellStyle name="Normal 13 3 2 5" xfId="3757" xr:uid="{00000000-0005-0000-0000-000091070000}"/>
    <cellStyle name="Normal 13 3 2 5 2" xfId="3994" xr:uid="{00000000-0005-0000-0000-000092070000}"/>
    <cellStyle name="Normal 13 3 2 5 2 2" xfId="9074" xr:uid="{00000000-0005-0000-0000-000093070000}"/>
    <cellStyle name="Normal 13 3 2 5 2 2 2" xfId="13843" xr:uid="{00000000-0005-0000-0000-000094070000}"/>
    <cellStyle name="Normal 13 3 2 5 2 2 3" xfId="13844" xr:uid="{00000000-0005-0000-0000-000095070000}"/>
    <cellStyle name="Normal 13 3 2 5 2 2 4" xfId="13845" xr:uid="{00000000-0005-0000-0000-000096070000}"/>
    <cellStyle name="Normal 13 3 2 5 2 3" xfId="13846" xr:uid="{00000000-0005-0000-0000-000097070000}"/>
    <cellStyle name="Normal 13 3 2 5 2 3 2" xfId="13847" xr:uid="{00000000-0005-0000-0000-000098070000}"/>
    <cellStyle name="Normal 13 3 2 5 2 3 3" xfId="13848" xr:uid="{00000000-0005-0000-0000-000099070000}"/>
    <cellStyle name="Normal 13 3 2 5 2 4" xfId="13849" xr:uid="{00000000-0005-0000-0000-00009A070000}"/>
    <cellStyle name="Normal 13 3 2 5 2 5" xfId="13850" xr:uid="{00000000-0005-0000-0000-00009B070000}"/>
    <cellStyle name="Normal 13 3 2 5 2 6" xfId="13851" xr:uid="{00000000-0005-0000-0000-00009C070000}"/>
    <cellStyle name="Normal 13 3 2 5 3" xfId="8717" xr:uid="{00000000-0005-0000-0000-00009D070000}"/>
    <cellStyle name="Normal 13 3 2 5 3 2" xfId="13852" xr:uid="{00000000-0005-0000-0000-00009E070000}"/>
    <cellStyle name="Normal 13 3 2 5 3 3" xfId="13853" xr:uid="{00000000-0005-0000-0000-00009F070000}"/>
    <cellStyle name="Normal 13 3 2 5 3 4" xfId="13854" xr:uid="{00000000-0005-0000-0000-0000A0070000}"/>
    <cellStyle name="Normal 13 3 2 5 4" xfId="12220" xr:uid="{00000000-0005-0000-0000-0000A1070000}"/>
    <cellStyle name="Normal 13 3 2 5 4 2" xfId="13855" xr:uid="{00000000-0005-0000-0000-0000A2070000}"/>
    <cellStyle name="Normal 13 3 2 5 4 3" xfId="13856" xr:uid="{00000000-0005-0000-0000-0000A3070000}"/>
    <cellStyle name="Normal 13 3 2 5 4 4" xfId="13857" xr:uid="{00000000-0005-0000-0000-0000A4070000}"/>
    <cellStyle name="Normal 13 3 2 5 5" xfId="13858" xr:uid="{00000000-0005-0000-0000-0000A5070000}"/>
    <cellStyle name="Normal 13 3 2 5 5 2" xfId="13859" xr:uid="{00000000-0005-0000-0000-0000A6070000}"/>
    <cellStyle name="Normal 13 3 2 5 5 3" xfId="13860" xr:uid="{00000000-0005-0000-0000-0000A7070000}"/>
    <cellStyle name="Normal 13 3 2 5 5 4" xfId="13861" xr:uid="{00000000-0005-0000-0000-0000A8070000}"/>
    <cellStyle name="Normal 13 3 2 5 6" xfId="13862" xr:uid="{00000000-0005-0000-0000-0000A9070000}"/>
    <cellStyle name="Normal 13 3 2 5 6 2" xfId="13863" xr:uid="{00000000-0005-0000-0000-0000AA070000}"/>
    <cellStyle name="Normal 13 3 2 5 6 3" xfId="13864" xr:uid="{00000000-0005-0000-0000-0000AB070000}"/>
    <cellStyle name="Normal 13 3 2 5 7" xfId="13865" xr:uid="{00000000-0005-0000-0000-0000AC070000}"/>
    <cellStyle name="Normal 13 3 2 5 8" xfId="13866" xr:uid="{00000000-0005-0000-0000-0000AD070000}"/>
    <cellStyle name="Normal 13 3 2 5 9" xfId="13867" xr:uid="{00000000-0005-0000-0000-0000AE070000}"/>
    <cellStyle name="Normal 13 3 2 6" xfId="4075" xr:uid="{00000000-0005-0000-0000-0000AF070000}"/>
    <cellStyle name="Normal 13 3 2 6 2" xfId="8854" xr:uid="{00000000-0005-0000-0000-0000B0070000}"/>
    <cellStyle name="Normal 13 3 2 6 2 2" xfId="13868" xr:uid="{00000000-0005-0000-0000-0000B1070000}"/>
    <cellStyle name="Normal 13 3 2 6 2 2 2" xfId="13869" xr:uid="{00000000-0005-0000-0000-0000B2070000}"/>
    <cellStyle name="Normal 13 3 2 6 2 2 3" xfId="13870" xr:uid="{00000000-0005-0000-0000-0000B3070000}"/>
    <cellStyle name="Normal 13 3 2 6 2 2 4" xfId="13871" xr:uid="{00000000-0005-0000-0000-0000B4070000}"/>
    <cellStyle name="Normal 13 3 2 6 2 3" xfId="13872" xr:uid="{00000000-0005-0000-0000-0000B5070000}"/>
    <cellStyle name="Normal 13 3 2 6 2 3 2" xfId="13873" xr:uid="{00000000-0005-0000-0000-0000B6070000}"/>
    <cellStyle name="Normal 13 3 2 6 2 3 3" xfId="13874" xr:uid="{00000000-0005-0000-0000-0000B7070000}"/>
    <cellStyle name="Normal 13 3 2 6 2 4" xfId="13875" xr:uid="{00000000-0005-0000-0000-0000B8070000}"/>
    <cellStyle name="Normal 13 3 2 6 2 5" xfId="13876" xr:uid="{00000000-0005-0000-0000-0000B9070000}"/>
    <cellStyle name="Normal 13 3 2 6 2 6" xfId="13877" xr:uid="{00000000-0005-0000-0000-0000BA070000}"/>
    <cellStyle name="Normal 13 3 2 6 3" xfId="12209" xr:uid="{00000000-0005-0000-0000-0000BB070000}"/>
    <cellStyle name="Normal 13 3 2 6 3 2" xfId="13878" xr:uid="{00000000-0005-0000-0000-0000BC070000}"/>
    <cellStyle name="Normal 13 3 2 6 3 3" xfId="13879" xr:uid="{00000000-0005-0000-0000-0000BD070000}"/>
    <cellStyle name="Normal 13 3 2 6 3 4" xfId="13880" xr:uid="{00000000-0005-0000-0000-0000BE070000}"/>
    <cellStyle name="Normal 13 3 2 6 4" xfId="13881" xr:uid="{00000000-0005-0000-0000-0000BF070000}"/>
    <cellStyle name="Normal 13 3 2 6 4 2" xfId="13882" xr:uid="{00000000-0005-0000-0000-0000C0070000}"/>
    <cellStyle name="Normal 13 3 2 6 4 3" xfId="13883" xr:uid="{00000000-0005-0000-0000-0000C1070000}"/>
    <cellStyle name="Normal 13 3 2 6 4 4" xfId="13884" xr:uid="{00000000-0005-0000-0000-0000C2070000}"/>
    <cellStyle name="Normal 13 3 2 6 5" xfId="13885" xr:uid="{00000000-0005-0000-0000-0000C3070000}"/>
    <cellStyle name="Normal 13 3 2 6 5 2" xfId="13886" xr:uid="{00000000-0005-0000-0000-0000C4070000}"/>
    <cellStyle name="Normal 13 3 2 6 5 3" xfId="13887" xr:uid="{00000000-0005-0000-0000-0000C5070000}"/>
    <cellStyle name="Normal 13 3 2 6 6" xfId="13888" xr:uid="{00000000-0005-0000-0000-0000C6070000}"/>
    <cellStyle name="Normal 13 3 2 6 7" xfId="13889" xr:uid="{00000000-0005-0000-0000-0000C7070000}"/>
    <cellStyle name="Normal 13 3 2 6 8" xfId="13890" xr:uid="{00000000-0005-0000-0000-0000C8070000}"/>
    <cellStyle name="Normal 13 3 2 7" xfId="3863" xr:uid="{00000000-0005-0000-0000-0000C9070000}"/>
    <cellStyle name="Normal 13 3 2 7 2" xfId="8956" xr:uid="{00000000-0005-0000-0000-0000CA070000}"/>
    <cellStyle name="Normal 13 3 2 7 2 2" xfId="13891" xr:uid="{00000000-0005-0000-0000-0000CB070000}"/>
    <cellStyle name="Normal 13 3 2 7 2 3" xfId="13892" xr:uid="{00000000-0005-0000-0000-0000CC070000}"/>
    <cellStyle name="Normal 13 3 2 7 2 4" xfId="13893" xr:uid="{00000000-0005-0000-0000-0000CD070000}"/>
    <cellStyle name="Normal 13 3 2 7 3" xfId="13894" xr:uid="{00000000-0005-0000-0000-0000CE070000}"/>
    <cellStyle name="Normal 13 3 2 7 3 2" xfId="13895" xr:uid="{00000000-0005-0000-0000-0000CF070000}"/>
    <cellStyle name="Normal 13 3 2 7 3 3" xfId="13896" xr:uid="{00000000-0005-0000-0000-0000D0070000}"/>
    <cellStyle name="Normal 13 3 2 7 4" xfId="13897" xr:uid="{00000000-0005-0000-0000-0000D1070000}"/>
    <cellStyle name="Normal 13 3 2 7 5" xfId="13898" xr:uid="{00000000-0005-0000-0000-0000D2070000}"/>
    <cellStyle name="Normal 13 3 2 7 6" xfId="13899" xr:uid="{00000000-0005-0000-0000-0000D3070000}"/>
    <cellStyle name="Normal 13 3 2 8" xfId="5830" xr:uid="{00000000-0005-0000-0000-0000D4070000}"/>
    <cellStyle name="Normal 13 3 2 8 2" xfId="10772" xr:uid="{00000000-0005-0000-0000-0000D5070000}"/>
    <cellStyle name="Normal 13 3 2 8 3" xfId="13900" xr:uid="{00000000-0005-0000-0000-0000D6070000}"/>
    <cellStyle name="Normal 13 3 2 8 4" xfId="13901" xr:uid="{00000000-0005-0000-0000-0000D7070000}"/>
    <cellStyle name="Normal 13 3 2 9" xfId="7338" xr:uid="{00000000-0005-0000-0000-0000D8070000}"/>
    <cellStyle name="Normal 13 3 2 9 2" xfId="13902" xr:uid="{00000000-0005-0000-0000-0000D9070000}"/>
    <cellStyle name="Normal 13 3 2 9 3" xfId="13903" xr:uid="{00000000-0005-0000-0000-0000DA070000}"/>
    <cellStyle name="Normal 13 3 2 9 4" xfId="13904" xr:uid="{00000000-0005-0000-0000-0000DB070000}"/>
    <cellStyle name="Normal 13 3 3" xfId="669" xr:uid="{00000000-0005-0000-0000-0000DC070000}"/>
    <cellStyle name="Normal 13 3 3 10" xfId="2419" xr:uid="{00000000-0005-0000-0000-0000DD070000}"/>
    <cellStyle name="Normal 13 3 3 10 2" xfId="13905" xr:uid="{00000000-0005-0000-0000-0000DE070000}"/>
    <cellStyle name="Normal 13 3 3 10 3" xfId="13906" xr:uid="{00000000-0005-0000-0000-0000DF070000}"/>
    <cellStyle name="Normal 13 3 3 10 4" xfId="13907" xr:uid="{00000000-0005-0000-0000-0000E0070000}"/>
    <cellStyle name="Normal 13 3 3 11" xfId="13908" xr:uid="{00000000-0005-0000-0000-0000E1070000}"/>
    <cellStyle name="Normal 13 3 3 11 2" xfId="13909" xr:uid="{00000000-0005-0000-0000-0000E2070000}"/>
    <cellStyle name="Normal 13 3 3 11 3" xfId="13910" xr:uid="{00000000-0005-0000-0000-0000E3070000}"/>
    <cellStyle name="Normal 13 3 3 12" xfId="13911" xr:uid="{00000000-0005-0000-0000-0000E4070000}"/>
    <cellStyle name="Normal 13 3 3 13" xfId="13912" xr:uid="{00000000-0005-0000-0000-0000E5070000}"/>
    <cellStyle name="Normal 13 3 3 14" xfId="13913" xr:uid="{00000000-0005-0000-0000-0000E6070000}"/>
    <cellStyle name="Normal 13 3 3 2" xfId="811" xr:uid="{00000000-0005-0000-0000-0000E7070000}"/>
    <cellStyle name="Normal 13 3 3 2 10" xfId="13914" xr:uid="{00000000-0005-0000-0000-0000E8070000}"/>
    <cellStyle name="Normal 13 3 3 2 11" xfId="13915" xr:uid="{00000000-0005-0000-0000-0000E9070000}"/>
    <cellStyle name="Normal 13 3 3 2 2" xfId="1276" xr:uid="{00000000-0005-0000-0000-0000EA070000}"/>
    <cellStyle name="Normal 13 3 3 2 2 10" xfId="13916" xr:uid="{00000000-0005-0000-0000-0000EB070000}"/>
    <cellStyle name="Normal 13 3 3 2 2 2" xfId="1399" xr:uid="{00000000-0005-0000-0000-0000EC070000}"/>
    <cellStyle name="Normal 13 3 3 2 2 2 2" xfId="4757" xr:uid="{00000000-0005-0000-0000-0000ED070000}"/>
    <cellStyle name="Normal 13 3 3 2 2 2 2 2" xfId="9741" xr:uid="{00000000-0005-0000-0000-0000EE070000}"/>
    <cellStyle name="Normal 13 3 3 2 2 2 2 2 2" xfId="13917" xr:uid="{00000000-0005-0000-0000-0000EF070000}"/>
    <cellStyle name="Normal 13 3 3 2 2 2 2 2 3" xfId="13918" xr:uid="{00000000-0005-0000-0000-0000F0070000}"/>
    <cellStyle name="Normal 13 3 3 2 2 2 2 2 4" xfId="13919" xr:uid="{00000000-0005-0000-0000-0000F1070000}"/>
    <cellStyle name="Normal 13 3 3 2 2 2 2 3" xfId="13920" xr:uid="{00000000-0005-0000-0000-0000F2070000}"/>
    <cellStyle name="Normal 13 3 3 2 2 2 2 3 2" xfId="13921" xr:uid="{00000000-0005-0000-0000-0000F3070000}"/>
    <cellStyle name="Normal 13 3 3 2 2 2 2 3 3" xfId="13922" xr:uid="{00000000-0005-0000-0000-0000F4070000}"/>
    <cellStyle name="Normal 13 3 3 2 2 2 2 4" xfId="13923" xr:uid="{00000000-0005-0000-0000-0000F5070000}"/>
    <cellStyle name="Normal 13 3 3 2 2 2 2 5" xfId="13924" xr:uid="{00000000-0005-0000-0000-0000F6070000}"/>
    <cellStyle name="Normal 13 3 3 2 2 2 2 6" xfId="13925" xr:uid="{00000000-0005-0000-0000-0000F7070000}"/>
    <cellStyle name="Normal 13 3 3 2 2 2 3" xfId="6486" xr:uid="{00000000-0005-0000-0000-0000F8070000}"/>
    <cellStyle name="Normal 13 3 3 2 2 2 3 2" xfId="11428" xr:uid="{00000000-0005-0000-0000-0000F9070000}"/>
    <cellStyle name="Normal 13 3 3 2 2 2 3 3" xfId="13926" xr:uid="{00000000-0005-0000-0000-0000FA070000}"/>
    <cellStyle name="Normal 13 3 3 2 2 2 3 4" xfId="13927" xr:uid="{00000000-0005-0000-0000-0000FB070000}"/>
    <cellStyle name="Normal 13 3 3 2 2 2 4" xfId="7994" xr:uid="{00000000-0005-0000-0000-0000FC070000}"/>
    <cellStyle name="Normal 13 3 3 2 2 2 4 2" xfId="13928" xr:uid="{00000000-0005-0000-0000-0000FD070000}"/>
    <cellStyle name="Normal 13 3 3 2 2 2 4 3" xfId="13929" xr:uid="{00000000-0005-0000-0000-0000FE070000}"/>
    <cellStyle name="Normal 13 3 3 2 2 2 4 4" xfId="13930" xr:uid="{00000000-0005-0000-0000-0000FF070000}"/>
    <cellStyle name="Normal 13 3 3 2 2 2 5" xfId="3032" xr:uid="{00000000-0005-0000-0000-000000080000}"/>
    <cellStyle name="Normal 13 3 3 2 2 2 5 2" xfId="13931" xr:uid="{00000000-0005-0000-0000-000001080000}"/>
    <cellStyle name="Normal 13 3 3 2 2 2 5 3" xfId="13932" xr:uid="{00000000-0005-0000-0000-000002080000}"/>
    <cellStyle name="Normal 13 3 3 2 2 2 5 4" xfId="13933" xr:uid="{00000000-0005-0000-0000-000003080000}"/>
    <cellStyle name="Normal 13 3 3 2 2 2 6" xfId="13934" xr:uid="{00000000-0005-0000-0000-000004080000}"/>
    <cellStyle name="Normal 13 3 3 2 2 2 6 2" xfId="13935" xr:uid="{00000000-0005-0000-0000-000005080000}"/>
    <cellStyle name="Normal 13 3 3 2 2 2 6 3" xfId="13936" xr:uid="{00000000-0005-0000-0000-000006080000}"/>
    <cellStyle name="Normal 13 3 3 2 2 2 7" xfId="13937" xr:uid="{00000000-0005-0000-0000-000007080000}"/>
    <cellStyle name="Normal 13 3 3 2 2 2 8" xfId="13938" xr:uid="{00000000-0005-0000-0000-000008080000}"/>
    <cellStyle name="Normal 13 3 3 2 2 2 9" xfId="13939" xr:uid="{00000000-0005-0000-0000-000009080000}"/>
    <cellStyle name="Normal 13 3 3 2 2 3" xfId="4644" xr:uid="{00000000-0005-0000-0000-00000A080000}"/>
    <cellStyle name="Normal 13 3 3 2 2 3 2" xfId="9628" xr:uid="{00000000-0005-0000-0000-00000B080000}"/>
    <cellStyle name="Normal 13 3 3 2 2 3 2 2" xfId="13940" xr:uid="{00000000-0005-0000-0000-00000C080000}"/>
    <cellStyle name="Normal 13 3 3 2 2 3 2 3" xfId="13941" xr:uid="{00000000-0005-0000-0000-00000D080000}"/>
    <cellStyle name="Normal 13 3 3 2 2 3 2 4" xfId="13942" xr:uid="{00000000-0005-0000-0000-00000E080000}"/>
    <cellStyle name="Normal 13 3 3 2 2 3 3" xfId="13943" xr:uid="{00000000-0005-0000-0000-00000F080000}"/>
    <cellStyle name="Normal 13 3 3 2 2 3 3 2" xfId="13944" xr:uid="{00000000-0005-0000-0000-000010080000}"/>
    <cellStyle name="Normal 13 3 3 2 2 3 3 3" xfId="13945" xr:uid="{00000000-0005-0000-0000-000011080000}"/>
    <cellStyle name="Normal 13 3 3 2 2 3 4" xfId="13946" xr:uid="{00000000-0005-0000-0000-000012080000}"/>
    <cellStyle name="Normal 13 3 3 2 2 3 5" xfId="13947" xr:uid="{00000000-0005-0000-0000-000013080000}"/>
    <cellStyle name="Normal 13 3 3 2 2 3 6" xfId="13948" xr:uid="{00000000-0005-0000-0000-000014080000}"/>
    <cellStyle name="Normal 13 3 3 2 2 4" xfId="6375" xr:uid="{00000000-0005-0000-0000-000015080000}"/>
    <cellStyle name="Normal 13 3 3 2 2 4 2" xfId="11317" xr:uid="{00000000-0005-0000-0000-000016080000}"/>
    <cellStyle name="Normal 13 3 3 2 2 4 3" xfId="13949" xr:uid="{00000000-0005-0000-0000-000017080000}"/>
    <cellStyle name="Normal 13 3 3 2 2 4 4" xfId="13950" xr:uid="{00000000-0005-0000-0000-000018080000}"/>
    <cellStyle name="Normal 13 3 3 2 2 5" xfId="7883" xr:uid="{00000000-0005-0000-0000-000019080000}"/>
    <cellStyle name="Normal 13 3 3 2 2 5 2" xfId="13951" xr:uid="{00000000-0005-0000-0000-00001A080000}"/>
    <cellStyle name="Normal 13 3 3 2 2 5 3" xfId="13952" xr:uid="{00000000-0005-0000-0000-00001B080000}"/>
    <cellStyle name="Normal 13 3 3 2 2 5 4" xfId="13953" xr:uid="{00000000-0005-0000-0000-00001C080000}"/>
    <cellStyle name="Normal 13 3 3 2 2 6" xfId="2921" xr:uid="{00000000-0005-0000-0000-00001D080000}"/>
    <cellStyle name="Normal 13 3 3 2 2 6 2" xfId="13954" xr:uid="{00000000-0005-0000-0000-00001E080000}"/>
    <cellStyle name="Normal 13 3 3 2 2 6 3" xfId="13955" xr:uid="{00000000-0005-0000-0000-00001F080000}"/>
    <cellStyle name="Normal 13 3 3 2 2 6 4" xfId="13956" xr:uid="{00000000-0005-0000-0000-000020080000}"/>
    <cellStyle name="Normal 13 3 3 2 2 7" xfId="13957" xr:uid="{00000000-0005-0000-0000-000021080000}"/>
    <cellStyle name="Normal 13 3 3 2 2 7 2" xfId="13958" xr:uid="{00000000-0005-0000-0000-000022080000}"/>
    <cellStyle name="Normal 13 3 3 2 2 7 3" xfId="13959" xr:uid="{00000000-0005-0000-0000-000023080000}"/>
    <cellStyle name="Normal 13 3 3 2 2 8" xfId="13960" xr:uid="{00000000-0005-0000-0000-000024080000}"/>
    <cellStyle name="Normal 13 3 3 2 2 9" xfId="13961" xr:uid="{00000000-0005-0000-0000-000025080000}"/>
    <cellStyle name="Normal 13 3 3 2 3" xfId="1398" xr:uid="{00000000-0005-0000-0000-000026080000}"/>
    <cellStyle name="Normal 13 3 3 2 3 2" xfId="4756" xr:uid="{00000000-0005-0000-0000-000027080000}"/>
    <cellStyle name="Normal 13 3 3 2 3 2 2" xfId="9740" xr:uid="{00000000-0005-0000-0000-000028080000}"/>
    <cellStyle name="Normal 13 3 3 2 3 2 2 2" xfId="13962" xr:uid="{00000000-0005-0000-0000-000029080000}"/>
    <cellStyle name="Normal 13 3 3 2 3 2 2 3" xfId="13963" xr:uid="{00000000-0005-0000-0000-00002A080000}"/>
    <cellStyle name="Normal 13 3 3 2 3 2 2 4" xfId="13964" xr:uid="{00000000-0005-0000-0000-00002B080000}"/>
    <cellStyle name="Normal 13 3 3 2 3 2 3" xfId="13965" xr:uid="{00000000-0005-0000-0000-00002C080000}"/>
    <cellStyle name="Normal 13 3 3 2 3 2 3 2" xfId="13966" xr:uid="{00000000-0005-0000-0000-00002D080000}"/>
    <cellStyle name="Normal 13 3 3 2 3 2 3 3" xfId="13967" xr:uid="{00000000-0005-0000-0000-00002E080000}"/>
    <cellStyle name="Normal 13 3 3 2 3 2 4" xfId="13968" xr:uid="{00000000-0005-0000-0000-00002F080000}"/>
    <cellStyle name="Normal 13 3 3 2 3 2 5" xfId="13969" xr:uid="{00000000-0005-0000-0000-000030080000}"/>
    <cellStyle name="Normal 13 3 3 2 3 2 6" xfId="13970" xr:uid="{00000000-0005-0000-0000-000031080000}"/>
    <cellStyle name="Normal 13 3 3 2 3 3" xfId="6485" xr:uid="{00000000-0005-0000-0000-000032080000}"/>
    <cellStyle name="Normal 13 3 3 2 3 3 2" xfId="11427" xr:uid="{00000000-0005-0000-0000-000033080000}"/>
    <cellStyle name="Normal 13 3 3 2 3 3 3" xfId="13971" xr:uid="{00000000-0005-0000-0000-000034080000}"/>
    <cellStyle name="Normal 13 3 3 2 3 3 4" xfId="13972" xr:uid="{00000000-0005-0000-0000-000035080000}"/>
    <cellStyle name="Normal 13 3 3 2 3 4" xfId="7993" xr:uid="{00000000-0005-0000-0000-000036080000}"/>
    <cellStyle name="Normal 13 3 3 2 3 4 2" xfId="13973" xr:uid="{00000000-0005-0000-0000-000037080000}"/>
    <cellStyle name="Normal 13 3 3 2 3 4 3" xfId="13974" xr:uid="{00000000-0005-0000-0000-000038080000}"/>
    <cellStyle name="Normal 13 3 3 2 3 4 4" xfId="13975" xr:uid="{00000000-0005-0000-0000-000039080000}"/>
    <cellStyle name="Normal 13 3 3 2 3 5" xfId="3031" xr:uid="{00000000-0005-0000-0000-00003A080000}"/>
    <cellStyle name="Normal 13 3 3 2 3 5 2" xfId="13976" xr:uid="{00000000-0005-0000-0000-00003B080000}"/>
    <cellStyle name="Normal 13 3 3 2 3 5 3" xfId="13977" xr:uid="{00000000-0005-0000-0000-00003C080000}"/>
    <cellStyle name="Normal 13 3 3 2 3 5 4" xfId="13978" xr:uid="{00000000-0005-0000-0000-00003D080000}"/>
    <cellStyle name="Normal 13 3 3 2 3 6" xfId="13979" xr:uid="{00000000-0005-0000-0000-00003E080000}"/>
    <cellStyle name="Normal 13 3 3 2 3 6 2" xfId="13980" xr:uid="{00000000-0005-0000-0000-00003F080000}"/>
    <cellStyle name="Normal 13 3 3 2 3 6 3" xfId="13981" xr:uid="{00000000-0005-0000-0000-000040080000}"/>
    <cellStyle name="Normal 13 3 3 2 3 7" xfId="13982" xr:uid="{00000000-0005-0000-0000-000041080000}"/>
    <cellStyle name="Normal 13 3 3 2 3 8" xfId="13983" xr:uid="{00000000-0005-0000-0000-000042080000}"/>
    <cellStyle name="Normal 13 3 3 2 3 9" xfId="13984" xr:uid="{00000000-0005-0000-0000-000043080000}"/>
    <cellStyle name="Normal 13 3 3 2 4" xfId="4261" xr:uid="{00000000-0005-0000-0000-000044080000}"/>
    <cellStyle name="Normal 13 3 3 2 4 2" xfId="9247" xr:uid="{00000000-0005-0000-0000-000045080000}"/>
    <cellStyle name="Normal 13 3 3 2 4 2 2" xfId="13985" xr:uid="{00000000-0005-0000-0000-000046080000}"/>
    <cellStyle name="Normal 13 3 3 2 4 2 3" xfId="13986" xr:uid="{00000000-0005-0000-0000-000047080000}"/>
    <cellStyle name="Normal 13 3 3 2 4 2 4" xfId="13987" xr:uid="{00000000-0005-0000-0000-000048080000}"/>
    <cellStyle name="Normal 13 3 3 2 4 3" xfId="13988" xr:uid="{00000000-0005-0000-0000-000049080000}"/>
    <cellStyle name="Normal 13 3 3 2 4 3 2" xfId="13989" xr:uid="{00000000-0005-0000-0000-00004A080000}"/>
    <cellStyle name="Normal 13 3 3 2 4 3 3" xfId="13990" xr:uid="{00000000-0005-0000-0000-00004B080000}"/>
    <cellStyle name="Normal 13 3 3 2 4 4" xfId="13991" xr:uid="{00000000-0005-0000-0000-00004C080000}"/>
    <cellStyle name="Normal 13 3 3 2 4 5" xfId="13992" xr:uid="{00000000-0005-0000-0000-00004D080000}"/>
    <cellStyle name="Normal 13 3 3 2 4 6" xfId="13993" xr:uid="{00000000-0005-0000-0000-00004E080000}"/>
    <cellStyle name="Normal 13 3 3 2 5" xfId="6008" xr:uid="{00000000-0005-0000-0000-00004F080000}"/>
    <cellStyle name="Normal 13 3 3 2 5 2" xfId="10950" xr:uid="{00000000-0005-0000-0000-000050080000}"/>
    <cellStyle name="Normal 13 3 3 2 5 3" xfId="13994" xr:uid="{00000000-0005-0000-0000-000051080000}"/>
    <cellStyle name="Normal 13 3 3 2 5 4" xfId="13995" xr:uid="{00000000-0005-0000-0000-000052080000}"/>
    <cellStyle name="Normal 13 3 3 2 6" xfId="7516" xr:uid="{00000000-0005-0000-0000-000053080000}"/>
    <cellStyle name="Normal 13 3 3 2 6 2" xfId="13996" xr:uid="{00000000-0005-0000-0000-000054080000}"/>
    <cellStyle name="Normal 13 3 3 2 6 3" xfId="13997" xr:uid="{00000000-0005-0000-0000-000055080000}"/>
    <cellStyle name="Normal 13 3 3 2 6 4" xfId="13998" xr:uid="{00000000-0005-0000-0000-000056080000}"/>
    <cellStyle name="Normal 13 3 3 2 7" xfId="2554" xr:uid="{00000000-0005-0000-0000-000057080000}"/>
    <cellStyle name="Normal 13 3 3 2 7 2" xfId="13999" xr:uid="{00000000-0005-0000-0000-000058080000}"/>
    <cellStyle name="Normal 13 3 3 2 7 3" xfId="14000" xr:uid="{00000000-0005-0000-0000-000059080000}"/>
    <cellStyle name="Normal 13 3 3 2 7 4" xfId="14001" xr:uid="{00000000-0005-0000-0000-00005A080000}"/>
    <cellStyle name="Normal 13 3 3 2 8" xfId="14002" xr:uid="{00000000-0005-0000-0000-00005B080000}"/>
    <cellStyle name="Normal 13 3 3 2 8 2" xfId="14003" xr:uid="{00000000-0005-0000-0000-00005C080000}"/>
    <cellStyle name="Normal 13 3 3 2 8 3" xfId="14004" xr:uid="{00000000-0005-0000-0000-00005D080000}"/>
    <cellStyle name="Normal 13 3 3 2 9" xfId="14005" xr:uid="{00000000-0005-0000-0000-00005E080000}"/>
    <cellStyle name="Normal 13 3 3 3" xfId="964" xr:uid="{00000000-0005-0000-0000-00005F080000}"/>
    <cellStyle name="Normal 13 3 3 3 10" xfId="14006" xr:uid="{00000000-0005-0000-0000-000060080000}"/>
    <cellStyle name="Normal 13 3 3 3 2" xfId="1400" xr:uid="{00000000-0005-0000-0000-000061080000}"/>
    <cellStyle name="Normal 13 3 3 3 2 2" xfId="4758" xr:uid="{00000000-0005-0000-0000-000062080000}"/>
    <cellStyle name="Normal 13 3 3 3 2 2 2" xfId="9742" xr:uid="{00000000-0005-0000-0000-000063080000}"/>
    <cellStyle name="Normal 13 3 3 3 2 2 2 2" xfId="14007" xr:uid="{00000000-0005-0000-0000-000064080000}"/>
    <cellStyle name="Normal 13 3 3 3 2 2 2 3" xfId="14008" xr:uid="{00000000-0005-0000-0000-000065080000}"/>
    <cellStyle name="Normal 13 3 3 3 2 2 2 4" xfId="14009" xr:uid="{00000000-0005-0000-0000-000066080000}"/>
    <cellStyle name="Normal 13 3 3 3 2 2 3" xfId="14010" xr:uid="{00000000-0005-0000-0000-000067080000}"/>
    <cellStyle name="Normal 13 3 3 3 2 2 3 2" xfId="14011" xr:uid="{00000000-0005-0000-0000-000068080000}"/>
    <cellStyle name="Normal 13 3 3 3 2 2 3 3" xfId="14012" xr:uid="{00000000-0005-0000-0000-000069080000}"/>
    <cellStyle name="Normal 13 3 3 3 2 2 4" xfId="14013" xr:uid="{00000000-0005-0000-0000-00006A080000}"/>
    <cellStyle name="Normal 13 3 3 3 2 2 5" xfId="14014" xr:uid="{00000000-0005-0000-0000-00006B080000}"/>
    <cellStyle name="Normal 13 3 3 3 2 2 6" xfId="14015" xr:uid="{00000000-0005-0000-0000-00006C080000}"/>
    <cellStyle name="Normal 13 3 3 3 2 3" xfId="6487" xr:uid="{00000000-0005-0000-0000-00006D080000}"/>
    <cellStyle name="Normal 13 3 3 3 2 3 2" xfId="11429" xr:uid="{00000000-0005-0000-0000-00006E080000}"/>
    <cellStyle name="Normal 13 3 3 3 2 3 3" xfId="14016" xr:uid="{00000000-0005-0000-0000-00006F080000}"/>
    <cellStyle name="Normal 13 3 3 3 2 3 4" xfId="14017" xr:uid="{00000000-0005-0000-0000-000070080000}"/>
    <cellStyle name="Normal 13 3 3 3 2 4" xfId="7995" xr:uid="{00000000-0005-0000-0000-000071080000}"/>
    <cellStyle name="Normal 13 3 3 3 2 4 2" xfId="14018" xr:uid="{00000000-0005-0000-0000-000072080000}"/>
    <cellStyle name="Normal 13 3 3 3 2 4 3" xfId="14019" xr:uid="{00000000-0005-0000-0000-000073080000}"/>
    <cellStyle name="Normal 13 3 3 3 2 4 4" xfId="14020" xr:uid="{00000000-0005-0000-0000-000074080000}"/>
    <cellStyle name="Normal 13 3 3 3 2 5" xfId="3033" xr:uid="{00000000-0005-0000-0000-000075080000}"/>
    <cellStyle name="Normal 13 3 3 3 2 5 2" xfId="14021" xr:uid="{00000000-0005-0000-0000-000076080000}"/>
    <cellStyle name="Normal 13 3 3 3 2 5 3" xfId="14022" xr:uid="{00000000-0005-0000-0000-000077080000}"/>
    <cellStyle name="Normal 13 3 3 3 2 5 4" xfId="14023" xr:uid="{00000000-0005-0000-0000-000078080000}"/>
    <cellStyle name="Normal 13 3 3 3 2 6" xfId="14024" xr:uid="{00000000-0005-0000-0000-000079080000}"/>
    <cellStyle name="Normal 13 3 3 3 2 6 2" xfId="14025" xr:uid="{00000000-0005-0000-0000-00007A080000}"/>
    <cellStyle name="Normal 13 3 3 3 2 6 3" xfId="14026" xr:uid="{00000000-0005-0000-0000-00007B080000}"/>
    <cellStyle name="Normal 13 3 3 3 2 7" xfId="14027" xr:uid="{00000000-0005-0000-0000-00007C080000}"/>
    <cellStyle name="Normal 13 3 3 3 2 8" xfId="14028" xr:uid="{00000000-0005-0000-0000-00007D080000}"/>
    <cellStyle name="Normal 13 3 3 3 2 9" xfId="14029" xr:uid="{00000000-0005-0000-0000-00007E080000}"/>
    <cellStyle name="Normal 13 3 3 3 3" xfId="4403" xr:uid="{00000000-0005-0000-0000-00007F080000}"/>
    <cellStyle name="Normal 13 3 3 3 3 2" xfId="9388" xr:uid="{00000000-0005-0000-0000-000080080000}"/>
    <cellStyle name="Normal 13 3 3 3 3 2 2" xfId="14030" xr:uid="{00000000-0005-0000-0000-000081080000}"/>
    <cellStyle name="Normal 13 3 3 3 3 2 3" xfId="14031" xr:uid="{00000000-0005-0000-0000-000082080000}"/>
    <cellStyle name="Normal 13 3 3 3 3 2 4" xfId="14032" xr:uid="{00000000-0005-0000-0000-000083080000}"/>
    <cellStyle name="Normal 13 3 3 3 3 3" xfId="14033" xr:uid="{00000000-0005-0000-0000-000084080000}"/>
    <cellStyle name="Normal 13 3 3 3 3 3 2" xfId="14034" xr:uid="{00000000-0005-0000-0000-000085080000}"/>
    <cellStyle name="Normal 13 3 3 3 3 3 3" xfId="14035" xr:uid="{00000000-0005-0000-0000-000086080000}"/>
    <cellStyle name="Normal 13 3 3 3 3 4" xfId="14036" xr:uid="{00000000-0005-0000-0000-000087080000}"/>
    <cellStyle name="Normal 13 3 3 3 3 5" xfId="14037" xr:uid="{00000000-0005-0000-0000-000088080000}"/>
    <cellStyle name="Normal 13 3 3 3 3 6" xfId="14038" xr:uid="{00000000-0005-0000-0000-000089080000}"/>
    <cellStyle name="Normal 13 3 3 3 4" xfId="6146" xr:uid="{00000000-0005-0000-0000-00008A080000}"/>
    <cellStyle name="Normal 13 3 3 3 4 2" xfId="11088" xr:uid="{00000000-0005-0000-0000-00008B080000}"/>
    <cellStyle name="Normal 13 3 3 3 4 3" xfId="14039" xr:uid="{00000000-0005-0000-0000-00008C080000}"/>
    <cellStyle name="Normal 13 3 3 3 4 4" xfId="14040" xr:uid="{00000000-0005-0000-0000-00008D080000}"/>
    <cellStyle name="Normal 13 3 3 3 5" xfId="7654" xr:uid="{00000000-0005-0000-0000-00008E080000}"/>
    <cellStyle name="Normal 13 3 3 3 5 2" xfId="14041" xr:uid="{00000000-0005-0000-0000-00008F080000}"/>
    <cellStyle name="Normal 13 3 3 3 5 3" xfId="14042" xr:uid="{00000000-0005-0000-0000-000090080000}"/>
    <cellStyle name="Normal 13 3 3 3 5 4" xfId="14043" xr:uid="{00000000-0005-0000-0000-000091080000}"/>
    <cellStyle name="Normal 13 3 3 3 6" xfId="2692" xr:uid="{00000000-0005-0000-0000-000092080000}"/>
    <cellStyle name="Normal 13 3 3 3 6 2" xfId="14044" xr:uid="{00000000-0005-0000-0000-000093080000}"/>
    <cellStyle name="Normal 13 3 3 3 6 3" xfId="14045" xr:uid="{00000000-0005-0000-0000-000094080000}"/>
    <cellStyle name="Normal 13 3 3 3 6 4" xfId="14046" xr:uid="{00000000-0005-0000-0000-000095080000}"/>
    <cellStyle name="Normal 13 3 3 3 7" xfId="14047" xr:uid="{00000000-0005-0000-0000-000096080000}"/>
    <cellStyle name="Normal 13 3 3 3 7 2" xfId="14048" xr:uid="{00000000-0005-0000-0000-000097080000}"/>
    <cellStyle name="Normal 13 3 3 3 7 3" xfId="14049" xr:uid="{00000000-0005-0000-0000-000098080000}"/>
    <cellStyle name="Normal 13 3 3 3 8" xfId="14050" xr:uid="{00000000-0005-0000-0000-000099080000}"/>
    <cellStyle name="Normal 13 3 3 3 9" xfId="14051" xr:uid="{00000000-0005-0000-0000-00009A080000}"/>
    <cellStyle name="Normal 13 3 3 4" xfId="1397" xr:uid="{00000000-0005-0000-0000-00009B080000}"/>
    <cellStyle name="Normal 13 3 3 4 2" xfId="4755" xr:uid="{00000000-0005-0000-0000-00009C080000}"/>
    <cellStyle name="Normal 13 3 3 4 2 2" xfId="9739" xr:uid="{00000000-0005-0000-0000-00009D080000}"/>
    <cellStyle name="Normal 13 3 3 4 2 2 2" xfId="14052" xr:uid="{00000000-0005-0000-0000-00009E080000}"/>
    <cellStyle name="Normal 13 3 3 4 2 2 3" xfId="14053" xr:uid="{00000000-0005-0000-0000-00009F080000}"/>
    <cellStyle name="Normal 13 3 3 4 2 2 4" xfId="14054" xr:uid="{00000000-0005-0000-0000-0000A0080000}"/>
    <cellStyle name="Normal 13 3 3 4 2 3" xfId="14055" xr:uid="{00000000-0005-0000-0000-0000A1080000}"/>
    <cellStyle name="Normal 13 3 3 4 2 3 2" xfId="14056" xr:uid="{00000000-0005-0000-0000-0000A2080000}"/>
    <cellStyle name="Normal 13 3 3 4 2 3 3" xfId="14057" xr:uid="{00000000-0005-0000-0000-0000A3080000}"/>
    <cellStyle name="Normal 13 3 3 4 2 4" xfId="14058" xr:uid="{00000000-0005-0000-0000-0000A4080000}"/>
    <cellStyle name="Normal 13 3 3 4 2 5" xfId="14059" xr:uid="{00000000-0005-0000-0000-0000A5080000}"/>
    <cellStyle name="Normal 13 3 3 4 2 6" xfId="14060" xr:uid="{00000000-0005-0000-0000-0000A6080000}"/>
    <cellStyle name="Normal 13 3 3 4 3" xfId="6484" xr:uid="{00000000-0005-0000-0000-0000A7080000}"/>
    <cellStyle name="Normal 13 3 3 4 3 2" xfId="11426" xr:uid="{00000000-0005-0000-0000-0000A8080000}"/>
    <cellStyle name="Normal 13 3 3 4 3 3" xfId="14061" xr:uid="{00000000-0005-0000-0000-0000A9080000}"/>
    <cellStyle name="Normal 13 3 3 4 3 4" xfId="14062" xr:uid="{00000000-0005-0000-0000-0000AA080000}"/>
    <cellStyle name="Normal 13 3 3 4 4" xfId="7992" xr:uid="{00000000-0005-0000-0000-0000AB080000}"/>
    <cellStyle name="Normal 13 3 3 4 4 2" xfId="14063" xr:uid="{00000000-0005-0000-0000-0000AC080000}"/>
    <cellStyle name="Normal 13 3 3 4 4 3" xfId="14064" xr:uid="{00000000-0005-0000-0000-0000AD080000}"/>
    <cellStyle name="Normal 13 3 3 4 4 4" xfId="14065" xr:uid="{00000000-0005-0000-0000-0000AE080000}"/>
    <cellStyle name="Normal 13 3 3 4 5" xfId="3030" xr:uid="{00000000-0005-0000-0000-0000AF080000}"/>
    <cellStyle name="Normal 13 3 3 4 5 2" xfId="14066" xr:uid="{00000000-0005-0000-0000-0000B0080000}"/>
    <cellStyle name="Normal 13 3 3 4 5 3" xfId="14067" xr:uid="{00000000-0005-0000-0000-0000B1080000}"/>
    <cellStyle name="Normal 13 3 3 4 5 4" xfId="14068" xr:uid="{00000000-0005-0000-0000-0000B2080000}"/>
    <cellStyle name="Normal 13 3 3 4 6" xfId="14069" xr:uid="{00000000-0005-0000-0000-0000B3080000}"/>
    <cellStyle name="Normal 13 3 3 4 6 2" xfId="14070" xr:uid="{00000000-0005-0000-0000-0000B4080000}"/>
    <cellStyle name="Normal 13 3 3 4 6 3" xfId="14071" xr:uid="{00000000-0005-0000-0000-0000B5080000}"/>
    <cellStyle name="Normal 13 3 3 4 7" xfId="14072" xr:uid="{00000000-0005-0000-0000-0000B6080000}"/>
    <cellStyle name="Normal 13 3 3 4 8" xfId="14073" xr:uid="{00000000-0005-0000-0000-0000B7080000}"/>
    <cellStyle name="Normal 13 3 3 4 9" xfId="14074" xr:uid="{00000000-0005-0000-0000-0000B8080000}"/>
    <cellStyle name="Normal 13 3 3 5" xfId="3801" xr:uid="{00000000-0005-0000-0000-0000B9080000}"/>
    <cellStyle name="Normal 13 3 3 5 2" xfId="5637" xr:uid="{00000000-0005-0000-0000-0000BA080000}"/>
    <cellStyle name="Normal 13 3 3 5 2 2" xfId="10583" xr:uid="{00000000-0005-0000-0000-0000BB080000}"/>
    <cellStyle name="Normal 13 3 3 5 2 2 2" xfId="14075" xr:uid="{00000000-0005-0000-0000-0000BC080000}"/>
    <cellStyle name="Normal 13 3 3 5 2 2 3" xfId="14076" xr:uid="{00000000-0005-0000-0000-0000BD080000}"/>
    <cellStyle name="Normal 13 3 3 5 2 2 4" xfId="14077" xr:uid="{00000000-0005-0000-0000-0000BE080000}"/>
    <cellStyle name="Normal 13 3 3 5 2 3" xfId="14078" xr:uid="{00000000-0005-0000-0000-0000BF080000}"/>
    <cellStyle name="Normal 13 3 3 5 2 3 2" xfId="14079" xr:uid="{00000000-0005-0000-0000-0000C0080000}"/>
    <cellStyle name="Normal 13 3 3 5 2 3 3" xfId="14080" xr:uid="{00000000-0005-0000-0000-0000C1080000}"/>
    <cellStyle name="Normal 13 3 3 5 2 4" xfId="14081" xr:uid="{00000000-0005-0000-0000-0000C2080000}"/>
    <cellStyle name="Normal 13 3 3 5 2 5" xfId="14082" xr:uid="{00000000-0005-0000-0000-0000C3080000}"/>
    <cellStyle name="Normal 13 3 3 5 2 6" xfId="14083" xr:uid="{00000000-0005-0000-0000-0000C4080000}"/>
    <cellStyle name="Normal 13 3 3 5 3" xfId="8761" xr:uid="{00000000-0005-0000-0000-0000C5080000}"/>
    <cellStyle name="Normal 13 3 3 5 3 2" xfId="14084" xr:uid="{00000000-0005-0000-0000-0000C6080000}"/>
    <cellStyle name="Normal 13 3 3 5 3 3" xfId="14085" xr:uid="{00000000-0005-0000-0000-0000C7080000}"/>
    <cellStyle name="Normal 13 3 3 5 3 4" xfId="14086" xr:uid="{00000000-0005-0000-0000-0000C8080000}"/>
    <cellStyle name="Normal 13 3 3 5 4" xfId="12115" xr:uid="{00000000-0005-0000-0000-0000C9080000}"/>
    <cellStyle name="Normal 13 3 3 5 4 2" xfId="14087" xr:uid="{00000000-0005-0000-0000-0000CA080000}"/>
    <cellStyle name="Normal 13 3 3 5 4 3" xfId="14088" xr:uid="{00000000-0005-0000-0000-0000CB080000}"/>
    <cellStyle name="Normal 13 3 3 5 4 4" xfId="14089" xr:uid="{00000000-0005-0000-0000-0000CC080000}"/>
    <cellStyle name="Normal 13 3 3 5 5" xfId="14090" xr:uid="{00000000-0005-0000-0000-0000CD080000}"/>
    <cellStyle name="Normal 13 3 3 5 5 2" xfId="14091" xr:uid="{00000000-0005-0000-0000-0000CE080000}"/>
    <cellStyle name="Normal 13 3 3 5 5 3" xfId="14092" xr:uid="{00000000-0005-0000-0000-0000CF080000}"/>
    <cellStyle name="Normal 13 3 3 5 5 4" xfId="14093" xr:uid="{00000000-0005-0000-0000-0000D0080000}"/>
    <cellStyle name="Normal 13 3 3 5 6" xfId="14094" xr:uid="{00000000-0005-0000-0000-0000D1080000}"/>
    <cellStyle name="Normal 13 3 3 5 6 2" xfId="14095" xr:uid="{00000000-0005-0000-0000-0000D2080000}"/>
    <cellStyle name="Normal 13 3 3 5 6 3" xfId="14096" xr:uid="{00000000-0005-0000-0000-0000D3080000}"/>
    <cellStyle name="Normal 13 3 3 5 7" xfId="14097" xr:uid="{00000000-0005-0000-0000-0000D4080000}"/>
    <cellStyle name="Normal 13 3 3 5 8" xfId="14098" xr:uid="{00000000-0005-0000-0000-0000D5080000}"/>
    <cellStyle name="Normal 13 3 3 5 9" xfId="14099" xr:uid="{00000000-0005-0000-0000-0000D6080000}"/>
    <cellStyle name="Normal 13 3 3 6" xfId="4125" xr:uid="{00000000-0005-0000-0000-0000D7080000}"/>
    <cellStyle name="Normal 13 3 3 6 2" xfId="8897" xr:uid="{00000000-0005-0000-0000-0000D8080000}"/>
    <cellStyle name="Normal 13 3 3 6 2 2" xfId="14100" xr:uid="{00000000-0005-0000-0000-0000D9080000}"/>
    <cellStyle name="Normal 13 3 3 6 2 2 2" xfId="14101" xr:uid="{00000000-0005-0000-0000-0000DA080000}"/>
    <cellStyle name="Normal 13 3 3 6 2 2 3" xfId="14102" xr:uid="{00000000-0005-0000-0000-0000DB080000}"/>
    <cellStyle name="Normal 13 3 3 6 2 2 4" xfId="14103" xr:uid="{00000000-0005-0000-0000-0000DC080000}"/>
    <cellStyle name="Normal 13 3 3 6 2 3" xfId="14104" xr:uid="{00000000-0005-0000-0000-0000DD080000}"/>
    <cellStyle name="Normal 13 3 3 6 2 3 2" xfId="14105" xr:uid="{00000000-0005-0000-0000-0000DE080000}"/>
    <cellStyle name="Normal 13 3 3 6 2 3 3" xfId="14106" xr:uid="{00000000-0005-0000-0000-0000DF080000}"/>
    <cellStyle name="Normal 13 3 3 6 2 4" xfId="14107" xr:uid="{00000000-0005-0000-0000-0000E0080000}"/>
    <cellStyle name="Normal 13 3 3 6 2 5" xfId="14108" xr:uid="{00000000-0005-0000-0000-0000E1080000}"/>
    <cellStyle name="Normal 13 3 3 6 2 6" xfId="14109" xr:uid="{00000000-0005-0000-0000-0000E2080000}"/>
    <cellStyle name="Normal 13 3 3 6 3" xfId="12365" xr:uid="{00000000-0005-0000-0000-0000E3080000}"/>
    <cellStyle name="Normal 13 3 3 6 3 2" xfId="14110" xr:uid="{00000000-0005-0000-0000-0000E4080000}"/>
    <cellStyle name="Normal 13 3 3 6 3 3" xfId="14111" xr:uid="{00000000-0005-0000-0000-0000E5080000}"/>
    <cellStyle name="Normal 13 3 3 6 3 4" xfId="14112" xr:uid="{00000000-0005-0000-0000-0000E6080000}"/>
    <cellStyle name="Normal 13 3 3 6 4" xfId="14113" xr:uid="{00000000-0005-0000-0000-0000E7080000}"/>
    <cellStyle name="Normal 13 3 3 6 4 2" xfId="14114" xr:uid="{00000000-0005-0000-0000-0000E8080000}"/>
    <cellStyle name="Normal 13 3 3 6 4 3" xfId="14115" xr:uid="{00000000-0005-0000-0000-0000E9080000}"/>
    <cellStyle name="Normal 13 3 3 6 4 4" xfId="14116" xr:uid="{00000000-0005-0000-0000-0000EA080000}"/>
    <cellStyle name="Normal 13 3 3 6 5" xfId="14117" xr:uid="{00000000-0005-0000-0000-0000EB080000}"/>
    <cellStyle name="Normal 13 3 3 6 5 2" xfId="14118" xr:uid="{00000000-0005-0000-0000-0000EC080000}"/>
    <cellStyle name="Normal 13 3 3 6 5 3" xfId="14119" xr:uid="{00000000-0005-0000-0000-0000ED080000}"/>
    <cellStyle name="Normal 13 3 3 6 6" xfId="14120" xr:uid="{00000000-0005-0000-0000-0000EE080000}"/>
    <cellStyle name="Normal 13 3 3 6 7" xfId="14121" xr:uid="{00000000-0005-0000-0000-0000EF080000}"/>
    <cellStyle name="Normal 13 3 3 6 8" xfId="14122" xr:uid="{00000000-0005-0000-0000-0000F0080000}"/>
    <cellStyle name="Normal 13 3 3 7" xfId="5605" xr:uid="{00000000-0005-0000-0000-0000F1080000}"/>
    <cellStyle name="Normal 13 3 3 7 2" xfId="10555" xr:uid="{00000000-0005-0000-0000-0000F2080000}"/>
    <cellStyle name="Normal 13 3 3 7 2 2" xfId="14123" xr:uid="{00000000-0005-0000-0000-0000F3080000}"/>
    <cellStyle name="Normal 13 3 3 7 2 3" xfId="14124" xr:uid="{00000000-0005-0000-0000-0000F4080000}"/>
    <cellStyle name="Normal 13 3 3 7 2 4" xfId="14125" xr:uid="{00000000-0005-0000-0000-0000F5080000}"/>
    <cellStyle name="Normal 13 3 3 7 3" xfId="14126" xr:uid="{00000000-0005-0000-0000-0000F6080000}"/>
    <cellStyle name="Normal 13 3 3 7 3 2" xfId="14127" xr:uid="{00000000-0005-0000-0000-0000F7080000}"/>
    <cellStyle name="Normal 13 3 3 7 3 3" xfId="14128" xr:uid="{00000000-0005-0000-0000-0000F8080000}"/>
    <cellStyle name="Normal 13 3 3 7 4" xfId="14129" xr:uid="{00000000-0005-0000-0000-0000F9080000}"/>
    <cellStyle name="Normal 13 3 3 7 5" xfId="14130" xr:uid="{00000000-0005-0000-0000-0000FA080000}"/>
    <cellStyle name="Normal 13 3 3 7 6" xfId="14131" xr:uid="{00000000-0005-0000-0000-0000FB080000}"/>
    <cellStyle name="Normal 13 3 3 8" xfId="5873" xr:uid="{00000000-0005-0000-0000-0000FC080000}"/>
    <cellStyle name="Normal 13 3 3 8 2" xfId="10815" xr:uid="{00000000-0005-0000-0000-0000FD080000}"/>
    <cellStyle name="Normal 13 3 3 8 3" xfId="14132" xr:uid="{00000000-0005-0000-0000-0000FE080000}"/>
    <cellStyle name="Normal 13 3 3 8 4" xfId="14133" xr:uid="{00000000-0005-0000-0000-0000FF080000}"/>
    <cellStyle name="Normal 13 3 3 9" xfId="7381" xr:uid="{00000000-0005-0000-0000-000000090000}"/>
    <cellStyle name="Normal 13 3 3 9 2" xfId="14134" xr:uid="{00000000-0005-0000-0000-000001090000}"/>
    <cellStyle name="Normal 13 3 3 9 3" xfId="14135" xr:uid="{00000000-0005-0000-0000-000002090000}"/>
    <cellStyle name="Normal 13 3 3 9 4" xfId="14136" xr:uid="{00000000-0005-0000-0000-000003090000}"/>
    <cellStyle name="Normal 13 3 4" xfId="503" xr:uid="{00000000-0005-0000-0000-000004090000}"/>
    <cellStyle name="Normal 13 3 4 10" xfId="14137" xr:uid="{00000000-0005-0000-0000-000005090000}"/>
    <cellStyle name="Normal 13 3 4 11" xfId="14138" xr:uid="{00000000-0005-0000-0000-000006090000}"/>
    <cellStyle name="Normal 13 3 4 2" xfId="1074" xr:uid="{00000000-0005-0000-0000-000007090000}"/>
    <cellStyle name="Normal 13 3 4 2 10" xfId="14139" xr:uid="{00000000-0005-0000-0000-000008090000}"/>
    <cellStyle name="Normal 13 3 4 2 2" xfId="1402" xr:uid="{00000000-0005-0000-0000-000009090000}"/>
    <cellStyle name="Normal 13 3 4 2 2 2" xfId="4760" xr:uid="{00000000-0005-0000-0000-00000A090000}"/>
    <cellStyle name="Normal 13 3 4 2 2 2 2" xfId="9744" xr:uid="{00000000-0005-0000-0000-00000B090000}"/>
    <cellStyle name="Normal 13 3 4 2 2 2 2 2" xfId="14140" xr:uid="{00000000-0005-0000-0000-00000C090000}"/>
    <cellStyle name="Normal 13 3 4 2 2 2 2 3" xfId="14141" xr:uid="{00000000-0005-0000-0000-00000D090000}"/>
    <cellStyle name="Normal 13 3 4 2 2 2 2 4" xfId="14142" xr:uid="{00000000-0005-0000-0000-00000E090000}"/>
    <cellStyle name="Normal 13 3 4 2 2 2 3" xfId="14143" xr:uid="{00000000-0005-0000-0000-00000F090000}"/>
    <cellStyle name="Normal 13 3 4 2 2 2 3 2" xfId="14144" xr:uid="{00000000-0005-0000-0000-000010090000}"/>
    <cellStyle name="Normal 13 3 4 2 2 2 3 3" xfId="14145" xr:uid="{00000000-0005-0000-0000-000011090000}"/>
    <cellStyle name="Normal 13 3 4 2 2 2 4" xfId="14146" xr:uid="{00000000-0005-0000-0000-000012090000}"/>
    <cellStyle name="Normal 13 3 4 2 2 2 5" xfId="14147" xr:uid="{00000000-0005-0000-0000-000013090000}"/>
    <cellStyle name="Normal 13 3 4 2 2 2 6" xfId="14148" xr:uid="{00000000-0005-0000-0000-000014090000}"/>
    <cellStyle name="Normal 13 3 4 2 2 3" xfId="6489" xr:uid="{00000000-0005-0000-0000-000015090000}"/>
    <cellStyle name="Normal 13 3 4 2 2 3 2" xfId="11431" xr:uid="{00000000-0005-0000-0000-000016090000}"/>
    <cellStyle name="Normal 13 3 4 2 2 3 3" xfId="14149" xr:uid="{00000000-0005-0000-0000-000017090000}"/>
    <cellStyle name="Normal 13 3 4 2 2 3 4" xfId="14150" xr:uid="{00000000-0005-0000-0000-000018090000}"/>
    <cellStyle name="Normal 13 3 4 2 2 4" xfId="7997" xr:uid="{00000000-0005-0000-0000-000019090000}"/>
    <cellStyle name="Normal 13 3 4 2 2 4 2" xfId="14151" xr:uid="{00000000-0005-0000-0000-00001A090000}"/>
    <cellStyle name="Normal 13 3 4 2 2 4 3" xfId="14152" xr:uid="{00000000-0005-0000-0000-00001B090000}"/>
    <cellStyle name="Normal 13 3 4 2 2 4 4" xfId="14153" xr:uid="{00000000-0005-0000-0000-00001C090000}"/>
    <cellStyle name="Normal 13 3 4 2 2 5" xfId="3035" xr:uid="{00000000-0005-0000-0000-00001D090000}"/>
    <cellStyle name="Normal 13 3 4 2 2 5 2" xfId="14154" xr:uid="{00000000-0005-0000-0000-00001E090000}"/>
    <cellStyle name="Normal 13 3 4 2 2 5 3" xfId="14155" xr:uid="{00000000-0005-0000-0000-00001F090000}"/>
    <cellStyle name="Normal 13 3 4 2 2 5 4" xfId="14156" xr:uid="{00000000-0005-0000-0000-000020090000}"/>
    <cellStyle name="Normal 13 3 4 2 2 6" xfId="14157" xr:uid="{00000000-0005-0000-0000-000021090000}"/>
    <cellStyle name="Normal 13 3 4 2 2 6 2" xfId="14158" xr:uid="{00000000-0005-0000-0000-000022090000}"/>
    <cellStyle name="Normal 13 3 4 2 2 6 3" xfId="14159" xr:uid="{00000000-0005-0000-0000-000023090000}"/>
    <cellStyle name="Normal 13 3 4 2 2 7" xfId="14160" xr:uid="{00000000-0005-0000-0000-000024090000}"/>
    <cellStyle name="Normal 13 3 4 2 2 8" xfId="14161" xr:uid="{00000000-0005-0000-0000-000025090000}"/>
    <cellStyle name="Normal 13 3 4 2 2 9" xfId="14162" xr:uid="{00000000-0005-0000-0000-000026090000}"/>
    <cellStyle name="Normal 13 3 4 2 3" xfId="4496" xr:uid="{00000000-0005-0000-0000-000027090000}"/>
    <cellStyle name="Normal 13 3 4 2 3 2" xfId="9481" xr:uid="{00000000-0005-0000-0000-000028090000}"/>
    <cellStyle name="Normal 13 3 4 2 3 2 2" xfId="14163" xr:uid="{00000000-0005-0000-0000-000029090000}"/>
    <cellStyle name="Normal 13 3 4 2 3 2 3" xfId="14164" xr:uid="{00000000-0005-0000-0000-00002A090000}"/>
    <cellStyle name="Normal 13 3 4 2 3 2 4" xfId="14165" xr:uid="{00000000-0005-0000-0000-00002B090000}"/>
    <cellStyle name="Normal 13 3 4 2 3 3" xfId="14166" xr:uid="{00000000-0005-0000-0000-00002C090000}"/>
    <cellStyle name="Normal 13 3 4 2 3 3 2" xfId="14167" xr:uid="{00000000-0005-0000-0000-00002D090000}"/>
    <cellStyle name="Normal 13 3 4 2 3 3 3" xfId="14168" xr:uid="{00000000-0005-0000-0000-00002E090000}"/>
    <cellStyle name="Normal 13 3 4 2 3 4" xfId="14169" xr:uid="{00000000-0005-0000-0000-00002F090000}"/>
    <cellStyle name="Normal 13 3 4 2 3 5" xfId="14170" xr:uid="{00000000-0005-0000-0000-000030090000}"/>
    <cellStyle name="Normal 13 3 4 2 3 6" xfId="14171" xr:uid="{00000000-0005-0000-0000-000031090000}"/>
    <cellStyle name="Normal 13 3 4 2 4" xfId="6236" xr:uid="{00000000-0005-0000-0000-000032090000}"/>
    <cellStyle name="Normal 13 3 4 2 4 2" xfId="11178" xr:uid="{00000000-0005-0000-0000-000033090000}"/>
    <cellStyle name="Normal 13 3 4 2 4 3" xfId="14172" xr:uid="{00000000-0005-0000-0000-000034090000}"/>
    <cellStyle name="Normal 13 3 4 2 4 4" xfId="14173" xr:uid="{00000000-0005-0000-0000-000035090000}"/>
    <cellStyle name="Normal 13 3 4 2 5" xfId="7744" xr:uid="{00000000-0005-0000-0000-000036090000}"/>
    <cellStyle name="Normal 13 3 4 2 5 2" xfId="14174" xr:uid="{00000000-0005-0000-0000-000037090000}"/>
    <cellStyle name="Normal 13 3 4 2 5 3" xfId="14175" xr:uid="{00000000-0005-0000-0000-000038090000}"/>
    <cellStyle name="Normal 13 3 4 2 5 4" xfId="14176" xr:uid="{00000000-0005-0000-0000-000039090000}"/>
    <cellStyle name="Normal 13 3 4 2 6" xfId="2782" xr:uid="{00000000-0005-0000-0000-00003A090000}"/>
    <cellStyle name="Normal 13 3 4 2 6 2" xfId="14177" xr:uid="{00000000-0005-0000-0000-00003B090000}"/>
    <cellStyle name="Normal 13 3 4 2 6 3" xfId="14178" xr:uid="{00000000-0005-0000-0000-00003C090000}"/>
    <cellStyle name="Normal 13 3 4 2 6 4" xfId="14179" xr:uid="{00000000-0005-0000-0000-00003D090000}"/>
    <cellStyle name="Normal 13 3 4 2 7" xfId="14180" xr:uid="{00000000-0005-0000-0000-00003E090000}"/>
    <cellStyle name="Normal 13 3 4 2 7 2" xfId="14181" xr:uid="{00000000-0005-0000-0000-00003F090000}"/>
    <cellStyle name="Normal 13 3 4 2 7 3" xfId="14182" xr:uid="{00000000-0005-0000-0000-000040090000}"/>
    <cellStyle name="Normal 13 3 4 2 8" xfId="14183" xr:uid="{00000000-0005-0000-0000-000041090000}"/>
    <cellStyle name="Normal 13 3 4 2 9" xfId="14184" xr:uid="{00000000-0005-0000-0000-000042090000}"/>
    <cellStyle name="Normal 13 3 4 3" xfId="1401" xr:uid="{00000000-0005-0000-0000-000043090000}"/>
    <cellStyle name="Normal 13 3 4 3 2" xfId="4759" xr:uid="{00000000-0005-0000-0000-000044090000}"/>
    <cellStyle name="Normal 13 3 4 3 2 2" xfId="9743" xr:uid="{00000000-0005-0000-0000-000045090000}"/>
    <cellStyle name="Normal 13 3 4 3 2 2 2" xfId="14185" xr:uid="{00000000-0005-0000-0000-000046090000}"/>
    <cellStyle name="Normal 13 3 4 3 2 2 3" xfId="14186" xr:uid="{00000000-0005-0000-0000-000047090000}"/>
    <cellStyle name="Normal 13 3 4 3 2 2 4" xfId="14187" xr:uid="{00000000-0005-0000-0000-000048090000}"/>
    <cellStyle name="Normal 13 3 4 3 2 3" xfId="14188" xr:uid="{00000000-0005-0000-0000-000049090000}"/>
    <cellStyle name="Normal 13 3 4 3 2 3 2" xfId="14189" xr:uid="{00000000-0005-0000-0000-00004A090000}"/>
    <cellStyle name="Normal 13 3 4 3 2 3 3" xfId="14190" xr:uid="{00000000-0005-0000-0000-00004B090000}"/>
    <cellStyle name="Normal 13 3 4 3 2 4" xfId="14191" xr:uid="{00000000-0005-0000-0000-00004C090000}"/>
    <cellStyle name="Normal 13 3 4 3 2 5" xfId="14192" xr:uid="{00000000-0005-0000-0000-00004D090000}"/>
    <cellStyle name="Normal 13 3 4 3 2 6" xfId="14193" xr:uid="{00000000-0005-0000-0000-00004E090000}"/>
    <cellStyle name="Normal 13 3 4 3 3" xfId="6488" xr:uid="{00000000-0005-0000-0000-00004F090000}"/>
    <cellStyle name="Normal 13 3 4 3 3 2" xfId="11430" xr:uid="{00000000-0005-0000-0000-000050090000}"/>
    <cellStyle name="Normal 13 3 4 3 3 3" xfId="14194" xr:uid="{00000000-0005-0000-0000-000051090000}"/>
    <cellStyle name="Normal 13 3 4 3 3 4" xfId="14195" xr:uid="{00000000-0005-0000-0000-000052090000}"/>
    <cellStyle name="Normal 13 3 4 3 4" xfId="7996" xr:uid="{00000000-0005-0000-0000-000053090000}"/>
    <cellStyle name="Normal 13 3 4 3 4 2" xfId="14196" xr:uid="{00000000-0005-0000-0000-000054090000}"/>
    <cellStyle name="Normal 13 3 4 3 4 3" xfId="14197" xr:uid="{00000000-0005-0000-0000-000055090000}"/>
    <cellStyle name="Normal 13 3 4 3 4 4" xfId="14198" xr:uid="{00000000-0005-0000-0000-000056090000}"/>
    <cellStyle name="Normal 13 3 4 3 5" xfId="3034" xr:uid="{00000000-0005-0000-0000-000057090000}"/>
    <cellStyle name="Normal 13 3 4 3 5 2" xfId="14199" xr:uid="{00000000-0005-0000-0000-000058090000}"/>
    <cellStyle name="Normal 13 3 4 3 5 3" xfId="14200" xr:uid="{00000000-0005-0000-0000-000059090000}"/>
    <cellStyle name="Normal 13 3 4 3 5 4" xfId="14201" xr:uid="{00000000-0005-0000-0000-00005A090000}"/>
    <cellStyle name="Normal 13 3 4 3 6" xfId="14202" xr:uid="{00000000-0005-0000-0000-00005B090000}"/>
    <cellStyle name="Normal 13 3 4 3 6 2" xfId="14203" xr:uid="{00000000-0005-0000-0000-00005C090000}"/>
    <cellStyle name="Normal 13 3 4 3 6 3" xfId="14204" xr:uid="{00000000-0005-0000-0000-00005D090000}"/>
    <cellStyle name="Normal 13 3 4 3 7" xfId="14205" xr:uid="{00000000-0005-0000-0000-00005E090000}"/>
    <cellStyle name="Normal 13 3 4 3 8" xfId="14206" xr:uid="{00000000-0005-0000-0000-00005F090000}"/>
    <cellStyle name="Normal 13 3 4 3 9" xfId="14207" xr:uid="{00000000-0005-0000-0000-000060090000}"/>
    <cellStyle name="Normal 13 3 4 4" xfId="4027" xr:uid="{00000000-0005-0000-0000-000061090000}"/>
    <cellStyle name="Normal 13 3 4 4 2" xfId="9099" xr:uid="{00000000-0005-0000-0000-000062090000}"/>
    <cellStyle name="Normal 13 3 4 4 2 2" xfId="14208" xr:uid="{00000000-0005-0000-0000-000063090000}"/>
    <cellStyle name="Normal 13 3 4 4 2 3" xfId="14209" xr:uid="{00000000-0005-0000-0000-000064090000}"/>
    <cellStyle name="Normal 13 3 4 4 2 4" xfId="14210" xr:uid="{00000000-0005-0000-0000-000065090000}"/>
    <cellStyle name="Normal 13 3 4 4 3" xfId="14211" xr:uid="{00000000-0005-0000-0000-000066090000}"/>
    <cellStyle name="Normal 13 3 4 4 3 2" xfId="14212" xr:uid="{00000000-0005-0000-0000-000067090000}"/>
    <cellStyle name="Normal 13 3 4 4 3 3" xfId="14213" xr:uid="{00000000-0005-0000-0000-000068090000}"/>
    <cellStyle name="Normal 13 3 4 4 4" xfId="14214" xr:uid="{00000000-0005-0000-0000-000069090000}"/>
    <cellStyle name="Normal 13 3 4 4 5" xfId="14215" xr:uid="{00000000-0005-0000-0000-00006A090000}"/>
    <cellStyle name="Normal 13 3 4 4 6" xfId="14216" xr:uid="{00000000-0005-0000-0000-00006B090000}"/>
    <cellStyle name="Normal 13 3 4 5" xfId="5784" xr:uid="{00000000-0005-0000-0000-00006C090000}"/>
    <cellStyle name="Normal 13 3 4 5 2" xfId="10726" xr:uid="{00000000-0005-0000-0000-00006D090000}"/>
    <cellStyle name="Normal 13 3 4 5 3" xfId="14217" xr:uid="{00000000-0005-0000-0000-00006E090000}"/>
    <cellStyle name="Normal 13 3 4 5 4" xfId="14218" xr:uid="{00000000-0005-0000-0000-00006F090000}"/>
    <cellStyle name="Normal 13 3 4 6" xfId="7292" xr:uid="{00000000-0005-0000-0000-000070090000}"/>
    <cellStyle name="Normal 13 3 4 6 2" xfId="14219" xr:uid="{00000000-0005-0000-0000-000071090000}"/>
    <cellStyle name="Normal 13 3 4 6 3" xfId="14220" xr:uid="{00000000-0005-0000-0000-000072090000}"/>
    <cellStyle name="Normal 13 3 4 6 4" xfId="14221" xr:uid="{00000000-0005-0000-0000-000073090000}"/>
    <cellStyle name="Normal 13 3 4 7" xfId="2330" xr:uid="{00000000-0005-0000-0000-000074090000}"/>
    <cellStyle name="Normal 13 3 4 7 2" xfId="14222" xr:uid="{00000000-0005-0000-0000-000075090000}"/>
    <cellStyle name="Normal 13 3 4 7 3" xfId="14223" xr:uid="{00000000-0005-0000-0000-000076090000}"/>
    <cellStyle name="Normal 13 3 4 7 4" xfId="14224" xr:uid="{00000000-0005-0000-0000-000077090000}"/>
    <cellStyle name="Normal 13 3 4 8" xfId="14225" xr:uid="{00000000-0005-0000-0000-000078090000}"/>
    <cellStyle name="Normal 13 3 4 8 2" xfId="14226" xr:uid="{00000000-0005-0000-0000-000079090000}"/>
    <cellStyle name="Normal 13 3 4 8 3" xfId="14227" xr:uid="{00000000-0005-0000-0000-00007A090000}"/>
    <cellStyle name="Normal 13 3 4 9" xfId="14228" xr:uid="{00000000-0005-0000-0000-00007B090000}"/>
    <cellStyle name="Normal 13 3 5" xfId="721" xr:uid="{00000000-0005-0000-0000-00007C090000}"/>
    <cellStyle name="Normal 13 3 5 10" xfId="14229" xr:uid="{00000000-0005-0000-0000-00007D090000}"/>
    <cellStyle name="Normal 13 3 5 11" xfId="14230" xr:uid="{00000000-0005-0000-0000-00007E090000}"/>
    <cellStyle name="Normal 13 3 5 2" xfId="1187" xr:uid="{00000000-0005-0000-0000-00007F090000}"/>
    <cellStyle name="Normal 13 3 5 2 10" xfId="14231" xr:uid="{00000000-0005-0000-0000-000080090000}"/>
    <cellStyle name="Normal 13 3 5 2 2" xfId="1404" xr:uid="{00000000-0005-0000-0000-000081090000}"/>
    <cellStyle name="Normal 13 3 5 2 2 2" xfId="4762" xr:uid="{00000000-0005-0000-0000-000082090000}"/>
    <cellStyle name="Normal 13 3 5 2 2 2 2" xfId="9746" xr:uid="{00000000-0005-0000-0000-000083090000}"/>
    <cellStyle name="Normal 13 3 5 2 2 2 2 2" xfId="14232" xr:uid="{00000000-0005-0000-0000-000084090000}"/>
    <cellStyle name="Normal 13 3 5 2 2 2 2 3" xfId="14233" xr:uid="{00000000-0005-0000-0000-000085090000}"/>
    <cellStyle name="Normal 13 3 5 2 2 2 2 4" xfId="14234" xr:uid="{00000000-0005-0000-0000-000086090000}"/>
    <cellStyle name="Normal 13 3 5 2 2 2 3" xfId="14235" xr:uid="{00000000-0005-0000-0000-000087090000}"/>
    <cellStyle name="Normal 13 3 5 2 2 2 3 2" xfId="14236" xr:uid="{00000000-0005-0000-0000-000088090000}"/>
    <cellStyle name="Normal 13 3 5 2 2 2 3 3" xfId="14237" xr:uid="{00000000-0005-0000-0000-000089090000}"/>
    <cellStyle name="Normal 13 3 5 2 2 2 4" xfId="14238" xr:uid="{00000000-0005-0000-0000-00008A090000}"/>
    <cellStyle name="Normal 13 3 5 2 2 2 5" xfId="14239" xr:uid="{00000000-0005-0000-0000-00008B090000}"/>
    <cellStyle name="Normal 13 3 5 2 2 2 6" xfId="14240" xr:uid="{00000000-0005-0000-0000-00008C090000}"/>
    <cellStyle name="Normal 13 3 5 2 2 3" xfId="6491" xr:uid="{00000000-0005-0000-0000-00008D090000}"/>
    <cellStyle name="Normal 13 3 5 2 2 3 2" xfId="11433" xr:uid="{00000000-0005-0000-0000-00008E090000}"/>
    <cellStyle name="Normal 13 3 5 2 2 3 3" xfId="14241" xr:uid="{00000000-0005-0000-0000-00008F090000}"/>
    <cellStyle name="Normal 13 3 5 2 2 3 4" xfId="14242" xr:uid="{00000000-0005-0000-0000-000090090000}"/>
    <cellStyle name="Normal 13 3 5 2 2 4" xfId="7999" xr:uid="{00000000-0005-0000-0000-000091090000}"/>
    <cellStyle name="Normal 13 3 5 2 2 4 2" xfId="14243" xr:uid="{00000000-0005-0000-0000-000092090000}"/>
    <cellStyle name="Normal 13 3 5 2 2 4 3" xfId="14244" xr:uid="{00000000-0005-0000-0000-000093090000}"/>
    <cellStyle name="Normal 13 3 5 2 2 4 4" xfId="14245" xr:uid="{00000000-0005-0000-0000-000094090000}"/>
    <cellStyle name="Normal 13 3 5 2 2 5" xfId="3037" xr:uid="{00000000-0005-0000-0000-000095090000}"/>
    <cellStyle name="Normal 13 3 5 2 2 5 2" xfId="14246" xr:uid="{00000000-0005-0000-0000-000096090000}"/>
    <cellStyle name="Normal 13 3 5 2 2 5 3" xfId="14247" xr:uid="{00000000-0005-0000-0000-000097090000}"/>
    <cellStyle name="Normal 13 3 5 2 2 5 4" xfId="14248" xr:uid="{00000000-0005-0000-0000-000098090000}"/>
    <cellStyle name="Normal 13 3 5 2 2 6" xfId="14249" xr:uid="{00000000-0005-0000-0000-000099090000}"/>
    <cellStyle name="Normal 13 3 5 2 2 6 2" xfId="14250" xr:uid="{00000000-0005-0000-0000-00009A090000}"/>
    <cellStyle name="Normal 13 3 5 2 2 6 3" xfId="14251" xr:uid="{00000000-0005-0000-0000-00009B090000}"/>
    <cellStyle name="Normal 13 3 5 2 2 7" xfId="14252" xr:uid="{00000000-0005-0000-0000-00009C090000}"/>
    <cellStyle name="Normal 13 3 5 2 2 8" xfId="14253" xr:uid="{00000000-0005-0000-0000-00009D090000}"/>
    <cellStyle name="Normal 13 3 5 2 2 9" xfId="14254" xr:uid="{00000000-0005-0000-0000-00009E090000}"/>
    <cellStyle name="Normal 13 3 5 2 3" xfId="4555" xr:uid="{00000000-0005-0000-0000-00009F090000}"/>
    <cellStyle name="Normal 13 3 5 2 3 2" xfId="9539" xr:uid="{00000000-0005-0000-0000-0000A0090000}"/>
    <cellStyle name="Normal 13 3 5 2 3 2 2" xfId="14255" xr:uid="{00000000-0005-0000-0000-0000A1090000}"/>
    <cellStyle name="Normal 13 3 5 2 3 2 3" xfId="14256" xr:uid="{00000000-0005-0000-0000-0000A2090000}"/>
    <cellStyle name="Normal 13 3 5 2 3 2 4" xfId="14257" xr:uid="{00000000-0005-0000-0000-0000A3090000}"/>
    <cellStyle name="Normal 13 3 5 2 3 3" xfId="14258" xr:uid="{00000000-0005-0000-0000-0000A4090000}"/>
    <cellStyle name="Normal 13 3 5 2 3 3 2" xfId="14259" xr:uid="{00000000-0005-0000-0000-0000A5090000}"/>
    <cellStyle name="Normal 13 3 5 2 3 3 3" xfId="14260" xr:uid="{00000000-0005-0000-0000-0000A6090000}"/>
    <cellStyle name="Normal 13 3 5 2 3 4" xfId="14261" xr:uid="{00000000-0005-0000-0000-0000A7090000}"/>
    <cellStyle name="Normal 13 3 5 2 3 5" xfId="14262" xr:uid="{00000000-0005-0000-0000-0000A8090000}"/>
    <cellStyle name="Normal 13 3 5 2 3 6" xfId="14263" xr:uid="{00000000-0005-0000-0000-0000A9090000}"/>
    <cellStyle name="Normal 13 3 5 2 4" xfId="6286" xr:uid="{00000000-0005-0000-0000-0000AA090000}"/>
    <cellStyle name="Normal 13 3 5 2 4 2" xfId="11228" xr:uid="{00000000-0005-0000-0000-0000AB090000}"/>
    <cellStyle name="Normal 13 3 5 2 4 3" xfId="14264" xr:uid="{00000000-0005-0000-0000-0000AC090000}"/>
    <cellStyle name="Normal 13 3 5 2 4 4" xfId="14265" xr:uid="{00000000-0005-0000-0000-0000AD090000}"/>
    <cellStyle name="Normal 13 3 5 2 5" xfId="7794" xr:uid="{00000000-0005-0000-0000-0000AE090000}"/>
    <cellStyle name="Normal 13 3 5 2 5 2" xfId="14266" xr:uid="{00000000-0005-0000-0000-0000AF090000}"/>
    <cellStyle name="Normal 13 3 5 2 5 3" xfId="14267" xr:uid="{00000000-0005-0000-0000-0000B0090000}"/>
    <cellStyle name="Normal 13 3 5 2 5 4" xfId="14268" xr:uid="{00000000-0005-0000-0000-0000B1090000}"/>
    <cellStyle name="Normal 13 3 5 2 6" xfId="2832" xr:uid="{00000000-0005-0000-0000-0000B2090000}"/>
    <cellStyle name="Normal 13 3 5 2 6 2" xfId="14269" xr:uid="{00000000-0005-0000-0000-0000B3090000}"/>
    <cellStyle name="Normal 13 3 5 2 6 3" xfId="14270" xr:uid="{00000000-0005-0000-0000-0000B4090000}"/>
    <cellStyle name="Normal 13 3 5 2 6 4" xfId="14271" xr:uid="{00000000-0005-0000-0000-0000B5090000}"/>
    <cellStyle name="Normal 13 3 5 2 7" xfId="14272" xr:uid="{00000000-0005-0000-0000-0000B6090000}"/>
    <cellStyle name="Normal 13 3 5 2 7 2" xfId="14273" xr:uid="{00000000-0005-0000-0000-0000B7090000}"/>
    <cellStyle name="Normal 13 3 5 2 7 3" xfId="14274" xr:uid="{00000000-0005-0000-0000-0000B8090000}"/>
    <cellStyle name="Normal 13 3 5 2 8" xfId="14275" xr:uid="{00000000-0005-0000-0000-0000B9090000}"/>
    <cellStyle name="Normal 13 3 5 2 9" xfId="14276" xr:uid="{00000000-0005-0000-0000-0000BA090000}"/>
    <cellStyle name="Normal 13 3 5 3" xfId="1403" xr:uid="{00000000-0005-0000-0000-0000BB090000}"/>
    <cellStyle name="Normal 13 3 5 3 2" xfId="4761" xr:uid="{00000000-0005-0000-0000-0000BC090000}"/>
    <cellStyle name="Normal 13 3 5 3 2 2" xfId="9745" xr:uid="{00000000-0005-0000-0000-0000BD090000}"/>
    <cellStyle name="Normal 13 3 5 3 2 2 2" xfId="14277" xr:uid="{00000000-0005-0000-0000-0000BE090000}"/>
    <cellStyle name="Normal 13 3 5 3 2 2 3" xfId="14278" xr:uid="{00000000-0005-0000-0000-0000BF090000}"/>
    <cellStyle name="Normal 13 3 5 3 2 2 4" xfId="14279" xr:uid="{00000000-0005-0000-0000-0000C0090000}"/>
    <cellStyle name="Normal 13 3 5 3 2 3" xfId="14280" xr:uid="{00000000-0005-0000-0000-0000C1090000}"/>
    <cellStyle name="Normal 13 3 5 3 2 3 2" xfId="14281" xr:uid="{00000000-0005-0000-0000-0000C2090000}"/>
    <cellStyle name="Normal 13 3 5 3 2 3 3" xfId="14282" xr:uid="{00000000-0005-0000-0000-0000C3090000}"/>
    <cellStyle name="Normal 13 3 5 3 2 4" xfId="14283" xr:uid="{00000000-0005-0000-0000-0000C4090000}"/>
    <cellStyle name="Normal 13 3 5 3 2 5" xfId="14284" xr:uid="{00000000-0005-0000-0000-0000C5090000}"/>
    <cellStyle name="Normal 13 3 5 3 2 6" xfId="14285" xr:uid="{00000000-0005-0000-0000-0000C6090000}"/>
    <cellStyle name="Normal 13 3 5 3 3" xfId="6490" xr:uid="{00000000-0005-0000-0000-0000C7090000}"/>
    <cellStyle name="Normal 13 3 5 3 3 2" xfId="11432" xr:uid="{00000000-0005-0000-0000-0000C8090000}"/>
    <cellStyle name="Normal 13 3 5 3 3 3" xfId="14286" xr:uid="{00000000-0005-0000-0000-0000C9090000}"/>
    <cellStyle name="Normal 13 3 5 3 3 4" xfId="14287" xr:uid="{00000000-0005-0000-0000-0000CA090000}"/>
    <cellStyle name="Normal 13 3 5 3 4" xfId="7998" xr:uid="{00000000-0005-0000-0000-0000CB090000}"/>
    <cellStyle name="Normal 13 3 5 3 4 2" xfId="14288" xr:uid="{00000000-0005-0000-0000-0000CC090000}"/>
    <cellStyle name="Normal 13 3 5 3 4 3" xfId="14289" xr:uid="{00000000-0005-0000-0000-0000CD090000}"/>
    <cellStyle name="Normal 13 3 5 3 4 4" xfId="14290" xr:uid="{00000000-0005-0000-0000-0000CE090000}"/>
    <cellStyle name="Normal 13 3 5 3 5" xfId="3036" xr:uid="{00000000-0005-0000-0000-0000CF090000}"/>
    <cellStyle name="Normal 13 3 5 3 5 2" xfId="14291" xr:uid="{00000000-0005-0000-0000-0000D0090000}"/>
    <cellStyle name="Normal 13 3 5 3 5 3" xfId="14292" xr:uid="{00000000-0005-0000-0000-0000D1090000}"/>
    <cellStyle name="Normal 13 3 5 3 5 4" xfId="14293" xr:uid="{00000000-0005-0000-0000-0000D2090000}"/>
    <cellStyle name="Normal 13 3 5 3 6" xfId="14294" xr:uid="{00000000-0005-0000-0000-0000D3090000}"/>
    <cellStyle name="Normal 13 3 5 3 6 2" xfId="14295" xr:uid="{00000000-0005-0000-0000-0000D4090000}"/>
    <cellStyle name="Normal 13 3 5 3 6 3" xfId="14296" xr:uid="{00000000-0005-0000-0000-0000D5090000}"/>
    <cellStyle name="Normal 13 3 5 3 7" xfId="14297" xr:uid="{00000000-0005-0000-0000-0000D6090000}"/>
    <cellStyle name="Normal 13 3 5 3 8" xfId="14298" xr:uid="{00000000-0005-0000-0000-0000D7090000}"/>
    <cellStyle name="Normal 13 3 5 3 9" xfId="14299" xr:uid="{00000000-0005-0000-0000-0000D8090000}"/>
    <cellStyle name="Normal 13 3 5 4" xfId="4172" xr:uid="{00000000-0005-0000-0000-0000D9090000}"/>
    <cellStyle name="Normal 13 3 5 4 2" xfId="9158" xr:uid="{00000000-0005-0000-0000-0000DA090000}"/>
    <cellStyle name="Normal 13 3 5 4 2 2" xfId="14300" xr:uid="{00000000-0005-0000-0000-0000DB090000}"/>
    <cellStyle name="Normal 13 3 5 4 2 3" xfId="14301" xr:uid="{00000000-0005-0000-0000-0000DC090000}"/>
    <cellStyle name="Normal 13 3 5 4 2 4" xfId="14302" xr:uid="{00000000-0005-0000-0000-0000DD090000}"/>
    <cellStyle name="Normal 13 3 5 4 3" xfId="14303" xr:uid="{00000000-0005-0000-0000-0000DE090000}"/>
    <cellStyle name="Normal 13 3 5 4 3 2" xfId="14304" xr:uid="{00000000-0005-0000-0000-0000DF090000}"/>
    <cellStyle name="Normal 13 3 5 4 3 3" xfId="14305" xr:uid="{00000000-0005-0000-0000-0000E0090000}"/>
    <cellStyle name="Normal 13 3 5 4 4" xfId="14306" xr:uid="{00000000-0005-0000-0000-0000E1090000}"/>
    <cellStyle name="Normal 13 3 5 4 5" xfId="14307" xr:uid="{00000000-0005-0000-0000-0000E2090000}"/>
    <cellStyle name="Normal 13 3 5 4 6" xfId="14308" xr:uid="{00000000-0005-0000-0000-0000E3090000}"/>
    <cellStyle name="Normal 13 3 5 5" xfId="5919" xr:uid="{00000000-0005-0000-0000-0000E4090000}"/>
    <cellStyle name="Normal 13 3 5 5 2" xfId="10861" xr:uid="{00000000-0005-0000-0000-0000E5090000}"/>
    <cellStyle name="Normal 13 3 5 5 3" xfId="14309" xr:uid="{00000000-0005-0000-0000-0000E6090000}"/>
    <cellStyle name="Normal 13 3 5 5 4" xfId="14310" xr:uid="{00000000-0005-0000-0000-0000E7090000}"/>
    <cellStyle name="Normal 13 3 5 6" xfId="7427" xr:uid="{00000000-0005-0000-0000-0000E8090000}"/>
    <cellStyle name="Normal 13 3 5 6 2" xfId="14311" xr:uid="{00000000-0005-0000-0000-0000E9090000}"/>
    <cellStyle name="Normal 13 3 5 6 3" xfId="14312" xr:uid="{00000000-0005-0000-0000-0000EA090000}"/>
    <cellStyle name="Normal 13 3 5 6 4" xfId="14313" xr:uid="{00000000-0005-0000-0000-0000EB090000}"/>
    <cellStyle name="Normal 13 3 5 7" xfId="2465" xr:uid="{00000000-0005-0000-0000-0000EC090000}"/>
    <cellStyle name="Normal 13 3 5 7 2" xfId="14314" xr:uid="{00000000-0005-0000-0000-0000ED090000}"/>
    <cellStyle name="Normal 13 3 5 7 3" xfId="14315" xr:uid="{00000000-0005-0000-0000-0000EE090000}"/>
    <cellStyle name="Normal 13 3 5 7 4" xfId="14316" xr:uid="{00000000-0005-0000-0000-0000EF090000}"/>
    <cellStyle name="Normal 13 3 5 8" xfId="14317" xr:uid="{00000000-0005-0000-0000-0000F0090000}"/>
    <cellStyle name="Normal 13 3 5 8 2" xfId="14318" xr:uid="{00000000-0005-0000-0000-0000F1090000}"/>
    <cellStyle name="Normal 13 3 5 8 3" xfId="14319" xr:uid="{00000000-0005-0000-0000-0000F2090000}"/>
    <cellStyle name="Normal 13 3 5 9" xfId="14320" xr:uid="{00000000-0005-0000-0000-0000F3090000}"/>
    <cellStyle name="Normal 13 3 6" xfId="387" xr:uid="{00000000-0005-0000-0000-0000F4090000}"/>
    <cellStyle name="Normal 13 3 6 10" xfId="14321" xr:uid="{00000000-0005-0000-0000-0000F5090000}"/>
    <cellStyle name="Normal 13 3 6 11" xfId="14322" xr:uid="{00000000-0005-0000-0000-0000F6090000}"/>
    <cellStyle name="Normal 13 3 6 2" xfId="1015" xr:uid="{00000000-0005-0000-0000-0000F7090000}"/>
    <cellStyle name="Normal 13 3 6 2 10" xfId="14323" xr:uid="{00000000-0005-0000-0000-0000F8090000}"/>
    <cellStyle name="Normal 13 3 6 2 2" xfId="1406" xr:uid="{00000000-0005-0000-0000-0000F9090000}"/>
    <cellStyle name="Normal 13 3 6 2 2 2" xfId="4764" xr:uid="{00000000-0005-0000-0000-0000FA090000}"/>
    <cellStyle name="Normal 13 3 6 2 2 2 2" xfId="9748" xr:uid="{00000000-0005-0000-0000-0000FB090000}"/>
    <cellStyle name="Normal 13 3 6 2 2 2 2 2" xfId="14324" xr:uid="{00000000-0005-0000-0000-0000FC090000}"/>
    <cellStyle name="Normal 13 3 6 2 2 2 2 3" xfId="14325" xr:uid="{00000000-0005-0000-0000-0000FD090000}"/>
    <cellStyle name="Normal 13 3 6 2 2 2 2 4" xfId="14326" xr:uid="{00000000-0005-0000-0000-0000FE090000}"/>
    <cellStyle name="Normal 13 3 6 2 2 2 3" xfId="14327" xr:uid="{00000000-0005-0000-0000-0000FF090000}"/>
    <cellStyle name="Normal 13 3 6 2 2 2 3 2" xfId="14328" xr:uid="{00000000-0005-0000-0000-0000000A0000}"/>
    <cellStyle name="Normal 13 3 6 2 2 2 3 3" xfId="14329" xr:uid="{00000000-0005-0000-0000-0000010A0000}"/>
    <cellStyle name="Normal 13 3 6 2 2 2 4" xfId="14330" xr:uid="{00000000-0005-0000-0000-0000020A0000}"/>
    <cellStyle name="Normal 13 3 6 2 2 2 5" xfId="14331" xr:uid="{00000000-0005-0000-0000-0000030A0000}"/>
    <cellStyle name="Normal 13 3 6 2 2 2 6" xfId="14332" xr:uid="{00000000-0005-0000-0000-0000040A0000}"/>
    <cellStyle name="Normal 13 3 6 2 2 3" xfId="6493" xr:uid="{00000000-0005-0000-0000-0000050A0000}"/>
    <cellStyle name="Normal 13 3 6 2 2 3 2" xfId="11435" xr:uid="{00000000-0005-0000-0000-0000060A0000}"/>
    <cellStyle name="Normal 13 3 6 2 2 3 3" xfId="14333" xr:uid="{00000000-0005-0000-0000-0000070A0000}"/>
    <cellStyle name="Normal 13 3 6 2 2 3 4" xfId="14334" xr:uid="{00000000-0005-0000-0000-0000080A0000}"/>
    <cellStyle name="Normal 13 3 6 2 2 4" xfId="8001" xr:uid="{00000000-0005-0000-0000-0000090A0000}"/>
    <cellStyle name="Normal 13 3 6 2 2 4 2" xfId="14335" xr:uid="{00000000-0005-0000-0000-00000A0A0000}"/>
    <cellStyle name="Normal 13 3 6 2 2 4 3" xfId="14336" xr:uid="{00000000-0005-0000-0000-00000B0A0000}"/>
    <cellStyle name="Normal 13 3 6 2 2 4 4" xfId="14337" xr:uid="{00000000-0005-0000-0000-00000C0A0000}"/>
    <cellStyle name="Normal 13 3 6 2 2 5" xfId="3039" xr:uid="{00000000-0005-0000-0000-00000D0A0000}"/>
    <cellStyle name="Normal 13 3 6 2 2 5 2" xfId="14338" xr:uid="{00000000-0005-0000-0000-00000E0A0000}"/>
    <cellStyle name="Normal 13 3 6 2 2 5 3" xfId="14339" xr:uid="{00000000-0005-0000-0000-00000F0A0000}"/>
    <cellStyle name="Normal 13 3 6 2 2 5 4" xfId="14340" xr:uid="{00000000-0005-0000-0000-0000100A0000}"/>
    <cellStyle name="Normal 13 3 6 2 2 6" xfId="14341" xr:uid="{00000000-0005-0000-0000-0000110A0000}"/>
    <cellStyle name="Normal 13 3 6 2 2 6 2" xfId="14342" xr:uid="{00000000-0005-0000-0000-0000120A0000}"/>
    <cellStyle name="Normal 13 3 6 2 2 6 3" xfId="14343" xr:uid="{00000000-0005-0000-0000-0000130A0000}"/>
    <cellStyle name="Normal 13 3 6 2 2 7" xfId="14344" xr:uid="{00000000-0005-0000-0000-0000140A0000}"/>
    <cellStyle name="Normal 13 3 6 2 2 8" xfId="14345" xr:uid="{00000000-0005-0000-0000-0000150A0000}"/>
    <cellStyle name="Normal 13 3 6 2 2 9" xfId="14346" xr:uid="{00000000-0005-0000-0000-0000160A0000}"/>
    <cellStyle name="Normal 13 3 6 2 3" xfId="4449" xr:uid="{00000000-0005-0000-0000-0000170A0000}"/>
    <cellStyle name="Normal 13 3 6 2 3 2" xfId="9434" xr:uid="{00000000-0005-0000-0000-0000180A0000}"/>
    <cellStyle name="Normal 13 3 6 2 3 2 2" xfId="14347" xr:uid="{00000000-0005-0000-0000-0000190A0000}"/>
    <cellStyle name="Normal 13 3 6 2 3 2 3" xfId="14348" xr:uid="{00000000-0005-0000-0000-00001A0A0000}"/>
    <cellStyle name="Normal 13 3 6 2 3 2 4" xfId="14349" xr:uid="{00000000-0005-0000-0000-00001B0A0000}"/>
    <cellStyle name="Normal 13 3 6 2 3 3" xfId="14350" xr:uid="{00000000-0005-0000-0000-00001C0A0000}"/>
    <cellStyle name="Normal 13 3 6 2 3 3 2" xfId="14351" xr:uid="{00000000-0005-0000-0000-00001D0A0000}"/>
    <cellStyle name="Normal 13 3 6 2 3 3 3" xfId="14352" xr:uid="{00000000-0005-0000-0000-00001E0A0000}"/>
    <cellStyle name="Normal 13 3 6 2 3 4" xfId="14353" xr:uid="{00000000-0005-0000-0000-00001F0A0000}"/>
    <cellStyle name="Normal 13 3 6 2 3 5" xfId="14354" xr:uid="{00000000-0005-0000-0000-0000200A0000}"/>
    <cellStyle name="Normal 13 3 6 2 3 6" xfId="14355" xr:uid="{00000000-0005-0000-0000-0000210A0000}"/>
    <cellStyle name="Normal 13 3 6 2 4" xfId="6192" xr:uid="{00000000-0005-0000-0000-0000220A0000}"/>
    <cellStyle name="Normal 13 3 6 2 4 2" xfId="11134" xr:uid="{00000000-0005-0000-0000-0000230A0000}"/>
    <cellStyle name="Normal 13 3 6 2 4 3" xfId="14356" xr:uid="{00000000-0005-0000-0000-0000240A0000}"/>
    <cellStyle name="Normal 13 3 6 2 4 4" xfId="14357" xr:uid="{00000000-0005-0000-0000-0000250A0000}"/>
    <cellStyle name="Normal 13 3 6 2 5" xfId="7700" xr:uid="{00000000-0005-0000-0000-0000260A0000}"/>
    <cellStyle name="Normal 13 3 6 2 5 2" xfId="14358" xr:uid="{00000000-0005-0000-0000-0000270A0000}"/>
    <cellStyle name="Normal 13 3 6 2 5 3" xfId="14359" xr:uid="{00000000-0005-0000-0000-0000280A0000}"/>
    <cellStyle name="Normal 13 3 6 2 5 4" xfId="14360" xr:uid="{00000000-0005-0000-0000-0000290A0000}"/>
    <cellStyle name="Normal 13 3 6 2 6" xfId="2738" xr:uid="{00000000-0005-0000-0000-00002A0A0000}"/>
    <cellStyle name="Normal 13 3 6 2 6 2" xfId="14361" xr:uid="{00000000-0005-0000-0000-00002B0A0000}"/>
    <cellStyle name="Normal 13 3 6 2 6 3" xfId="14362" xr:uid="{00000000-0005-0000-0000-00002C0A0000}"/>
    <cellStyle name="Normal 13 3 6 2 6 4" xfId="14363" xr:uid="{00000000-0005-0000-0000-00002D0A0000}"/>
    <cellStyle name="Normal 13 3 6 2 7" xfId="14364" xr:uid="{00000000-0005-0000-0000-00002E0A0000}"/>
    <cellStyle name="Normal 13 3 6 2 7 2" xfId="14365" xr:uid="{00000000-0005-0000-0000-00002F0A0000}"/>
    <cellStyle name="Normal 13 3 6 2 7 3" xfId="14366" xr:uid="{00000000-0005-0000-0000-0000300A0000}"/>
    <cellStyle name="Normal 13 3 6 2 8" xfId="14367" xr:uid="{00000000-0005-0000-0000-0000310A0000}"/>
    <cellStyle name="Normal 13 3 6 2 9" xfId="14368" xr:uid="{00000000-0005-0000-0000-0000320A0000}"/>
    <cellStyle name="Normal 13 3 6 3" xfId="1405" xr:uid="{00000000-0005-0000-0000-0000330A0000}"/>
    <cellStyle name="Normal 13 3 6 3 2" xfId="4763" xr:uid="{00000000-0005-0000-0000-0000340A0000}"/>
    <cellStyle name="Normal 13 3 6 3 2 2" xfId="9747" xr:uid="{00000000-0005-0000-0000-0000350A0000}"/>
    <cellStyle name="Normal 13 3 6 3 2 2 2" xfId="14369" xr:uid="{00000000-0005-0000-0000-0000360A0000}"/>
    <cellStyle name="Normal 13 3 6 3 2 2 3" xfId="14370" xr:uid="{00000000-0005-0000-0000-0000370A0000}"/>
    <cellStyle name="Normal 13 3 6 3 2 2 4" xfId="14371" xr:uid="{00000000-0005-0000-0000-0000380A0000}"/>
    <cellStyle name="Normal 13 3 6 3 2 3" xfId="14372" xr:uid="{00000000-0005-0000-0000-0000390A0000}"/>
    <cellStyle name="Normal 13 3 6 3 2 3 2" xfId="14373" xr:uid="{00000000-0005-0000-0000-00003A0A0000}"/>
    <cellStyle name="Normal 13 3 6 3 2 3 3" xfId="14374" xr:uid="{00000000-0005-0000-0000-00003B0A0000}"/>
    <cellStyle name="Normal 13 3 6 3 2 4" xfId="14375" xr:uid="{00000000-0005-0000-0000-00003C0A0000}"/>
    <cellStyle name="Normal 13 3 6 3 2 5" xfId="14376" xr:uid="{00000000-0005-0000-0000-00003D0A0000}"/>
    <cellStyle name="Normal 13 3 6 3 2 6" xfId="14377" xr:uid="{00000000-0005-0000-0000-00003E0A0000}"/>
    <cellStyle name="Normal 13 3 6 3 3" xfId="6492" xr:uid="{00000000-0005-0000-0000-00003F0A0000}"/>
    <cellStyle name="Normal 13 3 6 3 3 2" xfId="11434" xr:uid="{00000000-0005-0000-0000-0000400A0000}"/>
    <cellStyle name="Normal 13 3 6 3 3 3" xfId="14378" xr:uid="{00000000-0005-0000-0000-0000410A0000}"/>
    <cellStyle name="Normal 13 3 6 3 3 4" xfId="14379" xr:uid="{00000000-0005-0000-0000-0000420A0000}"/>
    <cellStyle name="Normal 13 3 6 3 4" xfId="8000" xr:uid="{00000000-0005-0000-0000-0000430A0000}"/>
    <cellStyle name="Normal 13 3 6 3 4 2" xfId="14380" xr:uid="{00000000-0005-0000-0000-0000440A0000}"/>
    <cellStyle name="Normal 13 3 6 3 4 3" xfId="14381" xr:uid="{00000000-0005-0000-0000-0000450A0000}"/>
    <cellStyle name="Normal 13 3 6 3 4 4" xfId="14382" xr:uid="{00000000-0005-0000-0000-0000460A0000}"/>
    <cellStyle name="Normal 13 3 6 3 5" xfId="3038" xr:uid="{00000000-0005-0000-0000-0000470A0000}"/>
    <cellStyle name="Normal 13 3 6 3 5 2" xfId="14383" xr:uid="{00000000-0005-0000-0000-0000480A0000}"/>
    <cellStyle name="Normal 13 3 6 3 5 3" xfId="14384" xr:uid="{00000000-0005-0000-0000-0000490A0000}"/>
    <cellStyle name="Normal 13 3 6 3 5 4" xfId="14385" xr:uid="{00000000-0005-0000-0000-00004A0A0000}"/>
    <cellStyle name="Normal 13 3 6 3 6" xfId="14386" xr:uid="{00000000-0005-0000-0000-00004B0A0000}"/>
    <cellStyle name="Normal 13 3 6 3 6 2" xfId="14387" xr:uid="{00000000-0005-0000-0000-00004C0A0000}"/>
    <cellStyle name="Normal 13 3 6 3 6 3" xfId="14388" xr:uid="{00000000-0005-0000-0000-00004D0A0000}"/>
    <cellStyle name="Normal 13 3 6 3 7" xfId="14389" xr:uid="{00000000-0005-0000-0000-00004E0A0000}"/>
    <cellStyle name="Normal 13 3 6 3 8" xfId="14390" xr:uid="{00000000-0005-0000-0000-00004F0A0000}"/>
    <cellStyle name="Normal 13 3 6 3 9" xfId="14391" xr:uid="{00000000-0005-0000-0000-0000500A0000}"/>
    <cellStyle name="Normal 13 3 6 4" xfId="3967" xr:uid="{00000000-0005-0000-0000-0000510A0000}"/>
    <cellStyle name="Normal 13 3 6 4 2" xfId="9047" xr:uid="{00000000-0005-0000-0000-0000520A0000}"/>
    <cellStyle name="Normal 13 3 6 4 2 2" xfId="14392" xr:uid="{00000000-0005-0000-0000-0000530A0000}"/>
    <cellStyle name="Normal 13 3 6 4 2 3" xfId="14393" xr:uid="{00000000-0005-0000-0000-0000540A0000}"/>
    <cellStyle name="Normal 13 3 6 4 2 4" xfId="14394" xr:uid="{00000000-0005-0000-0000-0000550A0000}"/>
    <cellStyle name="Normal 13 3 6 4 3" xfId="14395" xr:uid="{00000000-0005-0000-0000-0000560A0000}"/>
    <cellStyle name="Normal 13 3 6 4 3 2" xfId="14396" xr:uid="{00000000-0005-0000-0000-0000570A0000}"/>
    <cellStyle name="Normal 13 3 6 4 3 3" xfId="14397" xr:uid="{00000000-0005-0000-0000-0000580A0000}"/>
    <cellStyle name="Normal 13 3 6 4 4" xfId="14398" xr:uid="{00000000-0005-0000-0000-0000590A0000}"/>
    <cellStyle name="Normal 13 3 6 4 5" xfId="14399" xr:uid="{00000000-0005-0000-0000-00005A0A0000}"/>
    <cellStyle name="Normal 13 3 6 4 6" xfId="14400" xr:uid="{00000000-0005-0000-0000-00005B0A0000}"/>
    <cellStyle name="Normal 13 3 6 5" xfId="5735" xr:uid="{00000000-0005-0000-0000-00005C0A0000}"/>
    <cellStyle name="Normal 13 3 6 5 2" xfId="10677" xr:uid="{00000000-0005-0000-0000-00005D0A0000}"/>
    <cellStyle name="Normal 13 3 6 5 3" xfId="14401" xr:uid="{00000000-0005-0000-0000-00005E0A0000}"/>
    <cellStyle name="Normal 13 3 6 5 4" xfId="14402" xr:uid="{00000000-0005-0000-0000-00005F0A0000}"/>
    <cellStyle name="Normal 13 3 6 6" xfId="7243" xr:uid="{00000000-0005-0000-0000-0000600A0000}"/>
    <cellStyle name="Normal 13 3 6 6 2" xfId="14403" xr:uid="{00000000-0005-0000-0000-0000610A0000}"/>
    <cellStyle name="Normal 13 3 6 6 3" xfId="14404" xr:uid="{00000000-0005-0000-0000-0000620A0000}"/>
    <cellStyle name="Normal 13 3 6 6 4" xfId="14405" xr:uid="{00000000-0005-0000-0000-0000630A0000}"/>
    <cellStyle name="Normal 13 3 6 7" xfId="2281" xr:uid="{00000000-0005-0000-0000-0000640A0000}"/>
    <cellStyle name="Normal 13 3 6 7 2" xfId="14406" xr:uid="{00000000-0005-0000-0000-0000650A0000}"/>
    <cellStyle name="Normal 13 3 6 7 3" xfId="14407" xr:uid="{00000000-0005-0000-0000-0000660A0000}"/>
    <cellStyle name="Normal 13 3 6 7 4" xfId="14408" xr:uid="{00000000-0005-0000-0000-0000670A0000}"/>
    <cellStyle name="Normal 13 3 6 8" xfId="14409" xr:uid="{00000000-0005-0000-0000-0000680A0000}"/>
    <cellStyle name="Normal 13 3 6 8 2" xfId="14410" xr:uid="{00000000-0005-0000-0000-0000690A0000}"/>
    <cellStyle name="Normal 13 3 6 8 3" xfId="14411" xr:uid="{00000000-0005-0000-0000-00006A0A0000}"/>
    <cellStyle name="Normal 13 3 6 9" xfId="14412" xr:uid="{00000000-0005-0000-0000-00006B0A0000}"/>
    <cellStyle name="Normal 13 3 7" xfId="870" xr:uid="{00000000-0005-0000-0000-00006C0A0000}"/>
    <cellStyle name="Normal 13 3 7 10" xfId="14413" xr:uid="{00000000-0005-0000-0000-00006D0A0000}"/>
    <cellStyle name="Normal 13 3 7 2" xfId="1407" xr:uid="{00000000-0005-0000-0000-00006E0A0000}"/>
    <cellStyle name="Normal 13 3 7 2 2" xfId="4765" xr:uid="{00000000-0005-0000-0000-00006F0A0000}"/>
    <cellStyle name="Normal 13 3 7 2 2 2" xfId="9749" xr:uid="{00000000-0005-0000-0000-0000700A0000}"/>
    <cellStyle name="Normal 13 3 7 2 2 2 2" xfId="14414" xr:uid="{00000000-0005-0000-0000-0000710A0000}"/>
    <cellStyle name="Normal 13 3 7 2 2 2 3" xfId="14415" xr:uid="{00000000-0005-0000-0000-0000720A0000}"/>
    <cellStyle name="Normal 13 3 7 2 2 2 4" xfId="14416" xr:uid="{00000000-0005-0000-0000-0000730A0000}"/>
    <cellStyle name="Normal 13 3 7 2 2 3" xfId="14417" xr:uid="{00000000-0005-0000-0000-0000740A0000}"/>
    <cellStyle name="Normal 13 3 7 2 2 3 2" xfId="14418" xr:uid="{00000000-0005-0000-0000-0000750A0000}"/>
    <cellStyle name="Normal 13 3 7 2 2 3 3" xfId="14419" xr:uid="{00000000-0005-0000-0000-0000760A0000}"/>
    <cellStyle name="Normal 13 3 7 2 2 4" xfId="14420" xr:uid="{00000000-0005-0000-0000-0000770A0000}"/>
    <cellStyle name="Normal 13 3 7 2 2 5" xfId="14421" xr:uid="{00000000-0005-0000-0000-0000780A0000}"/>
    <cellStyle name="Normal 13 3 7 2 2 6" xfId="14422" xr:uid="{00000000-0005-0000-0000-0000790A0000}"/>
    <cellStyle name="Normal 13 3 7 2 3" xfId="6494" xr:uid="{00000000-0005-0000-0000-00007A0A0000}"/>
    <cellStyle name="Normal 13 3 7 2 3 2" xfId="11436" xr:uid="{00000000-0005-0000-0000-00007B0A0000}"/>
    <cellStyle name="Normal 13 3 7 2 3 3" xfId="14423" xr:uid="{00000000-0005-0000-0000-00007C0A0000}"/>
    <cellStyle name="Normal 13 3 7 2 3 4" xfId="14424" xr:uid="{00000000-0005-0000-0000-00007D0A0000}"/>
    <cellStyle name="Normal 13 3 7 2 4" xfId="8002" xr:uid="{00000000-0005-0000-0000-00007E0A0000}"/>
    <cellStyle name="Normal 13 3 7 2 4 2" xfId="14425" xr:uid="{00000000-0005-0000-0000-00007F0A0000}"/>
    <cellStyle name="Normal 13 3 7 2 4 3" xfId="14426" xr:uid="{00000000-0005-0000-0000-0000800A0000}"/>
    <cellStyle name="Normal 13 3 7 2 4 4" xfId="14427" xr:uid="{00000000-0005-0000-0000-0000810A0000}"/>
    <cellStyle name="Normal 13 3 7 2 5" xfId="3040" xr:uid="{00000000-0005-0000-0000-0000820A0000}"/>
    <cellStyle name="Normal 13 3 7 2 5 2" xfId="14428" xr:uid="{00000000-0005-0000-0000-0000830A0000}"/>
    <cellStyle name="Normal 13 3 7 2 5 3" xfId="14429" xr:uid="{00000000-0005-0000-0000-0000840A0000}"/>
    <cellStyle name="Normal 13 3 7 2 5 4" xfId="14430" xr:uid="{00000000-0005-0000-0000-0000850A0000}"/>
    <cellStyle name="Normal 13 3 7 2 6" xfId="14431" xr:uid="{00000000-0005-0000-0000-0000860A0000}"/>
    <cellStyle name="Normal 13 3 7 2 6 2" xfId="14432" xr:uid="{00000000-0005-0000-0000-0000870A0000}"/>
    <cellStyle name="Normal 13 3 7 2 6 3" xfId="14433" xr:uid="{00000000-0005-0000-0000-0000880A0000}"/>
    <cellStyle name="Normal 13 3 7 2 7" xfId="14434" xr:uid="{00000000-0005-0000-0000-0000890A0000}"/>
    <cellStyle name="Normal 13 3 7 2 8" xfId="14435" xr:uid="{00000000-0005-0000-0000-00008A0A0000}"/>
    <cellStyle name="Normal 13 3 7 2 9" xfId="14436" xr:uid="{00000000-0005-0000-0000-00008B0A0000}"/>
    <cellStyle name="Normal 13 3 7 3" xfId="4312" xr:uid="{00000000-0005-0000-0000-00008C0A0000}"/>
    <cellStyle name="Normal 13 3 7 3 2" xfId="9298" xr:uid="{00000000-0005-0000-0000-00008D0A0000}"/>
    <cellStyle name="Normal 13 3 7 3 2 2" xfId="14437" xr:uid="{00000000-0005-0000-0000-00008E0A0000}"/>
    <cellStyle name="Normal 13 3 7 3 2 3" xfId="14438" xr:uid="{00000000-0005-0000-0000-00008F0A0000}"/>
    <cellStyle name="Normal 13 3 7 3 2 4" xfId="14439" xr:uid="{00000000-0005-0000-0000-0000900A0000}"/>
    <cellStyle name="Normal 13 3 7 3 3" xfId="14440" xr:uid="{00000000-0005-0000-0000-0000910A0000}"/>
    <cellStyle name="Normal 13 3 7 3 3 2" xfId="14441" xr:uid="{00000000-0005-0000-0000-0000920A0000}"/>
    <cellStyle name="Normal 13 3 7 3 3 3" xfId="14442" xr:uid="{00000000-0005-0000-0000-0000930A0000}"/>
    <cellStyle name="Normal 13 3 7 3 4" xfId="14443" xr:uid="{00000000-0005-0000-0000-0000940A0000}"/>
    <cellStyle name="Normal 13 3 7 3 5" xfId="14444" xr:uid="{00000000-0005-0000-0000-0000950A0000}"/>
    <cellStyle name="Normal 13 3 7 3 6" xfId="14445" xr:uid="{00000000-0005-0000-0000-0000960A0000}"/>
    <cellStyle name="Normal 13 3 7 4" xfId="6057" xr:uid="{00000000-0005-0000-0000-0000970A0000}"/>
    <cellStyle name="Normal 13 3 7 4 2" xfId="10999" xr:uid="{00000000-0005-0000-0000-0000980A0000}"/>
    <cellStyle name="Normal 13 3 7 4 3" xfId="14446" xr:uid="{00000000-0005-0000-0000-0000990A0000}"/>
    <cellStyle name="Normal 13 3 7 4 4" xfId="14447" xr:uid="{00000000-0005-0000-0000-00009A0A0000}"/>
    <cellStyle name="Normal 13 3 7 5" xfId="7565" xr:uid="{00000000-0005-0000-0000-00009B0A0000}"/>
    <cellStyle name="Normal 13 3 7 5 2" xfId="14448" xr:uid="{00000000-0005-0000-0000-00009C0A0000}"/>
    <cellStyle name="Normal 13 3 7 5 3" xfId="14449" xr:uid="{00000000-0005-0000-0000-00009D0A0000}"/>
    <cellStyle name="Normal 13 3 7 5 4" xfId="14450" xr:uid="{00000000-0005-0000-0000-00009E0A0000}"/>
    <cellStyle name="Normal 13 3 7 6" xfId="2603" xr:uid="{00000000-0005-0000-0000-00009F0A0000}"/>
    <cellStyle name="Normal 13 3 7 6 2" xfId="14451" xr:uid="{00000000-0005-0000-0000-0000A00A0000}"/>
    <cellStyle name="Normal 13 3 7 6 3" xfId="14452" xr:uid="{00000000-0005-0000-0000-0000A10A0000}"/>
    <cellStyle name="Normal 13 3 7 6 4" xfId="14453" xr:uid="{00000000-0005-0000-0000-0000A20A0000}"/>
    <cellStyle name="Normal 13 3 7 7" xfId="14454" xr:uid="{00000000-0005-0000-0000-0000A30A0000}"/>
    <cellStyle name="Normal 13 3 7 7 2" xfId="14455" xr:uid="{00000000-0005-0000-0000-0000A40A0000}"/>
    <cellStyle name="Normal 13 3 7 7 3" xfId="14456" xr:uid="{00000000-0005-0000-0000-0000A50A0000}"/>
    <cellStyle name="Normal 13 3 7 8" xfId="14457" xr:uid="{00000000-0005-0000-0000-0000A60A0000}"/>
    <cellStyle name="Normal 13 3 7 9" xfId="14458" xr:uid="{00000000-0005-0000-0000-0000A70A0000}"/>
    <cellStyle name="Normal 13 3 8" xfId="1337" xr:uid="{00000000-0005-0000-0000-0000A80A0000}"/>
    <cellStyle name="Normal 13 3 8 2" xfId="4695" xr:uid="{00000000-0005-0000-0000-0000A90A0000}"/>
    <cellStyle name="Normal 13 3 8 2 2" xfId="9679" xr:uid="{00000000-0005-0000-0000-0000AA0A0000}"/>
    <cellStyle name="Normal 13 3 8 2 2 2" xfId="14459" xr:uid="{00000000-0005-0000-0000-0000AB0A0000}"/>
    <cellStyle name="Normal 13 3 8 2 2 3" xfId="14460" xr:uid="{00000000-0005-0000-0000-0000AC0A0000}"/>
    <cellStyle name="Normal 13 3 8 2 2 4" xfId="14461" xr:uid="{00000000-0005-0000-0000-0000AD0A0000}"/>
    <cellStyle name="Normal 13 3 8 2 3" xfId="14462" xr:uid="{00000000-0005-0000-0000-0000AE0A0000}"/>
    <cellStyle name="Normal 13 3 8 2 3 2" xfId="14463" xr:uid="{00000000-0005-0000-0000-0000AF0A0000}"/>
    <cellStyle name="Normal 13 3 8 2 3 3" xfId="14464" xr:uid="{00000000-0005-0000-0000-0000B00A0000}"/>
    <cellStyle name="Normal 13 3 8 2 4" xfId="14465" xr:uid="{00000000-0005-0000-0000-0000B10A0000}"/>
    <cellStyle name="Normal 13 3 8 2 5" xfId="14466" xr:uid="{00000000-0005-0000-0000-0000B20A0000}"/>
    <cellStyle name="Normal 13 3 8 2 6" xfId="14467" xr:uid="{00000000-0005-0000-0000-0000B30A0000}"/>
    <cellStyle name="Normal 13 3 8 3" xfId="6424" xr:uid="{00000000-0005-0000-0000-0000B40A0000}"/>
    <cellStyle name="Normal 13 3 8 3 2" xfId="11366" xr:uid="{00000000-0005-0000-0000-0000B50A0000}"/>
    <cellStyle name="Normal 13 3 8 3 3" xfId="14468" xr:uid="{00000000-0005-0000-0000-0000B60A0000}"/>
    <cellStyle name="Normal 13 3 8 3 4" xfId="14469" xr:uid="{00000000-0005-0000-0000-0000B70A0000}"/>
    <cellStyle name="Normal 13 3 8 4" xfId="7932" xr:uid="{00000000-0005-0000-0000-0000B80A0000}"/>
    <cellStyle name="Normal 13 3 8 4 2" xfId="14470" xr:uid="{00000000-0005-0000-0000-0000B90A0000}"/>
    <cellStyle name="Normal 13 3 8 4 3" xfId="14471" xr:uid="{00000000-0005-0000-0000-0000BA0A0000}"/>
    <cellStyle name="Normal 13 3 8 4 4" xfId="14472" xr:uid="{00000000-0005-0000-0000-0000BB0A0000}"/>
    <cellStyle name="Normal 13 3 8 5" xfId="2970" xr:uid="{00000000-0005-0000-0000-0000BC0A0000}"/>
    <cellStyle name="Normal 13 3 8 5 2" xfId="14473" xr:uid="{00000000-0005-0000-0000-0000BD0A0000}"/>
    <cellStyle name="Normal 13 3 8 5 3" xfId="14474" xr:uid="{00000000-0005-0000-0000-0000BE0A0000}"/>
    <cellStyle name="Normal 13 3 8 5 4" xfId="14475" xr:uid="{00000000-0005-0000-0000-0000BF0A0000}"/>
    <cellStyle name="Normal 13 3 8 6" xfId="14476" xr:uid="{00000000-0005-0000-0000-0000C00A0000}"/>
    <cellStyle name="Normal 13 3 8 6 2" xfId="14477" xr:uid="{00000000-0005-0000-0000-0000C10A0000}"/>
    <cellStyle name="Normal 13 3 8 6 3" xfId="14478" xr:uid="{00000000-0005-0000-0000-0000C20A0000}"/>
    <cellStyle name="Normal 13 3 8 7" xfId="14479" xr:uid="{00000000-0005-0000-0000-0000C30A0000}"/>
    <cellStyle name="Normal 13 3 8 8" xfId="14480" xr:uid="{00000000-0005-0000-0000-0000C40A0000}"/>
    <cellStyle name="Normal 13 3 8 9" xfId="14481" xr:uid="{00000000-0005-0000-0000-0000C50A0000}"/>
    <cellStyle name="Normal 13 3 9" xfId="281" xr:uid="{00000000-0005-0000-0000-0000C60A0000}"/>
    <cellStyle name="Normal 13 3 9 2" xfId="3913" xr:uid="{00000000-0005-0000-0000-0000C70A0000}"/>
    <cellStyle name="Normal 13 3 9 2 2" xfId="9000" xr:uid="{00000000-0005-0000-0000-0000C80A0000}"/>
    <cellStyle name="Normal 13 3 9 2 2 2" xfId="14482" xr:uid="{00000000-0005-0000-0000-0000C90A0000}"/>
    <cellStyle name="Normal 13 3 9 2 2 3" xfId="14483" xr:uid="{00000000-0005-0000-0000-0000CA0A0000}"/>
    <cellStyle name="Normal 13 3 9 2 2 4" xfId="14484" xr:uid="{00000000-0005-0000-0000-0000CB0A0000}"/>
    <cellStyle name="Normal 13 3 9 2 3" xfId="14485" xr:uid="{00000000-0005-0000-0000-0000CC0A0000}"/>
    <cellStyle name="Normal 13 3 9 2 3 2" xfId="14486" xr:uid="{00000000-0005-0000-0000-0000CD0A0000}"/>
    <cellStyle name="Normal 13 3 9 2 3 3" xfId="14487" xr:uid="{00000000-0005-0000-0000-0000CE0A0000}"/>
    <cellStyle name="Normal 13 3 9 2 4" xfId="14488" xr:uid="{00000000-0005-0000-0000-0000CF0A0000}"/>
    <cellStyle name="Normal 13 3 9 2 5" xfId="14489" xr:uid="{00000000-0005-0000-0000-0000D00A0000}"/>
    <cellStyle name="Normal 13 3 9 2 6" xfId="14490" xr:uid="{00000000-0005-0000-0000-0000D10A0000}"/>
    <cellStyle name="Normal 13 3 9 3" xfId="5691" xr:uid="{00000000-0005-0000-0000-0000D20A0000}"/>
    <cellStyle name="Normal 13 3 9 3 2" xfId="10633" xr:uid="{00000000-0005-0000-0000-0000D30A0000}"/>
    <cellStyle name="Normal 13 3 9 3 3" xfId="14491" xr:uid="{00000000-0005-0000-0000-0000D40A0000}"/>
    <cellStyle name="Normal 13 3 9 3 4" xfId="14492" xr:uid="{00000000-0005-0000-0000-0000D50A0000}"/>
    <cellStyle name="Normal 13 3 9 4" xfId="7199" xr:uid="{00000000-0005-0000-0000-0000D60A0000}"/>
    <cellStyle name="Normal 13 3 9 4 2" xfId="14493" xr:uid="{00000000-0005-0000-0000-0000D70A0000}"/>
    <cellStyle name="Normal 13 3 9 4 3" xfId="14494" xr:uid="{00000000-0005-0000-0000-0000D80A0000}"/>
    <cellStyle name="Normal 13 3 9 4 4" xfId="14495" xr:uid="{00000000-0005-0000-0000-0000D90A0000}"/>
    <cellStyle name="Normal 13 3 9 5" xfId="2236" xr:uid="{00000000-0005-0000-0000-0000DA0A0000}"/>
    <cellStyle name="Normal 13 3 9 5 2" xfId="14496" xr:uid="{00000000-0005-0000-0000-0000DB0A0000}"/>
    <cellStyle name="Normal 13 3 9 5 3" xfId="14497" xr:uid="{00000000-0005-0000-0000-0000DC0A0000}"/>
    <cellStyle name="Normal 13 3 9 5 4" xfId="14498" xr:uid="{00000000-0005-0000-0000-0000DD0A0000}"/>
    <cellStyle name="Normal 13 3 9 6" xfId="14499" xr:uid="{00000000-0005-0000-0000-0000DE0A0000}"/>
    <cellStyle name="Normal 13 3 9 6 2" xfId="14500" xr:uid="{00000000-0005-0000-0000-0000DF0A0000}"/>
    <cellStyle name="Normal 13 3 9 6 3" xfId="14501" xr:uid="{00000000-0005-0000-0000-0000E00A0000}"/>
    <cellStyle name="Normal 13 3 9 7" xfId="14502" xr:uid="{00000000-0005-0000-0000-0000E10A0000}"/>
    <cellStyle name="Normal 13 3 9 8" xfId="14503" xr:uid="{00000000-0005-0000-0000-0000E20A0000}"/>
    <cellStyle name="Normal 13 3 9 9" xfId="14504" xr:uid="{00000000-0005-0000-0000-0000E30A0000}"/>
    <cellStyle name="Normal 13 4" xfId="175" xr:uid="{00000000-0005-0000-0000-0000E40A0000}"/>
    <cellStyle name="Normal 13 4 10" xfId="3749" xr:uid="{00000000-0005-0000-0000-0000E50A0000}"/>
    <cellStyle name="Normal 13 4 10 2" xfId="5496" xr:uid="{00000000-0005-0000-0000-0000E60A0000}"/>
    <cellStyle name="Normal 13 4 10 2 2" xfId="10467" xr:uid="{00000000-0005-0000-0000-0000E70A0000}"/>
    <cellStyle name="Normal 13 4 10 2 2 2" xfId="14505" xr:uid="{00000000-0005-0000-0000-0000E80A0000}"/>
    <cellStyle name="Normal 13 4 10 2 2 3" xfId="14506" xr:uid="{00000000-0005-0000-0000-0000E90A0000}"/>
    <cellStyle name="Normal 13 4 10 2 2 4" xfId="14507" xr:uid="{00000000-0005-0000-0000-0000EA0A0000}"/>
    <cellStyle name="Normal 13 4 10 2 3" xfId="14508" xr:uid="{00000000-0005-0000-0000-0000EB0A0000}"/>
    <cellStyle name="Normal 13 4 10 2 3 2" xfId="14509" xr:uid="{00000000-0005-0000-0000-0000EC0A0000}"/>
    <cellStyle name="Normal 13 4 10 2 3 3" xfId="14510" xr:uid="{00000000-0005-0000-0000-0000ED0A0000}"/>
    <cellStyle name="Normal 13 4 10 2 4" xfId="14511" xr:uid="{00000000-0005-0000-0000-0000EE0A0000}"/>
    <cellStyle name="Normal 13 4 10 2 5" xfId="14512" xr:uid="{00000000-0005-0000-0000-0000EF0A0000}"/>
    <cellStyle name="Normal 13 4 10 2 6" xfId="14513" xr:uid="{00000000-0005-0000-0000-0000F00A0000}"/>
    <cellStyle name="Normal 13 4 10 3" xfId="8709" xr:uid="{00000000-0005-0000-0000-0000F10A0000}"/>
    <cellStyle name="Normal 13 4 10 3 2" xfId="14514" xr:uid="{00000000-0005-0000-0000-0000F20A0000}"/>
    <cellStyle name="Normal 13 4 10 3 3" xfId="14515" xr:uid="{00000000-0005-0000-0000-0000F30A0000}"/>
    <cellStyle name="Normal 13 4 10 3 4" xfId="14516" xr:uid="{00000000-0005-0000-0000-0000F40A0000}"/>
    <cellStyle name="Normal 13 4 10 4" xfId="12258" xr:uid="{00000000-0005-0000-0000-0000F50A0000}"/>
    <cellStyle name="Normal 13 4 10 4 2" xfId="14517" xr:uid="{00000000-0005-0000-0000-0000F60A0000}"/>
    <cellStyle name="Normal 13 4 10 4 3" xfId="14518" xr:uid="{00000000-0005-0000-0000-0000F70A0000}"/>
    <cellStyle name="Normal 13 4 10 4 4" xfId="14519" xr:uid="{00000000-0005-0000-0000-0000F80A0000}"/>
    <cellStyle name="Normal 13 4 10 5" xfId="14520" xr:uid="{00000000-0005-0000-0000-0000F90A0000}"/>
    <cellStyle name="Normal 13 4 10 5 2" xfId="14521" xr:uid="{00000000-0005-0000-0000-0000FA0A0000}"/>
    <cellStyle name="Normal 13 4 10 5 3" xfId="14522" xr:uid="{00000000-0005-0000-0000-0000FB0A0000}"/>
    <cellStyle name="Normal 13 4 10 5 4" xfId="14523" xr:uid="{00000000-0005-0000-0000-0000FC0A0000}"/>
    <cellStyle name="Normal 13 4 10 6" xfId="14524" xr:uid="{00000000-0005-0000-0000-0000FD0A0000}"/>
    <cellStyle name="Normal 13 4 10 6 2" xfId="14525" xr:uid="{00000000-0005-0000-0000-0000FE0A0000}"/>
    <cellStyle name="Normal 13 4 10 6 3" xfId="14526" xr:uid="{00000000-0005-0000-0000-0000FF0A0000}"/>
    <cellStyle name="Normal 13 4 10 7" xfId="14527" xr:uid="{00000000-0005-0000-0000-0000000B0000}"/>
    <cellStyle name="Normal 13 4 10 8" xfId="14528" xr:uid="{00000000-0005-0000-0000-0000010B0000}"/>
    <cellStyle name="Normal 13 4 10 9" xfId="14529" xr:uid="{00000000-0005-0000-0000-0000020B0000}"/>
    <cellStyle name="Normal 13 4 11" xfId="3951" xr:uid="{00000000-0005-0000-0000-0000030B0000}"/>
    <cellStyle name="Normal 13 4 11 2" xfId="8846" xr:uid="{00000000-0005-0000-0000-0000040B0000}"/>
    <cellStyle name="Normal 13 4 11 2 2" xfId="14530" xr:uid="{00000000-0005-0000-0000-0000050B0000}"/>
    <cellStyle name="Normal 13 4 11 2 2 2" xfId="14531" xr:uid="{00000000-0005-0000-0000-0000060B0000}"/>
    <cellStyle name="Normal 13 4 11 2 2 3" xfId="14532" xr:uid="{00000000-0005-0000-0000-0000070B0000}"/>
    <cellStyle name="Normal 13 4 11 2 2 4" xfId="14533" xr:uid="{00000000-0005-0000-0000-0000080B0000}"/>
    <cellStyle name="Normal 13 4 11 2 3" xfId="14534" xr:uid="{00000000-0005-0000-0000-0000090B0000}"/>
    <cellStyle name="Normal 13 4 11 2 3 2" xfId="14535" xr:uid="{00000000-0005-0000-0000-00000A0B0000}"/>
    <cellStyle name="Normal 13 4 11 2 3 3" xfId="14536" xr:uid="{00000000-0005-0000-0000-00000B0B0000}"/>
    <cellStyle name="Normal 13 4 11 2 4" xfId="14537" xr:uid="{00000000-0005-0000-0000-00000C0B0000}"/>
    <cellStyle name="Normal 13 4 11 2 5" xfId="14538" xr:uid="{00000000-0005-0000-0000-00000D0B0000}"/>
    <cellStyle name="Normal 13 4 11 2 6" xfId="14539" xr:uid="{00000000-0005-0000-0000-00000E0B0000}"/>
    <cellStyle name="Normal 13 4 11 3" xfId="12256" xr:uid="{00000000-0005-0000-0000-00000F0B0000}"/>
    <cellStyle name="Normal 13 4 11 3 2" xfId="14540" xr:uid="{00000000-0005-0000-0000-0000100B0000}"/>
    <cellStyle name="Normal 13 4 11 3 3" xfId="14541" xr:uid="{00000000-0005-0000-0000-0000110B0000}"/>
    <cellStyle name="Normal 13 4 11 3 4" xfId="14542" xr:uid="{00000000-0005-0000-0000-0000120B0000}"/>
    <cellStyle name="Normal 13 4 11 4" xfId="14543" xr:uid="{00000000-0005-0000-0000-0000130B0000}"/>
    <cellStyle name="Normal 13 4 11 4 2" xfId="14544" xr:uid="{00000000-0005-0000-0000-0000140B0000}"/>
    <cellStyle name="Normal 13 4 11 4 3" xfId="14545" xr:uid="{00000000-0005-0000-0000-0000150B0000}"/>
    <cellStyle name="Normal 13 4 11 4 4" xfId="14546" xr:uid="{00000000-0005-0000-0000-0000160B0000}"/>
    <cellStyle name="Normal 13 4 11 5" xfId="14547" xr:uid="{00000000-0005-0000-0000-0000170B0000}"/>
    <cellStyle name="Normal 13 4 11 5 2" xfId="14548" xr:uid="{00000000-0005-0000-0000-0000180B0000}"/>
    <cellStyle name="Normal 13 4 11 5 3" xfId="14549" xr:uid="{00000000-0005-0000-0000-0000190B0000}"/>
    <cellStyle name="Normal 13 4 11 6" xfId="14550" xr:uid="{00000000-0005-0000-0000-00001A0B0000}"/>
    <cellStyle name="Normal 13 4 11 7" xfId="14551" xr:uid="{00000000-0005-0000-0000-00001B0B0000}"/>
    <cellStyle name="Normal 13 4 11 8" xfId="14552" xr:uid="{00000000-0005-0000-0000-00001C0B0000}"/>
    <cellStyle name="Normal 13 4 12" xfId="3847" xr:uid="{00000000-0005-0000-0000-00001D0B0000}"/>
    <cellStyle name="Normal 13 4 12 2" xfId="8943" xr:uid="{00000000-0005-0000-0000-00001E0B0000}"/>
    <cellStyle name="Normal 13 4 12 2 2" xfId="14553" xr:uid="{00000000-0005-0000-0000-00001F0B0000}"/>
    <cellStyle name="Normal 13 4 12 2 3" xfId="14554" xr:uid="{00000000-0005-0000-0000-0000200B0000}"/>
    <cellStyle name="Normal 13 4 12 2 4" xfId="14555" xr:uid="{00000000-0005-0000-0000-0000210B0000}"/>
    <cellStyle name="Normal 13 4 12 3" xfId="14556" xr:uid="{00000000-0005-0000-0000-0000220B0000}"/>
    <cellStyle name="Normal 13 4 12 3 2" xfId="14557" xr:uid="{00000000-0005-0000-0000-0000230B0000}"/>
    <cellStyle name="Normal 13 4 12 3 3" xfId="14558" xr:uid="{00000000-0005-0000-0000-0000240B0000}"/>
    <cellStyle name="Normal 13 4 12 4" xfId="14559" xr:uid="{00000000-0005-0000-0000-0000250B0000}"/>
    <cellStyle name="Normal 13 4 12 5" xfId="14560" xr:uid="{00000000-0005-0000-0000-0000260B0000}"/>
    <cellStyle name="Normal 13 4 12 6" xfId="14561" xr:uid="{00000000-0005-0000-0000-0000270B0000}"/>
    <cellStyle name="Normal 13 4 13" xfId="5729" xr:uid="{00000000-0005-0000-0000-0000280B0000}"/>
    <cellStyle name="Normal 13 4 13 2" xfId="10671" xr:uid="{00000000-0005-0000-0000-0000290B0000}"/>
    <cellStyle name="Normal 13 4 13 3" xfId="14562" xr:uid="{00000000-0005-0000-0000-00002A0B0000}"/>
    <cellStyle name="Normal 13 4 13 4" xfId="14563" xr:uid="{00000000-0005-0000-0000-00002B0B0000}"/>
    <cellStyle name="Normal 13 4 14" xfId="7237" xr:uid="{00000000-0005-0000-0000-00002C0B0000}"/>
    <cellStyle name="Normal 13 4 14 2" xfId="14564" xr:uid="{00000000-0005-0000-0000-00002D0B0000}"/>
    <cellStyle name="Normal 13 4 14 3" xfId="14565" xr:uid="{00000000-0005-0000-0000-00002E0B0000}"/>
    <cellStyle name="Normal 13 4 14 4" xfId="14566" xr:uid="{00000000-0005-0000-0000-00002F0B0000}"/>
    <cellStyle name="Normal 13 4 15" xfId="2275" xr:uid="{00000000-0005-0000-0000-0000300B0000}"/>
    <cellStyle name="Normal 13 4 15 2" xfId="14567" xr:uid="{00000000-0005-0000-0000-0000310B0000}"/>
    <cellStyle name="Normal 13 4 15 3" xfId="14568" xr:uid="{00000000-0005-0000-0000-0000320B0000}"/>
    <cellStyle name="Normal 13 4 15 4" xfId="14569" xr:uid="{00000000-0005-0000-0000-0000330B0000}"/>
    <cellStyle name="Normal 13 4 16" xfId="322" xr:uid="{00000000-0005-0000-0000-0000340B0000}"/>
    <cellStyle name="Normal 13 4 16 2" xfId="14570" xr:uid="{00000000-0005-0000-0000-0000350B0000}"/>
    <cellStyle name="Normal 13 4 16 3" xfId="14571" xr:uid="{00000000-0005-0000-0000-0000360B0000}"/>
    <cellStyle name="Normal 13 4 17" xfId="14572" xr:uid="{00000000-0005-0000-0000-0000370B0000}"/>
    <cellStyle name="Normal 13 4 18" xfId="14573" xr:uid="{00000000-0005-0000-0000-0000380B0000}"/>
    <cellStyle name="Normal 13 4 19" xfId="14574" xr:uid="{00000000-0005-0000-0000-0000390B0000}"/>
    <cellStyle name="Normal 13 4 2" xfId="440" xr:uid="{00000000-0005-0000-0000-00003A0B0000}"/>
    <cellStyle name="Normal 13 4 2 10" xfId="5776" xr:uid="{00000000-0005-0000-0000-00003B0B0000}"/>
    <cellStyle name="Normal 13 4 2 10 2" xfId="10718" xr:uid="{00000000-0005-0000-0000-00003C0B0000}"/>
    <cellStyle name="Normal 13 4 2 10 3" xfId="14575" xr:uid="{00000000-0005-0000-0000-00003D0B0000}"/>
    <cellStyle name="Normal 13 4 2 10 4" xfId="14576" xr:uid="{00000000-0005-0000-0000-00003E0B0000}"/>
    <cellStyle name="Normal 13 4 2 11" xfId="7284" xr:uid="{00000000-0005-0000-0000-00003F0B0000}"/>
    <cellStyle name="Normal 13 4 2 11 2" xfId="14577" xr:uid="{00000000-0005-0000-0000-0000400B0000}"/>
    <cellStyle name="Normal 13 4 2 11 3" xfId="14578" xr:uid="{00000000-0005-0000-0000-0000410B0000}"/>
    <cellStyle name="Normal 13 4 2 11 4" xfId="14579" xr:uid="{00000000-0005-0000-0000-0000420B0000}"/>
    <cellStyle name="Normal 13 4 2 12" xfId="2322" xr:uid="{00000000-0005-0000-0000-0000430B0000}"/>
    <cellStyle name="Normal 13 4 2 12 2" xfId="14580" xr:uid="{00000000-0005-0000-0000-0000440B0000}"/>
    <cellStyle name="Normal 13 4 2 12 3" xfId="14581" xr:uid="{00000000-0005-0000-0000-0000450B0000}"/>
    <cellStyle name="Normal 13 4 2 12 4" xfId="14582" xr:uid="{00000000-0005-0000-0000-0000460B0000}"/>
    <cellStyle name="Normal 13 4 2 13" xfId="14583" xr:uid="{00000000-0005-0000-0000-0000470B0000}"/>
    <cellStyle name="Normal 13 4 2 13 2" xfId="14584" xr:uid="{00000000-0005-0000-0000-0000480B0000}"/>
    <cellStyle name="Normal 13 4 2 13 3" xfId="14585" xr:uid="{00000000-0005-0000-0000-0000490B0000}"/>
    <cellStyle name="Normal 13 4 2 14" xfId="14586" xr:uid="{00000000-0005-0000-0000-00004A0B0000}"/>
    <cellStyle name="Normal 13 4 2 15" xfId="14587" xr:uid="{00000000-0005-0000-0000-00004B0B0000}"/>
    <cellStyle name="Normal 13 4 2 16" xfId="14588" xr:uid="{00000000-0005-0000-0000-00004C0B0000}"/>
    <cellStyle name="Normal 13 4 2 2" xfId="665" xr:uid="{00000000-0005-0000-0000-00004D0B0000}"/>
    <cellStyle name="Normal 13 4 2 2 10" xfId="14589" xr:uid="{00000000-0005-0000-0000-00004E0B0000}"/>
    <cellStyle name="Normal 13 4 2 2 11" xfId="14590" xr:uid="{00000000-0005-0000-0000-00004F0B0000}"/>
    <cellStyle name="Normal 13 4 2 2 2" xfId="1182" xr:uid="{00000000-0005-0000-0000-0000500B0000}"/>
    <cellStyle name="Normal 13 4 2 2 2 10" xfId="14591" xr:uid="{00000000-0005-0000-0000-0000510B0000}"/>
    <cellStyle name="Normal 13 4 2 2 2 2" xfId="1410" xr:uid="{00000000-0005-0000-0000-0000520B0000}"/>
    <cellStyle name="Normal 13 4 2 2 2 2 2" xfId="4768" xr:uid="{00000000-0005-0000-0000-0000530B0000}"/>
    <cellStyle name="Normal 13 4 2 2 2 2 2 2" xfId="9752" xr:uid="{00000000-0005-0000-0000-0000540B0000}"/>
    <cellStyle name="Normal 13 4 2 2 2 2 2 2 2" xfId="14592" xr:uid="{00000000-0005-0000-0000-0000550B0000}"/>
    <cellStyle name="Normal 13 4 2 2 2 2 2 2 3" xfId="14593" xr:uid="{00000000-0005-0000-0000-0000560B0000}"/>
    <cellStyle name="Normal 13 4 2 2 2 2 2 2 4" xfId="14594" xr:uid="{00000000-0005-0000-0000-0000570B0000}"/>
    <cellStyle name="Normal 13 4 2 2 2 2 2 3" xfId="14595" xr:uid="{00000000-0005-0000-0000-0000580B0000}"/>
    <cellStyle name="Normal 13 4 2 2 2 2 2 3 2" xfId="14596" xr:uid="{00000000-0005-0000-0000-0000590B0000}"/>
    <cellStyle name="Normal 13 4 2 2 2 2 2 3 3" xfId="14597" xr:uid="{00000000-0005-0000-0000-00005A0B0000}"/>
    <cellStyle name="Normal 13 4 2 2 2 2 2 4" xfId="14598" xr:uid="{00000000-0005-0000-0000-00005B0B0000}"/>
    <cellStyle name="Normal 13 4 2 2 2 2 2 5" xfId="14599" xr:uid="{00000000-0005-0000-0000-00005C0B0000}"/>
    <cellStyle name="Normal 13 4 2 2 2 2 2 6" xfId="14600" xr:uid="{00000000-0005-0000-0000-00005D0B0000}"/>
    <cellStyle name="Normal 13 4 2 2 2 2 3" xfId="6497" xr:uid="{00000000-0005-0000-0000-00005E0B0000}"/>
    <cellStyle name="Normal 13 4 2 2 2 2 3 2" xfId="11439" xr:uid="{00000000-0005-0000-0000-00005F0B0000}"/>
    <cellStyle name="Normal 13 4 2 2 2 2 3 3" xfId="14601" xr:uid="{00000000-0005-0000-0000-0000600B0000}"/>
    <cellStyle name="Normal 13 4 2 2 2 2 3 4" xfId="14602" xr:uid="{00000000-0005-0000-0000-0000610B0000}"/>
    <cellStyle name="Normal 13 4 2 2 2 2 4" xfId="8005" xr:uid="{00000000-0005-0000-0000-0000620B0000}"/>
    <cellStyle name="Normal 13 4 2 2 2 2 4 2" xfId="14603" xr:uid="{00000000-0005-0000-0000-0000630B0000}"/>
    <cellStyle name="Normal 13 4 2 2 2 2 4 3" xfId="14604" xr:uid="{00000000-0005-0000-0000-0000640B0000}"/>
    <cellStyle name="Normal 13 4 2 2 2 2 4 4" xfId="14605" xr:uid="{00000000-0005-0000-0000-0000650B0000}"/>
    <cellStyle name="Normal 13 4 2 2 2 2 5" xfId="3043" xr:uid="{00000000-0005-0000-0000-0000660B0000}"/>
    <cellStyle name="Normal 13 4 2 2 2 2 5 2" xfId="14606" xr:uid="{00000000-0005-0000-0000-0000670B0000}"/>
    <cellStyle name="Normal 13 4 2 2 2 2 5 3" xfId="14607" xr:uid="{00000000-0005-0000-0000-0000680B0000}"/>
    <cellStyle name="Normal 13 4 2 2 2 2 5 4" xfId="14608" xr:uid="{00000000-0005-0000-0000-0000690B0000}"/>
    <cellStyle name="Normal 13 4 2 2 2 2 6" xfId="14609" xr:uid="{00000000-0005-0000-0000-00006A0B0000}"/>
    <cellStyle name="Normal 13 4 2 2 2 2 6 2" xfId="14610" xr:uid="{00000000-0005-0000-0000-00006B0B0000}"/>
    <cellStyle name="Normal 13 4 2 2 2 2 6 3" xfId="14611" xr:uid="{00000000-0005-0000-0000-00006C0B0000}"/>
    <cellStyle name="Normal 13 4 2 2 2 2 7" xfId="14612" xr:uid="{00000000-0005-0000-0000-00006D0B0000}"/>
    <cellStyle name="Normal 13 4 2 2 2 2 8" xfId="14613" xr:uid="{00000000-0005-0000-0000-00006E0B0000}"/>
    <cellStyle name="Normal 13 4 2 2 2 2 9" xfId="14614" xr:uid="{00000000-0005-0000-0000-00006F0B0000}"/>
    <cellStyle name="Normal 13 4 2 2 2 3" xfId="4550" xr:uid="{00000000-0005-0000-0000-0000700B0000}"/>
    <cellStyle name="Normal 13 4 2 2 2 3 2" xfId="9534" xr:uid="{00000000-0005-0000-0000-0000710B0000}"/>
    <cellStyle name="Normal 13 4 2 2 2 3 2 2" xfId="14615" xr:uid="{00000000-0005-0000-0000-0000720B0000}"/>
    <cellStyle name="Normal 13 4 2 2 2 3 2 3" xfId="14616" xr:uid="{00000000-0005-0000-0000-0000730B0000}"/>
    <cellStyle name="Normal 13 4 2 2 2 3 2 4" xfId="14617" xr:uid="{00000000-0005-0000-0000-0000740B0000}"/>
    <cellStyle name="Normal 13 4 2 2 2 3 3" xfId="14618" xr:uid="{00000000-0005-0000-0000-0000750B0000}"/>
    <cellStyle name="Normal 13 4 2 2 2 3 3 2" xfId="14619" xr:uid="{00000000-0005-0000-0000-0000760B0000}"/>
    <cellStyle name="Normal 13 4 2 2 2 3 3 3" xfId="14620" xr:uid="{00000000-0005-0000-0000-0000770B0000}"/>
    <cellStyle name="Normal 13 4 2 2 2 3 4" xfId="14621" xr:uid="{00000000-0005-0000-0000-0000780B0000}"/>
    <cellStyle name="Normal 13 4 2 2 2 3 5" xfId="14622" xr:uid="{00000000-0005-0000-0000-0000790B0000}"/>
    <cellStyle name="Normal 13 4 2 2 2 3 6" xfId="14623" xr:uid="{00000000-0005-0000-0000-00007A0B0000}"/>
    <cellStyle name="Normal 13 4 2 2 2 4" xfId="6281" xr:uid="{00000000-0005-0000-0000-00007B0B0000}"/>
    <cellStyle name="Normal 13 4 2 2 2 4 2" xfId="11223" xr:uid="{00000000-0005-0000-0000-00007C0B0000}"/>
    <cellStyle name="Normal 13 4 2 2 2 4 3" xfId="14624" xr:uid="{00000000-0005-0000-0000-00007D0B0000}"/>
    <cellStyle name="Normal 13 4 2 2 2 4 4" xfId="14625" xr:uid="{00000000-0005-0000-0000-00007E0B0000}"/>
    <cellStyle name="Normal 13 4 2 2 2 5" xfId="7789" xr:uid="{00000000-0005-0000-0000-00007F0B0000}"/>
    <cellStyle name="Normal 13 4 2 2 2 5 2" xfId="14626" xr:uid="{00000000-0005-0000-0000-0000800B0000}"/>
    <cellStyle name="Normal 13 4 2 2 2 5 3" xfId="14627" xr:uid="{00000000-0005-0000-0000-0000810B0000}"/>
    <cellStyle name="Normal 13 4 2 2 2 5 4" xfId="14628" xr:uid="{00000000-0005-0000-0000-0000820B0000}"/>
    <cellStyle name="Normal 13 4 2 2 2 6" xfId="2827" xr:uid="{00000000-0005-0000-0000-0000830B0000}"/>
    <cellStyle name="Normal 13 4 2 2 2 6 2" xfId="14629" xr:uid="{00000000-0005-0000-0000-0000840B0000}"/>
    <cellStyle name="Normal 13 4 2 2 2 6 3" xfId="14630" xr:uid="{00000000-0005-0000-0000-0000850B0000}"/>
    <cellStyle name="Normal 13 4 2 2 2 6 4" xfId="14631" xr:uid="{00000000-0005-0000-0000-0000860B0000}"/>
    <cellStyle name="Normal 13 4 2 2 2 7" xfId="14632" xr:uid="{00000000-0005-0000-0000-0000870B0000}"/>
    <cellStyle name="Normal 13 4 2 2 2 7 2" xfId="14633" xr:uid="{00000000-0005-0000-0000-0000880B0000}"/>
    <cellStyle name="Normal 13 4 2 2 2 7 3" xfId="14634" xr:uid="{00000000-0005-0000-0000-0000890B0000}"/>
    <cellStyle name="Normal 13 4 2 2 2 8" xfId="14635" xr:uid="{00000000-0005-0000-0000-00008A0B0000}"/>
    <cellStyle name="Normal 13 4 2 2 2 9" xfId="14636" xr:uid="{00000000-0005-0000-0000-00008B0B0000}"/>
    <cellStyle name="Normal 13 4 2 2 3" xfId="1409" xr:uid="{00000000-0005-0000-0000-00008C0B0000}"/>
    <cellStyle name="Normal 13 4 2 2 3 2" xfId="4767" xr:uid="{00000000-0005-0000-0000-00008D0B0000}"/>
    <cellStyle name="Normal 13 4 2 2 3 2 2" xfId="9751" xr:uid="{00000000-0005-0000-0000-00008E0B0000}"/>
    <cellStyle name="Normal 13 4 2 2 3 2 2 2" xfId="14637" xr:uid="{00000000-0005-0000-0000-00008F0B0000}"/>
    <cellStyle name="Normal 13 4 2 2 3 2 2 3" xfId="14638" xr:uid="{00000000-0005-0000-0000-0000900B0000}"/>
    <cellStyle name="Normal 13 4 2 2 3 2 2 4" xfId="14639" xr:uid="{00000000-0005-0000-0000-0000910B0000}"/>
    <cellStyle name="Normal 13 4 2 2 3 2 3" xfId="14640" xr:uid="{00000000-0005-0000-0000-0000920B0000}"/>
    <cellStyle name="Normal 13 4 2 2 3 2 3 2" xfId="14641" xr:uid="{00000000-0005-0000-0000-0000930B0000}"/>
    <cellStyle name="Normal 13 4 2 2 3 2 3 3" xfId="14642" xr:uid="{00000000-0005-0000-0000-0000940B0000}"/>
    <cellStyle name="Normal 13 4 2 2 3 2 4" xfId="14643" xr:uid="{00000000-0005-0000-0000-0000950B0000}"/>
    <cellStyle name="Normal 13 4 2 2 3 2 5" xfId="14644" xr:uid="{00000000-0005-0000-0000-0000960B0000}"/>
    <cellStyle name="Normal 13 4 2 2 3 2 6" xfId="14645" xr:uid="{00000000-0005-0000-0000-0000970B0000}"/>
    <cellStyle name="Normal 13 4 2 2 3 3" xfId="6496" xr:uid="{00000000-0005-0000-0000-0000980B0000}"/>
    <cellStyle name="Normal 13 4 2 2 3 3 2" xfId="11438" xr:uid="{00000000-0005-0000-0000-0000990B0000}"/>
    <cellStyle name="Normal 13 4 2 2 3 3 3" xfId="14646" xr:uid="{00000000-0005-0000-0000-00009A0B0000}"/>
    <cellStyle name="Normal 13 4 2 2 3 3 4" xfId="14647" xr:uid="{00000000-0005-0000-0000-00009B0B0000}"/>
    <cellStyle name="Normal 13 4 2 2 3 4" xfId="8004" xr:uid="{00000000-0005-0000-0000-00009C0B0000}"/>
    <cellStyle name="Normal 13 4 2 2 3 4 2" xfId="14648" xr:uid="{00000000-0005-0000-0000-00009D0B0000}"/>
    <cellStyle name="Normal 13 4 2 2 3 4 3" xfId="14649" xr:uid="{00000000-0005-0000-0000-00009E0B0000}"/>
    <cellStyle name="Normal 13 4 2 2 3 4 4" xfId="14650" xr:uid="{00000000-0005-0000-0000-00009F0B0000}"/>
    <cellStyle name="Normal 13 4 2 2 3 5" xfId="3042" xr:uid="{00000000-0005-0000-0000-0000A00B0000}"/>
    <cellStyle name="Normal 13 4 2 2 3 5 2" xfId="14651" xr:uid="{00000000-0005-0000-0000-0000A10B0000}"/>
    <cellStyle name="Normal 13 4 2 2 3 5 3" xfId="14652" xr:uid="{00000000-0005-0000-0000-0000A20B0000}"/>
    <cellStyle name="Normal 13 4 2 2 3 5 4" xfId="14653" xr:uid="{00000000-0005-0000-0000-0000A30B0000}"/>
    <cellStyle name="Normal 13 4 2 2 3 6" xfId="14654" xr:uid="{00000000-0005-0000-0000-0000A40B0000}"/>
    <cellStyle name="Normal 13 4 2 2 3 6 2" xfId="14655" xr:uid="{00000000-0005-0000-0000-0000A50B0000}"/>
    <cellStyle name="Normal 13 4 2 2 3 6 3" xfId="14656" xr:uid="{00000000-0005-0000-0000-0000A60B0000}"/>
    <cellStyle name="Normal 13 4 2 2 3 7" xfId="14657" xr:uid="{00000000-0005-0000-0000-0000A70B0000}"/>
    <cellStyle name="Normal 13 4 2 2 3 8" xfId="14658" xr:uid="{00000000-0005-0000-0000-0000A80B0000}"/>
    <cellStyle name="Normal 13 4 2 2 3 9" xfId="14659" xr:uid="{00000000-0005-0000-0000-0000A90B0000}"/>
    <cellStyle name="Normal 13 4 2 2 4" xfId="4121" xr:uid="{00000000-0005-0000-0000-0000AA0B0000}"/>
    <cellStyle name="Normal 13 4 2 2 4 2" xfId="9152" xr:uid="{00000000-0005-0000-0000-0000AB0B0000}"/>
    <cellStyle name="Normal 13 4 2 2 4 2 2" xfId="14660" xr:uid="{00000000-0005-0000-0000-0000AC0B0000}"/>
    <cellStyle name="Normal 13 4 2 2 4 2 3" xfId="14661" xr:uid="{00000000-0005-0000-0000-0000AD0B0000}"/>
    <cellStyle name="Normal 13 4 2 2 4 2 4" xfId="14662" xr:uid="{00000000-0005-0000-0000-0000AE0B0000}"/>
    <cellStyle name="Normal 13 4 2 2 4 3" xfId="14663" xr:uid="{00000000-0005-0000-0000-0000AF0B0000}"/>
    <cellStyle name="Normal 13 4 2 2 4 3 2" xfId="14664" xr:uid="{00000000-0005-0000-0000-0000B00B0000}"/>
    <cellStyle name="Normal 13 4 2 2 4 3 3" xfId="14665" xr:uid="{00000000-0005-0000-0000-0000B10B0000}"/>
    <cellStyle name="Normal 13 4 2 2 4 4" xfId="14666" xr:uid="{00000000-0005-0000-0000-0000B20B0000}"/>
    <cellStyle name="Normal 13 4 2 2 4 5" xfId="14667" xr:uid="{00000000-0005-0000-0000-0000B30B0000}"/>
    <cellStyle name="Normal 13 4 2 2 4 6" xfId="14668" xr:uid="{00000000-0005-0000-0000-0000B40B0000}"/>
    <cellStyle name="Normal 13 4 2 2 5" xfId="5869" xr:uid="{00000000-0005-0000-0000-0000B50B0000}"/>
    <cellStyle name="Normal 13 4 2 2 5 2" xfId="10811" xr:uid="{00000000-0005-0000-0000-0000B60B0000}"/>
    <cellStyle name="Normal 13 4 2 2 5 3" xfId="14669" xr:uid="{00000000-0005-0000-0000-0000B70B0000}"/>
    <cellStyle name="Normal 13 4 2 2 5 4" xfId="14670" xr:uid="{00000000-0005-0000-0000-0000B80B0000}"/>
    <cellStyle name="Normal 13 4 2 2 6" xfId="7377" xr:uid="{00000000-0005-0000-0000-0000B90B0000}"/>
    <cellStyle name="Normal 13 4 2 2 6 2" xfId="14671" xr:uid="{00000000-0005-0000-0000-0000BA0B0000}"/>
    <cellStyle name="Normal 13 4 2 2 6 3" xfId="14672" xr:uid="{00000000-0005-0000-0000-0000BB0B0000}"/>
    <cellStyle name="Normal 13 4 2 2 6 4" xfId="14673" xr:uid="{00000000-0005-0000-0000-0000BC0B0000}"/>
    <cellStyle name="Normal 13 4 2 2 7" xfId="2415" xr:uid="{00000000-0005-0000-0000-0000BD0B0000}"/>
    <cellStyle name="Normal 13 4 2 2 7 2" xfId="14674" xr:uid="{00000000-0005-0000-0000-0000BE0B0000}"/>
    <cellStyle name="Normal 13 4 2 2 7 3" xfId="14675" xr:uid="{00000000-0005-0000-0000-0000BF0B0000}"/>
    <cellStyle name="Normal 13 4 2 2 7 4" xfId="14676" xr:uid="{00000000-0005-0000-0000-0000C00B0000}"/>
    <cellStyle name="Normal 13 4 2 2 8" xfId="14677" xr:uid="{00000000-0005-0000-0000-0000C10B0000}"/>
    <cellStyle name="Normal 13 4 2 2 8 2" xfId="14678" xr:uid="{00000000-0005-0000-0000-0000C20B0000}"/>
    <cellStyle name="Normal 13 4 2 2 8 3" xfId="14679" xr:uid="{00000000-0005-0000-0000-0000C30B0000}"/>
    <cellStyle name="Normal 13 4 2 2 9" xfId="14680" xr:uid="{00000000-0005-0000-0000-0000C40B0000}"/>
    <cellStyle name="Normal 13 4 2 3" xfId="807" xr:uid="{00000000-0005-0000-0000-0000C50B0000}"/>
    <cellStyle name="Normal 13 4 2 3 10" xfId="14681" xr:uid="{00000000-0005-0000-0000-0000C60B0000}"/>
    <cellStyle name="Normal 13 4 2 3 11" xfId="14682" xr:uid="{00000000-0005-0000-0000-0000C70B0000}"/>
    <cellStyle name="Normal 13 4 2 3 2" xfId="1272" xr:uid="{00000000-0005-0000-0000-0000C80B0000}"/>
    <cellStyle name="Normal 13 4 2 3 2 10" xfId="14683" xr:uid="{00000000-0005-0000-0000-0000C90B0000}"/>
    <cellStyle name="Normal 13 4 2 3 2 2" xfId="1412" xr:uid="{00000000-0005-0000-0000-0000CA0B0000}"/>
    <cellStyle name="Normal 13 4 2 3 2 2 2" xfId="4770" xr:uid="{00000000-0005-0000-0000-0000CB0B0000}"/>
    <cellStyle name="Normal 13 4 2 3 2 2 2 2" xfId="9754" xr:uid="{00000000-0005-0000-0000-0000CC0B0000}"/>
    <cellStyle name="Normal 13 4 2 3 2 2 2 2 2" xfId="14684" xr:uid="{00000000-0005-0000-0000-0000CD0B0000}"/>
    <cellStyle name="Normal 13 4 2 3 2 2 2 2 3" xfId="14685" xr:uid="{00000000-0005-0000-0000-0000CE0B0000}"/>
    <cellStyle name="Normal 13 4 2 3 2 2 2 2 4" xfId="14686" xr:uid="{00000000-0005-0000-0000-0000CF0B0000}"/>
    <cellStyle name="Normal 13 4 2 3 2 2 2 3" xfId="14687" xr:uid="{00000000-0005-0000-0000-0000D00B0000}"/>
    <cellStyle name="Normal 13 4 2 3 2 2 2 3 2" xfId="14688" xr:uid="{00000000-0005-0000-0000-0000D10B0000}"/>
    <cellStyle name="Normal 13 4 2 3 2 2 2 3 3" xfId="14689" xr:uid="{00000000-0005-0000-0000-0000D20B0000}"/>
    <cellStyle name="Normal 13 4 2 3 2 2 2 4" xfId="14690" xr:uid="{00000000-0005-0000-0000-0000D30B0000}"/>
    <cellStyle name="Normal 13 4 2 3 2 2 2 5" xfId="14691" xr:uid="{00000000-0005-0000-0000-0000D40B0000}"/>
    <cellStyle name="Normal 13 4 2 3 2 2 2 6" xfId="14692" xr:uid="{00000000-0005-0000-0000-0000D50B0000}"/>
    <cellStyle name="Normal 13 4 2 3 2 2 3" xfId="6499" xr:uid="{00000000-0005-0000-0000-0000D60B0000}"/>
    <cellStyle name="Normal 13 4 2 3 2 2 3 2" xfId="11441" xr:uid="{00000000-0005-0000-0000-0000D70B0000}"/>
    <cellStyle name="Normal 13 4 2 3 2 2 3 3" xfId="14693" xr:uid="{00000000-0005-0000-0000-0000D80B0000}"/>
    <cellStyle name="Normal 13 4 2 3 2 2 3 4" xfId="14694" xr:uid="{00000000-0005-0000-0000-0000D90B0000}"/>
    <cellStyle name="Normal 13 4 2 3 2 2 4" xfId="8007" xr:uid="{00000000-0005-0000-0000-0000DA0B0000}"/>
    <cellStyle name="Normal 13 4 2 3 2 2 4 2" xfId="14695" xr:uid="{00000000-0005-0000-0000-0000DB0B0000}"/>
    <cellStyle name="Normal 13 4 2 3 2 2 4 3" xfId="14696" xr:uid="{00000000-0005-0000-0000-0000DC0B0000}"/>
    <cellStyle name="Normal 13 4 2 3 2 2 4 4" xfId="14697" xr:uid="{00000000-0005-0000-0000-0000DD0B0000}"/>
    <cellStyle name="Normal 13 4 2 3 2 2 5" xfId="3045" xr:uid="{00000000-0005-0000-0000-0000DE0B0000}"/>
    <cellStyle name="Normal 13 4 2 3 2 2 5 2" xfId="14698" xr:uid="{00000000-0005-0000-0000-0000DF0B0000}"/>
    <cellStyle name="Normal 13 4 2 3 2 2 5 3" xfId="14699" xr:uid="{00000000-0005-0000-0000-0000E00B0000}"/>
    <cellStyle name="Normal 13 4 2 3 2 2 5 4" xfId="14700" xr:uid="{00000000-0005-0000-0000-0000E10B0000}"/>
    <cellStyle name="Normal 13 4 2 3 2 2 6" xfId="14701" xr:uid="{00000000-0005-0000-0000-0000E20B0000}"/>
    <cellStyle name="Normal 13 4 2 3 2 2 6 2" xfId="14702" xr:uid="{00000000-0005-0000-0000-0000E30B0000}"/>
    <cellStyle name="Normal 13 4 2 3 2 2 6 3" xfId="14703" xr:uid="{00000000-0005-0000-0000-0000E40B0000}"/>
    <cellStyle name="Normal 13 4 2 3 2 2 7" xfId="14704" xr:uid="{00000000-0005-0000-0000-0000E50B0000}"/>
    <cellStyle name="Normal 13 4 2 3 2 2 8" xfId="14705" xr:uid="{00000000-0005-0000-0000-0000E60B0000}"/>
    <cellStyle name="Normal 13 4 2 3 2 2 9" xfId="14706" xr:uid="{00000000-0005-0000-0000-0000E70B0000}"/>
    <cellStyle name="Normal 13 4 2 3 2 3" xfId="4640" xr:uid="{00000000-0005-0000-0000-0000E80B0000}"/>
    <cellStyle name="Normal 13 4 2 3 2 3 2" xfId="9624" xr:uid="{00000000-0005-0000-0000-0000E90B0000}"/>
    <cellStyle name="Normal 13 4 2 3 2 3 2 2" xfId="14707" xr:uid="{00000000-0005-0000-0000-0000EA0B0000}"/>
    <cellStyle name="Normal 13 4 2 3 2 3 2 3" xfId="14708" xr:uid="{00000000-0005-0000-0000-0000EB0B0000}"/>
    <cellStyle name="Normal 13 4 2 3 2 3 2 4" xfId="14709" xr:uid="{00000000-0005-0000-0000-0000EC0B0000}"/>
    <cellStyle name="Normal 13 4 2 3 2 3 3" xfId="14710" xr:uid="{00000000-0005-0000-0000-0000ED0B0000}"/>
    <cellStyle name="Normal 13 4 2 3 2 3 3 2" xfId="14711" xr:uid="{00000000-0005-0000-0000-0000EE0B0000}"/>
    <cellStyle name="Normal 13 4 2 3 2 3 3 3" xfId="14712" xr:uid="{00000000-0005-0000-0000-0000EF0B0000}"/>
    <cellStyle name="Normal 13 4 2 3 2 3 4" xfId="14713" xr:uid="{00000000-0005-0000-0000-0000F00B0000}"/>
    <cellStyle name="Normal 13 4 2 3 2 3 5" xfId="14714" xr:uid="{00000000-0005-0000-0000-0000F10B0000}"/>
    <cellStyle name="Normal 13 4 2 3 2 3 6" xfId="14715" xr:uid="{00000000-0005-0000-0000-0000F20B0000}"/>
    <cellStyle name="Normal 13 4 2 3 2 4" xfId="6371" xr:uid="{00000000-0005-0000-0000-0000F30B0000}"/>
    <cellStyle name="Normal 13 4 2 3 2 4 2" xfId="11313" xr:uid="{00000000-0005-0000-0000-0000F40B0000}"/>
    <cellStyle name="Normal 13 4 2 3 2 4 3" xfId="14716" xr:uid="{00000000-0005-0000-0000-0000F50B0000}"/>
    <cellStyle name="Normal 13 4 2 3 2 4 4" xfId="14717" xr:uid="{00000000-0005-0000-0000-0000F60B0000}"/>
    <cellStyle name="Normal 13 4 2 3 2 5" xfId="7879" xr:uid="{00000000-0005-0000-0000-0000F70B0000}"/>
    <cellStyle name="Normal 13 4 2 3 2 5 2" xfId="14718" xr:uid="{00000000-0005-0000-0000-0000F80B0000}"/>
    <cellStyle name="Normal 13 4 2 3 2 5 3" xfId="14719" xr:uid="{00000000-0005-0000-0000-0000F90B0000}"/>
    <cellStyle name="Normal 13 4 2 3 2 5 4" xfId="14720" xr:uid="{00000000-0005-0000-0000-0000FA0B0000}"/>
    <cellStyle name="Normal 13 4 2 3 2 6" xfId="2917" xr:uid="{00000000-0005-0000-0000-0000FB0B0000}"/>
    <cellStyle name="Normal 13 4 2 3 2 6 2" xfId="14721" xr:uid="{00000000-0005-0000-0000-0000FC0B0000}"/>
    <cellStyle name="Normal 13 4 2 3 2 6 3" xfId="14722" xr:uid="{00000000-0005-0000-0000-0000FD0B0000}"/>
    <cellStyle name="Normal 13 4 2 3 2 6 4" xfId="14723" xr:uid="{00000000-0005-0000-0000-0000FE0B0000}"/>
    <cellStyle name="Normal 13 4 2 3 2 7" xfId="14724" xr:uid="{00000000-0005-0000-0000-0000FF0B0000}"/>
    <cellStyle name="Normal 13 4 2 3 2 7 2" xfId="14725" xr:uid="{00000000-0005-0000-0000-0000000C0000}"/>
    <cellStyle name="Normal 13 4 2 3 2 7 3" xfId="14726" xr:uid="{00000000-0005-0000-0000-0000010C0000}"/>
    <cellStyle name="Normal 13 4 2 3 2 8" xfId="14727" xr:uid="{00000000-0005-0000-0000-0000020C0000}"/>
    <cellStyle name="Normal 13 4 2 3 2 9" xfId="14728" xr:uid="{00000000-0005-0000-0000-0000030C0000}"/>
    <cellStyle name="Normal 13 4 2 3 3" xfId="1411" xr:uid="{00000000-0005-0000-0000-0000040C0000}"/>
    <cellStyle name="Normal 13 4 2 3 3 2" xfId="4769" xr:uid="{00000000-0005-0000-0000-0000050C0000}"/>
    <cellStyle name="Normal 13 4 2 3 3 2 2" xfId="9753" xr:uid="{00000000-0005-0000-0000-0000060C0000}"/>
    <cellStyle name="Normal 13 4 2 3 3 2 2 2" xfId="14729" xr:uid="{00000000-0005-0000-0000-0000070C0000}"/>
    <cellStyle name="Normal 13 4 2 3 3 2 2 3" xfId="14730" xr:uid="{00000000-0005-0000-0000-0000080C0000}"/>
    <cellStyle name="Normal 13 4 2 3 3 2 2 4" xfId="14731" xr:uid="{00000000-0005-0000-0000-0000090C0000}"/>
    <cellStyle name="Normal 13 4 2 3 3 2 3" xfId="14732" xr:uid="{00000000-0005-0000-0000-00000A0C0000}"/>
    <cellStyle name="Normal 13 4 2 3 3 2 3 2" xfId="14733" xr:uid="{00000000-0005-0000-0000-00000B0C0000}"/>
    <cellStyle name="Normal 13 4 2 3 3 2 3 3" xfId="14734" xr:uid="{00000000-0005-0000-0000-00000C0C0000}"/>
    <cellStyle name="Normal 13 4 2 3 3 2 4" xfId="14735" xr:uid="{00000000-0005-0000-0000-00000D0C0000}"/>
    <cellStyle name="Normal 13 4 2 3 3 2 5" xfId="14736" xr:uid="{00000000-0005-0000-0000-00000E0C0000}"/>
    <cellStyle name="Normal 13 4 2 3 3 2 6" xfId="14737" xr:uid="{00000000-0005-0000-0000-00000F0C0000}"/>
    <cellStyle name="Normal 13 4 2 3 3 3" xfId="6498" xr:uid="{00000000-0005-0000-0000-0000100C0000}"/>
    <cellStyle name="Normal 13 4 2 3 3 3 2" xfId="11440" xr:uid="{00000000-0005-0000-0000-0000110C0000}"/>
    <cellStyle name="Normal 13 4 2 3 3 3 3" xfId="14738" xr:uid="{00000000-0005-0000-0000-0000120C0000}"/>
    <cellStyle name="Normal 13 4 2 3 3 3 4" xfId="14739" xr:uid="{00000000-0005-0000-0000-0000130C0000}"/>
    <cellStyle name="Normal 13 4 2 3 3 4" xfId="8006" xr:uid="{00000000-0005-0000-0000-0000140C0000}"/>
    <cellStyle name="Normal 13 4 2 3 3 4 2" xfId="14740" xr:uid="{00000000-0005-0000-0000-0000150C0000}"/>
    <cellStyle name="Normal 13 4 2 3 3 4 3" xfId="14741" xr:uid="{00000000-0005-0000-0000-0000160C0000}"/>
    <cellStyle name="Normal 13 4 2 3 3 4 4" xfId="14742" xr:uid="{00000000-0005-0000-0000-0000170C0000}"/>
    <cellStyle name="Normal 13 4 2 3 3 5" xfId="3044" xr:uid="{00000000-0005-0000-0000-0000180C0000}"/>
    <cellStyle name="Normal 13 4 2 3 3 5 2" xfId="14743" xr:uid="{00000000-0005-0000-0000-0000190C0000}"/>
    <cellStyle name="Normal 13 4 2 3 3 5 3" xfId="14744" xr:uid="{00000000-0005-0000-0000-00001A0C0000}"/>
    <cellStyle name="Normal 13 4 2 3 3 5 4" xfId="14745" xr:uid="{00000000-0005-0000-0000-00001B0C0000}"/>
    <cellStyle name="Normal 13 4 2 3 3 6" xfId="14746" xr:uid="{00000000-0005-0000-0000-00001C0C0000}"/>
    <cellStyle name="Normal 13 4 2 3 3 6 2" xfId="14747" xr:uid="{00000000-0005-0000-0000-00001D0C0000}"/>
    <cellStyle name="Normal 13 4 2 3 3 6 3" xfId="14748" xr:uid="{00000000-0005-0000-0000-00001E0C0000}"/>
    <cellStyle name="Normal 13 4 2 3 3 7" xfId="14749" xr:uid="{00000000-0005-0000-0000-00001F0C0000}"/>
    <cellStyle name="Normal 13 4 2 3 3 8" xfId="14750" xr:uid="{00000000-0005-0000-0000-0000200C0000}"/>
    <cellStyle name="Normal 13 4 2 3 3 9" xfId="14751" xr:uid="{00000000-0005-0000-0000-0000210C0000}"/>
    <cellStyle name="Normal 13 4 2 3 4" xfId="4257" xr:uid="{00000000-0005-0000-0000-0000220C0000}"/>
    <cellStyle name="Normal 13 4 2 3 4 2" xfId="9243" xr:uid="{00000000-0005-0000-0000-0000230C0000}"/>
    <cellStyle name="Normal 13 4 2 3 4 2 2" xfId="14752" xr:uid="{00000000-0005-0000-0000-0000240C0000}"/>
    <cellStyle name="Normal 13 4 2 3 4 2 3" xfId="14753" xr:uid="{00000000-0005-0000-0000-0000250C0000}"/>
    <cellStyle name="Normal 13 4 2 3 4 2 4" xfId="14754" xr:uid="{00000000-0005-0000-0000-0000260C0000}"/>
    <cellStyle name="Normal 13 4 2 3 4 3" xfId="14755" xr:uid="{00000000-0005-0000-0000-0000270C0000}"/>
    <cellStyle name="Normal 13 4 2 3 4 3 2" xfId="14756" xr:uid="{00000000-0005-0000-0000-0000280C0000}"/>
    <cellStyle name="Normal 13 4 2 3 4 3 3" xfId="14757" xr:uid="{00000000-0005-0000-0000-0000290C0000}"/>
    <cellStyle name="Normal 13 4 2 3 4 4" xfId="14758" xr:uid="{00000000-0005-0000-0000-00002A0C0000}"/>
    <cellStyle name="Normal 13 4 2 3 4 5" xfId="14759" xr:uid="{00000000-0005-0000-0000-00002B0C0000}"/>
    <cellStyle name="Normal 13 4 2 3 4 6" xfId="14760" xr:uid="{00000000-0005-0000-0000-00002C0C0000}"/>
    <cellStyle name="Normal 13 4 2 3 5" xfId="6004" xr:uid="{00000000-0005-0000-0000-00002D0C0000}"/>
    <cellStyle name="Normal 13 4 2 3 5 2" xfId="10946" xr:uid="{00000000-0005-0000-0000-00002E0C0000}"/>
    <cellStyle name="Normal 13 4 2 3 5 3" xfId="14761" xr:uid="{00000000-0005-0000-0000-00002F0C0000}"/>
    <cellStyle name="Normal 13 4 2 3 5 4" xfId="14762" xr:uid="{00000000-0005-0000-0000-0000300C0000}"/>
    <cellStyle name="Normal 13 4 2 3 6" xfId="7512" xr:uid="{00000000-0005-0000-0000-0000310C0000}"/>
    <cellStyle name="Normal 13 4 2 3 6 2" xfId="14763" xr:uid="{00000000-0005-0000-0000-0000320C0000}"/>
    <cellStyle name="Normal 13 4 2 3 6 3" xfId="14764" xr:uid="{00000000-0005-0000-0000-0000330C0000}"/>
    <cellStyle name="Normal 13 4 2 3 6 4" xfId="14765" xr:uid="{00000000-0005-0000-0000-0000340C0000}"/>
    <cellStyle name="Normal 13 4 2 3 7" xfId="2550" xr:uid="{00000000-0005-0000-0000-0000350C0000}"/>
    <cellStyle name="Normal 13 4 2 3 7 2" xfId="14766" xr:uid="{00000000-0005-0000-0000-0000360C0000}"/>
    <cellStyle name="Normal 13 4 2 3 7 3" xfId="14767" xr:uid="{00000000-0005-0000-0000-0000370C0000}"/>
    <cellStyle name="Normal 13 4 2 3 7 4" xfId="14768" xr:uid="{00000000-0005-0000-0000-0000380C0000}"/>
    <cellStyle name="Normal 13 4 2 3 8" xfId="14769" xr:uid="{00000000-0005-0000-0000-0000390C0000}"/>
    <cellStyle name="Normal 13 4 2 3 8 2" xfId="14770" xr:uid="{00000000-0005-0000-0000-00003A0C0000}"/>
    <cellStyle name="Normal 13 4 2 3 8 3" xfId="14771" xr:uid="{00000000-0005-0000-0000-00003B0C0000}"/>
    <cellStyle name="Normal 13 4 2 3 9" xfId="14772" xr:uid="{00000000-0005-0000-0000-00003C0C0000}"/>
    <cellStyle name="Normal 13 4 2 4" xfId="857" xr:uid="{00000000-0005-0000-0000-00003D0C0000}"/>
    <cellStyle name="Normal 13 4 2 4 10" xfId="14773" xr:uid="{00000000-0005-0000-0000-00003E0C0000}"/>
    <cellStyle name="Normal 13 4 2 4 11" xfId="14774" xr:uid="{00000000-0005-0000-0000-00003F0C0000}"/>
    <cellStyle name="Normal 13 4 2 4 2" xfId="1320" xr:uid="{00000000-0005-0000-0000-0000400C0000}"/>
    <cellStyle name="Normal 13 4 2 4 2 10" xfId="14775" xr:uid="{00000000-0005-0000-0000-0000410C0000}"/>
    <cellStyle name="Normal 13 4 2 4 2 2" xfId="1414" xr:uid="{00000000-0005-0000-0000-0000420C0000}"/>
    <cellStyle name="Normal 13 4 2 4 2 2 2" xfId="4772" xr:uid="{00000000-0005-0000-0000-0000430C0000}"/>
    <cellStyle name="Normal 13 4 2 4 2 2 2 2" xfId="9756" xr:uid="{00000000-0005-0000-0000-0000440C0000}"/>
    <cellStyle name="Normal 13 4 2 4 2 2 2 2 2" xfId="14776" xr:uid="{00000000-0005-0000-0000-0000450C0000}"/>
    <cellStyle name="Normal 13 4 2 4 2 2 2 2 3" xfId="14777" xr:uid="{00000000-0005-0000-0000-0000460C0000}"/>
    <cellStyle name="Normal 13 4 2 4 2 2 2 2 4" xfId="14778" xr:uid="{00000000-0005-0000-0000-0000470C0000}"/>
    <cellStyle name="Normal 13 4 2 4 2 2 2 3" xfId="14779" xr:uid="{00000000-0005-0000-0000-0000480C0000}"/>
    <cellStyle name="Normal 13 4 2 4 2 2 2 3 2" xfId="14780" xr:uid="{00000000-0005-0000-0000-0000490C0000}"/>
    <cellStyle name="Normal 13 4 2 4 2 2 2 3 3" xfId="14781" xr:uid="{00000000-0005-0000-0000-00004A0C0000}"/>
    <cellStyle name="Normal 13 4 2 4 2 2 2 4" xfId="14782" xr:uid="{00000000-0005-0000-0000-00004B0C0000}"/>
    <cellStyle name="Normal 13 4 2 4 2 2 2 5" xfId="14783" xr:uid="{00000000-0005-0000-0000-00004C0C0000}"/>
    <cellStyle name="Normal 13 4 2 4 2 2 2 6" xfId="14784" xr:uid="{00000000-0005-0000-0000-00004D0C0000}"/>
    <cellStyle name="Normal 13 4 2 4 2 2 3" xfId="6501" xr:uid="{00000000-0005-0000-0000-00004E0C0000}"/>
    <cellStyle name="Normal 13 4 2 4 2 2 3 2" xfId="11443" xr:uid="{00000000-0005-0000-0000-00004F0C0000}"/>
    <cellStyle name="Normal 13 4 2 4 2 2 3 3" xfId="14785" xr:uid="{00000000-0005-0000-0000-0000500C0000}"/>
    <cellStyle name="Normal 13 4 2 4 2 2 3 4" xfId="14786" xr:uid="{00000000-0005-0000-0000-0000510C0000}"/>
    <cellStyle name="Normal 13 4 2 4 2 2 4" xfId="8009" xr:uid="{00000000-0005-0000-0000-0000520C0000}"/>
    <cellStyle name="Normal 13 4 2 4 2 2 4 2" xfId="14787" xr:uid="{00000000-0005-0000-0000-0000530C0000}"/>
    <cellStyle name="Normal 13 4 2 4 2 2 4 3" xfId="14788" xr:uid="{00000000-0005-0000-0000-0000540C0000}"/>
    <cellStyle name="Normal 13 4 2 4 2 2 4 4" xfId="14789" xr:uid="{00000000-0005-0000-0000-0000550C0000}"/>
    <cellStyle name="Normal 13 4 2 4 2 2 5" xfId="3047" xr:uid="{00000000-0005-0000-0000-0000560C0000}"/>
    <cellStyle name="Normal 13 4 2 4 2 2 5 2" xfId="14790" xr:uid="{00000000-0005-0000-0000-0000570C0000}"/>
    <cellStyle name="Normal 13 4 2 4 2 2 5 3" xfId="14791" xr:uid="{00000000-0005-0000-0000-0000580C0000}"/>
    <cellStyle name="Normal 13 4 2 4 2 2 5 4" xfId="14792" xr:uid="{00000000-0005-0000-0000-0000590C0000}"/>
    <cellStyle name="Normal 13 4 2 4 2 2 6" xfId="14793" xr:uid="{00000000-0005-0000-0000-00005A0C0000}"/>
    <cellStyle name="Normal 13 4 2 4 2 2 6 2" xfId="14794" xr:uid="{00000000-0005-0000-0000-00005B0C0000}"/>
    <cellStyle name="Normal 13 4 2 4 2 2 6 3" xfId="14795" xr:uid="{00000000-0005-0000-0000-00005C0C0000}"/>
    <cellStyle name="Normal 13 4 2 4 2 2 7" xfId="14796" xr:uid="{00000000-0005-0000-0000-00005D0C0000}"/>
    <cellStyle name="Normal 13 4 2 4 2 2 8" xfId="14797" xr:uid="{00000000-0005-0000-0000-00005E0C0000}"/>
    <cellStyle name="Normal 13 4 2 4 2 2 9" xfId="14798" xr:uid="{00000000-0005-0000-0000-00005F0C0000}"/>
    <cellStyle name="Normal 13 4 2 4 2 3" xfId="4688" xr:uid="{00000000-0005-0000-0000-0000600C0000}"/>
    <cellStyle name="Normal 13 4 2 4 2 3 2" xfId="9672" xr:uid="{00000000-0005-0000-0000-0000610C0000}"/>
    <cellStyle name="Normal 13 4 2 4 2 3 2 2" xfId="14799" xr:uid="{00000000-0005-0000-0000-0000620C0000}"/>
    <cellStyle name="Normal 13 4 2 4 2 3 2 3" xfId="14800" xr:uid="{00000000-0005-0000-0000-0000630C0000}"/>
    <cellStyle name="Normal 13 4 2 4 2 3 2 4" xfId="14801" xr:uid="{00000000-0005-0000-0000-0000640C0000}"/>
    <cellStyle name="Normal 13 4 2 4 2 3 3" xfId="14802" xr:uid="{00000000-0005-0000-0000-0000650C0000}"/>
    <cellStyle name="Normal 13 4 2 4 2 3 3 2" xfId="14803" xr:uid="{00000000-0005-0000-0000-0000660C0000}"/>
    <cellStyle name="Normal 13 4 2 4 2 3 3 3" xfId="14804" xr:uid="{00000000-0005-0000-0000-0000670C0000}"/>
    <cellStyle name="Normal 13 4 2 4 2 3 4" xfId="14805" xr:uid="{00000000-0005-0000-0000-0000680C0000}"/>
    <cellStyle name="Normal 13 4 2 4 2 3 5" xfId="14806" xr:uid="{00000000-0005-0000-0000-0000690C0000}"/>
    <cellStyle name="Normal 13 4 2 4 2 3 6" xfId="14807" xr:uid="{00000000-0005-0000-0000-00006A0C0000}"/>
    <cellStyle name="Normal 13 4 2 4 2 4" xfId="6419" xr:uid="{00000000-0005-0000-0000-00006B0C0000}"/>
    <cellStyle name="Normal 13 4 2 4 2 4 2" xfId="11361" xr:uid="{00000000-0005-0000-0000-00006C0C0000}"/>
    <cellStyle name="Normal 13 4 2 4 2 4 3" xfId="14808" xr:uid="{00000000-0005-0000-0000-00006D0C0000}"/>
    <cellStyle name="Normal 13 4 2 4 2 4 4" xfId="14809" xr:uid="{00000000-0005-0000-0000-00006E0C0000}"/>
    <cellStyle name="Normal 13 4 2 4 2 5" xfId="7927" xr:uid="{00000000-0005-0000-0000-00006F0C0000}"/>
    <cellStyle name="Normal 13 4 2 4 2 5 2" xfId="14810" xr:uid="{00000000-0005-0000-0000-0000700C0000}"/>
    <cellStyle name="Normal 13 4 2 4 2 5 3" xfId="14811" xr:uid="{00000000-0005-0000-0000-0000710C0000}"/>
    <cellStyle name="Normal 13 4 2 4 2 5 4" xfId="14812" xr:uid="{00000000-0005-0000-0000-0000720C0000}"/>
    <cellStyle name="Normal 13 4 2 4 2 6" xfId="2965" xr:uid="{00000000-0005-0000-0000-0000730C0000}"/>
    <cellStyle name="Normal 13 4 2 4 2 6 2" xfId="14813" xr:uid="{00000000-0005-0000-0000-0000740C0000}"/>
    <cellStyle name="Normal 13 4 2 4 2 6 3" xfId="14814" xr:uid="{00000000-0005-0000-0000-0000750C0000}"/>
    <cellStyle name="Normal 13 4 2 4 2 6 4" xfId="14815" xr:uid="{00000000-0005-0000-0000-0000760C0000}"/>
    <cellStyle name="Normal 13 4 2 4 2 7" xfId="14816" xr:uid="{00000000-0005-0000-0000-0000770C0000}"/>
    <cellStyle name="Normal 13 4 2 4 2 7 2" xfId="14817" xr:uid="{00000000-0005-0000-0000-0000780C0000}"/>
    <cellStyle name="Normal 13 4 2 4 2 7 3" xfId="14818" xr:uid="{00000000-0005-0000-0000-0000790C0000}"/>
    <cellStyle name="Normal 13 4 2 4 2 8" xfId="14819" xr:uid="{00000000-0005-0000-0000-00007A0C0000}"/>
    <cellStyle name="Normal 13 4 2 4 2 9" xfId="14820" xr:uid="{00000000-0005-0000-0000-00007B0C0000}"/>
    <cellStyle name="Normal 13 4 2 4 3" xfId="1413" xr:uid="{00000000-0005-0000-0000-00007C0C0000}"/>
    <cellStyle name="Normal 13 4 2 4 3 2" xfId="4771" xr:uid="{00000000-0005-0000-0000-00007D0C0000}"/>
    <cellStyle name="Normal 13 4 2 4 3 2 2" xfId="9755" xr:uid="{00000000-0005-0000-0000-00007E0C0000}"/>
    <cellStyle name="Normal 13 4 2 4 3 2 2 2" xfId="14821" xr:uid="{00000000-0005-0000-0000-00007F0C0000}"/>
    <cellStyle name="Normal 13 4 2 4 3 2 2 3" xfId="14822" xr:uid="{00000000-0005-0000-0000-0000800C0000}"/>
    <cellStyle name="Normal 13 4 2 4 3 2 2 4" xfId="14823" xr:uid="{00000000-0005-0000-0000-0000810C0000}"/>
    <cellStyle name="Normal 13 4 2 4 3 2 3" xfId="14824" xr:uid="{00000000-0005-0000-0000-0000820C0000}"/>
    <cellStyle name="Normal 13 4 2 4 3 2 3 2" xfId="14825" xr:uid="{00000000-0005-0000-0000-0000830C0000}"/>
    <cellStyle name="Normal 13 4 2 4 3 2 3 3" xfId="14826" xr:uid="{00000000-0005-0000-0000-0000840C0000}"/>
    <cellStyle name="Normal 13 4 2 4 3 2 4" xfId="14827" xr:uid="{00000000-0005-0000-0000-0000850C0000}"/>
    <cellStyle name="Normal 13 4 2 4 3 2 5" xfId="14828" xr:uid="{00000000-0005-0000-0000-0000860C0000}"/>
    <cellStyle name="Normal 13 4 2 4 3 2 6" xfId="14829" xr:uid="{00000000-0005-0000-0000-0000870C0000}"/>
    <cellStyle name="Normal 13 4 2 4 3 3" xfId="6500" xr:uid="{00000000-0005-0000-0000-0000880C0000}"/>
    <cellStyle name="Normal 13 4 2 4 3 3 2" xfId="11442" xr:uid="{00000000-0005-0000-0000-0000890C0000}"/>
    <cellStyle name="Normal 13 4 2 4 3 3 3" xfId="14830" xr:uid="{00000000-0005-0000-0000-00008A0C0000}"/>
    <cellStyle name="Normal 13 4 2 4 3 3 4" xfId="14831" xr:uid="{00000000-0005-0000-0000-00008B0C0000}"/>
    <cellStyle name="Normal 13 4 2 4 3 4" xfId="8008" xr:uid="{00000000-0005-0000-0000-00008C0C0000}"/>
    <cellStyle name="Normal 13 4 2 4 3 4 2" xfId="14832" xr:uid="{00000000-0005-0000-0000-00008D0C0000}"/>
    <cellStyle name="Normal 13 4 2 4 3 4 3" xfId="14833" xr:uid="{00000000-0005-0000-0000-00008E0C0000}"/>
    <cellStyle name="Normal 13 4 2 4 3 4 4" xfId="14834" xr:uid="{00000000-0005-0000-0000-00008F0C0000}"/>
    <cellStyle name="Normal 13 4 2 4 3 5" xfId="3046" xr:uid="{00000000-0005-0000-0000-0000900C0000}"/>
    <cellStyle name="Normal 13 4 2 4 3 5 2" xfId="14835" xr:uid="{00000000-0005-0000-0000-0000910C0000}"/>
    <cellStyle name="Normal 13 4 2 4 3 5 3" xfId="14836" xr:uid="{00000000-0005-0000-0000-0000920C0000}"/>
    <cellStyle name="Normal 13 4 2 4 3 5 4" xfId="14837" xr:uid="{00000000-0005-0000-0000-0000930C0000}"/>
    <cellStyle name="Normal 13 4 2 4 3 6" xfId="14838" xr:uid="{00000000-0005-0000-0000-0000940C0000}"/>
    <cellStyle name="Normal 13 4 2 4 3 6 2" xfId="14839" xr:uid="{00000000-0005-0000-0000-0000950C0000}"/>
    <cellStyle name="Normal 13 4 2 4 3 6 3" xfId="14840" xr:uid="{00000000-0005-0000-0000-0000960C0000}"/>
    <cellStyle name="Normal 13 4 2 4 3 7" xfId="14841" xr:uid="{00000000-0005-0000-0000-0000970C0000}"/>
    <cellStyle name="Normal 13 4 2 4 3 8" xfId="14842" xr:uid="{00000000-0005-0000-0000-0000980C0000}"/>
    <cellStyle name="Normal 13 4 2 4 3 9" xfId="14843" xr:uid="{00000000-0005-0000-0000-0000990C0000}"/>
    <cellStyle name="Normal 13 4 2 4 4" xfId="4305" xr:uid="{00000000-0005-0000-0000-00009A0C0000}"/>
    <cellStyle name="Normal 13 4 2 4 4 2" xfId="9291" xr:uid="{00000000-0005-0000-0000-00009B0C0000}"/>
    <cellStyle name="Normal 13 4 2 4 4 2 2" xfId="14844" xr:uid="{00000000-0005-0000-0000-00009C0C0000}"/>
    <cellStyle name="Normal 13 4 2 4 4 2 3" xfId="14845" xr:uid="{00000000-0005-0000-0000-00009D0C0000}"/>
    <cellStyle name="Normal 13 4 2 4 4 2 4" xfId="14846" xr:uid="{00000000-0005-0000-0000-00009E0C0000}"/>
    <cellStyle name="Normal 13 4 2 4 4 3" xfId="14847" xr:uid="{00000000-0005-0000-0000-00009F0C0000}"/>
    <cellStyle name="Normal 13 4 2 4 4 3 2" xfId="14848" xr:uid="{00000000-0005-0000-0000-0000A00C0000}"/>
    <cellStyle name="Normal 13 4 2 4 4 3 3" xfId="14849" xr:uid="{00000000-0005-0000-0000-0000A10C0000}"/>
    <cellStyle name="Normal 13 4 2 4 4 4" xfId="14850" xr:uid="{00000000-0005-0000-0000-0000A20C0000}"/>
    <cellStyle name="Normal 13 4 2 4 4 5" xfId="14851" xr:uid="{00000000-0005-0000-0000-0000A30C0000}"/>
    <cellStyle name="Normal 13 4 2 4 4 6" xfId="14852" xr:uid="{00000000-0005-0000-0000-0000A40C0000}"/>
    <cellStyle name="Normal 13 4 2 4 5" xfId="6052" xr:uid="{00000000-0005-0000-0000-0000A50C0000}"/>
    <cellStyle name="Normal 13 4 2 4 5 2" xfId="10994" xr:uid="{00000000-0005-0000-0000-0000A60C0000}"/>
    <cellStyle name="Normal 13 4 2 4 5 3" xfId="14853" xr:uid="{00000000-0005-0000-0000-0000A70C0000}"/>
    <cellStyle name="Normal 13 4 2 4 5 4" xfId="14854" xr:uid="{00000000-0005-0000-0000-0000A80C0000}"/>
    <cellStyle name="Normal 13 4 2 4 6" xfId="7560" xr:uid="{00000000-0005-0000-0000-0000A90C0000}"/>
    <cellStyle name="Normal 13 4 2 4 6 2" xfId="14855" xr:uid="{00000000-0005-0000-0000-0000AA0C0000}"/>
    <cellStyle name="Normal 13 4 2 4 6 3" xfId="14856" xr:uid="{00000000-0005-0000-0000-0000AB0C0000}"/>
    <cellStyle name="Normal 13 4 2 4 6 4" xfId="14857" xr:uid="{00000000-0005-0000-0000-0000AC0C0000}"/>
    <cellStyle name="Normal 13 4 2 4 7" xfId="2598" xr:uid="{00000000-0005-0000-0000-0000AD0C0000}"/>
    <cellStyle name="Normal 13 4 2 4 7 2" xfId="14858" xr:uid="{00000000-0005-0000-0000-0000AE0C0000}"/>
    <cellStyle name="Normal 13 4 2 4 7 3" xfId="14859" xr:uid="{00000000-0005-0000-0000-0000AF0C0000}"/>
    <cellStyle name="Normal 13 4 2 4 7 4" xfId="14860" xr:uid="{00000000-0005-0000-0000-0000B00C0000}"/>
    <cellStyle name="Normal 13 4 2 4 8" xfId="14861" xr:uid="{00000000-0005-0000-0000-0000B10C0000}"/>
    <cellStyle name="Normal 13 4 2 4 8 2" xfId="14862" xr:uid="{00000000-0005-0000-0000-0000B20C0000}"/>
    <cellStyle name="Normal 13 4 2 4 8 3" xfId="14863" xr:uid="{00000000-0005-0000-0000-0000B30C0000}"/>
    <cellStyle name="Normal 13 4 2 4 9" xfId="14864" xr:uid="{00000000-0005-0000-0000-0000B40C0000}"/>
    <cellStyle name="Normal 13 4 2 5" xfId="960" xr:uid="{00000000-0005-0000-0000-0000B50C0000}"/>
    <cellStyle name="Normal 13 4 2 5 10" xfId="14865" xr:uid="{00000000-0005-0000-0000-0000B60C0000}"/>
    <cellStyle name="Normal 13 4 2 5 2" xfId="1415" xr:uid="{00000000-0005-0000-0000-0000B70C0000}"/>
    <cellStyle name="Normal 13 4 2 5 2 2" xfId="4773" xr:uid="{00000000-0005-0000-0000-0000B80C0000}"/>
    <cellStyle name="Normal 13 4 2 5 2 2 2" xfId="9757" xr:uid="{00000000-0005-0000-0000-0000B90C0000}"/>
    <cellStyle name="Normal 13 4 2 5 2 2 2 2" xfId="14866" xr:uid="{00000000-0005-0000-0000-0000BA0C0000}"/>
    <cellStyle name="Normal 13 4 2 5 2 2 2 3" xfId="14867" xr:uid="{00000000-0005-0000-0000-0000BB0C0000}"/>
    <cellStyle name="Normal 13 4 2 5 2 2 2 4" xfId="14868" xr:uid="{00000000-0005-0000-0000-0000BC0C0000}"/>
    <cellStyle name="Normal 13 4 2 5 2 2 3" xfId="14869" xr:uid="{00000000-0005-0000-0000-0000BD0C0000}"/>
    <cellStyle name="Normal 13 4 2 5 2 2 3 2" xfId="14870" xr:uid="{00000000-0005-0000-0000-0000BE0C0000}"/>
    <cellStyle name="Normal 13 4 2 5 2 2 3 3" xfId="14871" xr:uid="{00000000-0005-0000-0000-0000BF0C0000}"/>
    <cellStyle name="Normal 13 4 2 5 2 2 4" xfId="14872" xr:uid="{00000000-0005-0000-0000-0000C00C0000}"/>
    <cellStyle name="Normal 13 4 2 5 2 2 5" xfId="14873" xr:uid="{00000000-0005-0000-0000-0000C10C0000}"/>
    <cellStyle name="Normal 13 4 2 5 2 2 6" xfId="14874" xr:uid="{00000000-0005-0000-0000-0000C20C0000}"/>
    <cellStyle name="Normal 13 4 2 5 2 3" xfId="6502" xr:uid="{00000000-0005-0000-0000-0000C30C0000}"/>
    <cellStyle name="Normal 13 4 2 5 2 3 2" xfId="11444" xr:uid="{00000000-0005-0000-0000-0000C40C0000}"/>
    <cellStyle name="Normal 13 4 2 5 2 3 3" xfId="14875" xr:uid="{00000000-0005-0000-0000-0000C50C0000}"/>
    <cellStyle name="Normal 13 4 2 5 2 3 4" xfId="14876" xr:uid="{00000000-0005-0000-0000-0000C60C0000}"/>
    <cellStyle name="Normal 13 4 2 5 2 4" xfId="8010" xr:uid="{00000000-0005-0000-0000-0000C70C0000}"/>
    <cellStyle name="Normal 13 4 2 5 2 4 2" xfId="14877" xr:uid="{00000000-0005-0000-0000-0000C80C0000}"/>
    <cellStyle name="Normal 13 4 2 5 2 4 3" xfId="14878" xr:uid="{00000000-0005-0000-0000-0000C90C0000}"/>
    <cellStyle name="Normal 13 4 2 5 2 4 4" xfId="14879" xr:uid="{00000000-0005-0000-0000-0000CA0C0000}"/>
    <cellStyle name="Normal 13 4 2 5 2 5" xfId="3048" xr:uid="{00000000-0005-0000-0000-0000CB0C0000}"/>
    <cellStyle name="Normal 13 4 2 5 2 5 2" xfId="14880" xr:uid="{00000000-0005-0000-0000-0000CC0C0000}"/>
    <cellStyle name="Normal 13 4 2 5 2 5 3" xfId="14881" xr:uid="{00000000-0005-0000-0000-0000CD0C0000}"/>
    <cellStyle name="Normal 13 4 2 5 2 5 4" xfId="14882" xr:uid="{00000000-0005-0000-0000-0000CE0C0000}"/>
    <cellStyle name="Normal 13 4 2 5 2 6" xfId="14883" xr:uid="{00000000-0005-0000-0000-0000CF0C0000}"/>
    <cellStyle name="Normal 13 4 2 5 2 6 2" xfId="14884" xr:uid="{00000000-0005-0000-0000-0000D00C0000}"/>
    <cellStyle name="Normal 13 4 2 5 2 6 3" xfId="14885" xr:uid="{00000000-0005-0000-0000-0000D10C0000}"/>
    <cellStyle name="Normal 13 4 2 5 2 7" xfId="14886" xr:uid="{00000000-0005-0000-0000-0000D20C0000}"/>
    <cellStyle name="Normal 13 4 2 5 2 8" xfId="14887" xr:uid="{00000000-0005-0000-0000-0000D30C0000}"/>
    <cellStyle name="Normal 13 4 2 5 2 9" xfId="14888" xr:uid="{00000000-0005-0000-0000-0000D40C0000}"/>
    <cellStyle name="Normal 13 4 2 5 3" xfId="4399" xr:uid="{00000000-0005-0000-0000-0000D50C0000}"/>
    <cellStyle name="Normal 13 4 2 5 3 2" xfId="9384" xr:uid="{00000000-0005-0000-0000-0000D60C0000}"/>
    <cellStyle name="Normal 13 4 2 5 3 2 2" xfId="14889" xr:uid="{00000000-0005-0000-0000-0000D70C0000}"/>
    <cellStyle name="Normal 13 4 2 5 3 2 3" xfId="14890" xr:uid="{00000000-0005-0000-0000-0000D80C0000}"/>
    <cellStyle name="Normal 13 4 2 5 3 2 4" xfId="14891" xr:uid="{00000000-0005-0000-0000-0000D90C0000}"/>
    <cellStyle name="Normal 13 4 2 5 3 3" xfId="14892" xr:uid="{00000000-0005-0000-0000-0000DA0C0000}"/>
    <cellStyle name="Normal 13 4 2 5 3 3 2" xfId="14893" xr:uid="{00000000-0005-0000-0000-0000DB0C0000}"/>
    <cellStyle name="Normal 13 4 2 5 3 3 3" xfId="14894" xr:uid="{00000000-0005-0000-0000-0000DC0C0000}"/>
    <cellStyle name="Normal 13 4 2 5 3 4" xfId="14895" xr:uid="{00000000-0005-0000-0000-0000DD0C0000}"/>
    <cellStyle name="Normal 13 4 2 5 3 5" xfId="14896" xr:uid="{00000000-0005-0000-0000-0000DE0C0000}"/>
    <cellStyle name="Normal 13 4 2 5 3 6" xfId="14897" xr:uid="{00000000-0005-0000-0000-0000DF0C0000}"/>
    <cellStyle name="Normal 13 4 2 5 4" xfId="6142" xr:uid="{00000000-0005-0000-0000-0000E00C0000}"/>
    <cellStyle name="Normal 13 4 2 5 4 2" xfId="11084" xr:uid="{00000000-0005-0000-0000-0000E10C0000}"/>
    <cellStyle name="Normal 13 4 2 5 4 3" xfId="14898" xr:uid="{00000000-0005-0000-0000-0000E20C0000}"/>
    <cellStyle name="Normal 13 4 2 5 4 4" xfId="14899" xr:uid="{00000000-0005-0000-0000-0000E30C0000}"/>
    <cellStyle name="Normal 13 4 2 5 5" xfId="7650" xr:uid="{00000000-0005-0000-0000-0000E40C0000}"/>
    <cellStyle name="Normal 13 4 2 5 5 2" xfId="14900" xr:uid="{00000000-0005-0000-0000-0000E50C0000}"/>
    <cellStyle name="Normal 13 4 2 5 5 3" xfId="14901" xr:uid="{00000000-0005-0000-0000-0000E60C0000}"/>
    <cellStyle name="Normal 13 4 2 5 5 4" xfId="14902" xr:uid="{00000000-0005-0000-0000-0000E70C0000}"/>
    <cellStyle name="Normal 13 4 2 5 6" xfId="2688" xr:uid="{00000000-0005-0000-0000-0000E80C0000}"/>
    <cellStyle name="Normal 13 4 2 5 6 2" xfId="14903" xr:uid="{00000000-0005-0000-0000-0000E90C0000}"/>
    <cellStyle name="Normal 13 4 2 5 6 3" xfId="14904" xr:uid="{00000000-0005-0000-0000-0000EA0C0000}"/>
    <cellStyle name="Normal 13 4 2 5 6 4" xfId="14905" xr:uid="{00000000-0005-0000-0000-0000EB0C0000}"/>
    <cellStyle name="Normal 13 4 2 5 7" xfId="14906" xr:uid="{00000000-0005-0000-0000-0000EC0C0000}"/>
    <cellStyle name="Normal 13 4 2 5 7 2" xfId="14907" xr:uid="{00000000-0005-0000-0000-0000ED0C0000}"/>
    <cellStyle name="Normal 13 4 2 5 7 3" xfId="14908" xr:uid="{00000000-0005-0000-0000-0000EE0C0000}"/>
    <cellStyle name="Normal 13 4 2 5 8" xfId="14909" xr:uid="{00000000-0005-0000-0000-0000EF0C0000}"/>
    <cellStyle name="Normal 13 4 2 5 9" xfId="14910" xr:uid="{00000000-0005-0000-0000-0000F00C0000}"/>
    <cellStyle name="Normal 13 4 2 6" xfId="1408" xr:uid="{00000000-0005-0000-0000-0000F10C0000}"/>
    <cellStyle name="Normal 13 4 2 6 2" xfId="4766" xr:uid="{00000000-0005-0000-0000-0000F20C0000}"/>
    <cellStyle name="Normal 13 4 2 6 2 2" xfId="9750" xr:uid="{00000000-0005-0000-0000-0000F30C0000}"/>
    <cellStyle name="Normal 13 4 2 6 2 2 2" xfId="14911" xr:uid="{00000000-0005-0000-0000-0000F40C0000}"/>
    <cellStyle name="Normal 13 4 2 6 2 2 3" xfId="14912" xr:uid="{00000000-0005-0000-0000-0000F50C0000}"/>
    <cellStyle name="Normal 13 4 2 6 2 2 4" xfId="14913" xr:uid="{00000000-0005-0000-0000-0000F60C0000}"/>
    <cellStyle name="Normal 13 4 2 6 2 3" xfId="14914" xr:uid="{00000000-0005-0000-0000-0000F70C0000}"/>
    <cellStyle name="Normal 13 4 2 6 2 3 2" xfId="14915" xr:uid="{00000000-0005-0000-0000-0000F80C0000}"/>
    <cellStyle name="Normal 13 4 2 6 2 3 3" xfId="14916" xr:uid="{00000000-0005-0000-0000-0000F90C0000}"/>
    <cellStyle name="Normal 13 4 2 6 2 4" xfId="14917" xr:uid="{00000000-0005-0000-0000-0000FA0C0000}"/>
    <cellStyle name="Normal 13 4 2 6 2 5" xfId="14918" xr:uid="{00000000-0005-0000-0000-0000FB0C0000}"/>
    <cellStyle name="Normal 13 4 2 6 2 6" xfId="14919" xr:uid="{00000000-0005-0000-0000-0000FC0C0000}"/>
    <cellStyle name="Normal 13 4 2 6 3" xfId="6495" xr:uid="{00000000-0005-0000-0000-0000FD0C0000}"/>
    <cellStyle name="Normal 13 4 2 6 3 2" xfId="11437" xr:uid="{00000000-0005-0000-0000-0000FE0C0000}"/>
    <cellStyle name="Normal 13 4 2 6 3 3" xfId="14920" xr:uid="{00000000-0005-0000-0000-0000FF0C0000}"/>
    <cellStyle name="Normal 13 4 2 6 3 4" xfId="14921" xr:uid="{00000000-0005-0000-0000-0000000D0000}"/>
    <cellStyle name="Normal 13 4 2 6 4" xfId="8003" xr:uid="{00000000-0005-0000-0000-0000010D0000}"/>
    <cellStyle name="Normal 13 4 2 6 4 2" xfId="14922" xr:uid="{00000000-0005-0000-0000-0000020D0000}"/>
    <cellStyle name="Normal 13 4 2 6 4 3" xfId="14923" xr:uid="{00000000-0005-0000-0000-0000030D0000}"/>
    <cellStyle name="Normal 13 4 2 6 4 4" xfId="14924" xr:uid="{00000000-0005-0000-0000-0000040D0000}"/>
    <cellStyle name="Normal 13 4 2 6 5" xfId="3041" xr:uid="{00000000-0005-0000-0000-0000050D0000}"/>
    <cellStyle name="Normal 13 4 2 6 5 2" xfId="14925" xr:uid="{00000000-0005-0000-0000-0000060D0000}"/>
    <cellStyle name="Normal 13 4 2 6 5 3" xfId="14926" xr:uid="{00000000-0005-0000-0000-0000070D0000}"/>
    <cellStyle name="Normal 13 4 2 6 5 4" xfId="14927" xr:uid="{00000000-0005-0000-0000-0000080D0000}"/>
    <cellStyle name="Normal 13 4 2 6 6" xfId="14928" xr:uid="{00000000-0005-0000-0000-0000090D0000}"/>
    <cellStyle name="Normal 13 4 2 6 6 2" xfId="14929" xr:uid="{00000000-0005-0000-0000-00000A0D0000}"/>
    <cellStyle name="Normal 13 4 2 6 6 3" xfId="14930" xr:uid="{00000000-0005-0000-0000-00000B0D0000}"/>
    <cellStyle name="Normal 13 4 2 6 7" xfId="14931" xr:uid="{00000000-0005-0000-0000-00000C0D0000}"/>
    <cellStyle name="Normal 13 4 2 6 8" xfId="14932" xr:uid="{00000000-0005-0000-0000-00000D0D0000}"/>
    <cellStyle name="Normal 13 4 2 6 9" xfId="14933" xr:uid="{00000000-0005-0000-0000-00000E0D0000}"/>
    <cellStyle name="Normal 13 4 2 7" xfId="3797" xr:uid="{00000000-0005-0000-0000-00000F0D0000}"/>
    <cellStyle name="Normal 13 4 2 7 2" xfId="5628" xr:uid="{00000000-0005-0000-0000-0000100D0000}"/>
    <cellStyle name="Normal 13 4 2 7 2 2" xfId="10575" xr:uid="{00000000-0005-0000-0000-0000110D0000}"/>
    <cellStyle name="Normal 13 4 2 7 2 2 2" xfId="14934" xr:uid="{00000000-0005-0000-0000-0000120D0000}"/>
    <cellStyle name="Normal 13 4 2 7 2 2 3" xfId="14935" xr:uid="{00000000-0005-0000-0000-0000130D0000}"/>
    <cellStyle name="Normal 13 4 2 7 2 2 4" xfId="14936" xr:uid="{00000000-0005-0000-0000-0000140D0000}"/>
    <cellStyle name="Normal 13 4 2 7 2 3" xfId="14937" xr:uid="{00000000-0005-0000-0000-0000150D0000}"/>
    <cellStyle name="Normal 13 4 2 7 2 3 2" xfId="14938" xr:uid="{00000000-0005-0000-0000-0000160D0000}"/>
    <cellStyle name="Normal 13 4 2 7 2 3 3" xfId="14939" xr:uid="{00000000-0005-0000-0000-0000170D0000}"/>
    <cellStyle name="Normal 13 4 2 7 2 4" xfId="14940" xr:uid="{00000000-0005-0000-0000-0000180D0000}"/>
    <cellStyle name="Normal 13 4 2 7 2 5" xfId="14941" xr:uid="{00000000-0005-0000-0000-0000190D0000}"/>
    <cellStyle name="Normal 13 4 2 7 2 6" xfId="14942" xr:uid="{00000000-0005-0000-0000-00001A0D0000}"/>
    <cellStyle name="Normal 13 4 2 7 3" xfId="8757" xr:uid="{00000000-0005-0000-0000-00001B0D0000}"/>
    <cellStyle name="Normal 13 4 2 7 3 2" xfId="14943" xr:uid="{00000000-0005-0000-0000-00001C0D0000}"/>
    <cellStyle name="Normal 13 4 2 7 3 3" xfId="14944" xr:uid="{00000000-0005-0000-0000-00001D0D0000}"/>
    <cellStyle name="Normal 13 4 2 7 3 4" xfId="14945" xr:uid="{00000000-0005-0000-0000-00001E0D0000}"/>
    <cellStyle name="Normal 13 4 2 7 4" xfId="12164" xr:uid="{00000000-0005-0000-0000-00001F0D0000}"/>
    <cellStyle name="Normal 13 4 2 7 4 2" xfId="14946" xr:uid="{00000000-0005-0000-0000-0000200D0000}"/>
    <cellStyle name="Normal 13 4 2 7 4 3" xfId="14947" xr:uid="{00000000-0005-0000-0000-0000210D0000}"/>
    <cellStyle name="Normal 13 4 2 7 4 4" xfId="14948" xr:uid="{00000000-0005-0000-0000-0000220D0000}"/>
    <cellStyle name="Normal 13 4 2 7 5" xfId="14949" xr:uid="{00000000-0005-0000-0000-0000230D0000}"/>
    <cellStyle name="Normal 13 4 2 7 5 2" xfId="14950" xr:uid="{00000000-0005-0000-0000-0000240D0000}"/>
    <cellStyle name="Normal 13 4 2 7 5 3" xfId="14951" xr:uid="{00000000-0005-0000-0000-0000250D0000}"/>
    <cellStyle name="Normal 13 4 2 7 5 4" xfId="14952" xr:uid="{00000000-0005-0000-0000-0000260D0000}"/>
    <cellStyle name="Normal 13 4 2 7 6" xfId="14953" xr:uid="{00000000-0005-0000-0000-0000270D0000}"/>
    <cellStyle name="Normal 13 4 2 7 6 2" xfId="14954" xr:uid="{00000000-0005-0000-0000-0000280D0000}"/>
    <cellStyle name="Normal 13 4 2 7 6 3" xfId="14955" xr:uid="{00000000-0005-0000-0000-0000290D0000}"/>
    <cellStyle name="Normal 13 4 2 7 7" xfId="14956" xr:uid="{00000000-0005-0000-0000-00002A0D0000}"/>
    <cellStyle name="Normal 13 4 2 7 8" xfId="14957" xr:uid="{00000000-0005-0000-0000-00002B0D0000}"/>
    <cellStyle name="Normal 13 4 2 7 9" xfId="14958" xr:uid="{00000000-0005-0000-0000-00002C0D0000}"/>
    <cellStyle name="Normal 13 4 2 8" xfId="4011" xr:uid="{00000000-0005-0000-0000-00002D0D0000}"/>
    <cellStyle name="Normal 13 4 2 8 2" xfId="8893" xr:uid="{00000000-0005-0000-0000-00002E0D0000}"/>
    <cellStyle name="Normal 13 4 2 8 2 2" xfId="14959" xr:uid="{00000000-0005-0000-0000-00002F0D0000}"/>
    <cellStyle name="Normal 13 4 2 8 2 2 2" xfId="14960" xr:uid="{00000000-0005-0000-0000-0000300D0000}"/>
    <cellStyle name="Normal 13 4 2 8 2 2 3" xfId="14961" xr:uid="{00000000-0005-0000-0000-0000310D0000}"/>
    <cellStyle name="Normal 13 4 2 8 2 2 4" xfId="14962" xr:uid="{00000000-0005-0000-0000-0000320D0000}"/>
    <cellStyle name="Normal 13 4 2 8 2 3" xfId="14963" xr:uid="{00000000-0005-0000-0000-0000330D0000}"/>
    <cellStyle name="Normal 13 4 2 8 2 3 2" xfId="14964" xr:uid="{00000000-0005-0000-0000-0000340D0000}"/>
    <cellStyle name="Normal 13 4 2 8 2 3 3" xfId="14965" xr:uid="{00000000-0005-0000-0000-0000350D0000}"/>
    <cellStyle name="Normal 13 4 2 8 2 4" xfId="14966" xr:uid="{00000000-0005-0000-0000-0000360D0000}"/>
    <cellStyle name="Normal 13 4 2 8 2 5" xfId="14967" xr:uid="{00000000-0005-0000-0000-0000370D0000}"/>
    <cellStyle name="Normal 13 4 2 8 2 6" xfId="14968" xr:uid="{00000000-0005-0000-0000-0000380D0000}"/>
    <cellStyle name="Normal 13 4 2 8 3" xfId="12357" xr:uid="{00000000-0005-0000-0000-0000390D0000}"/>
    <cellStyle name="Normal 13 4 2 8 3 2" xfId="14969" xr:uid="{00000000-0005-0000-0000-00003A0D0000}"/>
    <cellStyle name="Normal 13 4 2 8 3 3" xfId="14970" xr:uid="{00000000-0005-0000-0000-00003B0D0000}"/>
    <cellStyle name="Normal 13 4 2 8 3 4" xfId="14971" xr:uid="{00000000-0005-0000-0000-00003C0D0000}"/>
    <cellStyle name="Normal 13 4 2 8 4" xfId="14972" xr:uid="{00000000-0005-0000-0000-00003D0D0000}"/>
    <cellStyle name="Normal 13 4 2 8 4 2" xfId="14973" xr:uid="{00000000-0005-0000-0000-00003E0D0000}"/>
    <cellStyle name="Normal 13 4 2 8 4 3" xfId="14974" xr:uid="{00000000-0005-0000-0000-00003F0D0000}"/>
    <cellStyle name="Normal 13 4 2 8 4 4" xfId="14975" xr:uid="{00000000-0005-0000-0000-0000400D0000}"/>
    <cellStyle name="Normal 13 4 2 8 5" xfId="14976" xr:uid="{00000000-0005-0000-0000-0000410D0000}"/>
    <cellStyle name="Normal 13 4 2 8 5 2" xfId="14977" xr:uid="{00000000-0005-0000-0000-0000420D0000}"/>
    <cellStyle name="Normal 13 4 2 8 5 3" xfId="14978" xr:uid="{00000000-0005-0000-0000-0000430D0000}"/>
    <cellStyle name="Normal 13 4 2 8 6" xfId="14979" xr:uid="{00000000-0005-0000-0000-0000440D0000}"/>
    <cellStyle name="Normal 13 4 2 8 7" xfId="14980" xr:uid="{00000000-0005-0000-0000-0000450D0000}"/>
    <cellStyle name="Normal 13 4 2 8 8" xfId="14981" xr:uid="{00000000-0005-0000-0000-0000460D0000}"/>
    <cellStyle name="Normal 13 4 2 9" xfId="5508" xr:uid="{00000000-0005-0000-0000-0000470D0000}"/>
    <cellStyle name="Normal 13 4 2 9 2" xfId="10474" xr:uid="{00000000-0005-0000-0000-0000480D0000}"/>
    <cellStyle name="Normal 13 4 2 9 2 2" xfId="14982" xr:uid="{00000000-0005-0000-0000-0000490D0000}"/>
    <cellStyle name="Normal 13 4 2 9 2 3" xfId="14983" xr:uid="{00000000-0005-0000-0000-00004A0D0000}"/>
    <cellStyle name="Normal 13 4 2 9 2 4" xfId="14984" xr:uid="{00000000-0005-0000-0000-00004B0D0000}"/>
    <cellStyle name="Normal 13 4 2 9 3" xfId="14985" xr:uid="{00000000-0005-0000-0000-00004C0D0000}"/>
    <cellStyle name="Normal 13 4 2 9 3 2" xfId="14986" xr:uid="{00000000-0005-0000-0000-00004D0D0000}"/>
    <cellStyle name="Normal 13 4 2 9 3 3" xfId="14987" xr:uid="{00000000-0005-0000-0000-00004E0D0000}"/>
    <cellStyle name="Normal 13 4 2 9 4" xfId="14988" xr:uid="{00000000-0005-0000-0000-00004F0D0000}"/>
    <cellStyle name="Normal 13 4 2 9 5" xfId="14989" xr:uid="{00000000-0005-0000-0000-0000500D0000}"/>
    <cellStyle name="Normal 13 4 2 9 6" xfId="14990" xr:uid="{00000000-0005-0000-0000-0000510D0000}"/>
    <cellStyle name="Normal 13 4 3" xfId="441" xr:uid="{00000000-0005-0000-0000-0000520D0000}"/>
    <cellStyle name="Normal 13 4 3 10" xfId="7285" xr:uid="{00000000-0005-0000-0000-0000530D0000}"/>
    <cellStyle name="Normal 13 4 3 10 2" xfId="14991" xr:uid="{00000000-0005-0000-0000-0000540D0000}"/>
    <cellStyle name="Normal 13 4 3 10 3" xfId="14992" xr:uid="{00000000-0005-0000-0000-0000550D0000}"/>
    <cellStyle name="Normal 13 4 3 10 4" xfId="14993" xr:uid="{00000000-0005-0000-0000-0000560D0000}"/>
    <cellStyle name="Normal 13 4 3 11" xfId="2323" xr:uid="{00000000-0005-0000-0000-0000570D0000}"/>
    <cellStyle name="Normal 13 4 3 11 2" xfId="14994" xr:uid="{00000000-0005-0000-0000-0000580D0000}"/>
    <cellStyle name="Normal 13 4 3 11 3" xfId="14995" xr:uid="{00000000-0005-0000-0000-0000590D0000}"/>
    <cellStyle name="Normal 13 4 3 11 4" xfId="14996" xr:uid="{00000000-0005-0000-0000-00005A0D0000}"/>
    <cellStyle name="Normal 13 4 3 12" xfId="14997" xr:uid="{00000000-0005-0000-0000-00005B0D0000}"/>
    <cellStyle name="Normal 13 4 3 12 2" xfId="14998" xr:uid="{00000000-0005-0000-0000-00005C0D0000}"/>
    <cellStyle name="Normal 13 4 3 12 3" xfId="14999" xr:uid="{00000000-0005-0000-0000-00005D0D0000}"/>
    <cellStyle name="Normal 13 4 3 13" xfId="15000" xr:uid="{00000000-0005-0000-0000-00005E0D0000}"/>
    <cellStyle name="Normal 13 4 3 14" xfId="15001" xr:uid="{00000000-0005-0000-0000-00005F0D0000}"/>
    <cellStyle name="Normal 13 4 3 15" xfId="15002" xr:uid="{00000000-0005-0000-0000-0000600D0000}"/>
    <cellStyle name="Normal 13 4 3 2" xfId="666" xr:uid="{00000000-0005-0000-0000-0000610D0000}"/>
    <cellStyle name="Normal 13 4 3 2 10" xfId="15003" xr:uid="{00000000-0005-0000-0000-0000620D0000}"/>
    <cellStyle name="Normal 13 4 3 2 11" xfId="15004" xr:uid="{00000000-0005-0000-0000-0000630D0000}"/>
    <cellStyle name="Normal 13 4 3 2 2" xfId="1183" xr:uid="{00000000-0005-0000-0000-0000640D0000}"/>
    <cellStyle name="Normal 13 4 3 2 2 10" xfId="15005" xr:uid="{00000000-0005-0000-0000-0000650D0000}"/>
    <cellStyle name="Normal 13 4 3 2 2 2" xfId="1418" xr:uid="{00000000-0005-0000-0000-0000660D0000}"/>
    <cellStyle name="Normal 13 4 3 2 2 2 2" xfId="4776" xr:uid="{00000000-0005-0000-0000-0000670D0000}"/>
    <cellStyle name="Normal 13 4 3 2 2 2 2 2" xfId="9760" xr:uid="{00000000-0005-0000-0000-0000680D0000}"/>
    <cellStyle name="Normal 13 4 3 2 2 2 2 2 2" xfId="15006" xr:uid="{00000000-0005-0000-0000-0000690D0000}"/>
    <cellStyle name="Normal 13 4 3 2 2 2 2 2 3" xfId="15007" xr:uid="{00000000-0005-0000-0000-00006A0D0000}"/>
    <cellStyle name="Normal 13 4 3 2 2 2 2 2 4" xfId="15008" xr:uid="{00000000-0005-0000-0000-00006B0D0000}"/>
    <cellStyle name="Normal 13 4 3 2 2 2 2 3" xfId="15009" xr:uid="{00000000-0005-0000-0000-00006C0D0000}"/>
    <cellStyle name="Normal 13 4 3 2 2 2 2 3 2" xfId="15010" xr:uid="{00000000-0005-0000-0000-00006D0D0000}"/>
    <cellStyle name="Normal 13 4 3 2 2 2 2 3 3" xfId="15011" xr:uid="{00000000-0005-0000-0000-00006E0D0000}"/>
    <cellStyle name="Normal 13 4 3 2 2 2 2 4" xfId="15012" xr:uid="{00000000-0005-0000-0000-00006F0D0000}"/>
    <cellStyle name="Normal 13 4 3 2 2 2 2 5" xfId="15013" xr:uid="{00000000-0005-0000-0000-0000700D0000}"/>
    <cellStyle name="Normal 13 4 3 2 2 2 2 6" xfId="15014" xr:uid="{00000000-0005-0000-0000-0000710D0000}"/>
    <cellStyle name="Normal 13 4 3 2 2 2 3" xfId="6505" xr:uid="{00000000-0005-0000-0000-0000720D0000}"/>
    <cellStyle name="Normal 13 4 3 2 2 2 3 2" xfId="11447" xr:uid="{00000000-0005-0000-0000-0000730D0000}"/>
    <cellStyle name="Normal 13 4 3 2 2 2 3 3" xfId="15015" xr:uid="{00000000-0005-0000-0000-0000740D0000}"/>
    <cellStyle name="Normal 13 4 3 2 2 2 3 4" xfId="15016" xr:uid="{00000000-0005-0000-0000-0000750D0000}"/>
    <cellStyle name="Normal 13 4 3 2 2 2 4" xfId="8013" xr:uid="{00000000-0005-0000-0000-0000760D0000}"/>
    <cellStyle name="Normal 13 4 3 2 2 2 4 2" xfId="15017" xr:uid="{00000000-0005-0000-0000-0000770D0000}"/>
    <cellStyle name="Normal 13 4 3 2 2 2 4 3" xfId="15018" xr:uid="{00000000-0005-0000-0000-0000780D0000}"/>
    <cellStyle name="Normal 13 4 3 2 2 2 4 4" xfId="15019" xr:uid="{00000000-0005-0000-0000-0000790D0000}"/>
    <cellStyle name="Normal 13 4 3 2 2 2 5" xfId="3051" xr:uid="{00000000-0005-0000-0000-00007A0D0000}"/>
    <cellStyle name="Normal 13 4 3 2 2 2 5 2" xfId="15020" xr:uid="{00000000-0005-0000-0000-00007B0D0000}"/>
    <cellStyle name="Normal 13 4 3 2 2 2 5 3" xfId="15021" xr:uid="{00000000-0005-0000-0000-00007C0D0000}"/>
    <cellStyle name="Normal 13 4 3 2 2 2 5 4" xfId="15022" xr:uid="{00000000-0005-0000-0000-00007D0D0000}"/>
    <cellStyle name="Normal 13 4 3 2 2 2 6" xfId="15023" xr:uid="{00000000-0005-0000-0000-00007E0D0000}"/>
    <cellStyle name="Normal 13 4 3 2 2 2 6 2" xfId="15024" xr:uid="{00000000-0005-0000-0000-00007F0D0000}"/>
    <cellStyle name="Normal 13 4 3 2 2 2 6 3" xfId="15025" xr:uid="{00000000-0005-0000-0000-0000800D0000}"/>
    <cellStyle name="Normal 13 4 3 2 2 2 7" xfId="15026" xr:uid="{00000000-0005-0000-0000-0000810D0000}"/>
    <cellStyle name="Normal 13 4 3 2 2 2 8" xfId="15027" xr:uid="{00000000-0005-0000-0000-0000820D0000}"/>
    <cellStyle name="Normal 13 4 3 2 2 2 9" xfId="15028" xr:uid="{00000000-0005-0000-0000-0000830D0000}"/>
    <cellStyle name="Normal 13 4 3 2 2 3" xfId="4551" xr:uid="{00000000-0005-0000-0000-0000840D0000}"/>
    <cellStyle name="Normal 13 4 3 2 2 3 2" xfId="9535" xr:uid="{00000000-0005-0000-0000-0000850D0000}"/>
    <cellStyle name="Normal 13 4 3 2 2 3 2 2" xfId="15029" xr:uid="{00000000-0005-0000-0000-0000860D0000}"/>
    <cellStyle name="Normal 13 4 3 2 2 3 2 3" xfId="15030" xr:uid="{00000000-0005-0000-0000-0000870D0000}"/>
    <cellStyle name="Normal 13 4 3 2 2 3 2 4" xfId="15031" xr:uid="{00000000-0005-0000-0000-0000880D0000}"/>
    <cellStyle name="Normal 13 4 3 2 2 3 3" xfId="15032" xr:uid="{00000000-0005-0000-0000-0000890D0000}"/>
    <cellStyle name="Normal 13 4 3 2 2 3 3 2" xfId="15033" xr:uid="{00000000-0005-0000-0000-00008A0D0000}"/>
    <cellStyle name="Normal 13 4 3 2 2 3 3 3" xfId="15034" xr:uid="{00000000-0005-0000-0000-00008B0D0000}"/>
    <cellStyle name="Normal 13 4 3 2 2 3 4" xfId="15035" xr:uid="{00000000-0005-0000-0000-00008C0D0000}"/>
    <cellStyle name="Normal 13 4 3 2 2 3 5" xfId="15036" xr:uid="{00000000-0005-0000-0000-00008D0D0000}"/>
    <cellStyle name="Normal 13 4 3 2 2 3 6" xfId="15037" xr:uid="{00000000-0005-0000-0000-00008E0D0000}"/>
    <cellStyle name="Normal 13 4 3 2 2 4" xfId="6282" xr:uid="{00000000-0005-0000-0000-00008F0D0000}"/>
    <cellStyle name="Normal 13 4 3 2 2 4 2" xfId="11224" xr:uid="{00000000-0005-0000-0000-0000900D0000}"/>
    <cellStyle name="Normal 13 4 3 2 2 4 3" xfId="15038" xr:uid="{00000000-0005-0000-0000-0000910D0000}"/>
    <cellStyle name="Normal 13 4 3 2 2 4 4" xfId="15039" xr:uid="{00000000-0005-0000-0000-0000920D0000}"/>
    <cellStyle name="Normal 13 4 3 2 2 5" xfId="7790" xr:uid="{00000000-0005-0000-0000-0000930D0000}"/>
    <cellStyle name="Normal 13 4 3 2 2 5 2" xfId="15040" xr:uid="{00000000-0005-0000-0000-0000940D0000}"/>
    <cellStyle name="Normal 13 4 3 2 2 5 3" xfId="15041" xr:uid="{00000000-0005-0000-0000-0000950D0000}"/>
    <cellStyle name="Normal 13 4 3 2 2 5 4" xfId="15042" xr:uid="{00000000-0005-0000-0000-0000960D0000}"/>
    <cellStyle name="Normal 13 4 3 2 2 6" xfId="2828" xr:uid="{00000000-0005-0000-0000-0000970D0000}"/>
    <cellStyle name="Normal 13 4 3 2 2 6 2" xfId="15043" xr:uid="{00000000-0005-0000-0000-0000980D0000}"/>
    <cellStyle name="Normal 13 4 3 2 2 6 3" xfId="15044" xr:uid="{00000000-0005-0000-0000-0000990D0000}"/>
    <cellStyle name="Normal 13 4 3 2 2 6 4" xfId="15045" xr:uid="{00000000-0005-0000-0000-00009A0D0000}"/>
    <cellStyle name="Normal 13 4 3 2 2 7" xfId="15046" xr:uid="{00000000-0005-0000-0000-00009B0D0000}"/>
    <cellStyle name="Normal 13 4 3 2 2 7 2" xfId="15047" xr:uid="{00000000-0005-0000-0000-00009C0D0000}"/>
    <cellStyle name="Normal 13 4 3 2 2 7 3" xfId="15048" xr:uid="{00000000-0005-0000-0000-00009D0D0000}"/>
    <cellStyle name="Normal 13 4 3 2 2 8" xfId="15049" xr:uid="{00000000-0005-0000-0000-00009E0D0000}"/>
    <cellStyle name="Normal 13 4 3 2 2 9" xfId="15050" xr:uid="{00000000-0005-0000-0000-00009F0D0000}"/>
    <cellStyle name="Normal 13 4 3 2 3" xfId="1417" xr:uid="{00000000-0005-0000-0000-0000A00D0000}"/>
    <cellStyle name="Normal 13 4 3 2 3 2" xfId="4775" xr:uid="{00000000-0005-0000-0000-0000A10D0000}"/>
    <cellStyle name="Normal 13 4 3 2 3 2 2" xfId="9759" xr:uid="{00000000-0005-0000-0000-0000A20D0000}"/>
    <cellStyle name="Normal 13 4 3 2 3 2 2 2" xfId="15051" xr:uid="{00000000-0005-0000-0000-0000A30D0000}"/>
    <cellStyle name="Normal 13 4 3 2 3 2 2 3" xfId="15052" xr:uid="{00000000-0005-0000-0000-0000A40D0000}"/>
    <cellStyle name="Normal 13 4 3 2 3 2 2 4" xfId="15053" xr:uid="{00000000-0005-0000-0000-0000A50D0000}"/>
    <cellStyle name="Normal 13 4 3 2 3 2 3" xfId="15054" xr:uid="{00000000-0005-0000-0000-0000A60D0000}"/>
    <cellStyle name="Normal 13 4 3 2 3 2 3 2" xfId="15055" xr:uid="{00000000-0005-0000-0000-0000A70D0000}"/>
    <cellStyle name="Normal 13 4 3 2 3 2 3 3" xfId="15056" xr:uid="{00000000-0005-0000-0000-0000A80D0000}"/>
    <cellStyle name="Normal 13 4 3 2 3 2 4" xfId="15057" xr:uid="{00000000-0005-0000-0000-0000A90D0000}"/>
    <cellStyle name="Normal 13 4 3 2 3 2 5" xfId="15058" xr:uid="{00000000-0005-0000-0000-0000AA0D0000}"/>
    <cellStyle name="Normal 13 4 3 2 3 2 6" xfId="15059" xr:uid="{00000000-0005-0000-0000-0000AB0D0000}"/>
    <cellStyle name="Normal 13 4 3 2 3 3" xfId="6504" xr:uid="{00000000-0005-0000-0000-0000AC0D0000}"/>
    <cellStyle name="Normal 13 4 3 2 3 3 2" xfId="11446" xr:uid="{00000000-0005-0000-0000-0000AD0D0000}"/>
    <cellStyle name="Normal 13 4 3 2 3 3 3" xfId="15060" xr:uid="{00000000-0005-0000-0000-0000AE0D0000}"/>
    <cellStyle name="Normal 13 4 3 2 3 3 4" xfId="15061" xr:uid="{00000000-0005-0000-0000-0000AF0D0000}"/>
    <cellStyle name="Normal 13 4 3 2 3 4" xfId="8012" xr:uid="{00000000-0005-0000-0000-0000B00D0000}"/>
    <cellStyle name="Normal 13 4 3 2 3 4 2" xfId="15062" xr:uid="{00000000-0005-0000-0000-0000B10D0000}"/>
    <cellStyle name="Normal 13 4 3 2 3 4 3" xfId="15063" xr:uid="{00000000-0005-0000-0000-0000B20D0000}"/>
    <cellStyle name="Normal 13 4 3 2 3 4 4" xfId="15064" xr:uid="{00000000-0005-0000-0000-0000B30D0000}"/>
    <cellStyle name="Normal 13 4 3 2 3 5" xfId="3050" xr:uid="{00000000-0005-0000-0000-0000B40D0000}"/>
    <cellStyle name="Normal 13 4 3 2 3 5 2" xfId="15065" xr:uid="{00000000-0005-0000-0000-0000B50D0000}"/>
    <cellStyle name="Normal 13 4 3 2 3 5 3" xfId="15066" xr:uid="{00000000-0005-0000-0000-0000B60D0000}"/>
    <cellStyle name="Normal 13 4 3 2 3 5 4" xfId="15067" xr:uid="{00000000-0005-0000-0000-0000B70D0000}"/>
    <cellStyle name="Normal 13 4 3 2 3 6" xfId="15068" xr:uid="{00000000-0005-0000-0000-0000B80D0000}"/>
    <cellStyle name="Normal 13 4 3 2 3 6 2" xfId="15069" xr:uid="{00000000-0005-0000-0000-0000B90D0000}"/>
    <cellStyle name="Normal 13 4 3 2 3 6 3" xfId="15070" xr:uid="{00000000-0005-0000-0000-0000BA0D0000}"/>
    <cellStyle name="Normal 13 4 3 2 3 7" xfId="15071" xr:uid="{00000000-0005-0000-0000-0000BB0D0000}"/>
    <cellStyle name="Normal 13 4 3 2 3 8" xfId="15072" xr:uid="{00000000-0005-0000-0000-0000BC0D0000}"/>
    <cellStyle name="Normal 13 4 3 2 3 9" xfId="15073" xr:uid="{00000000-0005-0000-0000-0000BD0D0000}"/>
    <cellStyle name="Normal 13 4 3 2 4" xfId="4122" xr:uid="{00000000-0005-0000-0000-0000BE0D0000}"/>
    <cellStyle name="Normal 13 4 3 2 4 2" xfId="9153" xr:uid="{00000000-0005-0000-0000-0000BF0D0000}"/>
    <cellStyle name="Normal 13 4 3 2 4 2 2" xfId="15074" xr:uid="{00000000-0005-0000-0000-0000C00D0000}"/>
    <cellStyle name="Normal 13 4 3 2 4 2 3" xfId="15075" xr:uid="{00000000-0005-0000-0000-0000C10D0000}"/>
    <cellStyle name="Normal 13 4 3 2 4 2 4" xfId="15076" xr:uid="{00000000-0005-0000-0000-0000C20D0000}"/>
    <cellStyle name="Normal 13 4 3 2 4 3" xfId="15077" xr:uid="{00000000-0005-0000-0000-0000C30D0000}"/>
    <cellStyle name="Normal 13 4 3 2 4 3 2" xfId="15078" xr:uid="{00000000-0005-0000-0000-0000C40D0000}"/>
    <cellStyle name="Normal 13 4 3 2 4 3 3" xfId="15079" xr:uid="{00000000-0005-0000-0000-0000C50D0000}"/>
    <cellStyle name="Normal 13 4 3 2 4 4" xfId="15080" xr:uid="{00000000-0005-0000-0000-0000C60D0000}"/>
    <cellStyle name="Normal 13 4 3 2 4 5" xfId="15081" xr:uid="{00000000-0005-0000-0000-0000C70D0000}"/>
    <cellStyle name="Normal 13 4 3 2 4 6" xfId="15082" xr:uid="{00000000-0005-0000-0000-0000C80D0000}"/>
    <cellStyle name="Normal 13 4 3 2 5" xfId="5870" xr:uid="{00000000-0005-0000-0000-0000C90D0000}"/>
    <cellStyle name="Normal 13 4 3 2 5 2" xfId="10812" xr:uid="{00000000-0005-0000-0000-0000CA0D0000}"/>
    <cellStyle name="Normal 13 4 3 2 5 3" xfId="15083" xr:uid="{00000000-0005-0000-0000-0000CB0D0000}"/>
    <cellStyle name="Normal 13 4 3 2 5 4" xfId="15084" xr:uid="{00000000-0005-0000-0000-0000CC0D0000}"/>
    <cellStyle name="Normal 13 4 3 2 6" xfId="7378" xr:uid="{00000000-0005-0000-0000-0000CD0D0000}"/>
    <cellStyle name="Normal 13 4 3 2 6 2" xfId="15085" xr:uid="{00000000-0005-0000-0000-0000CE0D0000}"/>
    <cellStyle name="Normal 13 4 3 2 6 3" xfId="15086" xr:uid="{00000000-0005-0000-0000-0000CF0D0000}"/>
    <cellStyle name="Normal 13 4 3 2 6 4" xfId="15087" xr:uid="{00000000-0005-0000-0000-0000D00D0000}"/>
    <cellStyle name="Normal 13 4 3 2 7" xfId="2416" xr:uid="{00000000-0005-0000-0000-0000D10D0000}"/>
    <cellStyle name="Normal 13 4 3 2 7 2" xfId="15088" xr:uid="{00000000-0005-0000-0000-0000D20D0000}"/>
    <cellStyle name="Normal 13 4 3 2 7 3" xfId="15089" xr:uid="{00000000-0005-0000-0000-0000D30D0000}"/>
    <cellStyle name="Normal 13 4 3 2 7 4" xfId="15090" xr:uid="{00000000-0005-0000-0000-0000D40D0000}"/>
    <cellStyle name="Normal 13 4 3 2 8" xfId="15091" xr:uid="{00000000-0005-0000-0000-0000D50D0000}"/>
    <cellStyle name="Normal 13 4 3 2 8 2" xfId="15092" xr:uid="{00000000-0005-0000-0000-0000D60D0000}"/>
    <cellStyle name="Normal 13 4 3 2 8 3" xfId="15093" xr:uid="{00000000-0005-0000-0000-0000D70D0000}"/>
    <cellStyle name="Normal 13 4 3 2 9" xfId="15094" xr:uid="{00000000-0005-0000-0000-0000D80D0000}"/>
    <cellStyle name="Normal 13 4 3 3" xfId="808" xr:uid="{00000000-0005-0000-0000-0000D90D0000}"/>
    <cellStyle name="Normal 13 4 3 3 10" xfId="15095" xr:uid="{00000000-0005-0000-0000-0000DA0D0000}"/>
    <cellStyle name="Normal 13 4 3 3 11" xfId="15096" xr:uid="{00000000-0005-0000-0000-0000DB0D0000}"/>
    <cellStyle name="Normal 13 4 3 3 2" xfId="1273" xr:uid="{00000000-0005-0000-0000-0000DC0D0000}"/>
    <cellStyle name="Normal 13 4 3 3 2 10" xfId="15097" xr:uid="{00000000-0005-0000-0000-0000DD0D0000}"/>
    <cellStyle name="Normal 13 4 3 3 2 2" xfId="1420" xr:uid="{00000000-0005-0000-0000-0000DE0D0000}"/>
    <cellStyle name="Normal 13 4 3 3 2 2 2" xfId="4778" xr:uid="{00000000-0005-0000-0000-0000DF0D0000}"/>
    <cellStyle name="Normal 13 4 3 3 2 2 2 2" xfId="9762" xr:uid="{00000000-0005-0000-0000-0000E00D0000}"/>
    <cellStyle name="Normal 13 4 3 3 2 2 2 2 2" xfId="15098" xr:uid="{00000000-0005-0000-0000-0000E10D0000}"/>
    <cellStyle name="Normal 13 4 3 3 2 2 2 2 3" xfId="15099" xr:uid="{00000000-0005-0000-0000-0000E20D0000}"/>
    <cellStyle name="Normal 13 4 3 3 2 2 2 2 4" xfId="15100" xr:uid="{00000000-0005-0000-0000-0000E30D0000}"/>
    <cellStyle name="Normal 13 4 3 3 2 2 2 3" xfId="15101" xr:uid="{00000000-0005-0000-0000-0000E40D0000}"/>
    <cellStyle name="Normal 13 4 3 3 2 2 2 3 2" xfId="15102" xr:uid="{00000000-0005-0000-0000-0000E50D0000}"/>
    <cellStyle name="Normal 13 4 3 3 2 2 2 3 3" xfId="15103" xr:uid="{00000000-0005-0000-0000-0000E60D0000}"/>
    <cellStyle name="Normal 13 4 3 3 2 2 2 4" xfId="15104" xr:uid="{00000000-0005-0000-0000-0000E70D0000}"/>
    <cellStyle name="Normal 13 4 3 3 2 2 2 5" xfId="15105" xr:uid="{00000000-0005-0000-0000-0000E80D0000}"/>
    <cellStyle name="Normal 13 4 3 3 2 2 2 6" xfId="15106" xr:uid="{00000000-0005-0000-0000-0000E90D0000}"/>
    <cellStyle name="Normal 13 4 3 3 2 2 3" xfId="6507" xr:uid="{00000000-0005-0000-0000-0000EA0D0000}"/>
    <cellStyle name="Normal 13 4 3 3 2 2 3 2" xfId="11449" xr:uid="{00000000-0005-0000-0000-0000EB0D0000}"/>
    <cellStyle name="Normal 13 4 3 3 2 2 3 3" xfId="15107" xr:uid="{00000000-0005-0000-0000-0000EC0D0000}"/>
    <cellStyle name="Normal 13 4 3 3 2 2 3 4" xfId="15108" xr:uid="{00000000-0005-0000-0000-0000ED0D0000}"/>
    <cellStyle name="Normal 13 4 3 3 2 2 4" xfId="8015" xr:uid="{00000000-0005-0000-0000-0000EE0D0000}"/>
    <cellStyle name="Normal 13 4 3 3 2 2 4 2" xfId="15109" xr:uid="{00000000-0005-0000-0000-0000EF0D0000}"/>
    <cellStyle name="Normal 13 4 3 3 2 2 4 3" xfId="15110" xr:uid="{00000000-0005-0000-0000-0000F00D0000}"/>
    <cellStyle name="Normal 13 4 3 3 2 2 4 4" xfId="15111" xr:uid="{00000000-0005-0000-0000-0000F10D0000}"/>
    <cellStyle name="Normal 13 4 3 3 2 2 5" xfId="3053" xr:uid="{00000000-0005-0000-0000-0000F20D0000}"/>
    <cellStyle name="Normal 13 4 3 3 2 2 5 2" xfId="15112" xr:uid="{00000000-0005-0000-0000-0000F30D0000}"/>
    <cellStyle name="Normal 13 4 3 3 2 2 5 3" xfId="15113" xr:uid="{00000000-0005-0000-0000-0000F40D0000}"/>
    <cellStyle name="Normal 13 4 3 3 2 2 5 4" xfId="15114" xr:uid="{00000000-0005-0000-0000-0000F50D0000}"/>
    <cellStyle name="Normal 13 4 3 3 2 2 6" xfId="15115" xr:uid="{00000000-0005-0000-0000-0000F60D0000}"/>
    <cellStyle name="Normal 13 4 3 3 2 2 6 2" xfId="15116" xr:uid="{00000000-0005-0000-0000-0000F70D0000}"/>
    <cellStyle name="Normal 13 4 3 3 2 2 6 3" xfId="15117" xr:uid="{00000000-0005-0000-0000-0000F80D0000}"/>
    <cellStyle name="Normal 13 4 3 3 2 2 7" xfId="15118" xr:uid="{00000000-0005-0000-0000-0000F90D0000}"/>
    <cellStyle name="Normal 13 4 3 3 2 2 8" xfId="15119" xr:uid="{00000000-0005-0000-0000-0000FA0D0000}"/>
    <cellStyle name="Normal 13 4 3 3 2 2 9" xfId="15120" xr:uid="{00000000-0005-0000-0000-0000FB0D0000}"/>
    <cellStyle name="Normal 13 4 3 3 2 3" xfId="4641" xr:uid="{00000000-0005-0000-0000-0000FC0D0000}"/>
    <cellStyle name="Normal 13 4 3 3 2 3 2" xfId="9625" xr:uid="{00000000-0005-0000-0000-0000FD0D0000}"/>
    <cellStyle name="Normal 13 4 3 3 2 3 2 2" xfId="15121" xr:uid="{00000000-0005-0000-0000-0000FE0D0000}"/>
    <cellStyle name="Normal 13 4 3 3 2 3 2 3" xfId="15122" xr:uid="{00000000-0005-0000-0000-0000FF0D0000}"/>
    <cellStyle name="Normal 13 4 3 3 2 3 2 4" xfId="15123" xr:uid="{00000000-0005-0000-0000-0000000E0000}"/>
    <cellStyle name="Normal 13 4 3 3 2 3 3" xfId="15124" xr:uid="{00000000-0005-0000-0000-0000010E0000}"/>
    <cellStyle name="Normal 13 4 3 3 2 3 3 2" xfId="15125" xr:uid="{00000000-0005-0000-0000-0000020E0000}"/>
    <cellStyle name="Normal 13 4 3 3 2 3 3 3" xfId="15126" xr:uid="{00000000-0005-0000-0000-0000030E0000}"/>
    <cellStyle name="Normal 13 4 3 3 2 3 4" xfId="15127" xr:uid="{00000000-0005-0000-0000-0000040E0000}"/>
    <cellStyle name="Normal 13 4 3 3 2 3 5" xfId="15128" xr:uid="{00000000-0005-0000-0000-0000050E0000}"/>
    <cellStyle name="Normal 13 4 3 3 2 3 6" xfId="15129" xr:uid="{00000000-0005-0000-0000-0000060E0000}"/>
    <cellStyle name="Normal 13 4 3 3 2 4" xfId="6372" xr:uid="{00000000-0005-0000-0000-0000070E0000}"/>
    <cellStyle name="Normal 13 4 3 3 2 4 2" xfId="11314" xr:uid="{00000000-0005-0000-0000-0000080E0000}"/>
    <cellStyle name="Normal 13 4 3 3 2 4 3" xfId="15130" xr:uid="{00000000-0005-0000-0000-0000090E0000}"/>
    <cellStyle name="Normal 13 4 3 3 2 4 4" xfId="15131" xr:uid="{00000000-0005-0000-0000-00000A0E0000}"/>
    <cellStyle name="Normal 13 4 3 3 2 5" xfId="7880" xr:uid="{00000000-0005-0000-0000-00000B0E0000}"/>
    <cellStyle name="Normal 13 4 3 3 2 5 2" xfId="15132" xr:uid="{00000000-0005-0000-0000-00000C0E0000}"/>
    <cellStyle name="Normal 13 4 3 3 2 5 3" xfId="15133" xr:uid="{00000000-0005-0000-0000-00000D0E0000}"/>
    <cellStyle name="Normal 13 4 3 3 2 5 4" xfId="15134" xr:uid="{00000000-0005-0000-0000-00000E0E0000}"/>
    <cellStyle name="Normal 13 4 3 3 2 6" xfId="2918" xr:uid="{00000000-0005-0000-0000-00000F0E0000}"/>
    <cellStyle name="Normal 13 4 3 3 2 6 2" xfId="15135" xr:uid="{00000000-0005-0000-0000-0000100E0000}"/>
    <cellStyle name="Normal 13 4 3 3 2 6 3" xfId="15136" xr:uid="{00000000-0005-0000-0000-0000110E0000}"/>
    <cellStyle name="Normal 13 4 3 3 2 6 4" xfId="15137" xr:uid="{00000000-0005-0000-0000-0000120E0000}"/>
    <cellStyle name="Normal 13 4 3 3 2 7" xfId="15138" xr:uid="{00000000-0005-0000-0000-0000130E0000}"/>
    <cellStyle name="Normal 13 4 3 3 2 7 2" xfId="15139" xr:uid="{00000000-0005-0000-0000-0000140E0000}"/>
    <cellStyle name="Normal 13 4 3 3 2 7 3" xfId="15140" xr:uid="{00000000-0005-0000-0000-0000150E0000}"/>
    <cellStyle name="Normal 13 4 3 3 2 8" xfId="15141" xr:uid="{00000000-0005-0000-0000-0000160E0000}"/>
    <cellStyle name="Normal 13 4 3 3 2 9" xfId="15142" xr:uid="{00000000-0005-0000-0000-0000170E0000}"/>
    <cellStyle name="Normal 13 4 3 3 3" xfId="1419" xr:uid="{00000000-0005-0000-0000-0000180E0000}"/>
    <cellStyle name="Normal 13 4 3 3 3 2" xfId="4777" xr:uid="{00000000-0005-0000-0000-0000190E0000}"/>
    <cellStyle name="Normal 13 4 3 3 3 2 2" xfId="9761" xr:uid="{00000000-0005-0000-0000-00001A0E0000}"/>
    <cellStyle name="Normal 13 4 3 3 3 2 2 2" xfId="15143" xr:uid="{00000000-0005-0000-0000-00001B0E0000}"/>
    <cellStyle name="Normal 13 4 3 3 3 2 2 3" xfId="15144" xr:uid="{00000000-0005-0000-0000-00001C0E0000}"/>
    <cellStyle name="Normal 13 4 3 3 3 2 2 4" xfId="15145" xr:uid="{00000000-0005-0000-0000-00001D0E0000}"/>
    <cellStyle name="Normal 13 4 3 3 3 2 3" xfId="15146" xr:uid="{00000000-0005-0000-0000-00001E0E0000}"/>
    <cellStyle name="Normal 13 4 3 3 3 2 3 2" xfId="15147" xr:uid="{00000000-0005-0000-0000-00001F0E0000}"/>
    <cellStyle name="Normal 13 4 3 3 3 2 3 3" xfId="15148" xr:uid="{00000000-0005-0000-0000-0000200E0000}"/>
    <cellStyle name="Normal 13 4 3 3 3 2 4" xfId="15149" xr:uid="{00000000-0005-0000-0000-0000210E0000}"/>
    <cellStyle name="Normal 13 4 3 3 3 2 5" xfId="15150" xr:uid="{00000000-0005-0000-0000-0000220E0000}"/>
    <cellStyle name="Normal 13 4 3 3 3 2 6" xfId="15151" xr:uid="{00000000-0005-0000-0000-0000230E0000}"/>
    <cellStyle name="Normal 13 4 3 3 3 3" xfId="6506" xr:uid="{00000000-0005-0000-0000-0000240E0000}"/>
    <cellStyle name="Normal 13 4 3 3 3 3 2" xfId="11448" xr:uid="{00000000-0005-0000-0000-0000250E0000}"/>
    <cellStyle name="Normal 13 4 3 3 3 3 3" xfId="15152" xr:uid="{00000000-0005-0000-0000-0000260E0000}"/>
    <cellStyle name="Normal 13 4 3 3 3 3 4" xfId="15153" xr:uid="{00000000-0005-0000-0000-0000270E0000}"/>
    <cellStyle name="Normal 13 4 3 3 3 4" xfId="8014" xr:uid="{00000000-0005-0000-0000-0000280E0000}"/>
    <cellStyle name="Normal 13 4 3 3 3 4 2" xfId="15154" xr:uid="{00000000-0005-0000-0000-0000290E0000}"/>
    <cellStyle name="Normal 13 4 3 3 3 4 3" xfId="15155" xr:uid="{00000000-0005-0000-0000-00002A0E0000}"/>
    <cellStyle name="Normal 13 4 3 3 3 4 4" xfId="15156" xr:uid="{00000000-0005-0000-0000-00002B0E0000}"/>
    <cellStyle name="Normal 13 4 3 3 3 5" xfId="3052" xr:uid="{00000000-0005-0000-0000-00002C0E0000}"/>
    <cellStyle name="Normal 13 4 3 3 3 5 2" xfId="15157" xr:uid="{00000000-0005-0000-0000-00002D0E0000}"/>
    <cellStyle name="Normal 13 4 3 3 3 5 3" xfId="15158" xr:uid="{00000000-0005-0000-0000-00002E0E0000}"/>
    <cellStyle name="Normal 13 4 3 3 3 5 4" xfId="15159" xr:uid="{00000000-0005-0000-0000-00002F0E0000}"/>
    <cellStyle name="Normal 13 4 3 3 3 6" xfId="15160" xr:uid="{00000000-0005-0000-0000-0000300E0000}"/>
    <cellStyle name="Normal 13 4 3 3 3 6 2" xfId="15161" xr:uid="{00000000-0005-0000-0000-0000310E0000}"/>
    <cellStyle name="Normal 13 4 3 3 3 6 3" xfId="15162" xr:uid="{00000000-0005-0000-0000-0000320E0000}"/>
    <cellStyle name="Normal 13 4 3 3 3 7" xfId="15163" xr:uid="{00000000-0005-0000-0000-0000330E0000}"/>
    <cellStyle name="Normal 13 4 3 3 3 8" xfId="15164" xr:uid="{00000000-0005-0000-0000-0000340E0000}"/>
    <cellStyle name="Normal 13 4 3 3 3 9" xfId="15165" xr:uid="{00000000-0005-0000-0000-0000350E0000}"/>
    <cellStyle name="Normal 13 4 3 3 4" xfId="4258" xr:uid="{00000000-0005-0000-0000-0000360E0000}"/>
    <cellStyle name="Normal 13 4 3 3 4 2" xfId="9244" xr:uid="{00000000-0005-0000-0000-0000370E0000}"/>
    <cellStyle name="Normal 13 4 3 3 4 2 2" xfId="15166" xr:uid="{00000000-0005-0000-0000-0000380E0000}"/>
    <cellStyle name="Normal 13 4 3 3 4 2 3" xfId="15167" xr:uid="{00000000-0005-0000-0000-0000390E0000}"/>
    <cellStyle name="Normal 13 4 3 3 4 2 4" xfId="15168" xr:uid="{00000000-0005-0000-0000-00003A0E0000}"/>
    <cellStyle name="Normal 13 4 3 3 4 3" xfId="15169" xr:uid="{00000000-0005-0000-0000-00003B0E0000}"/>
    <cellStyle name="Normal 13 4 3 3 4 3 2" xfId="15170" xr:uid="{00000000-0005-0000-0000-00003C0E0000}"/>
    <cellStyle name="Normal 13 4 3 3 4 3 3" xfId="15171" xr:uid="{00000000-0005-0000-0000-00003D0E0000}"/>
    <cellStyle name="Normal 13 4 3 3 4 4" xfId="15172" xr:uid="{00000000-0005-0000-0000-00003E0E0000}"/>
    <cellStyle name="Normal 13 4 3 3 4 5" xfId="15173" xr:uid="{00000000-0005-0000-0000-00003F0E0000}"/>
    <cellStyle name="Normal 13 4 3 3 4 6" xfId="15174" xr:uid="{00000000-0005-0000-0000-0000400E0000}"/>
    <cellStyle name="Normal 13 4 3 3 5" xfId="6005" xr:uid="{00000000-0005-0000-0000-0000410E0000}"/>
    <cellStyle name="Normal 13 4 3 3 5 2" xfId="10947" xr:uid="{00000000-0005-0000-0000-0000420E0000}"/>
    <cellStyle name="Normal 13 4 3 3 5 3" xfId="15175" xr:uid="{00000000-0005-0000-0000-0000430E0000}"/>
    <cellStyle name="Normal 13 4 3 3 5 4" xfId="15176" xr:uid="{00000000-0005-0000-0000-0000440E0000}"/>
    <cellStyle name="Normal 13 4 3 3 6" xfId="7513" xr:uid="{00000000-0005-0000-0000-0000450E0000}"/>
    <cellStyle name="Normal 13 4 3 3 6 2" xfId="15177" xr:uid="{00000000-0005-0000-0000-0000460E0000}"/>
    <cellStyle name="Normal 13 4 3 3 6 3" xfId="15178" xr:uid="{00000000-0005-0000-0000-0000470E0000}"/>
    <cellStyle name="Normal 13 4 3 3 6 4" xfId="15179" xr:uid="{00000000-0005-0000-0000-0000480E0000}"/>
    <cellStyle name="Normal 13 4 3 3 7" xfId="2551" xr:uid="{00000000-0005-0000-0000-0000490E0000}"/>
    <cellStyle name="Normal 13 4 3 3 7 2" xfId="15180" xr:uid="{00000000-0005-0000-0000-00004A0E0000}"/>
    <cellStyle name="Normal 13 4 3 3 7 3" xfId="15181" xr:uid="{00000000-0005-0000-0000-00004B0E0000}"/>
    <cellStyle name="Normal 13 4 3 3 7 4" xfId="15182" xr:uid="{00000000-0005-0000-0000-00004C0E0000}"/>
    <cellStyle name="Normal 13 4 3 3 8" xfId="15183" xr:uid="{00000000-0005-0000-0000-00004D0E0000}"/>
    <cellStyle name="Normal 13 4 3 3 8 2" xfId="15184" xr:uid="{00000000-0005-0000-0000-00004E0E0000}"/>
    <cellStyle name="Normal 13 4 3 3 8 3" xfId="15185" xr:uid="{00000000-0005-0000-0000-00004F0E0000}"/>
    <cellStyle name="Normal 13 4 3 3 9" xfId="15186" xr:uid="{00000000-0005-0000-0000-0000500E0000}"/>
    <cellStyle name="Normal 13 4 3 4" xfId="961" xr:uid="{00000000-0005-0000-0000-0000510E0000}"/>
    <cellStyle name="Normal 13 4 3 4 10" xfId="15187" xr:uid="{00000000-0005-0000-0000-0000520E0000}"/>
    <cellStyle name="Normal 13 4 3 4 2" xfId="1421" xr:uid="{00000000-0005-0000-0000-0000530E0000}"/>
    <cellStyle name="Normal 13 4 3 4 2 2" xfId="4779" xr:uid="{00000000-0005-0000-0000-0000540E0000}"/>
    <cellStyle name="Normal 13 4 3 4 2 2 2" xfId="9763" xr:uid="{00000000-0005-0000-0000-0000550E0000}"/>
    <cellStyle name="Normal 13 4 3 4 2 2 2 2" xfId="15188" xr:uid="{00000000-0005-0000-0000-0000560E0000}"/>
    <cellStyle name="Normal 13 4 3 4 2 2 2 3" xfId="15189" xr:uid="{00000000-0005-0000-0000-0000570E0000}"/>
    <cellStyle name="Normal 13 4 3 4 2 2 2 4" xfId="15190" xr:uid="{00000000-0005-0000-0000-0000580E0000}"/>
    <cellStyle name="Normal 13 4 3 4 2 2 3" xfId="15191" xr:uid="{00000000-0005-0000-0000-0000590E0000}"/>
    <cellStyle name="Normal 13 4 3 4 2 2 3 2" xfId="15192" xr:uid="{00000000-0005-0000-0000-00005A0E0000}"/>
    <cellStyle name="Normal 13 4 3 4 2 2 3 3" xfId="15193" xr:uid="{00000000-0005-0000-0000-00005B0E0000}"/>
    <cellStyle name="Normal 13 4 3 4 2 2 4" xfId="15194" xr:uid="{00000000-0005-0000-0000-00005C0E0000}"/>
    <cellStyle name="Normal 13 4 3 4 2 2 5" xfId="15195" xr:uid="{00000000-0005-0000-0000-00005D0E0000}"/>
    <cellStyle name="Normal 13 4 3 4 2 2 6" xfId="15196" xr:uid="{00000000-0005-0000-0000-00005E0E0000}"/>
    <cellStyle name="Normal 13 4 3 4 2 3" xfId="6508" xr:uid="{00000000-0005-0000-0000-00005F0E0000}"/>
    <cellStyle name="Normal 13 4 3 4 2 3 2" xfId="11450" xr:uid="{00000000-0005-0000-0000-0000600E0000}"/>
    <cellStyle name="Normal 13 4 3 4 2 3 3" xfId="15197" xr:uid="{00000000-0005-0000-0000-0000610E0000}"/>
    <cellStyle name="Normal 13 4 3 4 2 3 4" xfId="15198" xr:uid="{00000000-0005-0000-0000-0000620E0000}"/>
    <cellStyle name="Normal 13 4 3 4 2 4" xfId="8016" xr:uid="{00000000-0005-0000-0000-0000630E0000}"/>
    <cellStyle name="Normal 13 4 3 4 2 4 2" xfId="15199" xr:uid="{00000000-0005-0000-0000-0000640E0000}"/>
    <cellStyle name="Normal 13 4 3 4 2 4 3" xfId="15200" xr:uid="{00000000-0005-0000-0000-0000650E0000}"/>
    <cellStyle name="Normal 13 4 3 4 2 4 4" xfId="15201" xr:uid="{00000000-0005-0000-0000-0000660E0000}"/>
    <cellStyle name="Normal 13 4 3 4 2 5" xfId="3054" xr:uid="{00000000-0005-0000-0000-0000670E0000}"/>
    <cellStyle name="Normal 13 4 3 4 2 5 2" xfId="15202" xr:uid="{00000000-0005-0000-0000-0000680E0000}"/>
    <cellStyle name="Normal 13 4 3 4 2 5 3" xfId="15203" xr:uid="{00000000-0005-0000-0000-0000690E0000}"/>
    <cellStyle name="Normal 13 4 3 4 2 5 4" xfId="15204" xr:uid="{00000000-0005-0000-0000-00006A0E0000}"/>
    <cellStyle name="Normal 13 4 3 4 2 6" xfId="15205" xr:uid="{00000000-0005-0000-0000-00006B0E0000}"/>
    <cellStyle name="Normal 13 4 3 4 2 6 2" xfId="15206" xr:uid="{00000000-0005-0000-0000-00006C0E0000}"/>
    <cellStyle name="Normal 13 4 3 4 2 6 3" xfId="15207" xr:uid="{00000000-0005-0000-0000-00006D0E0000}"/>
    <cellStyle name="Normal 13 4 3 4 2 7" xfId="15208" xr:uid="{00000000-0005-0000-0000-00006E0E0000}"/>
    <cellStyle name="Normal 13 4 3 4 2 8" xfId="15209" xr:uid="{00000000-0005-0000-0000-00006F0E0000}"/>
    <cellStyle name="Normal 13 4 3 4 2 9" xfId="15210" xr:uid="{00000000-0005-0000-0000-0000700E0000}"/>
    <cellStyle name="Normal 13 4 3 4 3" xfId="4400" xr:uid="{00000000-0005-0000-0000-0000710E0000}"/>
    <cellStyle name="Normal 13 4 3 4 3 2" xfId="9385" xr:uid="{00000000-0005-0000-0000-0000720E0000}"/>
    <cellStyle name="Normal 13 4 3 4 3 2 2" xfId="15211" xr:uid="{00000000-0005-0000-0000-0000730E0000}"/>
    <cellStyle name="Normal 13 4 3 4 3 2 3" xfId="15212" xr:uid="{00000000-0005-0000-0000-0000740E0000}"/>
    <cellStyle name="Normal 13 4 3 4 3 2 4" xfId="15213" xr:uid="{00000000-0005-0000-0000-0000750E0000}"/>
    <cellStyle name="Normal 13 4 3 4 3 3" xfId="15214" xr:uid="{00000000-0005-0000-0000-0000760E0000}"/>
    <cellStyle name="Normal 13 4 3 4 3 3 2" xfId="15215" xr:uid="{00000000-0005-0000-0000-0000770E0000}"/>
    <cellStyle name="Normal 13 4 3 4 3 3 3" xfId="15216" xr:uid="{00000000-0005-0000-0000-0000780E0000}"/>
    <cellStyle name="Normal 13 4 3 4 3 4" xfId="15217" xr:uid="{00000000-0005-0000-0000-0000790E0000}"/>
    <cellStyle name="Normal 13 4 3 4 3 5" xfId="15218" xr:uid="{00000000-0005-0000-0000-00007A0E0000}"/>
    <cellStyle name="Normal 13 4 3 4 3 6" xfId="15219" xr:uid="{00000000-0005-0000-0000-00007B0E0000}"/>
    <cellStyle name="Normal 13 4 3 4 4" xfId="6143" xr:uid="{00000000-0005-0000-0000-00007C0E0000}"/>
    <cellStyle name="Normal 13 4 3 4 4 2" xfId="11085" xr:uid="{00000000-0005-0000-0000-00007D0E0000}"/>
    <cellStyle name="Normal 13 4 3 4 4 3" xfId="15220" xr:uid="{00000000-0005-0000-0000-00007E0E0000}"/>
    <cellStyle name="Normal 13 4 3 4 4 4" xfId="15221" xr:uid="{00000000-0005-0000-0000-00007F0E0000}"/>
    <cellStyle name="Normal 13 4 3 4 5" xfId="7651" xr:uid="{00000000-0005-0000-0000-0000800E0000}"/>
    <cellStyle name="Normal 13 4 3 4 5 2" xfId="15222" xr:uid="{00000000-0005-0000-0000-0000810E0000}"/>
    <cellStyle name="Normal 13 4 3 4 5 3" xfId="15223" xr:uid="{00000000-0005-0000-0000-0000820E0000}"/>
    <cellStyle name="Normal 13 4 3 4 5 4" xfId="15224" xr:uid="{00000000-0005-0000-0000-0000830E0000}"/>
    <cellStyle name="Normal 13 4 3 4 6" xfId="2689" xr:uid="{00000000-0005-0000-0000-0000840E0000}"/>
    <cellStyle name="Normal 13 4 3 4 6 2" xfId="15225" xr:uid="{00000000-0005-0000-0000-0000850E0000}"/>
    <cellStyle name="Normal 13 4 3 4 6 3" xfId="15226" xr:uid="{00000000-0005-0000-0000-0000860E0000}"/>
    <cellStyle name="Normal 13 4 3 4 6 4" xfId="15227" xr:uid="{00000000-0005-0000-0000-0000870E0000}"/>
    <cellStyle name="Normal 13 4 3 4 7" xfId="15228" xr:uid="{00000000-0005-0000-0000-0000880E0000}"/>
    <cellStyle name="Normal 13 4 3 4 7 2" xfId="15229" xr:uid="{00000000-0005-0000-0000-0000890E0000}"/>
    <cellStyle name="Normal 13 4 3 4 7 3" xfId="15230" xr:uid="{00000000-0005-0000-0000-00008A0E0000}"/>
    <cellStyle name="Normal 13 4 3 4 8" xfId="15231" xr:uid="{00000000-0005-0000-0000-00008B0E0000}"/>
    <cellStyle name="Normal 13 4 3 4 9" xfId="15232" xr:uid="{00000000-0005-0000-0000-00008C0E0000}"/>
    <cellStyle name="Normal 13 4 3 5" xfId="1416" xr:uid="{00000000-0005-0000-0000-00008D0E0000}"/>
    <cellStyle name="Normal 13 4 3 5 2" xfId="4774" xr:uid="{00000000-0005-0000-0000-00008E0E0000}"/>
    <cellStyle name="Normal 13 4 3 5 2 2" xfId="9758" xr:uid="{00000000-0005-0000-0000-00008F0E0000}"/>
    <cellStyle name="Normal 13 4 3 5 2 2 2" xfId="15233" xr:uid="{00000000-0005-0000-0000-0000900E0000}"/>
    <cellStyle name="Normal 13 4 3 5 2 2 3" xfId="15234" xr:uid="{00000000-0005-0000-0000-0000910E0000}"/>
    <cellStyle name="Normal 13 4 3 5 2 2 4" xfId="15235" xr:uid="{00000000-0005-0000-0000-0000920E0000}"/>
    <cellStyle name="Normal 13 4 3 5 2 3" xfId="15236" xr:uid="{00000000-0005-0000-0000-0000930E0000}"/>
    <cellStyle name="Normal 13 4 3 5 2 3 2" xfId="15237" xr:uid="{00000000-0005-0000-0000-0000940E0000}"/>
    <cellStyle name="Normal 13 4 3 5 2 3 3" xfId="15238" xr:uid="{00000000-0005-0000-0000-0000950E0000}"/>
    <cellStyle name="Normal 13 4 3 5 2 4" xfId="15239" xr:uid="{00000000-0005-0000-0000-0000960E0000}"/>
    <cellStyle name="Normal 13 4 3 5 2 5" xfId="15240" xr:uid="{00000000-0005-0000-0000-0000970E0000}"/>
    <cellStyle name="Normal 13 4 3 5 2 6" xfId="15241" xr:uid="{00000000-0005-0000-0000-0000980E0000}"/>
    <cellStyle name="Normal 13 4 3 5 3" xfId="6503" xr:uid="{00000000-0005-0000-0000-0000990E0000}"/>
    <cellStyle name="Normal 13 4 3 5 3 2" xfId="11445" xr:uid="{00000000-0005-0000-0000-00009A0E0000}"/>
    <cellStyle name="Normal 13 4 3 5 3 3" xfId="15242" xr:uid="{00000000-0005-0000-0000-00009B0E0000}"/>
    <cellStyle name="Normal 13 4 3 5 3 4" xfId="15243" xr:uid="{00000000-0005-0000-0000-00009C0E0000}"/>
    <cellStyle name="Normal 13 4 3 5 4" xfId="8011" xr:uid="{00000000-0005-0000-0000-00009D0E0000}"/>
    <cellStyle name="Normal 13 4 3 5 4 2" xfId="15244" xr:uid="{00000000-0005-0000-0000-00009E0E0000}"/>
    <cellStyle name="Normal 13 4 3 5 4 3" xfId="15245" xr:uid="{00000000-0005-0000-0000-00009F0E0000}"/>
    <cellStyle name="Normal 13 4 3 5 4 4" xfId="15246" xr:uid="{00000000-0005-0000-0000-0000A00E0000}"/>
    <cellStyle name="Normal 13 4 3 5 5" xfId="3049" xr:uid="{00000000-0005-0000-0000-0000A10E0000}"/>
    <cellStyle name="Normal 13 4 3 5 5 2" xfId="15247" xr:uid="{00000000-0005-0000-0000-0000A20E0000}"/>
    <cellStyle name="Normal 13 4 3 5 5 3" xfId="15248" xr:uid="{00000000-0005-0000-0000-0000A30E0000}"/>
    <cellStyle name="Normal 13 4 3 5 5 4" xfId="15249" xr:uid="{00000000-0005-0000-0000-0000A40E0000}"/>
    <cellStyle name="Normal 13 4 3 5 6" xfId="15250" xr:uid="{00000000-0005-0000-0000-0000A50E0000}"/>
    <cellStyle name="Normal 13 4 3 5 6 2" xfId="15251" xr:uid="{00000000-0005-0000-0000-0000A60E0000}"/>
    <cellStyle name="Normal 13 4 3 5 6 3" xfId="15252" xr:uid="{00000000-0005-0000-0000-0000A70E0000}"/>
    <cellStyle name="Normal 13 4 3 5 7" xfId="15253" xr:uid="{00000000-0005-0000-0000-0000A80E0000}"/>
    <cellStyle name="Normal 13 4 3 5 8" xfId="15254" xr:uid="{00000000-0005-0000-0000-0000A90E0000}"/>
    <cellStyle name="Normal 13 4 3 5 9" xfId="15255" xr:uid="{00000000-0005-0000-0000-0000AA0E0000}"/>
    <cellStyle name="Normal 13 4 3 6" xfId="3798" xr:uid="{00000000-0005-0000-0000-0000AB0E0000}"/>
    <cellStyle name="Normal 13 4 3 6 2" xfId="5638" xr:uid="{00000000-0005-0000-0000-0000AC0E0000}"/>
    <cellStyle name="Normal 13 4 3 6 2 2" xfId="10584" xr:uid="{00000000-0005-0000-0000-0000AD0E0000}"/>
    <cellStyle name="Normal 13 4 3 6 2 2 2" xfId="15256" xr:uid="{00000000-0005-0000-0000-0000AE0E0000}"/>
    <cellStyle name="Normal 13 4 3 6 2 2 3" xfId="15257" xr:uid="{00000000-0005-0000-0000-0000AF0E0000}"/>
    <cellStyle name="Normal 13 4 3 6 2 2 4" xfId="15258" xr:uid="{00000000-0005-0000-0000-0000B00E0000}"/>
    <cellStyle name="Normal 13 4 3 6 2 3" xfId="15259" xr:uid="{00000000-0005-0000-0000-0000B10E0000}"/>
    <cellStyle name="Normal 13 4 3 6 2 3 2" xfId="15260" xr:uid="{00000000-0005-0000-0000-0000B20E0000}"/>
    <cellStyle name="Normal 13 4 3 6 2 3 3" xfId="15261" xr:uid="{00000000-0005-0000-0000-0000B30E0000}"/>
    <cellStyle name="Normal 13 4 3 6 2 4" xfId="15262" xr:uid="{00000000-0005-0000-0000-0000B40E0000}"/>
    <cellStyle name="Normal 13 4 3 6 2 5" xfId="15263" xr:uid="{00000000-0005-0000-0000-0000B50E0000}"/>
    <cellStyle name="Normal 13 4 3 6 2 6" xfId="15264" xr:uid="{00000000-0005-0000-0000-0000B60E0000}"/>
    <cellStyle name="Normal 13 4 3 6 3" xfId="8758" xr:uid="{00000000-0005-0000-0000-0000B70E0000}"/>
    <cellStyle name="Normal 13 4 3 6 3 2" xfId="15265" xr:uid="{00000000-0005-0000-0000-0000B80E0000}"/>
    <cellStyle name="Normal 13 4 3 6 3 3" xfId="15266" xr:uid="{00000000-0005-0000-0000-0000B90E0000}"/>
    <cellStyle name="Normal 13 4 3 6 3 4" xfId="15267" xr:uid="{00000000-0005-0000-0000-0000BA0E0000}"/>
    <cellStyle name="Normal 13 4 3 6 4" xfId="12255" xr:uid="{00000000-0005-0000-0000-0000BB0E0000}"/>
    <cellStyle name="Normal 13 4 3 6 4 2" xfId="15268" xr:uid="{00000000-0005-0000-0000-0000BC0E0000}"/>
    <cellStyle name="Normal 13 4 3 6 4 3" xfId="15269" xr:uid="{00000000-0005-0000-0000-0000BD0E0000}"/>
    <cellStyle name="Normal 13 4 3 6 4 4" xfId="15270" xr:uid="{00000000-0005-0000-0000-0000BE0E0000}"/>
    <cellStyle name="Normal 13 4 3 6 5" xfId="15271" xr:uid="{00000000-0005-0000-0000-0000BF0E0000}"/>
    <cellStyle name="Normal 13 4 3 6 5 2" xfId="15272" xr:uid="{00000000-0005-0000-0000-0000C00E0000}"/>
    <cellStyle name="Normal 13 4 3 6 5 3" xfId="15273" xr:uid="{00000000-0005-0000-0000-0000C10E0000}"/>
    <cellStyle name="Normal 13 4 3 6 5 4" xfId="15274" xr:uid="{00000000-0005-0000-0000-0000C20E0000}"/>
    <cellStyle name="Normal 13 4 3 6 6" xfId="15275" xr:uid="{00000000-0005-0000-0000-0000C30E0000}"/>
    <cellStyle name="Normal 13 4 3 6 6 2" xfId="15276" xr:uid="{00000000-0005-0000-0000-0000C40E0000}"/>
    <cellStyle name="Normal 13 4 3 6 6 3" xfId="15277" xr:uid="{00000000-0005-0000-0000-0000C50E0000}"/>
    <cellStyle name="Normal 13 4 3 6 7" xfId="15278" xr:uid="{00000000-0005-0000-0000-0000C60E0000}"/>
    <cellStyle name="Normal 13 4 3 6 8" xfId="15279" xr:uid="{00000000-0005-0000-0000-0000C70E0000}"/>
    <cellStyle name="Normal 13 4 3 6 9" xfId="15280" xr:uid="{00000000-0005-0000-0000-0000C80E0000}"/>
    <cellStyle name="Normal 13 4 3 7" xfId="4012" xr:uid="{00000000-0005-0000-0000-0000C90E0000}"/>
    <cellStyle name="Normal 13 4 3 7 2" xfId="8894" xr:uid="{00000000-0005-0000-0000-0000CA0E0000}"/>
    <cellStyle name="Normal 13 4 3 7 2 2" xfId="15281" xr:uid="{00000000-0005-0000-0000-0000CB0E0000}"/>
    <cellStyle name="Normal 13 4 3 7 2 2 2" xfId="15282" xr:uid="{00000000-0005-0000-0000-0000CC0E0000}"/>
    <cellStyle name="Normal 13 4 3 7 2 2 3" xfId="15283" xr:uid="{00000000-0005-0000-0000-0000CD0E0000}"/>
    <cellStyle name="Normal 13 4 3 7 2 2 4" xfId="15284" xr:uid="{00000000-0005-0000-0000-0000CE0E0000}"/>
    <cellStyle name="Normal 13 4 3 7 2 3" xfId="15285" xr:uid="{00000000-0005-0000-0000-0000CF0E0000}"/>
    <cellStyle name="Normal 13 4 3 7 2 3 2" xfId="15286" xr:uid="{00000000-0005-0000-0000-0000D00E0000}"/>
    <cellStyle name="Normal 13 4 3 7 2 3 3" xfId="15287" xr:uid="{00000000-0005-0000-0000-0000D10E0000}"/>
    <cellStyle name="Normal 13 4 3 7 2 4" xfId="15288" xr:uid="{00000000-0005-0000-0000-0000D20E0000}"/>
    <cellStyle name="Normal 13 4 3 7 2 5" xfId="15289" xr:uid="{00000000-0005-0000-0000-0000D30E0000}"/>
    <cellStyle name="Normal 13 4 3 7 2 6" xfId="15290" xr:uid="{00000000-0005-0000-0000-0000D40E0000}"/>
    <cellStyle name="Normal 13 4 3 7 3" xfId="12321" xr:uid="{00000000-0005-0000-0000-0000D50E0000}"/>
    <cellStyle name="Normal 13 4 3 7 3 2" xfId="15291" xr:uid="{00000000-0005-0000-0000-0000D60E0000}"/>
    <cellStyle name="Normal 13 4 3 7 3 3" xfId="15292" xr:uid="{00000000-0005-0000-0000-0000D70E0000}"/>
    <cellStyle name="Normal 13 4 3 7 3 4" xfId="15293" xr:uid="{00000000-0005-0000-0000-0000D80E0000}"/>
    <cellStyle name="Normal 13 4 3 7 4" xfId="15294" xr:uid="{00000000-0005-0000-0000-0000D90E0000}"/>
    <cellStyle name="Normal 13 4 3 7 4 2" xfId="15295" xr:uid="{00000000-0005-0000-0000-0000DA0E0000}"/>
    <cellStyle name="Normal 13 4 3 7 4 3" xfId="15296" xr:uid="{00000000-0005-0000-0000-0000DB0E0000}"/>
    <cellStyle name="Normal 13 4 3 7 4 4" xfId="15297" xr:uid="{00000000-0005-0000-0000-0000DC0E0000}"/>
    <cellStyle name="Normal 13 4 3 7 5" xfId="15298" xr:uid="{00000000-0005-0000-0000-0000DD0E0000}"/>
    <cellStyle name="Normal 13 4 3 7 5 2" xfId="15299" xr:uid="{00000000-0005-0000-0000-0000DE0E0000}"/>
    <cellStyle name="Normal 13 4 3 7 5 3" xfId="15300" xr:uid="{00000000-0005-0000-0000-0000DF0E0000}"/>
    <cellStyle name="Normal 13 4 3 7 6" xfId="15301" xr:uid="{00000000-0005-0000-0000-0000E00E0000}"/>
    <cellStyle name="Normal 13 4 3 7 7" xfId="15302" xr:uid="{00000000-0005-0000-0000-0000E10E0000}"/>
    <cellStyle name="Normal 13 4 3 7 8" xfId="15303" xr:uid="{00000000-0005-0000-0000-0000E20E0000}"/>
    <cellStyle name="Normal 13 4 3 8" xfId="5516" xr:uid="{00000000-0005-0000-0000-0000E30E0000}"/>
    <cellStyle name="Normal 13 4 3 8 2" xfId="10482" xr:uid="{00000000-0005-0000-0000-0000E40E0000}"/>
    <cellStyle name="Normal 13 4 3 8 2 2" xfId="15304" xr:uid="{00000000-0005-0000-0000-0000E50E0000}"/>
    <cellStyle name="Normal 13 4 3 8 2 3" xfId="15305" xr:uid="{00000000-0005-0000-0000-0000E60E0000}"/>
    <cellStyle name="Normal 13 4 3 8 2 4" xfId="15306" xr:uid="{00000000-0005-0000-0000-0000E70E0000}"/>
    <cellStyle name="Normal 13 4 3 8 3" xfId="15307" xr:uid="{00000000-0005-0000-0000-0000E80E0000}"/>
    <cellStyle name="Normal 13 4 3 8 3 2" xfId="15308" xr:uid="{00000000-0005-0000-0000-0000E90E0000}"/>
    <cellStyle name="Normal 13 4 3 8 3 3" xfId="15309" xr:uid="{00000000-0005-0000-0000-0000EA0E0000}"/>
    <cellStyle name="Normal 13 4 3 8 4" xfId="15310" xr:uid="{00000000-0005-0000-0000-0000EB0E0000}"/>
    <cellStyle name="Normal 13 4 3 8 5" xfId="15311" xr:uid="{00000000-0005-0000-0000-0000EC0E0000}"/>
    <cellStyle name="Normal 13 4 3 8 6" xfId="15312" xr:uid="{00000000-0005-0000-0000-0000ED0E0000}"/>
    <cellStyle name="Normal 13 4 3 9" xfId="5777" xr:uid="{00000000-0005-0000-0000-0000EE0E0000}"/>
    <cellStyle name="Normal 13 4 3 9 2" xfId="10719" xr:uid="{00000000-0005-0000-0000-0000EF0E0000}"/>
    <cellStyle name="Normal 13 4 3 9 3" xfId="15313" xr:uid="{00000000-0005-0000-0000-0000F00E0000}"/>
    <cellStyle name="Normal 13 4 3 9 4" xfId="15314" xr:uid="{00000000-0005-0000-0000-0000F10E0000}"/>
    <cellStyle name="Normal 13 4 4" xfId="552" xr:uid="{00000000-0005-0000-0000-0000F20E0000}"/>
    <cellStyle name="Normal 13 4 4 10" xfId="15315" xr:uid="{00000000-0005-0000-0000-0000F30E0000}"/>
    <cellStyle name="Normal 13 4 4 11" xfId="15316" xr:uid="{00000000-0005-0000-0000-0000F40E0000}"/>
    <cellStyle name="Normal 13 4 4 2" xfId="1112" xr:uid="{00000000-0005-0000-0000-0000F50E0000}"/>
    <cellStyle name="Normal 13 4 4 2 10" xfId="15317" xr:uid="{00000000-0005-0000-0000-0000F60E0000}"/>
    <cellStyle name="Normal 13 4 4 2 2" xfId="1423" xr:uid="{00000000-0005-0000-0000-0000F70E0000}"/>
    <cellStyle name="Normal 13 4 4 2 2 2" xfId="4781" xr:uid="{00000000-0005-0000-0000-0000F80E0000}"/>
    <cellStyle name="Normal 13 4 4 2 2 2 2" xfId="9765" xr:uid="{00000000-0005-0000-0000-0000F90E0000}"/>
    <cellStyle name="Normal 13 4 4 2 2 2 2 2" xfId="15318" xr:uid="{00000000-0005-0000-0000-0000FA0E0000}"/>
    <cellStyle name="Normal 13 4 4 2 2 2 2 3" xfId="15319" xr:uid="{00000000-0005-0000-0000-0000FB0E0000}"/>
    <cellStyle name="Normal 13 4 4 2 2 2 2 4" xfId="15320" xr:uid="{00000000-0005-0000-0000-0000FC0E0000}"/>
    <cellStyle name="Normal 13 4 4 2 2 2 3" xfId="15321" xr:uid="{00000000-0005-0000-0000-0000FD0E0000}"/>
    <cellStyle name="Normal 13 4 4 2 2 2 3 2" xfId="15322" xr:uid="{00000000-0005-0000-0000-0000FE0E0000}"/>
    <cellStyle name="Normal 13 4 4 2 2 2 3 3" xfId="15323" xr:uid="{00000000-0005-0000-0000-0000FF0E0000}"/>
    <cellStyle name="Normal 13 4 4 2 2 2 4" xfId="15324" xr:uid="{00000000-0005-0000-0000-0000000F0000}"/>
    <cellStyle name="Normal 13 4 4 2 2 2 5" xfId="15325" xr:uid="{00000000-0005-0000-0000-0000010F0000}"/>
    <cellStyle name="Normal 13 4 4 2 2 2 6" xfId="15326" xr:uid="{00000000-0005-0000-0000-0000020F0000}"/>
    <cellStyle name="Normal 13 4 4 2 2 3" xfId="6510" xr:uid="{00000000-0005-0000-0000-0000030F0000}"/>
    <cellStyle name="Normal 13 4 4 2 2 3 2" xfId="11452" xr:uid="{00000000-0005-0000-0000-0000040F0000}"/>
    <cellStyle name="Normal 13 4 4 2 2 3 3" xfId="15327" xr:uid="{00000000-0005-0000-0000-0000050F0000}"/>
    <cellStyle name="Normal 13 4 4 2 2 3 4" xfId="15328" xr:uid="{00000000-0005-0000-0000-0000060F0000}"/>
    <cellStyle name="Normal 13 4 4 2 2 4" xfId="8018" xr:uid="{00000000-0005-0000-0000-0000070F0000}"/>
    <cellStyle name="Normal 13 4 4 2 2 4 2" xfId="15329" xr:uid="{00000000-0005-0000-0000-0000080F0000}"/>
    <cellStyle name="Normal 13 4 4 2 2 4 3" xfId="15330" xr:uid="{00000000-0005-0000-0000-0000090F0000}"/>
    <cellStyle name="Normal 13 4 4 2 2 4 4" xfId="15331" xr:uid="{00000000-0005-0000-0000-00000A0F0000}"/>
    <cellStyle name="Normal 13 4 4 2 2 5" xfId="3056" xr:uid="{00000000-0005-0000-0000-00000B0F0000}"/>
    <cellStyle name="Normal 13 4 4 2 2 5 2" xfId="15332" xr:uid="{00000000-0005-0000-0000-00000C0F0000}"/>
    <cellStyle name="Normal 13 4 4 2 2 5 3" xfId="15333" xr:uid="{00000000-0005-0000-0000-00000D0F0000}"/>
    <cellStyle name="Normal 13 4 4 2 2 5 4" xfId="15334" xr:uid="{00000000-0005-0000-0000-00000E0F0000}"/>
    <cellStyle name="Normal 13 4 4 2 2 6" xfId="15335" xr:uid="{00000000-0005-0000-0000-00000F0F0000}"/>
    <cellStyle name="Normal 13 4 4 2 2 6 2" xfId="15336" xr:uid="{00000000-0005-0000-0000-0000100F0000}"/>
    <cellStyle name="Normal 13 4 4 2 2 6 3" xfId="15337" xr:uid="{00000000-0005-0000-0000-0000110F0000}"/>
    <cellStyle name="Normal 13 4 4 2 2 7" xfId="15338" xr:uid="{00000000-0005-0000-0000-0000120F0000}"/>
    <cellStyle name="Normal 13 4 4 2 2 8" xfId="15339" xr:uid="{00000000-0005-0000-0000-0000130F0000}"/>
    <cellStyle name="Normal 13 4 4 2 2 9" xfId="15340" xr:uid="{00000000-0005-0000-0000-0000140F0000}"/>
    <cellStyle name="Normal 13 4 4 2 3" xfId="4534" xr:uid="{00000000-0005-0000-0000-0000150F0000}"/>
    <cellStyle name="Normal 13 4 4 2 3 2" xfId="9519" xr:uid="{00000000-0005-0000-0000-0000160F0000}"/>
    <cellStyle name="Normal 13 4 4 2 3 2 2" xfId="15341" xr:uid="{00000000-0005-0000-0000-0000170F0000}"/>
    <cellStyle name="Normal 13 4 4 2 3 2 3" xfId="15342" xr:uid="{00000000-0005-0000-0000-0000180F0000}"/>
    <cellStyle name="Normal 13 4 4 2 3 2 4" xfId="15343" xr:uid="{00000000-0005-0000-0000-0000190F0000}"/>
    <cellStyle name="Normal 13 4 4 2 3 3" xfId="15344" xr:uid="{00000000-0005-0000-0000-00001A0F0000}"/>
    <cellStyle name="Normal 13 4 4 2 3 3 2" xfId="15345" xr:uid="{00000000-0005-0000-0000-00001B0F0000}"/>
    <cellStyle name="Normal 13 4 4 2 3 3 3" xfId="15346" xr:uid="{00000000-0005-0000-0000-00001C0F0000}"/>
    <cellStyle name="Normal 13 4 4 2 3 4" xfId="15347" xr:uid="{00000000-0005-0000-0000-00001D0F0000}"/>
    <cellStyle name="Normal 13 4 4 2 3 5" xfId="15348" xr:uid="{00000000-0005-0000-0000-00001E0F0000}"/>
    <cellStyle name="Normal 13 4 4 2 3 6" xfId="15349" xr:uid="{00000000-0005-0000-0000-00001F0F0000}"/>
    <cellStyle name="Normal 13 4 4 2 4" xfId="6274" xr:uid="{00000000-0005-0000-0000-0000200F0000}"/>
    <cellStyle name="Normal 13 4 4 2 4 2" xfId="11216" xr:uid="{00000000-0005-0000-0000-0000210F0000}"/>
    <cellStyle name="Normal 13 4 4 2 4 3" xfId="15350" xr:uid="{00000000-0005-0000-0000-0000220F0000}"/>
    <cellStyle name="Normal 13 4 4 2 4 4" xfId="15351" xr:uid="{00000000-0005-0000-0000-0000230F0000}"/>
    <cellStyle name="Normal 13 4 4 2 5" xfId="7782" xr:uid="{00000000-0005-0000-0000-0000240F0000}"/>
    <cellStyle name="Normal 13 4 4 2 5 2" xfId="15352" xr:uid="{00000000-0005-0000-0000-0000250F0000}"/>
    <cellStyle name="Normal 13 4 4 2 5 3" xfId="15353" xr:uid="{00000000-0005-0000-0000-0000260F0000}"/>
    <cellStyle name="Normal 13 4 4 2 5 4" xfId="15354" xr:uid="{00000000-0005-0000-0000-0000270F0000}"/>
    <cellStyle name="Normal 13 4 4 2 6" xfId="2820" xr:uid="{00000000-0005-0000-0000-0000280F0000}"/>
    <cellStyle name="Normal 13 4 4 2 6 2" xfId="15355" xr:uid="{00000000-0005-0000-0000-0000290F0000}"/>
    <cellStyle name="Normal 13 4 4 2 6 3" xfId="15356" xr:uid="{00000000-0005-0000-0000-00002A0F0000}"/>
    <cellStyle name="Normal 13 4 4 2 6 4" xfId="15357" xr:uid="{00000000-0005-0000-0000-00002B0F0000}"/>
    <cellStyle name="Normal 13 4 4 2 7" xfId="15358" xr:uid="{00000000-0005-0000-0000-00002C0F0000}"/>
    <cellStyle name="Normal 13 4 4 2 7 2" xfId="15359" xr:uid="{00000000-0005-0000-0000-00002D0F0000}"/>
    <cellStyle name="Normal 13 4 4 2 7 3" xfId="15360" xr:uid="{00000000-0005-0000-0000-00002E0F0000}"/>
    <cellStyle name="Normal 13 4 4 2 8" xfId="15361" xr:uid="{00000000-0005-0000-0000-00002F0F0000}"/>
    <cellStyle name="Normal 13 4 4 2 9" xfId="15362" xr:uid="{00000000-0005-0000-0000-0000300F0000}"/>
    <cellStyle name="Normal 13 4 4 3" xfId="1422" xr:uid="{00000000-0005-0000-0000-0000310F0000}"/>
    <cellStyle name="Normal 13 4 4 3 2" xfId="4780" xr:uid="{00000000-0005-0000-0000-0000320F0000}"/>
    <cellStyle name="Normal 13 4 4 3 2 2" xfId="9764" xr:uid="{00000000-0005-0000-0000-0000330F0000}"/>
    <cellStyle name="Normal 13 4 4 3 2 2 2" xfId="15363" xr:uid="{00000000-0005-0000-0000-0000340F0000}"/>
    <cellStyle name="Normal 13 4 4 3 2 2 3" xfId="15364" xr:uid="{00000000-0005-0000-0000-0000350F0000}"/>
    <cellStyle name="Normal 13 4 4 3 2 2 4" xfId="15365" xr:uid="{00000000-0005-0000-0000-0000360F0000}"/>
    <cellStyle name="Normal 13 4 4 3 2 3" xfId="15366" xr:uid="{00000000-0005-0000-0000-0000370F0000}"/>
    <cellStyle name="Normal 13 4 4 3 2 3 2" xfId="15367" xr:uid="{00000000-0005-0000-0000-0000380F0000}"/>
    <cellStyle name="Normal 13 4 4 3 2 3 3" xfId="15368" xr:uid="{00000000-0005-0000-0000-0000390F0000}"/>
    <cellStyle name="Normal 13 4 4 3 2 4" xfId="15369" xr:uid="{00000000-0005-0000-0000-00003A0F0000}"/>
    <cellStyle name="Normal 13 4 4 3 2 5" xfId="15370" xr:uid="{00000000-0005-0000-0000-00003B0F0000}"/>
    <cellStyle name="Normal 13 4 4 3 2 6" xfId="15371" xr:uid="{00000000-0005-0000-0000-00003C0F0000}"/>
    <cellStyle name="Normal 13 4 4 3 3" xfId="6509" xr:uid="{00000000-0005-0000-0000-00003D0F0000}"/>
    <cellStyle name="Normal 13 4 4 3 3 2" xfId="11451" xr:uid="{00000000-0005-0000-0000-00003E0F0000}"/>
    <cellStyle name="Normal 13 4 4 3 3 3" xfId="15372" xr:uid="{00000000-0005-0000-0000-00003F0F0000}"/>
    <cellStyle name="Normal 13 4 4 3 3 4" xfId="15373" xr:uid="{00000000-0005-0000-0000-0000400F0000}"/>
    <cellStyle name="Normal 13 4 4 3 4" xfId="8017" xr:uid="{00000000-0005-0000-0000-0000410F0000}"/>
    <cellStyle name="Normal 13 4 4 3 4 2" xfId="15374" xr:uid="{00000000-0005-0000-0000-0000420F0000}"/>
    <cellStyle name="Normal 13 4 4 3 4 3" xfId="15375" xr:uid="{00000000-0005-0000-0000-0000430F0000}"/>
    <cellStyle name="Normal 13 4 4 3 4 4" xfId="15376" xr:uid="{00000000-0005-0000-0000-0000440F0000}"/>
    <cellStyle name="Normal 13 4 4 3 5" xfId="3055" xr:uid="{00000000-0005-0000-0000-0000450F0000}"/>
    <cellStyle name="Normal 13 4 4 3 5 2" xfId="15377" xr:uid="{00000000-0005-0000-0000-0000460F0000}"/>
    <cellStyle name="Normal 13 4 4 3 5 3" xfId="15378" xr:uid="{00000000-0005-0000-0000-0000470F0000}"/>
    <cellStyle name="Normal 13 4 4 3 5 4" xfId="15379" xr:uid="{00000000-0005-0000-0000-0000480F0000}"/>
    <cellStyle name="Normal 13 4 4 3 6" xfId="15380" xr:uid="{00000000-0005-0000-0000-0000490F0000}"/>
    <cellStyle name="Normal 13 4 4 3 6 2" xfId="15381" xr:uid="{00000000-0005-0000-0000-00004A0F0000}"/>
    <cellStyle name="Normal 13 4 4 3 6 3" xfId="15382" xr:uid="{00000000-0005-0000-0000-00004B0F0000}"/>
    <cellStyle name="Normal 13 4 4 3 7" xfId="15383" xr:uid="{00000000-0005-0000-0000-00004C0F0000}"/>
    <cellStyle name="Normal 13 4 4 3 8" xfId="15384" xr:uid="{00000000-0005-0000-0000-00004D0F0000}"/>
    <cellStyle name="Normal 13 4 4 3 9" xfId="15385" xr:uid="{00000000-0005-0000-0000-00004E0F0000}"/>
    <cellStyle name="Normal 13 4 4 4" xfId="4067" xr:uid="{00000000-0005-0000-0000-00004F0F0000}"/>
    <cellStyle name="Normal 13 4 4 4 2" xfId="9138" xr:uid="{00000000-0005-0000-0000-0000500F0000}"/>
    <cellStyle name="Normal 13 4 4 4 2 2" xfId="15386" xr:uid="{00000000-0005-0000-0000-0000510F0000}"/>
    <cellStyle name="Normal 13 4 4 4 2 3" xfId="15387" xr:uid="{00000000-0005-0000-0000-0000520F0000}"/>
    <cellStyle name="Normal 13 4 4 4 2 4" xfId="15388" xr:uid="{00000000-0005-0000-0000-0000530F0000}"/>
    <cellStyle name="Normal 13 4 4 4 3" xfId="15389" xr:uid="{00000000-0005-0000-0000-0000540F0000}"/>
    <cellStyle name="Normal 13 4 4 4 3 2" xfId="15390" xr:uid="{00000000-0005-0000-0000-0000550F0000}"/>
    <cellStyle name="Normal 13 4 4 4 3 3" xfId="15391" xr:uid="{00000000-0005-0000-0000-0000560F0000}"/>
    <cellStyle name="Normal 13 4 4 4 4" xfId="15392" xr:uid="{00000000-0005-0000-0000-0000570F0000}"/>
    <cellStyle name="Normal 13 4 4 4 5" xfId="15393" xr:uid="{00000000-0005-0000-0000-0000580F0000}"/>
    <cellStyle name="Normal 13 4 4 4 6" xfId="15394" xr:uid="{00000000-0005-0000-0000-0000590F0000}"/>
    <cellStyle name="Normal 13 4 4 5" xfId="5822" xr:uid="{00000000-0005-0000-0000-00005A0F0000}"/>
    <cellStyle name="Normal 13 4 4 5 2" xfId="10764" xr:uid="{00000000-0005-0000-0000-00005B0F0000}"/>
    <cellStyle name="Normal 13 4 4 5 3" xfId="15395" xr:uid="{00000000-0005-0000-0000-00005C0F0000}"/>
    <cellStyle name="Normal 13 4 4 5 4" xfId="15396" xr:uid="{00000000-0005-0000-0000-00005D0F0000}"/>
    <cellStyle name="Normal 13 4 4 6" xfId="7330" xr:uid="{00000000-0005-0000-0000-00005E0F0000}"/>
    <cellStyle name="Normal 13 4 4 6 2" xfId="15397" xr:uid="{00000000-0005-0000-0000-00005F0F0000}"/>
    <cellStyle name="Normal 13 4 4 6 3" xfId="15398" xr:uid="{00000000-0005-0000-0000-0000600F0000}"/>
    <cellStyle name="Normal 13 4 4 6 4" xfId="15399" xr:uid="{00000000-0005-0000-0000-0000610F0000}"/>
    <cellStyle name="Normal 13 4 4 7" xfId="2368" xr:uid="{00000000-0005-0000-0000-0000620F0000}"/>
    <cellStyle name="Normal 13 4 4 7 2" xfId="15400" xr:uid="{00000000-0005-0000-0000-0000630F0000}"/>
    <cellStyle name="Normal 13 4 4 7 3" xfId="15401" xr:uid="{00000000-0005-0000-0000-0000640F0000}"/>
    <cellStyle name="Normal 13 4 4 7 4" xfId="15402" xr:uid="{00000000-0005-0000-0000-0000650F0000}"/>
    <cellStyle name="Normal 13 4 4 8" xfId="15403" xr:uid="{00000000-0005-0000-0000-0000660F0000}"/>
    <cellStyle name="Normal 13 4 4 8 2" xfId="15404" xr:uid="{00000000-0005-0000-0000-0000670F0000}"/>
    <cellStyle name="Normal 13 4 4 8 3" xfId="15405" xr:uid="{00000000-0005-0000-0000-0000680F0000}"/>
    <cellStyle name="Normal 13 4 4 9" xfId="15406" xr:uid="{00000000-0005-0000-0000-0000690F0000}"/>
    <cellStyle name="Normal 13 4 5" xfId="759" xr:uid="{00000000-0005-0000-0000-00006A0F0000}"/>
    <cellStyle name="Normal 13 4 5 10" xfId="15407" xr:uid="{00000000-0005-0000-0000-00006B0F0000}"/>
    <cellStyle name="Normal 13 4 5 11" xfId="15408" xr:uid="{00000000-0005-0000-0000-00006C0F0000}"/>
    <cellStyle name="Normal 13 4 5 2" xfId="1225" xr:uid="{00000000-0005-0000-0000-00006D0F0000}"/>
    <cellStyle name="Normal 13 4 5 2 10" xfId="15409" xr:uid="{00000000-0005-0000-0000-00006E0F0000}"/>
    <cellStyle name="Normal 13 4 5 2 2" xfId="1425" xr:uid="{00000000-0005-0000-0000-00006F0F0000}"/>
    <cellStyle name="Normal 13 4 5 2 2 2" xfId="4783" xr:uid="{00000000-0005-0000-0000-0000700F0000}"/>
    <cellStyle name="Normal 13 4 5 2 2 2 2" xfId="9767" xr:uid="{00000000-0005-0000-0000-0000710F0000}"/>
    <cellStyle name="Normal 13 4 5 2 2 2 2 2" xfId="15410" xr:uid="{00000000-0005-0000-0000-0000720F0000}"/>
    <cellStyle name="Normal 13 4 5 2 2 2 2 3" xfId="15411" xr:uid="{00000000-0005-0000-0000-0000730F0000}"/>
    <cellStyle name="Normal 13 4 5 2 2 2 2 4" xfId="15412" xr:uid="{00000000-0005-0000-0000-0000740F0000}"/>
    <cellStyle name="Normal 13 4 5 2 2 2 3" xfId="15413" xr:uid="{00000000-0005-0000-0000-0000750F0000}"/>
    <cellStyle name="Normal 13 4 5 2 2 2 3 2" xfId="15414" xr:uid="{00000000-0005-0000-0000-0000760F0000}"/>
    <cellStyle name="Normal 13 4 5 2 2 2 3 3" xfId="15415" xr:uid="{00000000-0005-0000-0000-0000770F0000}"/>
    <cellStyle name="Normal 13 4 5 2 2 2 4" xfId="15416" xr:uid="{00000000-0005-0000-0000-0000780F0000}"/>
    <cellStyle name="Normal 13 4 5 2 2 2 5" xfId="15417" xr:uid="{00000000-0005-0000-0000-0000790F0000}"/>
    <cellStyle name="Normal 13 4 5 2 2 2 6" xfId="15418" xr:uid="{00000000-0005-0000-0000-00007A0F0000}"/>
    <cellStyle name="Normal 13 4 5 2 2 3" xfId="6512" xr:uid="{00000000-0005-0000-0000-00007B0F0000}"/>
    <cellStyle name="Normal 13 4 5 2 2 3 2" xfId="11454" xr:uid="{00000000-0005-0000-0000-00007C0F0000}"/>
    <cellStyle name="Normal 13 4 5 2 2 3 3" xfId="15419" xr:uid="{00000000-0005-0000-0000-00007D0F0000}"/>
    <cellStyle name="Normal 13 4 5 2 2 3 4" xfId="15420" xr:uid="{00000000-0005-0000-0000-00007E0F0000}"/>
    <cellStyle name="Normal 13 4 5 2 2 4" xfId="8020" xr:uid="{00000000-0005-0000-0000-00007F0F0000}"/>
    <cellStyle name="Normal 13 4 5 2 2 4 2" xfId="15421" xr:uid="{00000000-0005-0000-0000-0000800F0000}"/>
    <cellStyle name="Normal 13 4 5 2 2 4 3" xfId="15422" xr:uid="{00000000-0005-0000-0000-0000810F0000}"/>
    <cellStyle name="Normal 13 4 5 2 2 4 4" xfId="15423" xr:uid="{00000000-0005-0000-0000-0000820F0000}"/>
    <cellStyle name="Normal 13 4 5 2 2 5" xfId="3058" xr:uid="{00000000-0005-0000-0000-0000830F0000}"/>
    <cellStyle name="Normal 13 4 5 2 2 5 2" xfId="15424" xr:uid="{00000000-0005-0000-0000-0000840F0000}"/>
    <cellStyle name="Normal 13 4 5 2 2 5 3" xfId="15425" xr:uid="{00000000-0005-0000-0000-0000850F0000}"/>
    <cellStyle name="Normal 13 4 5 2 2 5 4" xfId="15426" xr:uid="{00000000-0005-0000-0000-0000860F0000}"/>
    <cellStyle name="Normal 13 4 5 2 2 6" xfId="15427" xr:uid="{00000000-0005-0000-0000-0000870F0000}"/>
    <cellStyle name="Normal 13 4 5 2 2 6 2" xfId="15428" xr:uid="{00000000-0005-0000-0000-0000880F0000}"/>
    <cellStyle name="Normal 13 4 5 2 2 6 3" xfId="15429" xr:uid="{00000000-0005-0000-0000-0000890F0000}"/>
    <cellStyle name="Normal 13 4 5 2 2 7" xfId="15430" xr:uid="{00000000-0005-0000-0000-00008A0F0000}"/>
    <cellStyle name="Normal 13 4 5 2 2 8" xfId="15431" xr:uid="{00000000-0005-0000-0000-00008B0F0000}"/>
    <cellStyle name="Normal 13 4 5 2 2 9" xfId="15432" xr:uid="{00000000-0005-0000-0000-00008C0F0000}"/>
    <cellStyle name="Normal 13 4 5 2 3" xfId="4593" xr:uid="{00000000-0005-0000-0000-00008D0F0000}"/>
    <cellStyle name="Normal 13 4 5 2 3 2" xfId="9577" xr:uid="{00000000-0005-0000-0000-00008E0F0000}"/>
    <cellStyle name="Normal 13 4 5 2 3 2 2" xfId="15433" xr:uid="{00000000-0005-0000-0000-00008F0F0000}"/>
    <cellStyle name="Normal 13 4 5 2 3 2 3" xfId="15434" xr:uid="{00000000-0005-0000-0000-0000900F0000}"/>
    <cellStyle name="Normal 13 4 5 2 3 2 4" xfId="15435" xr:uid="{00000000-0005-0000-0000-0000910F0000}"/>
    <cellStyle name="Normal 13 4 5 2 3 3" xfId="15436" xr:uid="{00000000-0005-0000-0000-0000920F0000}"/>
    <cellStyle name="Normal 13 4 5 2 3 3 2" xfId="15437" xr:uid="{00000000-0005-0000-0000-0000930F0000}"/>
    <cellStyle name="Normal 13 4 5 2 3 3 3" xfId="15438" xr:uid="{00000000-0005-0000-0000-0000940F0000}"/>
    <cellStyle name="Normal 13 4 5 2 3 4" xfId="15439" xr:uid="{00000000-0005-0000-0000-0000950F0000}"/>
    <cellStyle name="Normal 13 4 5 2 3 5" xfId="15440" xr:uid="{00000000-0005-0000-0000-0000960F0000}"/>
    <cellStyle name="Normal 13 4 5 2 3 6" xfId="15441" xr:uid="{00000000-0005-0000-0000-0000970F0000}"/>
    <cellStyle name="Normal 13 4 5 2 4" xfId="6324" xr:uid="{00000000-0005-0000-0000-0000980F0000}"/>
    <cellStyle name="Normal 13 4 5 2 4 2" xfId="11266" xr:uid="{00000000-0005-0000-0000-0000990F0000}"/>
    <cellStyle name="Normal 13 4 5 2 4 3" xfId="15442" xr:uid="{00000000-0005-0000-0000-00009A0F0000}"/>
    <cellStyle name="Normal 13 4 5 2 4 4" xfId="15443" xr:uid="{00000000-0005-0000-0000-00009B0F0000}"/>
    <cellStyle name="Normal 13 4 5 2 5" xfId="7832" xr:uid="{00000000-0005-0000-0000-00009C0F0000}"/>
    <cellStyle name="Normal 13 4 5 2 5 2" xfId="15444" xr:uid="{00000000-0005-0000-0000-00009D0F0000}"/>
    <cellStyle name="Normal 13 4 5 2 5 3" xfId="15445" xr:uid="{00000000-0005-0000-0000-00009E0F0000}"/>
    <cellStyle name="Normal 13 4 5 2 5 4" xfId="15446" xr:uid="{00000000-0005-0000-0000-00009F0F0000}"/>
    <cellStyle name="Normal 13 4 5 2 6" xfId="2870" xr:uid="{00000000-0005-0000-0000-0000A00F0000}"/>
    <cellStyle name="Normal 13 4 5 2 6 2" xfId="15447" xr:uid="{00000000-0005-0000-0000-0000A10F0000}"/>
    <cellStyle name="Normal 13 4 5 2 6 3" xfId="15448" xr:uid="{00000000-0005-0000-0000-0000A20F0000}"/>
    <cellStyle name="Normal 13 4 5 2 6 4" xfId="15449" xr:uid="{00000000-0005-0000-0000-0000A30F0000}"/>
    <cellStyle name="Normal 13 4 5 2 7" xfId="15450" xr:uid="{00000000-0005-0000-0000-0000A40F0000}"/>
    <cellStyle name="Normal 13 4 5 2 7 2" xfId="15451" xr:uid="{00000000-0005-0000-0000-0000A50F0000}"/>
    <cellStyle name="Normal 13 4 5 2 7 3" xfId="15452" xr:uid="{00000000-0005-0000-0000-0000A60F0000}"/>
    <cellStyle name="Normal 13 4 5 2 8" xfId="15453" xr:uid="{00000000-0005-0000-0000-0000A70F0000}"/>
    <cellStyle name="Normal 13 4 5 2 9" xfId="15454" xr:uid="{00000000-0005-0000-0000-0000A80F0000}"/>
    <cellStyle name="Normal 13 4 5 3" xfId="1424" xr:uid="{00000000-0005-0000-0000-0000A90F0000}"/>
    <cellStyle name="Normal 13 4 5 3 2" xfId="4782" xr:uid="{00000000-0005-0000-0000-0000AA0F0000}"/>
    <cellStyle name="Normal 13 4 5 3 2 2" xfId="9766" xr:uid="{00000000-0005-0000-0000-0000AB0F0000}"/>
    <cellStyle name="Normal 13 4 5 3 2 2 2" xfId="15455" xr:uid="{00000000-0005-0000-0000-0000AC0F0000}"/>
    <cellStyle name="Normal 13 4 5 3 2 2 3" xfId="15456" xr:uid="{00000000-0005-0000-0000-0000AD0F0000}"/>
    <cellStyle name="Normal 13 4 5 3 2 2 4" xfId="15457" xr:uid="{00000000-0005-0000-0000-0000AE0F0000}"/>
    <cellStyle name="Normal 13 4 5 3 2 3" xfId="15458" xr:uid="{00000000-0005-0000-0000-0000AF0F0000}"/>
    <cellStyle name="Normal 13 4 5 3 2 3 2" xfId="15459" xr:uid="{00000000-0005-0000-0000-0000B00F0000}"/>
    <cellStyle name="Normal 13 4 5 3 2 3 3" xfId="15460" xr:uid="{00000000-0005-0000-0000-0000B10F0000}"/>
    <cellStyle name="Normal 13 4 5 3 2 4" xfId="15461" xr:uid="{00000000-0005-0000-0000-0000B20F0000}"/>
    <cellStyle name="Normal 13 4 5 3 2 5" xfId="15462" xr:uid="{00000000-0005-0000-0000-0000B30F0000}"/>
    <cellStyle name="Normal 13 4 5 3 2 6" xfId="15463" xr:uid="{00000000-0005-0000-0000-0000B40F0000}"/>
    <cellStyle name="Normal 13 4 5 3 3" xfId="6511" xr:uid="{00000000-0005-0000-0000-0000B50F0000}"/>
    <cellStyle name="Normal 13 4 5 3 3 2" xfId="11453" xr:uid="{00000000-0005-0000-0000-0000B60F0000}"/>
    <cellStyle name="Normal 13 4 5 3 3 3" xfId="15464" xr:uid="{00000000-0005-0000-0000-0000B70F0000}"/>
    <cellStyle name="Normal 13 4 5 3 3 4" xfId="15465" xr:uid="{00000000-0005-0000-0000-0000B80F0000}"/>
    <cellStyle name="Normal 13 4 5 3 4" xfId="8019" xr:uid="{00000000-0005-0000-0000-0000B90F0000}"/>
    <cellStyle name="Normal 13 4 5 3 4 2" xfId="15466" xr:uid="{00000000-0005-0000-0000-0000BA0F0000}"/>
    <cellStyle name="Normal 13 4 5 3 4 3" xfId="15467" xr:uid="{00000000-0005-0000-0000-0000BB0F0000}"/>
    <cellStyle name="Normal 13 4 5 3 4 4" xfId="15468" xr:uid="{00000000-0005-0000-0000-0000BC0F0000}"/>
    <cellStyle name="Normal 13 4 5 3 5" xfId="3057" xr:uid="{00000000-0005-0000-0000-0000BD0F0000}"/>
    <cellStyle name="Normal 13 4 5 3 5 2" xfId="15469" xr:uid="{00000000-0005-0000-0000-0000BE0F0000}"/>
    <cellStyle name="Normal 13 4 5 3 5 3" xfId="15470" xr:uid="{00000000-0005-0000-0000-0000BF0F0000}"/>
    <cellStyle name="Normal 13 4 5 3 5 4" xfId="15471" xr:uid="{00000000-0005-0000-0000-0000C00F0000}"/>
    <cellStyle name="Normal 13 4 5 3 6" xfId="15472" xr:uid="{00000000-0005-0000-0000-0000C10F0000}"/>
    <cellStyle name="Normal 13 4 5 3 6 2" xfId="15473" xr:uid="{00000000-0005-0000-0000-0000C20F0000}"/>
    <cellStyle name="Normal 13 4 5 3 6 3" xfId="15474" xr:uid="{00000000-0005-0000-0000-0000C30F0000}"/>
    <cellStyle name="Normal 13 4 5 3 7" xfId="15475" xr:uid="{00000000-0005-0000-0000-0000C40F0000}"/>
    <cellStyle name="Normal 13 4 5 3 8" xfId="15476" xr:uid="{00000000-0005-0000-0000-0000C50F0000}"/>
    <cellStyle name="Normal 13 4 5 3 9" xfId="15477" xr:uid="{00000000-0005-0000-0000-0000C60F0000}"/>
    <cellStyle name="Normal 13 4 5 4" xfId="4210" xr:uid="{00000000-0005-0000-0000-0000C70F0000}"/>
    <cellStyle name="Normal 13 4 5 4 2" xfId="9196" xr:uid="{00000000-0005-0000-0000-0000C80F0000}"/>
    <cellStyle name="Normal 13 4 5 4 2 2" xfId="15478" xr:uid="{00000000-0005-0000-0000-0000C90F0000}"/>
    <cellStyle name="Normal 13 4 5 4 2 3" xfId="15479" xr:uid="{00000000-0005-0000-0000-0000CA0F0000}"/>
    <cellStyle name="Normal 13 4 5 4 2 4" xfId="15480" xr:uid="{00000000-0005-0000-0000-0000CB0F0000}"/>
    <cellStyle name="Normal 13 4 5 4 3" xfId="15481" xr:uid="{00000000-0005-0000-0000-0000CC0F0000}"/>
    <cellStyle name="Normal 13 4 5 4 3 2" xfId="15482" xr:uid="{00000000-0005-0000-0000-0000CD0F0000}"/>
    <cellStyle name="Normal 13 4 5 4 3 3" xfId="15483" xr:uid="{00000000-0005-0000-0000-0000CE0F0000}"/>
    <cellStyle name="Normal 13 4 5 4 4" xfId="15484" xr:uid="{00000000-0005-0000-0000-0000CF0F0000}"/>
    <cellStyle name="Normal 13 4 5 4 5" xfId="15485" xr:uid="{00000000-0005-0000-0000-0000D00F0000}"/>
    <cellStyle name="Normal 13 4 5 4 6" xfId="15486" xr:uid="{00000000-0005-0000-0000-0000D10F0000}"/>
    <cellStyle name="Normal 13 4 5 5" xfId="5957" xr:uid="{00000000-0005-0000-0000-0000D20F0000}"/>
    <cellStyle name="Normal 13 4 5 5 2" xfId="10899" xr:uid="{00000000-0005-0000-0000-0000D30F0000}"/>
    <cellStyle name="Normal 13 4 5 5 3" xfId="15487" xr:uid="{00000000-0005-0000-0000-0000D40F0000}"/>
    <cellStyle name="Normal 13 4 5 5 4" xfId="15488" xr:uid="{00000000-0005-0000-0000-0000D50F0000}"/>
    <cellStyle name="Normal 13 4 5 6" xfId="7465" xr:uid="{00000000-0005-0000-0000-0000D60F0000}"/>
    <cellStyle name="Normal 13 4 5 6 2" xfId="15489" xr:uid="{00000000-0005-0000-0000-0000D70F0000}"/>
    <cellStyle name="Normal 13 4 5 6 3" xfId="15490" xr:uid="{00000000-0005-0000-0000-0000D80F0000}"/>
    <cellStyle name="Normal 13 4 5 6 4" xfId="15491" xr:uid="{00000000-0005-0000-0000-0000D90F0000}"/>
    <cellStyle name="Normal 13 4 5 7" xfId="2503" xr:uid="{00000000-0005-0000-0000-0000DA0F0000}"/>
    <cellStyle name="Normal 13 4 5 7 2" xfId="15492" xr:uid="{00000000-0005-0000-0000-0000DB0F0000}"/>
    <cellStyle name="Normal 13 4 5 7 3" xfId="15493" xr:uid="{00000000-0005-0000-0000-0000DC0F0000}"/>
    <cellStyle name="Normal 13 4 5 7 4" xfId="15494" xr:uid="{00000000-0005-0000-0000-0000DD0F0000}"/>
    <cellStyle name="Normal 13 4 5 8" xfId="15495" xr:uid="{00000000-0005-0000-0000-0000DE0F0000}"/>
    <cellStyle name="Normal 13 4 5 8 2" xfId="15496" xr:uid="{00000000-0005-0000-0000-0000DF0F0000}"/>
    <cellStyle name="Normal 13 4 5 8 3" xfId="15497" xr:uid="{00000000-0005-0000-0000-0000E00F0000}"/>
    <cellStyle name="Normal 13 4 5 9" xfId="15498" xr:uid="{00000000-0005-0000-0000-0000E10F0000}"/>
    <cellStyle name="Normal 13 4 6" xfId="856" xr:uid="{00000000-0005-0000-0000-0000E20F0000}"/>
    <cellStyle name="Normal 13 4 6 10" xfId="15499" xr:uid="{00000000-0005-0000-0000-0000E30F0000}"/>
    <cellStyle name="Normal 13 4 6 11" xfId="15500" xr:uid="{00000000-0005-0000-0000-0000E40F0000}"/>
    <cellStyle name="Normal 13 4 6 2" xfId="1319" xr:uid="{00000000-0005-0000-0000-0000E50F0000}"/>
    <cellStyle name="Normal 13 4 6 2 10" xfId="15501" xr:uid="{00000000-0005-0000-0000-0000E60F0000}"/>
    <cellStyle name="Normal 13 4 6 2 2" xfId="1427" xr:uid="{00000000-0005-0000-0000-0000E70F0000}"/>
    <cellStyle name="Normal 13 4 6 2 2 2" xfId="4785" xr:uid="{00000000-0005-0000-0000-0000E80F0000}"/>
    <cellStyle name="Normal 13 4 6 2 2 2 2" xfId="9769" xr:uid="{00000000-0005-0000-0000-0000E90F0000}"/>
    <cellStyle name="Normal 13 4 6 2 2 2 2 2" xfId="15502" xr:uid="{00000000-0005-0000-0000-0000EA0F0000}"/>
    <cellStyle name="Normal 13 4 6 2 2 2 2 3" xfId="15503" xr:uid="{00000000-0005-0000-0000-0000EB0F0000}"/>
    <cellStyle name="Normal 13 4 6 2 2 2 2 4" xfId="15504" xr:uid="{00000000-0005-0000-0000-0000EC0F0000}"/>
    <cellStyle name="Normal 13 4 6 2 2 2 3" xfId="15505" xr:uid="{00000000-0005-0000-0000-0000ED0F0000}"/>
    <cellStyle name="Normal 13 4 6 2 2 2 3 2" xfId="15506" xr:uid="{00000000-0005-0000-0000-0000EE0F0000}"/>
    <cellStyle name="Normal 13 4 6 2 2 2 3 3" xfId="15507" xr:uid="{00000000-0005-0000-0000-0000EF0F0000}"/>
    <cellStyle name="Normal 13 4 6 2 2 2 4" xfId="15508" xr:uid="{00000000-0005-0000-0000-0000F00F0000}"/>
    <cellStyle name="Normal 13 4 6 2 2 2 5" xfId="15509" xr:uid="{00000000-0005-0000-0000-0000F10F0000}"/>
    <cellStyle name="Normal 13 4 6 2 2 2 6" xfId="15510" xr:uid="{00000000-0005-0000-0000-0000F20F0000}"/>
    <cellStyle name="Normal 13 4 6 2 2 3" xfId="6514" xr:uid="{00000000-0005-0000-0000-0000F30F0000}"/>
    <cellStyle name="Normal 13 4 6 2 2 3 2" xfId="11456" xr:uid="{00000000-0005-0000-0000-0000F40F0000}"/>
    <cellStyle name="Normal 13 4 6 2 2 3 3" xfId="15511" xr:uid="{00000000-0005-0000-0000-0000F50F0000}"/>
    <cellStyle name="Normal 13 4 6 2 2 3 4" xfId="15512" xr:uid="{00000000-0005-0000-0000-0000F60F0000}"/>
    <cellStyle name="Normal 13 4 6 2 2 4" xfId="8022" xr:uid="{00000000-0005-0000-0000-0000F70F0000}"/>
    <cellStyle name="Normal 13 4 6 2 2 4 2" xfId="15513" xr:uid="{00000000-0005-0000-0000-0000F80F0000}"/>
    <cellStyle name="Normal 13 4 6 2 2 4 3" xfId="15514" xr:uid="{00000000-0005-0000-0000-0000F90F0000}"/>
    <cellStyle name="Normal 13 4 6 2 2 4 4" xfId="15515" xr:uid="{00000000-0005-0000-0000-0000FA0F0000}"/>
    <cellStyle name="Normal 13 4 6 2 2 5" xfId="3060" xr:uid="{00000000-0005-0000-0000-0000FB0F0000}"/>
    <cellStyle name="Normal 13 4 6 2 2 5 2" xfId="15516" xr:uid="{00000000-0005-0000-0000-0000FC0F0000}"/>
    <cellStyle name="Normal 13 4 6 2 2 5 3" xfId="15517" xr:uid="{00000000-0005-0000-0000-0000FD0F0000}"/>
    <cellStyle name="Normal 13 4 6 2 2 5 4" xfId="15518" xr:uid="{00000000-0005-0000-0000-0000FE0F0000}"/>
    <cellStyle name="Normal 13 4 6 2 2 6" xfId="15519" xr:uid="{00000000-0005-0000-0000-0000FF0F0000}"/>
    <cellStyle name="Normal 13 4 6 2 2 6 2" xfId="15520" xr:uid="{00000000-0005-0000-0000-000000100000}"/>
    <cellStyle name="Normal 13 4 6 2 2 6 3" xfId="15521" xr:uid="{00000000-0005-0000-0000-000001100000}"/>
    <cellStyle name="Normal 13 4 6 2 2 7" xfId="15522" xr:uid="{00000000-0005-0000-0000-000002100000}"/>
    <cellStyle name="Normal 13 4 6 2 2 8" xfId="15523" xr:uid="{00000000-0005-0000-0000-000003100000}"/>
    <cellStyle name="Normal 13 4 6 2 2 9" xfId="15524" xr:uid="{00000000-0005-0000-0000-000004100000}"/>
    <cellStyle name="Normal 13 4 6 2 3" xfId="4687" xr:uid="{00000000-0005-0000-0000-000005100000}"/>
    <cellStyle name="Normal 13 4 6 2 3 2" xfId="9671" xr:uid="{00000000-0005-0000-0000-000006100000}"/>
    <cellStyle name="Normal 13 4 6 2 3 2 2" xfId="15525" xr:uid="{00000000-0005-0000-0000-000007100000}"/>
    <cellStyle name="Normal 13 4 6 2 3 2 3" xfId="15526" xr:uid="{00000000-0005-0000-0000-000008100000}"/>
    <cellStyle name="Normal 13 4 6 2 3 2 4" xfId="15527" xr:uid="{00000000-0005-0000-0000-000009100000}"/>
    <cellStyle name="Normal 13 4 6 2 3 3" xfId="15528" xr:uid="{00000000-0005-0000-0000-00000A100000}"/>
    <cellStyle name="Normal 13 4 6 2 3 3 2" xfId="15529" xr:uid="{00000000-0005-0000-0000-00000B100000}"/>
    <cellStyle name="Normal 13 4 6 2 3 3 3" xfId="15530" xr:uid="{00000000-0005-0000-0000-00000C100000}"/>
    <cellStyle name="Normal 13 4 6 2 3 4" xfId="15531" xr:uid="{00000000-0005-0000-0000-00000D100000}"/>
    <cellStyle name="Normal 13 4 6 2 3 5" xfId="15532" xr:uid="{00000000-0005-0000-0000-00000E100000}"/>
    <cellStyle name="Normal 13 4 6 2 3 6" xfId="15533" xr:uid="{00000000-0005-0000-0000-00000F100000}"/>
    <cellStyle name="Normal 13 4 6 2 4" xfId="6418" xr:uid="{00000000-0005-0000-0000-000010100000}"/>
    <cellStyle name="Normal 13 4 6 2 4 2" xfId="11360" xr:uid="{00000000-0005-0000-0000-000011100000}"/>
    <cellStyle name="Normal 13 4 6 2 4 3" xfId="15534" xr:uid="{00000000-0005-0000-0000-000012100000}"/>
    <cellStyle name="Normal 13 4 6 2 4 4" xfId="15535" xr:uid="{00000000-0005-0000-0000-000013100000}"/>
    <cellStyle name="Normal 13 4 6 2 5" xfId="7926" xr:uid="{00000000-0005-0000-0000-000014100000}"/>
    <cellStyle name="Normal 13 4 6 2 5 2" xfId="15536" xr:uid="{00000000-0005-0000-0000-000015100000}"/>
    <cellStyle name="Normal 13 4 6 2 5 3" xfId="15537" xr:uid="{00000000-0005-0000-0000-000016100000}"/>
    <cellStyle name="Normal 13 4 6 2 5 4" xfId="15538" xr:uid="{00000000-0005-0000-0000-000017100000}"/>
    <cellStyle name="Normal 13 4 6 2 6" xfId="2964" xr:uid="{00000000-0005-0000-0000-000018100000}"/>
    <cellStyle name="Normal 13 4 6 2 6 2" xfId="15539" xr:uid="{00000000-0005-0000-0000-000019100000}"/>
    <cellStyle name="Normal 13 4 6 2 6 3" xfId="15540" xr:uid="{00000000-0005-0000-0000-00001A100000}"/>
    <cellStyle name="Normal 13 4 6 2 6 4" xfId="15541" xr:uid="{00000000-0005-0000-0000-00001B100000}"/>
    <cellStyle name="Normal 13 4 6 2 7" xfId="15542" xr:uid="{00000000-0005-0000-0000-00001C100000}"/>
    <cellStyle name="Normal 13 4 6 2 7 2" xfId="15543" xr:uid="{00000000-0005-0000-0000-00001D100000}"/>
    <cellStyle name="Normal 13 4 6 2 7 3" xfId="15544" xr:uid="{00000000-0005-0000-0000-00001E100000}"/>
    <cellStyle name="Normal 13 4 6 2 8" xfId="15545" xr:uid="{00000000-0005-0000-0000-00001F100000}"/>
    <cellStyle name="Normal 13 4 6 2 9" xfId="15546" xr:uid="{00000000-0005-0000-0000-000020100000}"/>
    <cellStyle name="Normal 13 4 6 3" xfId="1426" xr:uid="{00000000-0005-0000-0000-000021100000}"/>
    <cellStyle name="Normal 13 4 6 3 2" xfId="4784" xr:uid="{00000000-0005-0000-0000-000022100000}"/>
    <cellStyle name="Normal 13 4 6 3 2 2" xfId="9768" xr:uid="{00000000-0005-0000-0000-000023100000}"/>
    <cellStyle name="Normal 13 4 6 3 2 2 2" xfId="15547" xr:uid="{00000000-0005-0000-0000-000024100000}"/>
    <cellStyle name="Normal 13 4 6 3 2 2 3" xfId="15548" xr:uid="{00000000-0005-0000-0000-000025100000}"/>
    <cellStyle name="Normal 13 4 6 3 2 2 4" xfId="15549" xr:uid="{00000000-0005-0000-0000-000026100000}"/>
    <cellStyle name="Normal 13 4 6 3 2 3" xfId="15550" xr:uid="{00000000-0005-0000-0000-000027100000}"/>
    <cellStyle name="Normal 13 4 6 3 2 3 2" xfId="15551" xr:uid="{00000000-0005-0000-0000-000028100000}"/>
    <cellStyle name="Normal 13 4 6 3 2 3 3" xfId="15552" xr:uid="{00000000-0005-0000-0000-000029100000}"/>
    <cellStyle name="Normal 13 4 6 3 2 4" xfId="15553" xr:uid="{00000000-0005-0000-0000-00002A100000}"/>
    <cellStyle name="Normal 13 4 6 3 2 5" xfId="15554" xr:uid="{00000000-0005-0000-0000-00002B100000}"/>
    <cellStyle name="Normal 13 4 6 3 2 6" xfId="15555" xr:uid="{00000000-0005-0000-0000-00002C100000}"/>
    <cellStyle name="Normal 13 4 6 3 3" xfId="6513" xr:uid="{00000000-0005-0000-0000-00002D100000}"/>
    <cellStyle name="Normal 13 4 6 3 3 2" xfId="11455" xr:uid="{00000000-0005-0000-0000-00002E100000}"/>
    <cellStyle name="Normal 13 4 6 3 3 3" xfId="15556" xr:uid="{00000000-0005-0000-0000-00002F100000}"/>
    <cellStyle name="Normal 13 4 6 3 3 4" xfId="15557" xr:uid="{00000000-0005-0000-0000-000030100000}"/>
    <cellStyle name="Normal 13 4 6 3 4" xfId="8021" xr:uid="{00000000-0005-0000-0000-000031100000}"/>
    <cellStyle name="Normal 13 4 6 3 4 2" xfId="15558" xr:uid="{00000000-0005-0000-0000-000032100000}"/>
    <cellStyle name="Normal 13 4 6 3 4 3" xfId="15559" xr:uid="{00000000-0005-0000-0000-000033100000}"/>
    <cellStyle name="Normal 13 4 6 3 4 4" xfId="15560" xr:uid="{00000000-0005-0000-0000-000034100000}"/>
    <cellStyle name="Normal 13 4 6 3 5" xfId="3059" xr:uid="{00000000-0005-0000-0000-000035100000}"/>
    <cellStyle name="Normal 13 4 6 3 5 2" xfId="15561" xr:uid="{00000000-0005-0000-0000-000036100000}"/>
    <cellStyle name="Normal 13 4 6 3 5 3" xfId="15562" xr:uid="{00000000-0005-0000-0000-000037100000}"/>
    <cellStyle name="Normal 13 4 6 3 5 4" xfId="15563" xr:uid="{00000000-0005-0000-0000-000038100000}"/>
    <cellStyle name="Normal 13 4 6 3 6" xfId="15564" xr:uid="{00000000-0005-0000-0000-000039100000}"/>
    <cellStyle name="Normal 13 4 6 3 6 2" xfId="15565" xr:uid="{00000000-0005-0000-0000-00003A100000}"/>
    <cellStyle name="Normal 13 4 6 3 6 3" xfId="15566" xr:uid="{00000000-0005-0000-0000-00003B100000}"/>
    <cellStyle name="Normal 13 4 6 3 7" xfId="15567" xr:uid="{00000000-0005-0000-0000-00003C100000}"/>
    <cellStyle name="Normal 13 4 6 3 8" xfId="15568" xr:uid="{00000000-0005-0000-0000-00003D100000}"/>
    <cellStyle name="Normal 13 4 6 3 9" xfId="15569" xr:uid="{00000000-0005-0000-0000-00003E100000}"/>
    <cellStyle name="Normal 13 4 6 4" xfId="4304" xr:uid="{00000000-0005-0000-0000-00003F100000}"/>
    <cellStyle name="Normal 13 4 6 4 2" xfId="9290" xr:uid="{00000000-0005-0000-0000-000040100000}"/>
    <cellStyle name="Normal 13 4 6 4 2 2" xfId="15570" xr:uid="{00000000-0005-0000-0000-000041100000}"/>
    <cellStyle name="Normal 13 4 6 4 2 3" xfId="15571" xr:uid="{00000000-0005-0000-0000-000042100000}"/>
    <cellStyle name="Normal 13 4 6 4 2 4" xfId="15572" xr:uid="{00000000-0005-0000-0000-000043100000}"/>
    <cellStyle name="Normal 13 4 6 4 3" xfId="15573" xr:uid="{00000000-0005-0000-0000-000044100000}"/>
    <cellStyle name="Normal 13 4 6 4 3 2" xfId="15574" xr:uid="{00000000-0005-0000-0000-000045100000}"/>
    <cellStyle name="Normal 13 4 6 4 3 3" xfId="15575" xr:uid="{00000000-0005-0000-0000-000046100000}"/>
    <cellStyle name="Normal 13 4 6 4 4" xfId="15576" xr:uid="{00000000-0005-0000-0000-000047100000}"/>
    <cellStyle name="Normal 13 4 6 4 5" xfId="15577" xr:uid="{00000000-0005-0000-0000-000048100000}"/>
    <cellStyle name="Normal 13 4 6 4 6" xfId="15578" xr:uid="{00000000-0005-0000-0000-000049100000}"/>
    <cellStyle name="Normal 13 4 6 5" xfId="6051" xr:uid="{00000000-0005-0000-0000-00004A100000}"/>
    <cellStyle name="Normal 13 4 6 5 2" xfId="10993" xr:uid="{00000000-0005-0000-0000-00004B100000}"/>
    <cellStyle name="Normal 13 4 6 5 3" xfId="15579" xr:uid="{00000000-0005-0000-0000-00004C100000}"/>
    <cellStyle name="Normal 13 4 6 5 4" xfId="15580" xr:uid="{00000000-0005-0000-0000-00004D100000}"/>
    <cellStyle name="Normal 13 4 6 6" xfId="7559" xr:uid="{00000000-0005-0000-0000-00004E100000}"/>
    <cellStyle name="Normal 13 4 6 6 2" xfId="15581" xr:uid="{00000000-0005-0000-0000-00004F100000}"/>
    <cellStyle name="Normal 13 4 6 6 3" xfId="15582" xr:uid="{00000000-0005-0000-0000-000050100000}"/>
    <cellStyle name="Normal 13 4 6 6 4" xfId="15583" xr:uid="{00000000-0005-0000-0000-000051100000}"/>
    <cellStyle name="Normal 13 4 6 7" xfId="2597" xr:uid="{00000000-0005-0000-0000-000052100000}"/>
    <cellStyle name="Normal 13 4 6 7 2" xfId="15584" xr:uid="{00000000-0005-0000-0000-000053100000}"/>
    <cellStyle name="Normal 13 4 6 7 3" xfId="15585" xr:uid="{00000000-0005-0000-0000-000054100000}"/>
    <cellStyle name="Normal 13 4 6 7 4" xfId="15586" xr:uid="{00000000-0005-0000-0000-000055100000}"/>
    <cellStyle name="Normal 13 4 6 8" xfId="15587" xr:uid="{00000000-0005-0000-0000-000056100000}"/>
    <cellStyle name="Normal 13 4 6 8 2" xfId="15588" xr:uid="{00000000-0005-0000-0000-000057100000}"/>
    <cellStyle name="Normal 13 4 6 8 3" xfId="15589" xr:uid="{00000000-0005-0000-0000-000058100000}"/>
    <cellStyle name="Normal 13 4 6 9" xfId="15590" xr:uid="{00000000-0005-0000-0000-000059100000}"/>
    <cellStyle name="Normal 13 4 7" xfId="436" xr:uid="{00000000-0005-0000-0000-00005A100000}"/>
    <cellStyle name="Normal 13 4 7 10" xfId="15591" xr:uid="{00000000-0005-0000-0000-00005B100000}"/>
    <cellStyle name="Normal 13 4 7 11" xfId="15592" xr:uid="{00000000-0005-0000-0000-00005C100000}"/>
    <cellStyle name="Normal 13 4 7 2" xfId="1061" xr:uid="{00000000-0005-0000-0000-00005D100000}"/>
    <cellStyle name="Normal 13 4 7 2 10" xfId="15593" xr:uid="{00000000-0005-0000-0000-00005E100000}"/>
    <cellStyle name="Normal 13 4 7 2 2" xfId="1429" xr:uid="{00000000-0005-0000-0000-00005F100000}"/>
    <cellStyle name="Normal 13 4 7 2 2 2" xfId="4787" xr:uid="{00000000-0005-0000-0000-000060100000}"/>
    <cellStyle name="Normal 13 4 7 2 2 2 2" xfId="9771" xr:uid="{00000000-0005-0000-0000-000061100000}"/>
    <cellStyle name="Normal 13 4 7 2 2 2 2 2" xfId="15594" xr:uid="{00000000-0005-0000-0000-000062100000}"/>
    <cellStyle name="Normal 13 4 7 2 2 2 2 3" xfId="15595" xr:uid="{00000000-0005-0000-0000-000063100000}"/>
    <cellStyle name="Normal 13 4 7 2 2 2 2 4" xfId="15596" xr:uid="{00000000-0005-0000-0000-000064100000}"/>
    <cellStyle name="Normal 13 4 7 2 2 2 3" xfId="15597" xr:uid="{00000000-0005-0000-0000-000065100000}"/>
    <cellStyle name="Normal 13 4 7 2 2 2 3 2" xfId="15598" xr:uid="{00000000-0005-0000-0000-000066100000}"/>
    <cellStyle name="Normal 13 4 7 2 2 2 3 3" xfId="15599" xr:uid="{00000000-0005-0000-0000-000067100000}"/>
    <cellStyle name="Normal 13 4 7 2 2 2 4" xfId="15600" xr:uid="{00000000-0005-0000-0000-000068100000}"/>
    <cellStyle name="Normal 13 4 7 2 2 2 5" xfId="15601" xr:uid="{00000000-0005-0000-0000-000069100000}"/>
    <cellStyle name="Normal 13 4 7 2 2 2 6" xfId="15602" xr:uid="{00000000-0005-0000-0000-00006A100000}"/>
    <cellStyle name="Normal 13 4 7 2 2 3" xfId="6516" xr:uid="{00000000-0005-0000-0000-00006B100000}"/>
    <cellStyle name="Normal 13 4 7 2 2 3 2" xfId="11458" xr:uid="{00000000-0005-0000-0000-00006C100000}"/>
    <cellStyle name="Normal 13 4 7 2 2 3 3" xfId="15603" xr:uid="{00000000-0005-0000-0000-00006D100000}"/>
    <cellStyle name="Normal 13 4 7 2 2 3 4" xfId="15604" xr:uid="{00000000-0005-0000-0000-00006E100000}"/>
    <cellStyle name="Normal 13 4 7 2 2 4" xfId="8024" xr:uid="{00000000-0005-0000-0000-00006F100000}"/>
    <cellStyle name="Normal 13 4 7 2 2 4 2" xfId="15605" xr:uid="{00000000-0005-0000-0000-000070100000}"/>
    <cellStyle name="Normal 13 4 7 2 2 4 3" xfId="15606" xr:uid="{00000000-0005-0000-0000-000071100000}"/>
    <cellStyle name="Normal 13 4 7 2 2 4 4" xfId="15607" xr:uid="{00000000-0005-0000-0000-000072100000}"/>
    <cellStyle name="Normal 13 4 7 2 2 5" xfId="3062" xr:uid="{00000000-0005-0000-0000-000073100000}"/>
    <cellStyle name="Normal 13 4 7 2 2 5 2" xfId="15608" xr:uid="{00000000-0005-0000-0000-000074100000}"/>
    <cellStyle name="Normal 13 4 7 2 2 5 3" xfId="15609" xr:uid="{00000000-0005-0000-0000-000075100000}"/>
    <cellStyle name="Normal 13 4 7 2 2 5 4" xfId="15610" xr:uid="{00000000-0005-0000-0000-000076100000}"/>
    <cellStyle name="Normal 13 4 7 2 2 6" xfId="15611" xr:uid="{00000000-0005-0000-0000-000077100000}"/>
    <cellStyle name="Normal 13 4 7 2 2 6 2" xfId="15612" xr:uid="{00000000-0005-0000-0000-000078100000}"/>
    <cellStyle name="Normal 13 4 7 2 2 6 3" xfId="15613" xr:uid="{00000000-0005-0000-0000-000079100000}"/>
    <cellStyle name="Normal 13 4 7 2 2 7" xfId="15614" xr:uid="{00000000-0005-0000-0000-00007A100000}"/>
    <cellStyle name="Normal 13 4 7 2 2 8" xfId="15615" xr:uid="{00000000-0005-0000-0000-00007B100000}"/>
    <cellStyle name="Normal 13 4 7 2 2 9" xfId="15616" xr:uid="{00000000-0005-0000-0000-00007C100000}"/>
    <cellStyle name="Normal 13 4 7 2 3" xfId="4488" xr:uid="{00000000-0005-0000-0000-00007D100000}"/>
    <cellStyle name="Normal 13 4 7 2 3 2" xfId="9473" xr:uid="{00000000-0005-0000-0000-00007E100000}"/>
    <cellStyle name="Normal 13 4 7 2 3 2 2" xfId="15617" xr:uid="{00000000-0005-0000-0000-00007F100000}"/>
    <cellStyle name="Normal 13 4 7 2 3 2 3" xfId="15618" xr:uid="{00000000-0005-0000-0000-000080100000}"/>
    <cellStyle name="Normal 13 4 7 2 3 2 4" xfId="15619" xr:uid="{00000000-0005-0000-0000-000081100000}"/>
    <cellStyle name="Normal 13 4 7 2 3 3" xfId="15620" xr:uid="{00000000-0005-0000-0000-000082100000}"/>
    <cellStyle name="Normal 13 4 7 2 3 3 2" xfId="15621" xr:uid="{00000000-0005-0000-0000-000083100000}"/>
    <cellStyle name="Normal 13 4 7 2 3 3 3" xfId="15622" xr:uid="{00000000-0005-0000-0000-000084100000}"/>
    <cellStyle name="Normal 13 4 7 2 3 4" xfId="15623" xr:uid="{00000000-0005-0000-0000-000085100000}"/>
    <cellStyle name="Normal 13 4 7 2 3 5" xfId="15624" xr:uid="{00000000-0005-0000-0000-000086100000}"/>
    <cellStyle name="Normal 13 4 7 2 3 6" xfId="15625" xr:uid="{00000000-0005-0000-0000-000087100000}"/>
    <cellStyle name="Normal 13 4 7 2 4" xfId="6230" xr:uid="{00000000-0005-0000-0000-000088100000}"/>
    <cellStyle name="Normal 13 4 7 2 4 2" xfId="11172" xr:uid="{00000000-0005-0000-0000-000089100000}"/>
    <cellStyle name="Normal 13 4 7 2 4 3" xfId="15626" xr:uid="{00000000-0005-0000-0000-00008A100000}"/>
    <cellStyle name="Normal 13 4 7 2 4 4" xfId="15627" xr:uid="{00000000-0005-0000-0000-00008B100000}"/>
    <cellStyle name="Normal 13 4 7 2 5" xfId="7738" xr:uid="{00000000-0005-0000-0000-00008C100000}"/>
    <cellStyle name="Normal 13 4 7 2 5 2" xfId="15628" xr:uid="{00000000-0005-0000-0000-00008D100000}"/>
    <cellStyle name="Normal 13 4 7 2 5 3" xfId="15629" xr:uid="{00000000-0005-0000-0000-00008E100000}"/>
    <cellStyle name="Normal 13 4 7 2 5 4" xfId="15630" xr:uid="{00000000-0005-0000-0000-00008F100000}"/>
    <cellStyle name="Normal 13 4 7 2 6" xfId="2776" xr:uid="{00000000-0005-0000-0000-000090100000}"/>
    <cellStyle name="Normal 13 4 7 2 6 2" xfId="15631" xr:uid="{00000000-0005-0000-0000-000091100000}"/>
    <cellStyle name="Normal 13 4 7 2 6 3" xfId="15632" xr:uid="{00000000-0005-0000-0000-000092100000}"/>
    <cellStyle name="Normal 13 4 7 2 6 4" xfId="15633" xr:uid="{00000000-0005-0000-0000-000093100000}"/>
    <cellStyle name="Normal 13 4 7 2 7" xfId="15634" xr:uid="{00000000-0005-0000-0000-000094100000}"/>
    <cellStyle name="Normal 13 4 7 2 7 2" xfId="15635" xr:uid="{00000000-0005-0000-0000-000095100000}"/>
    <cellStyle name="Normal 13 4 7 2 7 3" xfId="15636" xr:uid="{00000000-0005-0000-0000-000096100000}"/>
    <cellStyle name="Normal 13 4 7 2 8" xfId="15637" xr:uid="{00000000-0005-0000-0000-000097100000}"/>
    <cellStyle name="Normal 13 4 7 2 9" xfId="15638" xr:uid="{00000000-0005-0000-0000-000098100000}"/>
    <cellStyle name="Normal 13 4 7 3" xfId="1428" xr:uid="{00000000-0005-0000-0000-000099100000}"/>
    <cellStyle name="Normal 13 4 7 3 2" xfId="4786" xr:uid="{00000000-0005-0000-0000-00009A100000}"/>
    <cellStyle name="Normal 13 4 7 3 2 2" xfId="9770" xr:uid="{00000000-0005-0000-0000-00009B100000}"/>
    <cellStyle name="Normal 13 4 7 3 2 2 2" xfId="15639" xr:uid="{00000000-0005-0000-0000-00009C100000}"/>
    <cellStyle name="Normal 13 4 7 3 2 2 3" xfId="15640" xr:uid="{00000000-0005-0000-0000-00009D100000}"/>
    <cellStyle name="Normal 13 4 7 3 2 2 4" xfId="15641" xr:uid="{00000000-0005-0000-0000-00009E100000}"/>
    <cellStyle name="Normal 13 4 7 3 2 3" xfId="15642" xr:uid="{00000000-0005-0000-0000-00009F100000}"/>
    <cellStyle name="Normal 13 4 7 3 2 3 2" xfId="15643" xr:uid="{00000000-0005-0000-0000-0000A0100000}"/>
    <cellStyle name="Normal 13 4 7 3 2 3 3" xfId="15644" xr:uid="{00000000-0005-0000-0000-0000A1100000}"/>
    <cellStyle name="Normal 13 4 7 3 2 4" xfId="15645" xr:uid="{00000000-0005-0000-0000-0000A2100000}"/>
    <cellStyle name="Normal 13 4 7 3 2 5" xfId="15646" xr:uid="{00000000-0005-0000-0000-0000A3100000}"/>
    <cellStyle name="Normal 13 4 7 3 2 6" xfId="15647" xr:uid="{00000000-0005-0000-0000-0000A4100000}"/>
    <cellStyle name="Normal 13 4 7 3 3" xfId="6515" xr:uid="{00000000-0005-0000-0000-0000A5100000}"/>
    <cellStyle name="Normal 13 4 7 3 3 2" xfId="11457" xr:uid="{00000000-0005-0000-0000-0000A6100000}"/>
    <cellStyle name="Normal 13 4 7 3 3 3" xfId="15648" xr:uid="{00000000-0005-0000-0000-0000A7100000}"/>
    <cellStyle name="Normal 13 4 7 3 3 4" xfId="15649" xr:uid="{00000000-0005-0000-0000-0000A8100000}"/>
    <cellStyle name="Normal 13 4 7 3 4" xfId="8023" xr:uid="{00000000-0005-0000-0000-0000A9100000}"/>
    <cellStyle name="Normal 13 4 7 3 4 2" xfId="15650" xr:uid="{00000000-0005-0000-0000-0000AA100000}"/>
    <cellStyle name="Normal 13 4 7 3 4 3" xfId="15651" xr:uid="{00000000-0005-0000-0000-0000AB100000}"/>
    <cellStyle name="Normal 13 4 7 3 4 4" xfId="15652" xr:uid="{00000000-0005-0000-0000-0000AC100000}"/>
    <cellStyle name="Normal 13 4 7 3 5" xfId="3061" xr:uid="{00000000-0005-0000-0000-0000AD100000}"/>
    <cellStyle name="Normal 13 4 7 3 5 2" xfId="15653" xr:uid="{00000000-0005-0000-0000-0000AE100000}"/>
    <cellStyle name="Normal 13 4 7 3 5 3" xfId="15654" xr:uid="{00000000-0005-0000-0000-0000AF100000}"/>
    <cellStyle name="Normal 13 4 7 3 5 4" xfId="15655" xr:uid="{00000000-0005-0000-0000-0000B0100000}"/>
    <cellStyle name="Normal 13 4 7 3 6" xfId="15656" xr:uid="{00000000-0005-0000-0000-0000B1100000}"/>
    <cellStyle name="Normal 13 4 7 3 6 2" xfId="15657" xr:uid="{00000000-0005-0000-0000-0000B2100000}"/>
    <cellStyle name="Normal 13 4 7 3 6 3" xfId="15658" xr:uid="{00000000-0005-0000-0000-0000B3100000}"/>
    <cellStyle name="Normal 13 4 7 3 7" xfId="15659" xr:uid="{00000000-0005-0000-0000-0000B4100000}"/>
    <cellStyle name="Normal 13 4 7 3 8" xfId="15660" xr:uid="{00000000-0005-0000-0000-0000B5100000}"/>
    <cellStyle name="Normal 13 4 7 3 9" xfId="15661" xr:uid="{00000000-0005-0000-0000-0000B6100000}"/>
    <cellStyle name="Normal 13 4 7 4" xfId="4008" xr:uid="{00000000-0005-0000-0000-0000B7100000}"/>
    <cellStyle name="Normal 13 4 7 4 2" xfId="9087" xr:uid="{00000000-0005-0000-0000-0000B8100000}"/>
    <cellStyle name="Normal 13 4 7 4 2 2" xfId="15662" xr:uid="{00000000-0005-0000-0000-0000B9100000}"/>
    <cellStyle name="Normal 13 4 7 4 2 3" xfId="15663" xr:uid="{00000000-0005-0000-0000-0000BA100000}"/>
    <cellStyle name="Normal 13 4 7 4 2 4" xfId="15664" xr:uid="{00000000-0005-0000-0000-0000BB100000}"/>
    <cellStyle name="Normal 13 4 7 4 3" xfId="15665" xr:uid="{00000000-0005-0000-0000-0000BC100000}"/>
    <cellStyle name="Normal 13 4 7 4 3 2" xfId="15666" xr:uid="{00000000-0005-0000-0000-0000BD100000}"/>
    <cellStyle name="Normal 13 4 7 4 3 3" xfId="15667" xr:uid="{00000000-0005-0000-0000-0000BE100000}"/>
    <cellStyle name="Normal 13 4 7 4 4" xfId="15668" xr:uid="{00000000-0005-0000-0000-0000BF100000}"/>
    <cellStyle name="Normal 13 4 7 4 5" xfId="15669" xr:uid="{00000000-0005-0000-0000-0000C0100000}"/>
    <cellStyle name="Normal 13 4 7 4 6" xfId="15670" xr:uid="{00000000-0005-0000-0000-0000C1100000}"/>
    <cellStyle name="Normal 13 4 7 5" xfId="5773" xr:uid="{00000000-0005-0000-0000-0000C2100000}"/>
    <cellStyle name="Normal 13 4 7 5 2" xfId="10715" xr:uid="{00000000-0005-0000-0000-0000C3100000}"/>
    <cellStyle name="Normal 13 4 7 5 3" xfId="15671" xr:uid="{00000000-0005-0000-0000-0000C4100000}"/>
    <cellStyle name="Normal 13 4 7 5 4" xfId="15672" xr:uid="{00000000-0005-0000-0000-0000C5100000}"/>
    <cellStyle name="Normal 13 4 7 6" xfId="7281" xr:uid="{00000000-0005-0000-0000-0000C6100000}"/>
    <cellStyle name="Normal 13 4 7 6 2" xfId="15673" xr:uid="{00000000-0005-0000-0000-0000C7100000}"/>
    <cellStyle name="Normal 13 4 7 6 3" xfId="15674" xr:uid="{00000000-0005-0000-0000-0000C8100000}"/>
    <cellStyle name="Normal 13 4 7 6 4" xfId="15675" xr:uid="{00000000-0005-0000-0000-0000C9100000}"/>
    <cellStyle name="Normal 13 4 7 7" xfId="2319" xr:uid="{00000000-0005-0000-0000-0000CA100000}"/>
    <cellStyle name="Normal 13 4 7 7 2" xfId="15676" xr:uid="{00000000-0005-0000-0000-0000CB100000}"/>
    <cellStyle name="Normal 13 4 7 7 3" xfId="15677" xr:uid="{00000000-0005-0000-0000-0000CC100000}"/>
    <cellStyle name="Normal 13 4 7 7 4" xfId="15678" xr:uid="{00000000-0005-0000-0000-0000CD100000}"/>
    <cellStyle name="Normal 13 4 7 8" xfId="15679" xr:uid="{00000000-0005-0000-0000-0000CE100000}"/>
    <cellStyle name="Normal 13 4 7 8 2" xfId="15680" xr:uid="{00000000-0005-0000-0000-0000CF100000}"/>
    <cellStyle name="Normal 13 4 7 8 3" xfId="15681" xr:uid="{00000000-0005-0000-0000-0000D0100000}"/>
    <cellStyle name="Normal 13 4 7 9" xfId="15682" xr:uid="{00000000-0005-0000-0000-0000D1100000}"/>
    <cellStyle name="Normal 13 4 8" xfId="910" xr:uid="{00000000-0005-0000-0000-0000D2100000}"/>
    <cellStyle name="Normal 13 4 8 10" xfId="15683" xr:uid="{00000000-0005-0000-0000-0000D3100000}"/>
    <cellStyle name="Normal 13 4 8 2" xfId="1430" xr:uid="{00000000-0005-0000-0000-0000D4100000}"/>
    <cellStyle name="Normal 13 4 8 2 2" xfId="4788" xr:uid="{00000000-0005-0000-0000-0000D5100000}"/>
    <cellStyle name="Normal 13 4 8 2 2 2" xfId="9772" xr:uid="{00000000-0005-0000-0000-0000D6100000}"/>
    <cellStyle name="Normal 13 4 8 2 2 2 2" xfId="15684" xr:uid="{00000000-0005-0000-0000-0000D7100000}"/>
    <cellStyle name="Normal 13 4 8 2 2 2 3" xfId="15685" xr:uid="{00000000-0005-0000-0000-0000D8100000}"/>
    <cellStyle name="Normal 13 4 8 2 2 2 4" xfId="15686" xr:uid="{00000000-0005-0000-0000-0000D9100000}"/>
    <cellStyle name="Normal 13 4 8 2 2 3" xfId="15687" xr:uid="{00000000-0005-0000-0000-0000DA100000}"/>
    <cellStyle name="Normal 13 4 8 2 2 3 2" xfId="15688" xr:uid="{00000000-0005-0000-0000-0000DB100000}"/>
    <cellStyle name="Normal 13 4 8 2 2 3 3" xfId="15689" xr:uid="{00000000-0005-0000-0000-0000DC100000}"/>
    <cellStyle name="Normal 13 4 8 2 2 4" xfId="15690" xr:uid="{00000000-0005-0000-0000-0000DD100000}"/>
    <cellStyle name="Normal 13 4 8 2 2 5" xfId="15691" xr:uid="{00000000-0005-0000-0000-0000DE100000}"/>
    <cellStyle name="Normal 13 4 8 2 2 6" xfId="15692" xr:uid="{00000000-0005-0000-0000-0000DF100000}"/>
    <cellStyle name="Normal 13 4 8 2 3" xfId="6517" xr:uid="{00000000-0005-0000-0000-0000E0100000}"/>
    <cellStyle name="Normal 13 4 8 2 3 2" xfId="11459" xr:uid="{00000000-0005-0000-0000-0000E1100000}"/>
    <cellStyle name="Normal 13 4 8 2 3 3" xfId="15693" xr:uid="{00000000-0005-0000-0000-0000E2100000}"/>
    <cellStyle name="Normal 13 4 8 2 3 4" xfId="15694" xr:uid="{00000000-0005-0000-0000-0000E3100000}"/>
    <cellStyle name="Normal 13 4 8 2 4" xfId="8025" xr:uid="{00000000-0005-0000-0000-0000E4100000}"/>
    <cellStyle name="Normal 13 4 8 2 4 2" xfId="15695" xr:uid="{00000000-0005-0000-0000-0000E5100000}"/>
    <cellStyle name="Normal 13 4 8 2 4 3" xfId="15696" xr:uid="{00000000-0005-0000-0000-0000E6100000}"/>
    <cellStyle name="Normal 13 4 8 2 4 4" xfId="15697" xr:uid="{00000000-0005-0000-0000-0000E7100000}"/>
    <cellStyle name="Normal 13 4 8 2 5" xfId="3063" xr:uid="{00000000-0005-0000-0000-0000E8100000}"/>
    <cellStyle name="Normal 13 4 8 2 5 2" xfId="15698" xr:uid="{00000000-0005-0000-0000-0000E9100000}"/>
    <cellStyle name="Normal 13 4 8 2 5 3" xfId="15699" xr:uid="{00000000-0005-0000-0000-0000EA100000}"/>
    <cellStyle name="Normal 13 4 8 2 5 4" xfId="15700" xr:uid="{00000000-0005-0000-0000-0000EB100000}"/>
    <cellStyle name="Normal 13 4 8 2 6" xfId="15701" xr:uid="{00000000-0005-0000-0000-0000EC100000}"/>
    <cellStyle name="Normal 13 4 8 2 6 2" xfId="15702" xr:uid="{00000000-0005-0000-0000-0000ED100000}"/>
    <cellStyle name="Normal 13 4 8 2 6 3" xfId="15703" xr:uid="{00000000-0005-0000-0000-0000EE100000}"/>
    <cellStyle name="Normal 13 4 8 2 7" xfId="15704" xr:uid="{00000000-0005-0000-0000-0000EF100000}"/>
    <cellStyle name="Normal 13 4 8 2 8" xfId="15705" xr:uid="{00000000-0005-0000-0000-0000F0100000}"/>
    <cellStyle name="Normal 13 4 8 2 9" xfId="15706" xr:uid="{00000000-0005-0000-0000-0000F1100000}"/>
    <cellStyle name="Normal 13 4 8 3" xfId="4351" xr:uid="{00000000-0005-0000-0000-0000F2100000}"/>
    <cellStyle name="Normal 13 4 8 3 2" xfId="9337" xr:uid="{00000000-0005-0000-0000-0000F3100000}"/>
    <cellStyle name="Normal 13 4 8 3 2 2" xfId="15707" xr:uid="{00000000-0005-0000-0000-0000F4100000}"/>
    <cellStyle name="Normal 13 4 8 3 2 3" xfId="15708" xr:uid="{00000000-0005-0000-0000-0000F5100000}"/>
    <cellStyle name="Normal 13 4 8 3 2 4" xfId="15709" xr:uid="{00000000-0005-0000-0000-0000F6100000}"/>
    <cellStyle name="Normal 13 4 8 3 3" xfId="15710" xr:uid="{00000000-0005-0000-0000-0000F7100000}"/>
    <cellStyle name="Normal 13 4 8 3 3 2" xfId="15711" xr:uid="{00000000-0005-0000-0000-0000F8100000}"/>
    <cellStyle name="Normal 13 4 8 3 3 3" xfId="15712" xr:uid="{00000000-0005-0000-0000-0000F9100000}"/>
    <cellStyle name="Normal 13 4 8 3 4" xfId="15713" xr:uid="{00000000-0005-0000-0000-0000FA100000}"/>
    <cellStyle name="Normal 13 4 8 3 5" xfId="15714" xr:uid="{00000000-0005-0000-0000-0000FB100000}"/>
    <cellStyle name="Normal 13 4 8 3 6" xfId="15715" xr:uid="{00000000-0005-0000-0000-0000FC100000}"/>
    <cellStyle name="Normal 13 4 8 4" xfId="6095" xr:uid="{00000000-0005-0000-0000-0000FD100000}"/>
    <cellStyle name="Normal 13 4 8 4 2" xfId="11037" xr:uid="{00000000-0005-0000-0000-0000FE100000}"/>
    <cellStyle name="Normal 13 4 8 4 3" xfId="15716" xr:uid="{00000000-0005-0000-0000-0000FF100000}"/>
    <cellStyle name="Normal 13 4 8 4 4" xfId="15717" xr:uid="{00000000-0005-0000-0000-000000110000}"/>
    <cellStyle name="Normal 13 4 8 5" xfId="7603" xr:uid="{00000000-0005-0000-0000-000001110000}"/>
    <cellStyle name="Normal 13 4 8 5 2" xfId="15718" xr:uid="{00000000-0005-0000-0000-000002110000}"/>
    <cellStyle name="Normal 13 4 8 5 3" xfId="15719" xr:uid="{00000000-0005-0000-0000-000003110000}"/>
    <cellStyle name="Normal 13 4 8 5 4" xfId="15720" xr:uid="{00000000-0005-0000-0000-000004110000}"/>
    <cellStyle name="Normal 13 4 8 6" xfId="2641" xr:uid="{00000000-0005-0000-0000-000005110000}"/>
    <cellStyle name="Normal 13 4 8 6 2" xfId="15721" xr:uid="{00000000-0005-0000-0000-000006110000}"/>
    <cellStyle name="Normal 13 4 8 6 3" xfId="15722" xr:uid="{00000000-0005-0000-0000-000007110000}"/>
    <cellStyle name="Normal 13 4 8 6 4" xfId="15723" xr:uid="{00000000-0005-0000-0000-000008110000}"/>
    <cellStyle name="Normal 13 4 8 7" xfId="15724" xr:uid="{00000000-0005-0000-0000-000009110000}"/>
    <cellStyle name="Normal 13 4 8 7 2" xfId="15725" xr:uid="{00000000-0005-0000-0000-00000A110000}"/>
    <cellStyle name="Normal 13 4 8 7 3" xfId="15726" xr:uid="{00000000-0005-0000-0000-00000B110000}"/>
    <cellStyle name="Normal 13 4 8 8" xfId="15727" xr:uid="{00000000-0005-0000-0000-00000C110000}"/>
    <cellStyle name="Normal 13 4 8 9" xfId="15728" xr:uid="{00000000-0005-0000-0000-00000D110000}"/>
    <cellStyle name="Normal 13 4 9" xfId="1375" xr:uid="{00000000-0005-0000-0000-00000E110000}"/>
    <cellStyle name="Normal 13 4 9 2" xfId="4733" xr:uid="{00000000-0005-0000-0000-00000F110000}"/>
    <cellStyle name="Normal 13 4 9 2 2" xfId="9717" xr:uid="{00000000-0005-0000-0000-000010110000}"/>
    <cellStyle name="Normal 13 4 9 2 2 2" xfId="15729" xr:uid="{00000000-0005-0000-0000-000011110000}"/>
    <cellStyle name="Normal 13 4 9 2 2 3" xfId="15730" xr:uid="{00000000-0005-0000-0000-000012110000}"/>
    <cellStyle name="Normal 13 4 9 2 2 4" xfId="15731" xr:uid="{00000000-0005-0000-0000-000013110000}"/>
    <cellStyle name="Normal 13 4 9 2 3" xfId="15732" xr:uid="{00000000-0005-0000-0000-000014110000}"/>
    <cellStyle name="Normal 13 4 9 2 3 2" xfId="15733" xr:uid="{00000000-0005-0000-0000-000015110000}"/>
    <cellStyle name="Normal 13 4 9 2 3 3" xfId="15734" xr:uid="{00000000-0005-0000-0000-000016110000}"/>
    <cellStyle name="Normal 13 4 9 2 4" xfId="15735" xr:uid="{00000000-0005-0000-0000-000017110000}"/>
    <cellStyle name="Normal 13 4 9 2 5" xfId="15736" xr:uid="{00000000-0005-0000-0000-000018110000}"/>
    <cellStyle name="Normal 13 4 9 2 6" xfId="15737" xr:uid="{00000000-0005-0000-0000-000019110000}"/>
    <cellStyle name="Normal 13 4 9 3" xfId="6462" xr:uid="{00000000-0005-0000-0000-00001A110000}"/>
    <cellStyle name="Normal 13 4 9 3 2" xfId="11404" xr:uid="{00000000-0005-0000-0000-00001B110000}"/>
    <cellStyle name="Normal 13 4 9 3 3" xfId="15738" xr:uid="{00000000-0005-0000-0000-00001C110000}"/>
    <cellStyle name="Normal 13 4 9 3 4" xfId="15739" xr:uid="{00000000-0005-0000-0000-00001D110000}"/>
    <cellStyle name="Normal 13 4 9 4" xfId="7970" xr:uid="{00000000-0005-0000-0000-00001E110000}"/>
    <cellStyle name="Normal 13 4 9 4 2" xfId="15740" xr:uid="{00000000-0005-0000-0000-00001F110000}"/>
    <cellStyle name="Normal 13 4 9 4 3" xfId="15741" xr:uid="{00000000-0005-0000-0000-000020110000}"/>
    <cellStyle name="Normal 13 4 9 4 4" xfId="15742" xr:uid="{00000000-0005-0000-0000-000021110000}"/>
    <cellStyle name="Normal 13 4 9 5" xfId="3008" xr:uid="{00000000-0005-0000-0000-000022110000}"/>
    <cellStyle name="Normal 13 4 9 5 2" xfId="15743" xr:uid="{00000000-0005-0000-0000-000023110000}"/>
    <cellStyle name="Normal 13 4 9 5 3" xfId="15744" xr:uid="{00000000-0005-0000-0000-000024110000}"/>
    <cellStyle name="Normal 13 4 9 5 4" xfId="15745" xr:uid="{00000000-0005-0000-0000-000025110000}"/>
    <cellStyle name="Normal 13 4 9 6" xfId="15746" xr:uid="{00000000-0005-0000-0000-000026110000}"/>
    <cellStyle name="Normal 13 4 9 6 2" xfId="15747" xr:uid="{00000000-0005-0000-0000-000027110000}"/>
    <cellStyle name="Normal 13 4 9 6 3" xfId="15748" xr:uid="{00000000-0005-0000-0000-000028110000}"/>
    <cellStyle name="Normal 13 4 9 7" xfId="15749" xr:uid="{00000000-0005-0000-0000-000029110000}"/>
    <cellStyle name="Normal 13 4 9 8" xfId="15750" xr:uid="{00000000-0005-0000-0000-00002A110000}"/>
    <cellStyle name="Normal 13 4 9 9" xfId="15751" xr:uid="{00000000-0005-0000-0000-00002B110000}"/>
    <cellStyle name="Normal 13 5" xfId="442" xr:uid="{00000000-0005-0000-0000-00002C110000}"/>
    <cellStyle name="Normal 13 5 10" xfId="5778" xr:uid="{00000000-0005-0000-0000-00002D110000}"/>
    <cellStyle name="Normal 13 5 10 2" xfId="10720" xr:uid="{00000000-0005-0000-0000-00002E110000}"/>
    <cellStyle name="Normal 13 5 10 3" xfId="15752" xr:uid="{00000000-0005-0000-0000-00002F110000}"/>
    <cellStyle name="Normal 13 5 10 4" xfId="15753" xr:uid="{00000000-0005-0000-0000-000030110000}"/>
    <cellStyle name="Normal 13 5 11" xfId="7286" xr:uid="{00000000-0005-0000-0000-000031110000}"/>
    <cellStyle name="Normal 13 5 11 2" xfId="15754" xr:uid="{00000000-0005-0000-0000-000032110000}"/>
    <cellStyle name="Normal 13 5 11 3" xfId="15755" xr:uid="{00000000-0005-0000-0000-000033110000}"/>
    <cellStyle name="Normal 13 5 11 4" xfId="15756" xr:uid="{00000000-0005-0000-0000-000034110000}"/>
    <cellStyle name="Normal 13 5 12" xfId="2324" xr:uid="{00000000-0005-0000-0000-000035110000}"/>
    <cellStyle name="Normal 13 5 12 2" xfId="15757" xr:uid="{00000000-0005-0000-0000-000036110000}"/>
    <cellStyle name="Normal 13 5 12 3" xfId="15758" xr:uid="{00000000-0005-0000-0000-000037110000}"/>
    <cellStyle name="Normal 13 5 12 4" xfId="15759" xr:uid="{00000000-0005-0000-0000-000038110000}"/>
    <cellStyle name="Normal 13 5 13" xfId="15760" xr:uid="{00000000-0005-0000-0000-000039110000}"/>
    <cellStyle name="Normal 13 5 13 2" xfId="15761" xr:uid="{00000000-0005-0000-0000-00003A110000}"/>
    <cellStyle name="Normal 13 5 13 3" xfId="15762" xr:uid="{00000000-0005-0000-0000-00003B110000}"/>
    <cellStyle name="Normal 13 5 14" xfId="15763" xr:uid="{00000000-0005-0000-0000-00003C110000}"/>
    <cellStyle name="Normal 13 5 15" xfId="15764" xr:uid="{00000000-0005-0000-0000-00003D110000}"/>
    <cellStyle name="Normal 13 5 16" xfId="15765" xr:uid="{00000000-0005-0000-0000-00003E110000}"/>
    <cellStyle name="Normal 13 5 2" xfId="709" xr:uid="{00000000-0005-0000-0000-00003F110000}"/>
    <cellStyle name="Normal 13 5 2 10" xfId="2458" xr:uid="{00000000-0005-0000-0000-000040110000}"/>
    <cellStyle name="Normal 13 5 2 10 2" xfId="15766" xr:uid="{00000000-0005-0000-0000-000041110000}"/>
    <cellStyle name="Normal 13 5 2 10 3" xfId="15767" xr:uid="{00000000-0005-0000-0000-000042110000}"/>
    <cellStyle name="Normal 13 5 2 10 4" xfId="15768" xr:uid="{00000000-0005-0000-0000-000043110000}"/>
    <cellStyle name="Normal 13 5 2 11" xfId="15769" xr:uid="{00000000-0005-0000-0000-000044110000}"/>
    <cellStyle name="Normal 13 5 2 11 2" xfId="15770" xr:uid="{00000000-0005-0000-0000-000045110000}"/>
    <cellStyle name="Normal 13 5 2 11 3" xfId="15771" xr:uid="{00000000-0005-0000-0000-000046110000}"/>
    <cellStyle name="Normal 13 5 2 12" xfId="15772" xr:uid="{00000000-0005-0000-0000-000047110000}"/>
    <cellStyle name="Normal 13 5 2 13" xfId="15773" xr:uid="{00000000-0005-0000-0000-000048110000}"/>
    <cellStyle name="Normal 13 5 2 14" xfId="15774" xr:uid="{00000000-0005-0000-0000-000049110000}"/>
    <cellStyle name="Normal 13 5 2 2" xfId="850" xr:uid="{00000000-0005-0000-0000-00004A110000}"/>
    <cellStyle name="Normal 13 5 2 2 10" xfId="15775" xr:uid="{00000000-0005-0000-0000-00004B110000}"/>
    <cellStyle name="Normal 13 5 2 2 11" xfId="15776" xr:uid="{00000000-0005-0000-0000-00004C110000}"/>
    <cellStyle name="Normal 13 5 2 2 2" xfId="1315" xr:uid="{00000000-0005-0000-0000-00004D110000}"/>
    <cellStyle name="Normal 13 5 2 2 2 10" xfId="15777" xr:uid="{00000000-0005-0000-0000-00004E110000}"/>
    <cellStyle name="Normal 13 5 2 2 2 2" xfId="1434" xr:uid="{00000000-0005-0000-0000-00004F110000}"/>
    <cellStyle name="Normal 13 5 2 2 2 2 2" xfId="4792" xr:uid="{00000000-0005-0000-0000-000050110000}"/>
    <cellStyle name="Normal 13 5 2 2 2 2 2 2" xfId="9776" xr:uid="{00000000-0005-0000-0000-000051110000}"/>
    <cellStyle name="Normal 13 5 2 2 2 2 2 2 2" xfId="15778" xr:uid="{00000000-0005-0000-0000-000052110000}"/>
    <cellStyle name="Normal 13 5 2 2 2 2 2 2 3" xfId="15779" xr:uid="{00000000-0005-0000-0000-000053110000}"/>
    <cellStyle name="Normal 13 5 2 2 2 2 2 2 4" xfId="15780" xr:uid="{00000000-0005-0000-0000-000054110000}"/>
    <cellStyle name="Normal 13 5 2 2 2 2 2 3" xfId="15781" xr:uid="{00000000-0005-0000-0000-000055110000}"/>
    <cellStyle name="Normal 13 5 2 2 2 2 2 3 2" xfId="15782" xr:uid="{00000000-0005-0000-0000-000056110000}"/>
    <cellStyle name="Normal 13 5 2 2 2 2 2 3 3" xfId="15783" xr:uid="{00000000-0005-0000-0000-000057110000}"/>
    <cellStyle name="Normal 13 5 2 2 2 2 2 4" xfId="15784" xr:uid="{00000000-0005-0000-0000-000058110000}"/>
    <cellStyle name="Normal 13 5 2 2 2 2 2 5" xfId="15785" xr:uid="{00000000-0005-0000-0000-000059110000}"/>
    <cellStyle name="Normal 13 5 2 2 2 2 2 6" xfId="15786" xr:uid="{00000000-0005-0000-0000-00005A110000}"/>
    <cellStyle name="Normal 13 5 2 2 2 2 3" xfId="6521" xr:uid="{00000000-0005-0000-0000-00005B110000}"/>
    <cellStyle name="Normal 13 5 2 2 2 2 3 2" xfId="11463" xr:uid="{00000000-0005-0000-0000-00005C110000}"/>
    <cellStyle name="Normal 13 5 2 2 2 2 3 3" xfId="15787" xr:uid="{00000000-0005-0000-0000-00005D110000}"/>
    <cellStyle name="Normal 13 5 2 2 2 2 3 4" xfId="15788" xr:uid="{00000000-0005-0000-0000-00005E110000}"/>
    <cellStyle name="Normal 13 5 2 2 2 2 4" xfId="8029" xr:uid="{00000000-0005-0000-0000-00005F110000}"/>
    <cellStyle name="Normal 13 5 2 2 2 2 4 2" xfId="15789" xr:uid="{00000000-0005-0000-0000-000060110000}"/>
    <cellStyle name="Normal 13 5 2 2 2 2 4 3" xfId="15790" xr:uid="{00000000-0005-0000-0000-000061110000}"/>
    <cellStyle name="Normal 13 5 2 2 2 2 4 4" xfId="15791" xr:uid="{00000000-0005-0000-0000-000062110000}"/>
    <cellStyle name="Normal 13 5 2 2 2 2 5" xfId="3067" xr:uid="{00000000-0005-0000-0000-000063110000}"/>
    <cellStyle name="Normal 13 5 2 2 2 2 5 2" xfId="15792" xr:uid="{00000000-0005-0000-0000-000064110000}"/>
    <cellStyle name="Normal 13 5 2 2 2 2 5 3" xfId="15793" xr:uid="{00000000-0005-0000-0000-000065110000}"/>
    <cellStyle name="Normal 13 5 2 2 2 2 5 4" xfId="15794" xr:uid="{00000000-0005-0000-0000-000066110000}"/>
    <cellStyle name="Normal 13 5 2 2 2 2 6" xfId="15795" xr:uid="{00000000-0005-0000-0000-000067110000}"/>
    <cellStyle name="Normal 13 5 2 2 2 2 6 2" xfId="15796" xr:uid="{00000000-0005-0000-0000-000068110000}"/>
    <cellStyle name="Normal 13 5 2 2 2 2 6 3" xfId="15797" xr:uid="{00000000-0005-0000-0000-000069110000}"/>
    <cellStyle name="Normal 13 5 2 2 2 2 7" xfId="15798" xr:uid="{00000000-0005-0000-0000-00006A110000}"/>
    <cellStyle name="Normal 13 5 2 2 2 2 8" xfId="15799" xr:uid="{00000000-0005-0000-0000-00006B110000}"/>
    <cellStyle name="Normal 13 5 2 2 2 2 9" xfId="15800" xr:uid="{00000000-0005-0000-0000-00006C110000}"/>
    <cellStyle name="Normal 13 5 2 2 2 3" xfId="4683" xr:uid="{00000000-0005-0000-0000-00006D110000}"/>
    <cellStyle name="Normal 13 5 2 2 2 3 2" xfId="9667" xr:uid="{00000000-0005-0000-0000-00006E110000}"/>
    <cellStyle name="Normal 13 5 2 2 2 3 2 2" xfId="15801" xr:uid="{00000000-0005-0000-0000-00006F110000}"/>
    <cellStyle name="Normal 13 5 2 2 2 3 2 3" xfId="15802" xr:uid="{00000000-0005-0000-0000-000070110000}"/>
    <cellStyle name="Normal 13 5 2 2 2 3 2 4" xfId="15803" xr:uid="{00000000-0005-0000-0000-000071110000}"/>
    <cellStyle name="Normal 13 5 2 2 2 3 3" xfId="15804" xr:uid="{00000000-0005-0000-0000-000072110000}"/>
    <cellStyle name="Normal 13 5 2 2 2 3 3 2" xfId="15805" xr:uid="{00000000-0005-0000-0000-000073110000}"/>
    <cellStyle name="Normal 13 5 2 2 2 3 3 3" xfId="15806" xr:uid="{00000000-0005-0000-0000-000074110000}"/>
    <cellStyle name="Normal 13 5 2 2 2 3 4" xfId="15807" xr:uid="{00000000-0005-0000-0000-000075110000}"/>
    <cellStyle name="Normal 13 5 2 2 2 3 5" xfId="15808" xr:uid="{00000000-0005-0000-0000-000076110000}"/>
    <cellStyle name="Normal 13 5 2 2 2 3 6" xfId="15809" xr:uid="{00000000-0005-0000-0000-000077110000}"/>
    <cellStyle name="Normal 13 5 2 2 2 4" xfId="6414" xr:uid="{00000000-0005-0000-0000-000078110000}"/>
    <cellStyle name="Normal 13 5 2 2 2 4 2" xfId="11356" xr:uid="{00000000-0005-0000-0000-000079110000}"/>
    <cellStyle name="Normal 13 5 2 2 2 4 3" xfId="15810" xr:uid="{00000000-0005-0000-0000-00007A110000}"/>
    <cellStyle name="Normal 13 5 2 2 2 4 4" xfId="15811" xr:uid="{00000000-0005-0000-0000-00007B110000}"/>
    <cellStyle name="Normal 13 5 2 2 2 5" xfId="7922" xr:uid="{00000000-0005-0000-0000-00007C110000}"/>
    <cellStyle name="Normal 13 5 2 2 2 5 2" xfId="15812" xr:uid="{00000000-0005-0000-0000-00007D110000}"/>
    <cellStyle name="Normal 13 5 2 2 2 5 3" xfId="15813" xr:uid="{00000000-0005-0000-0000-00007E110000}"/>
    <cellStyle name="Normal 13 5 2 2 2 5 4" xfId="15814" xr:uid="{00000000-0005-0000-0000-00007F110000}"/>
    <cellStyle name="Normal 13 5 2 2 2 6" xfId="2960" xr:uid="{00000000-0005-0000-0000-000080110000}"/>
    <cellStyle name="Normal 13 5 2 2 2 6 2" xfId="15815" xr:uid="{00000000-0005-0000-0000-000081110000}"/>
    <cellStyle name="Normal 13 5 2 2 2 6 3" xfId="15816" xr:uid="{00000000-0005-0000-0000-000082110000}"/>
    <cellStyle name="Normal 13 5 2 2 2 6 4" xfId="15817" xr:uid="{00000000-0005-0000-0000-000083110000}"/>
    <cellStyle name="Normal 13 5 2 2 2 7" xfId="15818" xr:uid="{00000000-0005-0000-0000-000084110000}"/>
    <cellStyle name="Normal 13 5 2 2 2 7 2" xfId="15819" xr:uid="{00000000-0005-0000-0000-000085110000}"/>
    <cellStyle name="Normal 13 5 2 2 2 7 3" xfId="15820" xr:uid="{00000000-0005-0000-0000-000086110000}"/>
    <cellStyle name="Normal 13 5 2 2 2 8" xfId="15821" xr:uid="{00000000-0005-0000-0000-000087110000}"/>
    <cellStyle name="Normal 13 5 2 2 2 9" xfId="15822" xr:uid="{00000000-0005-0000-0000-000088110000}"/>
    <cellStyle name="Normal 13 5 2 2 3" xfId="1433" xr:uid="{00000000-0005-0000-0000-000089110000}"/>
    <cellStyle name="Normal 13 5 2 2 3 2" xfId="4791" xr:uid="{00000000-0005-0000-0000-00008A110000}"/>
    <cellStyle name="Normal 13 5 2 2 3 2 2" xfId="9775" xr:uid="{00000000-0005-0000-0000-00008B110000}"/>
    <cellStyle name="Normal 13 5 2 2 3 2 2 2" xfId="15823" xr:uid="{00000000-0005-0000-0000-00008C110000}"/>
    <cellStyle name="Normal 13 5 2 2 3 2 2 3" xfId="15824" xr:uid="{00000000-0005-0000-0000-00008D110000}"/>
    <cellStyle name="Normal 13 5 2 2 3 2 2 4" xfId="15825" xr:uid="{00000000-0005-0000-0000-00008E110000}"/>
    <cellStyle name="Normal 13 5 2 2 3 2 3" xfId="15826" xr:uid="{00000000-0005-0000-0000-00008F110000}"/>
    <cellStyle name="Normal 13 5 2 2 3 2 3 2" xfId="15827" xr:uid="{00000000-0005-0000-0000-000090110000}"/>
    <cellStyle name="Normal 13 5 2 2 3 2 3 3" xfId="15828" xr:uid="{00000000-0005-0000-0000-000091110000}"/>
    <cellStyle name="Normal 13 5 2 2 3 2 4" xfId="15829" xr:uid="{00000000-0005-0000-0000-000092110000}"/>
    <cellStyle name="Normal 13 5 2 2 3 2 5" xfId="15830" xr:uid="{00000000-0005-0000-0000-000093110000}"/>
    <cellStyle name="Normal 13 5 2 2 3 2 6" xfId="15831" xr:uid="{00000000-0005-0000-0000-000094110000}"/>
    <cellStyle name="Normal 13 5 2 2 3 3" xfId="6520" xr:uid="{00000000-0005-0000-0000-000095110000}"/>
    <cellStyle name="Normal 13 5 2 2 3 3 2" xfId="11462" xr:uid="{00000000-0005-0000-0000-000096110000}"/>
    <cellStyle name="Normal 13 5 2 2 3 3 3" xfId="15832" xr:uid="{00000000-0005-0000-0000-000097110000}"/>
    <cellStyle name="Normal 13 5 2 2 3 3 4" xfId="15833" xr:uid="{00000000-0005-0000-0000-000098110000}"/>
    <cellStyle name="Normal 13 5 2 2 3 4" xfId="8028" xr:uid="{00000000-0005-0000-0000-000099110000}"/>
    <cellStyle name="Normal 13 5 2 2 3 4 2" xfId="15834" xr:uid="{00000000-0005-0000-0000-00009A110000}"/>
    <cellStyle name="Normal 13 5 2 2 3 4 3" xfId="15835" xr:uid="{00000000-0005-0000-0000-00009B110000}"/>
    <cellStyle name="Normal 13 5 2 2 3 4 4" xfId="15836" xr:uid="{00000000-0005-0000-0000-00009C110000}"/>
    <cellStyle name="Normal 13 5 2 2 3 5" xfId="3066" xr:uid="{00000000-0005-0000-0000-00009D110000}"/>
    <cellStyle name="Normal 13 5 2 2 3 5 2" xfId="15837" xr:uid="{00000000-0005-0000-0000-00009E110000}"/>
    <cellStyle name="Normal 13 5 2 2 3 5 3" xfId="15838" xr:uid="{00000000-0005-0000-0000-00009F110000}"/>
    <cellStyle name="Normal 13 5 2 2 3 5 4" xfId="15839" xr:uid="{00000000-0005-0000-0000-0000A0110000}"/>
    <cellStyle name="Normal 13 5 2 2 3 6" xfId="15840" xr:uid="{00000000-0005-0000-0000-0000A1110000}"/>
    <cellStyle name="Normal 13 5 2 2 3 6 2" xfId="15841" xr:uid="{00000000-0005-0000-0000-0000A2110000}"/>
    <cellStyle name="Normal 13 5 2 2 3 6 3" xfId="15842" xr:uid="{00000000-0005-0000-0000-0000A3110000}"/>
    <cellStyle name="Normal 13 5 2 2 3 7" xfId="15843" xr:uid="{00000000-0005-0000-0000-0000A4110000}"/>
    <cellStyle name="Normal 13 5 2 2 3 8" xfId="15844" xr:uid="{00000000-0005-0000-0000-0000A5110000}"/>
    <cellStyle name="Normal 13 5 2 2 3 9" xfId="15845" xr:uid="{00000000-0005-0000-0000-0000A6110000}"/>
    <cellStyle name="Normal 13 5 2 2 4" xfId="4300" xr:uid="{00000000-0005-0000-0000-0000A7110000}"/>
    <cellStyle name="Normal 13 5 2 2 4 2" xfId="9286" xr:uid="{00000000-0005-0000-0000-0000A8110000}"/>
    <cellStyle name="Normal 13 5 2 2 4 2 2" xfId="15846" xr:uid="{00000000-0005-0000-0000-0000A9110000}"/>
    <cellStyle name="Normal 13 5 2 2 4 2 3" xfId="15847" xr:uid="{00000000-0005-0000-0000-0000AA110000}"/>
    <cellStyle name="Normal 13 5 2 2 4 2 4" xfId="15848" xr:uid="{00000000-0005-0000-0000-0000AB110000}"/>
    <cellStyle name="Normal 13 5 2 2 4 3" xfId="15849" xr:uid="{00000000-0005-0000-0000-0000AC110000}"/>
    <cellStyle name="Normal 13 5 2 2 4 3 2" xfId="15850" xr:uid="{00000000-0005-0000-0000-0000AD110000}"/>
    <cellStyle name="Normal 13 5 2 2 4 3 3" xfId="15851" xr:uid="{00000000-0005-0000-0000-0000AE110000}"/>
    <cellStyle name="Normal 13 5 2 2 4 4" xfId="15852" xr:uid="{00000000-0005-0000-0000-0000AF110000}"/>
    <cellStyle name="Normal 13 5 2 2 4 5" xfId="15853" xr:uid="{00000000-0005-0000-0000-0000B0110000}"/>
    <cellStyle name="Normal 13 5 2 2 4 6" xfId="15854" xr:uid="{00000000-0005-0000-0000-0000B1110000}"/>
    <cellStyle name="Normal 13 5 2 2 5" xfId="6047" xr:uid="{00000000-0005-0000-0000-0000B2110000}"/>
    <cellStyle name="Normal 13 5 2 2 5 2" xfId="10989" xr:uid="{00000000-0005-0000-0000-0000B3110000}"/>
    <cellStyle name="Normal 13 5 2 2 5 3" xfId="15855" xr:uid="{00000000-0005-0000-0000-0000B4110000}"/>
    <cellStyle name="Normal 13 5 2 2 5 4" xfId="15856" xr:uid="{00000000-0005-0000-0000-0000B5110000}"/>
    <cellStyle name="Normal 13 5 2 2 6" xfId="7555" xr:uid="{00000000-0005-0000-0000-0000B6110000}"/>
    <cellStyle name="Normal 13 5 2 2 6 2" xfId="15857" xr:uid="{00000000-0005-0000-0000-0000B7110000}"/>
    <cellStyle name="Normal 13 5 2 2 6 3" xfId="15858" xr:uid="{00000000-0005-0000-0000-0000B8110000}"/>
    <cellStyle name="Normal 13 5 2 2 6 4" xfId="15859" xr:uid="{00000000-0005-0000-0000-0000B9110000}"/>
    <cellStyle name="Normal 13 5 2 2 7" xfId="2593" xr:uid="{00000000-0005-0000-0000-0000BA110000}"/>
    <cellStyle name="Normal 13 5 2 2 7 2" xfId="15860" xr:uid="{00000000-0005-0000-0000-0000BB110000}"/>
    <cellStyle name="Normal 13 5 2 2 7 3" xfId="15861" xr:uid="{00000000-0005-0000-0000-0000BC110000}"/>
    <cellStyle name="Normal 13 5 2 2 7 4" xfId="15862" xr:uid="{00000000-0005-0000-0000-0000BD110000}"/>
    <cellStyle name="Normal 13 5 2 2 8" xfId="15863" xr:uid="{00000000-0005-0000-0000-0000BE110000}"/>
    <cellStyle name="Normal 13 5 2 2 8 2" xfId="15864" xr:uid="{00000000-0005-0000-0000-0000BF110000}"/>
    <cellStyle name="Normal 13 5 2 2 8 3" xfId="15865" xr:uid="{00000000-0005-0000-0000-0000C0110000}"/>
    <cellStyle name="Normal 13 5 2 2 9" xfId="15866" xr:uid="{00000000-0005-0000-0000-0000C1110000}"/>
    <cellStyle name="Normal 13 5 2 3" xfId="1003" xr:uid="{00000000-0005-0000-0000-0000C2110000}"/>
    <cellStyle name="Normal 13 5 2 3 10" xfId="15867" xr:uid="{00000000-0005-0000-0000-0000C3110000}"/>
    <cellStyle name="Normal 13 5 2 3 2" xfId="1435" xr:uid="{00000000-0005-0000-0000-0000C4110000}"/>
    <cellStyle name="Normal 13 5 2 3 2 2" xfId="4793" xr:uid="{00000000-0005-0000-0000-0000C5110000}"/>
    <cellStyle name="Normal 13 5 2 3 2 2 2" xfId="9777" xr:uid="{00000000-0005-0000-0000-0000C6110000}"/>
    <cellStyle name="Normal 13 5 2 3 2 2 2 2" xfId="15868" xr:uid="{00000000-0005-0000-0000-0000C7110000}"/>
    <cellStyle name="Normal 13 5 2 3 2 2 2 3" xfId="15869" xr:uid="{00000000-0005-0000-0000-0000C8110000}"/>
    <cellStyle name="Normal 13 5 2 3 2 2 2 4" xfId="15870" xr:uid="{00000000-0005-0000-0000-0000C9110000}"/>
    <cellStyle name="Normal 13 5 2 3 2 2 3" xfId="15871" xr:uid="{00000000-0005-0000-0000-0000CA110000}"/>
    <cellStyle name="Normal 13 5 2 3 2 2 3 2" xfId="15872" xr:uid="{00000000-0005-0000-0000-0000CB110000}"/>
    <cellStyle name="Normal 13 5 2 3 2 2 3 3" xfId="15873" xr:uid="{00000000-0005-0000-0000-0000CC110000}"/>
    <cellStyle name="Normal 13 5 2 3 2 2 4" xfId="15874" xr:uid="{00000000-0005-0000-0000-0000CD110000}"/>
    <cellStyle name="Normal 13 5 2 3 2 2 5" xfId="15875" xr:uid="{00000000-0005-0000-0000-0000CE110000}"/>
    <cellStyle name="Normal 13 5 2 3 2 2 6" xfId="15876" xr:uid="{00000000-0005-0000-0000-0000CF110000}"/>
    <cellStyle name="Normal 13 5 2 3 2 3" xfId="6522" xr:uid="{00000000-0005-0000-0000-0000D0110000}"/>
    <cellStyle name="Normal 13 5 2 3 2 3 2" xfId="11464" xr:uid="{00000000-0005-0000-0000-0000D1110000}"/>
    <cellStyle name="Normal 13 5 2 3 2 3 3" xfId="15877" xr:uid="{00000000-0005-0000-0000-0000D2110000}"/>
    <cellStyle name="Normal 13 5 2 3 2 3 4" xfId="15878" xr:uid="{00000000-0005-0000-0000-0000D3110000}"/>
    <cellStyle name="Normal 13 5 2 3 2 4" xfId="8030" xr:uid="{00000000-0005-0000-0000-0000D4110000}"/>
    <cellStyle name="Normal 13 5 2 3 2 4 2" xfId="15879" xr:uid="{00000000-0005-0000-0000-0000D5110000}"/>
    <cellStyle name="Normal 13 5 2 3 2 4 3" xfId="15880" xr:uid="{00000000-0005-0000-0000-0000D6110000}"/>
    <cellStyle name="Normal 13 5 2 3 2 4 4" xfId="15881" xr:uid="{00000000-0005-0000-0000-0000D7110000}"/>
    <cellStyle name="Normal 13 5 2 3 2 5" xfId="3068" xr:uid="{00000000-0005-0000-0000-0000D8110000}"/>
    <cellStyle name="Normal 13 5 2 3 2 5 2" xfId="15882" xr:uid="{00000000-0005-0000-0000-0000D9110000}"/>
    <cellStyle name="Normal 13 5 2 3 2 5 3" xfId="15883" xr:uid="{00000000-0005-0000-0000-0000DA110000}"/>
    <cellStyle name="Normal 13 5 2 3 2 5 4" xfId="15884" xr:uid="{00000000-0005-0000-0000-0000DB110000}"/>
    <cellStyle name="Normal 13 5 2 3 2 6" xfId="15885" xr:uid="{00000000-0005-0000-0000-0000DC110000}"/>
    <cellStyle name="Normal 13 5 2 3 2 6 2" xfId="15886" xr:uid="{00000000-0005-0000-0000-0000DD110000}"/>
    <cellStyle name="Normal 13 5 2 3 2 6 3" xfId="15887" xr:uid="{00000000-0005-0000-0000-0000DE110000}"/>
    <cellStyle name="Normal 13 5 2 3 2 7" xfId="15888" xr:uid="{00000000-0005-0000-0000-0000DF110000}"/>
    <cellStyle name="Normal 13 5 2 3 2 8" xfId="15889" xr:uid="{00000000-0005-0000-0000-0000E0110000}"/>
    <cellStyle name="Normal 13 5 2 3 2 9" xfId="15890" xr:uid="{00000000-0005-0000-0000-0000E1110000}"/>
    <cellStyle name="Normal 13 5 2 3 3" xfId="4442" xr:uid="{00000000-0005-0000-0000-0000E2110000}"/>
    <cellStyle name="Normal 13 5 2 3 3 2" xfId="9427" xr:uid="{00000000-0005-0000-0000-0000E3110000}"/>
    <cellStyle name="Normal 13 5 2 3 3 2 2" xfId="15891" xr:uid="{00000000-0005-0000-0000-0000E4110000}"/>
    <cellStyle name="Normal 13 5 2 3 3 2 3" xfId="15892" xr:uid="{00000000-0005-0000-0000-0000E5110000}"/>
    <cellStyle name="Normal 13 5 2 3 3 2 4" xfId="15893" xr:uid="{00000000-0005-0000-0000-0000E6110000}"/>
    <cellStyle name="Normal 13 5 2 3 3 3" xfId="15894" xr:uid="{00000000-0005-0000-0000-0000E7110000}"/>
    <cellStyle name="Normal 13 5 2 3 3 3 2" xfId="15895" xr:uid="{00000000-0005-0000-0000-0000E8110000}"/>
    <cellStyle name="Normal 13 5 2 3 3 3 3" xfId="15896" xr:uid="{00000000-0005-0000-0000-0000E9110000}"/>
    <cellStyle name="Normal 13 5 2 3 3 4" xfId="15897" xr:uid="{00000000-0005-0000-0000-0000EA110000}"/>
    <cellStyle name="Normal 13 5 2 3 3 5" xfId="15898" xr:uid="{00000000-0005-0000-0000-0000EB110000}"/>
    <cellStyle name="Normal 13 5 2 3 3 6" xfId="15899" xr:uid="{00000000-0005-0000-0000-0000EC110000}"/>
    <cellStyle name="Normal 13 5 2 3 4" xfId="6185" xr:uid="{00000000-0005-0000-0000-0000ED110000}"/>
    <cellStyle name="Normal 13 5 2 3 4 2" xfId="11127" xr:uid="{00000000-0005-0000-0000-0000EE110000}"/>
    <cellStyle name="Normal 13 5 2 3 4 3" xfId="15900" xr:uid="{00000000-0005-0000-0000-0000EF110000}"/>
    <cellStyle name="Normal 13 5 2 3 4 4" xfId="15901" xr:uid="{00000000-0005-0000-0000-0000F0110000}"/>
    <cellStyle name="Normal 13 5 2 3 5" xfId="7693" xr:uid="{00000000-0005-0000-0000-0000F1110000}"/>
    <cellStyle name="Normal 13 5 2 3 5 2" xfId="15902" xr:uid="{00000000-0005-0000-0000-0000F2110000}"/>
    <cellStyle name="Normal 13 5 2 3 5 3" xfId="15903" xr:uid="{00000000-0005-0000-0000-0000F3110000}"/>
    <cellStyle name="Normal 13 5 2 3 5 4" xfId="15904" xr:uid="{00000000-0005-0000-0000-0000F4110000}"/>
    <cellStyle name="Normal 13 5 2 3 6" xfId="2731" xr:uid="{00000000-0005-0000-0000-0000F5110000}"/>
    <cellStyle name="Normal 13 5 2 3 6 2" xfId="15905" xr:uid="{00000000-0005-0000-0000-0000F6110000}"/>
    <cellStyle name="Normal 13 5 2 3 6 3" xfId="15906" xr:uid="{00000000-0005-0000-0000-0000F7110000}"/>
    <cellStyle name="Normal 13 5 2 3 6 4" xfId="15907" xr:uid="{00000000-0005-0000-0000-0000F8110000}"/>
    <cellStyle name="Normal 13 5 2 3 7" xfId="15908" xr:uid="{00000000-0005-0000-0000-0000F9110000}"/>
    <cellStyle name="Normal 13 5 2 3 7 2" xfId="15909" xr:uid="{00000000-0005-0000-0000-0000FA110000}"/>
    <cellStyle name="Normal 13 5 2 3 7 3" xfId="15910" xr:uid="{00000000-0005-0000-0000-0000FB110000}"/>
    <cellStyle name="Normal 13 5 2 3 8" xfId="15911" xr:uid="{00000000-0005-0000-0000-0000FC110000}"/>
    <cellStyle name="Normal 13 5 2 3 9" xfId="15912" xr:uid="{00000000-0005-0000-0000-0000FD110000}"/>
    <cellStyle name="Normal 13 5 2 4" xfId="1432" xr:uid="{00000000-0005-0000-0000-0000FE110000}"/>
    <cellStyle name="Normal 13 5 2 4 2" xfId="4790" xr:uid="{00000000-0005-0000-0000-0000FF110000}"/>
    <cellStyle name="Normal 13 5 2 4 2 2" xfId="9774" xr:uid="{00000000-0005-0000-0000-000000120000}"/>
    <cellStyle name="Normal 13 5 2 4 2 2 2" xfId="15913" xr:uid="{00000000-0005-0000-0000-000001120000}"/>
    <cellStyle name="Normal 13 5 2 4 2 2 3" xfId="15914" xr:uid="{00000000-0005-0000-0000-000002120000}"/>
    <cellStyle name="Normal 13 5 2 4 2 2 4" xfId="15915" xr:uid="{00000000-0005-0000-0000-000003120000}"/>
    <cellStyle name="Normal 13 5 2 4 2 3" xfId="15916" xr:uid="{00000000-0005-0000-0000-000004120000}"/>
    <cellStyle name="Normal 13 5 2 4 2 3 2" xfId="15917" xr:uid="{00000000-0005-0000-0000-000005120000}"/>
    <cellStyle name="Normal 13 5 2 4 2 3 3" xfId="15918" xr:uid="{00000000-0005-0000-0000-000006120000}"/>
    <cellStyle name="Normal 13 5 2 4 2 4" xfId="15919" xr:uid="{00000000-0005-0000-0000-000007120000}"/>
    <cellStyle name="Normal 13 5 2 4 2 5" xfId="15920" xr:uid="{00000000-0005-0000-0000-000008120000}"/>
    <cellStyle name="Normal 13 5 2 4 2 6" xfId="15921" xr:uid="{00000000-0005-0000-0000-000009120000}"/>
    <cellStyle name="Normal 13 5 2 4 3" xfId="6519" xr:uid="{00000000-0005-0000-0000-00000A120000}"/>
    <cellStyle name="Normal 13 5 2 4 3 2" xfId="11461" xr:uid="{00000000-0005-0000-0000-00000B120000}"/>
    <cellStyle name="Normal 13 5 2 4 3 3" xfId="15922" xr:uid="{00000000-0005-0000-0000-00000C120000}"/>
    <cellStyle name="Normal 13 5 2 4 3 4" xfId="15923" xr:uid="{00000000-0005-0000-0000-00000D120000}"/>
    <cellStyle name="Normal 13 5 2 4 4" xfId="8027" xr:uid="{00000000-0005-0000-0000-00000E120000}"/>
    <cellStyle name="Normal 13 5 2 4 4 2" xfId="15924" xr:uid="{00000000-0005-0000-0000-00000F120000}"/>
    <cellStyle name="Normal 13 5 2 4 4 3" xfId="15925" xr:uid="{00000000-0005-0000-0000-000010120000}"/>
    <cellStyle name="Normal 13 5 2 4 4 4" xfId="15926" xr:uid="{00000000-0005-0000-0000-000011120000}"/>
    <cellStyle name="Normal 13 5 2 4 5" xfId="3065" xr:uid="{00000000-0005-0000-0000-000012120000}"/>
    <cellStyle name="Normal 13 5 2 4 5 2" xfId="15927" xr:uid="{00000000-0005-0000-0000-000013120000}"/>
    <cellStyle name="Normal 13 5 2 4 5 3" xfId="15928" xr:uid="{00000000-0005-0000-0000-000014120000}"/>
    <cellStyle name="Normal 13 5 2 4 5 4" xfId="15929" xr:uid="{00000000-0005-0000-0000-000015120000}"/>
    <cellStyle name="Normal 13 5 2 4 6" xfId="15930" xr:uid="{00000000-0005-0000-0000-000016120000}"/>
    <cellStyle name="Normal 13 5 2 4 6 2" xfId="15931" xr:uid="{00000000-0005-0000-0000-000017120000}"/>
    <cellStyle name="Normal 13 5 2 4 6 3" xfId="15932" xr:uid="{00000000-0005-0000-0000-000018120000}"/>
    <cellStyle name="Normal 13 5 2 4 7" xfId="15933" xr:uid="{00000000-0005-0000-0000-000019120000}"/>
    <cellStyle name="Normal 13 5 2 4 8" xfId="15934" xr:uid="{00000000-0005-0000-0000-00001A120000}"/>
    <cellStyle name="Normal 13 5 2 4 9" xfId="15935" xr:uid="{00000000-0005-0000-0000-00001B120000}"/>
    <cellStyle name="Normal 13 5 2 5" xfId="3840" xr:uid="{00000000-0005-0000-0000-00001C120000}"/>
    <cellStyle name="Normal 13 5 2 5 2" xfId="5636" xr:uid="{00000000-0005-0000-0000-00001D120000}"/>
    <cellStyle name="Normal 13 5 2 5 2 2" xfId="10582" xr:uid="{00000000-0005-0000-0000-00001E120000}"/>
    <cellStyle name="Normal 13 5 2 5 2 2 2" xfId="15936" xr:uid="{00000000-0005-0000-0000-00001F120000}"/>
    <cellStyle name="Normal 13 5 2 5 2 2 3" xfId="15937" xr:uid="{00000000-0005-0000-0000-000020120000}"/>
    <cellStyle name="Normal 13 5 2 5 2 2 4" xfId="15938" xr:uid="{00000000-0005-0000-0000-000021120000}"/>
    <cellStyle name="Normal 13 5 2 5 2 3" xfId="15939" xr:uid="{00000000-0005-0000-0000-000022120000}"/>
    <cellStyle name="Normal 13 5 2 5 2 3 2" xfId="15940" xr:uid="{00000000-0005-0000-0000-000023120000}"/>
    <cellStyle name="Normal 13 5 2 5 2 3 3" xfId="15941" xr:uid="{00000000-0005-0000-0000-000024120000}"/>
    <cellStyle name="Normal 13 5 2 5 2 4" xfId="15942" xr:uid="{00000000-0005-0000-0000-000025120000}"/>
    <cellStyle name="Normal 13 5 2 5 2 5" xfId="15943" xr:uid="{00000000-0005-0000-0000-000026120000}"/>
    <cellStyle name="Normal 13 5 2 5 2 6" xfId="15944" xr:uid="{00000000-0005-0000-0000-000027120000}"/>
    <cellStyle name="Normal 13 5 2 5 3" xfId="8800" xr:uid="{00000000-0005-0000-0000-000028120000}"/>
    <cellStyle name="Normal 13 5 2 5 3 2" xfId="15945" xr:uid="{00000000-0005-0000-0000-000029120000}"/>
    <cellStyle name="Normal 13 5 2 5 3 3" xfId="15946" xr:uid="{00000000-0005-0000-0000-00002A120000}"/>
    <cellStyle name="Normal 13 5 2 5 3 4" xfId="15947" xr:uid="{00000000-0005-0000-0000-00002B120000}"/>
    <cellStyle name="Normal 13 5 2 5 4" xfId="12135" xr:uid="{00000000-0005-0000-0000-00002C120000}"/>
    <cellStyle name="Normal 13 5 2 5 4 2" xfId="15948" xr:uid="{00000000-0005-0000-0000-00002D120000}"/>
    <cellStyle name="Normal 13 5 2 5 4 3" xfId="15949" xr:uid="{00000000-0005-0000-0000-00002E120000}"/>
    <cellStyle name="Normal 13 5 2 5 4 4" xfId="15950" xr:uid="{00000000-0005-0000-0000-00002F120000}"/>
    <cellStyle name="Normal 13 5 2 5 5" xfId="15951" xr:uid="{00000000-0005-0000-0000-000030120000}"/>
    <cellStyle name="Normal 13 5 2 5 5 2" xfId="15952" xr:uid="{00000000-0005-0000-0000-000031120000}"/>
    <cellStyle name="Normal 13 5 2 5 5 3" xfId="15953" xr:uid="{00000000-0005-0000-0000-000032120000}"/>
    <cellStyle name="Normal 13 5 2 5 5 4" xfId="15954" xr:uid="{00000000-0005-0000-0000-000033120000}"/>
    <cellStyle name="Normal 13 5 2 5 6" xfId="15955" xr:uid="{00000000-0005-0000-0000-000034120000}"/>
    <cellStyle name="Normal 13 5 2 5 6 2" xfId="15956" xr:uid="{00000000-0005-0000-0000-000035120000}"/>
    <cellStyle name="Normal 13 5 2 5 6 3" xfId="15957" xr:uid="{00000000-0005-0000-0000-000036120000}"/>
    <cellStyle name="Normal 13 5 2 5 7" xfId="15958" xr:uid="{00000000-0005-0000-0000-000037120000}"/>
    <cellStyle name="Normal 13 5 2 5 8" xfId="15959" xr:uid="{00000000-0005-0000-0000-000038120000}"/>
    <cellStyle name="Normal 13 5 2 5 9" xfId="15960" xr:uid="{00000000-0005-0000-0000-000039120000}"/>
    <cellStyle name="Normal 13 5 2 6" xfId="4165" xr:uid="{00000000-0005-0000-0000-00003A120000}"/>
    <cellStyle name="Normal 13 5 2 6 2" xfId="8936" xr:uid="{00000000-0005-0000-0000-00003B120000}"/>
    <cellStyle name="Normal 13 5 2 6 2 2" xfId="15961" xr:uid="{00000000-0005-0000-0000-00003C120000}"/>
    <cellStyle name="Normal 13 5 2 6 2 2 2" xfId="15962" xr:uid="{00000000-0005-0000-0000-00003D120000}"/>
    <cellStyle name="Normal 13 5 2 6 2 2 3" xfId="15963" xr:uid="{00000000-0005-0000-0000-00003E120000}"/>
    <cellStyle name="Normal 13 5 2 6 2 2 4" xfId="15964" xr:uid="{00000000-0005-0000-0000-00003F120000}"/>
    <cellStyle name="Normal 13 5 2 6 2 3" xfId="15965" xr:uid="{00000000-0005-0000-0000-000040120000}"/>
    <cellStyle name="Normal 13 5 2 6 2 3 2" xfId="15966" xr:uid="{00000000-0005-0000-0000-000041120000}"/>
    <cellStyle name="Normal 13 5 2 6 2 3 3" xfId="15967" xr:uid="{00000000-0005-0000-0000-000042120000}"/>
    <cellStyle name="Normal 13 5 2 6 2 4" xfId="15968" xr:uid="{00000000-0005-0000-0000-000043120000}"/>
    <cellStyle name="Normal 13 5 2 6 2 5" xfId="15969" xr:uid="{00000000-0005-0000-0000-000044120000}"/>
    <cellStyle name="Normal 13 5 2 6 2 6" xfId="15970" xr:uid="{00000000-0005-0000-0000-000045120000}"/>
    <cellStyle name="Normal 13 5 2 6 3" xfId="12112" xr:uid="{00000000-0005-0000-0000-000046120000}"/>
    <cellStyle name="Normal 13 5 2 6 3 2" xfId="15971" xr:uid="{00000000-0005-0000-0000-000047120000}"/>
    <cellStyle name="Normal 13 5 2 6 3 3" xfId="15972" xr:uid="{00000000-0005-0000-0000-000048120000}"/>
    <cellStyle name="Normal 13 5 2 6 3 4" xfId="15973" xr:uid="{00000000-0005-0000-0000-000049120000}"/>
    <cellStyle name="Normal 13 5 2 6 4" xfId="15974" xr:uid="{00000000-0005-0000-0000-00004A120000}"/>
    <cellStyle name="Normal 13 5 2 6 4 2" xfId="15975" xr:uid="{00000000-0005-0000-0000-00004B120000}"/>
    <cellStyle name="Normal 13 5 2 6 4 3" xfId="15976" xr:uid="{00000000-0005-0000-0000-00004C120000}"/>
    <cellStyle name="Normal 13 5 2 6 4 4" xfId="15977" xr:uid="{00000000-0005-0000-0000-00004D120000}"/>
    <cellStyle name="Normal 13 5 2 6 5" xfId="15978" xr:uid="{00000000-0005-0000-0000-00004E120000}"/>
    <cellStyle name="Normal 13 5 2 6 5 2" xfId="15979" xr:uid="{00000000-0005-0000-0000-00004F120000}"/>
    <cellStyle name="Normal 13 5 2 6 5 3" xfId="15980" xr:uid="{00000000-0005-0000-0000-000050120000}"/>
    <cellStyle name="Normal 13 5 2 6 6" xfId="15981" xr:uid="{00000000-0005-0000-0000-000051120000}"/>
    <cellStyle name="Normal 13 5 2 6 7" xfId="15982" xr:uid="{00000000-0005-0000-0000-000052120000}"/>
    <cellStyle name="Normal 13 5 2 6 8" xfId="15983" xr:uid="{00000000-0005-0000-0000-000053120000}"/>
    <cellStyle name="Normal 13 5 2 7" xfId="5443" xr:uid="{00000000-0005-0000-0000-000054120000}"/>
    <cellStyle name="Normal 13 5 2 7 2" xfId="10422" xr:uid="{00000000-0005-0000-0000-000055120000}"/>
    <cellStyle name="Normal 13 5 2 7 2 2" xfId="15984" xr:uid="{00000000-0005-0000-0000-000056120000}"/>
    <cellStyle name="Normal 13 5 2 7 2 3" xfId="15985" xr:uid="{00000000-0005-0000-0000-000057120000}"/>
    <cellStyle name="Normal 13 5 2 7 2 4" xfId="15986" xr:uid="{00000000-0005-0000-0000-000058120000}"/>
    <cellStyle name="Normal 13 5 2 7 3" xfId="15987" xr:uid="{00000000-0005-0000-0000-000059120000}"/>
    <cellStyle name="Normal 13 5 2 7 3 2" xfId="15988" xr:uid="{00000000-0005-0000-0000-00005A120000}"/>
    <cellStyle name="Normal 13 5 2 7 3 3" xfId="15989" xr:uid="{00000000-0005-0000-0000-00005B120000}"/>
    <cellStyle name="Normal 13 5 2 7 4" xfId="15990" xr:uid="{00000000-0005-0000-0000-00005C120000}"/>
    <cellStyle name="Normal 13 5 2 7 5" xfId="15991" xr:uid="{00000000-0005-0000-0000-00005D120000}"/>
    <cellStyle name="Normal 13 5 2 7 6" xfId="15992" xr:uid="{00000000-0005-0000-0000-00005E120000}"/>
    <cellStyle name="Normal 13 5 2 8" xfId="5912" xr:uid="{00000000-0005-0000-0000-00005F120000}"/>
    <cellStyle name="Normal 13 5 2 8 2" xfId="10854" xr:uid="{00000000-0005-0000-0000-000060120000}"/>
    <cellStyle name="Normal 13 5 2 8 3" xfId="15993" xr:uid="{00000000-0005-0000-0000-000061120000}"/>
    <cellStyle name="Normal 13 5 2 8 4" xfId="15994" xr:uid="{00000000-0005-0000-0000-000062120000}"/>
    <cellStyle name="Normal 13 5 2 9" xfId="7420" xr:uid="{00000000-0005-0000-0000-000063120000}"/>
    <cellStyle name="Normal 13 5 2 9 2" xfId="15995" xr:uid="{00000000-0005-0000-0000-000064120000}"/>
    <cellStyle name="Normal 13 5 2 9 3" xfId="15996" xr:uid="{00000000-0005-0000-0000-000065120000}"/>
    <cellStyle name="Normal 13 5 2 9 4" xfId="15997" xr:uid="{00000000-0005-0000-0000-000066120000}"/>
    <cellStyle name="Normal 13 5 3" xfId="560" xr:uid="{00000000-0005-0000-0000-000067120000}"/>
    <cellStyle name="Normal 13 5 3 10" xfId="15998" xr:uid="{00000000-0005-0000-0000-000068120000}"/>
    <cellStyle name="Normal 13 5 3 11" xfId="15999" xr:uid="{00000000-0005-0000-0000-000069120000}"/>
    <cellStyle name="Normal 13 5 3 2" xfId="1119" xr:uid="{00000000-0005-0000-0000-00006A120000}"/>
    <cellStyle name="Normal 13 5 3 2 10" xfId="16000" xr:uid="{00000000-0005-0000-0000-00006B120000}"/>
    <cellStyle name="Normal 13 5 3 2 2" xfId="1437" xr:uid="{00000000-0005-0000-0000-00006C120000}"/>
    <cellStyle name="Normal 13 5 3 2 2 2" xfId="4795" xr:uid="{00000000-0005-0000-0000-00006D120000}"/>
    <cellStyle name="Normal 13 5 3 2 2 2 2" xfId="9779" xr:uid="{00000000-0005-0000-0000-00006E120000}"/>
    <cellStyle name="Normal 13 5 3 2 2 2 2 2" xfId="16001" xr:uid="{00000000-0005-0000-0000-00006F120000}"/>
    <cellStyle name="Normal 13 5 3 2 2 2 2 3" xfId="16002" xr:uid="{00000000-0005-0000-0000-000070120000}"/>
    <cellStyle name="Normal 13 5 3 2 2 2 2 4" xfId="16003" xr:uid="{00000000-0005-0000-0000-000071120000}"/>
    <cellStyle name="Normal 13 5 3 2 2 2 3" xfId="16004" xr:uid="{00000000-0005-0000-0000-000072120000}"/>
    <cellStyle name="Normal 13 5 3 2 2 2 3 2" xfId="16005" xr:uid="{00000000-0005-0000-0000-000073120000}"/>
    <cellStyle name="Normal 13 5 3 2 2 2 3 3" xfId="16006" xr:uid="{00000000-0005-0000-0000-000074120000}"/>
    <cellStyle name="Normal 13 5 3 2 2 2 4" xfId="16007" xr:uid="{00000000-0005-0000-0000-000075120000}"/>
    <cellStyle name="Normal 13 5 3 2 2 2 5" xfId="16008" xr:uid="{00000000-0005-0000-0000-000076120000}"/>
    <cellStyle name="Normal 13 5 3 2 2 2 6" xfId="16009" xr:uid="{00000000-0005-0000-0000-000077120000}"/>
    <cellStyle name="Normal 13 5 3 2 2 3" xfId="6524" xr:uid="{00000000-0005-0000-0000-000078120000}"/>
    <cellStyle name="Normal 13 5 3 2 2 3 2" xfId="11466" xr:uid="{00000000-0005-0000-0000-000079120000}"/>
    <cellStyle name="Normal 13 5 3 2 2 3 3" xfId="16010" xr:uid="{00000000-0005-0000-0000-00007A120000}"/>
    <cellStyle name="Normal 13 5 3 2 2 3 4" xfId="16011" xr:uid="{00000000-0005-0000-0000-00007B120000}"/>
    <cellStyle name="Normal 13 5 3 2 2 4" xfId="8032" xr:uid="{00000000-0005-0000-0000-00007C120000}"/>
    <cellStyle name="Normal 13 5 3 2 2 4 2" xfId="16012" xr:uid="{00000000-0005-0000-0000-00007D120000}"/>
    <cellStyle name="Normal 13 5 3 2 2 4 3" xfId="16013" xr:uid="{00000000-0005-0000-0000-00007E120000}"/>
    <cellStyle name="Normal 13 5 3 2 2 4 4" xfId="16014" xr:uid="{00000000-0005-0000-0000-00007F120000}"/>
    <cellStyle name="Normal 13 5 3 2 2 5" xfId="3070" xr:uid="{00000000-0005-0000-0000-000080120000}"/>
    <cellStyle name="Normal 13 5 3 2 2 5 2" xfId="16015" xr:uid="{00000000-0005-0000-0000-000081120000}"/>
    <cellStyle name="Normal 13 5 3 2 2 5 3" xfId="16016" xr:uid="{00000000-0005-0000-0000-000082120000}"/>
    <cellStyle name="Normal 13 5 3 2 2 5 4" xfId="16017" xr:uid="{00000000-0005-0000-0000-000083120000}"/>
    <cellStyle name="Normal 13 5 3 2 2 6" xfId="16018" xr:uid="{00000000-0005-0000-0000-000084120000}"/>
    <cellStyle name="Normal 13 5 3 2 2 6 2" xfId="16019" xr:uid="{00000000-0005-0000-0000-000085120000}"/>
    <cellStyle name="Normal 13 5 3 2 2 6 3" xfId="16020" xr:uid="{00000000-0005-0000-0000-000086120000}"/>
    <cellStyle name="Normal 13 5 3 2 2 7" xfId="16021" xr:uid="{00000000-0005-0000-0000-000087120000}"/>
    <cellStyle name="Normal 13 5 3 2 2 8" xfId="16022" xr:uid="{00000000-0005-0000-0000-000088120000}"/>
    <cellStyle name="Normal 13 5 3 2 2 9" xfId="16023" xr:uid="{00000000-0005-0000-0000-000089120000}"/>
    <cellStyle name="Normal 13 5 3 2 3" xfId="4539" xr:uid="{00000000-0005-0000-0000-00008A120000}"/>
    <cellStyle name="Normal 13 5 3 2 3 2" xfId="9524" xr:uid="{00000000-0005-0000-0000-00008B120000}"/>
    <cellStyle name="Normal 13 5 3 2 3 2 2" xfId="16024" xr:uid="{00000000-0005-0000-0000-00008C120000}"/>
    <cellStyle name="Normal 13 5 3 2 3 2 3" xfId="16025" xr:uid="{00000000-0005-0000-0000-00008D120000}"/>
    <cellStyle name="Normal 13 5 3 2 3 2 4" xfId="16026" xr:uid="{00000000-0005-0000-0000-00008E120000}"/>
    <cellStyle name="Normal 13 5 3 2 3 3" xfId="16027" xr:uid="{00000000-0005-0000-0000-00008F120000}"/>
    <cellStyle name="Normal 13 5 3 2 3 3 2" xfId="16028" xr:uid="{00000000-0005-0000-0000-000090120000}"/>
    <cellStyle name="Normal 13 5 3 2 3 3 3" xfId="16029" xr:uid="{00000000-0005-0000-0000-000091120000}"/>
    <cellStyle name="Normal 13 5 3 2 3 4" xfId="16030" xr:uid="{00000000-0005-0000-0000-000092120000}"/>
    <cellStyle name="Normal 13 5 3 2 3 5" xfId="16031" xr:uid="{00000000-0005-0000-0000-000093120000}"/>
    <cellStyle name="Normal 13 5 3 2 3 6" xfId="16032" xr:uid="{00000000-0005-0000-0000-000094120000}"/>
    <cellStyle name="Normal 13 5 3 2 4" xfId="6279" xr:uid="{00000000-0005-0000-0000-000095120000}"/>
    <cellStyle name="Normal 13 5 3 2 4 2" xfId="11221" xr:uid="{00000000-0005-0000-0000-000096120000}"/>
    <cellStyle name="Normal 13 5 3 2 4 3" xfId="16033" xr:uid="{00000000-0005-0000-0000-000097120000}"/>
    <cellStyle name="Normal 13 5 3 2 4 4" xfId="16034" xr:uid="{00000000-0005-0000-0000-000098120000}"/>
    <cellStyle name="Normal 13 5 3 2 5" xfId="7787" xr:uid="{00000000-0005-0000-0000-000099120000}"/>
    <cellStyle name="Normal 13 5 3 2 5 2" xfId="16035" xr:uid="{00000000-0005-0000-0000-00009A120000}"/>
    <cellStyle name="Normal 13 5 3 2 5 3" xfId="16036" xr:uid="{00000000-0005-0000-0000-00009B120000}"/>
    <cellStyle name="Normal 13 5 3 2 5 4" xfId="16037" xr:uid="{00000000-0005-0000-0000-00009C120000}"/>
    <cellStyle name="Normal 13 5 3 2 6" xfId="2825" xr:uid="{00000000-0005-0000-0000-00009D120000}"/>
    <cellStyle name="Normal 13 5 3 2 6 2" xfId="16038" xr:uid="{00000000-0005-0000-0000-00009E120000}"/>
    <cellStyle name="Normal 13 5 3 2 6 3" xfId="16039" xr:uid="{00000000-0005-0000-0000-00009F120000}"/>
    <cellStyle name="Normal 13 5 3 2 6 4" xfId="16040" xr:uid="{00000000-0005-0000-0000-0000A0120000}"/>
    <cellStyle name="Normal 13 5 3 2 7" xfId="16041" xr:uid="{00000000-0005-0000-0000-0000A1120000}"/>
    <cellStyle name="Normal 13 5 3 2 7 2" xfId="16042" xr:uid="{00000000-0005-0000-0000-0000A2120000}"/>
    <cellStyle name="Normal 13 5 3 2 7 3" xfId="16043" xr:uid="{00000000-0005-0000-0000-0000A3120000}"/>
    <cellStyle name="Normal 13 5 3 2 8" xfId="16044" xr:uid="{00000000-0005-0000-0000-0000A4120000}"/>
    <cellStyle name="Normal 13 5 3 2 9" xfId="16045" xr:uid="{00000000-0005-0000-0000-0000A5120000}"/>
    <cellStyle name="Normal 13 5 3 3" xfId="1436" xr:uid="{00000000-0005-0000-0000-0000A6120000}"/>
    <cellStyle name="Normal 13 5 3 3 2" xfId="4794" xr:uid="{00000000-0005-0000-0000-0000A7120000}"/>
    <cellStyle name="Normal 13 5 3 3 2 2" xfId="9778" xr:uid="{00000000-0005-0000-0000-0000A8120000}"/>
    <cellStyle name="Normal 13 5 3 3 2 2 2" xfId="16046" xr:uid="{00000000-0005-0000-0000-0000A9120000}"/>
    <cellStyle name="Normal 13 5 3 3 2 2 3" xfId="16047" xr:uid="{00000000-0005-0000-0000-0000AA120000}"/>
    <cellStyle name="Normal 13 5 3 3 2 2 4" xfId="16048" xr:uid="{00000000-0005-0000-0000-0000AB120000}"/>
    <cellStyle name="Normal 13 5 3 3 2 3" xfId="16049" xr:uid="{00000000-0005-0000-0000-0000AC120000}"/>
    <cellStyle name="Normal 13 5 3 3 2 3 2" xfId="16050" xr:uid="{00000000-0005-0000-0000-0000AD120000}"/>
    <cellStyle name="Normal 13 5 3 3 2 3 3" xfId="16051" xr:uid="{00000000-0005-0000-0000-0000AE120000}"/>
    <cellStyle name="Normal 13 5 3 3 2 4" xfId="16052" xr:uid="{00000000-0005-0000-0000-0000AF120000}"/>
    <cellStyle name="Normal 13 5 3 3 2 5" xfId="16053" xr:uid="{00000000-0005-0000-0000-0000B0120000}"/>
    <cellStyle name="Normal 13 5 3 3 2 6" xfId="16054" xr:uid="{00000000-0005-0000-0000-0000B1120000}"/>
    <cellStyle name="Normal 13 5 3 3 3" xfId="6523" xr:uid="{00000000-0005-0000-0000-0000B2120000}"/>
    <cellStyle name="Normal 13 5 3 3 3 2" xfId="11465" xr:uid="{00000000-0005-0000-0000-0000B3120000}"/>
    <cellStyle name="Normal 13 5 3 3 3 3" xfId="16055" xr:uid="{00000000-0005-0000-0000-0000B4120000}"/>
    <cellStyle name="Normal 13 5 3 3 3 4" xfId="16056" xr:uid="{00000000-0005-0000-0000-0000B5120000}"/>
    <cellStyle name="Normal 13 5 3 3 4" xfId="8031" xr:uid="{00000000-0005-0000-0000-0000B6120000}"/>
    <cellStyle name="Normal 13 5 3 3 4 2" xfId="16057" xr:uid="{00000000-0005-0000-0000-0000B7120000}"/>
    <cellStyle name="Normal 13 5 3 3 4 3" xfId="16058" xr:uid="{00000000-0005-0000-0000-0000B8120000}"/>
    <cellStyle name="Normal 13 5 3 3 4 4" xfId="16059" xr:uid="{00000000-0005-0000-0000-0000B9120000}"/>
    <cellStyle name="Normal 13 5 3 3 5" xfId="3069" xr:uid="{00000000-0005-0000-0000-0000BA120000}"/>
    <cellStyle name="Normal 13 5 3 3 5 2" xfId="16060" xr:uid="{00000000-0005-0000-0000-0000BB120000}"/>
    <cellStyle name="Normal 13 5 3 3 5 3" xfId="16061" xr:uid="{00000000-0005-0000-0000-0000BC120000}"/>
    <cellStyle name="Normal 13 5 3 3 5 4" xfId="16062" xr:uid="{00000000-0005-0000-0000-0000BD120000}"/>
    <cellStyle name="Normal 13 5 3 3 6" xfId="16063" xr:uid="{00000000-0005-0000-0000-0000BE120000}"/>
    <cellStyle name="Normal 13 5 3 3 6 2" xfId="16064" xr:uid="{00000000-0005-0000-0000-0000BF120000}"/>
    <cellStyle name="Normal 13 5 3 3 6 3" xfId="16065" xr:uid="{00000000-0005-0000-0000-0000C0120000}"/>
    <cellStyle name="Normal 13 5 3 3 7" xfId="16066" xr:uid="{00000000-0005-0000-0000-0000C1120000}"/>
    <cellStyle name="Normal 13 5 3 3 8" xfId="16067" xr:uid="{00000000-0005-0000-0000-0000C2120000}"/>
    <cellStyle name="Normal 13 5 3 3 9" xfId="16068" xr:uid="{00000000-0005-0000-0000-0000C3120000}"/>
    <cellStyle name="Normal 13 5 3 4" xfId="4073" xr:uid="{00000000-0005-0000-0000-0000C4120000}"/>
    <cellStyle name="Normal 13 5 3 4 2" xfId="9144" xr:uid="{00000000-0005-0000-0000-0000C5120000}"/>
    <cellStyle name="Normal 13 5 3 4 2 2" xfId="16069" xr:uid="{00000000-0005-0000-0000-0000C6120000}"/>
    <cellStyle name="Normal 13 5 3 4 2 3" xfId="16070" xr:uid="{00000000-0005-0000-0000-0000C7120000}"/>
    <cellStyle name="Normal 13 5 3 4 2 4" xfId="16071" xr:uid="{00000000-0005-0000-0000-0000C8120000}"/>
    <cellStyle name="Normal 13 5 3 4 3" xfId="16072" xr:uid="{00000000-0005-0000-0000-0000C9120000}"/>
    <cellStyle name="Normal 13 5 3 4 3 2" xfId="16073" xr:uid="{00000000-0005-0000-0000-0000CA120000}"/>
    <cellStyle name="Normal 13 5 3 4 3 3" xfId="16074" xr:uid="{00000000-0005-0000-0000-0000CB120000}"/>
    <cellStyle name="Normal 13 5 3 4 4" xfId="16075" xr:uid="{00000000-0005-0000-0000-0000CC120000}"/>
    <cellStyle name="Normal 13 5 3 4 5" xfId="16076" xr:uid="{00000000-0005-0000-0000-0000CD120000}"/>
    <cellStyle name="Normal 13 5 3 4 6" xfId="16077" xr:uid="{00000000-0005-0000-0000-0000CE120000}"/>
    <cellStyle name="Normal 13 5 3 5" xfId="5828" xr:uid="{00000000-0005-0000-0000-0000CF120000}"/>
    <cellStyle name="Normal 13 5 3 5 2" xfId="10770" xr:uid="{00000000-0005-0000-0000-0000D0120000}"/>
    <cellStyle name="Normal 13 5 3 5 3" xfId="16078" xr:uid="{00000000-0005-0000-0000-0000D1120000}"/>
    <cellStyle name="Normal 13 5 3 5 4" xfId="16079" xr:uid="{00000000-0005-0000-0000-0000D2120000}"/>
    <cellStyle name="Normal 13 5 3 6" xfId="7336" xr:uid="{00000000-0005-0000-0000-0000D3120000}"/>
    <cellStyle name="Normal 13 5 3 6 2" xfId="16080" xr:uid="{00000000-0005-0000-0000-0000D4120000}"/>
    <cellStyle name="Normal 13 5 3 6 3" xfId="16081" xr:uid="{00000000-0005-0000-0000-0000D5120000}"/>
    <cellStyle name="Normal 13 5 3 6 4" xfId="16082" xr:uid="{00000000-0005-0000-0000-0000D6120000}"/>
    <cellStyle name="Normal 13 5 3 7" xfId="2374" xr:uid="{00000000-0005-0000-0000-0000D7120000}"/>
    <cellStyle name="Normal 13 5 3 7 2" xfId="16083" xr:uid="{00000000-0005-0000-0000-0000D8120000}"/>
    <cellStyle name="Normal 13 5 3 7 3" xfId="16084" xr:uid="{00000000-0005-0000-0000-0000D9120000}"/>
    <cellStyle name="Normal 13 5 3 7 4" xfId="16085" xr:uid="{00000000-0005-0000-0000-0000DA120000}"/>
    <cellStyle name="Normal 13 5 3 8" xfId="16086" xr:uid="{00000000-0005-0000-0000-0000DB120000}"/>
    <cellStyle name="Normal 13 5 3 8 2" xfId="16087" xr:uid="{00000000-0005-0000-0000-0000DC120000}"/>
    <cellStyle name="Normal 13 5 3 8 3" xfId="16088" xr:uid="{00000000-0005-0000-0000-0000DD120000}"/>
    <cellStyle name="Normal 13 5 3 9" xfId="16089" xr:uid="{00000000-0005-0000-0000-0000DE120000}"/>
    <cellStyle name="Normal 13 5 4" xfId="765" xr:uid="{00000000-0005-0000-0000-0000DF120000}"/>
    <cellStyle name="Normal 13 5 4 10" xfId="16090" xr:uid="{00000000-0005-0000-0000-0000E0120000}"/>
    <cellStyle name="Normal 13 5 4 11" xfId="16091" xr:uid="{00000000-0005-0000-0000-0000E1120000}"/>
    <cellStyle name="Normal 13 5 4 2" xfId="1231" xr:uid="{00000000-0005-0000-0000-0000E2120000}"/>
    <cellStyle name="Normal 13 5 4 2 10" xfId="16092" xr:uid="{00000000-0005-0000-0000-0000E3120000}"/>
    <cellStyle name="Normal 13 5 4 2 2" xfId="1439" xr:uid="{00000000-0005-0000-0000-0000E4120000}"/>
    <cellStyle name="Normal 13 5 4 2 2 2" xfId="4797" xr:uid="{00000000-0005-0000-0000-0000E5120000}"/>
    <cellStyle name="Normal 13 5 4 2 2 2 2" xfId="9781" xr:uid="{00000000-0005-0000-0000-0000E6120000}"/>
    <cellStyle name="Normal 13 5 4 2 2 2 2 2" xfId="16093" xr:uid="{00000000-0005-0000-0000-0000E7120000}"/>
    <cellStyle name="Normal 13 5 4 2 2 2 2 3" xfId="16094" xr:uid="{00000000-0005-0000-0000-0000E8120000}"/>
    <cellStyle name="Normal 13 5 4 2 2 2 2 4" xfId="16095" xr:uid="{00000000-0005-0000-0000-0000E9120000}"/>
    <cellStyle name="Normal 13 5 4 2 2 2 3" xfId="16096" xr:uid="{00000000-0005-0000-0000-0000EA120000}"/>
    <cellStyle name="Normal 13 5 4 2 2 2 3 2" xfId="16097" xr:uid="{00000000-0005-0000-0000-0000EB120000}"/>
    <cellStyle name="Normal 13 5 4 2 2 2 3 3" xfId="16098" xr:uid="{00000000-0005-0000-0000-0000EC120000}"/>
    <cellStyle name="Normal 13 5 4 2 2 2 4" xfId="16099" xr:uid="{00000000-0005-0000-0000-0000ED120000}"/>
    <cellStyle name="Normal 13 5 4 2 2 2 5" xfId="16100" xr:uid="{00000000-0005-0000-0000-0000EE120000}"/>
    <cellStyle name="Normal 13 5 4 2 2 2 6" xfId="16101" xr:uid="{00000000-0005-0000-0000-0000EF120000}"/>
    <cellStyle name="Normal 13 5 4 2 2 3" xfId="6526" xr:uid="{00000000-0005-0000-0000-0000F0120000}"/>
    <cellStyle name="Normal 13 5 4 2 2 3 2" xfId="11468" xr:uid="{00000000-0005-0000-0000-0000F1120000}"/>
    <cellStyle name="Normal 13 5 4 2 2 3 3" xfId="16102" xr:uid="{00000000-0005-0000-0000-0000F2120000}"/>
    <cellStyle name="Normal 13 5 4 2 2 3 4" xfId="16103" xr:uid="{00000000-0005-0000-0000-0000F3120000}"/>
    <cellStyle name="Normal 13 5 4 2 2 4" xfId="8034" xr:uid="{00000000-0005-0000-0000-0000F4120000}"/>
    <cellStyle name="Normal 13 5 4 2 2 4 2" xfId="16104" xr:uid="{00000000-0005-0000-0000-0000F5120000}"/>
    <cellStyle name="Normal 13 5 4 2 2 4 3" xfId="16105" xr:uid="{00000000-0005-0000-0000-0000F6120000}"/>
    <cellStyle name="Normal 13 5 4 2 2 4 4" xfId="16106" xr:uid="{00000000-0005-0000-0000-0000F7120000}"/>
    <cellStyle name="Normal 13 5 4 2 2 5" xfId="3072" xr:uid="{00000000-0005-0000-0000-0000F8120000}"/>
    <cellStyle name="Normal 13 5 4 2 2 5 2" xfId="16107" xr:uid="{00000000-0005-0000-0000-0000F9120000}"/>
    <cellStyle name="Normal 13 5 4 2 2 5 3" xfId="16108" xr:uid="{00000000-0005-0000-0000-0000FA120000}"/>
    <cellStyle name="Normal 13 5 4 2 2 5 4" xfId="16109" xr:uid="{00000000-0005-0000-0000-0000FB120000}"/>
    <cellStyle name="Normal 13 5 4 2 2 6" xfId="16110" xr:uid="{00000000-0005-0000-0000-0000FC120000}"/>
    <cellStyle name="Normal 13 5 4 2 2 6 2" xfId="16111" xr:uid="{00000000-0005-0000-0000-0000FD120000}"/>
    <cellStyle name="Normal 13 5 4 2 2 6 3" xfId="16112" xr:uid="{00000000-0005-0000-0000-0000FE120000}"/>
    <cellStyle name="Normal 13 5 4 2 2 7" xfId="16113" xr:uid="{00000000-0005-0000-0000-0000FF120000}"/>
    <cellStyle name="Normal 13 5 4 2 2 8" xfId="16114" xr:uid="{00000000-0005-0000-0000-000000130000}"/>
    <cellStyle name="Normal 13 5 4 2 2 9" xfId="16115" xr:uid="{00000000-0005-0000-0000-000001130000}"/>
    <cellStyle name="Normal 13 5 4 2 3" xfId="4599" xr:uid="{00000000-0005-0000-0000-000002130000}"/>
    <cellStyle name="Normal 13 5 4 2 3 2" xfId="9583" xr:uid="{00000000-0005-0000-0000-000003130000}"/>
    <cellStyle name="Normal 13 5 4 2 3 2 2" xfId="16116" xr:uid="{00000000-0005-0000-0000-000004130000}"/>
    <cellStyle name="Normal 13 5 4 2 3 2 3" xfId="16117" xr:uid="{00000000-0005-0000-0000-000005130000}"/>
    <cellStyle name="Normal 13 5 4 2 3 2 4" xfId="16118" xr:uid="{00000000-0005-0000-0000-000006130000}"/>
    <cellStyle name="Normal 13 5 4 2 3 3" xfId="16119" xr:uid="{00000000-0005-0000-0000-000007130000}"/>
    <cellStyle name="Normal 13 5 4 2 3 3 2" xfId="16120" xr:uid="{00000000-0005-0000-0000-000008130000}"/>
    <cellStyle name="Normal 13 5 4 2 3 3 3" xfId="16121" xr:uid="{00000000-0005-0000-0000-000009130000}"/>
    <cellStyle name="Normal 13 5 4 2 3 4" xfId="16122" xr:uid="{00000000-0005-0000-0000-00000A130000}"/>
    <cellStyle name="Normal 13 5 4 2 3 5" xfId="16123" xr:uid="{00000000-0005-0000-0000-00000B130000}"/>
    <cellStyle name="Normal 13 5 4 2 3 6" xfId="16124" xr:uid="{00000000-0005-0000-0000-00000C130000}"/>
    <cellStyle name="Normal 13 5 4 2 4" xfId="6330" xr:uid="{00000000-0005-0000-0000-00000D130000}"/>
    <cellStyle name="Normal 13 5 4 2 4 2" xfId="11272" xr:uid="{00000000-0005-0000-0000-00000E130000}"/>
    <cellStyle name="Normal 13 5 4 2 4 3" xfId="16125" xr:uid="{00000000-0005-0000-0000-00000F130000}"/>
    <cellStyle name="Normal 13 5 4 2 4 4" xfId="16126" xr:uid="{00000000-0005-0000-0000-000010130000}"/>
    <cellStyle name="Normal 13 5 4 2 5" xfId="7838" xr:uid="{00000000-0005-0000-0000-000011130000}"/>
    <cellStyle name="Normal 13 5 4 2 5 2" xfId="16127" xr:uid="{00000000-0005-0000-0000-000012130000}"/>
    <cellStyle name="Normal 13 5 4 2 5 3" xfId="16128" xr:uid="{00000000-0005-0000-0000-000013130000}"/>
    <cellStyle name="Normal 13 5 4 2 5 4" xfId="16129" xr:uid="{00000000-0005-0000-0000-000014130000}"/>
    <cellStyle name="Normal 13 5 4 2 6" xfId="2876" xr:uid="{00000000-0005-0000-0000-000015130000}"/>
    <cellStyle name="Normal 13 5 4 2 6 2" xfId="16130" xr:uid="{00000000-0005-0000-0000-000016130000}"/>
    <cellStyle name="Normal 13 5 4 2 6 3" xfId="16131" xr:uid="{00000000-0005-0000-0000-000017130000}"/>
    <cellStyle name="Normal 13 5 4 2 6 4" xfId="16132" xr:uid="{00000000-0005-0000-0000-000018130000}"/>
    <cellStyle name="Normal 13 5 4 2 7" xfId="16133" xr:uid="{00000000-0005-0000-0000-000019130000}"/>
    <cellStyle name="Normal 13 5 4 2 7 2" xfId="16134" xr:uid="{00000000-0005-0000-0000-00001A130000}"/>
    <cellStyle name="Normal 13 5 4 2 7 3" xfId="16135" xr:uid="{00000000-0005-0000-0000-00001B130000}"/>
    <cellStyle name="Normal 13 5 4 2 8" xfId="16136" xr:uid="{00000000-0005-0000-0000-00001C130000}"/>
    <cellStyle name="Normal 13 5 4 2 9" xfId="16137" xr:uid="{00000000-0005-0000-0000-00001D130000}"/>
    <cellStyle name="Normal 13 5 4 3" xfId="1438" xr:uid="{00000000-0005-0000-0000-00001E130000}"/>
    <cellStyle name="Normal 13 5 4 3 2" xfId="4796" xr:uid="{00000000-0005-0000-0000-00001F130000}"/>
    <cellStyle name="Normal 13 5 4 3 2 2" xfId="9780" xr:uid="{00000000-0005-0000-0000-000020130000}"/>
    <cellStyle name="Normal 13 5 4 3 2 2 2" xfId="16138" xr:uid="{00000000-0005-0000-0000-000021130000}"/>
    <cellStyle name="Normal 13 5 4 3 2 2 3" xfId="16139" xr:uid="{00000000-0005-0000-0000-000022130000}"/>
    <cellStyle name="Normal 13 5 4 3 2 2 4" xfId="16140" xr:uid="{00000000-0005-0000-0000-000023130000}"/>
    <cellStyle name="Normal 13 5 4 3 2 3" xfId="16141" xr:uid="{00000000-0005-0000-0000-000024130000}"/>
    <cellStyle name="Normal 13 5 4 3 2 3 2" xfId="16142" xr:uid="{00000000-0005-0000-0000-000025130000}"/>
    <cellStyle name="Normal 13 5 4 3 2 3 3" xfId="16143" xr:uid="{00000000-0005-0000-0000-000026130000}"/>
    <cellStyle name="Normal 13 5 4 3 2 4" xfId="16144" xr:uid="{00000000-0005-0000-0000-000027130000}"/>
    <cellStyle name="Normal 13 5 4 3 2 5" xfId="16145" xr:uid="{00000000-0005-0000-0000-000028130000}"/>
    <cellStyle name="Normal 13 5 4 3 2 6" xfId="16146" xr:uid="{00000000-0005-0000-0000-000029130000}"/>
    <cellStyle name="Normal 13 5 4 3 3" xfId="6525" xr:uid="{00000000-0005-0000-0000-00002A130000}"/>
    <cellStyle name="Normal 13 5 4 3 3 2" xfId="11467" xr:uid="{00000000-0005-0000-0000-00002B130000}"/>
    <cellStyle name="Normal 13 5 4 3 3 3" xfId="16147" xr:uid="{00000000-0005-0000-0000-00002C130000}"/>
    <cellStyle name="Normal 13 5 4 3 3 4" xfId="16148" xr:uid="{00000000-0005-0000-0000-00002D130000}"/>
    <cellStyle name="Normal 13 5 4 3 4" xfId="8033" xr:uid="{00000000-0005-0000-0000-00002E130000}"/>
    <cellStyle name="Normal 13 5 4 3 4 2" xfId="16149" xr:uid="{00000000-0005-0000-0000-00002F130000}"/>
    <cellStyle name="Normal 13 5 4 3 4 3" xfId="16150" xr:uid="{00000000-0005-0000-0000-000030130000}"/>
    <cellStyle name="Normal 13 5 4 3 4 4" xfId="16151" xr:uid="{00000000-0005-0000-0000-000031130000}"/>
    <cellStyle name="Normal 13 5 4 3 5" xfId="3071" xr:uid="{00000000-0005-0000-0000-000032130000}"/>
    <cellStyle name="Normal 13 5 4 3 5 2" xfId="16152" xr:uid="{00000000-0005-0000-0000-000033130000}"/>
    <cellStyle name="Normal 13 5 4 3 5 3" xfId="16153" xr:uid="{00000000-0005-0000-0000-000034130000}"/>
    <cellStyle name="Normal 13 5 4 3 5 4" xfId="16154" xr:uid="{00000000-0005-0000-0000-000035130000}"/>
    <cellStyle name="Normal 13 5 4 3 6" xfId="16155" xr:uid="{00000000-0005-0000-0000-000036130000}"/>
    <cellStyle name="Normal 13 5 4 3 6 2" xfId="16156" xr:uid="{00000000-0005-0000-0000-000037130000}"/>
    <cellStyle name="Normal 13 5 4 3 6 3" xfId="16157" xr:uid="{00000000-0005-0000-0000-000038130000}"/>
    <cellStyle name="Normal 13 5 4 3 7" xfId="16158" xr:uid="{00000000-0005-0000-0000-000039130000}"/>
    <cellStyle name="Normal 13 5 4 3 8" xfId="16159" xr:uid="{00000000-0005-0000-0000-00003A130000}"/>
    <cellStyle name="Normal 13 5 4 3 9" xfId="16160" xr:uid="{00000000-0005-0000-0000-00003B130000}"/>
    <cellStyle name="Normal 13 5 4 4" xfId="4216" xr:uid="{00000000-0005-0000-0000-00003C130000}"/>
    <cellStyle name="Normal 13 5 4 4 2" xfId="9202" xr:uid="{00000000-0005-0000-0000-00003D130000}"/>
    <cellStyle name="Normal 13 5 4 4 2 2" xfId="16161" xr:uid="{00000000-0005-0000-0000-00003E130000}"/>
    <cellStyle name="Normal 13 5 4 4 2 3" xfId="16162" xr:uid="{00000000-0005-0000-0000-00003F130000}"/>
    <cellStyle name="Normal 13 5 4 4 2 4" xfId="16163" xr:uid="{00000000-0005-0000-0000-000040130000}"/>
    <cellStyle name="Normal 13 5 4 4 3" xfId="16164" xr:uid="{00000000-0005-0000-0000-000041130000}"/>
    <cellStyle name="Normal 13 5 4 4 3 2" xfId="16165" xr:uid="{00000000-0005-0000-0000-000042130000}"/>
    <cellStyle name="Normal 13 5 4 4 3 3" xfId="16166" xr:uid="{00000000-0005-0000-0000-000043130000}"/>
    <cellStyle name="Normal 13 5 4 4 4" xfId="16167" xr:uid="{00000000-0005-0000-0000-000044130000}"/>
    <cellStyle name="Normal 13 5 4 4 5" xfId="16168" xr:uid="{00000000-0005-0000-0000-000045130000}"/>
    <cellStyle name="Normal 13 5 4 4 6" xfId="16169" xr:uid="{00000000-0005-0000-0000-000046130000}"/>
    <cellStyle name="Normal 13 5 4 5" xfId="5963" xr:uid="{00000000-0005-0000-0000-000047130000}"/>
    <cellStyle name="Normal 13 5 4 5 2" xfId="10905" xr:uid="{00000000-0005-0000-0000-000048130000}"/>
    <cellStyle name="Normal 13 5 4 5 3" xfId="16170" xr:uid="{00000000-0005-0000-0000-000049130000}"/>
    <cellStyle name="Normal 13 5 4 5 4" xfId="16171" xr:uid="{00000000-0005-0000-0000-00004A130000}"/>
    <cellStyle name="Normal 13 5 4 6" xfId="7471" xr:uid="{00000000-0005-0000-0000-00004B130000}"/>
    <cellStyle name="Normal 13 5 4 6 2" xfId="16172" xr:uid="{00000000-0005-0000-0000-00004C130000}"/>
    <cellStyle name="Normal 13 5 4 6 3" xfId="16173" xr:uid="{00000000-0005-0000-0000-00004D130000}"/>
    <cellStyle name="Normal 13 5 4 6 4" xfId="16174" xr:uid="{00000000-0005-0000-0000-00004E130000}"/>
    <cellStyle name="Normal 13 5 4 7" xfId="2509" xr:uid="{00000000-0005-0000-0000-00004F130000}"/>
    <cellStyle name="Normal 13 5 4 7 2" xfId="16175" xr:uid="{00000000-0005-0000-0000-000050130000}"/>
    <cellStyle name="Normal 13 5 4 7 3" xfId="16176" xr:uid="{00000000-0005-0000-0000-000051130000}"/>
    <cellStyle name="Normal 13 5 4 7 4" xfId="16177" xr:uid="{00000000-0005-0000-0000-000052130000}"/>
    <cellStyle name="Normal 13 5 4 8" xfId="16178" xr:uid="{00000000-0005-0000-0000-000053130000}"/>
    <cellStyle name="Normal 13 5 4 8 2" xfId="16179" xr:uid="{00000000-0005-0000-0000-000054130000}"/>
    <cellStyle name="Normal 13 5 4 8 3" xfId="16180" xr:uid="{00000000-0005-0000-0000-000055130000}"/>
    <cellStyle name="Normal 13 5 4 9" xfId="16181" xr:uid="{00000000-0005-0000-0000-000056130000}"/>
    <cellStyle name="Normal 13 5 5" xfId="916" xr:uid="{00000000-0005-0000-0000-000057130000}"/>
    <cellStyle name="Normal 13 5 5 10" xfId="16182" xr:uid="{00000000-0005-0000-0000-000058130000}"/>
    <cellStyle name="Normal 13 5 5 2" xfId="1440" xr:uid="{00000000-0005-0000-0000-000059130000}"/>
    <cellStyle name="Normal 13 5 5 2 2" xfId="4798" xr:uid="{00000000-0005-0000-0000-00005A130000}"/>
    <cellStyle name="Normal 13 5 5 2 2 2" xfId="9782" xr:uid="{00000000-0005-0000-0000-00005B130000}"/>
    <cellStyle name="Normal 13 5 5 2 2 2 2" xfId="16183" xr:uid="{00000000-0005-0000-0000-00005C130000}"/>
    <cellStyle name="Normal 13 5 5 2 2 2 3" xfId="16184" xr:uid="{00000000-0005-0000-0000-00005D130000}"/>
    <cellStyle name="Normal 13 5 5 2 2 2 4" xfId="16185" xr:uid="{00000000-0005-0000-0000-00005E130000}"/>
    <cellStyle name="Normal 13 5 5 2 2 3" xfId="16186" xr:uid="{00000000-0005-0000-0000-00005F130000}"/>
    <cellStyle name="Normal 13 5 5 2 2 3 2" xfId="16187" xr:uid="{00000000-0005-0000-0000-000060130000}"/>
    <cellStyle name="Normal 13 5 5 2 2 3 3" xfId="16188" xr:uid="{00000000-0005-0000-0000-000061130000}"/>
    <cellStyle name="Normal 13 5 5 2 2 4" xfId="16189" xr:uid="{00000000-0005-0000-0000-000062130000}"/>
    <cellStyle name="Normal 13 5 5 2 2 5" xfId="16190" xr:uid="{00000000-0005-0000-0000-000063130000}"/>
    <cellStyle name="Normal 13 5 5 2 2 6" xfId="16191" xr:uid="{00000000-0005-0000-0000-000064130000}"/>
    <cellStyle name="Normal 13 5 5 2 3" xfId="6527" xr:uid="{00000000-0005-0000-0000-000065130000}"/>
    <cellStyle name="Normal 13 5 5 2 3 2" xfId="11469" xr:uid="{00000000-0005-0000-0000-000066130000}"/>
    <cellStyle name="Normal 13 5 5 2 3 3" xfId="16192" xr:uid="{00000000-0005-0000-0000-000067130000}"/>
    <cellStyle name="Normal 13 5 5 2 3 4" xfId="16193" xr:uid="{00000000-0005-0000-0000-000068130000}"/>
    <cellStyle name="Normal 13 5 5 2 4" xfId="8035" xr:uid="{00000000-0005-0000-0000-000069130000}"/>
    <cellStyle name="Normal 13 5 5 2 4 2" xfId="16194" xr:uid="{00000000-0005-0000-0000-00006A130000}"/>
    <cellStyle name="Normal 13 5 5 2 4 3" xfId="16195" xr:uid="{00000000-0005-0000-0000-00006B130000}"/>
    <cellStyle name="Normal 13 5 5 2 4 4" xfId="16196" xr:uid="{00000000-0005-0000-0000-00006C130000}"/>
    <cellStyle name="Normal 13 5 5 2 5" xfId="3073" xr:uid="{00000000-0005-0000-0000-00006D130000}"/>
    <cellStyle name="Normal 13 5 5 2 5 2" xfId="16197" xr:uid="{00000000-0005-0000-0000-00006E130000}"/>
    <cellStyle name="Normal 13 5 5 2 5 3" xfId="16198" xr:uid="{00000000-0005-0000-0000-00006F130000}"/>
    <cellStyle name="Normal 13 5 5 2 5 4" xfId="16199" xr:uid="{00000000-0005-0000-0000-000070130000}"/>
    <cellStyle name="Normal 13 5 5 2 6" xfId="16200" xr:uid="{00000000-0005-0000-0000-000071130000}"/>
    <cellStyle name="Normal 13 5 5 2 6 2" xfId="16201" xr:uid="{00000000-0005-0000-0000-000072130000}"/>
    <cellStyle name="Normal 13 5 5 2 6 3" xfId="16202" xr:uid="{00000000-0005-0000-0000-000073130000}"/>
    <cellStyle name="Normal 13 5 5 2 7" xfId="16203" xr:uid="{00000000-0005-0000-0000-000074130000}"/>
    <cellStyle name="Normal 13 5 5 2 8" xfId="16204" xr:uid="{00000000-0005-0000-0000-000075130000}"/>
    <cellStyle name="Normal 13 5 5 2 9" xfId="16205" xr:uid="{00000000-0005-0000-0000-000076130000}"/>
    <cellStyle name="Normal 13 5 5 3" xfId="4357" xr:uid="{00000000-0005-0000-0000-000077130000}"/>
    <cellStyle name="Normal 13 5 5 3 2" xfId="9343" xr:uid="{00000000-0005-0000-0000-000078130000}"/>
    <cellStyle name="Normal 13 5 5 3 2 2" xfId="16206" xr:uid="{00000000-0005-0000-0000-000079130000}"/>
    <cellStyle name="Normal 13 5 5 3 2 3" xfId="16207" xr:uid="{00000000-0005-0000-0000-00007A130000}"/>
    <cellStyle name="Normal 13 5 5 3 2 4" xfId="16208" xr:uid="{00000000-0005-0000-0000-00007B130000}"/>
    <cellStyle name="Normal 13 5 5 3 3" xfId="16209" xr:uid="{00000000-0005-0000-0000-00007C130000}"/>
    <cellStyle name="Normal 13 5 5 3 3 2" xfId="16210" xr:uid="{00000000-0005-0000-0000-00007D130000}"/>
    <cellStyle name="Normal 13 5 5 3 3 3" xfId="16211" xr:uid="{00000000-0005-0000-0000-00007E130000}"/>
    <cellStyle name="Normal 13 5 5 3 4" xfId="16212" xr:uid="{00000000-0005-0000-0000-00007F130000}"/>
    <cellStyle name="Normal 13 5 5 3 5" xfId="16213" xr:uid="{00000000-0005-0000-0000-000080130000}"/>
    <cellStyle name="Normal 13 5 5 3 6" xfId="16214" xr:uid="{00000000-0005-0000-0000-000081130000}"/>
    <cellStyle name="Normal 13 5 5 4" xfId="6101" xr:uid="{00000000-0005-0000-0000-000082130000}"/>
    <cellStyle name="Normal 13 5 5 4 2" xfId="11043" xr:uid="{00000000-0005-0000-0000-000083130000}"/>
    <cellStyle name="Normal 13 5 5 4 3" xfId="16215" xr:uid="{00000000-0005-0000-0000-000084130000}"/>
    <cellStyle name="Normal 13 5 5 4 4" xfId="16216" xr:uid="{00000000-0005-0000-0000-000085130000}"/>
    <cellStyle name="Normal 13 5 5 5" xfId="7609" xr:uid="{00000000-0005-0000-0000-000086130000}"/>
    <cellStyle name="Normal 13 5 5 5 2" xfId="16217" xr:uid="{00000000-0005-0000-0000-000087130000}"/>
    <cellStyle name="Normal 13 5 5 5 3" xfId="16218" xr:uid="{00000000-0005-0000-0000-000088130000}"/>
    <cellStyle name="Normal 13 5 5 5 4" xfId="16219" xr:uid="{00000000-0005-0000-0000-000089130000}"/>
    <cellStyle name="Normal 13 5 5 6" xfId="2647" xr:uid="{00000000-0005-0000-0000-00008A130000}"/>
    <cellStyle name="Normal 13 5 5 6 2" xfId="16220" xr:uid="{00000000-0005-0000-0000-00008B130000}"/>
    <cellStyle name="Normal 13 5 5 6 3" xfId="16221" xr:uid="{00000000-0005-0000-0000-00008C130000}"/>
    <cellStyle name="Normal 13 5 5 6 4" xfId="16222" xr:uid="{00000000-0005-0000-0000-00008D130000}"/>
    <cellStyle name="Normal 13 5 5 7" xfId="16223" xr:uid="{00000000-0005-0000-0000-00008E130000}"/>
    <cellStyle name="Normal 13 5 5 7 2" xfId="16224" xr:uid="{00000000-0005-0000-0000-00008F130000}"/>
    <cellStyle name="Normal 13 5 5 7 3" xfId="16225" xr:uid="{00000000-0005-0000-0000-000090130000}"/>
    <cellStyle name="Normal 13 5 5 8" xfId="16226" xr:uid="{00000000-0005-0000-0000-000091130000}"/>
    <cellStyle name="Normal 13 5 5 9" xfId="16227" xr:uid="{00000000-0005-0000-0000-000092130000}"/>
    <cellStyle name="Normal 13 5 6" xfId="1431" xr:uid="{00000000-0005-0000-0000-000093130000}"/>
    <cellStyle name="Normal 13 5 6 2" xfId="4789" xr:uid="{00000000-0005-0000-0000-000094130000}"/>
    <cellStyle name="Normal 13 5 6 2 2" xfId="9773" xr:uid="{00000000-0005-0000-0000-000095130000}"/>
    <cellStyle name="Normal 13 5 6 2 2 2" xfId="16228" xr:uid="{00000000-0005-0000-0000-000096130000}"/>
    <cellStyle name="Normal 13 5 6 2 2 3" xfId="16229" xr:uid="{00000000-0005-0000-0000-000097130000}"/>
    <cellStyle name="Normal 13 5 6 2 2 4" xfId="16230" xr:uid="{00000000-0005-0000-0000-000098130000}"/>
    <cellStyle name="Normal 13 5 6 2 3" xfId="16231" xr:uid="{00000000-0005-0000-0000-000099130000}"/>
    <cellStyle name="Normal 13 5 6 2 3 2" xfId="16232" xr:uid="{00000000-0005-0000-0000-00009A130000}"/>
    <cellStyle name="Normal 13 5 6 2 3 3" xfId="16233" xr:uid="{00000000-0005-0000-0000-00009B130000}"/>
    <cellStyle name="Normal 13 5 6 2 4" xfId="16234" xr:uid="{00000000-0005-0000-0000-00009C130000}"/>
    <cellStyle name="Normal 13 5 6 2 5" xfId="16235" xr:uid="{00000000-0005-0000-0000-00009D130000}"/>
    <cellStyle name="Normal 13 5 6 2 6" xfId="16236" xr:uid="{00000000-0005-0000-0000-00009E130000}"/>
    <cellStyle name="Normal 13 5 6 3" xfId="6518" xr:uid="{00000000-0005-0000-0000-00009F130000}"/>
    <cellStyle name="Normal 13 5 6 3 2" xfId="11460" xr:uid="{00000000-0005-0000-0000-0000A0130000}"/>
    <cellStyle name="Normal 13 5 6 3 3" xfId="16237" xr:uid="{00000000-0005-0000-0000-0000A1130000}"/>
    <cellStyle name="Normal 13 5 6 3 4" xfId="16238" xr:uid="{00000000-0005-0000-0000-0000A2130000}"/>
    <cellStyle name="Normal 13 5 6 4" xfId="8026" xr:uid="{00000000-0005-0000-0000-0000A3130000}"/>
    <cellStyle name="Normal 13 5 6 4 2" xfId="16239" xr:uid="{00000000-0005-0000-0000-0000A4130000}"/>
    <cellStyle name="Normal 13 5 6 4 3" xfId="16240" xr:uid="{00000000-0005-0000-0000-0000A5130000}"/>
    <cellStyle name="Normal 13 5 6 4 4" xfId="16241" xr:uid="{00000000-0005-0000-0000-0000A6130000}"/>
    <cellStyle name="Normal 13 5 6 5" xfId="3064" xr:uid="{00000000-0005-0000-0000-0000A7130000}"/>
    <cellStyle name="Normal 13 5 6 5 2" xfId="16242" xr:uid="{00000000-0005-0000-0000-0000A8130000}"/>
    <cellStyle name="Normal 13 5 6 5 3" xfId="16243" xr:uid="{00000000-0005-0000-0000-0000A9130000}"/>
    <cellStyle name="Normal 13 5 6 5 4" xfId="16244" xr:uid="{00000000-0005-0000-0000-0000AA130000}"/>
    <cellStyle name="Normal 13 5 6 6" xfId="16245" xr:uid="{00000000-0005-0000-0000-0000AB130000}"/>
    <cellStyle name="Normal 13 5 6 6 2" xfId="16246" xr:uid="{00000000-0005-0000-0000-0000AC130000}"/>
    <cellStyle name="Normal 13 5 6 6 3" xfId="16247" xr:uid="{00000000-0005-0000-0000-0000AD130000}"/>
    <cellStyle name="Normal 13 5 6 7" xfId="16248" xr:uid="{00000000-0005-0000-0000-0000AE130000}"/>
    <cellStyle name="Normal 13 5 6 8" xfId="16249" xr:uid="{00000000-0005-0000-0000-0000AF130000}"/>
    <cellStyle name="Normal 13 5 6 9" xfId="16250" xr:uid="{00000000-0005-0000-0000-0000B0130000}"/>
    <cellStyle name="Normal 13 5 7" xfId="3755" xr:uid="{00000000-0005-0000-0000-0000B1130000}"/>
    <cellStyle name="Normal 13 5 7 2" xfId="5606" xr:uid="{00000000-0005-0000-0000-0000B2130000}"/>
    <cellStyle name="Normal 13 5 7 2 2" xfId="10556" xr:uid="{00000000-0005-0000-0000-0000B3130000}"/>
    <cellStyle name="Normal 13 5 7 2 2 2" xfId="16251" xr:uid="{00000000-0005-0000-0000-0000B4130000}"/>
    <cellStyle name="Normal 13 5 7 2 2 3" xfId="16252" xr:uid="{00000000-0005-0000-0000-0000B5130000}"/>
    <cellStyle name="Normal 13 5 7 2 2 4" xfId="16253" xr:uid="{00000000-0005-0000-0000-0000B6130000}"/>
    <cellStyle name="Normal 13 5 7 2 3" xfId="16254" xr:uid="{00000000-0005-0000-0000-0000B7130000}"/>
    <cellStyle name="Normal 13 5 7 2 3 2" xfId="16255" xr:uid="{00000000-0005-0000-0000-0000B8130000}"/>
    <cellStyle name="Normal 13 5 7 2 3 3" xfId="16256" xr:uid="{00000000-0005-0000-0000-0000B9130000}"/>
    <cellStyle name="Normal 13 5 7 2 4" xfId="16257" xr:uid="{00000000-0005-0000-0000-0000BA130000}"/>
    <cellStyle name="Normal 13 5 7 2 5" xfId="16258" xr:uid="{00000000-0005-0000-0000-0000BB130000}"/>
    <cellStyle name="Normal 13 5 7 2 6" xfId="16259" xr:uid="{00000000-0005-0000-0000-0000BC130000}"/>
    <cellStyle name="Normal 13 5 7 3" xfId="8715" xr:uid="{00000000-0005-0000-0000-0000BD130000}"/>
    <cellStyle name="Normal 13 5 7 3 2" xfId="16260" xr:uid="{00000000-0005-0000-0000-0000BE130000}"/>
    <cellStyle name="Normal 13 5 7 3 3" xfId="16261" xr:uid="{00000000-0005-0000-0000-0000BF130000}"/>
    <cellStyle name="Normal 13 5 7 3 4" xfId="16262" xr:uid="{00000000-0005-0000-0000-0000C0130000}"/>
    <cellStyle name="Normal 13 5 7 4" xfId="12124" xr:uid="{00000000-0005-0000-0000-0000C1130000}"/>
    <cellStyle name="Normal 13 5 7 4 2" xfId="16263" xr:uid="{00000000-0005-0000-0000-0000C2130000}"/>
    <cellStyle name="Normal 13 5 7 4 3" xfId="16264" xr:uid="{00000000-0005-0000-0000-0000C3130000}"/>
    <cellStyle name="Normal 13 5 7 4 4" xfId="16265" xr:uid="{00000000-0005-0000-0000-0000C4130000}"/>
    <cellStyle name="Normal 13 5 7 5" xfId="16266" xr:uid="{00000000-0005-0000-0000-0000C5130000}"/>
    <cellStyle name="Normal 13 5 7 5 2" xfId="16267" xr:uid="{00000000-0005-0000-0000-0000C6130000}"/>
    <cellStyle name="Normal 13 5 7 5 3" xfId="16268" xr:uid="{00000000-0005-0000-0000-0000C7130000}"/>
    <cellStyle name="Normal 13 5 7 5 4" xfId="16269" xr:uid="{00000000-0005-0000-0000-0000C8130000}"/>
    <cellStyle name="Normal 13 5 7 6" xfId="16270" xr:uid="{00000000-0005-0000-0000-0000C9130000}"/>
    <cellStyle name="Normal 13 5 7 6 2" xfId="16271" xr:uid="{00000000-0005-0000-0000-0000CA130000}"/>
    <cellStyle name="Normal 13 5 7 6 3" xfId="16272" xr:uid="{00000000-0005-0000-0000-0000CB130000}"/>
    <cellStyle name="Normal 13 5 7 7" xfId="16273" xr:uid="{00000000-0005-0000-0000-0000CC130000}"/>
    <cellStyle name="Normal 13 5 7 8" xfId="16274" xr:uid="{00000000-0005-0000-0000-0000CD130000}"/>
    <cellStyle name="Normal 13 5 7 9" xfId="16275" xr:uid="{00000000-0005-0000-0000-0000CE130000}"/>
    <cellStyle name="Normal 13 5 8" xfId="4013" xr:uid="{00000000-0005-0000-0000-0000CF130000}"/>
    <cellStyle name="Normal 13 5 8 2" xfId="8852" xr:uid="{00000000-0005-0000-0000-0000D0130000}"/>
    <cellStyle name="Normal 13 5 8 2 2" xfId="16276" xr:uid="{00000000-0005-0000-0000-0000D1130000}"/>
    <cellStyle name="Normal 13 5 8 2 2 2" xfId="16277" xr:uid="{00000000-0005-0000-0000-0000D2130000}"/>
    <cellStyle name="Normal 13 5 8 2 2 3" xfId="16278" xr:uid="{00000000-0005-0000-0000-0000D3130000}"/>
    <cellStyle name="Normal 13 5 8 2 2 4" xfId="16279" xr:uid="{00000000-0005-0000-0000-0000D4130000}"/>
    <cellStyle name="Normal 13 5 8 2 3" xfId="16280" xr:uid="{00000000-0005-0000-0000-0000D5130000}"/>
    <cellStyle name="Normal 13 5 8 2 3 2" xfId="16281" xr:uid="{00000000-0005-0000-0000-0000D6130000}"/>
    <cellStyle name="Normal 13 5 8 2 3 3" xfId="16282" xr:uid="{00000000-0005-0000-0000-0000D7130000}"/>
    <cellStyle name="Normal 13 5 8 2 4" xfId="16283" xr:uid="{00000000-0005-0000-0000-0000D8130000}"/>
    <cellStyle name="Normal 13 5 8 2 5" xfId="16284" xr:uid="{00000000-0005-0000-0000-0000D9130000}"/>
    <cellStyle name="Normal 13 5 8 2 6" xfId="16285" xr:uid="{00000000-0005-0000-0000-0000DA130000}"/>
    <cellStyle name="Normal 13 5 8 3" xfId="12259" xr:uid="{00000000-0005-0000-0000-0000DB130000}"/>
    <cellStyle name="Normal 13 5 8 3 2" xfId="16286" xr:uid="{00000000-0005-0000-0000-0000DC130000}"/>
    <cellStyle name="Normal 13 5 8 3 3" xfId="16287" xr:uid="{00000000-0005-0000-0000-0000DD130000}"/>
    <cellStyle name="Normal 13 5 8 3 4" xfId="16288" xr:uid="{00000000-0005-0000-0000-0000DE130000}"/>
    <cellStyle name="Normal 13 5 8 4" xfId="16289" xr:uid="{00000000-0005-0000-0000-0000DF130000}"/>
    <cellStyle name="Normal 13 5 8 4 2" xfId="16290" xr:uid="{00000000-0005-0000-0000-0000E0130000}"/>
    <cellStyle name="Normal 13 5 8 4 3" xfId="16291" xr:uid="{00000000-0005-0000-0000-0000E1130000}"/>
    <cellStyle name="Normal 13 5 8 4 4" xfId="16292" xr:uid="{00000000-0005-0000-0000-0000E2130000}"/>
    <cellStyle name="Normal 13 5 8 5" xfId="16293" xr:uid="{00000000-0005-0000-0000-0000E3130000}"/>
    <cellStyle name="Normal 13 5 8 5 2" xfId="16294" xr:uid="{00000000-0005-0000-0000-0000E4130000}"/>
    <cellStyle name="Normal 13 5 8 5 3" xfId="16295" xr:uid="{00000000-0005-0000-0000-0000E5130000}"/>
    <cellStyle name="Normal 13 5 8 6" xfId="16296" xr:uid="{00000000-0005-0000-0000-0000E6130000}"/>
    <cellStyle name="Normal 13 5 8 7" xfId="16297" xr:uid="{00000000-0005-0000-0000-0000E7130000}"/>
    <cellStyle name="Normal 13 5 8 8" xfId="16298" xr:uid="{00000000-0005-0000-0000-0000E8130000}"/>
    <cellStyle name="Normal 13 5 9" xfId="3956" xr:uid="{00000000-0005-0000-0000-0000E9130000}"/>
    <cellStyle name="Normal 13 5 9 2" xfId="9040" xr:uid="{00000000-0005-0000-0000-0000EA130000}"/>
    <cellStyle name="Normal 13 5 9 2 2" xfId="16299" xr:uid="{00000000-0005-0000-0000-0000EB130000}"/>
    <cellStyle name="Normal 13 5 9 2 3" xfId="16300" xr:uid="{00000000-0005-0000-0000-0000EC130000}"/>
    <cellStyle name="Normal 13 5 9 2 4" xfId="16301" xr:uid="{00000000-0005-0000-0000-0000ED130000}"/>
    <cellStyle name="Normal 13 5 9 3" xfId="16302" xr:uid="{00000000-0005-0000-0000-0000EE130000}"/>
    <cellStyle name="Normal 13 5 9 3 2" xfId="16303" xr:uid="{00000000-0005-0000-0000-0000EF130000}"/>
    <cellStyle name="Normal 13 5 9 3 3" xfId="16304" xr:uid="{00000000-0005-0000-0000-0000F0130000}"/>
    <cellStyle name="Normal 13 5 9 4" xfId="16305" xr:uid="{00000000-0005-0000-0000-0000F1130000}"/>
    <cellStyle name="Normal 13 5 9 5" xfId="16306" xr:uid="{00000000-0005-0000-0000-0000F2130000}"/>
    <cellStyle name="Normal 13 5 9 6" xfId="16307" xr:uid="{00000000-0005-0000-0000-0000F3130000}"/>
    <cellStyle name="Normal 13 6" xfId="501" xr:uid="{00000000-0005-0000-0000-0000F4130000}"/>
    <cellStyle name="Normal 13 6 10" xfId="16308" xr:uid="{00000000-0005-0000-0000-0000F5130000}"/>
    <cellStyle name="Normal 13 6 11" xfId="16309" xr:uid="{00000000-0005-0000-0000-0000F6130000}"/>
    <cellStyle name="Normal 13 6 2" xfId="1072" xr:uid="{00000000-0005-0000-0000-0000F7130000}"/>
    <cellStyle name="Normal 13 6 2 10" xfId="16310" xr:uid="{00000000-0005-0000-0000-0000F8130000}"/>
    <cellStyle name="Normal 13 6 2 2" xfId="1442" xr:uid="{00000000-0005-0000-0000-0000F9130000}"/>
    <cellStyle name="Normal 13 6 2 2 2" xfId="4800" xr:uid="{00000000-0005-0000-0000-0000FA130000}"/>
    <cellStyle name="Normal 13 6 2 2 2 2" xfId="9784" xr:uid="{00000000-0005-0000-0000-0000FB130000}"/>
    <cellStyle name="Normal 13 6 2 2 2 2 2" xfId="16311" xr:uid="{00000000-0005-0000-0000-0000FC130000}"/>
    <cellStyle name="Normal 13 6 2 2 2 2 3" xfId="16312" xr:uid="{00000000-0005-0000-0000-0000FD130000}"/>
    <cellStyle name="Normal 13 6 2 2 2 2 4" xfId="16313" xr:uid="{00000000-0005-0000-0000-0000FE130000}"/>
    <cellStyle name="Normal 13 6 2 2 2 3" xfId="16314" xr:uid="{00000000-0005-0000-0000-0000FF130000}"/>
    <cellStyle name="Normal 13 6 2 2 2 3 2" xfId="16315" xr:uid="{00000000-0005-0000-0000-000000140000}"/>
    <cellStyle name="Normal 13 6 2 2 2 3 3" xfId="16316" xr:uid="{00000000-0005-0000-0000-000001140000}"/>
    <cellStyle name="Normal 13 6 2 2 2 4" xfId="16317" xr:uid="{00000000-0005-0000-0000-000002140000}"/>
    <cellStyle name="Normal 13 6 2 2 2 5" xfId="16318" xr:uid="{00000000-0005-0000-0000-000003140000}"/>
    <cellStyle name="Normal 13 6 2 2 2 6" xfId="16319" xr:uid="{00000000-0005-0000-0000-000004140000}"/>
    <cellStyle name="Normal 13 6 2 2 3" xfId="6529" xr:uid="{00000000-0005-0000-0000-000005140000}"/>
    <cellStyle name="Normal 13 6 2 2 3 2" xfId="11471" xr:uid="{00000000-0005-0000-0000-000006140000}"/>
    <cellStyle name="Normal 13 6 2 2 3 3" xfId="16320" xr:uid="{00000000-0005-0000-0000-000007140000}"/>
    <cellStyle name="Normal 13 6 2 2 3 4" xfId="16321" xr:uid="{00000000-0005-0000-0000-000008140000}"/>
    <cellStyle name="Normal 13 6 2 2 4" xfId="8037" xr:uid="{00000000-0005-0000-0000-000009140000}"/>
    <cellStyle name="Normal 13 6 2 2 4 2" xfId="16322" xr:uid="{00000000-0005-0000-0000-00000A140000}"/>
    <cellStyle name="Normal 13 6 2 2 4 3" xfId="16323" xr:uid="{00000000-0005-0000-0000-00000B140000}"/>
    <cellStyle name="Normal 13 6 2 2 4 4" xfId="16324" xr:uid="{00000000-0005-0000-0000-00000C140000}"/>
    <cellStyle name="Normal 13 6 2 2 5" xfId="3075" xr:uid="{00000000-0005-0000-0000-00000D140000}"/>
    <cellStyle name="Normal 13 6 2 2 5 2" xfId="16325" xr:uid="{00000000-0005-0000-0000-00000E140000}"/>
    <cellStyle name="Normal 13 6 2 2 5 3" xfId="16326" xr:uid="{00000000-0005-0000-0000-00000F140000}"/>
    <cellStyle name="Normal 13 6 2 2 5 4" xfId="16327" xr:uid="{00000000-0005-0000-0000-000010140000}"/>
    <cellStyle name="Normal 13 6 2 2 6" xfId="16328" xr:uid="{00000000-0005-0000-0000-000011140000}"/>
    <cellStyle name="Normal 13 6 2 2 6 2" xfId="16329" xr:uid="{00000000-0005-0000-0000-000012140000}"/>
    <cellStyle name="Normal 13 6 2 2 6 3" xfId="16330" xr:uid="{00000000-0005-0000-0000-000013140000}"/>
    <cellStyle name="Normal 13 6 2 2 7" xfId="16331" xr:uid="{00000000-0005-0000-0000-000014140000}"/>
    <cellStyle name="Normal 13 6 2 2 8" xfId="16332" xr:uid="{00000000-0005-0000-0000-000015140000}"/>
    <cellStyle name="Normal 13 6 2 2 9" xfId="16333" xr:uid="{00000000-0005-0000-0000-000016140000}"/>
    <cellStyle name="Normal 13 6 2 3" xfId="4494" xr:uid="{00000000-0005-0000-0000-000017140000}"/>
    <cellStyle name="Normal 13 6 2 3 2" xfId="9479" xr:uid="{00000000-0005-0000-0000-000018140000}"/>
    <cellStyle name="Normal 13 6 2 3 2 2" xfId="16334" xr:uid="{00000000-0005-0000-0000-000019140000}"/>
    <cellStyle name="Normal 13 6 2 3 2 3" xfId="16335" xr:uid="{00000000-0005-0000-0000-00001A140000}"/>
    <cellStyle name="Normal 13 6 2 3 2 4" xfId="16336" xr:uid="{00000000-0005-0000-0000-00001B140000}"/>
    <cellStyle name="Normal 13 6 2 3 3" xfId="16337" xr:uid="{00000000-0005-0000-0000-00001C140000}"/>
    <cellStyle name="Normal 13 6 2 3 3 2" xfId="16338" xr:uid="{00000000-0005-0000-0000-00001D140000}"/>
    <cellStyle name="Normal 13 6 2 3 3 3" xfId="16339" xr:uid="{00000000-0005-0000-0000-00001E140000}"/>
    <cellStyle name="Normal 13 6 2 3 4" xfId="16340" xr:uid="{00000000-0005-0000-0000-00001F140000}"/>
    <cellStyle name="Normal 13 6 2 3 5" xfId="16341" xr:uid="{00000000-0005-0000-0000-000020140000}"/>
    <cellStyle name="Normal 13 6 2 3 6" xfId="16342" xr:uid="{00000000-0005-0000-0000-000021140000}"/>
    <cellStyle name="Normal 13 6 2 4" xfId="6234" xr:uid="{00000000-0005-0000-0000-000022140000}"/>
    <cellStyle name="Normal 13 6 2 4 2" xfId="11176" xr:uid="{00000000-0005-0000-0000-000023140000}"/>
    <cellStyle name="Normal 13 6 2 4 3" xfId="16343" xr:uid="{00000000-0005-0000-0000-000024140000}"/>
    <cellStyle name="Normal 13 6 2 4 4" xfId="16344" xr:uid="{00000000-0005-0000-0000-000025140000}"/>
    <cellStyle name="Normal 13 6 2 5" xfId="7742" xr:uid="{00000000-0005-0000-0000-000026140000}"/>
    <cellStyle name="Normal 13 6 2 5 2" xfId="16345" xr:uid="{00000000-0005-0000-0000-000027140000}"/>
    <cellStyle name="Normal 13 6 2 5 3" xfId="16346" xr:uid="{00000000-0005-0000-0000-000028140000}"/>
    <cellStyle name="Normal 13 6 2 5 4" xfId="16347" xr:uid="{00000000-0005-0000-0000-000029140000}"/>
    <cellStyle name="Normal 13 6 2 6" xfId="2780" xr:uid="{00000000-0005-0000-0000-00002A140000}"/>
    <cellStyle name="Normal 13 6 2 6 2" xfId="16348" xr:uid="{00000000-0005-0000-0000-00002B140000}"/>
    <cellStyle name="Normal 13 6 2 6 3" xfId="16349" xr:uid="{00000000-0005-0000-0000-00002C140000}"/>
    <cellStyle name="Normal 13 6 2 6 4" xfId="16350" xr:uid="{00000000-0005-0000-0000-00002D140000}"/>
    <cellStyle name="Normal 13 6 2 7" xfId="16351" xr:uid="{00000000-0005-0000-0000-00002E140000}"/>
    <cellStyle name="Normal 13 6 2 7 2" xfId="16352" xr:uid="{00000000-0005-0000-0000-00002F140000}"/>
    <cellStyle name="Normal 13 6 2 7 3" xfId="16353" xr:uid="{00000000-0005-0000-0000-000030140000}"/>
    <cellStyle name="Normal 13 6 2 8" xfId="16354" xr:uid="{00000000-0005-0000-0000-000031140000}"/>
    <cellStyle name="Normal 13 6 2 9" xfId="16355" xr:uid="{00000000-0005-0000-0000-000032140000}"/>
    <cellStyle name="Normal 13 6 3" xfId="1441" xr:uid="{00000000-0005-0000-0000-000033140000}"/>
    <cellStyle name="Normal 13 6 3 2" xfId="4799" xr:uid="{00000000-0005-0000-0000-000034140000}"/>
    <cellStyle name="Normal 13 6 3 2 2" xfId="9783" xr:uid="{00000000-0005-0000-0000-000035140000}"/>
    <cellStyle name="Normal 13 6 3 2 2 2" xfId="16356" xr:uid="{00000000-0005-0000-0000-000036140000}"/>
    <cellStyle name="Normal 13 6 3 2 2 3" xfId="16357" xr:uid="{00000000-0005-0000-0000-000037140000}"/>
    <cellStyle name="Normal 13 6 3 2 2 4" xfId="16358" xr:uid="{00000000-0005-0000-0000-000038140000}"/>
    <cellStyle name="Normal 13 6 3 2 3" xfId="16359" xr:uid="{00000000-0005-0000-0000-000039140000}"/>
    <cellStyle name="Normal 13 6 3 2 3 2" xfId="16360" xr:uid="{00000000-0005-0000-0000-00003A140000}"/>
    <cellStyle name="Normal 13 6 3 2 3 3" xfId="16361" xr:uid="{00000000-0005-0000-0000-00003B140000}"/>
    <cellStyle name="Normal 13 6 3 2 4" xfId="16362" xr:uid="{00000000-0005-0000-0000-00003C140000}"/>
    <cellStyle name="Normal 13 6 3 2 5" xfId="16363" xr:uid="{00000000-0005-0000-0000-00003D140000}"/>
    <cellStyle name="Normal 13 6 3 2 6" xfId="16364" xr:uid="{00000000-0005-0000-0000-00003E140000}"/>
    <cellStyle name="Normal 13 6 3 3" xfId="6528" xr:uid="{00000000-0005-0000-0000-00003F140000}"/>
    <cellStyle name="Normal 13 6 3 3 2" xfId="11470" xr:uid="{00000000-0005-0000-0000-000040140000}"/>
    <cellStyle name="Normal 13 6 3 3 3" xfId="16365" xr:uid="{00000000-0005-0000-0000-000041140000}"/>
    <cellStyle name="Normal 13 6 3 3 4" xfId="16366" xr:uid="{00000000-0005-0000-0000-000042140000}"/>
    <cellStyle name="Normal 13 6 3 4" xfId="8036" xr:uid="{00000000-0005-0000-0000-000043140000}"/>
    <cellStyle name="Normal 13 6 3 4 2" xfId="16367" xr:uid="{00000000-0005-0000-0000-000044140000}"/>
    <cellStyle name="Normal 13 6 3 4 3" xfId="16368" xr:uid="{00000000-0005-0000-0000-000045140000}"/>
    <cellStyle name="Normal 13 6 3 4 4" xfId="16369" xr:uid="{00000000-0005-0000-0000-000046140000}"/>
    <cellStyle name="Normal 13 6 3 5" xfId="3074" xr:uid="{00000000-0005-0000-0000-000047140000}"/>
    <cellStyle name="Normal 13 6 3 5 2" xfId="16370" xr:uid="{00000000-0005-0000-0000-000048140000}"/>
    <cellStyle name="Normal 13 6 3 5 3" xfId="16371" xr:uid="{00000000-0005-0000-0000-000049140000}"/>
    <cellStyle name="Normal 13 6 3 5 4" xfId="16372" xr:uid="{00000000-0005-0000-0000-00004A140000}"/>
    <cellStyle name="Normal 13 6 3 6" xfId="16373" xr:uid="{00000000-0005-0000-0000-00004B140000}"/>
    <cellStyle name="Normal 13 6 3 6 2" xfId="16374" xr:uid="{00000000-0005-0000-0000-00004C140000}"/>
    <cellStyle name="Normal 13 6 3 6 3" xfId="16375" xr:uid="{00000000-0005-0000-0000-00004D140000}"/>
    <cellStyle name="Normal 13 6 3 7" xfId="16376" xr:uid="{00000000-0005-0000-0000-00004E140000}"/>
    <cellStyle name="Normal 13 6 3 8" xfId="16377" xr:uid="{00000000-0005-0000-0000-00004F140000}"/>
    <cellStyle name="Normal 13 6 3 9" xfId="16378" xr:uid="{00000000-0005-0000-0000-000050140000}"/>
    <cellStyle name="Normal 13 6 4" xfId="4025" xr:uid="{00000000-0005-0000-0000-000051140000}"/>
    <cellStyle name="Normal 13 6 4 2" xfId="9097" xr:uid="{00000000-0005-0000-0000-000052140000}"/>
    <cellStyle name="Normal 13 6 4 2 2" xfId="16379" xr:uid="{00000000-0005-0000-0000-000053140000}"/>
    <cellStyle name="Normal 13 6 4 2 3" xfId="16380" xr:uid="{00000000-0005-0000-0000-000054140000}"/>
    <cellStyle name="Normal 13 6 4 2 4" xfId="16381" xr:uid="{00000000-0005-0000-0000-000055140000}"/>
    <cellStyle name="Normal 13 6 4 3" xfId="16382" xr:uid="{00000000-0005-0000-0000-000056140000}"/>
    <cellStyle name="Normal 13 6 4 3 2" xfId="16383" xr:uid="{00000000-0005-0000-0000-000057140000}"/>
    <cellStyle name="Normal 13 6 4 3 3" xfId="16384" xr:uid="{00000000-0005-0000-0000-000058140000}"/>
    <cellStyle name="Normal 13 6 4 4" xfId="16385" xr:uid="{00000000-0005-0000-0000-000059140000}"/>
    <cellStyle name="Normal 13 6 4 5" xfId="16386" xr:uid="{00000000-0005-0000-0000-00005A140000}"/>
    <cellStyle name="Normal 13 6 4 6" xfId="16387" xr:uid="{00000000-0005-0000-0000-00005B140000}"/>
    <cellStyle name="Normal 13 6 5" xfId="5782" xr:uid="{00000000-0005-0000-0000-00005C140000}"/>
    <cellStyle name="Normal 13 6 5 2" xfId="10724" xr:uid="{00000000-0005-0000-0000-00005D140000}"/>
    <cellStyle name="Normal 13 6 5 3" xfId="16388" xr:uid="{00000000-0005-0000-0000-00005E140000}"/>
    <cellStyle name="Normal 13 6 5 4" xfId="16389" xr:uid="{00000000-0005-0000-0000-00005F140000}"/>
    <cellStyle name="Normal 13 6 6" xfId="7290" xr:uid="{00000000-0005-0000-0000-000060140000}"/>
    <cellStyle name="Normal 13 6 6 2" xfId="16390" xr:uid="{00000000-0005-0000-0000-000061140000}"/>
    <cellStyle name="Normal 13 6 6 3" xfId="16391" xr:uid="{00000000-0005-0000-0000-000062140000}"/>
    <cellStyle name="Normal 13 6 6 4" xfId="16392" xr:uid="{00000000-0005-0000-0000-000063140000}"/>
    <cellStyle name="Normal 13 6 7" xfId="2328" xr:uid="{00000000-0005-0000-0000-000064140000}"/>
    <cellStyle name="Normal 13 6 7 2" xfId="16393" xr:uid="{00000000-0005-0000-0000-000065140000}"/>
    <cellStyle name="Normal 13 6 7 3" xfId="16394" xr:uid="{00000000-0005-0000-0000-000066140000}"/>
    <cellStyle name="Normal 13 6 7 4" xfId="16395" xr:uid="{00000000-0005-0000-0000-000067140000}"/>
    <cellStyle name="Normal 13 6 8" xfId="16396" xr:uid="{00000000-0005-0000-0000-000068140000}"/>
    <cellStyle name="Normal 13 6 8 2" xfId="16397" xr:uid="{00000000-0005-0000-0000-000069140000}"/>
    <cellStyle name="Normal 13 6 8 3" xfId="16398" xr:uid="{00000000-0005-0000-0000-00006A140000}"/>
    <cellStyle name="Normal 13 6 9" xfId="16399" xr:uid="{00000000-0005-0000-0000-00006B140000}"/>
    <cellStyle name="Normal 13 7" xfId="719" xr:uid="{00000000-0005-0000-0000-00006C140000}"/>
    <cellStyle name="Normal 13 7 10" xfId="16400" xr:uid="{00000000-0005-0000-0000-00006D140000}"/>
    <cellStyle name="Normal 13 7 11" xfId="16401" xr:uid="{00000000-0005-0000-0000-00006E140000}"/>
    <cellStyle name="Normal 13 7 2" xfId="1185" xr:uid="{00000000-0005-0000-0000-00006F140000}"/>
    <cellStyle name="Normal 13 7 2 10" xfId="16402" xr:uid="{00000000-0005-0000-0000-000070140000}"/>
    <cellStyle name="Normal 13 7 2 2" xfId="1444" xr:uid="{00000000-0005-0000-0000-000071140000}"/>
    <cellStyle name="Normal 13 7 2 2 2" xfId="4802" xr:uid="{00000000-0005-0000-0000-000072140000}"/>
    <cellStyle name="Normal 13 7 2 2 2 2" xfId="9786" xr:uid="{00000000-0005-0000-0000-000073140000}"/>
    <cellStyle name="Normal 13 7 2 2 2 2 2" xfId="16403" xr:uid="{00000000-0005-0000-0000-000074140000}"/>
    <cellStyle name="Normal 13 7 2 2 2 2 3" xfId="16404" xr:uid="{00000000-0005-0000-0000-000075140000}"/>
    <cellStyle name="Normal 13 7 2 2 2 2 4" xfId="16405" xr:uid="{00000000-0005-0000-0000-000076140000}"/>
    <cellStyle name="Normal 13 7 2 2 2 3" xfId="16406" xr:uid="{00000000-0005-0000-0000-000077140000}"/>
    <cellStyle name="Normal 13 7 2 2 2 3 2" xfId="16407" xr:uid="{00000000-0005-0000-0000-000078140000}"/>
    <cellStyle name="Normal 13 7 2 2 2 3 3" xfId="16408" xr:uid="{00000000-0005-0000-0000-000079140000}"/>
    <cellStyle name="Normal 13 7 2 2 2 4" xfId="16409" xr:uid="{00000000-0005-0000-0000-00007A140000}"/>
    <cellStyle name="Normal 13 7 2 2 2 5" xfId="16410" xr:uid="{00000000-0005-0000-0000-00007B140000}"/>
    <cellStyle name="Normal 13 7 2 2 2 6" xfId="16411" xr:uid="{00000000-0005-0000-0000-00007C140000}"/>
    <cellStyle name="Normal 13 7 2 2 3" xfId="6531" xr:uid="{00000000-0005-0000-0000-00007D140000}"/>
    <cellStyle name="Normal 13 7 2 2 3 2" xfId="11473" xr:uid="{00000000-0005-0000-0000-00007E140000}"/>
    <cellStyle name="Normal 13 7 2 2 3 3" xfId="16412" xr:uid="{00000000-0005-0000-0000-00007F140000}"/>
    <cellStyle name="Normal 13 7 2 2 3 4" xfId="16413" xr:uid="{00000000-0005-0000-0000-000080140000}"/>
    <cellStyle name="Normal 13 7 2 2 4" xfId="8039" xr:uid="{00000000-0005-0000-0000-000081140000}"/>
    <cellStyle name="Normal 13 7 2 2 4 2" xfId="16414" xr:uid="{00000000-0005-0000-0000-000082140000}"/>
    <cellStyle name="Normal 13 7 2 2 4 3" xfId="16415" xr:uid="{00000000-0005-0000-0000-000083140000}"/>
    <cellStyle name="Normal 13 7 2 2 4 4" xfId="16416" xr:uid="{00000000-0005-0000-0000-000084140000}"/>
    <cellStyle name="Normal 13 7 2 2 5" xfId="3077" xr:uid="{00000000-0005-0000-0000-000085140000}"/>
    <cellStyle name="Normal 13 7 2 2 5 2" xfId="16417" xr:uid="{00000000-0005-0000-0000-000086140000}"/>
    <cellStyle name="Normal 13 7 2 2 5 3" xfId="16418" xr:uid="{00000000-0005-0000-0000-000087140000}"/>
    <cellStyle name="Normal 13 7 2 2 5 4" xfId="16419" xr:uid="{00000000-0005-0000-0000-000088140000}"/>
    <cellStyle name="Normal 13 7 2 2 6" xfId="16420" xr:uid="{00000000-0005-0000-0000-000089140000}"/>
    <cellStyle name="Normal 13 7 2 2 6 2" xfId="16421" xr:uid="{00000000-0005-0000-0000-00008A140000}"/>
    <cellStyle name="Normal 13 7 2 2 6 3" xfId="16422" xr:uid="{00000000-0005-0000-0000-00008B140000}"/>
    <cellStyle name="Normal 13 7 2 2 7" xfId="16423" xr:uid="{00000000-0005-0000-0000-00008C140000}"/>
    <cellStyle name="Normal 13 7 2 2 8" xfId="16424" xr:uid="{00000000-0005-0000-0000-00008D140000}"/>
    <cellStyle name="Normal 13 7 2 2 9" xfId="16425" xr:uid="{00000000-0005-0000-0000-00008E140000}"/>
    <cellStyle name="Normal 13 7 2 3" xfId="4553" xr:uid="{00000000-0005-0000-0000-00008F140000}"/>
    <cellStyle name="Normal 13 7 2 3 2" xfId="9537" xr:uid="{00000000-0005-0000-0000-000090140000}"/>
    <cellStyle name="Normal 13 7 2 3 2 2" xfId="16426" xr:uid="{00000000-0005-0000-0000-000091140000}"/>
    <cellStyle name="Normal 13 7 2 3 2 3" xfId="16427" xr:uid="{00000000-0005-0000-0000-000092140000}"/>
    <cellStyle name="Normal 13 7 2 3 2 4" xfId="16428" xr:uid="{00000000-0005-0000-0000-000093140000}"/>
    <cellStyle name="Normal 13 7 2 3 3" xfId="16429" xr:uid="{00000000-0005-0000-0000-000094140000}"/>
    <cellStyle name="Normal 13 7 2 3 3 2" xfId="16430" xr:uid="{00000000-0005-0000-0000-000095140000}"/>
    <cellStyle name="Normal 13 7 2 3 3 3" xfId="16431" xr:uid="{00000000-0005-0000-0000-000096140000}"/>
    <cellStyle name="Normal 13 7 2 3 4" xfId="16432" xr:uid="{00000000-0005-0000-0000-000097140000}"/>
    <cellStyle name="Normal 13 7 2 3 5" xfId="16433" xr:uid="{00000000-0005-0000-0000-000098140000}"/>
    <cellStyle name="Normal 13 7 2 3 6" xfId="16434" xr:uid="{00000000-0005-0000-0000-000099140000}"/>
    <cellStyle name="Normal 13 7 2 4" xfId="6284" xr:uid="{00000000-0005-0000-0000-00009A140000}"/>
    <cellStyle name="Normal 13 7 2 4 2" xfId="11226" xr:uid="{00000000-0005-0000-0000-00009B140000}"/>
    <cellStyle name="Normal 13 7 2 4 3" xfId="16435" xr:uid="{00000000-0005-0000-0000-00009C140000}"/>
    <cellStyle name="Normal 13 7 2 4 4" xfId="16436" xr:uid="{00000000-0005-0000-0000-00009D140000}"/>
    <cellStyle name="Normal 13 7 2 5" xfId="7792" xr:uid="{00000000-0005-0000-0000-00009E140000}"/>
    <cellStyle name="Normal 13 7 2 5 2" xfId="16437" xr:uid="{00000000-0005-0000-0000-00009F140000}"/>
    <cellStyle name="Normal 13 7 2 5 3" xfId="16438" xr:uid="{00000000-0005-0000-0000-0000A0140000}"/>
    <cellStyle name="Normal 13 7 2 5 4" xfId="16439" xr:uid="{00000000-0005-0000-0000-0000A1140000}"/>
    <cellStyle name="Normal 13 7 2 6" xfId="2830" xr:uid="{00000000-0005-0000-0000-0000A2140000}"/>
    <cellStyle name="Normal 13 7 2 6 2" xfId="16440" xr:uid="{00000000-0005-0000-0000-0000A3140000}"/>
    <cellStyle name="Normal 13 7 2 6 3" xfId="16441" xr:uid="{00000000-0005-0000-0000-0000A4140000}"/>
    <cellStyle name="Normal 13 7 2 6 4" xfId="16442" xr:uid="{00000000-0005-0000-0000-0000A5140000}"/>
    <cellStyle name="Normal 13 7 2 7" xfId="16443" xr:uid="{00000000-0005-0000-0000-0000A6140000}"/>
    <cellStyle name="Normal 13 7 2 7 2" xfId="16444" xr:uid="{00000000-0005-0000-0000-0000A7140000}"/>
    <cellStyle name="Normal 13 7 2 7 3" xfId="16445" xr:uid="{00000000-0005-0000-0000-0000A8140000}"/>
    <cellStyle name="Normal 13 7 2 8" xfId="16446" xr:uid="{00000000-0005-0000-0000-0000A9140000}"/>
    <cellStyle name="Normal 13 7 2 9" xfId="16447" xr:uid="{00000000-0005-0000-0000-0000AA140000}"/>
    <cellStyle name="Normal 13 7 3" xfId="1443" xr:uid="{00000000-0005-0000-0000-0000AB140000}"/>
    <cellStyle name="Normal 13 7 3 2" xfId="4801" xr:uid="{00000000-0005-0000-0000-0000AC140000}"/>
    <cellStyle name="Normal 13 7 3 2 2" xfId="9785" xr:uid="{00000000-0005-0000-0000-0000AD140000}"/>
    <cellStyle name="Normal 13 7 3 2 2 2" xfId="16448" xr:uid="{00000000-0005-0000-0000-0000AE140000}"/>
    <cellStyle name="Normal 13 7 3 2 2 3" xfId="16449" xr:uid="{00000000-0005-0000-0000-0000AF140000}"/>
    <cellStyle name="Normal 13 7 3 2 2 4" xfId="16450" xr:uid="{00000000-0005-0000-0000-0000B0140000}"/>
    <cellStyle name="Normal 13 7 3 2 3" xfId="16451" xr:uid="{00000000-0005-0000-0000-0000B1140000}"/>
    <cellStyle name="Normal 13 7 3 2 3 2" xfId="16452" xr:uid="{00000000-0005-0000-0000-0000B2140000}"/>
    <cellStyle name="Normal 13 7 3 2 3 3" xfId="16453" xr:uid="{00000000-0005-0000-0000-0000B3140000}"/>
    <cellStyle name="Normal 13 7 3 2 4" xfId="16454" xr:uid="{00000000-0005-0000-0000-0000B4140000}"/>
    <cellStyle name="Normal 13 7 3 2 5" xfId="16455" xr:uid="{00000000-0005-0000-0000-0000B5140000}"/>
    <cellStyle name="Normal 13 7 3 2 6" xfId="16456" xr:uid="{00000000-0005-0000-0000-0000B6140000}"/>
    <cellStyle name="Normal 13 7 3 3" xfId="6530" xr:uid="{00000000-0005-0000-0000-0000B7140000}"/>
    <cellStyle name="Normal 13 7 3 3 2" xfId="11472" xr:uid="{00000000-0005-0000-0000-0000B8140000}"/>
    <cellStyle name="Normal 13 7 3 3 3" xfId="16457" xr:uid="{00000000-0005-0000-0000-0000B9140000}"/>
    <cellStyle name="Normal 13 7 3 3 4" xfId="16458" xr:uid="{00000000-0005-0000-0000-0000BA140000}"/>
    <cellStyle name="Normal 13 7 3 4" xfId="8038" xr:uid="{00000000-0005-0000-0000-0000BB140000}"/>
    <cellStyle name="Normal 13 7 3 4 2" xfId="16459" xr:uid="{00000000-0005-0000-0000-0000BC140000}"/>
    <cellStyle name="Normal 13 7 3 4 3" xfId="16460" xr:uid="{00000000-0005-0000-0000-0000BD140000}"/>
    <cellStyle name="Normal 13 7 3 4 4" xfId="16461" xr:uid="{00000000-0005-0000-0000-0000BE140000}"/>
    <cellStyle name="Normal 13 7 3 5" xfId="3076" xr:uid="{00000000-0005-0000-0000-0000BF140000}"/>
    <cellStyle name="Normal 13 7 3 5 2" xfId="16462" xr:uid="{00000000-0005-0000-0000-0000C0140000}"/>
    <cellStyle name="Normal 13 7 3 5 3" xfId="16463" xr:uid="{00000000-0005-0000-0000-0000C1140000}"/>
    <cellStyle name="Normal 13 7 3 5 4" xfId="16464" xr:uid="{00000000-0005-0000-0000-0000C2140000}"/>
    <cellStyle name="Normal 13 7 3 6" xfId="16465" xr:uid="{00000000-0005-0000-0000-0000C3140000}"/>
    <cellStyle name="Normal 13 7 3 6 2" xfId="16466" xr:uid="{00000000-0005-0000-0000-0000C4140000}"/>
    <cellStyle name="Normal 13 7 3 6 3" xfId="16467" xr:uid="{00000000-0005-0000-0000-0000C5140000}"/>
    <cellStyle name="Normal 13 7 3 7" xfId="16468" xr:uid="{00000000-0005-0000-0000-0000C6140000}"/>
    <cellStyle name="Normal 13 7 3 8" xfId="16469" xr:uid="{00000000-0005-0000-0000-0000C7140000}"/>
    <cellStyle name="Normal 13 7 3 9" xfId="16470" xr:uid="{00000000-0005-0000-0000-0000C8140000}"/>
    <cellStyle name="Normal 13 7 4" xfId="4170" xr:uid="{00000000-0005-0000-0000-0000C9140000}"/>
    <cellStyle name="Normal 13 7 4 2" xfId="9156" xr:uid="{00000000-0005-0000-0000-0000CA140000}"/>
    <cellStyle name="Normal 13 7 4 2 2" xfId="16471" xr:uid="{00000000-0005-0000-0000-0000CB140000}"/>
    <cellStyle name="Normal 13 7 4 2 3" xfId="16472" xr:uid="{00000000-0005-0000-0000-0000CC140000}"/>
    <cellStyle name="Normal 13 7 4 2 4" xfId="16473" xr:uid="{00000000-0005-0000-0000-0000CD140000}"/>
    <cellStyle name="Normal 13 7 4 3" xfId="16474" xr:uid="{00000000-0005-0000-0000-0000CE140000}"/>
    <cellStyle name="Normal 13 7 4 3 2" xfId="16475" xr:uid="{00000000-0005-0000-0000-0000CF140000}"/>
    <cellStyle name="Normal 13 7 4 3 3" xfId="16476" xr:uid="{00000000-0005-0000-0000-0000D0140000}"/>
    <cellStyle name="Normal 13 7 4 4" xfId="16477" xr:uid="{00000000-0005-0000-0000-0000D1140000}"/>
    <cellStyle name="Normal 13 7 4 5" xfId="16478" xr:uid="{00000000-0005-0000-0000-0000D2140000}"/>
    <cellStyle name="Normal 13 7 4 6" xfId="16479" xr:uid="{00000000-0005-0000-0000-0000D3140000}"/>
    <cellStyle name="Normal 13 7 5" xfId="5917" xr:uid="{00000000-0005-0000-0000-0000D4140000}"/>
    <cellStyle name="Normal 13 7 5 2" xfId="10859" xr:uid="{00000000-0005-0000-0000-0000D5140000}"/>
    <cellStyle name="Normal 13 7 5 3" xfId="16480" xr:uid="{00000000-0005-0000-0000-0000D6140000}"/>
    <cellStyle name="Normal 13 7 5 4" xfId="16481" xr:uid="{00000000-0005-0000-0000-0000D7140000}"/>
    <cellStyle name="Normal 13 7 6" xfId="7425" xr:uid="{00000000-0005-0000-0000-0000D8140000}"/>
    <cellStyle name="Normal 13 7 6 2" xfId="16482" xr:uid="{00000000-0005-0000-0000-0000D9140000}"/>
    <cellStyle name="Normal 13 7 6 3" xfId="16483" xr:uid="{00000000-0005-0000-0000-0000DA140000}"/>
    <cellStyle name="Normal 13 7 6 4" xfId="16484" xr:uid="{00000000-0005-0000-0000-0000DB140000}"/>
    <cellStyle name="Normal 13 7 7" xfId="2463" xr:uid="{00000000-0005-0000-0000-0000DC140000}"/>
    <cellStyle name="Normal 13 7 7 2" xfId="16485" xr:uid="{00000000-0005-0000-0000-0000DD140000}"/>
    <cellStyle name="Normal 13 7 7 3" xfId="16486" xr:uid="{00000000-0005-0000-0000-0000DE140000}"/>
    <cellStyle name="Normal 13 7 7 4" xfId="16487" xr:uid="{00000000-0005-0000-0000-0000DF140000}"/>
    <cellStyle name="Normal 13 7 8" xfId="16488" xr:uid="{00000000-0005-0000-0000-0000E0140000}"/>
    <cellStyle name="Normal 13 7 8 2" xfId="16489" xr:uid="{00000000-0005-0000-0000-0000E1140000}"/>
    <cellStyle name="Normal 13 7 8 3" xfId="16490" xr:uid="{00000000-0005-0000-0000-0000E2140000}"/>
    <cellStyle name="Normal 13 7 9" xfId="16491" xr:uid="{00000000-0005-0000-0000-0000E3140000}"/>
    <cellStyle name="Normal 13 8" xfId="385" xr:uid="{00000000-0005-0000-0000-0000E4140000}"/>
    <cellStyle name="Normal 13 8 10" xfId="16492" xr:uid="{00000000-0005-0000-0000-0000E5140000}"/>
    <cellStyle name="Normal 13 8 11" xfId="16493" xr:uid="{00000000-0005-0000-0000-0000E6140000}"/>
    <cellStyle name="Normal 13 8 2" xfId="1013" xr:uid="{00000000-0005-0000-0000-0000E7140000}"/>
    <cellStyle name="Normal 13 8 2 10" xfId="16494" xr:uid="{00000000-0005-0000-0000-0000E8140000}"/>
    <cellStyle name="Normal 13 8 2 2" xfId="1446" xr:uid="{00000000-0005-0000-0000-0000E9140000}"/>
    <cellStyle name="Normal 13 8 2 2 2" xfId="4804" xr:uid="{00000000-0005-0000-0000-0000EA140000}"/>
    <cellStyle name="Normal 13 8 2 2 2 2" xfId="9788" xr:uid="{00000000-0005-0000-0000-0000EB140000}"/>
    <cellStyle name="Normal 13 8 2 2 2 2 2" xfId="16495" xr:uid="{00000000-0005-0000-0000-0000EC140000}"/>
    <cellStyle name="Normal 13 8 2 2 2 2 3" xfId="16496" xr:uid="{00000000-0005-0000-0000-0000ED140000}"/>
    <cellStyle name="Normal 13 8 2 2 2 2 4" xfId="16497" xr:uid="{00000000-0005-0000-0000-0000EE140000}"/>
    <cellStyle name="Normal 13 8 2 2 2 3" xfId="16498" xr:uid="{00000000-0005-0000-0000-0000EF140000}"/>
    <cellStyle name="Normal 13 8 2 2 2 3 2" xfId="16499" xr:uid="{00000000-0005-0000-0000-0000F0140000}"/>
    <cellStyle name="Normal 13 8 2 2 2 3 3" xfId="16500" xr:uid="{00000000-0005-0000-0000-0000F1140000}"/>
    <cellStyle name="Normal 13 8 2 2 2 4" xfId="16501" xr:uid="{00000000-0005-0000-0000-0000F2140000}"/>
    <cellStyle name="Normal 13 8 2 2 2 5" xfId="16502" xr:uid="{00000000-0005-0000-0000-0000F3140000}"/>
    <cellStyle name="Normal 13 8 2 2 2 6" xfId="16503" xr:uid="{00000000-0005-0000-0000-0000F4140000}"/>
    <cellStyle name="Normal 13 8 2 2 3" xfId="6533" xr:uid="{00000000-0005-0000-0000-0000F5140000}"/>
    <cellStyle name="Normal 13 8 2 2 3 2" xfId="11475" xr:uid="{00000000-0005-0000-0000-0000F6140000}"/>
    <cellStyle name="Normal 13 8 2 2 3 3" xfId="16504" xr:uid="{00000000-0005-0000-0000-0000F7140000}"/>
    <cellStyle name="Normal 13 8 2 2 3 4" xfId="16505" xr:uid="{00000000-0005-0000-0000-0000F8140000}"/>
    <cellStyle name="Normal 13 8 2 2 4" xfId="8041" xr:uid="{00000000-0005-0000-0000-0000F9140000}"/>
    <cellStyle name="Normal 13 8 2 2 4 2" xfId="16506" xr:uid="{00000000-0005-0000-0000-0000FA140000}"/>
    <cellStyle name="Normal 13 8 2 2 4 3" xfId="16507" xr:uid="{00000000-0005-0000-0000-0000FB140000}"/>
    <cellStyle name="Normal 13 8 2 2 4 4" xfId="16508" xr:uid="{00000000-0005-0000-0000-0000FC140000}"/>
    <cellStyle name="Normal 13 8 2 2 5" xfId="3079" xr:uid="{00000000-0005-0000-0000-0000FD140000}"/>
    <cellStyle name="Normal 13 8 2 2 5 2" xfId="16509" xr:uid="{00000000-0005-0000-0000-0000FE140000}"/>
    <cellStyle name="Normal 13 8 2 2 5 3" xfId="16510" xr:uid="{00000000-0005-0000-0000-0000FF140000}"/>
    <cellStyle name="Normal 13 8 2 2 5 4" xfId="16511" xr:uid="{00000000-0005-0000-0000-000000150000}"/>
    <cellStyle name="Normal 13 8 2 2 6" xfId="16512" xr:uid="{00000000-0005-0000-0000-000001150000}"/>
    <cellStyle name="Normal 13 8 2 2 6 2" xfId="16513" xr:uid="{00000000-0005-0000-0000-000002150000}"/>
    <cellStyle name="Normal 13 8 2 2 6 3" xfId="16514" xr:uid="{00000000-0005-0000-0000-000003150000}"/>
    <cellStyle name="Normal 13 8 2 2 7" xfId="16515" xr:uid="{00000000-0005-0000-0000-000004150000}"/>
    <cellStyle name="Normal 13 8 2 2 8" xfId="16516" xr:uid="{00000000-0005-0000-0000-000005150000}"/>
    <cellStyle name="Normal 13 8 2 2 9" xfId="16517" xr:uid="{00000000-0005-0000-0000-000006150000}"/>
    <cellStyle name="Normal 13 8 2 3" xfId="4447" xr:uid="{00000000-0005-0000-0000-000007150000}"/>
    <cellStyle name="Normal 13 8 2 3 2" xfId="9432" xr:uid="{00000000-0005-0000-0000-000008150000}"/>
    <cellStyle name="Normal 13 8 2 3 2 2" xfId="16518" xr:uid="{00000000-0005-0000-0000-000009150000}"/>
    <cellStyle name="Normal 13 8 2 3 2 3" xfId="16519" xr:uid="{00000000-0005-0000-0000-00000A150000}"/>
    <cellStyle name="Normal 13 8 2 3 2 4" xfId="16520" xr:uid="{00000000-0005-0000-0000-00000B150000}"/>
    <cellStyle name="Normal 13 8 2 3 3" xfId="16521" xr:uid="{00000000-0005-0000-0000-00000C150000}"/>
    <cellStyle name="Normal 13 8 2 3 3 2" xfId="16522" xr:uid="{00000000-0005-0000-0000-00000D150000}"/>
    <cellStyle name="Normal 13 8 2 3 3 3" xfId="16523" xr:uid="{00000000-0005-0000-0000-00000E150000}"/>
    <cellStyle name="Normal 13 8 2 3 4" xfId="16524" xr:uid="{00000000-0005-0000-0000-00000F150000}"/>
    <cellStyle name="Normal 13 8 2 3 5" xfId="16525" xr:uid="{00000000-0005-0000-0000-000010150000}"/>
    <cellStyle name="Normal 13 8 2 3 6" xfId="16526" xr:uid="{00000000-0005-0000-0000-000011150000}"/>
    <cellStyle name="Normal 13 8 2 4" xfId="6190" xr:uid="{00000000-0005-0000-0000-000012150000}"/>
    <cellStyle name="Normal 13 8 2 4 2" xfId="11132" xr:uid="{00000000-0005-0000-0000-000013150000}"/>
    <cellStyle name="Normal 13 8 2 4 3" xfId="16527" xr:uid="{00000000-0005-0000-0000-000014150000}"/>
    <cellStyle name="Normal 13 8 2 4 4" xfId="16528" xr:uid="{00000000-0005-0000-0000-000015150000}"/>
    <cellStyle name="Normal 13 8 2 5" xfId="7698" xr:uid="{00000000-0005-0000-0000-000016150000}"/>
    <cellStyle name="Normal 13 8 2 5 2" xfId="16529" xr:uid="{00000000-0005-0000-0000-000017150000}"/>
    <cellStyle name="Normal 13 8 2 5 3" xfId="16530" xr:uid="{00000000-0005-0000-0000-000018150000}"/>
    <cellStyle name="Normal 13 8 2 5 4" xfId="16531" xr:uid="{00000000-0005-0000-0000-000019150000}"/>
    <cellStyle name="Normal 13 8 2 6" xfId="2736" xr:uid="{00000000-0005-0000-0000-00001A150000}"/>
    <cellStyle name="Normal 13 8 2 6 2" xfId="16532" xr:uid="{00000000-0005-0000-0000-00001B150000}"/>
    <cellStyle name="Normal 13 8 2 6 3" xfId="16533" xr:uid="{00000000-0005-0000-0000-00001C150000}"/>
    <cellStyle name="Normal 13 8 2 6 4" xfId="16534" xr:uid="{00000000-0005-0000-0000-00001D150000}"/>
    <cellStyle name="Normal 13 8 2 7" xfId="16535" xr:uid="{00000000-0005-0000-0000-00001E150000}"/>
    <cellStyle name="Normal 13 8 2 7 2" xfId="16536" xr:uid="{00000000-0005-0000-0000-00001F150000}"/>
    <cellStyle name="Normal 13 8 2 7 3" xfId="16537" xr:uid="{00000000-0005-0000-0000-000020150000}"/>
    <cellStyle name="Normal 13 8 2 8" xfId="16538" xr:uid="{00000000-0005-0000-0000-000021150000}"/>
    <cellStyle name="Normal 13 8 2 9" xfId="16539" xr:uid="{00000000-0005-0000-0000-000022150000}"/>
    <cellStyle name="Normal 13 8 3" xfId="1445" xr:uid="{00000000-0005-0000-0000-000023150000}"/>
    <cellStyle name="Normal 13 8 3 2" xfId="4803" xr:uid="{00000000-0005-0000-0000-000024150000}"/>
    <cellStyle name="Normal 13 8 3 2 2" xfId="9787" xr:uid="{00000000-0005-0000-0000-000025150000}"/>
    <cellStyle name="Normal 13 8 3 2 2 2" xfId="16540" xr:uid="{00000000-0005-0000-0000-000026150000}"/>
    <cellStyle name="Normal 13 8 3 2 2 3" xfId="16541" xr:uid="{00000000-0005-0000-0000-000027150000}"/>
    <cellStyle name="Normal 13 8 3 2 2 4" xfId="16542" xr:uid="{00000000-0005-0000-0000-000028150000}"/>
    <cellStyle name="Normal 13 8 3 2 3" xfId="16543" xr:uid="{00000000-0005-0000-0000-000029150000}"/>
    <cellStyle name="Normal 13 8 3 2 3 2" xfId="16544" xr:uid="{00000000-0005-0000-0000-00002A150000}"/>
    <cellStyle name="Normal 13 8 3 2 3 3" xfId="16545" xr:uid="{00000000-0005-0000-0000-00002B150000}"/>
    <cellStyle name="Normal 13 8 3 2 4" xfId="16546" xr:uid="{00000000-0005-0000-0000-00002C150000}"/>
    <cellStyle name="Normal 13 8 3 2 5" xfId="16547" xr:uid="{00000000-0005-0000-0000-00002D150000}"/>
    <cellStyle name="Normal 13 8 3 2 6" xfId="16548" xr:uid="{00000000-0005-0000-0000-00002E150000}"/>
    <cellStyle name="Normal 13 8 3 3" xfId="6532" xr:uid="{00000000-0005-0000-0000-00002F150000}"/>
    <cellStyle name="Normal 13 8 3 3 2" xfId="11474" xr:uid="{00000000-0005-0000-0000-000030150000}"/>
    <cellStyle name="Normal 13 8 3 3 3" xfId="16549" xr:uid="{00000000-0005-0000-0000-000031150000}"/>
    <cellStyle name="Normal 13 8 3 3 4" xfId="16550" xr:uid="{00000000-0005-0000-0000-000032150000}"/>
    <cellStyle name="Normal 13 8 3 4" xfId="8040" xr:uid="{00000000-0005-0000-0000-000033150000}"/>
    <cellStyle name="Normal 13 8 3 4 2" xfId="16551" xr:uid="{00000000-0005-0000-0000-000034150000}"/>
    <cellStyle name="Normal 13 8 3 4 3" xfId="16552" xr:uid="{00000000-0005-0000-0000-000035150000}"/>
    <cellStyle name="Normal 13 8 3 4 4" xfId="16553" xr:uid="{00000000-0005-0000-0000-000036150000}"/>
    <cellStyle name="Normal 13 8 3 5" xfId="3078" xr:uid="{00000000-0005-0000-0000-000037150000}"/>
    <cellStyle name="Normal 13 8 3 5 2" xfId="16554" xr:uid="{00000000-0005-0000-0000-000038150000}"/>
    <cellStyle name="Normal 13 8 3 5 3" xfId="16555" xr:uid="{00000000-0005-0000-0000-000039150000}"/>
    <cellStyle name="Normal 13 8 3 5 4" xfId="16556" xr:uid="{00000000-0005-0000-0000-00003A150000}"/>
    <cellStyle name="Normal 13 8 3 6" xfId="16557" xr:uid="{00000000-0005-0000-0000-00003B150000}"/>
    <cellStyle name="Normal 13 8 3 6 2" xfId="16558" xr:uid="{00000000-0005-0000-0000-00003C150000}"/>
    <cellStyle name="Normal 13 8 3 6 3" xfId="16559" xr:uid="{00000000-0005-0000-0000-00003D150000}"/>
    <cellStyle name="Normal 13 8 3 7" xfId="16560" xr:uid="{00000000-0005-0000-0000-00003E150000}"/>
    <cellStyle name="Normal 13 8 3 8" xfId="16561" xr:uid="{00000000-0005-0000-0000-00003F150000}"/>
    <cellStyle name="Normal 13 8 3 9" xfId="16562" xr:uid="{00000000-0005-0000-0000-000040150000}"/>
    <cellStyle name="Normal 13 8 4" xfId="3965" xr:uid="{00000000-0005-0000-0000-000041150000}"/>
    <cellStyle name="Normal 13 8 4 2" xfId="9045" xr:uid="{00000000-0005-0000-0000-000042150000}"/>
    <cellStyle name="Normal 13 8 4 2 2" xfId="16563" xr:uid="{00000000-0005-0000-0000-000043150000}"/>
    <cellStyle name="Normal 13 8 4 2 3" xfId="16564" xr:uid="{00000000-0005-0000-0000-000044150000}"/>
    <cellStyle name="Normal 13 8 4 2 4" xfId="16565" xr:uid="{00000000-0005-0000-0000-000045150000}"/>
    <cellStyle name="Normal 13 8 4 3" xfId="16566" xr:uid="{00000000-0005-0000-0000-000046150000}"/>
    <cellStyle name="Normal 13 8 4 3 2" xfId="16567" xr:uid="{00000000-0005-0000-0000-000047150000}"/>
    <cellStyle name="Normal 13 8 4 3 3" xfId="16568" xr:uid="{00000000-0005-0000-0000-000048150000}"/>
    <cellStyle name="Normal 13 8 4 4" xfId="16569" xr:uid="{00000000-0005-0000-0000-000049150000}"/>
    <cellStyle name="Normal 13 8 4 5" xfId="16570" xr:uid="{00000000-0005-0000-0000-00004A150000}"/>
    <cellStyle name="Normal 13 8 4 6" xfId="16571" xr:uid="{00000000-0005-0000-0000-00004B150000}"/>
    <cellStyle name="Normal 13 8 5" xfId="5733" xr:uid="{00000000-0005-0000-0000-00004C150000}"/>
    <cellStyle name="Normal 13 8 5 2" xfId="10675" xr:uid="{00000000-0005-0000-0000-00004D150000}"/>
    <cellStyle name="Normal 13 8 5 3" xfId="16572" xr:uid="{00000000-0005-0000-0000-00004E150000}"/>
    <cellStyle name="Normal 13 8 5 4" xfId="16573" xr:uid="{00000000-0005-0000-0000-00004F150000}"/>
    <cellStyle name="Normal 13 8 6" xfId="7241" xr:uid="{00000000-0005-0000-0000-000050150000}"/>
    <cellStyle name="Normal 13 8 6 2" xfId="16574" xr:uid="{00000000-0005-0000-0000-000051150000}"/>
    <cellStyle name="Normal 13 8 6 3" xfId="16575" xr:uid="{00000000-0005-0000-0000-000052150000}"/>
    <cellStyle name="Normal 13 8 6 4" xfId="16576" xr:uid="{00000000-0005-0000-0000-000053150000}"/>
    <cellStyle name="Normal 13 8 7" xfId="2279" xr:uid="{00000000-0005-0000-0000-000054150000}"/>
    <cellStyle name="Normal 13 8 7 2" xfId="16577" xr:uid="{00000000-0005-0000-0000-000055150000}"/>
    <cellStyle name="Normal 13 8 7 3" xfId="16578" xr:uid="{00000000-0005-0000-0000-000056150000}"/>
    <cellStyle name="Normal 13 8 7 4" xfId="16579" xr:uid="{00000000-0005-0000-0000-000057150000}"/>
    <cellStyle name="Normal 13 8 8" xfId="16580" xr:uid="{00000000-0005-0000-0000-000058150000}"/>
    <cellStyle name="Normal 13 8 8 2" xfId="16581" xr:uid="{00000000-0005-0000-0000-000059150000}"/>
    <cellStyle name="Normal 13 8 8 3" xfId="16582" xr:uid="{00000000-0005-0000-0000-00005A150000}"/>
    <cellStyle name="Normal 13 8 9" xfId="16583" xr:uid="{00000000-0005-0000-0000-00005B150000}"/>
    <cellStyle name="Normal 13 9" xfId="868" xr:uid="{00000000-0005-0000-0000-00005C150000}"/>
    <cellStyle name="Normal 13 9 10" xfId="16584" xr:uid="{00000000-0005-0000-0000-00005D150000}"/>
    <cellStyle name="Normal 13 9 2" xfId="1447" xr:uid="{00000000-0005-0000-0000-00005E150000}"/>
    <cellStyle name="Normal 13 9 2 2" xfId="4805" xr:uid="{00000000-0005-0000-0000-00005F150000}"/>
    <cellStyle name="Normal 13 9 2 2 2" xfId="9789" xr:uid="{00000000-0005-0000-0000-000060150000}"/>
    <cellStyle name="Normal 13 9 2 2 2 2" xfId="16585" xr:uid="{00000000-0005-0000-0000-000061150000}"/>
    <cellStyle name="Normal 13 9 2 2 2 3" xfId="16586" xr:uid="{00000000-0005-0000-0000-000062150000}"/>
    <cellStyle name="Normal 13 9 2 2 2 4" xfId="16587" xr:uid="{00000000-0005-0000-0000-000063150000}"/>
    <cellStyle name="Normal 13 9 2 2 3" xfId="16588" xr:uid="{00000000-0005-0000-0000-000064150000}"/>
    <cellStyle name="Normal 13 9 2 2 3 2" xfId="16589" xr:uid="{00000000-0005-0000-0000-000065150000}"/>
    <cellStyle name="Normal 13 9 2 2 3 3" xfId="16590" xr:uid="{00000000-0005-0000-0000-000066150000}"/>
    <cellStyle name="Normal 13 9 2 2 4" xfId="16591" xr:uid="{00000000-0005-0000-0000-000067150000}"/>
    <cellStyle name="Normal 13 9 2 2 5" xfId="16592" xr:uid="{00000000-0005-0000-0000-000068150000}"/>
    <cellStyle name="Normal 13 9 2 2 6" xfId="16593" xr:uid="{00000000-0005-0000-0000-000069150000}"/>
    <cellStyle name="Normal 13 9 2 3" xfId="6534" xr:uid="{00000000-0005-0000-0000-00006A150000}"/>
    <cellStyle name="Normal 13 9 2 3 2" xfId="11476" xr:uid="{00000000-0005-0000-0000-00006B150000}"/>
    <cellStyle name="Normal 13 9 2 3 3" xfId="16594" xr:uid="{00000000-0005-0000-0000-00006C150000}"/>
    <cellStyle name="Normal 13 9 2 3 4" xfId="16595" xr:uid="{00000000-0005-0000-0000-00006D150000}"/>
    <cellStyle name="Normal 13 9 2 4" xfId="8042" xr:uid="{00000000-0005-0000-0000-00006E150000}"/>
    <cellStyle name="Normal 13 9 2 4 2" xfId="16596" xr:uid="{00000000-0005-0000-0000-00006F150000}"/>
    <cellStyle name="Normal 13 9 2 4 3" xfId="16597" xr:uid="{00000000-0005-0000-0000-000070150000}"/>
    <cellStyle name="Normal 13 9 2 4 4" xfId="16598" xr:uid="{00000000-0005-0000-0000-000071150000}"/>
    <cellStyle name="Normal 13 9 2 5" xfId="3080" xr:uid="{00000000-0005-0000-0000-000072150000}"/>
    <cellStyle name="Normal 13 9 2 5 2" xfId="16599" xr:uid="{00000000-0005-0000-0000-000073150000}"/>
    <cellStyle name="Normal 13 9 2 5 3" xfId="16600" xr:uid="{00000000-0005-0000-0000-000074150000}"/>
    <cellStyle name="Normal 13 9 2 5 4" xfId="16601" xr:uid="{00000000-0005-0000-0000-000075150000}"/>
    <cellStyle name="Normal 13 9 2 6" xfId="16602" xr:uid="{00000000-0005-0000-0000-000076150000}"/>
    <cellStyle name="Normal 13 9 2 6 2" xfId="16603" xr:uid="{00000000-0005-0000-0000-000077150000}"/>
    <cellStyle name="Normal 13 9 2 6 3" xfId="16604" xr:uid="{00000000-0005-0000-0000-000078150000}"/>
    <cellStyle name="Normal 13 9 2 7" xfId="16605" xr:uid="{00000000-0005-0000-0000-000079150000}"/>
    <cellStyle name="Normal 13 9 2 8" xfId="16606" xr:uid="{00000000-0005-0000-0000-00007A150000}"/>
    <cellStyle name="Normal 13 9 2 9" xfId="16607" xr:uid="{00000000-0005-0000-0000-00007B150000}"/>
    <cellStyle name="Normal 13 9 3" xfId="4310" xr:uid="{00000000-0005-0000-0000-00007C150000}"/>
    <cellStyle name="Normal 13 9 3 2" xfId="9296" xr:uid="{00000000-0005-0000-0000-00007D150000}"/>
    <cellStyle name="Normal 13 9 3 2 2" xfId="16608" xr:uid="{00000000-0005-0000-0000-00007E150000}"/>
    <cellStyle name="Normal 13 9 3 2 3" xfId="16609" xr:uid="{00000000-0005-0000-0000-00007F150000}"/>
    <cellStyle name="Normal 13 9 3 2 4" xfId="16610" xr:uid="{00000000-0005-0000-0000-000080150000}"/>
    <cellStyle name="Normal 13 9 3 3" xfId="16611" xr:uid="{00000000-0005-0000-0000-000081150000}"/>
    <cellStyle name="Normal 13 9 3 3 2" xfId="16612" xr:uid="{00000000-0005-0000-0000-000082150000}"/>
    <cellStyle name="Normal 13 9 3 3 3" xfId="16613" xr:uid="{00000000-0005-0000-0000-000083150000}"/>
    <cellStyle name="Normal 13 9 3 4" xfId="16614" xr:uid="{00000000-0005-0000-0000-000084150000}"/>
    <cellStyle name="Normal 13 9 3 5" xfId="16615" xr:uid="{00000000-0005-0000-0000-000085150000}"/>
    <cellStyle name="Normal 13 9 3 6" xfId="16616" xr:uid="{00000000-0005-0000-0000-000086150000}"/>
    <cellStyle name="Normal 13 9 4" xfId="6055" xr:uid="{00000000-0005-0000-0000-000087150000}"/>
    <cellStyle name="Normal 13 9 4 2" xfId="10997" xr:uid="{00000000-0005-0000-0000-000088150000}"/>
    <cellStyle name="Normal 13 9 4 3" xfId="16617" xr:uid="{00000000-0005-0000-0000-000089150000}"/>
    <cellStyle name="Normal 13 9 4 4" xfId="16618" xr:uid="{00000000-0005-0000-0000-00008A150000}"/>
    <cellStyle name="Normal 13 9 5" xfId="7563" xr:uid="{00000000-0005-0000-0000-00008B150000}"/>
    <cellStyle name="Normal 13 9 5 2" xfId="16619" xr:uid="{00000000-0005-0000-0000-00008C150000}"/>
    <cellStyle name="Normal 13 9 5 3" xfId="16620" xr:uid="{00000000-0005-0000-0000-00008D150000}"/>
    <cellStyle name="Normal 13 9 5 4" xfId="16621" xr:uid="{00000000-0005-0000-0000-00008E150000}"/>
    <cellStyle name="Normal 13 9 6" xfId="2601" xr:uid="{00000000-0005-0000-0000-00008F150000}"/>
    <cellStyle name="Normal 13 9 6 2" xfId="16622" xr:uid="{00000000-0005-0000-0000-000090150000}"/>
    <cellStyle name="Normal 13 9 6 3" xfId="16623" xr:uid="{00000000-0005-0000-0000-000091150000}"/>
    <cellStyle name="Normal 13 9 6 4" xfId="16624" xr:uid="{00000000-0005-0000-0000-000092150000}"/>
    <cellStyle name="Normal 13 9 7" xfId="16625" xr:uid="{00000000-0005-0000-0000-000093150000}"/>
    <cellStyle name="Normal 13 9 7 2" xfId="16626" xr:uid="{00000000-0005-0000-0000-000094150000}"/>
    <cellStyle name="Normal 13 9 7 3" xfId="16627" xr:uid="{00000000-0005-0000-0000-000095150000}"/>
    <cellStyle name="Normal 13 9 8" xfId="16628" xr:uid="{00000000-0005-0000-0000-000096150000}"/>
    <cellStyle name="Normal 13 9 9" xfId="16629" xr:uid="{00000000-0005-0000-0000-000097150000}"/>
    <cellStyle name="Normal 130" xfId="2088" xr:uid="{00000000-0005-0000-0000-000098150000}"/>
    <cellStyle name="Normal 131" xfId="2083" xr:uid="{00000000-0005-0000-0000-000099150000}"/>
    <cellStyle name="Normal 132" xfId="252" xr:uid="{00000000-0005-0000-0000-00009A150000}"/>
    <cellStyle name="Normal 132 2" xfId="4097" xr:uid="{00000000-0005-0000-0000-00009B150000}"/>
    <cellStyle name="Normal 132 3" xfId="2232" xr:uid="{00000000-0005-0000-0000-00009C150000}"/>
    <cellStyle name="Normal 133" xfId="310" xr:uid="{00000000-0005-0000-0000-00009D150000}"/>
    <cellStyle name="Normal 133 2" xfId="5428" xr:uid="{00000000-0005-0000-0000-00009E150000}"/>
    <cellStyle name="Normal 133 3" xfId="2265" xr:uid="{00000000-0005-0000-0000-00009F150000}"/>
    <cellStyle name="Normal 134" xfId="2098" xr:uid="{00000000-0005-0000-0000-0000A0150000}"/>
    <cellStyle name="Normal 134 2" xfId="5589" xr:uid="{00000000-0005-0000-0000-0000A1150000}"/>
    <cellStyle name="Normal 134 3" xfId="3700" xr:uid="{00000000-0005-0000-0000-0000A2150000}"/>
    <cellStyle name="Normal 135" xfId="2105" xr:uid="{00000000-0005-0000-0000-0000A3150000}"/>
    <cellStyle name="Normal 135 2" xfId="5591" xr:uid="{00000000-0005-0000-0000-0000A4150000}"/>
    <cellStyle name="Normal 135 3" xfId="3701" xr:uid="{00000000-0005-0000-0000-0000A5150000}"/>
    <cellStyle name="Normal 136" xfId="2114" xr:uid="{00000000-0005-0000-0000-0000A6150000}"/>
    <cellStyle name="Normal 136 2" xfId="5571" xr:uid="{00000000-0005-0000-0000-0000A7150000}"/>
    <cellStyle name="Normal 136 3" xfId="3702" xr:uid="{00000000-0005-0000-0000-0000A8150000}"/>
    <cellStyle name="Normal 137" xfId="2120" xr:uid="{00000000-0005-0000-0000-0000A9150000}"/>
    <cellStyle name="Normal 138" xfId="2104" xr:uid="{00000000-0005-0000-0000-0000AA150000}"/>
    <cellStyle name="Normal 139" xfId="2111" xr:uid="{00000000-0005-0000-0000-0000AB150000}"/>
    <cellStyle name="Normal 14" xfId="58" xr:uid="{00000000-0005-0000-0000-0000AC150000}"/>
    <cellStyle name="Normal 14 10" xfId="1338" xr:uid="{00000000-0005-0000-0000-0000AD150000}"/>
    <cellStyle name="Normal 14 10 2" xfId="4696" xr:uid="{00000000-0005-0000-0000-0000AE150000}"/>
    <cellStyle name="Normal 14 10 2 2" xfId="9680" xr:uid="{00000000-0005-0000-0000-0000AF150000}"/>
    <cellStyle name="Normal 14 10 2 2 2" xfId="16630" xr:uid="{00000000-0005-0000-0000-0000B0150000}"/>
    <cellStyle name="Normal 14 10 2 2 3" xfId="16631" xr:uid="{00000000-0005-0000-0000-0000B1150000}"/>
    <cellStyle name="Normal 14 10 2 2 4" xfId="16632" xr:uid="{00000000-0005-0000-0000-0000B2150000}"/>
    <cellStyle name="Normal 14 10 2 3" xfId="16633" xr:uid="{00000000-0005-0000-0000-0000B3150000}"/>
    <cellStyle name="Normal 14 10 2 3 2" xfId="16634" xr:uid="{00000000-0005-0000-0000-0000B4150000}"/>
    <cellStyle name="Normal 14 10 2 3 3" xfId="16635" xr:uid="{00000000-0005-0000-0000-0000B5150000}"/>
    <cellStyle name="Normal 14 10 2 4" xfId="16636" xr:uid="{00000000-0005-0000-0000-0000B6150000}"/>
    <cellStyle name="Normal 14 10 2 5" xfId="16637" xr:uid="{00000000-0005-0000-0000-0000B7150000}"/>
    <cellStyle name="Normal 14 10 2 6" xfId="16638" xr:uid="{00000000-0005-0000-0000-0000B8150000}"/>
    <cellStyle name="Normal 14 10 3" xfId="6425" xr:uid="{00000000-0005-0000-0000-0000B9150000}"/>
    <cellStyle name="Normal 14 10 3 2" xfId="11367" xr:uid="{00000000-0005-0000-0000-0000BA150000}"/>
    <cellStyle name="Normal 14 10 3 3" xfId="16639" xr:uid="{00000000-0005-0000-0000-0000BB150000}"/>
    <cellStyle name="Normal 14 10 3 4" xfId="16640" xr:uid="{00000000-0005-0000-0000-0000BC150000}"/>
    <cellStyle name="Normal 14 10 4" xfId="7933" xr:uid="{00000000-0005-0000-0000-0000BD150000}"/>
    <cellStyle name="Normal 14 10 4 2" xfId="16641" xr:uid="{00000000-0005-0000-0000-0000BE150000}"/>
    <cellStyle name="Normal 14 10 4 3" xfId="16642" xr:uid="{00000000-0005-0000-0000-0000BF150000}"/>
    <cellStyle name="Normal 14 10 4 4" xfId="16643" xr:uid="{00000000-0005-0000-0000-0000C0150000}"/>
    <cellStyle name="Normal 14 10 5" xfId="2971" xr:uid="{00000000-0005-0000-0000-0000C1150000}"/>
    <cellStyle name="Normal 14 10 5 2" xfId="16644" xr:uid="{00000000-0005-0000-0000-0000C2150000}"/>
    <cellStyle name="Normal 14 10 5 3" xfId="16645" xr:uid="{00000000-0005-0000-0000-0000C3150000}"/>
    <cellStyle name="Normal 14 10 5 4" xfId="16646" xr:uid="{00000000-0005-0000-0000-0000C4150000}"/>
    <cellStyle name="Normal 14 10 6" xfId="16647" xr:uid="{00000000-0005-0000-0000-0000C5150000}"/>
    <cellStyle name="Normal 14 10 6 2" xfId="16648" xr:uid="{00000000-0005-0000-0000-0000C6150000}"/>
    <cellStyle name="Normal 14 10 6 3" xfId="16649" xr:uid="{00000000-0005-0000-0000-0000C7150000}"/>
    <cellStyle name="Normal 14 10 7" xfId="16650" xr:uid="{00000000-0005-0000-0000-0000C8150000}"/>
    <cellStyle name="Normal 14 10 8" xfId="16651" xr:uid="{00000000-0005-0000-0000-0000C9150000}"/>
    <cellStyle name="Normal 14 10 9" xfId="16652" xr:uid="{00000000-0005-0000-0000-0000CA150000}"/>
    <cellStyle name="Normal 14 11" xfId="282" xr:uid="{00000000-0005-0000-0000-0000CB150000}"/>
    <cellStyle name="Normal 14 11 2" xfId="3914" xr:uid="{00000000-0005-0000-0000-0000CC150000}"/>
    <cellStyle name="Normal 14 11 2 2" xfId="9001" xr:uid="{00000000-0005-0000-0000-0000CD150000}"/>
    <cellStyle name="Normal 14 11 2 2 2" xfId="16653" xr:uid="{00000000-0005-0000-0000-0000CE150000}"/>
    <cellStyle name="Normal 14 11 2 2 3" xfId="16654" xr:uid="{00000000-0005-0000-0000-0000CF150000}"/>
    <cellStyle name="Normal 14 11 2 2 4" xfId="16655" xr:uid="{00000000-0005-0000-0000-0000D0150000}"/>
    <cellStyle name="Normal 14 11 2 3" xfId="16656" xr:uid="{00000000-0005-0000-0000-0000D1150000}"/>
    <cellStyle name="Normal 14 11 2 3 2" xfId="16657" xr:uid="{00000000-0005-0000-0000-0000D2150000}"/>
    <cellStyle name="Normal 14 11 2 3 3" xfId="16658" xr:uid="{00000000-0005-0000-0000-0000D3150000}"/>
    <cellStyle name="Normal 14 11 2 4" xfId="16659" xr:uid="{00000000-0005-0000-0000-0000D4150000}"/>
    <cellStyle name="Normal 14 11 2 5" xfId="16660" xr:uid="{00000000-0005-0000-0000-0000D5150000}"/>
    <cellStyle name="Normal 14 11 2 6" xfId="16661" xr:uid="{00000000-0005-0000-0000-0000D6150000}"/>
    <cellStyle name="Normal 14 11 3" xfId="5692" xr:uid="{00000000-0005-0000-0000-0000D7150000}"/>
    <cellStyle name="Normal 14 11 3 2" xfId="10634" xr:uid="{00000000-0005-0000-0000-0000D8150000}"/>
    <cellStyle name="Normal 14 11 3 3" xfId="16662" xr:uid="{00000000-0005-0000-0000-0000D9150000}"/>
    <cellStyle name="Normal 14 11 3 4" xfId="16663" xr:uid="{00000000-0005-0000-0000-0000DA150000}"/>
    <cellStyle name="Normal 14 11 4" xfId="7200" xr:uid="{00000000-0005-0000-0000-0000DB150000}"/>
    <cellStyle name="Normal 14 11 4 2" xfId="16664" xr:uid="{00000000-0005-0000-0000-0000DC150000}"/>
    <cellStyle name="Normal 14 11 4 3" xfId="16665" xr:uid="{00000000-0005-0000-0000-0000DD150000}"/>
    <cellStyle name="Normal 14 11 4 4" xfId="16666" xr:uid="{00000000-0005-0000-0000-0000DE150000}"/>
    <cellStyle name="Normal 14 11 5" xfId="2237" xr:uid="{00000000-0005-0000-0000-0000DF150000}"/>
    <cellStyle name="Normal 14 11 5 2" xfId="16667" xr:uid="{00000000-0005-0000-0000-0000E0150000}"/>
    <cellStyle name="Normal 14 11 5 3" xfId="16668" xr:uid="{00000000-0005-0000-0000-0000E1150000}"/>
    <cellStyle name="Normal 14 11 5 4" xfId="16669" xr:uid="{00000000-0005-0000-0000-0000E2150000}"/>
    <cellStyle name="Normal 14 11 6" xfId="16670" xr:uid="{00000000-0005-0000-0000-0000E3150000}"/>
    <cellStyle name="Normal 14 11 6 2" xfId="16671" xr:uid="{00000000-0005-0000-0000-0000E4150000}"/>
    <cellStyle name="Normal 14 11 6 3" xfId="16672" xr:uid="{00000000-0005-0000-0000-0000E5150000}"/>
    <cellStyle name="Normal 14 11 7" xfId="16673" xr:uid="{00000000-0005-0000-0000-0000E6150000}"/>
    <cellStyle name="Normal 14 11 8" xfId="16674" xr:uid="{00000000-0005-0000-0000-0000E7150000}"/>
    <cellStyle name="Normal 14 11 9" xfId="16675" xr:uid="{00000000-0005-0000-0000-0000E8150000}"/>
    <cellStyle name="Normal 14 12" xfId="2170" xr:uid="{00000000-0005-0000-0000-0000E9150000}"/>
    <cellStyle name="Normal 14 12 2" xfId="5437" xr:uid="{00000000-0005-0000-0000-0000EA150000}"/>
    <cellStyle name="Normal 14 12 2 2" xfId="10418" xr:uid="{00000000-0005-0000-0000-0000EB150000}"/>
    <cellStyle name="Normal 14 12 2 2 2" xfId="16676" xr:uid="{00000000-0005-0000-0000-0000EC150000}"/>
    <cellStyle name="Normal 14 12 2 2 3" xfId="16677" xr:uid="{00000000-0005-0000-0000-0000ED150000}"/>
    <cellStyle name="Normal 14 12 2 2 4" xfId="16678" xr:uid="{00000000-0005-0000-0000-0000EE150000}"/>
    <cellStyle name="Normal 14 12 2 3" xfId="16679" xr:uid="{00000000-0005-0000-0000-0000EF150000}"/>
    <cellStyle name="Normal 14 12 2 3 2" xfId="16680" xr:uid="{00000000-0005-0000-0000-0000F0150000}"/>
    <cellStyle name="Normal 14 12 2 3 3" xfId="16681" xr:uid="{00000000-0005-0000-0000-0000F1150000}"/>
    <cellStyle name="Normal 14 12 2 4" xfId="16682" xr:uid="{00000000-0005-0000-0000-0000F2150000}"/>
    <cellStyle name="Normal 14 12 2 5" xfId="16683" xr:uid="{00000000-0005-0000-0000-0000F3150000}"/>
    <cellStyle name="Normal 14 12 2 6" xfId="16684" xr:uid="{00000000-0005-0000-0000-0000F4150000}"/>
    <cellStyle name="Normal 14 12 3" xfId="8672" xr:uid="{00000000-0005-0000-0000-0000F5150000}"/>
    <cellStyle name="Normal 14 12 3 2" xfId="16685" xr:uid="{00000000-0005-0000-0000-0000F6150000}"/>
    <cellStyle name="Normal 14 12 3 3" xfId="16686" xr:uid="{00000000-0005-0000-0000-0000F7150000}"/>
    <cellStyle name="Normal 14 12 3 4" xfId="16687" xr:uid="{00000000-0005-0000-0000-0000F8150000}"/>
    <cellStyle name="Normal 14 12 4" xfId="12285" xr:uid="{00000000-0005-0000-0000-0000F9150000}"/>
    <cellStyle name="Normal 14 12 4 2" xfId="16688" xr:uid="{00000000-0005-0000-0000-0000FA150000}"/>
    <cellStyle name="Normal 14 12 4 3" xfId="16689" xr:uid="{00000000-0005-0000-0000-0000FB150000}"/>
    <cellStyle name="Normal 14 12 4 4" xfId="16690" xr:uid="{00000000-0005-0000-0000-0000FC150000}"/>
    <cellStyle name="Normal 14 12 5" xfId="16691" xr:uid="{00000000-0005-0000-0000-0000FD150000}"/>
    <cellStyle name="Normal 14 12 5 2" xfId="16692" xr:uid="{00000000-0005-0000-0000-0000FE150000}"/>
    <cellStyle name="Normal 14 12 5 3" xfId="16693" xr:uid="{00000000-0005-0000-0000-0000FF150000}"/>
    <cellStyle name="Normal 14 12 5 4" xfId="16694" xr:uid="{00000000-0005-0000-0000-000000160000}"/>
    <cellStyle name="Normal 14 12 6" xfId="16695" xr:uid="{00000000-0005-0000-0000-000001160000}"/>
    <cellStyle name="Normal 14 12 6 2" xfId="16696" xr:uid="{00000000-0005-0000-0000-000002160000}"/>
    <cellStyle name="Normal 14 12 6 3" xfId="16697" xr:uid="{00000000-0005-0000-0000-000003160000}"/>
    <cellStyle name="Normal 14 12 7" xfId="16698" xr:uid="{00000000-0005-0000-0000-000004160000}"/>
    <cellStyle name="Normal 14 12 8" xfId="16699" xr:uid="{00000000-0005-0000-0000-000005160000}"/>
    <cellStyle name="Normal 14 12 9" xfId="16700" xr:uid="{00000000-0005-0000-0000-000006160000}"/>
    <cellStyle name="Normal 14 13" xfId="3710" xr:uid="{00000000-0005-0000-0000-000007160000}"/>
    <cellStyle name="Normal 14 13 2" xfId="8809" xr:uid="{00000000-0005-0000-0000-000008160000}"/>
    <cellStyle name="Normal 14 13 2 2" xfId="16701" xr:uid="{00000000-0005-0000-0000-000009160000}"/>
    <cellStyle name="Normal 14 13 2 2 2" xfId="16702" xr:uid="{00000000-0005-0000-0000-00000A160000}"/>
    <cellStyle name="Normal 14 13 2 2 3" xfId="16703" xr:uid="{00000000-0005-0000-0000-00000B160000}"/>
    <cellStyle name="Normal 14 13 2 2 4" xfId="16704" xr:uid="{00000000-0005-0000-0000-00000C160000}"/>
    <cellStyle name="Normal 14 13 2 3" xfId="16705" xr:uid="{00000000-0005-0000-0000-00000D160000}"/>
    <cellStyle name="Normal 14 13 2 3 2" xfId="16706" xr:uid="{00000000-0005-0000-0000-00000E160000}"/>
    <cellStyle name="Normal 14 13 2 3 3" xfId="16707" xr:uid="{00000000-0005-0000-0000-00000F160000}"/>
    <cellStyle name="Normal 14 13 2 4" xfId="16708" xr:uid="{00000000-0005-0000-0000-000010160000}"/>
    <cellStyle name="Normal 14 13 2 5" xfId="16709" xr:uid="{00000000-0005-0000-0000-000011160000}"/>
    <cellStyle name="Normal 14 13 2 6" xfId="16710" xr:uid="{00000000-0005-0000-0000-000012160000}"/>
    <cellStyle name="Normal 14 13 3" xfId="12191" xr:uid="{00000000-0005-0000-0000-000013160000}"/>
    <cellStyle name="Normal 14 13 3 2" xfId="16711" xr:uid="{00000000-0005-0000-0000-000014160000}"/>
    <cellStyle name="Normal 14 13 3 3" xfId="16712" xr:uid="{00000000-0005-0000-0000-000015160000}"/>
    <cellStyle name="Normal 14 13 3 4" xfId="16713" xr:uid="{00000000-0005-0000-0000-000016160000}"/>
    <cellStyle name="Normal 14 13 4" xfId="16714" xr:uid="{00000000-0005-0000-0000-000017160000}"/>
    <cellStyle name="Normal 14 13 4 2" xfId="16715" xr:uid="{00000000-0005-0000-0000-000018160000}"/>
    <cellStyle name="Normal 14 13 4 3" xfId="16716" xr:uid="{00000000-0005-0000-0000-000019160000}"/>
    <cellStyle name="Normal 14 13 4 4" xfId="16717" xr:uid="{00000000-0005-0000-0000-00001A160000}"/>
    <cellStyle name="Normal 14 13 5" xfId="16718" xr:uid="{00000000-0005-0000-0000-00001B160000}"/>
    <cellStyle name="Normal 14 13 5 2" xfId="16719" xr:uid="{00000000-0005-0000-0000-00001C160000}"/>
    <cellStyle name="Normal 14 13 5 3" xfId="16720" xr:uid="{00000000-0005-0000-0000-00001D160000}"/>
    <cellStyle name="Normal 14 13 6" xfId="16721" xr:uid="{00000000-0005-0000-0000-00001E160000}"/>
    <cellStyle name="Normal 14 13 7" xfId="16722" xr:uid="{00000000-0005-0000-0000-00001F160000}"/>
    <cellStyle name="Normal 14 13 8" xfId="16723" xr:uid="{00000000-0005-0000-0000-000020160000}"/>
    <cellStyle name="Normal 14 14" xfId="3858" xr:uid="{00000000-0005-0000-0000-000021160000}"/>
    <cellStyle name="Normal 14 14 2" xfId="8951" xr:uid="{00000000-0005-0000-0000-000022160000}"/>
    <cellStyle name="Normal 14 14 2 2" xfId="16724" xr:uid="{00000000-0005-0000-0000-000023160000}"/>
    <cellStyle name="Normal 14 14 2 3" xfId="16725" xr:uid="{00000000-0005-0000-0000-000024160000}"/>
    <cellStyle name="Normal 14 14 2 4" xfId="16726" xr:uid="{00000000-0005-0000-0000-000025160000}"/>
    <cellStyle name="Normal 14 14 3" xfId="16727" xr:uid="{00000000-0005-0000-0000-000026160000}"/>
    <cellStyle name="Normal 14 14 3 2" xfId="16728" xr:uid="{00000000-0005-0000-0000-000027160000}"/>
    <cellStyle name="Normal 14 14 3 3" xfId="16729" xr:uid="{00000000-0005-0000-0000-000028160000}"/>
    <cellStyle name="Normal 14 14 3 4" xfId="16730" xr:uid="{00000000-0005-0000-0000-000029160000}"/>
    <cellStyle name="Normal 14 14 4" xfId="16731" xr:uid="{00000000-0005-0000-0000-00002A160000}"/>
    <cellStyle name="Normal 14 14 4 2" xfId="16732" xr:uid="{00000000-0005-0000-0000-00002B160000}"/>
    <cellStyle name="Normal 14 14 4 3" xfId="16733" xr:uid="{00000000-0005-0000-0000-00002C160000}"/>
    <cellStyle name="Normal 14 14 5" xfId="16734" xr:uid="{00000000-0005-0000-0000-00002D160000}"/>
    <cellStyle name="Normal 14 14 6" xfId="16735" xr:uid="{00000000-0005-0000-0000-00002E160000}"/>
    <cellStyle name="Normal 14 14 7" xfId="16736" xr:uid="{00000000-0005-0000-0000-00002F160000}"/>
    <cellStyle name="Normal 14 15" xfId="5652" xr:uid="{00000000-0005-0000-0000-000030160000}"/>
    <cellStyle name="Normal 14 15 2" xfId="10594" xr:uid="{00000000-0005-0000-0000-000031160000}"/>
    <cellStyle name="Normal 14 15 3" xfId="16737" xr:uid="{00000000-0005-0000-0000-000032160000}"/>
    <cellStyle name="Normal 14 15 4" xfId="16738" xr:uid="{00000000-0005-0000-0000-000033160000}"/>
    <cellStyle name="Normal 14 16" xfId="7160" xr:uid="{00000000-0005-0000-0000-000034160000}"/>
    <cellStyle name="Normal 14 16 2" xfId="16739" xr:uid="{00000000-0005-0000-0000-000035160000}"/>
    <cellStyle name="Normal 14 16 3" xfId="16740" xr:uid="{00000000-0005-0000-0000-000036160000}"/>
    <cellStyle name="Normal 14 16 4" xfId="16741" xr:uid="{00000000-0005-0000-0000-000037160000}"/>
    <cellStyle name="Normal 14 17" xfId="2129" xr:uid="{00000000-0005-0000-0000-000038160000}"/>
    <cellStyle name="Normal 14 17 2" xfId="16742" xr:uid="{00000000-0005-0000-0000-000039160000}"/>
    <cellStyle name="Normal 14 17 3" xfId="16743" xr:uid="{00000000-0005-0000-0000-00003A160000}"/>
    <cellStyle name="Normal 14 17 4" xfId="16744" xr:uid="{00000000-0005-0000-0000-00003B160000}"/>
    <cellStyle name="Normal 14 18" xfId="190" xr:uid="{00000000-0005-0000-0000-00003C160000}"/>
    <cellStyle name="Normal 14 18 2" xfId="16745" xr:uid="{00000000-0005-0000-0000-00003D160000}"/>
    <cellStyle name="Normal 14 18 3" xfId="16746" xr:uid="{00000000-0005-0000-0000-00003E160000}"/>
    <cellStyle name="Normal 14 19" xfId="16747" xr:uid="{00000000-0005-0000-0000-00003F160000}"/>
    <cellStyle name="Normal 14 2" xfId="149" xr:uid="{00000000-0005-0000-0000-000040160000}"/>
    <cellStyle name="Normal 14 2 10" xfId="2185" xr:uid="{00000000-0005-0000-0000-000041160000}"/>
    <cellStyle name="Normal 14 2 10 2" xfId="4020" xr:uid="{00000000-0005-0000-0000-000042160000}"/>
    <cellStyle name="Normal 14 2 10 2 2" xfId="9094" xr:uid="{00000000-0005-0000-0000-000043160000}"/>
    <cellStyle name="Normal 14 2 10 2 2 2" xfId="16748" xr:uid="{00000000-0005-0000-0000-000044160000}"/>
    <cellStyle name="Normal 14 2 10 2 2 3" xfId="16749" xr:uid="{00000000-0005-0000-0000-000045160000}"/>
    <cellStyle name="Normal 14 2 10 2 2 4" xfId="16750" xr:uid="{00000000-0005-0000-0000-000046160000}"/>
    <cellStyle name="Normal 14 2 10 2 3" xfId="16751" xr:uid="{00000000-0005-0000-0000-000047160000}"/>
    <cellStyle name="Normal 14 2 10 2 3 2" xfId="16752" xr:uid="{00000000-0005-0000-0000-000048160000}"/>
    <cellStyle name="Normal 14 2 10 2 3 3" xfId="16753" xr:uid="{00000000-0005-0000-0000-000049160000}"/>
    <cellStyle name="Normal 14 2 10 2 4" xfId="16754" xr:uid="{00000000-0005-0000-0000-00004A160000}"/>
    <cellStyle name="Normal 14 2 10 2 5" xfId="16755" xr:uid="{00000000-0005-0000-0000-00004B160000}"/>
    <cellStyle name="Normal 14 2 10 2 6" xfId="16756" xr:uid="{00000000-0005-0000-0000-00004C160000}"/>
    <cellStyle name="Normal 14 2 10 3" xfId="8673" xr:uid="{00000000-0005-0000-0000-00004D160000}"/>
    <cellStyle name="Normal 14 2 10 3 2" xfId="16757" xr:uid="{00000000-0005-0000-0000-00004E160000}"/>
    <cellStyle name="Normal 14 2 10 3 3" xfId="16758" xr:uid="{00000000-0005-0000-0000-00004F160000}"/>
    <cellStyle name="Normal 14 2 10 3 4" xfId="16759" xr:uid="{00000000-0005-0000-0000-000050160000}"/>
    <cellStyle name="Normal 14 2 10 4" xfId="12292" xr:uid="{00000000-0005-0000-0000-000051160000}"/>
    <cellStyle name="Normal 14 2 10 4 2" xfId="16760" xr:uid="{00000000-0005-0000-0000-000052160000}"/>
    <cellStyle name="Normal 14 2 10 4 3" xfId="16761" xr:uid="{00000000-0005-0000-0000-000053160000}"/>
    <cellStyle name="Normal 14 2 10 4 4" xfId="16762" xr:uid="{00000000-0005-0000-0000-000054160000}"/>
    <cellStyle name="Normal 14 2 10 5" xfId="16763" xr:uid="{00000000-0005-0000-0000-000055160000}"/>
    <cellStyle name="Normal 14 2 10 5 2" xfId="16764" xr:uid="{00000000-0005-0000-0000-000056160000}"/>
    <cellStyle name="Normal 14 2 10 5 3" xfId="16765" xr:uid="{00000000-0005-0000-0000-000057160000}"/>
    <cellStyle name="Normal 14 2 10 5 4" xfId="16766" xr:uid="{00000000-0005-0000-0000-000058160000}"/>
    <cellStyle name="Normal 14 2 10 6" xfId="16767" xr:uid="{00000000-0005-0000-0000-000059160000}"/>
    <cellStyle name="Normal 14 2 10 6 2" xfId="16768" xr:uid="{00000000-0005-0000-0000-00005A160000}"/>
    <cellStyle name="Normal 14 2 10 6 3" xfId="16769" xr:uid="{00000000-0005-0000-0000-00005B160000}"/>
    <cellStyle name="Normal 14 2 10 7" xfId="16770" xr:uid="{00000000-0005-0000-0000-00005C160000}"/>
    <cellStyle name="Normal 14 2 10 8" xfId="16771" xr:uid="{00000000-0005-0000-0000-00005D160000}"/>
    <cellStyle name="Normal 14 2 10 9" xfId="16772" xr:uid="{00000000-0005-0000-0000-00005E160000}"/>
    <cellStyle name="Normal 14 2 11" xfId="3711" xr:uid="{00000000-0005-0000-0000-00005F160000}"/>
    <cellStyle name="Normal 14 2 11 2" xfId="8810" xr:uid="{00000000-0005-0000-0000-000060160000}"/>
    <cellStyle name="Normal 14 2 11 2 2" xfId="16773" xr:uid="{00000000-0005-0000-0000-000061160000}"/>
    <cellStyle name="Normal 14 2 11 2 2 2" xfId="16774" xr:uid="{00000000-0005-0000-0000-000062160000}"/>
    <cellStyle name="Normal 14 2 11 2 2 3" xfId="16775" xr:uid="{00000000-0005-0000-0000-000063160000}"/>
    <cellStyle name="Normal 14 2 11 2 2 4" xfId="16776" xr:uid="{00000000-0005-0000-0000-000064160000}"/>
    <cellStyle name="Normal 14 2 11 2 3" xfId="16777" xr:uid="{00000000-0005-0000-0000-000065160000}"/>
    <cellStyle name="Normal 14 2 11 2 3 2" xfId="16778" xr:uid="{00000000-0005-0000-0000-000066160000}"/>
    <cellStyle name="Normal 14 2 11 2 3 3" xfId="16779" xr:uid="{00000000-0005-0000-0000-000067160000}"/>
    <cellStyle name="Normal 14 2 11 2 4" xfId="16780" xr:uid="{00000000-0005-0000-0000-000068160000}"/>
    <cellStyle name="Normal 14 2 11 2 5" xfId="16781" xr:uid="{00000000-0005-0000-0000-000069160000}"/>
    <cellStyle name="Normal 14 2 11 2 6" xfId="16782" xr:uid="{00000000-0005-0000-0000-00006A160000}"/>
    <cellStyle name="Normal 14 2 11 3" xfId="12227" xr:uid="{00000000-0005-0000-0000-00006B160000}"/>
    <cellStyle name="Normal 14 2 11 3 2" xfId="16783" xr:uid="{00000000-0005-0000-0000-00006C160000}"/>
    <cellStyle name="Normal 14 2 11 3 3" xfId="16784" xr:uid="{00000000-0005-0000-0000-00006D160000}"/>
    <cellStyle name="Normal 14 2 11 3 4" xfId="16785" xr:uid="{00000000-0005-0000-0000-00006E160000}"/>
    <cellStyle name="Normal 14 2 11 4" xfId="16786" xr:uid="{00000000-0005-0000-0000-00006F160000}"/>
    <cellStyle name="Normal 14 2 11 4 2" xfId="16787" xr:uid="{00000000-0005-0000-0000-000070160000}"/>
    <cellStyle name="Normal 14 2 11 4 3" xfId="16788" xr:uid="{00000000-0005-0000-0000-000071160000}"/>
    <cellStyle name="Normal 14 2 11 4 4" xfId="16789" xr:uid="{00000000-0005-0000-0000-000072160000}"/>
    <cellStyle name="Normal 14 2 11 5" xfId="16790" xr:uid="{00000000-0005-0000-0000-000073160000}"/>
    <cellStyle name="Normal 14 2 11 5 2" xfId="16791" xr:uid="{00000000-0005-0000-0000-000074160000}"/>
    <cellStyle name="Normal 14 2 11 5 3" xfId="16792" xr:uid="{00000000-0005-0000-0000-000075160000}"/>
    <cellStyle name="Normal 14 2 11 6" xfId="16793" xr:uid="{00000000-0005-0000-0000-000076160000}"/>
    <cellStyle name="Normal 14 2 11 7" xfId="16794" xr:uid="{00000000-0005-0000-0000-000077160000}"/>
    <cellStyle name="Normal 14 2 11 8" xfId="16795" xr:uid="{00000000-0005-0000-0000-000078160000}"/>
    <cellStyle name="Normal 14 2 12" xfId="3878" xr:uid="{00000000-0005-0000-0000-000079160000}"/>
    <cellStyle name="Normal 14 2 12 2" xfId="8970" xr:uid="{00000000-0005-0000-0000-00007A160000}"/>
    <cellStyle name="Normal 14 2 12 2 2" xfId="16796" xr:uid="{00000000-0005-0000-0000-00007B160000}"/>
    <cellStyle name="Normal 14 2 12 2 3" xfId="16797" xr:uid="{00000000-0005-0000-0000-00007C160000}"/>
    <cellStyle name="Normal 14 2 12 2 4" xfId="16798" xr:uid="{00000000-0005-0000-0000-00007D160000}"/>
    <cellStyle name="Normal 14 2 12 3" xfId="16799" xr:uid="{00000000-0005-0000-0000-00007E160000}"/>
    <cellStyle name="Normal 14 2 12 3 2" xfId="16800" xr:uid="{00000000-0005-0000-0000-00007F160000}"/>
    <cellStyle name="Normal 14 2 12 3 3" xfId="16801" xr:uid="{00000000-0005-0000-0000-000080160000}"/>
    <cellStyle name="Normal 14 2 12 3 4" xfId="16802" xr:uid="{00000000-0005-0000-0000-000081160000}"/>
    <cellStyle name="Normal 14 2 12 4" xfId="16803" xr:uid="{00000000-0005-0000-0000-000082160000}"/>
    <cellStyle name="Normal 14 2 12 4 2" xfId="16804" xr:uid="{00000000-0005-0000-0000-000083160000}"/>
    <cellStyle name="Normal 14 2 12 4 3" xfId="16805" xr:uid="{00000000-0005-0000-0000-000084160000}"/>
    <cellStyle name="Normal 14 2 12 5" xfId="16806" xr:uid="{00000000-0005-0000-0000-000085160000}"/>
    <cellStyle name="Normal 14 2 12 6" xfId="16807" xr:uid="{00000000-0005-0000-0000-000086160000}"/>
    <cellStyle name="Normal 14 2 12 7" xfId="16808" xr:uid="{00000000-0005-0000-0000-000087160000}"/>
    <cellStyle name="Normal 14 2 13" xfId="5667" xr:uid="{00000000-0005-0000-0000-000088160000}"/>
    <cellStyle name="Normal 14 2 13 2" xfId="10609" xr:uid="{00000000-0005-0000-0000-000089160000}"/>
    <cellStyle name="Normal 14 2 13 3" xfId="16809" xr:uid="{00000000-0005-0000-0000-00008A160000}"/>
    <cellStyle name="Normal 14 2 13 4" xfId="16810" xr:uid="{00000000-0005-0000-0000-00008B160000}"/>
    <cellStyle name="Normal 14 2 14" xfId="7175" xr:uid="{00000000-0005-0000-0000-00008C160000}"/>
    <cellStyle name="Normal 14 2 14 2" xfId="16811" xr:uid="{00000000-0005-0000-0000-00008D160000}"/>
    <cellStyle name="Normal 14 2 14 3" xfId="16812" xr:uid="{00000000-0005-0000-0000-00008E160000}"/>
    <cellStyle name="Normal 14 2 14 4" xfId="16813" xr:uid="{00000000-0005-0000-0000-00008F160000}"/>
    <cellStyle name="Normal 14 2 15" xfId="2138" xr:uid="{00000000-0005-0000-0000-000090160000}"/>
    <cellStyle name="Normal 14 2 15 2" xfId="16814" xr:uid="{00000000-0005-0000-0000-000091160000}"/>
    <cellStyle name="Normal 14 2 15 3" xfId="16815" xr:uid="{00000000-0005-0000-0000-000092160000}"/>
    <cellStyle name="Normal 14 2 15 4" xfId="16816" xr:uid="{00000000-0005-0000-0000-000093160000}"/>
    <cellStyle name="Normal 14 2 16" xfId="206" xr:uid="{00000000-0005-0000-0000-000094160000}"/>
    <cellStyle name="Normal 14 2 16 2" xfId="16817" xr:uid="{00000000-0005-0000-0000-000095160000}"/>
    <cellStyle name="Normal 14 2 16 3" xfId="16818" xr:uid="{00000000-0005-0000-0000-000096160000}"/>
    <cellStyle name="Normal 14 2 17" xfId="16819" xr:uid="{00000000-0005-0000-0000-000097160000}"/>
    <cellStyle name="Normal 14 2 18" xfId="16820" xr:uid="{00000000-0005-0000-0000-000098160000}"/>
    <cellStyle name="Normal 14 2 19" xfId="16821" xr:uid="{00000000-0005-0000-0000-000099160000}"/>
    <cellStyle name="Normal 14 2 2" xfId="564" xr:uid="{00000000-0005-0000-0000-00009A160000}"/>
    <cellStyle name="Normal 14 2 2 10" xfId="2378" xr:uid="{00000000-0005-0000-0000-00009B160000}"/>
    <cellStyle name="Normal 14 2 2 10 2" xfId="16822" xr:uid="{00000000-0005-0000-0000-00009C160000}"/>
    <cellStyle name="Normal 14 2 2 10 3" xfId="16823" xr:uid="{00000000-0005-0000-0000-00009D160000}"/>
    <cellStyle name="Normal 14 2 2 10 4" xfId="16824" xr:uid="{00000000-0005-0000-0000-00009E160000}"/>
    <cellStyle name="Normal 14 2 2 11" xfId="16825" xr:uid="{00000000-0005-0000-0000-00009F160000}"/>
    <cellStyle name="Normal 14 2 2 11 2" xfId="16826" xr:uid="{00000000-0005-0000-0000-0000A0160000}"/>
    <cellStyle name="Normal 14 2 2 11 3" xfId="16827" xr:uid="{00000000-0005-0000-0000-0000A1160000}"/>
    <cellStyle name="Normal 14 2 2 12" xfId="16828" xr:uid="{00000000-0005-0000-0000-0000A2160000}"/>
    <cellStyle name="Normal 14 2 2 13" xfId="16829" xr:uid="{00000000-0005-0000-0000-0000A3160000}"/>
    <cellStyle name="Normal 14 2 2 14" xfId="16830" xr:uid="{00000000-0005-0000-0000-0000A4160000}"/>
    <cellStyle name="Normal 14 2 2 2" xfId="769" xr:uid="{00000000-0005-0000-0000-0000A5160000}"/>
    <cellStyle name="Normal 14 2 2 2 10" xfId="16831" xr:uid="{00000000-0005-0000-0000-0000A6160000}"/>
    <cellStyle name="Normal 14 2 2 2 11" xfId="16832" xr:uid="{00000000-0005-0000-0000-0000A7160000}"/>
    <cellStyle name="Normal 14 2 2 2 2" xfId="1235" xr:uid="{00000000-0005-0000-0000-0000A8160000}"/>
    <cellStyle name="Normal 14 2 2 2 2 10" xfId="16833" xr:uid="{00000000-0005-0000-0000-0000A9160000}"/>
    <cellStyle name="Normal 14 2 2 2 2 2" xfId="1450" xr:uid="{00000000-0005-0000-0000-0000AA160000}"/>
    <cellStyle name="Normal 14 2 2 2 2 2 2" xfId="4808" xr:uid="{00000000-0005-0000-0000-0000AB160000}"/>
    <cellStyle name="Normal 14 2 2 2 2 2 2 2" xfId="9792" xr:uid="{00000000-0005-0000-0000-0000AC160000}"/>
    <cellStyle name="Normal 14 2 2 2 2 2 2 2 2" xfId="16834" xr:uid="{00000000-0005-0000-0000-0000AD160000}"/>
    <cellStyle name="Normal 14 2 2 2 2 2 2 2 3" xfId="16835" xr:uid="{00000000-0005-0000-0000-0000AE160000}"/>
    <cellStyle name="Normal 14 2 2 2 2 2 2 2 4" xfId="16836" xr:uid="{00000000-0005-0000-0000-0000AF160000}"/>
    <cellStyle name="Normal 14 2 2 2 2 2 2 3" xfId="16837" xr:uid="{00000000-0005-0000-0000-0000B0160000}"/>
    <cellStyle name="Normal 14 2 2 2 2 2 2 3 2" xfId="16838" xr:uid="{00000000-0005-0000-0000-0000B1160000}"/>
    <cellStyle name="Normal 14 2 2 2 2 2 2 3 3" xfId="16839" xr:uid="{00000000-0005-0000-0000-0000B2160000}"/>
    <cellStyle name="Normal 14 2 2 2 2 2 2 4" xfId="16840" xr:uid="{00000000-0005-0000-0000-0000B3160000}"/>
    <cellStyle name="Normal 14 2 2 2 2 2 2 5" xfId="16841" xr:uid="{00000000-0005-0000-0000-0000B4160000}"/>
    <cellStyle name="Normal 14 2 2 2 2 2 2 6" xfId="16842" xr:uid="{00000000-0005-0000-0000-0000B5160000}"/>
    <cellStyle name="Normal 14 2 2 2 2 2 3" xfId="6537" xr:uid="{00000000-0005-0000-0000-0000B6160000}"/>
    <cellStyle name="Normal 14 2 2 2 2 2 3 2" xfId="11479" xr:uid="{00000000-0005-0000-0000-0000B7160000}"/>
    <cellStyle name="Normal 14 2 2 2 2 2 3 3" xfId="16843" xr:uid="{00000000-0005-0000-0000-0000B8160000}"/>
    <cellStyle name="Normal 14 2 2 2 2 2 3 4" xfId="16844" xr:uid="{00000000-0005-0000-0000-0000B9160000}"/>
    <cellStyle name="Normal 14 2 2 2 2 2 4" xfId="8045" xr:uid="{00000000-0005-0000-0000-0000BA160000}"/>
    <cellStyle name="Normal 14 2 2 2 2 2 4 2" xfId="16845" xr:uid="{00000000-0005-0000-0000-0000BB160000}"/>
    <cellStyle name="Normal 14 2 2 2 2 2 4 3" xfId="16846" xr:uid="{00000000-0005-0000-0000-0000BC160000}"/>
    <cellStyle name="Normal 14 2 2 2 2 2 4 4" xfId="16847" xr:uid="{00000000-0005-0000-0000-0000BD160000}"/>
    <cellStyle name="Normal 14 2 2 2 2 2 5" xfId="3083" xr:uid="{00000000-0005-0000-0000-0000BE160000}"/>
    <cellStyle name="Normal 14 2 2 2 2 2 5 2" xfId="16848" xr:uid="{00000000-0005-0000-0000-0000BF160000}"/>
    <cellStyle name="Normal 14 2 2 2 2 2 5 3" xfId="16849" xr:uid="{00000000-0005-0000-0000-0000C0160000}"/>
    <cellStyle name="Normal 14 2 2 2 2 2 5 4" xfId="16850" xr:uid="{00000000-0005-0000-0000-0000C1160000}"/>
    <cellStyle name="Normal 14 2 2 2 2 2 6" xfId="16851" xr:uid="{00000000-0005-0000-0000-0000C2160000}"/>
    <cellStyle name="Normal 14 2 2 2 2 2 6 2" xfId="16852" xr:uid="{00000000-0005-0000-0000-0000C3160000}"/>
    <cellStyle name="Normal 14 2 2 2 2 2 6 3" xfId="16853" xr:uid="{00000000-0005-0000-0000-0000C4160000}"/>
    <cellStyle name="Normal 14 2 2 2 2 2 7" xfId="16854" xr:uid="{00000000-0005-0000-0000-0000C5160000}"/>
    <cellStyle name="Normal 14 2 2 2 2 2 8" xfId="16855" xr:uid="{00000000-0005-0000-0000-0000C6160000}"/>
    <cellStyle name="Normal 14 2 2 2 2 2 9" xfId="16856" xr:uid="{00000000-0005-0000-0000-0000C7160000}"/>
    <cellStyle name="Normal 14 2 2 2 2 3" xfId="4603" xr:uid="{00000000-0005-0000-0000-0000C8160000}"/>
    <cellStyle name="Normal 14 2 2 2 2 3 2" xfId="9587" xr:uid="{00000000-0005-0000-0000-0000C9160000}"/>
    <cellStyle name="Normal 14 2 2 2 2 3 2 2" xfId="16857" xr:uid="{00000000-0005-0000-0000-0000CA160000}"/>
    <cellStyle name="Normal 14 2 2 2 2 3 2 3" xfId="16858" xr:uid="{00000000-0005-0000-0000-0000CB160000}"/>
    <cellStyle name="Normal 14 2 2 2 2 3 2 4" xfId="16859" xr:uid="{00000000-0005-0000-0000-0000CC160000}"/>
    <cellStyle name="Normal 14 2 2 2 2 3 3" xfId="16860" xr:uid="{00000000-0005-0000-0000-0000CD160000}"/>
    <cellStyle name="Normal 14 2 2 2 2 3 3 2" xfId="16861" xr:uid="{00000000-0005-0000-0000-0000CE160000}"/>
    <cellStyle name="Normal 14 2 2 2 2 3 3 3" xfId="16862" xr:uid="{00000000-0005-0000-0000-0000CF160000}"/>
    <cellStyle name="Normal 14 2 2 2 2 3 4" xfId="16863" xr:uid="{00000000-0005-0000-0000-0000D0160000}"/>
    <cellStyle name="Normal 14 2 2 2 2 3 5" xfId="16864" xr:uid="{00000000-0005-0000-0000-0000D1160000}"/>
    <cellStyle name="Normal 14 2 2 2 2 3 6" xfId="16865" xr:uid="{00000000-0005-0000-0000-0000D2160000}"/>
    <cellStyle name="Normal 14 2 2 2 2 4" xfId="6334" xr:uid="{00000000-0005-0000-0000-0000D3160000}"/>
    <cellStyle name="Normal 14 2 2 2 2 4 2" xfId="11276" xr:uid="{00000000-0005-0000-0000-0000D4160000}"/>
    <cellStyle name="Normal 14 2 2 2 2 4 3" xfId="16866" xr:uid="{00000000-0005-0000-0000-0000D5160000}"/>
    <cellStyle name="Normal 14 2 2 2 2 4 4" xfId="16867" xr:uid="{00000000-0005-0000-0000-0000D6160000}"/>
    <cellStyle name="Normal 14 2 2 2 2 5" xfId="7842" xr:uid="{00000000-0005-0000-0000-0000D7160000}"/>
    <cellStyle name="Normal 14 2 2 2 2 5 2" xfId="16868" xr:uid="{00000000-0005-0000-0000-0000D8160000}"/>
    <cellStyle name="Normal 14 2 2 2 2 5 3" xfId="16869" xr:uid="{00000000-0005-0000-0000-0000D9160000}"/>
    <cellStyle name="Normal 14 2 2 2 2 5 4" xfId="16870" xr:uid="{00000000-0005-0000-0000-0000DA160000}"/>
    <cellStyle name="Normal 14 2 2 2 2 6" xfId="2880" xr:uid="{00000000-0005-0000-0000-0000DB160000}"/>
    <cellStyle name="Normal 14 2 2 2 2 6 2" xfId="16871" xr:uid="{00000000-0005-0000-0000-0000DC160000}"/>
    <cellStyle name="Normal 14 2 2 2 2 6 3" xfId="16872" xr:uid="{00000000-0005-0000-0000-0000DD160000}"/>
    <cellStyle name="Normal 14 2 2 2 2 6 4" xfId="16873" xr:uid="{00000000-0005-0000-0000-0000DE160000}"/>
    <cellStyle name="Normal 14 2 2 2 2 7" xfId="16874" xr:uid="{00000000-0005-0000-0000-0000DF160000}"/>
    <cellStyle name="Normal 14 2 2 2 2 7 2" xfId="16875" xr:uid="{00000000-0005-0000-0000-0000E0160000}"/>
    <cellStyle name="Normal 14 2 2 2 2 7 3" xfId="16876" xr:uid="{00000000-0005-0000-0000-0000E1160000}"/>
    <cellStyle name="Normal 14 2 2 2 2 8" xfId="16877" xr:uid="{00000000-0005-0000-0000-0000E2160000}"/>
    <cellStyle name="Normal 14 2 2 2 2 9" xfId="16878" xr:uid="{00000000-0005-0000-0000-0000E3160000}"/>
    <cellStyle name="Normal 14 2 2 2 3" xfId="1449" xr:uid="{00000000-0005-0000-0000-0000E4160000}"/>
    <cellStyle name="Normal 14 2 2 2 3 2" xfId="4807" xr:uid="{00000000-0005-0000-0000-0000E5160000}"/>
    <cellStyle name="Normal 14 2 2 2 3 2 2" xfId="9791" xr:uid="{00000000-0005-0000-0000-0000E6160000}"/>
    <cellStyle name="Normal 14 2 2 2 3 2 2 2" xfId="16879" xr:uid="{00000000-0005-0000-0000-0000E7160000}"/>
    <cellStyle name="Normal 14 2 2 2 3 2 2 3" xfId="16880" xr:uid="{00000000-0005-0000-0000-0000E8160000}"/>
    <cellStyle name="Normal 14 2 2 2 3 2 2 4" xfId="16881" xr:uid="{00000000-0005-0000-0000-0000E9160000}"/>
    <cellStyle name="Normal 14 2 2 2 3 2 3" xfId="16882" xr:uid="{00000000-0005-0000-0000-0000EA160000}"/>
    <cellStyle name="Normal 14 2 2 2 3 2 3 2" xfId="16883" xr:uid="{00000000-0005-0000-0000-0000EB160000}"/>
    <cellStyle name="Normal 14 2 2 2 3 2 3 3" xfId="16884" xr:uid="{00000000-0005-0000-0000-0000EC160000}"/>
    <cellStyle name="Normal 14 2 2 2 3 2 4" xfId="16885" xr:uid="{00000000-0005-0000-0000-0000ED160000}"/>
    <cellStyle name="Normal 14 2 2 2 3 2 5" xfId="16886" xr:uid="{00000000-0005-0000-0000-0000EE160000}"/>
    <cellStyle name="Normal 14 2 2 2 3 2 6" xfId="16887" xr:uid="{00000000-0005-0000-0000-0000EF160000}"/>
    <cellStyle name="Normal 14 2 2 2 3 3" xfId="6536" xr:uid="{00000000-0005-0000-0000-0000F0160000}"/>
    <cellStyle name="Normal 14 2 2 2 3 3 2" xfId="11478" xr:uid="{00000000-0005-0000-0000-0000F1160000}"/>
    <cellStyle name="Normal 14 2 2 2 3 3 3" xfId="16888" xr:uid="{00000000-0005-0000-0000-0000F2160000}"/>
    <cellStyle name="Normal 14 2 2 2 3 3 4" xfId="16889" xr:uid="{00000000-0005-0000-0000-0000F3160000}"/>
    <cellStyle name="Normal 14 2 2 2 3 4" xfId="8044" xr:uid="{00000000-0005-0000-0000-0000F4160000}"/>
    <cellStyle name="Normal 14 2 2 2 3 4 2" xfId="16890" xr:uid="{00000000-0005-0000-0000-0000F5160000}"/>
    <cellStyle name="Normal 14 2 2 2 3 4 3" xfId="16891" xr:uid="{00000000-0005-0000-0000-0000F6160000}"/>
    <cellStyle name="Normal 14 2 2 2 3 4 4" xfId="16892" xr:uid="{00000000-0005-0000-0000-0000F7160000}"/>
    <cellStyle name="Normal 14 2 2 2 3 5" xfId="3082" xr:uid="{00000000-0005-0000-0000-0000F8160000}"/>
    <cellStyle name="Normal 14 2 2 2 3 5 2" xfId="16893" xr:uid="{00000000-0005-0000-0000-0000F9160000}"/>
    <cellStyle name="Normal 14 2 2 2 3 5 3" xfId="16894" xr:uid="{00000000-0005-0000-0000-0000FA160000}"/>
    <cellStyle name="Normal 14 2 2 2 3 5 4" xfId="16895" xr:uid="{00000000-0005-0000-0000-0000FB160000}"/>
    <cellStyle name="Normal 14 2 2 2 3 6" xfId="16896" xr:uid="{00000000-0005-0000-0000-0000FC160000}"/>
    <cellStyle name="Normal 14 2 2 2 3 6 2" xfId="16897" xr:uid="{00000000-0005-0000-0000-0000FD160000}"/>
    <cellStyle name="Normal 14 2 2 2 3 6 3" xfId="16898" xr:uid="{00000000-0005-0000-0000-0000FE160000}"/>
    <cellStyle name="Normal 14 2 2 2 3 7" xfId="16899" xr:uid="{00000000-0005-0000-0000-0000FF160000}"/>
    <cellStyle name="Normal 14 2 2 2 3 8" xfId="16900" xr:uid="{00000000-0005-0000-0000-000000170000}"/>
    <cellStyle name="Normal 14 2 2 2 3 9" xfId="16901" xr:uid="{00000000-0005-0000-0000-000001170000}"/>
    <cellStyle name="Normal 14 2 2 2 4" xfId="4220" xr:uid="{00000000-0005-0000-0000-000002170000}"/>
    <cellStyle name="Normal 14 2 2 2 4 2" xfId="9206" xr:uid="{00000000-0005-0000-0000-000003170000}"/>
    <cellStyle name="Normal 14 2 2 2 4 2 2" xfId="16902" xr:uid="{00000000-0005-0000-0000-000004170000}"/>
    <cellStyle name="Normal 14 2 2 2 4 2 3" xfId="16903" xr:uid="{00000000-0005-0000-0000-000005170000}"/>
    <cellStyle name="Normal 14 2 2 2 4 2 4" xfId="16904" xr:uid="{00000000-0005-0000-0000-000006170000}"/>
    <cellStyle name="Normal 14 2 2 2 4 3" xfId="16905" xr:uid="{00000000-0005-0000-0000-000007170000}"/>
    <cellStyle name="Normal 14 2 2 2 4 3 2" xfId="16906" xr:uid="{00000000-0005-0000-0000-000008170000}"/>
    <cellStyle name="Normal 14 2 2 2 4 3 3" xfId="16907" xr:uid="{00000000-0005-0000-0000-000009170000}"/>
    <cellStyle name="Normal 14 2 2 2 4 4" xfId="16908" xr:uid="{00000000-0005-0000-0000-00000A170000}"/>
    <cellStyle name="Normal 14 2 2 2 4 5" xfId="16909" xr:uid="{00000000-0005-0000-0000-00000B170000}"/>
    <cellStyle name="Normal 14 2 2 2 4 6" xfId="16910" xr:uid="{00000000-0005-0000-0000-00000C170000}"/>
    <cellStyle name="Normal 14 2 2 2 5" xfId="5967" xr:uid="{00000000-0005-0000-0000-00000D170000}"/>
    <cellStyle name="Normal 14 2 2 2 5 2" xfId="10909" xr:uid="{00000000-0005-0000-0000-00000E170000}"/>
    <cellStyle name="Normal 14 2 2 2 5 3" xfId="16911" xr:uid="{00000000-0005-0000-0000-00000F170000}"/>
    <cellStyle name="Normal 14 2 2 2 5 4" xfId="16912" xr:uid="{00000000-0005-0000-0000-000010170000}"/>
    <cellStyle name="Normal 14 2 2 2 6" xfId="7475" xr:uid="{00000000-0005-0000-0000-000011170000}"/>
    <cellStyle name="Normal 14 2 2 2 6 2" xfId="16913" xr:uid="{00000000-0005-0000-0000-000012170000}"/>
    <cellStyle name="Normal 14 2 2 2 6 3" xfId="16914" xr:uid="{00000000-0005-0000-0000-000013170000}"/>
    <cellStyle name="Normal 14 2 2 2 6 4" xfId="16915" xr:uid="{00000000-0005-0000-0000-000014170000}"/>
    <cellStyle name="Normal 14 2 2 2 7" xfId="2513" xr:uid="{00000000-0005-0000-0000-000015170000}"/>
    <cellStyle name="Normal 14 2 2 2 7 2" xfId="16916" xr:uid="{00000000-0005-0000-0000-000016170000}"/>
    <cellStyle name="Normal 14 2 2 2 7 3" xfId="16917" xr:uid="{00000000-0005-0000-0000-000017170000}"/>
    <cellStyle name="Normal 14 2 2 2 7 4" xfId="16918" xr:uid="{00000000-0005-0000-0000-000018170000}"/>
    <cellStyle name="Normal 14 2 2 2 8" xfId="16919" xr:uid="{00000000-0005-0000-0000-000019170000}"/>
    <cellStyle name="Normal 14 2 2 2 8 2" xfId="16920" xr:uid="{00000000-0005-0000-0000-00001A170000}"/>
    <cellStyle name="Normal 14 2 2 2 8 3" xfId="16921" xr:uid="{00000000-0005-0000-0000-00001B170000}"/>
    <cellStyle name="Normal 14 2 2 2 9" xfId="16922" xr:uid="{00000000-0005-0000-0000-00001C170000}"/>
    <cellStyle name="Normal 14 2 2 3" xfId="920" xr:uid="{00000000-0005-0000-0000-00001D170000}"/>
    <cellStyle name="Normal 14 2 2 3 10" xfId="16923" xr:uid="{00000000-0005-0000-0000-00001E170000}"/>
    <cellStyle name="Normal 14 2 2 3 2" xfId="1451" xr:uid="{00000000-0005-0000-0000-00001F170000}"/>
    <cellStyle name="Normal 14 2 2 3 2 2" xfId="4809" xr:uid="{00000000-0005-0000-0000-000020170000}"/>
    <cellStyle name="Normal 14 2 2 3 2 2 2" xfId="9793" xr:uid="{00000000-0005-0000-0000-000021170000}"/>
    <cellStyle name="Normal 14 2 2 3 2 2 2 2" xfId="16924" xr:uid="{00000000-0005-0000-0000-000022170000}"/>
    <cellStyle name="Normal 14 2 2 3 2 2 2 3" xfId="16925" xr:uid="{00000000-0005-0000-0000-000023170000}"/>
    <cellStyle name="Normal 14 2 2 3 2 2 2 4" xfId="16926" xr:uid="{00000000-0005-0000-0000-000024170000}"/>
    <cellStyle name="Normal 14 2 2 3 2 2 3" xfId="16927" xr:uid="{00000000-0005-0000-0000-000025170000}"/>
    <cellStyle name="Normal 14 2 2 3 2 2 3 2" xfId="16928" xr:uid="{00000000-0005-0000-0000-000026170000}"/>
    <cellStyle name="Normal 14 2 2 3 2 2 3 3" xfId="16929" xr:uid="{00000000-0005-0000-0000-000027170000}"/>
    <cellStyle name="Normal 14 2 2 3 2 2 4" xfId="16930" xr:uid="{00000000-0005-0000-0000-000028170000}"/>
    <cellStyle name="Normal 14 2 2 3 2 2 5" xfId="16931" xr:uid="{00000000-0005-0000-0000-000029170000}"/>
    <cellStyle name="Normal 14 2 2 3 2 2 6" xfId="16932" xr:uid="{00000000-0005-0000-0000-00002A170000}"/>
    <cellStyle name="Normal 14 2 2 3 2 3" xfId="6538" xr:uid="{00000000-0005-0000-0000-00002B170000}"/>
    <cellStyle name="Normal 14 2 2 3 2 3 2" xfId="11480" xr:uid="{00000000-0005-0000-0000-00002C170000}"/>
    <cellStyle name="Normal 14 2 2 3 2 3 3" xfId="16933" xr:uid="{00000000-0005-0000-0000-00002D170000}"/>
    <cellStyle name="Normal 14 2 2 3 2 3 4" xfId="16934" xr:uid="{00000000-0005-0000-0000-00002E170000}"/>
    <cellStyle name="Normal 14 2 2 3 2 4" xfId="8046" xr:uid="{00000000-0005-0000-0000-00002F170000}"/>
    <cellStyle name="Normal 14 2 2 3 2 4 2" xfId="16935" xr:uid="{00000000-0005-0000-0000-000030170000}"/>
    <cellStyle name="Normal 14 2 2 3 2 4 3" xfId="16936" xr:uid="{00000000-0005-0000-0000-000031170000}"/>
    <cellStyle name="Normal 14 2 2 3 2 4 4" xfId="16937" xr:uid="{00000000-0005-0000-0000-000032170000}"/>
    <cellStyle name="Normal 14 2 2 3 2 5" xfId="3084" xr:uid="{00000000-0005-0000-0000-000033170000}"/>
    <cellStyle name="Normal 14 2 2 3 2 5 2" xfId="16938" xr:uid="{00000000-0005-0000-0000-000034170000}"/>
    <cellStyle name="Normal 14 2 2 3 2 5 3" xfId="16939" xr:uid="{00000000-0005-0000-0000-000035170000}"/>
    <cellStyle name="Normal 14 2 2 3 2 5 4" xfId="16940" xr:uid="{00000000-0005-0000-0000-000036170000}"/>
    <cellStyle name="Normal 14 2 2 3 2 6" xfId="16941" xr:uid="{00000000-0005-0000-0000-000037170000}"/>
    <cellStyle name="Normal 14 2 2 3 2 6 2" xfId="16942" xr:uid="{00000000-0005-0000-0000-000038170000}"/>
    <cellStyle name="Normal 14 2 2 3 2 6 3" xfId="16943" xr:uid="{00000000-0005-0000-0000-000039170000}"/>
    <cellStyle name="Normal 14 2 2 3 2 7" xfId="16944" xr:uid="{00000000-0005-0000-0000-00003A170000}"/>
    <cellStyle name="Normal 14 2 2 3 2 8" xfId="16945" xr:uid="{00000000-0005-0000-0000-00003B170000}"/>
    <cellStyle name="Normal 14 2 2 3 2 9" xfId="16946" xr:uid="{00000000-0005-0000-0000-00003C170000}"/>
    <cellStyle name="Normal 14 2 2 3 3" xfId="4361" xr:uid="{00000000-0005-0000-0000-00003D170000}"/>
    <cellStyle name="Normal 14 2 2 3 3 2" xfId="9347" xr:uid="{00000000-0005-0000-0000-00003E170000}"/>
    <cellStyle name="Normal 14 2 2 3 3 2 2" xfId="16947" xr:uid="{00000000-0005-0000-0000-00003F170000}"/>
    <cellStyle name="Normal 14 2 2 3 3 2 3" xfId="16948" xr:uid="{00000000-0005-0000-0000-000040170000}"/>
    <cellStyle name="Normal 14 2 2 3 3 2 4" xfId="16949" xr:uid="{00000000-0005-0000-0000-000041170000}"/>
    <cellStyle name="Normal 14 2 2 3 3 3" xfId="16950" xr:uid="{00000000-0005-0000-0000-000042170000}"/>
    <cellStyle name="Normal 14 2 2 3 3 3 2" xfId="16951" xr:uid="{00000000-0005-0000-0000-000043170000}"/>
    <cellStyle name="Normal 14 2 2 3 3 3 3" xfId="16952" xr:uid="{00000000-0005-0000-0000-000044170000}"/>
    <cellStyle name="Normal 14 2 2 3 3 4" xfId="16953" xr:uid="{00000000-0005-0000-0000-000045170000}"/>
    <cellStyle name="Normal 14 2 2 3 3 5" xfId="16954" xr:uid="{00000000-0005-0000-0000-000046170000}"/>
    <cellStyle name="Normal 14 2 2 3 3 6" xfId="16955" xr:uid="{00000000-0005-0000-0000-000047170000}"/>
    <cellStyle name="Normal 14 2 2 3 4" xfId="6105" xr:uid="{00000000-0005-0000-0000-000048170000}"/>
    <cellStyle name="Normal 14 2 2 3 4 2" xfId="11047" xr:uid="{00000000-0005-0000-0000-000049170000}"/>
    <cellStyle name="Normal 14 2 2 3 4 3" xfId="16956" xr:uid="{00000000-0005-0000-0000-00004A170000}"/>
    <cellStyle name="Normal 14 2 2 3 4 4" xfId="16957" xr:uid="{00000000-0005-0000-0000-00004B170000}"/>
    <cellStyle name="Normal 14 2 2 3 5" xfId="7613" xr:uid="{00000000-0005-0000-0000-00004C170000}"/>
    <cellStyle name="Normal 14 2 2 3 5 2" xfId="16958" xr:uid="{00000000-0005-0000-0000-00004D170000}"/>
    <cellStyle name="Normal 14 2 2 3 5 3" xfId="16959" xr:uid="{00000000-0005-0000-0000-00004E170000}"/>
    <cellStyle name="Normal 14 2 2 3 5 4" xfId="16960" xr:uid="{00000000-0005-0000-0000-00004F170000}"/>
    <cellStyle name="Normal 14 2 2 3 6" xfId="2651" xr:uid="{00000000-0005-0000-0000-000050170000}"/>
    <cellStyle name="Normal 14 2 2 3 6 2" xfId="16961" xr:uid="{00000000-0005-0000-0000-000051170000}"/>
    <cellStyle name="Normal 14 2 2 3 6 3" xfId="16962" xr:uid="{00000000-0005-0000-0000-000052170000}"/>
    <cellStyle name="Normal 14 2 2 3 6 4" xfId="16963" xr:uid="{00000000-0005-0000-0000-000053170000}"/>
    <cellStyle name="Normal 14 2 2 3 7" xfId="16964" xr:uid="{00000000-0005-0000-0000-000054170000}"/>
    <cellStyle name="Normal 14 2 2 3 7 2" xfId="16965" xr:uid="{00000000-0005-0000-0000-000055170000}"/>
    <cellStyle name="Normal 14 2 2 3 7 3" xfId="16966" xr:uid="{00000000-0005-0000-0000-000056170000}"/>
    <cellStyle name="Normal 14 2 2 3 8" xfId="16967" xr:uid="{00000000-0005-0000-0000-000057170000}"/>
    <cellStyle name="Normal 14 2 2 3 9" xfId="16968" xr:uid="{00000000-0005-0000-0000-000058170000}"/>
    <cellStyle name="Normal 14 2 2 4" xfId="1448" xr:uid="{00000000-0005-0000-0000-000059170000}"/>
    <cellStyle name="Normal 14 2 2 4 2" xfId="4806" xr:uid="{00000000-0005-0000-0000-00005A170000}"/>
    <cellStyle name="Normal 14 2 2 4 2 2" xfId="9790" xr:uid="{00000000-0005-0000-0000-00005B170000}"/>
    <cellStyle name="Normal 14 2 2 4 2 2 2" xfId="16969" xr:uid="{00000000-0005-0000-0000-00005C170000}"/>
    <cellStyle name="Normal 14 2 2 4 2 2 3" xfId="16970" xr:uid="{00000000-0005-0000-0000-00005D170000}"/>
    <cellStyle name="Normal 14 2 2 4 2 2 4" xfId="16971" xr:uid="{00000000-0005-0000-0000-00005E170000}"/>
    <cellStyle name="Normal 14 2 2 4 2 3" xfId="16972" xr:uid="{00000000-0005-0000-0000-00005F170000}"/>
    <cellStyle name="Normal 14 2 2 4 2 3 2" xfId="16973" xr:uid="{00000000-0005-0000-0000-000060170000}"/>
    <cellStyle name="Normal 14 2 2 4 2 3 3" xfId="16974" xr:uid="{00000000-0005-0000-0000-000061170000}"/>
    <cellStyle name="Normal 14 2 2 4 2 4" xfId="16975" xr:uid="{00000000-0005-0000-0000-000062170000}"/>
    <cellStyle name="Normal 14 2 2 4 2 5" xfId="16976" xr:uid="{00000000-0005-0000-0000-000063170000}"/>
    <cellStyle name="Normal 14 2 2 4 2 6" xfId="16977" xr:uid="{00000000-0005-0000-0000-000064170000}"/>
    <cellStyle name="Normal 14 2 2 4 3" xfId="6535" xr:uid="{00000000-0005-0000-0000-000065170000}"/>
    <cellStyle name="Normal 14 2 2 4 3 2" xfId="11477" xr:uid="{00000000-0005-0000-0000-000066170000}"/>
    <cellStyle name="Normal 14 2 2 4 3 3" xfId="16978" xr:uid="{00000000-0005-0000-0000-000067170000}"/>
    <cellStyle name="Normal 14 2 2 4 3 4" xfId="16979" xr:uid="{00000000-0005-0000-0000-000068170000}"/>
    <cellStyle name="Normal 14 2 2 4 4" xfId="8043" xr:uid="{00000000-0005-0000-0000-000069170000}"/>
    <cellStyle name="Normal 14 2 2 4 4 2" xfId="16980" xr:uid="{00000000-0005-0000-0000-00006A170000}"/>
    <cellStyle name="Normal 14 2 2 4 4 3" xfId="16981" xr:uid="{00000000-0005-0000-0000-00006B170000}"/>
    <cellStyle name="Normal 14 2 2 4 4 4" xfId="16982" xr:uid="{00000000-0005-0000-0000-00006C170000}"/>
    <cellStyle name="Normal 14 2 2 4 5" xfId="3081" xr:uid="{00000000-0005-0000-0000-00006D170000}"/>
    <cellStyle name="Normal 14 2 2 4 5 2" xfId="16983" xr:uid="{00000000-0005-0000-0000-00006E170000}"/>
    <cellStyle name="Normal 14 2 2 4 5 3" xfId="16984" xr:uid="{00000000-0005-0000-0000-00006F170000}"/>
    <cellStyle name="Normal 14 2 2 4 5 4" xfId="16985" xr:uid="{00000000-0005-0000-0000-000070170000}"/>
    <cellStyle name="Normal 14 2 2 4 6" xfId="16986" xr:uid="{00000000-0005-0000-0000-000071170000}"/>
    <cellStyle name="Normal 14 2 2 4 6 2" xfId="16987" xr:uid="{00000000-0005-0000-0000-000072170000}"/>
    <cellStyle name="Normal 14 2 2 4 6 3" xfId="16988" xr:uid="{00000000-0005-0000-0000-000073170000}"/>
    <cellStyle name="Normal 14 2 2 4 7" xfId="16989" xr:uid="{00000000-0005-0000-0000-000074170000}"/>
    <cellStyle name="Normal 14 2 2 4 8" xfId="16990" xr:uid="{00000000-0005-0000-0000-000075170000}"/>
    <cellStyle name="Normal 14 2 2 4 9" xfId="16991" xr:uid="{00000000-0005-0000-0000-000076170000}"/>
    <cellStyle name="Normal 14 2 2 5" xfId="3759" xr:uid="{00000000-0005-0000-0000-000077170000}"/>
    <cellStyle name="Normal 14 2 2 5 2" xfId="5494" xr:uid="{00000000-0005-0000-0000-000078170000}"/>
    <cellStyle name="Normal 14 2 2 5 2 2" xfId="10466" xr:uid="{00000000-0005-0000-0000-000079170000}"/>
    <cellStyle name="Normal 14 2 2 5 2 2 2" xfId="16992" xr:uid="{00000000-0005-0000-0000-00007A170000}"/>
    <cellStyle name="Normal 14 2 2 5 2 2 3" xfId="16993" xr:uid="{00000000-0005-0000-0000-00007B170000}"/>
    <cellStyle name="Normal 14 2 2 5 2 2 4" xfId="16994" xr:uid="{00000000-0005-0000-0000-00007C170000}"/>
    <cellStyle name="Normal 14 2 2 5 2 3" xfId="16995" xr:uid="{00000000-0005-0000-0000-00007D170000}"/>
    <cellStyle name="Normal 14 2 2 5 2 3 2" xfId="16996" xr:uid="{00000000-0005-0000-0000-00007E170000}"/>
    <cellStyle name="Normal 14 2 2 5 2 3 3" xfId="16997" xr:uid="{00000000-0005-0000-0000-00007F170000}"/>
    <cellStyle name="Normal 14 2 2 5 2 4" xfId="16998" xr:uid="{00000000-0005-0000-0000-000080170000}"/>
    <cellStyle name="Normal 14 2 2 5 2 5" xfId="16999" xr:uid="{00000000-0005-0000-0000-000081170000}"/>
    <cellStyle name="Normal 14 2 2 5 2 6" xfId="17000" xr:uid="{00000000-0005-0000-0000-000082170000}"/>
    <cellStyle name="Normal 14 2 2 5 3" xfId="8719" xr:uid="{00000000-0005-0000-0000-000083170000}"/>
    <cellStyle name="Normal 14 2 2 5 3 2" xfId="17001" xr:uid="{00000000-0005-0000-0000-000084170000}"/>
    <cellStyle name="Normal 14 2 2 5 3 3" xfId="17002" xr:uid="{00000000-0005-0000-0000-000085170000}"/>
    <cellStyle name="Normal 14 2 2 5 3 4" xfId="17003" xr:uid="{00000000-0005-0000-0000-000086170000}"/>
    <cellStyle name="Normal 14 2 2 5 4" xfId="12355" xr:uid="{00000000-0005-0000-0000-000087170000}"/>
    <cellStyle name="Normal 14 2 2 5 4 2" xfId="17004" xr:uid="{00000000-0005-0000-0000-000088170000}"/>
    <cellStyle name="Normal 14 2 2 5 4 3" xfId="17005" xr:uid="{00000000-0005-0000-0000-000089170000}"/>
    <cellStyle name="Normal 14 2 2 5 4 4" xfId="17006" xr:uid="{00000000-0005-0000-0000-00008A170000}"/>
    <cellStyle name="Normal 14 2 2 5 5" xfId="17007" xr:uid="{00000000-0005-0000-0000-00008B170000}"/>
    <cellStyle name="Normal 14 2 2 5 5 2" xfId="17008" xr:uid="{00000000-0005-0000-0000-00008C170000}"/>
    <cellStyle name="Normal 14 2 2 5 5 3" xfId="17009" xr:uid="{00000000-0005-0000-0000-00008D170000}"/>
    <cellStyle name="Normal 14 2 2 5 5 4" xfId="17010" xr:uid="{00000000-0005-0000-0000-00008E170000}"/>
    <cellStyle name="Normal 14 2 2 5 6" xfId="17011" xr:uid="{00000000-0005-0000-0000-00008F170000}"/>
    <cellStyle name="Normal 14 2 2 5 6 2" xfId="17012" xr:uid="{00000000-0005-0000-0000-000090170000}"/>
    <cellStyle name="Normal 14 2 2 5 6 3" xfId="17013" xr:uid="{00000000-0005-0000-0000-000091170000}"/>
    <cellStyle name="Normal 14 2 2 5 7" xfId="17014" xr:uid="{00000000-0005-0000-0000-000092170000}"/>
    <cellStyle name="Normal 14 2 2 5 8" xfId="17015" xr:uid="{00000000-0005-0000-0000-000093170000}"/>
    <cellStyle name="Normal 14 2 2 5 9" xfId="17016" xr:uid="{00000000-0005-0000-0000-000094170000}"/>
    <cellStyle name="Normal 14 2 2 6" xfId="4077" xr:uid="{00000000-0005-0000-0000-000095170000}"/>
    <cellStyle name="Normal 14 2 2 6 2" xfId="8856" xr:uid="{00000000-0005-0000-0000-000096170000}"/>
    <cellStyle name="Normal 14 2 2 6 2 2" xfId="17017" xr:uid="{00000000-0005-0000-0000-000097170000}"/>
    <cellStyle name="Normal 14 2 2 6 2 2 2" xfId="17018" xr:uid="{00000000-0005-0000-0000-000098170000}"/>
    <cellStyle name="Normal 14 2 2 6 2 2 3" xfId="17019" xr:uid="{00000000-0005-0000-0000-000099170000}"/>
    <cellStyle name="Normal 14 2 2 6 2 2 4" xfId="17020" xr:uid="{00000000-0005-0000-0000-00009A170000}"/>
    <cellStyle name="Normal 14 2 2 6 2 3" xfId="17021" xr:uid="{00000000-0005-0000-0000-00009B170000}"/>
    <cellStyle name="Normal 14 2 2 6 2 3 2" xfId="17022" xr:uid="{00000000-0005-0000-0000-00009C170000}"/>
    <cellStyle name="Normal 14 2 2 6 2 3 3" xfId="17023" xr:uid="{00000000-0005-0000-0000-00009D170000}"/>
    <cellStyle name="Normal 14 2 2 6 2 4" xfId="17024" xr:uid="{00000000-0005-0000-0000-00009E170000}"/>
    <cellStyle name="Normal 14 2 2 6 2 5" xfId="17025" xr:uid="{00000000-0005-0000-0000-00009F170000}"/>
    <cellStyle name="Normal 14 2 2 6 2 6" xfId="17026" xr:uid="{00000000-0005-0000-0000-0000A0170000}"/>
    <cellStyle name="Normal 14 2 2 6 3" xfId="12266" xr:uid="{00000000-0005-0000-0000-0000A1170000}"/>
    <cellStyle name="Normal 14 2 2 6 3 2" xfId="17027" xr:uid="{00000000-0005-0000-0000-0000A2170000}"/>
    <cellStyle name="Normal 14 2 2 6 3 3" xfId="17028" xr:uid="{00000000-0005-0000-0000-0000A3170000}"/>
    <cellStyle name="Normal 14 2 2 6 3 4" xfId="17029" xr:uid="{00000000-0005-0000-0000-0000A4170000}"/>
    <cellStyle name="Normal 14 2 2 6 4" xfId="17030" xr:uid="{00000000-0005-0000-0000-0000A5170000}"/>
    <cellStyle name="Normal 14 2 2 6 4 2" xfId="17031" xr:uid="{00000000-0005-0000-0000-0000A6170000}"/>
    <cellStyle name="Normal 14 2 2 6 4 3" xfId="17032" xr:uid="{00000000-0005-0000-0000-0000A7170000}"/>
    <cellStyle name="Normal 14 2 2 6 4 4" xfId="17033" xr:uid="{00000000-0005-0000-0000-0000A8170000}"/>
    <cellStyle name="Normal 14 2 2 6 5" xfId="17034" xr:uid="{00000000-0005-0000-0000-0000A9170000}"/>
    <cellStyle name="Normal 14 2 2 6 5 2" xfId="17035" xr:uid="{00000000-0005-0000-0000-0000AA170000}"/>
    <cellStyle name="Normal 14 2 2 6 5 3" xfId="17036" xr:uid="{00000000-0005-0000-0000-0000AB170000}"/>
    <cellStyle name="Normal 14 2 2 6 6" xfId="17037" xr:uid="{00000000-0005-0000-0000-0000AC170000}"/>
    <cellStyle name="Normal 14 2 2 6 7" xfId="17038" xr:uid="{00000000-0005-0000-0000-0000AD170000}"/>
    <cellStyle name="Normal 14 2 2 6 8" xfId="17039" xr:uid="{00000000-0005-0000-0000-0000AE170000}"/>
    <cellStyle name="Normal 14 2 2 7" xfId="5467" xr:uid="{00000000-0005-0000-0000-0000AF170000}"/>
    <cellStyle name="Normal 14 2 2 7 2" xfId="10443" xr:uid="{00000000-0005-0000-0000-0000B0170000}"/>
    <cellStyle name="Normal 14 2 2 7 2 2" xfId="17040" xr:uid="{00000000-0005-0000-0000-0000B1170000}"/>
    <cellStyle name="Normal 14 2 2 7 2 3" xfId="17041" xr:uid="{00000000-0005-0000-0000-0000B2170000}"/>
    <cellStyle name="Normal 14 2 2 7 2 4" xfId="17042" xr:uid="{00000000-0005-0000-0000-0000B3170000}"/>
    <cellStyle name="Normal 14 2 2 7 3" xfId="17043" xr:uid="{00000000-0005-0000-0000-0000B4170000}"/>
    <cellStyle name="Normal 14 2 2 7 3 2" xfId="17044" xr:uid="{00000000-0005-0000-0000-0000B5170000}"/>
    <cellStyle name="Normal 14 2 2 7 3 3" xfId="17045" xr:uid="{00000000-0005-0000-0000-0000B6170000}"/>
    <cellStyle name="Normal 14 2 2 7 4" xfId="17046" xr:uid="{00000000-0005-0000-0000-0000B7170000}"/>
    <cellStyle name="Normal 14 2 2 7 5" xfId="17047" xr:uid="{00000000-0005-0000-0000-0000B8170000}"/>
    <cellStyle name="Normal 14 2 2 7 6" xfId="17048" xr:uid="{00000000-0005-0000-0000-0000B9170000}"/>
    <cellStyle name="Normal 14 2 2 8" xfId="5832" xr:uid="{00000000-0005-0000-0000-0000BA170000}"/>
    <cellStyle name="Normal 14 2 2 8 2" xfId="10774" xr:uid="{00000000-0005-0000-0000-0000BB170000}"/>
    <cellStyle name="Normal 14 2 2 8 3" xfId="17049" xr:uid="{00000000-0005-0000-0000-0000BC170000}"/>
    <cellStyle name="Normal 14 2 2 8 4" xfId="17050" xr:uid="{00000000-0005-0000-0000-0000BD170000}"/>
    <cellStyle name="Normal 14 2 2 9" xfId="7340" xr:uid="{00000000-0005-0000-0000-0000BE170000}"/>
    <cellStyle name="Normal 14 2 2 9 2" xfId="17051" xr:uid="{00000000-0005-0000-0000-0000BF170000}"/>
    <cellStyle name="Normal 14 2 2 9 3" xfId="17052" xr:uid="{00000000-0005-0000-0000-0000C0170000}"/>
    <cellStyle name="Normal 14 2 2 9 4" xfId="17053" xr:uid="{00000000-0005-0000-0000-0000C1170000}"/>
    <cellStyle name="Normal 14 2 3" xfId="671" xr:uid="{00000000-0005-0000-0000-0000C2170000}"/>
    <cellStyle name="Normal 14 2 3 10" xfId="2421" xr:uid="{00000000-0005-0000-0000-0000C3170000}"/>
    <cellStyle name="Normal 14 2 3 10 2" xfId="17054" xr:uid="{00000000-0005-0000-0000-0000C4170000}"/>
    <cellStyle name="Normal 14 2 3 10 3" xfId="17055" xr:uid="{00000000-0005-0000-0000-0000C5170000}"/>
    <cellStyle name="Normal 14 2 3 10 4" xfId="17056" xr:uid="{00000000-0005-0000-0000-0000C6170000}"/>
    <cellStyle name="Normal 14 2 3 11" xfId="17057" xr:uid="{00000000-0005-0000-0000-0000C7170000}"/>
    <cellStyle name="Normal 14 2 3 11 2" xfId="17058" xr:uid="{00000000-0005-0000-0000-0000C8170000}"/>
    <cellStyle name="Normal 14 2 3 11 3" xfId="17059" xr:uid="{00000000-0005-0000-0000-0000C9170000}"/>
    <cellStyle name="Normal 14 2 3 12" xfId="17060" xr:uid="{00000000-0005-0000-0000-0000CA170000}"/>
    <cellStyle name="Normal 14 2 3 13" xfId="17061" xr:uid="{00000000-0005-0000-0000-0000CB170000}"/>
    <cellStyle name="Normal 14 2 3 14" xfId="17062" xr:uid="{00000000-0005-0000-0000-0000CC170000}"/>
    <cellStyle name="Normal 14 2 3 2" xfId="813" xr:uid="{00000000-0005-0000-0000-0000CD170000}"/>
    <cellStyle name="Normal 14 2 3 2 10" xfId="17063" xr:uid="{00000000-0005-0000-0000-0000CE170000}"/>
    <cellStyle name="Normal 14 2 3 2 11" xfId="17064" xr:uid="{00000000-0005-0000-0000-0000CF170000}"/>
    <cellStyle name="Normal 14 2 3 2 2" xfId="1278" xr:uid="{00000000-0005-0000-0000-0000D0170000}"/>
    <cellStyle name="Normal 14 2 3 2 2 10" xfId="17065" xr:uid="{00000000-0005-0000-0000-0000D1170000}"/>
    <cellStyle name="Normal 14 2 3 2 2 2" xfId="1454" xr:uid="{00000000-0005-0000-0000-0000D2170000}"/>
    <cellStyle name="Normal 14 2 3 2 2 2 2" xfId="4812" xr:uid="{00000000-0005-0000-0000-0000D3170000}"/>
    <cellStyle name="Normal 14 2 3 2 2 2 2 2" xfId="9796" xr:uid="{00000000-0005-0000-0000-0000D4170000}"/>
    <cellStyle name="Normal 14 2 3 2 2 2 2 2 2" xfId="17066" xr:uid="{00000000-0005-0000-0000-0000D5170000}"/>
    <cellStyle name="Normal 14 2 3 2 2 2 2 2 3" xfId="17067" xr:uid="{00000000-0005-0000-0000-0000D6170000}"/>
    <cellStyle name="Normal 14 2 3 2 2 2 2 2 4" xfId="17068" xr:uid="{00000000-0005-0000-0000-0000D7170000}"/>
    <cellStyle name="Normal 14 2 3 2 2 2 2 3" xfId="17069" xr:uid="{00000000-0005-0000-0000-0000D8170000}"/>
    <cellStyle name="Normal 14 2 3 2 2 2 2 3 2" xfId="17070" xr:uid="{00000000-0005-0000-0000-0000D9170000}"/>
    <cellStyle name="Normal 14 2 3 2 2 2 2 3 3" xfId="17071" xr:uid="{00000000-0005-0000-0000-0000DA170000}"/>
    <cellStyle name="Normal 14 2 3 2 2 2 2 4" xfId="17072" xr:uid="{00000000-0005-0000-0000-0000DB170000}"/>
    <cellStyle name="Normal 14 2 3 2 2 2 2 5" xfId="17073" xr:uid="{00000000-0005-0000-0000-0000DC170000}"/>
    <cellStyle name="Normal 14 2 3 2 2 2 2 6" xfId="17074" xr:uid="{00000000-0005-0000-0000-0000DD170000}"/>
    <cellStyle name="Normal 14 2 3 2 2 2 3" xfId="6541" xr:uid="{00000000-0005-0000-0000-0000DE170000}"/>
    <cellStyle name="Normal 14 2 3 2 2 2 3 2" xfId="11483" xr:uid="{00000000-0005-0000-0000-0000DF170000}"/>
    <cellStyle name="Normal 14 2 3 2 2 2 3 3" xfId="17075" xr:uid="{00000000-0005-0000-0000-0000E0170000}"/>
    <cellStyle name="Normal 14 2 3 2 2 2 3 4" xfId="17076" xr:uid="{00000000-0005-0000-0000-0000E1170000}"/>
    <cellStyle name="Normal 14 2 3 2 2 2 4" xfId="8049" xr:uid="{00000000-0005-0000-0000-0000E2170000}"/>
    <cellStyle name="Normal 14 2 3 2 2 2 4 2" xfId="17077" xr:uid="{00000000-0005-0000-0000-0000E3170000}"/>
    <cellStyle name="Normal 14 2 3 2 2 2 4 3" xfId="17078" xr:uid="{00000000-0005-0000-0000-0000E4170000}"/>
    <cellStyle name="Normal 14 2 3 2 2 2 4 4" xfId="17079" xr:uid="{00000000-0005-0000-0000-0000E5170000}"/>
    <cellStyle name="Normal 14 2 3 2 2 2 5" xfId="3087" xr:uid="{00000000-0005-0000-0000-0000E6170000}"/>
    <cellStyle name="Normal 14 2 3 2 2 2 5 2" xfId="17080" xr:uid="{00000000-0005-0000-0000-0000E7170000}"/>
    <cellStyle name="Normal 14 2 3 2 2 2 5 3" xfId="17081" xr:uid="{00000000-0005-0000-0000-0000E8170000}"/>
    <cellStyle name="Normal 14 2 3 2 2 2 5 4" xfId="17082" xr:uid="{00000000-0005-0000-0000-0000E9170000}"/>
    <cellStyle name="Normal 14 2 3 2 2 2 6" xfId="17083" xr:uid="{00000000-0005-0000-0000-0000EA170000}"/>
    <cellStyle name="Normal 14 2 3 2 2 2 6 2" xfId="17084" xr:uid="{00000000-0005-0000-0000-0000EB170000}"/>
    <cellStyle name="Normal 14 2 3 2 2 2 6 3" xfId="17085" xr:uid="{00000000-0005-0000-0000-0000EC170000}"/>
    <cellStyle name="Normal 14 2 3 2 2 2 7" xfId="17086" xr:uid="{00000000-0005-0000-0000-0000ED170000}"/>
    <cellStyle name="Normal 14 2 3 2 2 2 8" xfId="17087" xr:uid="{00000000-0005-0000-0000-0000EE170000}"/>
    <cellStyle name="Normal 14 2 3 2 2 2 9" xfId="17088" xr:uid="{00000000-0005-0000-0000-0000EF170000}"/>
    <cellStyle name="Normal 14 2 3 2 2 3" xfId="4646" xr:uid="{00000000-0005-0000-0000-0000F0170000}"/>
    <cellStyle name="Normal 14 2 3 2 2 3 2" xfId="9630" xr:uid="{00000000-0005-0000-0000-0000F1170000}"/>
    <cellStyle name="Normal 14 2 3 2 2 3 2 2" xfId="17089" xr:uid="{00000000-0005-0000-0000-0000F2170000}"/>
    <cellStyle name="Normal 14 2 3 2 2 3 2 3" xfId="17090" xr:uid="{00000000-0005-0000-0000-0000F3170000}"/>
    <cellStyle name="Normal 14 2 3 2 2 3 2 4" xfId="17091" xr:uid="{00000000-0005-0000-0000-0000F4170000}"/>
    <cellStyle name="Normal 14 2 3 2 2 3 3" xfId="17092" xr:uid="{00000000-0005-0000-0000-0000F5170000}"/>
    <cellStyle name="Normal 14 2 3 2 2 3 3 2" xfId="17093" xr:uid="{00000000-0005-0000-0000-0000F6170000}"/>
    <cellStyle name="Normal 14 2 3 2 2 3 3 3" xfId="17094" xr:uid="{00000000-0005-0000-0000-0000F7170000}"/>
    <cellStyle name="Normal 14 2 3 2 2 3 4" xfId="17095" xr:uid="{00000000-0005-0000-0000-0000F8170000}"/>
    <cellStyle name="Normal 14 2 3 2 2 3 5" xfId="17096" xr:uid="{00000000-0005-0000-0000-0000F9170000}"/>
    <cellStyle name="Normal 14 2 3 2 2 3 6" xfId="17097" xr:uid="{00000000-0005-0000-0000-0000FA170000}"/>
    <cellStyle name="Normal 14 2 3 2 2 4" xfId="6377" xr:uid="{00000000-0005-0000-0000-0000FB170000}"/>
    <cellStyle name="Normal 14 2 3 2 2 4 2" xfId="11319" xr:uid="{00000000-0005-0000-0000-0000FC170000}"/>
    <cellStyle name="Normal 14 2 3 2 2 4 3" xfId="17098" xr:uid="{00000000-0005-0000-0000-0000FD170000}"/>
    <cellStyle name="Normal 14 2 3 2 2 4 4" xfId="17099" xr:uid="{00000000-0005-0000-0000-0000FE170000}"/>
    <cellStyle name="Normal 14 2 3 2 2 5" xfId="7885" xr:uid="{00000000-0005-0000-0000-0000FF170000}"/>
    <cellStyle name="Normal 14 2 3 2 2 5 2" xfId="17100" xr:uid="{00000000-0005-0000-0000-000000180000}"/>
    <cellStyle name="Normal 14 2 3 2 2 5 3" xfId="17101" xr:uid="{00000000-0005-0000-0000-000001180000}"/>
    <cellStyle name="Normal 14 2 3 2 2 5 4" xfId="17102" xr:uid="{00000000-0005-0000-0000-000002180000}"/>
    <cellStyle name="Normal 14 2 3 2 2 6" xfId="2923" xr:uid="{00000000-0005-0000-0000-000003180000}"/>
    <cellStyle name="Normal 14 2 3 2 2 6 2" xfId="17103" xr:uid="{00000000-0005-0000-0000-000004180000}"/>
    <cellStyle name="Normal 14 2 3 2 2 6 3" xfId="17104" xr:uid="{00000000-0005-0000-0000-000005180000}"/>
    <cellStyle name="Normal 14 2 3 2 2 6 4" xfId="17105" xr:uid="{00000000-0005-0000-0000-000006180000}"/>
    <cellStyle name="Normal 14 2 3 2 2 7" xfId="17106" xr:uid="{00000000-0005-0000-0000-000007180000}"/>
    <cellStyle name="Normal 14 2 3 2 2 7 2" xfId="17107" xr:uid="{00000000-0005-0000-0000-000008180000}"/>
    <cellStyle name="Normal 14 2 3 2 2 7 3" xfId="17108" xr:uid="{00000000-0005-0000-0000-000009180000}"/>
    <cellStyle name="Normal 14 2 3 2 2 8" xfId="17109" xr:uid="{00000000-0005-0000-0000-00000A180000}"/>
    <cellStyle name="Normal 14 2 3 2 2 9" xfId="17110" xr:uid="{00000000-0005-0000-0000-00000B180000}"/>
    <cellStyle name="Normal 14 2 3 2 3" xfId="1453" xr:uid="{00000000-0005-0000-0000-00000C180000}"/>
    <cellStyle name="Normal 14 2 3 2 3 2" xfId="4811" xr:uid="{00000000-0005-0000-0000-00000D180000}"/>
    <cellStyle name="Normal 14 2 3 2 3 2 2" xfId="9795" xr:uid="{00000000-0005-0000-0000-00000E180000}"/>
    <cellStyle name="Normal 14 2 3 2 3 2 2 2" xfId="17111" xr:uid="{00000000-0005-0000-0000-00000F180000}"/>
    <cellStyle name="Normal 14 2 3 2 3 2 2 3" xfId="17112" xr:uid="{00000000-0005-0000-0000-000010180000}"/>
    <cellStyle name="Normal 14 2 3 2 3 2 2 4" xfId="17113" xr:uid="{00000000-0005-0000-0000-000011180000}"/>
    <cellStyle name="Normal 14 2 3 2 3 2 3" xfId="17114" xr:uid="{00000000-0005-0000-0000-000012180000}"/>
    <cellStyle name="Normal 14 2 3 2 3 2 3 2" xfId="17115" xr:uid="{00000000-0005-0000-0000-000013180000}"/>
    <cellStyle name="Normal 14 2 3 2 3 2 3 3" xfId="17116" xr:uid="{00000000-0005-0000-0000-000014180000}"/>
    <cellStyle name="Normal 14 2 3 2 3 2 4" xfId="17117" xr:uid="{00000000-0005-0000-0000-000015180000}"/>
    <cellStyle name="Normal 14 2 3 2 3 2 5" xfId="17118" xr:uid="{00000000-0005-0000-0000-000016180000}"/>
    <cellStyle name="Normal 14 2 3 2 3 2 6" xfId="17119" xr:uid="{00000000-0005-0000-0000-000017180000}"/>
    <cellStyle name="Normal 14 2 3 2 3 3" xfId="6540" xr:uid="{00000000-0005-0000-0000-000018180000}"/>
    <cellStyle name="Normal 14 2 3 2 3 3 2" xfId="11482" xr:uid="{00000000-0005-0000-0000-000019180000}"/>
    <cellStyle name="Normal 14 2 3 2 3 3 3" xfId="17120" xr:uid="{00000000-0005-0000-0000-00001A180000}"/>
    <cellStyle name="Normal 14 2 3 2 3 3 4" xfId="17121" xr:uid="{00000000-0005-0000-0000-00001B180000}"/>
    <cellStyle name="Normal 14 2 3 2 3 4" xfId="8048" xr:uid="{00000000-0005-0000-0000-00001C180000}"/>
    <cellStyle name="Normal 14 2 3 2 3 4 2" xfId="17122" xr:uid="{00000000-0005-0000-0000-00001D180000}"/>
    <cellStyle name="Normal 14 2 3 2 3 4 3" xfId="17123" xr:uid="{00000000-0005-0000-0000-00001E180000}"/>
    <cellStyle name="Normal 14 2 3 2 3 4 4" xfId="17124" xr:uid="{00000000-0005-0000-0000-00001F180000}"/>
    <cellStyle name="Normal 14 2 3 2 3 5" xfId="3086" xr:uid="{00000000-0005-0000-0000-000020180000}"/>
    <cellStyle name="Normal 14 2 3 2 3 5 2" xfId="17125" xr:uid="{00000000-0005-0000-0000-000021180000}"/>
    <cellStyle name="Normal 14 2 3 2 3 5 3" xfId="17126" xr:uid="{00000000-0005-0000-0000-000022180000}"/>
    <cellStyle name="Normal 14 2 3 2 3 5 4" xfId="17127" xr:uid="{00000000-0005-0000-0000-000023180000}"/>
    <cellStyle name="Normal 14 2 3 2 3 6" xfId="17128" xr:uid="{00000000-0005-0000-0000-000024180000}"/>
    <cellStyle name="Normal 14 2 3 2 3 6 2" xfId="17129" xr:uid="{00000000-0005-0000-0000-000025180000}"/>
    <cellStyle name="Normal 14 2 3 2 3 6 3" xfId="17130" xr:uid="{00000000-0005-0000-0000-000026180000}"/>
    <cellStyle name="Normal 14 2 3 2 3 7" xfId="17131" xr:uid="{00000000-0005-0000-0000-000027180000}"/>
    <cellStyle name="Normal 14 2 3 2 3 8" xfId="17132" xr:uid="{00000000-0005-0000-0000-000028180000}"/>
    <cellStyle name="Normal 14 2 3 2 3 9" xfId="17133" xr:uid="{00000000-0005-0000-0000-000029180000}"/>
    <cellStyle name="Normal 14 2 3 2 4" xfId="4263" xr:uid="{00000000-0005-0000-0000-00002A180000}"/>
    <cellStyle name="Normal 14 2 3 2 4 2" xfId="9249" xr:uid="{00000000-0005-0000-0000-00002B180000}"/>
    <cellStyle name="Normal 14 2 3 2 4 2 2" xfId="17134" xr:uid="{00000000-0005-0000-0000-00002C180000}"/>
    <cellStyle name="Normal 14 2 3 2 4 2 3" xfId="17135" xr:uid="{00000000-0005-0000-0000-00002D180000}"/>
    <cellStyle name="Normal 14 2 3 2 4 2 4" xfId="17136" xr:uid="{00000000-0005-0000-0000-00002E180000}"/>
    <cellStyle name="Normal 14 2 3 2 4 3" xfId="17137" xr:uid="{00000000-0005-0000-0000-00002F180000}"/>
    <cellStyle name="Normal 14 2 3 2 4 3 2" xfId="17138" xr:uid="{00000000-0005-0000-0000-000030180000}"/>
    <cellStyle name="Normal 14 2 3 2 4 3 3" xfId="17139" xr:uid="{00000000-0005-0000-0000-000031180000}"/>
    <cellStyle name="Normal 14 2 3 2 4 4" xfId="17140" xr:uid="{00000000-0005-0000-0000-000032180000}"/>
    <cellStyle name="Normal 14 2 3 2 4 5" xfId="17141" xr:uid="{00000000-0005-0000-0000-000033180000}"/>
    <cellStyle name="Normal 14 2 3 2 4 6" xfId="17142" xr:uid="{00000000-0005-0000-0000-000034180000}"/>
    <cellStyle name="Normal 14 2 3 2 5" xfId="6010" xr:uid="{00000000-0005-0000-0000-000035180000}"/>
    <cellStyle name="Normal 14 2 3 2 5 2" xfId="10952" xr:uid="{00000000-0005-0000-0000-000036180000}"/>
    <cellStyle name="Normal 14 2 3 2 5 3" xfId="17143" xr:uid="{00000000-0005-0000-0000-000037180000}"/>
    <cellStyle name="Normal 14 2 3 2 5 4" xfId="17144" xr:uid="{00000000-0005-0000-0000-000038180000}"/>
    <cellStyle name="Normal 14 2 3 2 6" xfId="7518" xr:uid="{00000000-0005-0000-0000-000039180000}"/>
    <cellStyle name="Normal 14 2 3 2 6 2" xfId="17145" xr:uid="{00000000-0005-0000-0000-00003A180000}"/>
    <cellStyle name="Normal 14 2 3 2 6 3" xfId="17146" xr:uid="{00000000-0005-0000-0000-00003B180000}"/>
    <cellStyle name="Normal 14 2 3 2 6 4" xfId="17147" xr:uid="{00000000-0005-0000-0000-00003C180000}"/>
    <cellStyle name="Normal 14 2 3 2 7" xfId="2556" xr:uid="{00000000-0005-0000-0000-00003D180000}"/>
    <cellStyle name="Normal 14 2 3 2 7 2" xfId="17148" xr:uid="{00000000-0005-0000-0000-00003E180000}"/>
    <cellStyle name="Normal 14 2 3 2 7 3" xfId="17149" xr:uid="{00000000-0005-0000-0000-00003F180000}"/>
    <cellStyle name="Normal 14 2 3 2 7 4" xfId="17150" xr:uid="{00000000-0005-0000-0000-000040180000}"/>
    <cellStyle name="Normal 14 2 3 2 8" xfId="17151" xr:uid="{00000000-0005-0000-0000-000041180000}"/>
    <cellStyle name="Normal 14 2 3 2 8 2" xfId="17152" xr:uid="{00000000-0005-0000-0000-000042180000}"/>
    <cellStyle name="Normal 14 2 3 2 8 3" xfId="17153" xr:uid="{00000000-0005-0000-0000-000043180000}"/>
    <cellStyle name="Normal 14 2 3 2 9" xfId="17154" xr:uid="{00000000-0005-0000-0000-000044180000}"/>
    <cellStyle name="Normal 14 2 3 3" xfId="966" xr:uid="{00000000-0005-0000-0000-000045180000}"/>
    <cellStyle name="Normal 14 2 3 3 10" xfId="17155" xr:uid="{00000000-0005-0000-0000-000046180000}"/>
    <cellStyle name="Normal 14 2 3 3 2" xfId="1455" xr:uid="{00000000-0005-0000-0000-000047180000}"/>
    <cellStyle name="Normal 14 2 3 3 2 2" xfId="4813" xr:uid="{00000000-0005-0000-0000-000048180000}"/>
    <cellStyle name="Normal 14 2 3 3 2 2 2" xfId="9797" xr:uid="{00000000-0005-0000-0000-000049180000}"/>
    <cellStyle name="Normal 14 2 3 3 2 2 2 2" xfId="17156" xr:uid="{00000000-0005-0000-0000-00004A180000}"/>
    <cellStyle name="Normal 14 2 3 3 2 2 2 3" xfId="17157" xr:uid="{00000000-0005-0000-0000-00004B180000}"/>
    <cellStyle name="Normal 14 2 3 3 2 2 2 4" xfId="17158" xr:uid="{00000000-0005-0000-0000-00004C180000}"/>
    <cellStyle name="Normal 14 2 3 3 2 2 3" xfId="17159" xr:uid="{00000000-0005-0000-0000-00004D180000}"/>
    <cellStyle name="Normal 14 2 3 3 2 2 3 2" xfId="17160" xr:uid="{00000000-0005-0000-0000-00004E180000}"/>
    <cellStyle name="Normal 14 2 3 3 2 2 3 3" xfId="17161" xr:uid="{00000000-0005-0000-0000-00004F180000}"/>
    <cellStyle name="Normal 14 2 3 3 2 2 4" xfId="17162" xr:uid="{00000000-0005-0000-0000-000050180000}"/>
    <cellStyle name="Normal 14 2 3 3 2 2 5" xfId="17163" xr:uid="{00000000-0005-0000-0000-000051180000}"/>
    <cellStyle name="Normal 14 2 3 3 2 2 6" xfId="17164" xr:uid="{00000000-0005-0000-0000-000052180000}"/>
    <cellStyle name="Normal 14 2 3 3 2 3" xfId="6542" xr:uid="{00000000-0005-0000-0000-000053180000}"/>
    <cellStyle name="Normal 14 2 3 3 2 3 2" xfId="11484" xr:uid="{00000000-0005-0000-0000-000054180000}"/>
    <cellStyle name="Normal 14 2 3 3 2 3 3" xfId="17165" xr:uid="{00000000-0005-0000-0000-000055180000}"/>
    <cellStyle name="Normal 14 2 3 3 2 3 4" xfId="17166" xr:uid="{00000000-0005-0000-0000-000056180000}"/>
    <cellStyle name="Normal 14 2 3 3 2 4" xfId="8050" xr:uid="{00000000-0005-0000-0000-000057180000}"/>
    <cellStyle name="Normal 14 2 3 3 2 4 2" xfId="17167" xr:uid="{00000000-0005-0000-0000-000058180000}"/>
    <cellStyle name="Normal 14 2 3 3 2 4 3" xfId="17168" xr:uid="{00000000-0005-0000-0000-000059180000}"/>
    <cellStyle name="Normal 14 2 3 3 2 4 4" xfId="17169" xr:uid="{00000000-0005-0000-0000-00005A180000}"/>
    <cellStyle name="Normal 14 2 3 3 2 5" xfId="3088" xr:uid="{00000000-0005-0000-0000-00005B180000}"/>
    <cellStyle name="Normal 14 2 3 3 2 5 2" xfId="17170" xr:uid="{00000000-0005-0000-0000-00005C180000}"/>
    <cellStyle name="Normal 14 2 3 3 2 5 3" xfId="17171" xr:uid="{00000000-0005-0000-0000-00005D180000}"/>
    <cellStyle name="Normal 14 2 3 3 2 5 4" xfId="17172" xr:uid="{00000000-0005-0000-0000-00005E180000}"/>
    <cellStyle name="Normal 14 2 3 3 2 6" xfId="17173" xr:uid="{00000000-0005-0000-0000-00005F180000}"/>
    <cellStyle name="Normal 14 2 3 3 2 6 2" xfId="17174" xr:uid="{00000000-0005-0000-0000-000060180000}"/>
    <cellStyle name="Normal 14 2 3 3 2 6 3" xfId="17175" xr:uid="{00000000-0005-0000-0000-000061180000}"/>
    <cellStyle name="Normal 14 2 3 3 2 7" xfId="17176" xr:uid="{00000000-0005-0000-0000-000062180000}"/>
    <cellStyle name="Normal 14 2 3 3 2 8" xfId="17177" xr:uid="{00000000-0005-0000-0000-000063180000}"/>
    <cellStyle name="Normal 14 2 3 3 2 9" xfId="17178" xr:uid="{00000000-0005-0000-0000-000064180000}"/>
    <cellStyle name="Normal 14 2 3 3 3" xfId="4405" xr:uid="{00000000-0005-0000-0000-000065180000}"/>
    <cellStyle name="Normal 14 2 3 3 3 2" xfId="9390" xr:uid="{00000000-0005-0000-0000-000066180000}"/>
    <cellStyle name="Normal 14 2 3 3 3 2 2" xfId="17179" xr:uid="{00000000-0005-0000-0000-000067180000}"/>
    <cellStyle name="Normal 14 2 3 3 3 2 3" xfId="17180" xr:uid="{00000000-0005-0000-0000-000068180000}"/>
    <cellStyle name="Normal 14 2 3 3 3 2 4" xfId="17181" xr:uid="{00000000-0005-0000-0000-000069180000}"/>
    <cellStyle name="Normal 14 2 3 3 3 3" xfId="17182" xr:uid="{00000000-0005-0000-0000-00006A180000}"/>
    <cellStyle name="Normal 14 2 3 3 3 3 2" xfId="17183" xr:uid="{00000000-0005-0000-0000-00006B180000}"/>
    <cellStyle name="Normal 14 2 3 3 3 3 3" xfId="17184" xr:uid="{00000000-0005-0000-0000-00006C180000}"/>
    <cellStyle name="Normal 14 2 3 3 3 4" xfId="17185" xr:uid="{00000000-0005-0000-0000-00006D180000}"/>
    <cellStyle name="Normal 14 2 3 3 3 5" xfId="17186" xr:uid="{00000000-0005-0000-0000-00006E180000}"/>
    <cellStyle name="Normal 14 2 3 3 3 6" xfId="17187" xr:uid="{00000000-0005-0000-0000-00006F180000}"/>
    <cellStyle name="Normal 14 2 3 3 4" xfId="6148" xr:uid="{00000000-0005-0000-0000-000070180000}"/>
    <cellStyle name="Normal 14 2 3 3 4 2" xfId="11090" xr:uid="{00000000-0005-0000-0000-000071180000}"/>
    <cellStyle name="Normal 14 2 3 3 4 3" xfId="17188" xr:uid="{00000000-0005-0000-0000-000072180000}"/>
    <cellStyle name="Normal 14 2 3 3 4 4" xfId="17189" xr:uid="{00000000-0005-0000-0000-000073180000}"/>
    <cellStyle name="Normal 14 2 3 3 5" xfId="7656" xr:uid="{00000000-0005-0000-0000-000074180000}"/>
    <cellStyle name="Normal 14 2 3 3 5 2" xfId="17190" xr:uid="{00000000-0005-0000-0000-000075180000}"/>
    <cellStyle name="Normal 14 2 3 3 5 3" xfId="17191" xr:uid="{00000000-0005-0000-0000-000076180000}"/>
    <cellStyle name="Normal 14 2 3 3 5 4" xfId="17192" xr:uid="{00000000-0005-0000-0000-000077180000}"/>
    <cellStyle name="Normal 14 2 3 3 6" xfId="2694" xr:uid="{00000000-0005-0000-0000-000078180000}"/>
    <cellStyle name="Normal 14 2 3 3 6 2" xfId="17193" xr:uid="{00000000-0005-0000-0000-000079180000}"/>
    <cellStyle name="Normal 14 2 3 3 6 3" xfId="17194" xr:uid="{00000000-0005-0000-0000-00007A180000}"/>
    <cellStyle name="Normal 14 2 3 3 6 4" xfId="17195" xr:uid="{00000000-0005-0000-0000-00007B180000}"/>
    <cellStyle name="Normal 14 2 3 3 7" xfId="17196" xr:uid="{00000000-0005-0000-0000-00007C180000}"/>
    <cellStyle name="Normal 14 2 3 3 7 2" xfId="17197" xr:uid="{00000000-0005-0000-0000-00007D180000}"/>
    <cellStyle name="Normal 14 2 3 3 7 3" xfId="17198" xr:uid="{00000000-0005-0000-0000-00007E180000}"/>
    <cellStyle name="Normal 14 2 3 3 8" xfId="17199" xr:uid="{00000000-0005-0000-0000-00007F180000}"/>
    <cellStyle name="Normal 14 2 3 3 9" xfId="17200" xr:uid="{00000000-0005-0000-0000-000080180000}"/>
    <cellStyle name="Normal 14 2 3 4" xfId="1452" xr:uid="{00000000-0005-0000-0000-000081180000}"/>
    <cellStyle name="Normal 14 2 3 4 2" xfId="4810" xr:uid="{00000000-0005-0000-0000-000082180000}"/>
    <cellStyle name="Normal 14 2 3 4 2 2" xfId="9794" xr:uid="{00000000-0005-0000-0000-000083180000}"/>
    <cellStyle name="Normal 14 2 3 4 2 2 2" xfId="17201" xr:uid="{00000000-0005-0000-0000-000084180000}"/>
    <cellStyle name="Normal 14 2 3 4 2 2 3" xfId="17202" xr:uid="{00000000-0005-0000-0000-000085180000}"/>
    <cellStyle name="Normal 14 2 3 4 2 2 4" xfId="17203" xr:uid="{00000000-0005-0000-0000-000086180000}"/>
    <cellStyle name="Normal 14 2 3 4 2 3" xfId="17204" xr:uid="{00000000-0005-0000-0000-000087180000}"/>
    <cellStyle name="Normal 14 2 3 4 2 3 2" xfId="17205" xr:uid="{00000000-0005-0000-0000-000088180000}"/>
    <cellStyle name="Normal 14 2 3 4 2 3 3" xfId="17206" xr:uid="{00000000-0005-0000-0000-000089180000}"/>
    <cellStyle name="Normal 14 2 3 4 2 4" xfId="17207" xr:uid="{00000000-0005-0000-0000-00008A180000}"/>
    <cellStyle name="Normal 14 2 3 4 2 5" xfId="17208" xr:uid="{00000000-0005-0000-0000-00008B180000}"/>
    <cellStyle name="Normal 14 2 3 4 2 6" xfId="17209" xr:uid="{00000000-0005-0000-0000-00008C180000}"/>
    <cellStyle name="Normal 14 2 3 4 3" xfId="6539" xr:uid="{00000000-0005-0000-0000-00008D180000}"/>
    <cellStyle name="Normal 14 2 3 4 3 2" xfId="11481" xr:uid="{00000000-0005-0000-0000-00008E180000}"/>
    <cellStyle name="Normal 14 2 3 4 3 3" xfId="17210" xr:uid="{00000000-0005-0000-0000-00008F180000}"/>
    <cellStyle name="Normal 14 2 3 4 3 4" xfId="17211" xr:uid="{00000000-0005-0000-0000-000090180000}"/>
    <cellStyle name="Normal 14 2 3 4 4" xfId="8047" xr:uid="{00000000-0005-0000-0000-000091180000}"/>
    <cellStyle name="Normal 14 2 3 4 4 2" xfId="17212" xr:uid="{00000000-0005-0000-0000-000092180000}"/>
    <cellStyle name="Normal 14 2 3 4 4 3" xfId="17213" xr:uid="{00000000-0005-0000-0000-000093180000}"/>
    <cellStyle name="Normal 14 2 3 4 4 4" xfId="17214" xr:uid="{00000000-0005-0000-0000-000094180000}"/>
    <cellStyle name="Normal 14 2 3 4 5" xfId="3085" xr:uid="{00000000-0005-0000-0000-000095180000}"/>
    <cellStyle name="Normal 14 2 3 4 5 2" xfId="17215" xr:uid="{00000000-0005-0000-0000-000096180000}"/>
    <cellStyle name="Normal 14 2 3 4 5 3" xfId="17216" xr:uid="{00000000-0005-0000-0000-000097180000}"/>
    <cellStyle name="Normal 14 2 3 4 5 4" xfId="17217" xr:uid="{00000000-0005-0000-0000-000098180000}"/>
    <cellStyle name="Normal 14 2 3 4 6" xfId="17218" xr:uid="{00000000-0005-0000-0000-000099180000}"/>
    <cellStyle name="Normal 14 2 3 4 6 2" xfId="17219" xr:uid="{00000000-0005-0000-0000-00009A180000}"/>
    <cellStyle name="Normal 14 2 3 4 6 3" xfId="17220" xr:uid="{00000000-0005-0000-0000-00009B180000}"/>
    <cellStyle name="Normal 14 2 3 4 7" xfId="17221" xr:uid="{00000000-0005-0000-0000-00009C180000}"/>
    <cellStyle name="Normal 14 2 3 4 8" xfId="17222" xr:uid="{00000000-0005-0000-0000-00009D180000}"/>
    <cellStyle name="Normal 14 2 3 4 9" xfId="17223" xr:uid="{00000000-0005-0000-0000-00009E180000}"/>
    <cellStyle name="Normal 14 2 3 5" xfId="3803" xr:uid="{00000000-0005-0000-0000-00009F180000}"/>
    <cellStyle name="Normal 14 2 3 5 2" xfId="5612" xr:uid="{00000000-0005-0000-0000-0000A0180000}"/>
    <cellStyle name="Normal 14 2 3 5 2 2" xfId="10561" xr:uid="{00000000-0005-0000-0000-0000A1180000}"/>
    <cellStyle name="Normal 14 2 3 5 2 2 2" xfId="17224" xr:uid="{00000000-0005-0000-0000-0000A2180000}"/>
    <cellStyle name="Normal 14 2 3 5 2 2 3" xfId="17225" xr:uid="{00000000-0005-0000-0000-0000A3180000}"/>
    <cellStyle name="Normal 14 2 3 5 2 2 4" xfId="17226" xr:uid="{00000000-0005-0000-0000-0000A4180000}"/>
    <cellStyle name="Normal 14 2 3 5 2 3" xfId="17227" xr:uid="{00000000-0005-0000-0000-0000A5180000}"/>
    <cellStyle name="Normal 14 2 3 5 2 3 2" xfId="17228" xr:uid="{00000000-0005-0000-0000-0000A6180000}"/>
    <cellStyle name="Normal 14 2 3 5 2 3 3" xfId="17229" xr:uid="{00000000-0005-0000-0000-0000A7180000}"/>
    <cellStyle name="Normal 14 2 3 5 2 4" xfId="17230" xr:uid="{00000000-0005-0000-0000-0000A8180000}"/>
    <cellStyle name="Normal 14 2 3 5 2 5" xfId="17231" xr:uid="{00000000-0005-0000-0000-0000A9180000}"/>
    <cellStyle name="Normal 14 2 3 5 2 6" xfId="17232" xr:uid="{00000000-0005-0000-0000-0000AA180000}"/>
    <cellStyle name="Normal 14 2 3 5 3" xfId="8763" xr:uid="{00000000-0005-0000-0000-0000AB180000}"/>
    <cellStyle name="Normal 14 2 3 5 3 2" xfId="17233" xr:uid="{00000000-0005-0000-0000-0000AC180000}"/>
    <cellStyle name="Normal 14 2 3 5 3 3" xfId="17234" xr:uid="{00000000-0005-0000-0000-0000AD180000}"/>
    <cellStyle name="Normal 14 2 3 5 3 4" xfId="17235" xr:uid="{00000000-0005-0000-0000-0000AE180000}"/>
    <cellStyle name="Normal 14 2 3 5 4" xfId="12125" xr:uid="{00000000-0005-0000-0000-0000AF180000}"/>
    <cellStyle name="Normal 14 2 3 5 4 2" xfId="17236" xr:uid="{00000000-0005-0000-0000-0000B0180000}"/>
    <cellStyle name="Normal 14 2 3 5 4 3" xfId="17237" xr:uid="{00000000-0005-0000-0000-0000B1180000}"/>
    <cellStyle name="Normal 14 2 3 5 4 4" xfId="17238" xr:uid="{00000000-0005-0000-0000-0000B2180000}"/>
    <cellStyle name="Normal 14 2 3 5 5" xfId="17239" xr:uid="{00000000-0005-0000-0000-0000B3180000}"/>
    <cellStyle name="Normal 14 2 3 5 5 2" xfId="17240" xr:uid="{00000000-0005-0000-0000-0000B4180000}"/>
    <cellStyle name="Normal 14 2 3 5 5 3" xfId="17241" xr:uid="{00000000-0005-0000-0000-0000B5180000}"/>
    <cellStyle name="Normal 14 2 3 5 5 4" xfId="17242" xr:uid="{00000000-0005-0000-0000-0000B6180000}"/>
    <cellStyle name="Normal 14 2 3 5 6" xfId="17243" xr:uid="{00000000-0005-0000-0000-0000B7180000}"/>
    <cellStyle name="Normal 14 2 3 5 6 2" xfId="17244" xr:uid="{00000000-0005-0000-0000-0000B8180000}"/>
    <cellStyle name="Normal 14 2 3 5 6 3" xfId="17245" xr:uid="{00000000-0005-0000-0000-0000B9180000}"/>
    <cellStyle name="Normal 14 2 3 5 7" xfId="17246" xr:uid="{00000000-0005-0000-0000-0000BA180000}"/>
    <cellStyle name="Normal 14 2 3 5 8" xfId="17247" xr:uid="{00000000-0005-0000-0000-0000BB180000}"/>
    <cellStyle name="Normal 14 2 3 5 9" xfId="17248" xr:uid="{00000000-0005-0000-0000-0000BC180000}"/>
    <cellStyle name="Normal 14 2 3 6" xfId="4127" xr:uid="{00000000-0005-0000-0000-0000BD180000}"/>
    <cellStyle name="Normal 14 2 3 6 2" xfId="8899" xr:uid="{00000000-0005-0000-0000-0000BE180000}"/>
    <cellStyle name="Normal 14 2 3 6 2 2" xfId="17249" xr:uid="{00000000-0005-0000-0000-0000BF180000}"/>
    <cellStyle name="Normal 14 2 3 6 2 2 2" xfId="17250" xr:uid="{00000000-0005-0000-0000-0000C0180000}"/>
    <cellStyle name="Normal 14 2 3 6 2 2 3" xfId="17251" xr:uid="{00000000-0005-0000-0000-0000C1180000}"/>
    <cellStyle name="Normal 14 2 3 6 2 2 4" xfId="17252" xr:uid="{00000000-0005-0000-0000-0000C2180000}"/>
    <cellStyle name="Normal 14 2 3 6 2 3" xfId="17253" xr:uid="{00000000-0005-0000-0000-0000C3180000}"/>
    <cellStyle name="Normal 14 2 3 6 2 3 2" xfId="17254" xr:uid="{00000000-0005-0000-0000-0000C4180000}"/>
    <cellStyle name="Normal 14 2 3 6 2 3 3" xfId="17255" xr:uid="{00000000-0005-0000-0000-0000C5180000}"/>
    <cellStyle name="Normal 14 2 3 6 2 4" xfId="17256" xr:uid="{00000000-0005-0000-0000-0000C6180000}"/>
    <cellStyle name="Normal 14 2 3 6 2 5" xfId="17257" xr:uid="{00000000-0005-0000-0000-0000C7180000}"/>
    <cellStyle name="Normal 14 2 3 6 2 6" xfId="17258" xr:uid="{00000000-0005-0000-0000-0000C8180000}"/>
    <cellStyle name="Normal 14 2 3 6 3" xfId="12149" xr:uid="{00000000-0005-0000-0000-0000C9180000}"/>
    <cellStyle name="Normal 14 2 3 6 3 2" xfId="17259" xr:uid="{00000000-0005-0000-0000-0000CA180000}"/>
    <cellStyle name="Normal 14 2 3 6 3 3" xfId="17260" xr:uid="{00000000-0005-0000-0000-0000CB180000}"/>
    <cellStyle name="Normal 14 2 3 6 3 4" xfId="17261" xr:uid="{00000000-0005-0000-0000-0000CC180000}"/>
    <cellStyle name="Normal 14 2 3 6 4" xfId="17262" xr:uid="{00000000-0005-0000-0000-0000CD180000}"/>
    <cellStyle name="Normal 14 2 3 6 4 2" xfId="17263" xr:uid="{00000000-0005-0000-0000-0000CE180000}"/>
    <cellStyle name="Normal 14 2 3 6 4 3" xfId="17264" xr:uid="{00000000-0005-0000-0000-0000CF180000}"/>
    <cellStyle name="Normal 14 2 3 6 4 4" xfId="17265" xr:uid="{00000000-0005-0000-0000-0000D0180000}"/>
    <cellStyle name="Normal 14 2 3 6 5" xfId="17266" xr:uid="{00000000-0005-0000-0000-0000D1180000}"/>
    <cellStyle name="Normal 14 2 3 6 5 2" xfId="17267" xr:uid="{00000000-0005-0000-0000-0000D2180000}"/>
    <cellStyle name="Normal 14 2 3 6 5 3" xfId="17268" xr:uid="{00000000-0005-0000-0000-0000D3180000}"/>
    <cellStyle name="Normal 14 2 3 6 6" xfId="17269" xr:uid="{00000000-0005-0000-0000-0000D4180000}"/>
    <cellStyle name="Normal 14 2 3 6 7" xfId="17270" xr:uid="{00000000-0005-0000-0000-0000D5180000}"/>
    <cellStyle name="Normal 14 2 3 6 8" xfId="17271" xr:uid="{00000000-0005-0000-0000-0000D6180000}"/>
    <cellStyle name="Normal 14 2 3 7" xfId="5563" xr:uid="{00000000-0005-0000-0000-0000D7180000}"/>
    <cellStyle name="Normal 14 2 3 7 2" xfId="10521" xr:uid="{00000000-0005-0000-0000-0000D8180000}"/>
    <cellStyle name="Normal 14 2 3 7 2 2" xfId="17272" xr:uid="{00000000-0005-0000-0000-0000D9180000}"/>
    <cellStyle name="Normal 14 2 3 7 2 3" xfId="17273" xr:uid="{00000000-0005-0000-0000-0000DA180000}"/>
    <cellStyle name="Normal 14 2 3 7 2 4" xfId="17274" xr:uid="{00000000-0005-0000-0000-0000DB180000}"/>
    <cellStyle name="Normal 14 2 3 7 3" xfId="17275" xr:uid="{00000000-0005-0000-0000-0000DC180000}"/>
    <cellStyle name="Normal 14 2 3 7 3 2" xfId="17276" xr:uid="{00000000-0005-0000-0000-0000DD180000}"/>
    <cellStyle name="Normal 14 2 3 7 3 3" xfId="17277" xr:uid="{00000000-0005-0000-0000-0000DE180000}"/>
    <cellStyle name="Normal 14 2 3 7 4" xfId="17278" xr:uid="{00000000-0005-0000-0000-0000DF180000}"/>
    <cellStyle name="Normal 14 2 3 7 5" xfId="17279" xr:uid="{00000000-0005-0000-0000-0000E0180000}"/>
    <cellStyle name="Normal 14 2 3 7 6" xfId="17280" xr:uid="{00000000-0005-0000-0000-0000E1180000}"/>
    <cellStyle name="Normal 14 2 3 8" xfId="5875" xr:uid="{00000000-0005-0000-0000-0000E2180000}"/>
    <cellStyle name="Normal 14 2 3 8 2" xfId="10817" xr:uid="{00000000-0005-0000-0000-0000E3180000}"/>
    <cellStyle name="Normal 14 2 3 8 3" xfId="17281" xr:uid="{00000000-0005-0000-0000-0000E4180000}"/>
    <cellStyle name="Normal 14 2 3 8 4" xfId="17282" xr:uid="{00000000-0005-0000-0000-0000E5180000}"/>
    <cellStyle name="Normal 14 2 3 9" xfId="7383" xr:uid="{00000000-0005-0000-0000-0000E6180000}"/>
    <cellStyle name="Normal 14 2 3 9 2" xfId="17283" xr:uid="{00000000-0005-0000-0000-0000E7180000}"/>
    <cellStyle name="Normal 14 2 3 9 3" xfId="17284" xr:uid="{00000000-0005-0000-0000-0000E8180000}"/>
    <cellStyle name="Normal 14 2 3 9 4" xfId="17285" xr:uid="{00000000-0005-0000-0000-0000E9180000}"/>
    <cellStyle name="Normal 14 2 4" xfId="505" xr:uid="{00000000-0005-0000-0000-0000EA180000}"/>
    <cellStyle name="Normal 14 2 4 10" xfId="17286" xr:uid="{00000000-0005-0000-0000-0000EB180000}"/>
    <cellStyle name="Normal 14 2 4 11" xfId="17287" xr:uid="{00000000-0005-0000-0000-0000EC180000}"/>
    <cellStyle name="Normal 14 2 4 2" xfId="1076" xr:uid="{00000000-0005-0000-0000-0000ED180000}"/>
    <cellStyle name="Normal 14 2 4 2 10" xfId="17288" xr:uid="{00000000-0005-0000-0000-0000EE180000}"/>
    <cellStyle name="Normal 14 2 4 2 2" xfId="1457" xr:uid="{00000000-0005-0000-0000-0000EF180000}"/>
    <cellStyle name="Normal 14 2 4 2 2 2" xfId="4815" xr:uid="{00000000-0005-0000-0000-0000F0180000}"/>
    <cellStyle name="Normal 14 2 4 2 2 2 2" xfId="9799" xr:uid="{00000000-0005-0000-0000-0000F1180000}"/>
    <cellStyle name="Normal 14 2 4 2 2 2 2 2" xfId="17289" xr:uid="{00000000-0005-0000-0000-0000F2180000}"/>
    <cellStyle name="Normal 14 2 4 2 2 2 2 3" xfId="17290" xr:uid="{00000000-0005-0000-0000-0000F3180000}"/>
    <cellStyle name="Normal 14 2 4 2 2 2 2 4" xfId="17291" xr:uid="{00000000-0005-0000-0000-0000F4180000}"/>
    <cellStyle name="Normal 14 2 4 2 2 2 3" xfId="17292" xr:uid="{00000000-0005-0000-0000-0000F5180000}"/>
    <cellStyle name="Normal 14 2 4 2 2 2 3 2" xfId="17293" xr:uid="{00000000-0005-0000-0000-0000F6180000}"/>
    <cellStyle name="Normal 14 2 4 2 2 2 3 3" xfId="17294" xr:uid="{00000000-0005-0000-0000-0000F7180000}"/>
    <cellStyle name="Normal 14 2 4 2 2 2 4" xfId="17295" xr:uid="{00000000-0005-0000-0000-0000F8180000}"/>
    <cellStyle name="Normal 14 2 4 2 2 2 5" xfId="17296" xr:uid="{00000000-0005-0000-0000-0000F9180000}"/>
    <cellStyle name="Normal 14 2 4 2 2 2 6" xfId="17297" xr:uid="{00000000-0005-0000-0000-0000FA180000}"/>
    <cellStyle name="Normal 14 2 4 2 2 3" xfId="6544" xr:uid="{00000000-0005-0000-0000-0000FB180000}"/>
    <cellStyle name="Normal 14 2 4 2 2 3 2" xfId="11486" xr:uid="{00000000-0005-0000-0000-0000FC180000}"/>
    <cellStyle name="Normal 14 2 4 2 2 3 3" xfId="17298" xr:uid="{00000000-0005-0000-0000-0000FD180000}"/>
    <cellStyle name="Normal 14 2 4 2 2 3 4" xfId="17299" xr:uid="{00000000-0005-0000-0000-0000FE180000}"/>
    <cellStyle name="Normal 14 2 4 2 2 4" xfId="8052" xr:uid="{00000000-0005-0000-0000-0000FF180000}"/>
    <cellStyle name="Normal 14 2 4 2 2 4 2" xfId="17300" xr:uid="{00000000-0005-0000-0000-000000190000}"/>
    <cellStyle name="Normal 14 2 4 2 2 4 3" xfId="17301" xr:uid="{00000000-0005-0000-0000-000001190000}"/>
    <cellStyle name="Normal 14 2 4 2 2 4 4" xfId="17302" xr:uid="{00000000-0005-0000-0000-000002190000}"/>
    <cellStyle name="Normal 14 2 4 2 2 5" xfId="3090" xr:uid="{00000000-0005-0000-0000-000003190000}"/>
    <cellStyle name="Normal 14 2 4 2 2 5 2" xfId="17303" xr:uid="{00000000-0005-0000-0000-000004190000}"/>
    <cellStyle name="Normal 14 2 4 2 2 5 3" xfId="17304" xr:uid="{00000000-0005-0000-0000-000005190000}"/>
    <cellStyle name="Normal 14 2 4 2 2 5 4" xfId="17305" xr:uid="{00000000-0005-0000-0000-000006190000}"/>
    <cellStyle name="Normal 14 2 4 2 2 6" xfId="17306" xr:uid="{00000000-0005-0000-0000-000007190000}"/>
    <cellStyle name="Normal 14 2 4 2 2 6 2" xfId="17307" xr:uid="{00000000-0005-0000-0000-000008190000}"/>
    <cellStyle name="Normal 14 2 4 2 2 6 3" xfId="17308" xr:uid="{00000000-0005-0000-0000-000009190000}"/>
    <cellStyle name="Normal 14 2 4 2 2 7" xfId="17309" xr:uid="{00000000-0005-0000-0000-00000A190000}"/>
    <cellStyle name="Normal 14 2 4 2 2 8" xfId="17310" xr:uid="{00000000-0005-0000-0000-00000B190000}"/>
    <cellStyle name="Normal 14 2 4 2 2 9" xfId="17311" xr:uid="{00000000-0005-0000-0000-00000C190000}"/>
    <cellStyle name="Normal 14 2 4 2 3" xfId="4498" xr:uid="{00000000-0005-0000-0000-00000D190000}"/>
    <cellStyle name="Normal 14 2 4 2 3 2" xfId="9483" xr:uid="{00000000-0005-0000-0000-00000E190000}"/>
    <cellStyle name="Normal 14 2 4 2 3 2 2" xfId="17312" xr:uid="{00000000-0005-0000-0000-00000F190000}"/>
    <cellStyle name="Normal 14 2 4 2 3 2 3" xfId="17313" xr:uid="{00000000-0005-0000-0000-000010190000}"/>
    <cellStyle name="Normal 14 2 4 2 3 2 4" xfId="17314" xr:uid="{00000000-0005-0000-0000-000011190000}"/>
    <cellStyle name="Normal 14 2 4 2 3 3" xfId="17315" xr:uid="{00000000-0005-0000-0000-000012190000}"/>
    <cellStyle name="Normal 14 2 4 2 3 3 2" xfId="17316" xr:uid="{00000000-0005-0000-0000-000013190000}"/>
    <cellStyle name="Normal 14 2 4 2 3 3 3" xfId="17317" xr:uid="{00000000-0005-0000-0000-000014190000}"/>
    <cellStyle name="Normal 14 2 4 2 3 4" xfId="17318" xr:uid="{00000000-0005-0000-0000-000015190000}"/>
    <cellStyle name="Normal 14 2 4 2 3 5" xfId="17319" xr:uid="{00000000-0005-0000-0000-000016190000}"/>
    <cellStyle name="Normal 14 2 4 2 3 6" xfId="17320" xr:uid="{00000000-0005-0000-0000-000017190000}"/>
    <cellStyle name="Normal 14 2 4 2 4" xfId="6238" xr:uid="{00000000-0005-0000-0000-000018190000}"/>
    <cellStyle name="Normal 14 2 4 2 4 2" xfId="11180" xr:uid="{00000000-0005-0000-0000-000019190000}"/>
    <cellStyle name="Normal 14 2 4 2 4 3" xfId="17321" xr:uid="{00000000-0005-0000-0000-00001A190000}"/>
    <cellStyle name="Normal 14 2 4 2 4 4" xfId="17322" xr:uid="{00000000-0005-0000-0000-00001B190000}"/>
    <cellStyle name="Normal 14 2 4 2 5" xfId="7746" xr:uid="{00000000-0005-0000-0000-00001C190000}"/>
    <cellStyle name="Normal 14 2 4 2 5 2" xfId="17323" xr:uid="{00000000-0005-0000-0000-00001D190000}"/>
    <cellStyle name="Normal 14 2 4 2 5 3" xfId="17324" xr:uid="{00000000-0005-0000-0000-00001E190000}"/>
    <cellStyle name="Normal 14 2 4 2 5 4" xfId="17325" xr:uid="{00000000-0005-0000-0000-00001F190000}"/>
    <cellStyle name="Normal 14 2 4 2 6" xfId="2784" xr:uid="{00000000-0005-0000-0000-000020190000}"/>
    <cellStyle name="Normal 14 2 4 2 6 2" xfId="17326" xr:uid="{00000000-0005-0000-0000-000021190000}"/>
    <cellStyle name="Normal 14 2 4 2 6 3" xfId="17327" xr:uid="{00000000-0005-0000-0000-000022190000}"/>
    <cellStyle name="Normal 14 2 4 2 6 4" xfId="17328" xr:uid="{00000000-0005-0000-0000-000023190000}"/>
    <cellStyle name="Normal 14 2 4 2 7" xfId="17329" xr:uid="{00000000-0005-0000-0000-000024190000}"/>
    <cellStyle name="Normal 14 2 4 2 7 2" xfId="17330" xr:uid="{00000000-0005-0000-0000-000025190000}"/>
    <cellStyle name="Normal 14 2 4 2 7 3" xfId="17331" xr:uid="{00000000-0005-0000-0000-000026190000}"/>
    <cellStyle name="Normal 14 2 4 2 8" xfId="17332" xr:uid="{00000000-0005-0000-0000-000027190000}"/>
    <cellStyle name="Normal 14 2 4 2 9" xfId="17333" xr:uid="{00000000-0005-0000-0000-000028190000}"/>
    <cellStyle name="Normal 14 2 4 3" xfId="1456" xr:uid="{00000000-0005-0000-0000-000029190000}"/>
    <cellStyle name="Normal 14 2 4 3 2" xfId="4814" xr:uid="{00000000-0005-0000-0000-00002A190000}"/>
    <cellStyle name="Normal 14 2 4 3 2 2" xfId="9798" xr:uid="{00000000-0005-0000-0000-00002B190000}"/>
    <cellStyle name="Normal 14 2 4 3 2 2 2" xfId="17334" xr:uid="{00000000-0005-0000-0000-00002C190000}"/>
    <cellStyle name="Normal 14 2 4 3 2 2 3" xfId="17335" xr:uid="{00000000-0005-0000-0000-00002D190000}"/>
    <cellStyle name="Normal 14 2 4 3 2 2 4" xfId="17336" xr:uid="{00000000-0005-0000-0000-00002E190000}"/>
    <cellStyle name="Normal 14 2 4 3 2 3" xfId="17337" xr:uid="{00000000-0005-0000-0000-00002F190000}"/>
    <cellStyle name="Normal 14 2 4 3 2 3 2" xfId="17338" xr:uid="{00000000-0005-0000-0000-000030190000}"/>
    <cellStyle name="Normal 14 2 4 3 2 3 3" xfId="17339" xr:uid="{00000000-0005-0000-0000-000031190000}"/>
    <cellStyle name="Normal 14 2 4 3 2 4" xfId="17340" xr:uid="{00000000-0005-0000-0000-000032190000}"/>
    <cellStyle name="Normal 14 2 4 3 2 5" xfId="17341" xr:uid="{00000000-0005-0000-0000-000033190000}"/>
    <cellStyle name="Normal 14 2 4 3 2 6" xfId="17342" xr:uid="{00000000-0005-0000-0000-000034190000}"/>
    <cellStyle name="Normal 14 2 4 3 3" xfId="6543" xr:uid="{00000000-0005-0000-0000-000035190000}"/>
    <cellStyle name="Normal 14 2 4 3 3 2" xfId="11485" xr:uid="{00000000-0005-0000-0000-000036190000}"/>
    <cellStyle name="Normal 14 2 4 3 3 3" xfId="17343" xr:uid="{00000000-0005-0000-0000-000037190000}"/>
    <cellStyle name="Normal 14 2 4 3 3 4" xfId="17344" xr:uid="{00000000-0005-0000-0000-000038190000}"/>
    <cellStyle name="Normal 14 2 4 3 4" xfId="8051" xr:uid="{00000000-0005-0000-0000-000039190000}"/>
    <cellStyle name="Normal 14 2 4 3 4 2" xfId="17345" xr:uid="{00000000-0005-0000-0000-00003A190000}"/>
    <cellStyle name="Normal 14 2 4 3 4 3" xfId="17346" xr:uid="{00000000-0005-0000-0000-00003B190000}"/>
    <cellStyle name="Normal 14 2 4 3 4 4" xfId="17347" xr:uid="{00000000-0005-0000-0000-00003C190000}"/>
    <cellStyle name="Normal 14 2 4 3 5" xfId="3089" xr:uid="{00000000-0005-0000-0000-00003D190000}"/>
    <cellStyle name="Normal 14 2 4 3 5 2" xfId="17348" xr:uid="{00000000-0005-0000-0000-00003E190000}"/>
    <cellStyle name="Normal 14 2 4 3 5 3" xfId="17349" xr:uid="{00000000-0005-0000-0000-00003F190000}"/>
    <cellStyle name="Normal 14 2 4 3 5 4" xfId="17350" xr:uid="{00000000-0005-0000-0000-000040190000}"/>
    <cellStyle name="Normal 14 2 4 3 6" xfId="17351" xr:uid="{00000000-0005-0000-0000-000041190000}"/>
    <cellStyle name="Normal 14 2 4 3 6 2" xfId="17352" xr:uid="{00000000-0005-0000-0000-000042190000}"/>
    <cellStyle name="Normal 14 2 4 3 6 3" xfId="17353" xr:uid="{00000000-0005-0000-0000-000043190000}"/>
    <cellStyle name="Normal 14 2 4 3 7" xfId="17354" xr:uid="{00000000-0005-0000-0000-000044190000}"/>
    <cellStyle name="Normal 14 2 4 3 8" xfId="17355" xr:uid="{00000000-0005-0000-0000-000045190000}"/>
    <cellStyle name="Normal 14 2 4 3 9" xfId="17356" xr:uid="{00000000-0005-0000-0000-000046190000}"/>
    <cellStyle name="Normal 14 2 4 4" xfId="4029" xr:uid="{00000000-0005-0000-0000-000047190000}"/>
    <cellStyle name="Normal 14 2 4 4 2" xfId="9101" xr:uid="{00000000-0005-0000-0000-000048190000}"/>
    <cellStyle name="Normal 14 2 4 4 2 2" xfId="17357" xr:uid="{00000000-0005-0000-0000-000049190000}"/>
    <cellStyle name="Normal 14 2 4 4 2 3" xfId="17358" xr:uid="{00000000-0005-0000-0000-00004A190000}"/>
    <cellStyle name="Normal 14 2 4 4 2 4" xfId="17359" xr:uid="{00000000-0005-0000-0000-00004B190000}"/>
    <cellStyle name="Normal 14 2 4 4 3" xfId="17360" xr:uid="{00000000-0005-0000-0000-00004C190000}"/>
    <cellStyle name="Normal 14 2 4 4 3 2" xfId="17361" xr:uid="{00000000-0005-0000-0000-00004D190000}"/>
    <cellStyle name="Normal 14 2 4 4 3 3" xfId="17362" xr:uid="{00000000-0005-0000-0000-00004E190000}"/>
    <cellStyle name="Normal 14 2 4 4 4" xfId="17363" xr:uid="{00000000-0005-0000-0000-00004F190000}"/>
    <cellStyle name="Normal 14 2 4 4 5" xfId="17364" xr:uid="{00000000-0005-0000-0000-000050190000}"/>
    <cellStyle name="Normal 14 2 4 4 6" xfId="17365" xr:uid="{00000000-0005-0000-0000-000051190000}"/>
    <cellStyle name="Normal 14 2 4 5" xfId="5786" xr:uid="{00000000-0005-0000-0000-000052190000}"/>
    <cellStyle name="Normal 14 2 4 5 2" xfId="10728" xr:uid="{00000000-0005-0000-0000-000053190000}"/>
    <cellStyle name="Normal 14 2 4 5 3" xfId="17366" xr:uid="{00000000-0005-0000-0000-000054190000}"/>
    <cellStyle name="Normal 14 2 4 5 4" xfId="17367" xr:uid="{00000000-0005-0000-0000-000055190000}"/>
    <cellStyle name="Normal 14 2 4 6" xfId="7294" xr:uid="{00000000-0005-0000-0000-000056190000}"/>
    <cellStyle name="Normal 14 2 4 6 2" xfId="17368" xr:uid="{00000000-0005-0000-0000-000057190000}"/>
    <cellStyle name="Normal 14 2 4 6 3" xfId="17369" xr:uid="{00000000-0005-0000-0000-000058190000}"/>
    <cellStyle name="Normal 14 2 4 6 4" xfId="17370" xr:uid="{00000000-0005-0000-0000-000059190000}"/>
    <cellStyle name="Normal 14 2 4 7" xfId="2332" xr:uid="{00000000-0005-0000-0000-00005A190000}"/>
    <cellStyle name="Normal 14 2 4 7 2" xfId="17371" xr:uid="{00000000-0005-0000-0000-00005B190000}"/>
    <cellStyle name="Normal 14 2 4 7 3" xfId="17372" xr:uid="{00000000-0005-0000-0000-00005C190000}"/>
    <cellStyle name="Normal 14 2 4 7 4" xfId="17373" xr:uid="{00000000-0005-0000-0000-00005D190000}"/>
    <cellStyle name="Normal 14 2 4 8" xfId="17374" xr:uid="{00000000-0005-0000-0000-00005E190000}"/>
    <cellStyle name="Normal 14 2 4 8 2" xfId="17375" xr:uid="{00000000-0005-0000-0000-00005F190000}"/>
    <cellStyle name="Normal 14 2 4 8 3" xfId="17376" xr:uid="{00000000-0005-0000-0000-000060190000}"/>
    <cellStyle name="Normal 14 2 4 9" xfId="17377" xr:uid="{00000000-0005-0000-0000-000061190000}"/>
    <cellStyle name="Normal 14 2 5" xfId="723" xr:uid="{00000000-0005-0000-0000-000062190000}"/>
    <cellStyle name="Normal 14 2 5 10" xfId="17378" xr:uid="{00000000-0005-0000-0000-000063190000}"/>
    <cellStyle name="Normal 14 2 5 11" xfId="17379" xr:uid="{00000000-0005-0000-0000-000064190000}"/>
    <cellStyle name="Normal 14 2 5 2" xfId="1189" xr:uid="{00000000-0005-0000-0000-000065190000}"/>
    <cellStyle name="Normal 14 2 5 2 10" xfId="17380" xr:uid="{00000000-0005-0000-0000-000066190000}"/>
    <cellStyle name="Normal 14 2 5 2 2" xfId="1459" xr:uid="{00000000-0005-0000-0000-000067190000}"/>
    <cellStyle name="Normal 14 2 5 2 2 2" xfId="4817" xr:uid="{00000000-0005-0000-0000-000068190000}"/>
    <cellStyle name="Normal 14 2 5 2 2 2 2" xfId="9801" xr:uid="{00000000-0005-0000-0000-000069190000}"/>
    <cellStyle name="Normal 14 2 5 2 2 2 2 2" xfId="17381" xr:uid="{00000000-0005-0000-0000-00006A190000}"/>
    <cellStyle name="Normal 14 2 5 2 2 2 2 3" xfId="17382" xr:uid="{00000000-0005-0000-0000-00006B190000}"/>
    <cellStyle name="Normal 14 2 5 2 2 2 2 4" xfId="17383" xr:uid="{00000000-0005-0000-0000-00006C190000}"/>
    <cellStyle name="Normal 14 2 5 2 2 2 3" xfId="17384" xr:uid="{00000000-0005-0000-0000-00006D190000}"/>
    <cellStyle name="Normal 14 2 5 2 2 2 3 2" xfId="17385" xr:uid="{00000000-0005-0000-0000-00006E190000}"/>
    <cellStyle name="Normal 14 2 5 2 2 2 3 3" xfId="17386" xr:uid="{00000000-0005-0000-0000-00006F190000}"/>
    <cellStyle name="Normal 14 2 5 2 2 2 4" xfId="17387" xr:uid="{00000000-0005-0000-0000-000070190000}"/>
    <cellStyle name="Normal 14 2 5 2 2 2 5" xfId="17388" xr:uid="{00000000-0005-0000-0000-000071190000}"/>
    <cellStyle name="Normal 14 2 5 2 2 2 6" xfId="17389" xr:uid="{00000000-0005-0000-0000-000072190000}"/>
    <cellStyle name="Normal 14 2 5 2 2 3" xfId="6546" xr:uid="{00000000-0005-0000-0000-000073190000}"/>
    <cellStyle name="Normal 14 2 5 2 2 3 2" xfId="11488" xr:uid="{00000000-0005-0000-0000-000074190000}"/>
    <cellStyle name="Normal 14 2 5 2 2 3 3" xfId="17390" xr:uid="{00000000-0005-0000-0000-000075190000}"/>
    <cellStyle name="Normal 14 2 5 2 2 3 4" xfId="17391" xr:uid="{00000000-0005-0000-0000-000076190000}"/>
    <cellStyle name="Normal 14 2 5 2 2 4" xfId="8054" xr:uid="{00000000-0005-0000-0000-000077190000}"/>
    <cellStyle name="Normal 14 2 5 2 2 4 2" xfId="17392" xr:uid="{00000000-0005-0000-0000-000078190000}"/>
    <cellStyle name="Normal 14 2 5 2 2 4 3" xfId="17393" xr:uid="{00000000-0005-0000-0000-000079190000}"/>
    <cellStyle name="Normal 14 2 5 2 2 4 4" xfId="17394" xr:uid="{00000000-0005-0000-0000-00007A190000}"/>
    <cellStyle name="Normal 14 2 5 2 2 5" xfId="3092" xr:uid="{00000000-0005-0000-0000-00007B190000}"/>
    <cellStyle name="Normal 14 2 5 2 2 5 2" xfId="17395" xr:uid="{00000000-0005-0000-0000-00007C190000}"/>
    <cellStyle name="Normal 14 2 5 2 2 5 3" xfId="17396" xr:uid="{00000000-0005-0000-0000-00007D190000}"/>
    <cellStyle name="Normal 14 2 5 2 2 5 4" xfId="17397" xr:uid="{00000000-0005-0000-0000-00007E190000}"/>
    <cellStyle name="Normal 14 2 5 2 2 6" xfId="17398" xr:uid="{00000000-0005-0000-0000-00007F190000}"/>
    <cellStyle name="Normal 14 2 5 2 2 6 2" xfId="17399" xr:uid="{00000000-0005-0000-0000-000080190000}"/>
    <cellStyle name="Normal 14 2 5 2 2 6 3" xfId="17400" xr:uid="{00000000-0005-0000-0000-000081190000}"/>
    <cellStyle name="Normal 14 2 5 2 2 7" xfId="17401" xr:uid="{00000000-0005-0000-0000-000082190000}"/>
    <cellStyle name="Normal 14 2 5 2 2 8" xfId="17402" xr:uid="{00000000-0005-0000-0000-000083190000}"/>
    <cellStyle name="Normal 14 2 5 2 2 9" xfId="17403" xr:uid="{00000000-0005-0000-0000-000084190000}"/>
    <cellStyle name="Normal 14 2 5 2 3" xfId="4557" xr:uid="{00000000-0005-0000-0000-000085190000}"/>
    <cellStyle name="Normal 14 2 5 2 3 2" xfId="9541" xr:uid="{00000000-0005-0000-0000-000086190000}"/>
    <cellStyle name="Normal 14 2 5 2 3 2 2" xfId="17404" xr:uid="{00000000-0005-0000-0000-000087190000}"/>
    <cellStyle name="Normal 14 2 5 2 3 2 3" xfId="17405" xr:uid="{00000000-0005-0000-0000-000088190000}"/>
    <cellStyle name="Normal 14 2 5 2 3 2 4" xfId="17406" xr:uid="{00000000-0005-0000-0000-000089190000}"/>
    <cellStyle name="Normal 14 2 5 2 3 3" xfId="17407" xr:uid="{00000000-0005-0000-0000-00008A190000}"/>
    <cellStyle name="Normal 14 2 5 2 3 3 2" xfId="17408" xr:uid="{00000000-0005-0000-0000-00008B190000}"/>
    <cellStyle name="Normal 14 2 5 2 3 3 3" xfId="17409" xr:uid="{00000000-0005-0000-0000-00008C190000}"/>
    <cellStyle name="Normal 14 2 5 2 3 4" xfId="17410" xr:uid="{00000000-0005-0000-0000-00008D190000}"/>
    <cellStyle name="Normal 14 2 5 2 3 5" xfId="17411" xr:uid="{00000000-0005-0000-0000-00008E190000}"/>
    <cellStyle name="Normal 14 2 5 2 3 6" xfId="17412" xr:uid="{00000000-0005-0000-0000-00008F190000}"/>
    <cellStyle name="Normal 14 2 5 2 4" xfId="6288" xr:uid="{00000000-0005-0000-0000-000090190000}"/>
    <cellStyle name="Normal 14 2 5 2 4 2" xfId="11230" xr:uid="{00000000-0005-0000-0000-000091190000}"/>
    <cellStyle name="Normal 14 2 5 2 4 3" xfId="17413" xr:uid="{00000000-0005-0000-0000-000092190000}"/>
    <cellStyle name="Normal 14 2 5 2 4 4" xfId="17414" xr:uid="{00000000-0005-0000-0000-000093190000}"/>
    <cellStyle name="Normal 14 2 5 2 5" xfId="7796" xr:uid="{00000000-0005-0000-0000-000094190000}"/>
    <cellStyle name="Normal 14 2 5 2 5 2" xfId="17415" xr:uid="{00000000-0005-0000-0000-000095190000}"/>
    <cellStyle name="Normal 14 2 5 2 5 3" xfId="17416" xr:uid="{00000000-0005-0000-0000-000096190000}"/>
    <cellStyle name="Normal 14 2 5 2 5 4" xfId="17417" xr:uid="{00000000-0005-0000-0000-000097190000}"/>
    <cellStyle name="Normal 14 2 5 2 6" xfId="2834" xr:uid="{00000000-0005-0000-0000-000098190000}"/>
    <cellStyle name="Normal 14 2 5 2 6 2" xfId="17418" xr:uid="{00000000-0005-0000-0000-000099190000}"/>
    <cellStyle name="Normal 14 2 5 2 6 3" xfId="17419" xr:uid="{00000000-0005-0000-0000-00009A190000}"/>
    <cellStyle name="Normal 14 2 5 2 6 4" xfId="17420" xr:uid="{00000000-0005-0000-0000-00009B190000}"/>
    <cellStyle name="Normal 14 2 5 2 7" xfId="17421" xr:uid="{00000000-0005-0000-0000-00009C190000}"/>
    <cellStyle name="Normal 14 2 5 2 7 2" xfId="17422" xr:uid="{00000000-0005-0000-0000-00009D190000}"/>
    <cellStyle name="Normal 14 2 5 2 7 3" xfId="17423" xr:uid="{00000000-0005-0000-0000-00009E190000}"/>
    <cellStyle name="Normal 14 2 5 2 8" xfId="17424" xr:uid="{00000000-0005-0000-0000-00009F190000}"/>
    <cellStyle name="Normal 14 2 5 2 9" xfId="17425" xr:uid="{00000000-0005-0000-0000-0000A0190000}"/>
    <cellStyle name="Normal 14 2 5 3" xfId="1458" xr:uid="{00000000-0005-0000-0000-0000A1190000}"/>
    <cellStyle name="Normal 14 2 5 3 2" xfId="4816" xr:uid="{00000000-0005-0000-0000-0000A2190000}"/>
    <cellStyle name="Normal 14 2 5 3 2 2" xfId="9800" xr:uid="{00000000-0005-0000-0000-0000A3190000}"/>
    <cellStyle name="Normal 14 2 5 3 2 2 2" xfId="17426" xr:uid="{00000000-0005-0000-0000-0000A4190000}"/>
    <cellStyle name="Normal 14 2 5 3 2 2 3" xfId="17427" xr:uid="{00000000-0005-0000-0000-0000A5190000}"/>
    <cellStyle name="Normal 14 2 5 3 2 2 4" xfId="17428" xr:uid="{00000000-0005-0000-0000-0000A6190000}"/>
    <cellStyle name="Normal 14 2 5 3 2 3" xfId="17429" xr:uid="{00000000-0005-0000-0000-0000A7190000}"/>
    <cellStyle name="Normal 14 2 5 3 2 3 2" xfId="17430" xr:uid="{00000000-0005-0000-0000-0000A8190000}"/>
    <cellStyle name="Normal 14 2 5 3 2 3 3" xfId="17431" xr:uid="{00000000-0005-0000-0000-0000A9190000}"/>
    <cellStyle name="Normal 14 2 5 3 2 4" xfId="17432" xr:uid="{00000000-0005-0000-0000-0000AA190000}"/>
    <cellStyle name="Normal 14 2 5 3 2 5" xfId="17433" xr:uid="{00000000-0005-0000-0000-0000AB190000}"/>
    <cellStyle name="Normal 14 2 5 3 2 6" xfId="17434" xr:uid="{00000000-0005-0000-0000-0000AC190000}"/>
    <cellStyle name="Normal 14 2 5 3 3" xfId="6545" xr:uid="{00000000-0005-0000-0000-0000AD190000}"/>
    <cellStyle name="Normal 14 2 5 3 3 2" xfId="11487" xr:uid="{00000000-0005-0000-0000-0000AE190000}"/>
    <cellStyle name="Normal 14 2 5 3 3 3" xfId="17435" xr:uid="{00000000-0005-0000-0000-0000AF190000}"/>
    <cellStyle name="Normal 14 2 5 3 3 4" xfId="17436" xr:uid="{00000000-0005-0000-0000-0000B0190000}"/>
    <cellStyle name="Normal 14 2 5 3 4" xfId="8053" xr:uid="{00000000-0005-0000-0000-0000B1190000}"/>
    <cellStyle name="Normal 14 2 5 3 4 2" xfId="17437" xr:uid="{00000000-0005-0000-0000-0000B2190000}"/>
    <cellStyle name="Normal 14 2 5 3 4 3" xfId="17438" xr:uid="{00000000-0005-0000-0000-0000B3190000}"/>
    <cellStyle name="Normal 14 2 5 3 4 4" xfId="17439" xr:uid="{00000000-0005-0000-0000-0000B4190000}"/>
    <cellStyle name="Normal 14 2 5 3 5" xfId="3091" xr:uid="{00000000-0005-0000-0000-0000B5190000}"/>
    <cellStyle name="Normal 14 2 5 3 5 2" xfId="17440" xr:uid="{00000000-0005-0000-0000-0000B6190000}"/>
    <cellStyle name="Normal 14 2 5 3 5 3" xfId="17441" xr:uid="{00000000-0005-0000-0000-0000B7190000}"/>
    <cellStyle name="Normal 14 2 5 3 5 4" xfId="17442" xr:uid="{00000000-0005-0000-0000-0000B8190000}"/>
    <cellStyle name="Normal 14 2 5 3 6" xfId="17443" xr:uid="{00000000-0005-0000-0000-0000B9190000}"/>
    <cellStyle name="Normal 14 2 5 3 6 2" xfId="17444" xr:uid="{00000000-0005-0000-0000-0000BA190000}"/>
    <cellStyle name="Normal 14 2 5 3 6 3" xfId="17445" xr:uid="{00000000-0005-0000-0000-0000BB190000}"/>
    <cellStyle name="Normal 14 2 5 3 7" xfId="17446" xr:uid="{00000000-0005-0000-0000-0000BC190000}"/>
    <cellStyle name="Normal 14 2 5 3 8" xfId="17447" xr:uid="{00000000-0005-0000-0000-0000BD190000}"/>
    <cellStyle name="Normal 14 2 5 3 9" xfId="17448" xr:uid="{00000000-0005-0000-0000-0000BE190000}"/>
    <cellStyle name="Normal 14 2 5 4" xfId="4174" xr:uid="{00000000-0005-0000-0000-0000BF190000}"/>
    <cellStyle name="Normal 14 2 5 4 2" xfId="9160" xr:uid="{00000000-0005-0000-0000-0000C0190000}"/>
    <cellStyle name="Normal 14 2 5 4 2 2" xfId="17449" xr:uid="{00000000-0005-0000-0000-0000C1190000}"/>
    <cellStyle name="Normal 14 2 5 4 2 3" xfId="17450" xr:uid="{00000000-0005-0000-0000-0000C2190000}"/>
    <cellStyle name="Normal 14 2 5 4 2 4" xfId="17451" xr:uid="{00000000-0005-0000-0000-0000C3190000}"/>
    <cellStyle name="Normal 14 2 5 4 3" xfId="17452" xr:uid="{00000000-0005-0000-0000-0000C4190000}"/>
    <cellStyle name="Normal 14 2 5 4 3 2" xfId="17453" xr:uid="{00000000-0005-0000-0000-0000C5190000}"/>
    <cellStyle name="Normal 14 2 5 4 3 3" xfId="17454" xr:uid="{00000000-0005-0000-0000-0000C6190000}"/>
    <cellStyle name="Normal 14 2 5 4 4" xfId="17455" xr:uid="{00000000-0005-0000-0000-0000C7190000}"/>
    <cellStyle name="Normal 14 2 5 4 5" xfId="17456" xr:uid="{00000000-0005-0000-0000-0000C8190000}"/>
    <cellStyle name="Normal 14 2 5 4 6" xfId="17457" xr:uid="{00000000-0005-0000-0000-0000C9190000}"/>
    <cellStyle name="Normal 14 2 5 5" xfId="5921" xr:uid="{00000000-0005-0000-0000-0000CA190000}"/>
    <cellStyle name="Normal 14 2 5 5 2" xfId="10863" xr:uid="{00000000-0005-0000-0000-0000CB190000}"/>
    <cellStyle name="Normal 14 2 5 5 3" xfId="17458" xr:uid="{00000000-0005-0000-0000-0000CC190000}"/>
    <cellStyle name="Normal 14 2 5 5 4" xfId="17459" xr:uid="{00000000-0005-0000-0000-0000CD190000}"/>
    <cellStyle name="Normal 14 2 5 6" xfId="7429" xr:uid="{00000000-0005-0000-0000-0000CE190000}"/>
    <cellStyle name="Normal 14 2 5 6 2" xfId="17460" xr:uid="{00000000-0005-0000-0000-0000CF190000}"/>
    <cellStyle name="Normal 14 2 5 6 3" xfId="17461" xr:uid="{00000000-0005-0000-0000-0000D0190000}"/>
    <cellStyle name="Normal 14 2 5 6 4" xfId="17462" xr:uid="{00000000-0005-0000-0000-0000D1190000}"/>
    <cellStyle name="Normal 14 2 5 7" xfId="2467" xr:uid="{00000000-0005-0000-0000-0000D2190000}"/>
    <cellStyle name="Normal 14 2 5 7 2" xfId="17463" xr:uid="{00000000-0005-0000-0000-0000D3190000}"/>
    <cellStyle name="Normal 14 2 5 7 3" xfId="17464" xr:uid="{00000000-0005-0000-0000-0000D4190000}"/>
    <cellStyle name="Normal 14 2 5 7 4" xfId="17465" xr:uid="{00000000-0005-0000-0000-0000D5190000}"/>
    <cellStyle name="Normal 14 2 5 8" xfId="17466" xr:uid="{00000000-0005-0000-0000-0000D6190000}"/>
    <cellStyle name="Normal 14 2 5 8 2" xfId="17467" xr:uid="{00000000-0005-0000-0000-0000D7190000}"/>
    <cellStyle name="Normal 14 2 5 8 3" xfId="17468" xr:uid="{00000000-0005-0000-0000-0000D8190000}"/>
    <cellStyle name="Normal 14 2 5 9" xfId="17469" xr:uid="{00000000-0005-0000-0000-0000D9190000}"/>
    <cellStyle name="Normal 14 2 6" xfId="389" xr:uid="{00000000-0005-0000-0000-0000DA190000}"/>
    <cellStyle name="Normal 14 2 6 10" xfId="17470" xr:uid="{00000000-0005-0000-0000-0000DB190000}"/>
    <cellStyle name="Normal 14 2 6 11" xfId="17471" xr:uid="{00000000-0005-0000-0000-0000DC190000}"/>
    <cellStyle name="Normal 14 2 6 2" xfId="1017" xr:uid="{00000000-0005-0000-0000-0000DD190000}"/>
    <cellStyle name="Normal 14 2 6 2 10" xfId="17472" xr:uid="{00000000-0005-0000-0000-0000DE190000}"/>
    <cellStyle name="Normal 14 2 6 2 2" xfId="1461" xr:uid="{00000000-0005-0000-0000-0000DF190000}"/>
    <cellStyle name="Normal 14 2 6 2 2 2" xfId="4819" xr:uid="{00000000-0005-0000-0000-0000E0190000}"/>
    <cellStyle name="Normal 14 2 6 2 2 2 2" xfId="9803" xr:uid="{00000000-0005-0000-0000-0000E1190000}"/>
    <cellStyle name="Normal 14 2 6 2 2 2 2 2" xfId="17473" xr:uid="{00000000-0005-0000-0000-0000E2190000}"/>
    <cellStyle name="Normal 14 2 6 2 2 2 2 3" xfId="17474" xr:uid="{00000000-0005-0000-0000-0000E3190000}"/>
    <cellStyle name="Normal 14 2 6 2 2 2 2 4" xfId="17475" xr:uid="{00000000-0005-0000-0000-0000E4190000}"/>
    <cellStyle name="Normal 14 2 6 2 2 2 3" xfId="17476" xr:uid="{00000000-0005-0000-0000-0000E5190000}"/>
    <cellStyle name="Normal 14 2 6 2 2 2 3 2" xfId="17477" xr:uid="{00000000-0005-0000-0000-0000E6190000}"/>
    <cellStyle name="Normal 14 2 6 2 2 2 3 3" xfId="17478" xr:uid="{00000000-0005-0000-0000-0000E7190000}"/>
    <cellStyle name="Normal 14 2 6 2 2 2 4" xfId="17479" xr:uid="{00000000-0005-0000-0000-0000E8190000}"/>
    <cellStyle name="Normal 14 2 6 2 2 2 5" xfId="17480" xr:uid="{00000000-0005-0000-0000-0000E9190000}"/>
    <cellStyle name="Normal 14 2 6 2 2 2 6" xfId="17481" xr:uid="{00000000-0005-0000-0000-0000EA190000}"/>
    <cellStyle name="Normal 14 2 6 2 2 3" xfId="6548" xr:uid="{00000000-0005-0000-0000-0000EB190000}"/>
    <cellStyle name="Normal 14 2 6 2 2 3 2" xfId="11490" xr:uid="{00000000-0005-0000-0000-0000EC190000}"/>
    <cellStyle name="Normal 14 2 6 2 2 3 3" xfId="17482" xr:uid="{00000000-0005-0000-0000-0000ED190000}"/>
    <cellStyle name="Normal 14 2 6 2 2 3 4" xfId="17483" xr:uid="{00000000-0005-0000-0000-0000EE190000}"/>
    <cellStyle name="Normal 14 2 6 2 2 4" xfId="8056" xr:uid="{00000000-0005-0000-0000-0000EF190000}"/>
    <cellStyle name="Normal 14 2 6 2 2 4 2" xfId="17484" xr:uid="{00000000-0005-0000-0000-0000F0190000}"/>
    <cellStyle name="Normal 14 2 6 2 2 4 3" xfId="17485" xr:uid="{00000000-0005-0000-0000-0000F1190000}"/>
    <cellStyle name="Normal 14 2 6 2 2 4 4" xfId="17486" xr:uid="{00000000-0005-0000-0000-0000F2190000}"/>
    <cellStyle name="Normal 14 2 6 2 2 5" xfId="3094" xr:uid="{00000000-0005-0000-0000-0000F3190000}"/>
    <cellStyle name="Normal 14 2 6 2 2 5 2" xfId="17487" xr:uid="{00000000-0005-0000-0000-0000F4190000}"/>
    <cellStyle name="Normal 14 2 6 2 2 5 3" xfId="17488" xr:uid="{00000000-0005-0000-0000-0000F5190000}"/>
    <cellStyle name="Normal 14 2 6 2 2 5 4" xfId="17489" xr:uid="{00000000-0005-0000-0000-0000F6190000}"/>
    <cellStyle name="Normal 14 2 6 2 2 6" xfId="17490" xr:uid="{00000000-0005-0000-0000-0000F7190000}"/>
    <cellStyle name="Normal 14 2 6 2 2 6 2" xfId="17491" xr:uid="{00000000-0005-0000-0000-0000F8190000}"/>
    <cellStyle name="Normal 14 2 6 2 2 6 3" xfId="17492" xr:uid="{00000000-0005-0000-0000-0000F9190000}"/>
    <cellStyle name="Normal 14 2 6 2 2 7" xfId="17493" xr:uid="{00000000-0005-0000-0000-0000FA190000}"/>
    <cellStyle name="Normal 14 2 6 2 2 8" xfId="17494" xr:uid="{00000000-0005-0000-0000-0000FB190000}"/>
    <cellStyle name="Normal 14 2 6 2 2 9" xfId="17495" xr:uid="{00000000-0005-0000-0000-0000FC190000}"/>
    <cellStyle name="Normal 14 2 6 2 3" xfId="4451" xr:uid="{00000000-0005-0000-0000-0000FD190000}"/>
    <cellStyle name="Normal 14 2 6 2 3 2" xfId="9436" xr:uid="{00000000-0005-0000-0000-0000FE190000}"/>
    <cellStyle name="Normal 14 2 6 2 3 2 2" xfId="17496" xr:uid="{00000000-0005-0000-0000-0000FF190000}"/>
    <cellStyle name="Normal 14 2 6 2 3 2 3" xfId="17497" xr:uid="{00000000-0005-0000-0000-0000001A0000}"/>
    <cellStyle name="Normal 14 2 6 2 3 2 4" xfId="17498" xr:uid="{00000000-0005-0000-0000-0000011A0000}"/>
    <cellStyle name="Normal 14 2 6 2 3 3" xfId="17499" xr:uid="{00000000-0005-0000-0000-0000021A0000}"/>
    <cellStyle name="Normal 14 2 6 2 3 3 2" xfId="17500" xr:uid="{00000000-0005-0000-0000-0000031A0000}"/>
    <cellStyle name="Normal 14 2 6 2 3 3 3" xfId="17501" xr:uid="{00000000-0005-0000-0000-0000041A0000}"/>
    <cellStyle name="Normal 14 2 6 2 3 4" xfId="17502" xr:uid="{00000000-0005-0000-0000-0000051A0000}"/>
    <cellStyle name="Normal 14 2 6 2 3 5" xfId="17503" xr:uid="{00000000-0005-0000-0000-0000061A0000}"/>
    <cellStyle name="Normal 14 2 6 2 3 6" xfId="17504" xr:uid="{00000000-0005-0000-0000-0000071A0000}"/>
    <cellStyle name="Normal 14 2 6 2 4" xfId="6194" xr:uid="{00000000-0005-0000-0000-0000081A0000}"/>
    <cellStyle name="Normal 14 2 6 2 4 2" xfId="11136" xr:uid="{00000000-0005-0000-0000-0000091A0000}"/>
    <cellStyle name="Normal 14 2 6 2 4 3" xfId="17505" xr:uid="{00000000-0005-0000-0000-00000A1A0000}"/>
    <cellStyle name="Normal 14 2 6 2 4 4" xfId="17506" xr:uid="{00000000-0005-0000-0000-00000B1A0000}"/>
    <cellStyle name="Normal 14 2 6 2 5" xfId="7702" xr:uid="{00000000-0005-0000-0000-00000C1A0000}"/>
    <cellStyle name="Normal 14 2 6 2 5 2" xfId="17507" xr:uid="{00000000-0005-0000-0000-00000D1A0000}"/>
    <cellStyle name="Normal 14 2 6 2 5 3" xfId="17508" xr:uid="{00000000-0005-0000-0000-00000E1A0000}"/>
    <cellStyle name="Normal 14 2 6 2 5 4" xfId="17509" xr:uid="{00000000-0005-0000-0000-00000F1A0000}"/>
    <cellStyle name="Normal 14 2 6 2 6" xfId="2740" xr:uid="{00000000-0005-0000-0000-0000101A0000}"/>
    <cellStyle name="Normal 14 2 6 2 6 2" xfId="17510" xr:uid="{00000000-0005-0000-0000-0000111A0000}"/>
    <cellStyle name="Normal 14 2 6 2 6 3" xfId="17511" xr:uid="{00000000-0005-0000-0000-0000121A0000}"/>
    <cellStyle name="Normal 14 2 6 2 6 4" xfId="17512" xr:uid="{00000000-0005-0000-0000-0000131A0000}"/>
    <cellStyle name="Normal 14 2 6 2 7" xfId="17513" xr:uid="{00000000-0005-0000-0000-0000141A0000}"/>
    <cellStyle name="Normal 14 2 6 2 7 2" xfId="17514" xr:uid="{00000000-0005-0000-0000-0000151A0000}"/>
    <cellStyle name="Normal 14 2 6 2 7 3" xfId="17515" xr:uid="{00000000-0005-0000-0000-0000161A0000}"/>
    <cellStyle name="Normal 14 2 6 2 8" xfId="17516" xr:uid="{00000000-0005-0000-0000-0000171A0000}"/>
    <cellStyle name="Normal 14 2 6 2 9" xfId="17517" xr:uid="{00000000-0005-0000-0000-0000181A0000}"/>
    <cellStyle name="Normal 14 2 6 3" xfId="1460" xr:uid="{00000000-0005-0000-0000-0000191A0000}"/>
    <cellStyle name="Normal 14 2 6 3 2" xfId="4818" xr:uid="{00000000-0005-0000-0000-00001A1A0000}"/>
    <cellStyle name="Normal 14 2 6 3 2 2" xfId="9802" xr:uid="{00000000-0005-0000-0000-00001B1A0000}"/>
    <cellStyle name="Normal 14 2 6 3 2 2 2" xfId="17518" xr:uid="{00000000-0005-0000-0000-00001C1A0000}"/>
    <cellStyle name="Normal 14 2 6 3 2 2 3" xfId="17519" xr:uid="{00000000-0005-0000-0000-00001D1A0000}"/>
    <cellStyle name="Normal 14 2 6 3 2 2 4" xfId="17520" xr:uid="{00000000-0005-0000-0000-00001E1A0000}"/>
    <cellStyle name="Normal 14 2 6 3 2 3" xfId="17521" xr:uid="{00000000-0005-0000-0000-00001F1A0000}"/>
    <cellStyle name="Normal 14 2 6 3 2 3 2" xfId="17522" xr:uid="{00000000-0005-0000-0000-0000201A0000}"/>
    <cellStyle name="Normal 14 2 6 3 2 3 3" xfId="17523" xr:uid="{00000000-0005-0000-0000-0000211A0000}"/>
    <cellStyle name="Normal 14 2 6 3 2 4" xfId="17524" xr:uid="{00000000-0005-0000-0000-0000221A0000}"/>
    <cellStyle name="Normal 14 2 6 3 2 5" xfId="17525" xr:uid="{00000000-0005-0000-0000-0000231A0000}"/>
    <cellStyle name="Normal 14 2 6 3 2 6" xfId="17526" xr:uid="{00000000-0005-0000-0000-0000241A0000}"/>
    <cellStyle name="Normal 14 2 6 3 3" xfId="6547" xr:uid="{00000000-0005-0000-0000-0000251A0000}"/>
    <cellStyle name="Normal 14 2 6 3 3 2" xfId="11489" xr:uid="{00000000-0005-0000-0000-0000261A0000}"/>
    <cellStyle name="Normal 14 2 6 3 3 3" xfId="17527" xr:uid="{00000000-0005-0000-0000-0000271A0000}"/>
    <cellStyle name="Normal 14 2 6 3 3 4" xfId="17528" xr:uid="{00000000-0005-0000-0000-0000281A0000}"/>
    <cellStyle name="Normal 14 2 6 3 4" xfId="8055" xr:uid="{00000000-0005-0000-0000-0000291A0000}"/>
    <cellStyle name="Normal 14 2 6 3 4 2" xfId="17529" xr:uid="{00000000-0005-0000-0000-00002A1A0000}"/>
    <cellStyle name="Normal 14 2 6 3 4 3" xfId="17530" xr:uid="{00000000-0005-0000-0000-00002B1A0000}"/>
    <cellStyle name="Normal 14 2 6 3 4 4" xfId="17531" xr:uid="{00000000-0005-0000-0000-00002C1A0000}"/>
    <cellStyle name="Normal 14 2 6 3 5" xfId="3093" xr:uid="{00000000-0005-0000-0000-00002D1A0000}"/>
    <cellStyle name="Normal 14 2 6 3 5 2" xfId="17532" xr:uid="{00000000-0005-0000-0000-00002E1A0000}"/>
    <cellStyle name="Normal 14 2 6 3 5 3" xfId="17533" xr:uid="{00000000-0005-0000-0000-00002F1A0000}"/>
    <cellStyle name="Normal 14 2 6 3 5 4" xfId="17534" xr:uid="{00000000-0005-0000-0000-0000301A0000}"/>
    <cellStyle name="Normal 14 2 6 3 6" xfId="17535" xr:uid="{00000000-0005-0000-0000-0000311A0000}"/>
    <cellStyle name="Normal 14 2 6 3 6 2" xfId="17536" xr:uid="{00000000-0005-0000-0000-0000321A0000}"/>
    <cellStyle name="Normal 14 2 6 3 6 3" xfId="17537" xr:uid="{00000000-0005-0000-0000-0000331A0000}"/>
    <cellStyle name="Normal 14 2 6 3 7" xfId="17538" xr:uid="{00000000-0005-0000-0000-0000341A0000}"/>
    <cellStyle name="Normal 14 2 6 3 8" xfId="17539" xr:uid="{00000000-0005-0000-0000-0000351A0000}"/>
    <cellStyle name="Normal 14 2 6 3 9" xfId="17540" xr:uid="{00000000-0005-0000-0000-0000361A0000}"/>
    <cellStyle name="Normal 14 2 6 4" xfId="3969" xr:uid="{00000000-0005-0000-0000-0000371A0000}"/>
    <cellStyle name="Normal 14 2 6 4 2" xfId="9049" xr:uid="{00000000-0005-0000-0000-0000381A0000}"/>
    <cellStyle name="Normal 14 2 6 4 2 2" xfId="17541" xr:uid="{00000000-0005-0000-0000-0000391A0000}"/>
    <cellStyle name="Normal 14 2 6 4 2 3" xfId="17542" xr:uid="{00000000-0005-0000-0000-00003A1A0000}"/>
    <cellStyle name="Normal 14 2 6 4 2 4" xfId="17543" xr:uid="{00000000-0005-0000-0000-00003B1A0000}"/>
    <cellStyle name="Normal 14 2 6 4 3" xfId="17544" xr:uid="{00000000-0005-0000-0000-00003C1A0000}"/>
    <cellStyle name="Normal 14 2 6 4 3 2" xfId="17545" xr:uid="{00000000-0005-0000-0000-00003D1A0000}"/>
    <cellStyle name="Normal 14 2 6 4 3 3" xfId="17546" xr:uid="{00000000-0005-0000-0000-00003E1A0000}"/>
    <cellStyle name="Normal 14 2 6 4 4" xfId="17547" xr:uid="{00000000-0005-0000-0000-00003F1A0000}"/>
    <cellStyle name="Normal 14 2 6 4 5" xfId="17548" xr:uid="{00000000-0005-0000-0000-0000401A0000}"/>
    <cellStyle name="Normal 14 2 6 4 6" xfId="17549" xr:uid="{00000000-0005-0000-0000-0000411A0000}"/>
    <cellStyle name="Normal 14 2 6 5" xfId="5737" xr:uid="{00000000-0005-0000-0000-0000421A0000}"/>
    <cellStyle name="Normal 14 2 6 5 2" xfId="10679" xr:uid="{00000000-0005-0000-0000-0000431A0000}"/>
    <cellStyle name="Normal 14 2 6 5 3" xfId="17550" xr:uid="{00000000-0005-0000-0000-0000441A0000}"/>
    <cellStyle name="Normal 14 2 6 5 4" xfId="17551" xr:uid="{00000000-0005-0000-0000-0000451A0000}"/>
    <cellStyle name="Normal 14 2 6 6" xfId="7245" xr:uid="{00000000-0005-0000-0000-0000461A0000}"/>
    <cellStyle name="Normal 14 2 6 6 2" xfId="17552" xr:uid="{00000000-0005-0000-0000-0000471A0000}"/>
    <cellStyle name="Normal 14 2 6 6 3" xfId="17553" xr:uid="{00000000-0005-0000-0000-0000481A0000}"/>
    <cellStyle name="Normal 14 2 6 6 4" xfId="17554" xr:uid="{00000000-0005-0000-0000-0000491A0000}"/>
    <cellStyle name="Normal 14 2 6 7" xfId="2283" xr:uid="{00000000-0005-0000-0000-00004A1A0000}"/>
    <cellStyle name="Normal 14 2 6 7 2" xfId="17555" xr:uid="{00000000-0005-0000-0000-00004B1A0000}"/>
    <cellStyle name="Normal 14 2 6 7 3" xfId="17556" xr:uid="{00000000-0005-0000-0000-00004C1A0000}"/>
    <cellStyle name="Normal 14 2 6 7 4" xfId="17557" xr:uid="{00000000-0005-0000-0000-00004D1A0000}"/>
    <cellStyle name="Normal 14 2 6 8" xfId="17558" xr:uid="{00000000-0005-0000-0000-00004E1A0000}"/>
    <cellStyle name="Normal 14 2 6 8 2" xfId="17559" xr:uid="{00000000-0005-0000-0000-00004F1A0000}"/>
    <cellStyle name="Normal 14 2 6 8 3" xfId="17560" xr:uid="{00000000-0005-0000-0000-0000501A0000}"/>
    <cellStyle name="Normal 14 2 6 9" xfId="17561" xr:uid="{00000000-0005-0000-0000-0000511A0000}"/>
    <cellStyle name="Normal 14 2 7" xfId="872" xr:uid="{00000000-0005-0000-0000-0000521A0000}"/>
    <cellStyle name="Normal 14 2 7 10" xfId="17562" xr:uid="{00000000-0005-0000-0000-0000531A0000}"/>
    <cellStyle name="Normal 14 2 7 2" xfId="1462" xr:uid="{00000000-0005-0000-0000-0000541A0000}"/>
    <cellStyle name="Normal 14 2 7 2 2" xfId="4820" xr:uid="{00000000-0005-0000-0000-0000551A0000}"/>
    <cellStyle name="Normal 14 2 7 2 2 2" xfId="9804" xr:uid="{00000000-0005-0000-0000-0000561A0000}"/>
    <cellStyle name="Normal 14 2 7 2 2 2 2" xfId="17563" xr:uid="{00000000-0005-0000-0000-0000571A0000}"/>
    <cellStyle name="Normal 14 2 7 2 2 2 3" xfId="17564" xr:uid="{00000000-0005-0000-0000-0000581A0000}"/>
    <cellStyle name="Normal 14 2 7 2 2 2 4" xfId="17565" xr:uid="{00000000-0005-0000-0000-0000591A0000}"/>
    <cellStyle name="Normal 14 2 7 2 2 3" xfId="17566" xr:uid="{00000000-0005-0000-0000-00005A1A0000}"/>
    <cellStyle name="Normal 14 2 7 2 2 3 2" xfId="17567" xr:uid="{00000000-0005-0000-0000-00005B1A0000}"/>
    <cellStyle name="Normal 14 2 7 2 2 3 3" xfId="17568" xr:uid="{00000000-0005-0000-0000-00005C1A0000}"/>
    <cellStyle name="Normal 14 2 7 2 2 4" xfId="17569" xr:uid="{00000000-0005-0000-0000-00005D1A0000}"/>
    <cellStyle name="Normal 14 2 7 2 2 5" xfId="17570" xr:uid="{00000000-0005-0000-0000-00005E1A0000}"/>
    <cellStyle name="Normal 14 2 7 2 2 6" xfId="17571" xr:uid="{00000000-0005-0000-0000-00005F1A0000}"/>
    <cellStyle name="Normal 14 2 7 2 3" xfId="6549" xr:uid="{00000000-0005-0000-0000-0000601A0000}"/>
    <cellStyle name="Normal 14 2 7 2 3 2" xfId="11491" xr:uid="{00000000-0005-0000-0000-0000611A0000}"/>
    <cellStyle name="Normal 14 2 7 2 3 3" xfId="17572" xr:uid="{00000000-0005-0000-0000-0000621A0000}"/>
    <cellStyle name="Normal 14 2 7 2 3 4" xfId="17573" xr:uid="{00000000-0005-0000-0000-0000631A0000}"/>
    <cellStyle name="Normal 14 2 7 2 4" xfId="8057" xr:uid="{00000000-0005-0000-0000-0000641A0000}"/>
    <cellStyle name="Normal 14 2 7 2 4 2" xfId="17574" xr:uid="{00000000-0005-0000-0000-0000651A0000}"/>
    <cellStyle name="Normal 14 2 7 2 4 3" xfId="17575" xr:uid="{00000000-0005-0000-0000-0000661A0000}"/>
    <cellStyle name="Normal 14 2 7 2 4 4" xfId="17576" xr:uid="{00000000-0005-0000-0000-0000671A0000}"/>
    <cellStyle name="Normal 14 2 7 2 5" xfId="3095" xr:uid="{00000000-0005-0000-0000-0000681A0000}"/>
    <cellStyle name="Normal 14 2 7 2 5 2" xfId="17577" xr:uid="{00000000-0005-0000-0000-0000691A0000}"/>
    <cellStyle name="Normal 14 2 7 2 5 3" xfId="17578" xr:uid="{00000000-0005-0000-0000-00006A1A0000}"/>
    <cellStyle name="Normal 14 2 7 2 5 4" xfId="17579" xr:uid="{00000000-0005-0000-0000-00006B1A0000}"/>
    <cellStyle name="Normal 14 2 7 2 6" xfId="17580" xr:uid="{00000000-0005-0000-0000-00006C1A0000}"/>
    <cellStyle name="Normal 14 2 7 2 6 2" xfId="17581" xr:uid="{00000000-0005-0000-0000-00006D1A0000}"/>
    <cellStyle name="Normal 14 2 7 2 6 3" xfId="17582" xr:uid="{00000000-0005-0000-0000-00006E1A0000}"/>
    <cellStyle name="Normal 14 2 7 2 7" xfId="17583" xr:uid="{00000000-0005-0000-0000-00006F1A0000}"/>
    <cellStyle name="Normal 14 2 7 2 8" xfId="17584" xr:uid="{00000000-0005-0000-0000-0000701A0000}"/>
    <cellStyle name="Normal 14 2 7 2 9" xfId="17585" xr:uid="{00000000-0005-0000-0000-0000711A0000}"/>
    <cellStyle name="Normal 14 2 7 3" xfId="4314" xr:uid="{00000000-0005-0000-0000-0000721A0000}"/>
    <cellStyle name="Normal 14 2 7 3 2" xfId="9300" xr:uid="{00000000-0005-0000-0000-0000731A0000}"/>
    <cellStyle name="Normal 14 2 7 3 2 2" xfId="17586" xr:uid="{00000000-0005-0000-0000-0000741A0000}"/>
    <cellStyle name="Normal 14 2 7 3 2 3" xfId="17587" xr:uid="{00000000-0005-0000-0000-0000751A0000}"/>
    <cellStyle name="Normal 14 2 7 3 2 4" xfId="17588" xr:uid="{00000000-0005-0000-0000-0000761A0000}"/>
    <cellStyle name="Normal 14 2 7 3 3" xfId="17589" xr:uid="{00000000-0005-0000-0000-0000771A0000}"/>
    <cellStyle name="Normal 14 2 7 3 3 2" xfId="17590" xr:uid="{00000000-0005-0000-0000-0000781A0000}"/>
    <cellStyle name="Normal 14 2 7 3 3 3" xfId="17591" xr:uid="{00000000-0005-0000-0000-0000791A0000}"/>
    <cellStyle name="Normal 14 2 7 3 4" xfId="17592" xr:uid="{00000000-0005-0000-0000-00007A1A0000}"/>
    <cellStyle name="Normal 14 2 7 3 5" xfId="17593" xr:uid="{00000000-0005-0000-0000-00007B1A0000}"/>
    <cellStyle name="Normal 14 2 7 3 6" xfId="17594" xr:uid="{00000000-0005-0000-0000-00007C1A0000}"/>
    <cellStyle name="Normal 14 2 7 4" xfId="6059" xr:uid="{00000000-0005-0000-0000-00007D1A0000}"/>
    <cellStyle name="Normal 14 2 7 4 2" xfId="11001" xr:uid="{00000000-0005-0000-0000-00007E1A0000}"/>
    <cellStyle name="Normal 14 2 7 4 3" xfId="17595" xr:uid="{00000000-0005-0000-0000-00007F1A0000}"/>
    <cellStyle name="Normal 14 2 7 4 4" xfId="17596" xr:uid="{00000000-0005-0000-0000-0000801A0000}"/>
    <cellStyle name="Normal 14 2 7 5" xfId="7567" xr:uid="{00000000-0005-0000-0000-0000811A0000}"/>
    <cellStyle name="Normal 14 2 7 5 2" xfId="17597" xr:uid="{00000000-0005-0000-0000-0000821A0000}"/>
    <cellStyle name="Normal 14 2 7 5 3" xfId="17598" xr:uid="{00000000-0005-0000-0000-0000831A0000}"/>
    <cellStyle name="Normal 14 2 7 5 4" xfId="17599" xr:uid="{00000000-0005-0000-0000-0000841A0000}"/>
    <cellStyle name="Normal 14 2 7 6" xfId="2605" xr:uid="{00000000-0005-0000-0000-0000851A0000}"/>
    <cellStyle name="Normal 14 2 7 6 2" xfId="17600" xr:uid="{00000000-0005-0000-0000-0000861A0000}"/>
    <cellStyle name="Normal 14 2 7 6 3" xfId="17601" xr:uid="{00000000-0005-0000-0000-0000871A0000}"/>
    <cellStyle name="Normal 14 2 7 6 4" xfId="17602" xr:uid="{00000000-0005-0000-0000-0000881A0000}"/>
    <cellStyle name="Normal 14 2 7 7" xfId="17603" xr:uid="{00000000-0005-0000-0000-0000891A0000}"/>
    <cellStyle name="Normal 14 2 7 7 2" xfId="17604" xr:uid="{00000000-0005-0000-0000-00008A1A0000}"/>
    <cellStyle name="Normal 14 2 7 7 3" xfId="17605" xr:uid="{00000000-0005-0000-0000-00008B1A0000}"/>
    <cellStyle name="Normal 14 2 7 8" xfId="17606" xr:uid="{00000000-0005-0000-0000-00008C1A0000}"/>
    <cellStyle name="Normal 14 2 7 9" xfId="17607" xr:uid="{00000000-0005-0000-0000-00008D1A0000}"/>
    <cellStyle name="Normal 14 2 8" xfId="1339" xr:uid="{00000000-0005-0000-0000-00008E1A0000}"/>
    <cellStyle name="Normal 14 2 8 2" xfId="4697" xr:uid="{00000000-0005-0000-0000-00008F1A0000}"/>
    <cellStyle name="Normal 14 2 8 2 2" xfId="9681" xr:uid="{00000000-0005-0000-0000-0000901A0000}"/>
    <cellStyle name="Normal 14 2 8 2 2 2" xfId="17608" xr:uid="{00000000-0005-0000-0000-0000911A0000}"/>
    <cellStyle name="Normal 14 2 8 2 2 3" xfId="17609" xr:uid="{00000000-0005-0000-0000-0000921A0000}"/>
    <cellStyle name="Normal 14 2 8 2 2 4" xfId="17610" xr:uid="{00000000-0005-0000-0000-0000931A0000}"/>
    <cellStyle name="Normal 14 2 8 2 3" xfId="17611" xr:uid="{00000000-0005-0000-0000-0000941A0000}"/>
    <cellStyle name="Normal 14 2 8 2 3 2" xfId="17612" xr:uid="{00000000-0005-0000-0000-0000951A0000}"/>
    <cellStyle name="Normal 14 2 8 2 3 3" xfId="17613" xr:uid="{00000000-0005-0000-0000-0000961A0000}"/>
    <cellStyle name="Normal 14 2 8 2 4" xfId="17614" xr:uid="{00000000-0005-0000-0000-0000971A0000}"/>
    <cellStyle name="Normal 14 2 8 2 5" xfId="17615" xr:uid="{00000000-0005-0000-0000-0000981A0000}"/>
    <cellStyle name="Normal 14 2 8 2 6" xfId="17616" xr:uid="{00000000-0005-0000-0000-0000991A0000}"/>
    <cellStyle name="Normal 14 2 8 3" xfId="6426" xr:uid="{00000000-0005-0000-0000-00009A1A0000}"/>
    <cellStyle name="Normal 14 2 8 3 2" xfId="11368" xr:uid="{00000000-0005-0000-0000-00009B1A0000}"/>
    <cellStyle name="Normal 14 2 8 3 3" xfId="17617" xr:uid="{00000000-0005-0000-0000-00009C1A0000}"/>
    <cellStyle name="Normal 14 2 8 3 4" xfId="17618" xr:uid="{00000000-0005-0000-0000-00009D1A0000}"/>
    <cellStyle name="Normal 14 2 8 4" xfId="7934" xr:uid="{00000000-0005-0000-0000-00009E1A0000}"/>
    <cellStyle name="Normal 14 2 8 4 2" xfId="17619" xr:uid="{00000000-0005-0000-0000-00009F1A0000}"/>
    <cellStyle name="Normal 14 2 8 4 3" xfId="17620" xr:uid="{00000000-0005-0000-0000-0000A01A0000}"/>
    <cellStyle name="Normal 14 2 8 4 4" xfId="17621" xr:uid="{00000000-0005-0000-0000-0000A11A0000}"/>
    <cellStyle name="Normal 14 2 8 5" xfId="2972" xr:uid="{00000000-0005-0000-0000-0000A21A0000}"/>
    <cellStyle name="Normal 14 2 8 5 2" xfId="17622" xr:uid="{00000000-0005-0000-0000-0000A31A0000}"/>
    <cellStyle name="Normal 14 2 8 5 3" xfId="17623" xr:uid="{00000000-0005-0000-0000-0000A41A0000}"/>
    <cellStyle name="Normal 14 2 8 5 4" xfId="17624" xr:uid="{00000000-0005-0000-0000-0000A51A0000}"/>
    <cellStyle name="Normal 14 2 8 6" xfId="17625" xr:uid="{00000000-0005-0000-0000-0000A61A0000}"/>
    <cellStyle name="Normal 14 2 8 6 2" xfId="17626" xr:uid="{00000000-0005-0000-0000-0000A71A0000}"/>
    <cellStyle name="Normal 14 2 8 6 3" xfId="17627" xr:uid="{00000000-0005-0000-0000-0000A81A0000}"/>
    <cellStyle name="Normal 14 2 8 7" xfId="17628" xr:uid="{00000000-0005-0000-0000-0000A91A0000}"/>
    <cellStyle name="Normal 14 2 8 8" xfId="17629" xr:uid="{00000000-0005-0000-0000-0000AA1A0000}"/>
    <cellStyle name="Normal 14 2 8 9" xfId="17630" xr:uid="{00000000-0005-0000-0000-0000AB1A0000}"/>
    <cellStyle name="Normal 14 2 9" xfId="283" xr:uid="{00000000-0005-0000-0000-0000AC1A0000}"/>
    <cellStyle name="Normal 14 2 9 2" xfId="3915" xr:uid="{00000000-0005-0000-0000-0000AD1A0000}"/>
    <cellStyle name="Normal 14 2 9 2 2" xfId="9002" xr:uid="{00000000-0005-0000-0000-0000AE1A0000}"/>
    <cellStyle name="Normal 14 2 9 2 2 2" xfId="17631" xr:uid="{00000000-0005-0000-0000-0000AF1A0000}"/>
    <cellStyle name="Normal 14 2 9 2 2 3" xfId="17632" xr:uid="{00000000-0005-0000-0000-0000B01A0000}"/>
    <cellStyle name="Normal 14 2 9 2 2 4" xfId="17633" xr:uid="{00000000-0005-0000-0000-0000B11A0000}"/>
    <cellStyle name="Normal 14 2 9 2 3" xfId="17634" xr:uid="{00000000-0005-0000-0000-0000B21A0000}"/>
    <cellStyle name="Normal 14 2 9 2 3 2" xfId="17635" xr:uid="{00000000-0005-0000-0000-0000B31A0000}"/>
    <cellStyle name="Normal 14 2 9 2 3 3" xfId="17636" xr:uid="{00000000-0005-0000-0000-0000B41A0000}"/>
    <cellStyle name="Normal 14 2 9 2 4" xfId="17637" xr:uid="{00000000-0005-0000-0000-0000B51A0000}"/>
    <cellStyle name="Normal 14 2 9 2 5" xfId="17638" xr:uid="{00000000-0005-0000-0000-0000B61A0000}"/>
    <cellStyle name="Normal 14 2 9 2 6" xfId="17639" xr:uid="{00000000-0005-0000-0000-0000B71A0000}"/>
    <cellStyle name="Normal 14 2 9 3" xfId="5693" xr:uid="{00000000-0005-0000-0000-0000B81A0000}"/>
    <cellStyle name="Normal 14 2 9 3 2" xfId="10635" xr:uid="{00000000-0005-0000-0000-0000B91A0000}"/>
    <cellStyle name="Normal 14 2 9 3 3" xfId="17640" xr:uid="{00000000-0005-0000-0000-0000BA1A0000}"/>
    <cellStyle name="Normal 14 2 9 3 4" xfId="17641" xr:uid="{00000000-0005-0000-0000-0000BB1A0000}"/>
    <cellStyle name="Normal 14 2 9 4" xfId="7201" xr:uid="{00000000-0005-0000-0000-0000BC1A0000}"/>
    <cellStyle name="Normal 14 2 9 4 2" xfId="17642" xr:uid="{00000000-0005-0000-0000-0000BD1A0000}"/>
    <cellStyle name="Normal 14 2 9 4 3" xfId="17643" xr:uid="{00000000-0005-0000-0000-0000BE1A0000}"/>
    <cellStyle name="Normal 14 2 9 4 4" xfId="17644" xr:uid="{00000000-0005-0000-0000-0000BF1A0000}"/>
    <cellStyle name="Normal 14 2 9 5" xfId="2238" xr:uid="{00000000-0005-0000-0000-0000C01A0000}"/>
    <cellStyle name="Normal 14 2 9 5 2" xfId="17645" xr:uid="{00000000-0005-0000-0000-0000C11A0000}"/>
    <cellStyle name="Normal 14 2 9 5 3" xfId="17646" xr:uid="{00000000-0005-0000-0000-0000C21A0000}"/>
    <cellStyle name="Normal 14 2 9 5 4" xfId="17647" xr:uid="{00000000-0005-0000-0000-0000C31A0000}"/>
    <cellStyle name="Normal 14 2 9 6" xfId="17648" xr:uid="{00000000-0005-0000-0000-0000C41A0000}"/>
    <cellStyle name="Normal 14 2 9 6 2" xfId="17649" xr:uid="{00000000-0005-0000-0000-0000C51A0000}"/>
    <cellStyle name="Normal 14 2 9 6 3" xfId="17650" xr:uid="{00000000-0005-0000-0000-0000C61A0000}"/>
    <cellStyle name="Normal 14 2 9 7" xfId="17651" xr:uid="{00000000-0005-0000-0000-0000C71A0000}"/>
    <cellStyle name="Normal 14 2 9 8" xfId="17652" xr:uid="{00000000-0005-0000-0000-0000C81A0000}"/>
    <cellStyle name="Normal 14 2 9 9" xfId="17653" xr:uid="{00000000-0005-0000-0000-0000C91A0000}"/>
    <cellStyle name="Normal 14 20" xfId="17654" xr:uid="{00000000-0005-0000-0000-0000CA1A0000}"/>
    <cellStyle name="Normal 14 21" xfId="17655" xr:uid="{00000000-0005-0000-0000-0000CB1A0000}"/>
    <cellStyle name="Normal 14 3" xfId="150" xr:uid="{00000000-0005-0000-0000-0000CC1A0000}"/>
    <cellStyle name="Normal 14 3 10" xfId="2200" xr:uid="{00000000-0005-0000-0000-0000CD1A0000}"/>
    <cellStyle name="Normal 14 3 10 2" xfId="5539" xr:uid="{00000000-0005-0000-0000-0000CE1A0000}"/>
    <cellStyle name="Normal 14 3 10 2 2" xfId="10501" xr:uid="{00000000-0005-0000-0000-0000CF1A0000}"/>
    <cellStyle name="Normal 14 3 10 2 2 2" xfId="17656" xr:uid="{00000000-0005-0000-0000-0000D01A0000}"/>
    <cellStyle name="Normal 14 3 10 2 2 3" xfId="17657" xr:uid="{00000000-0005-0000-0000-0000D11A0000}"/>
    <cellStyle name="Normal 14 3 10 2 2 4" xfId="17658" xr:uid="{00000000-0005-0000-0000-0000D21A0000}"/>
    <cellStyle name="Normal 14 3 10 2 3" xfId="17659" xr:uid="{00000000-0005-0000-0000-0000D31A0000}"/>
    <cellStyle name="Normal 14 3 10 2 3 2" xfId="17660" xr:uid="{00000000-0005-0000-0000-0000D41A0000}"/>
    <cellStyle name="Normal 14 3 10 2 3 3" xfId="17661" xr:uid="{00000000-0005-0000-0000-0000D51A0000}"/>
    <cellStyle name="Normal 14 3 10 2 4" xfId="17662" xr:uid="{00000000-0005-0000-0000-0000D61A0000}"/>
    <cellStyle name="Normal 14 3 10 2 5" xfId="17663" xr:uid="{00000000-0005-0000-0000-0000D71A0000}"/>
    <cellStyle name="Normal 14 3 10 2 6" xfId="17664" xr:uid="{00000000-0005-0000-0000-0000D81A0000}"/>
    <cellStyle name="Normal 14 3 10 3" xfId="8674" xr:uid="{00000000-0005-0000-0000-0000D91A0000}"/>
    <cellStyle name="Normal 14 3 10 3 2" xfId="17665" xr:uid="{00000000-0005-0000-0000-0000DA1A0000}"/>
    <cellStyle name="Normal 14 3 10 3 3" xfId="17666" xr:uid="{00000000-0005-0000-0000-0000DB1A0000}"/>
    <cellStyle name="Normal 14 3 10 3 4" xfId="17667" xr:uid="{00000000-0005-0000-0000-0000DC1A0000}"/>
    <cellStyle name="Normal 14 3 10 4" xfId="12330" xr:uid="{00000000-0005-0000-0000-0000DD1A0000}"/>
    <cellStyle name="Normal 14 3 10 4 2" xfId="17668" xr:uid="{00000000-0005-0000-0000-0000DE1A0000}"/>
    <cellStyle name="Normal 14 3 10 4 3" xfId="17669" xr:uid="{00000000-0005-0000-0000-0000DF1A0000}"/>
    <cellStyle name="Normal 14 3 10 4 4" xfId="17670" xr:uid="{00000000-0005-0000-0000-0000E01A0000}"/>
    <cellStyle name="Normal 14 3 10 5" xfId="17671" xr:uid="{00000000-0005-0000-0000-0000E11A0000}"/>
    <cellStyle name="Normal 14 3 10 5 2" xfId="17672" xr:uid="{00000000-0005-0000-0000-0000E21A0000}"/>
    <cellStyle name="Normal 14 3 10 5 3" xfId="17673" xr:uid="{00000000-0005-0000-0000-0000E31A0000}"/>
    <cellStyle name="Normal 14 3 10 5 4" xfId="17674" xr:uid="{00000000-0005-0000-0000-0000E41A0000}"/>
    <cellStyle name="Normal 14 3 10 6" xfId="17675" xr:uid="{00000000-0005-0000-0000-0000E51A0000}"/>
    <cellStyle name="Normal 14 3 10 6 2" xfId="17676" xr:uid="{00000000-0005-0000-0000-0000E61A0000}"/>
    <cellStyle name="Normal 14 3 10 6 3" xfId="17677" xr:uid="{00000000-0005-0000-0000-0000E71A0000}"/>
    <cellStyle name="Normal 14 3 10 7" xfId="17678" xr:uid="{00000000-0005-0000-0000-0000E81A0000}"/>
    <cellStyle name="Normal 14 3 10 8" xfId="17679" xr:uid="{00000000-0005-0000-0000-0000E91A0000}"/>
    <cellStyle name="Normal 14 3 10 9" xfId="17680" xr:uid="{00000000-0005-0000-0000-0000EA1A0000}"/>
    <cellStyle name="Normal 14 3 11" xfId="3712" xr:uid="{00000000-0005-0000-0000-0000EB1A0000}"/>
    <cellStyle name="Normal 14 3 11 2" xfId="8811" xr:uid="{00000000-0005-0000-0000-0000EC1A0000}"/>
    <cellStyle name="Normal 14 3 11 2 2" xfId="17681" xr:uid="{00000000-0005-0000-0000-0000ED1A0000}"/>
    <cellStyle name="Normal 14 3 11 2 2 2" xfId="17682" xr:uid="{00000000-0005-0000-0000-0000EE1A0000}"/>
    <cellStyle name="Normal 14 3 11 2 2 3" xfId="17683" xr:uid="{00000000-0005-0000-0000-0000EF1A0000}"/>
    <cellStyle name="Normal 14 3 11 2 2 4" xfId="17684" xr:uid="{00000000-0005-0000-0000-0000F01A0000}"/>
    <cellStyle name="Normal 14 3 11 2 3" xfId="17685" xr:uid="{00000000-0005-0000-0000-0000F11A0000}"/>
    <cellStyle name="Normal 14 3 11 2 3 2" xfId="17686" xr:uid="{00000000-0005-0000-0000-0000F21A0000}"/>
    <cellStyle name="Normal 14 3 11 2 3 3" xfId="17687" xr:uid="{00000000-0005-0000-0000-0000F31A0000}"/>
    <cellStyle name="Normal 14 3 11 2 4" xfId="17688" xr:uid="{00000000-0005-0000-0000-0000F41A0000}"/>
    <cellStyle name="Normal 14 3 11 2 5" xfId="17689" xr:uid="{00000000-0005-0000-0000-0000F51A0000}"/>
    <cellStyle name="Normal 14 3 11 2 6" xfId="17690" xr:uid="{00000000-0005-0000-0000-0000F61A0000}"/>
    <cellStyle name="Normal 14 3 11 3" xfId="12363" xr:uid="{00000000-0005-0000-0000-0000F71A0000}"/>
    <cellStyle name="Normal 14 3 11 3 2" xfId="17691" xr:uid="{00000000-0005-0000-0000-0000F81A0000}"/>
    <cellStyle name="Normal 14 3 11 3 3" xfId="17692" xr:uid="{00000000-0005-0000-0000-0000F91A0000}"/>
    <cellStyle name="Normal 14 3 11 3 4" xfId="17693" xr:uid="{00000000-0005-0000-0000-0000FA1A0000}"/>
    <cellStyle name="Normal 14 3 11 4" xfId="17694" xr:uid="{00000000-0005-0000-0000-0000FB1A0000}"/>
    <cellStyle name="Normal 14 3 11 4 2" xfId="17695" xr:uid="{00000000-0005-0000-0000-0000FC1A0000}"/>
    <cellStyle name="Normal 14 3 11 4 3" xfId="17696" xr:uid="{00000000-0005-0000-0000-0000FD1A0000}"/>
    <cellStyle name="Normal 14 3 11 4 4" xfId="17697" xr:uid="{00000000-0005-0000-0000-0000FE1A0000}"/>
    <cellStyle name="Normal 14 3 11 5" xfId="17698" xr:uid="{00000000-0005-0000-0000-0000FF1A0000}"/>
    <cellStyle name="Normal 14 3 11 5 2" xfId="17699" xr:uid="{00000000-0005-0000-0000-0000001B0000}"/>
    <cellStyle name="Normal 14 3 11 5 3" xfId="17700" xr:uid="{00000000-0005-0000-0000-0000011B0000}"/>
    <cellStyle name="Normal 14 3 11 6" xfId="17701" xr:uid="{00000000-0005-0000-0000-0000021B0000}"/>
    <cellStyle name="Normal 14 3 11 7" xfId="17702" xr:uid="{00000000-0005-0000-0000-0000031B0000}"/>
    <cellStyle name="Normal 14 3 11 8" xfId="17703" xr:uid="{00000000-0005-0000-0000-0000041B0000}"/>
    <cellStyle name="Normal 14 3 12" xfId="3897" xr:uid="{00000000-0005-0000-0000-0000051B0000}"/>
    <cellStyle name="Normal 14 3 12 2" xfId="8988" xr:uid="{00000000-0005-0000-0000-0000061B0000}"/>
    <cellStyle name="Normal 14 3 12 2 2" xfId="17704" xr:uid="{00000000-0005-0000-0000-0000071B0000}"/>
    <cellStyle name="Normal 14 3 12 2 3" xfId="17705" xr:uid="{00000000-0005-0000-0000-0000081B0000}"/>
    <cellStyle name="Normal 14 3 12 2 4" xfId="17706" xr:uid="{00000000-0005-0000-0000-0000091B0000}"/>
    <cellStyle name="Normal 14 3 12 3" xfId="17707" xr:uid="{00000000-0005-0000-0000-00000A1B0000}"/>
    <cellStyle name="Normal 14 3 12 3 2" xfId="17708" xr:uid="{00000000-0005-0000-0000-00000B1B0000}"/>
    <cellStyle name="Normal 14 3 12 3 3" xfId="17709" xr:uid="{00000000-0005-0000-0000-00000C1B0000}"/>
    <cellStyle name="Normal 14 3 12 3 4" xfId="17710" xr:uid="{00000000-0005-0000-0000-00000D1B0000}"/>
    <cellStyle name="Normal 14 3 12 4" xfId="17711" xr:uid="{00000000-0005-0000-0000-00000E1B0000}"/>
    <cellStyle name="Normal 14 3 12 4 2" xfId="17712" xr:uid="{00000000-0005-0000-0000-00000F1B0000}"/>
    <cellStyle name="Normal 14 3 12 4 3" xfId="17713" xr:uid="{00000000-0005-0000-0000-0000101B0000}"/>
    <cellStyle name="Normal 14 3 12 5" xfId="17714" xr:uid="{00000000-0005-0000-0000-0000111B0000}"/>
    <cellStyle name="Normal 14 3 12 6" xfId="17715" xr:uid="{00000000-0005-0000-0000-0000121B0000}"/>
    <cellStyle name="Normal 14 3 12 7" xfId="17716" xr:uid="{00000000-0005-0000-0000-0000131B0000}"/>
    <cellStyle name="Normal 14 3 13" xfId="5682" xr:uid="{00000000-0005-0000-0000-0000141B0000}"/>
    <cellStyle name="Normal 14 3 13 2" xfId="10624" xr:uid="{00000000-0005-0000-0000-0000151B0000}"/>
    <cellStyle name="Normal 14 3 13 3" xfId="17717" xr:uid="{00000000-0005-0000-0000-0000161B0000}"/>
    <cellStyle name="Normal 14 3 13 4" xfId="17718" xr:uid="{00000000-0005-0000-0000-0000171B0000}"/>
    <cellStyle name="Normal 14 3 14" xfId="7190" xr:uid="{00000000-0005-0000-0000-0000181B0000}"/>
    <cellStyle name="Normal 14 3 14 2" xfId="17719" xr:uid="{00000000-0005-0000-0000-0000191B0000}"/>
    <cellStyle name="Normal 14 3 14 3" xfId="17720" xr:uid="{00000000-0005-0000-0000-00001A1B0000}"/>
    <cellStyle name="Normal 14 3 14 4" xfId="17721" xr:uid="{00000000-0005-0000-0000-00001B1B0000}"/>
    <cellStyle name="Normal 14 3 15" xfId="2139" xr:uid="{00000000-0005-0000-0000-00001C1B0000}"/>
    <cellStyle name="Normal 14 3 15 2" xfId="17722" xr:uid="{00000000-0005-0000-0000-00001D1B0000}"/>
    <cellStyle name="Normal 14 3 15 3" xfId="17723" xr:uid="{00000000-0005-0000-0000-00001E1B0000}"/>
    <cellStyle name="Normal 14 3 15 4" xfId="17724" xr:uid="{00000000-0005-0000-0000-00001F1B0000}"/>
    <cellStyle name="Normal 14 3 16" xfId="221" xr:uid="{00000000-0005-0000-0000-0000201B0000}"/>
    <cellStyle name="Normal 14 3 16 2" xfId="17725" xr:uid="{00000000-0005-0000-0000-0000211B0000}"/>
    <cellStyle name="Normal 14 3 16 3" xfId="17726" xr:uid="{00000000-0005-0000-0000-0000221B0000}"/>
    <cellStyle name="Normal 14 3 17" xfId="17727" xr:uid="{00000000-0005-0000-0000-0000231B0000}"/>
    <cellStyle name="Normal 14 3 18" xfId="17728" xr:uid="{00000000-0005-0000-0000-0000241B0000}"/>
    <cellStyle name="Normal 14 3 19" xfId="17729" xr:uid="{00000000-0005-0000-0000-0000251B0000}"/>
    <cellStyle name="Normal 14 3 2" xfId="565" xr:uid="{00000000-0005-0000-0000-0000261B0000}"/>
    <cellStyle name="Normal 14 3 2 10" xfId="2379" xr:uid="{00000000-0005-0000-0000-0000271B0000}"/>
    <cellStyle name="Normal 14 3 2 10 2" xfId="17730" xr:uid="{00000000-0005-0000-0000-0000281B0000}"/>
    <cellStyle name="Normal 14 3 2 10 3" xfId="17731" xr:uid="{00000000-0005-0000-0000-0000291B0000}"/>
    <cellStyle name="Normal 14 3 2 10 4" xfId="17732" xr:uid="{00000000-0005-0000-0000-00002A1B0000}"/>
    <cellStyle name="Normal 14 3 2 11" xfId="17733" xr:uid="{00000000-0005-0000-0000-00002B1B0000}"/>
    <cellStyle name="Normal 14 3 2 11 2" xfId="17734" xr:uid="{00000000-0005-0000-0000-00002C1B0000}"/>
    <cellStyle name="Normal 14 3 2 11 3" xfId="17735" xr:uid="{00000000-0005-0000-0000-00002D1B0000}"/>
    <cellStyle name="Normal 14 3 2 12" xfId="17736" xr:uid="{00000000-0005-0000-0000-00002E1B0000}"/>
    <cellStyle name="Normal 14 3 2 13" xfId="17737" xr:uid="{00000000-0005-0000-0000-00002F1B0000}"/>
    <cellStyle name="Normal 14 3 2 14" xfId="17738" xr:uid="{00000000-0005-0000-0000-0000301B0000}"/>
    <cellStyle name="Normal 14 3 2 2" xfId="770" xr:uid="{00000000-0005-0000-0000-0000311B0000}"/>
    <cellStyle name="Normal 14 3 2 2 10" xfId="17739" xr:uid="{00000000-0005-0000-0000-0000321B0000}"/>
    <cellStyle name="Normal 14 3 2 2 11" xfId="17740" xr:uid="{00000000-0005-0000-0000-0000331B0000}"/>
    <cellStyle name="Normal 14 3 2 2 2" xfId="1236" xr:uid="{00000000-0005-0000-0000-0000341B0000}"/>
    <cellStyle name="Normal 14 3 2 2 2 10" xfId="17741" xr:uid="{00000000-0005-0000-0000-0000351B0000}"/>
    <cellStyle name="Normal 14 3 2 2 2 2" xfId="1465" xr:uid="{00000000-0005-0000-0000-0000361B0000}"/>
    <cellStyle name="Normal 14 3 2 2 2 2 2" xfId="4823" xr:uid="{00000000-0005-0000-0000-0000371B0000}"/>
    <cellStyle name="Normal 14 3 2 2 2 2 2 2" xfId="9807" xr:uid="{00000000-0005-0000-0000-0000381B0000}"/>
    <cellStyle name="Normal 14 3 2 2 2 2 2 2 2" xfId="17742" xr:uid="{00000000-0005-0000-0000-0000391B0000}"/>
    <cellStyle name="Normal 14 3 2 2 2 2 2 2 3" xfId="17743" xr:uid="{00000000-0005-0000-0000-00003A1B0000}"/>
    <cellStyle name="Normal 14 3 2 2 2 2 2 2 4" xfId="17744" xr:uid="{00000000-0005-0000-0000-00003B1B0000}"/>
    <cellStyle name="Normal 14 3 2 2 2 2 2 3" xfId="17745" xr:uid="{00000000-0005-0000-0000-00003C1B0000}"/>
    <cellStyle name="Normal 14 3 2 2 2 2 2 3 2" xfId="17746" xr:uid="{00000000-0005-0000-0000-00003D1B0000}"/>
    <cellStyle name="Normal 14 3 2 2 2 2 2 3 3" xfId="17747" xr:uid="{00000000-0005-0000-0000-00003E1B0000}"/>
    <cellStyle name="Normal 14 3 2 2 2 2 2 4" xfId="17748" xr:uid="{00000000-0005-0000-0000-00003F1B0000}"/>
    <cellStyle name="Normal 14 3 2 2 2 2 2 5" xfId="17749" xr:uid="{00000000-0005-0000-0000-0000401B0000}"/>
    <cellStyle name="Normal 14 3 2 2 2 2 2 6" xfId="17750" xr:uid="{00000000-0005-0000-0000-0000411B0000}"/>
    <cellStyle name="Normal 14 3 2 2 2 2 3" xfId="6552" xr:uid="{00000000-0005-0000-0000-0000421B0000}"/>
    <cellStyle name="Normal 14 3 2 2 2 2 3 2" xfId="11494" xr:uid="{00000000-0005-0000-0000-0000431B0000}"/>
    <cellStyle name="Normal 14 3 2 2 2 2 3 3" xfId="17751" xr:uid="{00000000-0005-0000-0000-0000441B0000}"/>
    <cellStyle name="Normal 14 3 2 2 2 2 3 4" xfId="17752" xr:uid="{00000000-0005-0000-0000-0000451B0000}"/>
    <cellStyle name="Normal 14 3 2 2 2 2 4" xfId="8060" xr:uid="{00000000-0005-0000-0000-0000461B0000}"/>
    <cellStyle name="Normal 14 3 2 2 2 2 4 2" xfId="17753" xr:uid="{00000000-0005-0000-0000-0000471B0000}"/>
    <cellStyle name="Normal 14 3 2 2 2 2 4 3" xfId="17754" xr:uid="{00000000-0005-0000-0000-0000481B0000}"/>
    <cellStyle name="Normal 14 3 2 2 2 2 4 4" xfId="17755" xr:uid="{00000000-0005-0000-0000-0000491B0000}"/>
    <cellStyle name="Normal 14 3 2 2 2 2 5" xfId="3098" xr:uid="{00000000-0005-0000-0000-00004A1B0000}"/>
    <cellStyle name="Normal 14 3 2 2 2 2 5 2" xfId="17756" xr:uid="{00000000-0005-0000-0000-00004B1B0000}"/>
    <cellStyle name="Normal 14 3 2 2 2 2 5 3" xfId="17757" xr:uid="{00000000-0005-0000-0000-00004C1B0000}"/>
    <cellStyle name="Normal 14 3 2 2 2 2 5 4" xfId="17758" xr:uid="{00000000-0005-0000-0000-00004D1B0000}"/>
    <cellStyle name="Normal 14 3 2 2 2 2 6" xfId="17759" xr:uid="{00000000-0005-0000-0000-00004E1B0000}"/>
    <cellStyle name="Normal 14 3 2 2 2 2 6 2" xfId="17760" xr:uid="{00000000-0005-0000-0000-00004F1B0000}"/>
    <cellStyle name="Normal 14 3 2 2 2 2 6 3" xfId="17761" xr:uid="{00000000-0005-0000-0000-0000501B0000}"/>
    <cellStyle name="Normal 14 3 2 2 2 2 7" xfId="17762" xr:uid="{00000000-0005-0000-0000-0000511B0000}"/>
    <cellStyle name="Normal 14 3 2 2 2 2 8" xfId="17763" xr:uid="{00000000-0005-0000-0000-0000521B0000}"/>
    <cellStyle name="Normal 14 3 2 2 2 2 9" xfId="17764" xr:uid="{00000000-0005-0000-0000-0000531B0000}"/>
    <cellStyle name="Normal 14 3 2 2 2 3" xfId="4604" xr:uid="{00000000-0005-0000-0000-0000541B0000}"/>
    <cellStyle name="Normal 14 3 2 2 2 3 2" xfId="9588" xr:uid="{00000000-0005-0000-0000-0000551B0000}"/>
    <cellStyle name="Normal 14 3 2 2 2 3 2 2" xfId="17765" xr:uid="{00000000-0005-0000-0000-0000561B0000}"/>
    <cellStyle name="Normal 14 3 2 2 2 3 2 3" xfId="17766" xr:uid="{00000000-0005-0000-0000-0000571B0000}"/>
    <cellStyle name="Normal 14 3 2 2 2 3 2 4" xfId="17767" xr:uid="{00000000-0005-0000-0000-0000581B0000}"/>
    <cellStyle name="Normal 14 3 2 2 2 3 3" xfId="17768" xr:uid="{00000000-0005-0000-0000-0000591B0000}"/>
    <cellStyle name="Normal 14 3 2 2 2 3 3 2" xfId="17769" xr:uid="{00000000-0005-0000-0000-00005A1B0000}"/>
    <cellStyle name="Normal 14 3 2 2 2 3 3 3" xfId="17770" xr:uid="{00000000-0005-0000-0000-00005B1B0000}"/>
    <cellStyle name="Normal 14 3 2 2 2 3 4" xfId="17771" xr:uid="{00000000-0005-0000-0000-00005C1B0000}"/>
    <cellStyle name="Normal 14 3 2 2 2 3 5" xfId="17772" xr:uid="{00000000-0005-0000-0000-00005D1B0000}"/>
    <cellStyle name="Normal 14 3 2 2 2 3 6" xfId="17773" xr:uid="{00000000-0005-0000-0000-00005E1B0000}"/>
    <cellStyle name="Normal 14 3 2 2 2 4" xfId="6335" xr:uid="{00000000-0005-0000-0000-00005F1B0000}"/>
    <cellStyle name="Normal 14 3 2 2 2 4 2" xfId="11277" xr:uid="{00000000-0005-0000-0000-0000601B0000}"/>
    <cellStyle name="Normal 14 3 2 2 2 4 3" xfId="17774" xr:uid="{00000000-0005-0000-0000-0000611B0000}"/>
    <cellStyle name="Normal 14 3 2 2 2 4 4" xfId="17775" xr:uid="{00000000-0005-0000-0000-0000621B0000}"/>
    <cellStyle name="Normal 14 3 2 2 2 5" xfId="7843" xr:uid="{00000000-0005-0000-0000-0000631B0000}"/>
    <cellStyle name="Normal 14 3 2 2 2 5 2" xfId="17776" xr:uid="{00000000-0005-0000-0000-0000641B0000}"/>
    <cellStyle name="Normal 14 3 2 2 2 5 3" xfId="17777" xr:uid="{00000000-0005-0000-0000-0000651B0000}"/>
    <cellStyle name="Normal 14 3 2 2 2 5 4" xfId="17778" xr:uid="{00000000-0005-0000-0000-0000661B0000}"/>
    <cellStyle name="Normal 14 3 2 2 2 6" xfId="2881" xr:uid="{00000000-0005-0000-0000-0000671B0000}"/>
    <cellStyle name="Normal 14 3 2 2 2 6 2" xfId="17779" xr:uid="{00000000-0005-0000-0000-0000681B0000}"/>
    <cellStyle name="Normal 14 3 2 2 2 6 3" xfId="17780" xr:uid="{00000000-0005-0000-0000-0000691B0000}"/>
    <cellStyle name="Normal 14 3 2 2 2 6 4" xfId="17781" xr:uid="{00000000-0005-0000-0000-00006A1B0000}"/>
    <cellStyle name="Normal 14 3 2 2 2 7" xfId="17782" xr:uid="{00000000-0005-0000-0000-00006B1B0000}"/>
    <cellStyle name="Normal 14 3 2 2 2 7 2" xfId="17783" xr:uid="{00000000-0005-0000-0000-00006C1B0000}"/>
    <cellStyle name="Normal 14 3 2 2 2 7 3" xfId="17784" xr:uid="{00000000-0005-0000-0000-00006D1B0000}"/>
    <cellStyle name="Normal 14 3 2 2 2 8" xfId="17785" xr:uid="{00000000-0005-0000-0000-00006E1B0000}"/>
    <cellStyle name="Normal 14 3 2 2 2 9" xfId="17786" xr:uid="{00000000-0005-0000-0000-00006F1B0000}"/>
    <cellStyle name="Normal 14 3 2 2 3" xfId="1464" xr:uid="{00000000-0005-0000-0000-0000701B0000}"/>
    <cellStyle name="Normal 14 3 2 2 3 2" xfId="4822" xr:uid="{00000000-0005-0000-0000-0000711B0000}"/>
    <cellStyle name="Normal 14 3 2 2 3 2 2" xfId="9806" xr:uid="{00000000-0005-0000-0000-0000721B0000}"/>
    <cellStyle name="Normal 14 3 2 2 3 2 2 2" xfId="17787" xr:uid="{00000000-0005-0000-0000-0000731B0000}"/>
    <cellStyle name="Normal 14 3 2 2 3 2 2 3" xfId="17788" xr:uid="{00000000-0005-0000-0000-0000741B0000}"/>
    <cellStyle name="Normal 14 3 2 2 3 2 2 4" xfId="17789" xr:uid="{00000000-0005-0000-0000-0000751B0000}"/>
    <cellStyle name="Normal 14 3 2 2 3 2 3" xfId="17790" xr:uid="{00000000-0005-0000-0000-0000761B0000}"/>
    <cellStyle name="Normal 14 3 2 2 3 2 3 2" xfId="17791" xr:uid="{00000000-0005-0000-0000-0000771B0000}"/>
    <cellStyle name="Normal 14 3 2 2 3 2 3 3" xfId="17792" xr:uid="{00000000-0005-0000-0000-0000781B0000}"/>
    <cellStyle name="Normal 14 3 2 2 3 2 4" xfId="17793" xr:uid="{00000000-0005-0000-0000-0000791B0000}"/>
    <cellStyle name="Normal 14 3 2 2 3 2 5" xfId="17794" xr:uid="{00000000-0005-0000-0000-00007A1B0000}"/>
    <cellStyle name="Normal 14 3 2 2 3 2 6" xfId="17795" xr:uid="{00000000-0005-0000-0000-00007B1B0000}"/>
    <cellStyle name="Normal 14 3 2 2 3 3" xfId="6551" xr:uid="{00000000-0005-0000-0000-00007C1B0000}"/>
    <cellStyle name="Normal 14 3 2 2 3 3 2" xfId="11493" xr:uid="{00000000-0005-0000-0000-00007D1B0000}"/>
    <cellStyle name="Normal 14 3 2 2 3 3 3" xfId="17796" xr:uid="{00000000-0005-0000-0000-00007E1B0000}"/>
    <cellStyle name="Normal 14 3 2 2 3 3 4" xfId="17797" xr:uid="{00000000-0005-0000-0000-00007F1B0000}"/>
    <cellStyle name="Normal 14 3 2 2 3 4" xfId="8059" xr:uid="{00000000-0005-0000-0000-0000801B0000}"/>
    <cellStyle name="Normal 14 3 2 2 3 4 2" xfId="17798" xr:uid="{00000000-0005-0000-0000-0000811B0000}"/>
    <cellStyle name="Normal 14 3 2 2 3 4 3" xfId="17799" xr:uid="{00000000-0005-0000-0000-0000821B0000}"/>
    <cellStyle name="Normal 14 3 2 2 3 4 4" xfId="17800" xr:uid="{00000000-0005-0000-0000-0000831B0000}"/>
    <cellStyle name="Normal 14 3 2 2 3 5" xfId="3097" xr:uid="{00000000-0005-0000-0000-0000841B0000}"/>
    <cellStyle name="Normal 14 3 2 2 3 5 2" xfId="17801" xr:uid="{00000000-0005-0000-0000-0000851B0000}"/>
    <cellStyle name="Normal 14 3 2 2 3 5 3" xfId="17802" xr:uid="{00000000-0005-0000-0000-0000861B0000}"/>
    <cellStyle name="Normal 14 3 2 2 3 5 4" xfId="17803" xr:uid="{00000000-0005-0000-0000-0000871B0000}"/>
    <cellStyle name="Normal 14 3 2 2 3 6" xfId="17804" xr:uid="{00000000-0005-0000-0000-0000881B0000}"/>
    <cellStyle name="Normal 14 3 2 2 3 6 2" xfId="17805" xr:uid="{00000000-0005-0000-0000-0000891B0000}"/>
    <cellStyle name="Normal 14 3 2 2 3 6 3" xfId="17806" xr:uid="{00000000-0005-0000-0000-00008A1B0000}"/>
    <cellStyle name="Normal 14 3 2 2 3 7" xfId="17807" xr:uid="{00000000-0005-0000-0000-00008B1B0000}"/>
    <cellStyle name="Normal 14 3 2 2 3 8" xfId="17808" xr:uid="{00000000-0005-0000-0000-00008C1B0000}"/>
    <cellStyle name="Normal 14 3 2 2 3 9" xfId="17809" xr:uid="{00000000-0005-0000-0000-00008D1B0000}"/>
    <cellStyle name="Normal 14 3 2 2 4" xfId="4221" xr:uid="{00000000-0005-0000-0000-00008E1B0000}"/>
    <cellStyle name="Normal 14 3 2 2 4 2" xfId="9207" xr:uid="{00000000-0005-0000-0000-00008F1B0000}"/>
    <cellStyle name="Normal 14 3 2 2 4 2 2" xfId="17810" xr:uid="{00000000-0005-0000-0000-0000901B0000}"/>
    <cellStyle name="Normal 14 3 2 2 4 2 3" xfId="17811" xr:uid="{00000000-0005-0000-0000-0000911B0000}"/>
    <cellStyle name="Normal 14 3 2 2 4 2 4" xfId="17812" xr:uid="{00000000-0005-0000-0000-0000921B0000}"/>
    <cellStyle name="Normal 14 3 2 2 4 3" xfId="17813" xr:uid="{00000000-0005-0000-0000-0000931B0000}"/>
    <cellStyle name="Normal 14 3 2 2 4 3 2" xfId="17814" xr:uid="{00000000-0005-0000-0000-0000941B0000}"/>
    <cellStyle name="Normal 14 3 2 2 4 3 3" xfId="17815" xr:uid="{00000000-0005-0000-0000-0000951B0000}"/>
    <cellStyle name="Normal 14 3 2 2 4 4" xfId="17816" xr:uid="{00000000-0005-0000-0000-0000961B0000}"/>
    <cellStyle name="Normal 14 3 2 2 4 5" xfId="17817" xr:uid="{00000000-0005-0000-0000-0000971B0000}"/>
    <cellStyle name="Normal 14 3 2 2 4 6" xfId="17818" xr:uid="{00000000-0005-0000-0000-0000981B0000}"/>
    <cellStyle name="Normal 14 3 2 2 5" xfId="5968" xr:uid="{00000000-0005-0000-0000-0000991B0000}"/>
    <cellStyle name="Normal 14 3 2 2 5 2" xfId="10910" xr:uid="{00000000-0005-0000-0000-00009A1B0000}"/>
    <cellStyle name="Normal 14 3 2 2 5 3" xfId="17819" xr:uid="{00000000-0005-0000-0000-00009B1B0000}"/>
    <cellStyle name="Normal 14 3 2 2 5 4" xfId="17820" xr:uid="{00000000-0005-0000-0000-00009C1B0000}"/>
    <cellStyle name="Normal 14 3 2 2 6" xfId="7476" xr:uid="{00000000-0005-0000-0000-00009D1B0000}"/>
    <cellStyle name="Normal 14 3 2 2 6 2" xfId="17821" xr:uid="{00000000-0005-0000-0000-00009E1B0000}"/>
    <cellStyle name="Normal 14 3 2 2 6 3" xfId="17822" xr:uid="{00000000-0005-0000-0000-00009F1B0000}"/>
    <cellStyle name="Normal 14 3 2 2 6 4" xfId="17823" xr:uid="{00000000-0005-0000-0000-0000A01B0000}"/>
    <cellStyle name="Normal 14 3 2 2 7" xfId="2514" xr:uid="{00000000-0005-0000-0000-0000A11B0000}"/>
    <cellStyle name="Normal 14 3 2 2 7 2" xfId="17824" xr:uid="{00000000-0005-0000-0000-0000A21B0000}"/>
    <cellStyle name="Normal 14 3 2 2 7 3" xfId="17825" xr:uid="{00000000-0005-0000-0000-0000A31B0000}"/>
    <cellStyle name="Normal 14 3 2 2 7 4" xfId="17826" xr:uid="{00000000-0005-0000-0000-0000A41B0000}"/>
    <cellStyle name="Normal 14 3 2 2 8" xfId="17827" xr:uid="{00000000-0005-0000-0000-0000A51B0000}"/>
    <cellStyle name="Normal 14 3 2 2 8 2" xfId="17828" xr:uid="{00000000-0005-0000-0000-0000A61B0000}"/>
    <cellStyle name="Normal 14 3 2 2 8 3" xfId="17829" xr:uid="{00000000-0005-0000-0000-0000A71B0000}"/>
    <cellStyle name="Normal 14 3 2 2 9" xfId="17830" xr:uid="{00000000-0005-0000-0000-0000A81B0000}"/>
    <cellStyle name="Normal 14 3 2 3" xfId="921" xr:uid="{00000000-0005-0000-0000-0000A91B0000}"/>
    <cellStyle name="Normal 14 3 2 3 10" xfId="17831" xr:uid="{00000000-0005-0000-0000-0000AA1B0000}"/>
    <cellStyle name="Normal 14 3 2 3 2" xfId="1466" xr:uid="{00000000-0005-0000-0000-0000AB1B0000}"/>
    <cellStyle name="Normal 14 3 2 3 2 2" xfId="4824" xr:uid="{00000000-0005-0000-0000-0000AC1B0000}"/>
    <cellStyle name="Normal 14 3 2 3 2 2 2" xfId="9808" xr:uid="{00000000-0005-0000-0000-0000AD1B0000}"/>
    <cellStyle name="Normal 14 3 2 3 2 2 2 2" xfId="17832" xr:uid="{00000000-0005-0000-0000-0000AE1B0000}"/>
    <cellStyle name="Normal 14 3 2 3 2 2 2 3" xfId="17833" xr:uid="{00000000-0005-0000-0000-0000AF1B0000}"/>
    <cellStyle name="Normal 14 3 2 3 2 2 2 4" xfId="17834" xr:uid="{00000000-0005-0000-0000-0000B01B0000}"/>
    <cellStyle name="Normal 14 3 2 3 2 2 3" xfId="17835" xr:uid="{00000000-0005-0000-0000-0000B11B0000}"/>
    <cellStyle name="Normal 14 3 2 3 2 2 3 2" xfId="17836" xr:uid="{00000000-0005-0000-0000-0000B21B0000}"/>
    <cellStyle name="Normal 14 3 2 3 2 2 3 3" xfId="17837" xr:uid="{00000000-0005-0000-0000-0000B31B0000}"/>
    <cellStyle name="Normal 14 3 2 3 2 2 4" xfId="17838" xr:uid="{00000000-0005-0000-0000-0000B41B0000}"/>
    <cellStyle name="Normal 14 3 2 3 2 2 5" xfId="17839" xr:uid="{00000000-0005-0000-0000-0000B51B0000}"/>
    <cellStyle name="Normal 14 3 2 3 2 2 6" xfId="17840" xr:uid="{00000000-0005-0000-0000-0000B61B0000}"/>
    <cellStyle name="Normal 14 3 2 3 2 3" xfId="6553" xr:uid="{00000000-0005-0000-0000-0000B71B0000}"/>
    <cellStyle name="Normal 14 3 2 3 2 3 2" xfId="11495" xr:uid="{00000000-0005-0000-0000-0000B81B0000}"/>
    <cellStyle name="Normal 14 3 2 3 2 3 3" xfId="17841" xr:uid="{00000000-0005-0000-0000-0000B91B0000}"/>
    <cellStyle name="Normal 14 3 2 3 2 3 4" xfId="17842" xr:uid="{00000000-0005-0000-0000-0000BA1B0000}"/>
    <cellStyle name="Normal 14 3 2 3 2 4" xfId="8061" xr:uid="{00000000-0005-0000-0000-0000BB1B0000}"/>
    <cellStyle name="Normal 14 3 2 3 2 4 2" xfId="17843" xr:uid="{00000000-0005-0000-0000-0000BC1B0000}"/>
    <cellStyle name="Normal 14 3 2 3 2 4 3" xfId="17844" xr:uid="{00000000-0005-0000-0000-0000BD1B0000}"/>
    <cellStyle name="Normal 14 3 2 3 2 4 4" xfId="17845" xr:uid="{00000000-0005-0000-0000-0000BE1B0000}"/>
    <cellStyle name="Normal 14 3 2 3 2 5" xfId="3099" xr:uid="{00000000-0005-0000-0000-0000BF1B0000}"/>
    <cellStyle name="Normal 14 3 2 3 2 5 2" xfId="17846" xr:uid="{00000000-0005-0000-0000-0000C01B0000}"/>
    <cellStyle name="Normal 14 3 2 3 2 5 3" xfId="17847" xr:uid="{00000000-0005-0000-0000-0000C11B0000}"/>
    <cellStyle name="Normal 14 3 2 3 2 5 4" xfId="17848" xr:uid="{00000000-0005-0000-0000-0000C21B0000}"/>
    <cellStyle name="Normal 14 3 2 3 2 6" xfId="17849" xr:uid="{00000000-0005-0000-0000-0000C31B0000}"/>
    <cellStyle name="Normal 14 3 2 3 2 6 2" xfId="17850" xr:uid="{00000000-0005-0000-0000-0000C41B0000}"/>
    <cellStyle name="Normal 14 3 2 3 2 6 3" xfId="17851" xr:uid="{00000000-0005-0000-0000-0000C51B0000}"/>
    <cellStyle name="Normal 14 3 2 3 2 7" xfId="17852" xr:uid="{00000000-0005-0000-0000-0000C61B0000}"/>
    <cellStyle name="Normal 14 3 2 3 2 8" xfId="17853" xr:uid="{00000000-0005-0000-0000-0000C71B0000}"/>
    <cellStyle name="Normal 14 3 2 3 2 9" xfId="17854" xr:uid="{00000000-0005-0000-0000-0000C81B0000}"/>
    <cellStyle name="Normal 14 3 2 3 3" xfId="4362" xr:uid="{00000000-0005-0000-0000-0000C91B0000}"/>
    <cellStyle name="Normal 14 3 2 3 3 2" xfId="9348" xr:uid="{00000000-0005-0000-0000-0000CA1B0000}"/>
    <cellStyle name="Normal 14 3 2 3 3 2 2" xfId="17855" xr:uid="{00000000-0005-0000-0000-0000CB1B0000}"/>
    <cellStyle name="Normal 14 3 2 3 3 2 3" xfId="17856" xr:uid="{00000000-0005-0000-0000-0000CC1B0000}"/>
    <cellStyle name="Normal 14 3 2 3 3 2 4" xfId="17857" xr:uid="{00000000-0005-0000-0000-0000CD1B0000}"/>
    <cellStyle name="Normal 14 3 2 3 3 3" xfId="17858" xr:uid="{00000000-0005-0000-0000-0000CE1B0000}"/>
    <cellStyle name="Normal 14 3 2 3 3 3 2" xfId="17859" xr:uid="{00000000-0005-0000-0000-0000CF1B0000}"/>
    <cellStyle name="Normal 14 3 2 3 3 3 3" xfId="17860" xr:uid="{00000000-0005-0000-0000-0000D01B0000}"/>
    <cellStyle name="Normal 14 3 2 3 3 4" xfId="17861" xr:uid="{00000000-0005-0000-0000-0000D11B0000}"/>
    <cellStyle name="Normal 14 3 2 3 3 5" xfId="17862" xr:uid="{00000000-0005-0000-0000-0000D21B0000}"/>
    <cellStyle name="Normal 14 3 2 3 3 6" xfId="17863" xr:uid="{00000000-0005-0000-0000-0000D31B0000}"/>
    <cellStyle name="Normal 14 3 2 3 4" xfId="6106" xr:uid="{00000000-0005-0000-0000-0000D41B0000}"/>
    <cellStyle name="Normal 14 3 2 3 4 2" xfId="11048" xr:uid="{00000000-0005-0000-0000-0000D51B0000}"/>
    <cellStyle name="Normal 14 3 2 3 4 3" xfId="17864" xr:uid="{00000000-0005-0000-0000-0000D61B0000}"/>
    <cellStyle name="Normal 14 3 2 3 4 4" xfId="17865" xr:uid="{00000000-0005-0000-0000-0000D71B0000}"/>
    <cellStyle name="Normal 14 3 2 3 5" xfId="7614" xr:uid="{00000000-0005-0000-0000-0000D81B0000}"/>
    <cellStyle name="Normal 14 3 2 3 5 2" xfId="17866" xr:uid="{00000000-0005-0000-0000-0000D91B0000}"/>
    <cellStyle name="Normal 14 3 2 3 5 3" xfId="17867" xr:uid="{00000000-0005-0000-0000-0000DA1B0000}"/>
    <cellStyle name="Normal 14 3 2 3 5 4" xfId="17868" xr:uid="{00000000-0005-0000-0000-0000DB1B0000}"/>
    <cellStyle name="Normal 14 3 2 3 6" xfId="2652" xr:uid="{00000000-0005-0000-0000-0000DC1B0000}"/>
    <cellStyle name="Normal 14 3 2 3 6 2" xfId="17869" xr:uid="{00000000-0005-0000-0000-0000DD1B0000}"/>
    <cellStyle name="Normal 14 3 2 3 6 3" xfId="17870" xr:uid="{00000000-0005-0000-0000-0000DE1B0000}"/>
    <cellStyle name="Normal 14 3 2 3 6 4" xfId="17871" xr:uid="{00000000-0005-0000-0000-0000DF1B0000}"/>
    <cellStyle name="Normal 14 3 2 3 7" xfId="17872" xr:uid="{00000000-0005-0000-0000-0000E01B0000}"/>
    <cellStyle name="Normal 14 3 2 3 7 2" xfId="17873" xr:uid="{00000000-0005-0000-0000-0000E11B0000}"/>
    <cellStyle name="Normal 14 3 2 3 7 3" xfId="17874" xr:uid="{00000000-0005-0000-0000-0000E21B0000}"/>
    <cellStyle name="Normal 14 3 2 3 8" xfId="17875" xr:uid="{00000000-0005-0000-0000-0000E31B0000}"/>
    <cellStyle name="Normal 14 3 2 3 9" xfId="17876" xr:uid="{00000000-0005-0000-0000-0000E41B0000}"/>
    <cellStyle name="Normal 14 3 2 4" xfId="1463" xr:uid="{00000000-0005-0000-0000-0000E51B0000}"/>
    <cellStyle name="Normal 14 3 2 4 2" xfId="4821" xr:uid="{00000000-0005-0000-0000-0000E61B0000}"/>
    <cellStyle name="Normal 14 3 2 4 2 2" xfId="9805" xr:uid="{00000000-0005-0000-0000-0000E71B0000}"/>
    <cellStyle name="Normal 14 3 2 4 2 2 2" xfId="17877" xr:uid="{00000000-0005-0000-0000-0000E81B0000}"/>
    <cellStyle name="Normal 14 3 2 4 2 2 3" xfId="17878" xr:uid="{00000000-0005-0000-0000-0000E91B0000}"/>
    <cellStyle name="Normal 14 3 2 4 2 2 4" xfId="17879" xr:uid="{00000000-0005-0000-0000-0000EA1B0000}"/>
    <cellStyle name="Normal 14 3 2 4 2 3" xfId="17880" xr:uid="{00000000-0005-0000-0000-0000EB1B0000}"/>
    <cellStyle name="Normal 14 3 2 4 2 3 2" xfId="17881" xr:uid="{00000000-0005-0000-0000-0000EC1B0000}"/>
    <cellStyle name="Normal 14 3 2 4 2 3 3" xfId="17882" xr:uid="{00000000-0005-0000-0000-0000ED1B0000}"/>
    <cellStyle name="Normal 14 3 2 4 2 4" xfId="17883" xr:uid="{00000000-0005-0000-0000-0000EE1B0000}"/>
    <cellStyle name="Normal 14 3 2 4 2 5" xfId="17884" xr:uid="{00000000-0005-0000-0000-0000EF1B0000}"/>
    <cellStyle name="Normal 14 3 2 4 2 6" xfId="17885" xr:uid="{00000000-0005-0000-0000-0000F01B0000}"/>
    <cellStyle name="Normal 14 3 2 4 3" xfId="6550" xr:uid="{00000000-0005-0000-0000-0000F11B0000}"/>
    <cellStyle name="Normal 14 3 2 4 3 2" xfId="11492" xr:uid="{00000000-0005-0000-0000-0000F21B0000}"/>
    <cellStyle name="Normal 14 3 2 4 3 3" xfId="17886" xr:uid="{00000000-0005-0000-0000-0000F31B0000}"/>
    <cellStyle name="Normal 14 3 2 4 3 4" xfId="17887" xr:uid="{00000000-0005-0000-0000-0000F41B0000}"/>
    <cellStyle name="Normal 14 3 2 4 4" xfId="8058" xr:uid="{00000000-0005-0000-0000-0000F51B0000}"/>
    <cellStyle name="Normal 14 3 2 4 4 2" xfId="17888" xr:uid="{00000000-0005-0000-0000-0000F61B0000}"/>
    <cellStyle name="Normal 14 3 2 4 4 3" xfId="17889" xr:uid="{00000000-0005-0000-0000-0000F71B0000}"/>
    <cellStyle name="Normal 14 3 2 4 4 4" xfId="17890" xr:uid="{00000000-0005-0000-0000-0000F81B0000}"/>
    <cellStyle name="Normal 14 3 2 4 5" xfId="3096" xr:uid="{00000000-0005-0000-0000-0000F91B0000}"/>
    <cellStyle name="Normal 14 3 2 4 5 2" xfId="17891" xr:uid="{00000000-0005-0000-0000-0000FA1B0000}"/>
    <cellStyle name="Normal 14 3 2 4 5 3" xfId="17892" xr:uid="{00000000-0005-0000-0000-0000FB1B0000}"/>
    <cellStyle name="Normal 14 3 2 4 5 4" xfId="17893" xr:uid="{00000000-0005-0000-0000-0000FC1B0000}"/>
    <cellStyle name="Normal 14 3 2 4 6" xfId="17894" xr:uid="{00000000-0005-0000-0000-0000FD1B0000}"/>
    <cellStyle name="Normal 14 3 2 4 6 2" xfId="17895" xr:uid="{00000000-0005-0000-0000-0000FE1B0000}"/>
    <cellStyle name="Normal 14 3 2 4 6 3" xfId="17896" xr:uid="{00000000-0005-0000-0000-0000FF1B0000}"/>
    <cellStyle name="Normal 14 3 2 4 7" xfId="17897" xr:uid="{00000000-0005-0000-0000-0000001C0000}"/>
    <cellStyle name="Normal 14 3 2 4 8" xfId="17898" xr:uid="{00000000-0005-0000-0000-0000011C0000}"/>
    <cellStyle name="Normal 14 3 2 4 9" xfId="17899" xr:uid="{00000000-0005-0000-0000-0000021C0000}"/>
    <cellStyle name="Normal 14 3 2 5" xfId="3760" xr:uid="{00000000-0005-0000-0000-0000031C0000}"/>
    <cellStyle name="Normal 14 3 2 5 2" xfId="5630" xr:uid="{00000000-0005-0000-0000-0000041C0000}"/>
    <cellStyle name="Normal 14 3 2 5 2 2" xfId="10577" xr:uid="{00000000-0005-0000-0000-0000051C0000}"/>
    <cellStyle name="Normal 14 3 2 5 2 2 2" xfId="17900" xr:uid="{00000000-0005-0000-0000-0000061C0000}"/>
    <cellStyle name="Normal 14 3 2 5 2 2 3" xfId="17901" xr:uid="{00000000-0005-0000-0000-0000071C0000}"/>
    <cellStyle name="Normal 14 3 2 5 2 2 4" xfId="17902" xr:uid="{00000000-0005-0000-0000-0000081C0000}"/>
    <cellStyle name="Normal 14 3 2 5 2 3" xfId="17903" xr:uid="{00000000-0005-0000-0000-0000091C0000}"/>
    <cellStyle name="Normal 14 3 2 5 2 3 2" xfId="17904" xr:uid="{00000000-0005-0000-0000-00000A1C0000}"/>
    <cellStyle name="Normal 14 3 2 5 2 3 3" xfId="17905" xr:uid="{00000000-0005-0000-0000-00000B1C0000}"/>
    <cellStyle name="Normal 14 3 2 5 2 4" xfId="17906" xr:uid="{00000000-0005-0000-0000-00000C1C0000}"/>
    <cellStyle name="Normal 14 3 2 5 2 5" xfId="17907" xr:uid="{00000000-0005-0000-0000-00000D1C0000}"/>
    <cellStyle name="Normal 14 3 2 5 2 6" xfId="17908" xr:uid="{00000000-0005-0000-0000-00000E1C0000}"/>
    <cellStyle name="Normal 14 3 2 5 3" xfId="8720" xr:uid="{00000000-0005-0000-0000-00000F1C0000}"/>
    <cellStyle name="Normal 14 3 2 5 3 2" xfId="17909" xr:uid="{00000000-0005-0000-0000-0000101C0000}"/>
    <cellStyle name="Normal 14 3 2 5 3 3" xfId="17910" xr:uid="{00000000-0005-0000-0000-0000111C0000}"/>
    <cellStyle name="Normal 14 3 2 5 3 4" xfId="17911" xr:uid="{00000000-0005-0000-0000-0000121C0000}"/>
    <cellStyle name="Normal 14 3 2 5 4" xfId="12323" xr:uid="{00000000-0005-0000-0000-0000131C0000}"/>
    <cellStyle name="Normal 14 3 2 5 4 2" xfId="17912" xr:uid="{00000000-0005-0000-0000-0000141C0000}"/>
    <cellStyle name="Normal 14 3 2 5 4 3" xfId="17913" xr:uid="{00000000-0005-0000-0000-0000151C0000}"/>
    <cellStyle name="Normal 14 3 2 5 4 4" xfId="17914" xr:uid="{00000000-0005-0000-0000-0000161C0000}"/>
    <cellStyle name="Normal 14 3 2 5 5" xfId="17915" xr:uid="{00000000-0005-0000-0000-0000171C0000}"/>
    <cellStyle name="Normal 14 3 2 5 5 2" xfId="17916" xr:uid="{00000000-0005-0000-0000-0000181C0000}"/>
    <cellStyle name="Normal 14 3 2 5 5 3" xfId="17917" xr:uid="{00000000-0005-0000-0000-0000191C0000}"/>
    <cellStyle name="Normal 14 3 2 5 5 4" xfId="17918" xr:uid="{00000000-0005-0000-0000-00001A1C0000}"/>
    <cellStyle name="Normal 14 3 2 5 6" xfId="17919" xr:uid="{00000000-0005-0000-0000-00001B1C0000}"/>
    <cellStyle name="Normal 14 3 2 5 6 2" xfId="17920" xr:uid="{00000000-0005-0000-0000-00001C1C0000}"/>
    <cellStyle name="Normal 14 3 2 5 6 3" xfId="17921" xr:uid="{00000000-0005-0000-0000-00001D1C0000}"/>
    <cellStyle name="Normal 14 3 2 5 7" xfId="17922" xr:uid="{00000000-0005-0000-0000-00001E1C0000}"/>
    <cellStyle name="Normal 14 3 2 5 8" xfId="17923" xr:uid="{00000000-0005-0000-0000-00001F1C0000}"/>
    <cellStyle name="Normal 14 3 2 5 9" xfId="17924" xr:uid="{00000000-0005-0000-0000-0000201C0000}"/>
    <cellStyle name="Normal 14 3 2 6" xfId="4078" xr:uid="{00000000-0005-0000-0000-0000211C0000}"/>
    <cellStyle name="Normal 14 3 2 6 2" xfId="8857" xr:uid="{00000000-0005-0000-0000-0000221C0000}"/>
    <cellStyle name="Normal 14 3 2 6 2 2" xfId="17925" xr:uid="{00000000-0005-0000-0000-0000231C0000}"/>
    <cellStyle name="Normal 14 3 2 6 2 2 2" xfId="17926" xr:uid="{00000000-0005-0000-0000-0000241C0000}"/>
    <cellStyle name="Normal 14 3 2 6 2 2 3" xfId="17927" xr:uid="{00000000-0005-0000-0000-0000251C0000}"/>
    <cellStyle name="Normal 14 3 2 6 2 2 4" xfId="17928" xr:uid="{00000000-0005-0000-0000-0000261C0000}"/>
    <cellStyle name="Normal 14 3 2 6 2 3" xfId="17929" xr:uid="{00000000-0005-0000-0000-0000271C0000}"/>
    <cellStyle name="Normal 14 3 2 6 2 3 2" xfId="17930" xr:uid="{00000000-0005-0000-0000-0000281C0000}"/>
    <cellStyle name="Normal 14 3 2 6 2 3 3" xfId="17931" xr:uid="{00000000-0005-0000-0000-0000291C0000}"/>
    <cellStyle name="Normal 14 3 2 6 2 4" xfId="17932" xr:uid="{00000000-0005-0000-0000-00002A1C0000}"/>
    <cellStyle name="Normal 14 3 2 6 2 5" xfId="17933" xr:uid="{00000000-0005-0000-0000-00002B1C0000}"/>
    <cellStyle name="Normal 14 3 2 6 2 6" xfId="17934" xr:uid="{00000000-0005-0000-0000-00002C1C0000}"/>
    <cellStyle name="Normal 14 3 2 6 3" xfId="12126" xr:uid="{00000000-0005-0000-0000-00002D1C0000}"/>
    <cellStyle name="Normal 14 3 2 6 3 2" xfId="17935" xr:uid="{00000000-0005-0000-0000-00002E1C0000}"/>
    <cellStyle name="Normal 14 3 2 6 3 3" xfId="17936" xr:uid="{00000000-0005-0000-0000-00002F1C0000}"/>
    <cellStyle name="Normal 14 3 2 6 3 4" xfId="17937" xr:uid="{00000000-0005-0000-0000-0000301C0000}"/>
    <cellStyle name="Normal 14 3 2 6 4" xfId="17938" xr:uid="{00000000-0005-0000-0000-0000311C0000}"/>
    <cellStyle name="Normal 14 3 2 6 4 2" xfId="17939" xr:uid="{00000000-0005-0000-0000-0000321C0000}"/>
    <cellStyle name="Normal 14 3 2 6 4 3" xfId="17940" xr:uid="{00000000-0005-0000-0000-0000331C0000}"/>
    <cellStyle name="Normal 14 3 2 6 4 4" xfId="17941" xr:uid="{00000000-0005-0000-0000-0000341C0000}"/>
    <cellStyle name="Normal 14 3 2 6 5" xfId="17942" xr:uid="{00000000-0005-0000-0000-0000351C0000}"/>
    <cellStyle name="Normal 14 3 2 6 5 2" xfId="17943" xr:uid="{00000000-0005-0000-0000-0000361C0000}"/>
    <cellStyle name="Normal 14 3 2 6 5 3" xfId="17944" xr:uid="{00000000-0005-0000-0000-0000371C0000}"/>
    <cellStyle name="Normal 14 3 2 6 6" xfId="17945" xr:uid="{00000000-0005-0000-0000-0000381C0000}"/>
    <cellStyle name="Normal 14 3 2 6 7" xfId="17946" xr:uid="{00000000-0005-0000-0000-0000391C0000}"/>
    <cellStyle name="Normal 14 3 2 6 8" xfId="17947" xr:uid="{00000000-0005-0000-0000-00003A1C0000}"/>
    <cellStyle name="Normal 14 3 2 7" xfId="5624" xr:uid="{00000000-0005-0000-0000-00003B1C0000}"/>
    <cellStyle name="Normal 14 3 2 7 2" xfId="10573" xr:uid="{00000000-0005-0000-0000-00003C1C0000}"/>
    <cellStyle name="Normal 14 3 2 7 2 2" xfId="17948" xr:uid="{00000000-0005-0000-0000-00003D1C0000}"/>
    <cellStyle name="Normal 14 3 2 7 2 3" xfId="17949" xr:uid="{00000000-0005-0000-0000-00003E1C0000}"/>
    <cellStyle name="Normal 14 3 2 7 2 4" xfId="17950" xr:uid="{00000000-0005-0000-0000-00003F1C0000}"/>
    <cellStyle name="Normal 14 3 2 7 3" xfId="17951" xr:uid="{00000000-0005-0000-0000-0000401C0000}"/>
    <cellStyle name="Normal 14 3 2 7 3 2" xfId="17952" xr:uid="{00000000-0005-0000-0000-0000411C0000}"/>
    <cellStyle name="Normal 14 3 2 7 3 3" xfId="17953" xr:uid="{00000000-0005-0000-0000-0000421C0000}"/>
    <cellStyle name="Normal 14 3 2 7 4" xfId="17954" xr:uid="{00000000-0005-0000-0000-0000431C0000}"/>
    <cellStyle name="Normal 14 3 2 7 5" xfId="17955" xr:uid="{00000000-0005-0000-0000-0000441C0000}"/>
    <cellStyle name="Normal 14 3 2 7 6" xfId="17956" xr:uid="{00000000-0005-0000-0000-0000451C0000}"/>
    <cellStyle name="Normal 14 3 2 8" xfId="5833" xr:uid="{00000000-0005-0000-0000-0000461C0000}"/>
    <cellStyle name="Normal 14 3 2 8 2" xfId="10775" xr:uid="{00000000-0005-0000-0000-0000471C0000}"/>
    <cellStyle name="Normal 14 3 2 8 3" xfId="17957" xr:uid="{00000000-0005-0000-0000-0000481C0000}"/>
    <cellStyle name="Normal 14 3 2 8 4" xfId="17958" xr:uid="{00000000-0005-0000-0000-0000491C0000}"/>
    <cellStyle name="Normal 14 3 2 9" xfId="7341" xr:uid="{00000000-0005-0000-0000-00004A1C0000}"/>
    <cellStyle name="Normal 14 3 2 9 2" xfId="17959" xr:uid="{00000000-0005-0000-0000-00004B1C0000}"/>
    <cellStyle name="Normal 14 3 2 9 3" xfId="17960" xr:uid="{00000000-0005-0000-0000-00004C1C0000}"/>
    <cellStyle name="Normal 14 3 2 9 4" xfId="17961" xr:uid="{00000000-0005-0000-0000-00004D1C0000}"/>
    <cellStyle name="Normal 14 3 3" xfId="672" xr:uid="{00000000-0005-0000-0000-00004E1C0000}"/>
    <cellStyle name="Normal 14 3 3 10" xfId="2422" xr:uid="{00000000-0005-0000-0000-00004F1C0000}"/>
    <cellStyle name="Normal 14 3 3 10 2" xfId="17962" xr:uid="{00000000-0005-0000-0000-0000501C0000}"/>
    <cellStyle name="Normal 14 3 3 10 3" xfId="17963" xr:uid="{00000000-0005-0000-0000-0000511C0000}"/>
    <cellStyle name="Normal 14 3 3 10 4" xfId="17964" xr:uid="{00000000-0005-0000-0000-0000521C0000}"/>
    <cellStyle name="Normal 14 3 3 11" xfId="17965" xr:uid="{00000000-0005-0000-0000-0000531C0000}"/>
    <cellStyle name="Normal 14 3 3 11 2" xfId="17966" xr:uid="{00000000-0005-0000-0000-0000541C0000}"/>
    <cellStyle name="Normal 14 3 3 11 3" xfId="17967" xr:uid="{00000000-0005-0000-0000-0000551C0000}"/>
    <cellStyle name="Normal 14 3 3 12" xfId="17968" xr:uid="{00000000-0005-0000-0000-0000561C0000}"/>
    <cellStyle name="Normal 14 3 3 13" xfId="17969" xr:uid="{00000000-0005-0000-0000-0000571C0000}"/>
    <cellStyle name="Normal 14 3 3 14" xfId="17970" xr:uid="{00000000-0005-0000-0000-0000581C0000}"/>
    <cellStyle name="Normal 14 3 3 2" xfId="814" xr:uid="{00000000-0005-0000-0000-0000591C0000}"/>
    <cellStyle name="Normal 14 3 3 2 10" xfId="17971" xr:uid="{00000000-0005-0000-0000-00005A1C0000}"/>
    <cellStyle name="Normal 14 3 3 2 11" xfId="17972" xr:uid="{00000000-0005-0000-0000-00005B1C0000}"/>
    <cellStyle name="Normal 14 3 3 2 2" xfId="1279" xr:uid="{00000000-0005-0000-0000-00005C1C0000}"/>
    <cellStyle name="Normal 14 3 3 2 2 10" xfId="17973" xr:uid="{00000000-0005-0000-0000-00005D1C0000}"/>
    <cellStyle name="Normal 14 3 3 2 2 2" xfId="1469" xr:uid="{00000000-0005-0000-0000-00005E1C0000}"/>
    <cellStyle name="Normal 14 3 3 2 2 2 2" xfId="4827" xr:uid="{00000000-0005-0000-0000-00005F1C0000}"/>
    <cellStyle name="Normal 14 3 3 2 2 2 2 2" xfId="9811" xr:uid="{00000000-0005-0000-0000-0000601C0000}"/>
    <cellStyle name="Normal 14 3 3 2 2 2 2 2 2" xfId="17974" xr:uid="{00000000-0005-0000-0000-0000611C0000}"/>
    <cellStyle name="Normal 14 3 3 2 2 2 2 2 3" xfId="17975" xr:uid="{00000000-0005-0000-0000-0000621C0000}"/>
    <cellStyle name="Normal 14 3 3 2 2 2 2 2 4" xfId="17976" xr:uid="{00000000-0005-0000-0000-0000631C0000}"/>
    <cellStyle name="Normal 14 3 3 2 2 2 2 3" xfId="17977" xr:uid="{00000000-0005-0000-0000-0000641C0000}"/>
    <cellStyle name="Normal 14 3 3 2 2 2 2 3 2" xfId="17978" xr:uid="{00000000-0005-0000-0000-0000651C0000}"/>
    <cellStyle name="Normal 14 3 3 2 2 2 2 3 3" xfId="17979" xr:uid="{00000000-0005-0000-0000-0000661C0000}"/>
    <cellStyle name="Normal 14 3 3 2 2 2 2 4" xfId="17980" xr:uid="{00000000-0005-0000-0000-0000671C0000}"/>
    <cellStyle name="Normal 14 3 3 2 2 2 2 5" xfId="17981" xr:uid="{00000000-0005-0000-0000-0000681C0000}"/>
    <cellStyle name="Normal 14 3 3 2 2 2 2 6" xfId="17982" xr:uid="{00000000-0005-0000-0000-0000691C0000}"/>
    <cellStyle name="Normal 14 3 3 2 2 2 3" xfId="6556" xr:uid="{00000000-0005-0000-0000-00006A1C0000}"/>
    <cellStyle name="Normal 14 3 3 2 2 2 3 2" xfId="11498" xr:uid="{00000000-0005-0000-0000-00006B1C0000}"/>
    <cellStyle name="Normal 14 3 3 2 2 2 3 3" xfId="17983" xr:uid="{00000000-0005-0000-0000-00006C1C0000}"/>
    <cellStyle name="Normal 14 3 3 2 2 2 3 4" xfId="17984" xr:uid="{00000000-0005-0000-0000-00006D1C0000}"/>
    <cellStyle name="Normal 14 3 3 2 2 2 4" xfId="8064" xr:uid="{00000000-0005-0000-0000-00006E1C0000}"/>
    <cellStyle name="Normal 14 3 3 2 2 2 4 2" xfId="17985" xr:uid="{00000000-0005-0000-0000-00006F1C0000}"/>
    <cellStyle name="Normal 14 3 3 2 2 2 4 3" xfId="17986" xr:uid="{00000000-0005-0000-0000-0000701C0000}"/>
    <cellStyle name="Normal 14 3 3 2 2 2 4 4" xfId="17987" xr:uid="{00000000-0005-0000-0000-0000711C0000}"/>
    <cellStyle name="Normal 14 3 3 2 2 2 5" xfId="3102" xr:uid="{00000000-0005-0000-0000-0000721C0000}"/>
    <cellStyle name="Normal 14 3 3 2 2 2 5 2" xfId="17988" xr:uid="{00000000-0005-0000-0000-0000731C0000}"/>
    <cellStyle name="Normal 14 3 3 2 2 2 5 3" xfId="17989" xr:uid="{00000000-0005-0000-0000-0000741C0000}"/>
    <cellStyle name="Normal 14 3 3 2 2 2 5 4" xfId="17990" xr:uid="{00000000-0005-0000-0000-0000751C0000}"/>
    <cellStyle name="Normal 14 3 3 2 2 2 6" xfId="17991" xr:uid="{00000000-0005-0000-0000-0000761C0000}"/>
    <cellStyle name="Normal 14 3 3 2 2 2 6 2" xfId="17992" xr:uid="{00000000-0005-0000-0000-0000771C0000}"/>
    <cellStyle name="Normal 14 3 3 2 2 2 6 3" xfId="17993" xr:uid="{00000000-0005-0000-0000-0000781C0000}"/>
    <cellStyle name="Normal 14 3 3 2 2 2 7" xfId="17994" xr:uid="{00000000-0005-0000-0000-0000791C0000}"/>
    <cellStyle name="Normal 14 3 3 2 2 2 8" xfId="17995" xr:uid="{00000000-0005-0000-0000-00007A1C0000}"/>
    <cellStyle name="Normal 14 3 3 2 2 2 9" xfId="17996" xr:uid="{00000000-0005-0000-0000-00007B1C0000}"/>
    <cellStyle name="Normal 14 3 3 2 2 3" xfId="4647" xr:uid="{00000000-0005-0000-0000-00007C1C0000}"/>
    <cellStyle name="Normal 14 3 3 2 2 3 2" xfId="9631" xr:uid="{00000000-0005-0000-0000-00007D1C0000}"/>
    <cellStyle name="Normal 14 3 3 2 2 3 2 2" xfId="17997" xr:uid="{00000000-0005-0000-0000-00007E1C0000}"/>
    <cellStyle name="Normal 14 3 3 2 2 3 2 3" xfId="17998" xr:uid="{00000000-0005-0000-0000-00007F1C0000}"/>
    <cellStyle name="Normal 14 3 3 2 2 3 2 4" xfId="17999" xr:uid="{00000000-0005-0000-0000-0000801C0000}"/>
    <cellStyle name="Normal 14 3 3 2 2 3 3" xfId="18000" xr:uid="{00000000-0005-0000-0000-0000811C0000}"/>
    <cellStyle name="Normal 14 3 3 2 2 3 3 2" xfId="18001" xr:uid="{00000000-0005-0000-0000-0000821C0000}"/>
    <cellStyle name="Normal 14 3 3 2 2 3 3 3" xfId="18002" xr:uid="{00000000-0005-0000-0000-0000831C0000}"/>
    <cellStyle name="Normal 14 3 3 2 2 3 4" xfId="18003" xr:uid="{00000000-0005-0000-0000-0000841C0000}"/>
    <cellStyle name="Normal 14 3 3 2 2 3 5" xfId="18004" xr:uid="{00000000-0005-0000-0000-0000851C0000}"/>
    <cellStyle name="Normal 14 3 3 2 2 3 6" xfId="18005" xr:uid="{00000000-0005-0000-0000-0000861C0000}"/>
    <cellStyle name="Normal 14 3 3 2 2 4" xfId="6378" xr:uid="{00000000-0005-0000-0000-0000871C0000}"/>
    <cellStyle name="Normal 14 3 3 2 2 4 2" xfId="11320" xr:uid="{00000000-0005-0000-0000-0000881C0000}"/>
    <cellStyle name="Normal 14 3 3 2 2 4 3" xfId="18006" xr:uid="{00000000-0005-0000-0000-0000891C0000}"/>
    <cellStyle name="Normal 14 3 3 2 2 4 4" xfId="18007" xr:uid="{00000000-0005-0000-0000-00008A1C0000}"/>
    <cellStyle name="Normal 14 3 3 2 2 5" xfId="7886" xr:uid="{00000000-0005-0000-0000-00008B1C0000}"/>
    <cellStyle name="Normal 14 3 3 2 2 5 2" xfId="18008" xr:uid="{00000000-0005-0000-0000-00008C1C0000}"/>
    <cellStyle name="Normal 14 3 3 2 2 5 3" xfId="18009" xr:uid="{00000000-0005-0000-0000-00008D1C0000}"/>
    <cellStyle name="Normal 14 3 3 2 2 5 4" xfId="18010" xr:uid="{00000000-0005-0000-0000-00008E1C0000}"/>
    <cellStyle name="Normal 14 3 3 2 2 6" xfId="2924" xr:uid="{00000000-0005-0000-0000-00008F1C0000}"/>
    <cellStyle name="Normal 14 3 3 2 2 6 2" xfId="18011" xr:uid="{00000000-0005-0000-0000-0000901C0000}"/>
    <cellStyle name="Normal 14 3 3 2 2 6 3" xfId="18012" xr:uid="{00000000-0005-0000-0000-0000911C0000}"/>
    <cellStyle name="Normal 14 3 3 2 2 6 4" xfId="18013" xr:uid="{00000000-0005-0000-0000-0000921C0000}"/>
    <cellStyle name="Normal 14 3 3 2 2 7" xfId="18014" xr:uid="{00000000-0005-0000-0000-0000931C0000}"/>
    <cellStyle name="Normal 14 3 3 2 2 7 2" xfId="18015" xr:uid="{00000000-0005-0000-0000-0000941C0000}"/>
    <cellStyle name="Normal 14 3 3 2 2 7 3" xfId="18016" xr:uid="{00000000-0005-0000-0000-0000951C0000}"/>
    <cellStyle name="Normal 14 3 3 2 2 8" xfId="18017" xr:uid="{00000000-0005-0000-0000-0000961C0000}"/>
    <cellStyle name="Normal 14 3 3 2 2 9" xfId="18018" xr:uid="{00000000-0005-0000-0000-0000971C0000}"/>
    <cellStyle name="Normal 14 3 3 2 3" xfId="1468" xr:uid="{00000000-0005-0000-0000-0000981C0000}"/>
    <cellStyle name="Normal 14 3 3 2 3 2" xfId="4826" xr:uid="{00000000-0005-0000-0000-0000991C0000}"/>
    <cellStyle name="Normal 14 3 3 2 3 2 2" xfId="9810" xr:uid="{00000000-0005-0000-0000-00009A1C0000}"/>
    <cellStyle name="Normal 14 3 3 2 3 2 2 2" xfId="18019" xr:uid="{00000000-0005-0000-0000-00009B1C0000}"/>
    <cellStyle name="Normal 14 3 3 2 3 2 2 3" xfId="18020" xr:uid="{00000000-0005-0000-0000-00009C1C0000}"/>
    <cellStyle name="Normal 14 3 3 2 3 2 2 4" xfId="18021" xr:uid="{00000000-0005-0000-0000-00009D1C0000}"/>
    <cellStyle name="Normal 14 3 3 2 3 2 3" xfId="18022" xr:uid="{00000000-0005-0000-0000-00009E1C0000}"/>
    <cellStyle name="Normal 14 3 3 2 3 2 3 2" xfId="18023" xr:uid="{00000000-0005-0000-0000-00009F1C0000}"/>
    <cellStyle name="Normal 14 3 3 2 3 2 3 3" xfId="18024" xr:uid="{00000000-0005-0000-0000-0000A01C0000}"/>
    <cellStyle name="Normal 14 3 3 2 3 2 4" xfId="18025" xr:uid="{00000000-0005-0000-0000-0000A11C0000}"/>
    <cellStyle name="Normal 14 3 3 2 3 2 5" xfId="18026" xr:uid="{00000000-0005-0000-0000-0000A21C0000}"/>
    <cellStyle name="Normal 14 3 3 2 3 2 6" xfId="18027" xr:uid="{00000000-0005-0000-0000-0000A31C0000}"/>
    <cellStyle name="Normal 14 3 3 2 3 3" xfId="6555" xr:uid="{00000000-0005-0000-0000-0000A41C0000}"/>
    <cellStyle name="Normal 14 3 3 2 3 3 2" xfId="11497" xr:uid="{00000000-0005-0000-0000-0000A51C0000}"/>
    <cellStyle name="Normal 14 3 3 2 3 3 3" xfId="18028" xr:uid="{00000000-0005-0000-0000-0000A61C0000}"/>
    <cellStyle name="Normal 14 3 3 2 3 3 4" xfId="18029" xr:uid="{00000000-0005-0000-0000-0000A71C0000}"/>
    <cellStyle name="Normal 14 3 3 2 3 4" xfId="8063" xr:uid="{00000000-0005-0000-0000-0000A81C0000}"/>
    <cellStyle name="Normal 14 3 3 2 3 4 2" xfId="18030" xr:uid="{00000000-0005-0000-0000-0000A91C0000}"/>
    <cellStyle name="Normal 14 3 3 2 3 4 3" xfId="18031" xr:uid="{00000000-0005-0000-0000-0000AA1C0000}"/>
    <cellStyle name="Normal 14 3 3 2 3 4 4" xfId="18032" xr:uid="{00000000-0005-0000-0000-0000AB1C0000}"/>
    <cellStyle name="Normal 14 3 3 2 3 5" xfId="3101" xr:uid="{00000000-0005-0000-0000-0000AC1C0000}"/>
    <cellStyle name="Normal 14 3 3 2 3 5 2" xfId="18033" xr:uid="{00000000-0005-0000-0000-0000AD1C0000}"/>
    <cellStyle name="Normal 14 3 3 2 3 5 3" xfId="18034" xr:uid="{00000000-0005-0000-0000-0000AE1C0000}"/>
    <cellStyle name="Normal 14 3 3 2 3 5 4" xfId="18035" xr:uid="{00000000-0005-0000-0000-0000AF1C0000}"/>
    <cellStyle name="Normal 14 3 3 2 3 6" xfId="18036" xr:uid="{00000000-0005-0000-0000-0000B01C0000}"/>
    <cellStyle name="Normal 14 3 3 2 3 6 2" xfId="18037" xr:uid="{00000000-0005-0000-0000-0000B11C0000}"/>
    <cellStyle name="Normal 14 3 3 2 3 6 3" xfId="18038" xr:uid="{00000000-0005-0000-0000-0000B21C0000}"/>
    <cellStyle name="Normal 14 3 3 2 3 7" xfId="18039" xr:uid="{00000000-0005-0000-0000-0000B31C0000}"/>
    <cellStyle name="Normal 14 3 3 2 3 8" xfId="18040" xr:uid="{00000000-0005-0000-0000-0000B41C0000}"/>
    <cellStyle name="Normal 14 3 3 2 3 9" xfId="18041" xr:uid="{00000000-0005-0000-0000-0000B51C0000}"/>
    <cellStyle name="Normal 14 3 3 2 4" xfId="4264" xr:uid="{00000000-0005-0000-0000-0000B61C0000}"/>
    <cellStyle name="Normal 14 3 3 2 4 2" xfId="9250" xr:uid="{00000000-0005-0000-0000-0000B71C0000}"/>
    <cellStyle name="Normal 14 3 3 2 4 2 2" xfId="18042" xr:uid="{00000000-0005-0000-0000-0000B81C0000}"/>
    <cellStyle name="Normal 14 3 3 2 4 2 3" xfId="18043" xr:uid="{00000000-0005-0000-0000-0000B91C0000}"/>
    <cellStyle name="Normal 14 3 3 2 4 2 4" xfId="18044" xr:uid="{00000000-0005-0000-0000-0000BA1C0000}"/>
    <cellStyle name="Normal 14 3 3 2 4 3" xfId="18045" xr:uid="{00000000-0005-0000-0000-0000BB1C0000}"/>
    <cellStyle name="Normal 14 3 3 2 4 3 2" xfId="18046" xr:uid="{00000000-0005-0000-0000-0000BC1C0000}"/>
    <cellStyle name="Normal 14 3 3 2 4 3 3" xfId="18047" xr:uid="{00000000-0005-0000-0000-0000BD1C0000}"/>
    <cellStyle name="Normal 14 3 3 2 4 4" xfId="18048" xr:uid="{00000000-0005-0000-0000-0000BE1C0000}"/>
    <cellStyle name="Normal 14 3 3 2 4 5" xfId="18049" xr:uid="{00000000-0005-0000-0000-0000BF1C0000}"/>
    <cellStyle name="Normal 14 3 3 2 4 6" xfId="18050" xr:uid="{00000000-0005-0000-0000-0000C01C0000}"/>
    <cellStyle name="Normal 14 3 3 2 5" xfId="6011" xr:uid="{00000000-0005-0000-0000-0000C11C0000}"/>
    <cellStyle name="Normal 14 3 3 2 5 2" xfId="10953" xr:uid="{00000000-0005-0000-0000-0000C21C0000}"/>
    <cellStyle name="Normal 14 3 3 2 5 3" xfId="18051" xr:uid="{00000000-0005-0000-0000-0000C31C0000}"/>
    <cellStyle name="Normal 14 3 3 2 5 4" xfId="18052" xr:uid="{00000000-0005-0000-0000-0000C41C0000}"/>
    <cellStyle name="Normal 14 3 3 2 6" xfId="7519" xr:uid="{00000000-0005-0000-0000-0000C51C0000}"/>
    <cellStyle name="Normal 14 3 3 2 6 2" xfId="18053" xr:uid="{00000000-0005-0000-0000-0000C61C0000}"/>
    <cellStyle name="Normal 14 3 3 2 6 3" xfId="18054" xr:uid="{00000000-0005-0000-0000-0000C71C0000}"/>
    <cellStyle name="Normal 14 3 3 2 6 4" xfId="18055" xr:uid="{00000000-0005-0000-0000-0000C81C0000}"/>
    <cellStyle name="Normal 14 3 3 2 7" xfId="2557" xr:uid="{00000000-0005-0000-0000-0000C91C0000}"/>
    <cellStyle name="Normal 14 3 3 2 7 2" xfId="18056" xr:uid="{00000000-0005-0000-0000-0000CA1C0000}"/>
    <cellStyle name="Normal 14 3 3 2 7 3" xfId="18057" xr:uid="{00000000-0005-0000-0000-0000CB1C0000}"/>
    <cellStyle name="Normal 14 3 3 2 7 4" xfId="18058" xr:uid="{00000000-0005-0000-0000-0000CC1C0000}"/>
    <cellStyle name="Normal 14 3 3 2 8" xfId="18059" xr:uid="{00000000-0005-0000-0000-0000CD1C0000}"/>
    <cellStyle name="Normal 14 3 3 2 8 2" xfId="18060" xr:uid="{00000000-0005-0000-0000-0000CE1C0000}"/>
    <cellStyle name="Normal 14 3 3 2 8 3" xfId="18061" xr:uid="{00000000-0005-0000-0000-0000CF1C0000}"/>
    <cellStyle name="Normal 14 3 3 2 9" xfId="18062" xr:uid="{00000000-0005-0000-0000-0000D01C0000}"/>
    <cellStyle name="Normal 14 3 3 3" xfId="967" xr:uid="{00000000-0005-0000-0000-0000D11C0000}"/>
    <cellStyle name="Normal 14 3 3 3 10" xfId="18063" xr:uid="{00000000-0005-0000-0000-0000D21C0000}"/>
    <cellStyle name="Normal 14 3 3 3 2" xfId="1470" xr:uid="{00000000-0005-0000-0000-0000D31C0000}"/>
    <cellStyle name="Normal 14 3 3 3 2 2" xfId="4828" xr:uid="{00000000-0005-0000-0000-0000D41C0000}"/>
    <cellStyle name="Normal 14 3 3 3 2 2 2" xfId="9812" xr:uid="{00000000-0005-0000-0000-0000D51C0000}"/>
    <cellStyle name="Normal 14 3 3 3 2 2 2 2" xfId="18064" xr:uid="{00000000-0005-0000-0000-0000D61C0000}"/>
    <cellStyle name="Normal 14 3 3 3 2 2 2 3" xfId="18065" xr:uid="{00000000-0005-0000-0000-0000D71C0000}"/>
    <cellStyle name="Normal 14 3 3 3 2 2 2 4" xfId="18066" xr:uid="{00000000-0005-0000-0000-0000D81C0000}"/>
    <cellStyle name="Normal 14 3 3 3 2 2 3" xfId="18067" xr:uid="{00000000-0005-0000-0000-0000D91C0000}"/>
    <cellStyle name="Normal 14 3 3 3 2 2 3 2" xfId="18068" xr:uid="{00000000-0005-0000-0000-0000DA1C0000}"/>
    <cellStyle name="Normal 14 3 3 3 2 2 3 3" xfId="18069" xr:uid="{00000000-0005-0000-0000-0000DB1C0000}"/>
    <cellStyle name="Normal 14 3 3 3 2 2 4" xfId="18070" xr:uid="{00000000-0005-0000-0000-0000DC1C0000}"/>
    <cellStyle name="Normal 14 3 3 3 2 2 5" xfId="18071" xr:uid="{00000000-0005-0000-0000-0000DD1C0000}"/>
    <cellStyle name="Normal 14 3 3 3 2 2 6" xfId="18072" xr:uid="{00000000-0005-0000-0000-0000DE1C0000}"/>
    <cellStyle name="Normal 14 3 3 3 2 3" xfId="6557" xr:uid="{00000000-0005-0000-0000-0000DF1C0000}"/>
    <cellStyle name="Normal 14 3 3 3 2 3 2" xfId="11499" xr:uid="{00000000-0005-0000-0000-0000E01C0000}"/>
    <cellStyle name="Normal 14 3 3 3 2 3 3" xfId="18073" xr:uid="{00000000-0005-0000-0000-0000E11C0000}"/>
    <cellStyle name="Normal 14 3 3 3 2 3 4" xfId="18074" xr:uid="{00000000-0005-0000-0000-0000E21C0000}"/>
    <cellStyle name="Normal 14 3 3 3 2 4" xfId="8065" xr:uid="{00000000-0005-0000-0000-0000E31C0000}"/>
    <cellStyle name="Normal 14 3 3 3 2 4 2" xfId="18075" xr:uid="{00000000-0005-0000-0000-0000E41C0000}"/>
    <cellStyle name="Normal 14 3 3 3 2 4 3" xfId="18076" xr:uid="{00000000-0005-0000-0000-0000E51C0000}"/>
    <cellStyle name="Normal 14 3 3 3 2 4 4" xfId="18077" xr:uid="{00000000-0005-0000-0000-0000E61C0000}"/>
    <cellStyle name="Normal 14 3 3 3 2 5" xfId="3103" xr:uid="{00000000-0005-0000-0000-0000E71C0000}"/>
    <cellStyle name="Normal 14 3 3 3 2 5 2" xfId="18078" xr:uid="{00000000-0005-0000-0000-0000E81C0000}"/>
    <cellStyle name="Normal 14 3 3 3 2 5 3" xfId="18079" xr:uid="{00000000-0005-0000-0000-0000E91C0000}"/>
    <cellStyle name="Normal 14 3 3 3 2 5 4" xfId="18080" xr:uid="{00000000-0005-0000-0000-0000EA1C0000}"/>
    <cellStyle name="Normal 14 3 3 3 2 6" xfId="18081" xr:uid="{00000000-0005-0000-0000-0000EB1C0000}"/>
    <cellStyle name="Normal 14 3 3 3 2 6 2" xfId="18082" xr:uid="{00000000-0005-0000-0000-0000EC1C0000}"/>
    <cellStyle name="Normal 14 3 3 3 2 6 3" xfId="18083" xr:uid="{00000000-0005-0000-0000-0000ED1C0000}"/>
    <cellStyle name="Normal 14 3 3 3 2 7" xfId="18084" xr:uid="{00000000-0005-0000-0000-0000EE1C0000}"/>
    <cellStyle name="Normal 14 3 3 3 2 8" xfId="18085" xr:uid="{00000000-0005-0000-0000-0000EF1C0000}"/>
    <cellStyle name="Normal 14 3 3 3 2 9" xfId="18086" xr:uid="{00000000-0005-0000-0000-0000F01C0000}"/>
    <cellStyle name="Normal 14 3 3 3 3" xfId="4406" xr:uid="{00000000-0005-0000-0000-0000F11C0000}"/>
    <cellStyle name="Normal 14 3 3 3 3 2" xfId="9391" xr:uid="{00000000-0005-0000-0000-0000F21C0000}"/>
    <cellStyle name="Normal 14 3 3 3 3 2 2" xfId="18087" xr:uid="{00000000-0005-0000-0000-0000F31C0000}"/>
    <cellStyle name="Normal 14 3 3 3 3 2 3" xfId="18088" xr:uid="{00000000-0005-0000-0000-0000F41C0000}"/>
    <cellStyle name="Normal 14 3 3 3 3 2 4" xfId="18089" xr:uid="{00000000-0005-0000-0000-0000F51C0000}"/>
    <cellStyle name="Normal 14 3 3 3 3 3" xfId="18090" xr:uid="{00000000-0005-0000-0000-0000F61C0000}"/>
    <cellStyle name="Normal 14 3 3 3 3 3 2" xfId="18091" xr:uid="{00000000-0005-0000-0000-0000F71C0000}"/>
    <cellStyle name="Normal 14 3 3 3 3 3 3" xfId="18092" xr:uid="{00000000-0005-0000-0000-0000F81C0000}"/>
    <cellStyle name="Normal 14 3 3 3 3 4" xfId="18093" xr:uid="{00000000-0005-0000-0000-0000F91C0000}"/>
    <cellStyle name="Normal 14 3 3 3 3 5" xfId="18094" xr:uid="{00000000-0005-0000-0000-0000FA1C0000}"/>
    <cellStyle name="Normal 14 3 3 3 3 6" xfId="18095" xr:uid="{00000000-0005-0000-0000-0000FB1C0000}"/>
    <cellStyle name="Normal 14 3 3 3 4" xfId="6149" xr:uid="{00000000-0005-0000-0000-0000FC1C0000}"/>
    <cellStyle name="Normal 14 3 3 3 4 2" xfId="11091" xr:uid="{00000000-0005-0000-0000-0000FD1C0000}"/>
    <cellStyle name="Normal 14 3 3 3 4 3" xfId="18096" xr:uid="{00000000-0005-0000-0000-0000FE1C0000}"/>
    <cellStyle name="Normal 14 3 3 3 4 4" xfId="18097" xr:uid="{00000000-0005-0000-0000-0000FF1C0000}"/>
    <cellStyle name="Normal 14 3 3 3 5" xfId="7657" xr:uid="{00000000-0005-0000-0000-0000001D0000}"/>
    <cellStyle name="Normal 14 3 3 3 5 2" xfId="18098" xr:uid="{00000000-0005-0000-0000-0000011D0000}"/>
    <cellStyle name="Normal 14 3 3 3 5 3" xfId="18099" xr:uid="{00000000-0005-0000-0000-0000021D0000}"/>
    <cellStyle name="Normal 14 3 3 3 5 4" xfId="18100" xr:uid="{00000000-0005-0000-0000-0000031D0000}"/>
    <cellStyle name="Normal 14 3 3 3 6" xfId="2695" xr:uid="{00000000-0005-0000-0000-0000041D0000}"/>
    <cellStyle name="Normal 14 3 3 3 6 2" xfId="18101" xr:uid="{00000000-0005-0000-0000-0000051D0000}"/>
    <cellStyle name="Normal 14 3 3 3 6 3" xfId="18102" xr:uid="{00000000-0005-0000-0000-0000061D0000}"/>
    <cellStyle name="Normal 14 3 3 3 6 4" xfId="18103" xr:uid="{00000000-0005-0000-0000-0000071D0000}"/>
    <cellStyle name="Normal 14 3 3 3 7" xfId="18104" xr:uid="{00000000-0005-0000-0000-0000081D0000}"/>
    <cellStyle name="Normal 14 3 3 3 7 2" xfId="18105" xr:uid="{00000000-0005-0000-0000-0000091D0000}"/>
    <cellStyle name="Normal 14 3 3 3 7 3" xfId="18106" xr:uid="{00000000-0005-0000-0000-00000A1D0000}"/>
    <cellStyle name="Normal 14 3 3 3 8" xfId="18107" xr:uid="{00000000-0005-0000-0000-00000B1D0000}"/>
    <cellStyle name="Normal 14 3 3 3 9" xfId="18108" xr:uid="{00000000-0005-0000-0000-00000C1D0000}"/>
    <cellStyle name="Normal 14 3 3 4" xfId="1467" xr:uid="{00000000-0005-0000-0000-00000D1D0000}"/>
    <cellStyle name="Normal 14 3 3 4 2" xfId="4825" xr:uid="{00000000-0005-0000-0000-00000E1D0000}"/>
    <cellStyle name="Normal 14 3 3 4 2 2" xfId="9809" xr:uid="{00000000-0005-0000-0000-00000F1D0000}"/>
    <cellStyle name="Normal 14 3 3 4 2 2 2" xfId="18109" xr:uid="{00000000-0005-0000-0000-0000101D0000}"/>
    <cellStyle name="Normal 14 3 3 4 2 2 3" xfId="18110" xr:uid="{00000000-0005-0000-0000-0000111D0000}"/>
    <cellStyle name="Normal 14 3 3 4 2 2 4" xfId="18111" xr:uid="{00000000-0005-0000-0000-0000121D0000}"/>
    <cellStyle name="Normal 14 3 3 4 2 3" xfId="18112" xr:uid="{00000000-0005-0000-0000-0000131D0000}"/>
    <cellStyle name="Normal 14 3 3 4 2 3 2" xfId="18113" xr:uid="{00000000-0005-0000-0000-0000141D0000}"/>
    <cellStyle name="Normal 14 3 3 4 2 3 3" xfId="18114" xr:uid="{00000000-0005-0000-0000-0000151D0000}"/>
    <cellStyle name="Normal 14 3 3 4 2 4" xfId="18115" xr:uid="{00000000-0005-0000-0000-0000161D0000}"/>
    <cellStyle name="Normal 14 3 3 4 2 5" xfId="18116" xr:uid="{00000000-0005-0000-0000-0000171D0000}"/>
    <cellStyle name="Normal 14 3 3 4 2 6" xfId="18117" xr:uid="{00000000-0005-0000-0000-0000181D0000}"/>
    <cellStyle name="Normal 14 3 3 4 3" xfId="6554" xr:uid="{00000000-0005-0000-0000-0000191D0000}"/>
    <cellStyle name="Normal 14 3 3 4 3 2" xfId="11496" xr:uid="{00000000-0005-0000-0000-00001A1D0000}"/>
    <cellStyle name="Normal 14 3 3 4 3 3" xfId="18118" xr:uid="{00000000-0005-0000-0000-00001B1D0000}"/>
    <cellStyle name="Normal 14 3 3 4 3 4" xfId="18119" xr:uid="{00000000-0005-0000-0000-00001C1D0000}"/>
    <cellStyle name="Normal 14 3 3 4 4" xfId="8062" xr:uid="{00000000-0005-0000-0000-00001D1D0000}"/>
    <cellStyle name="Normal 14 3 3 4 4 2" xfId="18120" xr:uid="{00000000-0005-0000-0000-00001E1D0000}"/>
    <cellStyle name="Normal 14 3 3 4 4 3" xfId="18121" xr:uid="{00000000-0005-0000-0000-00001F1D0000}"/>
    <cellStyle name="Normal 14 3 3 4 4 4" xfId="18122" xr:uid="{00000000-0005-0000-0000-0000201D0000}"/>
    <cellStyle name="Normal 14 3 3 4 5" xfId="3100" xr:uid="{00000000-0005-0000-0000-0000211D0000}"/>
    <cellStyle name="Normal 14 3 3 4 5 2" xfId="18123" xr:uid="{00000000-0005-0000-0000-0000221D0000}"/>
    <cellStyle name="Normal 14 3 3 4 5 3" xfId="18124" xr:uid="{00000000-0005-0000-0000-0000231D0000}"/>
    <cellStyle name="Normal 14 3 3 4 5 4" xfId="18125" xr:uid="{00000000-0005-0000-0000-0000241D0000}"/>
    <cellStyle name="Normal 14 3 3 4 6" xfId="18126" xr:uid="{00000000-0005-0000-0000-0000251D0000}"/>
    <cellStyle name="Normal 14 3 3 4 6 2" xfId="18127" xr:uid="{00000000-0005-0000-0000-0000261D0000}"/>
    <cellStyle name="Normal 14 3 3 4 6 3" xfId="18128" xr:uid="{00000000-0005-0000-0000-0000271D0000}"/>
    <cellStyle name="Normal 14 3 3 4 7" xfId="18129" xr:uid="{00000000-0005-0000-0000-0000281D0000}"/>
    <cellStyle name="Normal 14 3 3 4 8" xfId="18130" xr:uid="{00000000-0005-0000-0000-0000291D0000}"/>
    <cellStyle name="Normal 14 3 3 4 9" xfId="18131" xr:uid="{00000000-0005-0000-0000-00002A1D0000}"/>
    <cellStyle name="Normal 14 3 3 5" xfId="3804" xr:uid="{00000000-0005-0000-0000-00002B1D0000}"/>
    <cellStyle name="Normal 14 3 3 5 2" xfId="5520" xr:uid="{00000000-0005-0000-0000-00002C1D0000}"/>
    <cellStyle name="Normal 14 3 3 5 2 2" xfId="10486" xr:uid="{00000000-0005-0000-0000-00002D1D0000}"/>
    <cellStyle name="Normal 14 3 3 5 2 2 2" xfId="18132" xr:uid="{00000000-0005-0000-0000-00002E1D0000}"/>
    <cellStyle name="Normal 14 3 3 5 2 2 3" xfId="18133" xr:uid="{00000000-0005-0000-0000-00002F1D0000}"/>
    <cellStyle name="Normal 14 3 3 5 2 2 4" xfId="18134" xr:uid="{00000000-0005-0000-0000-0000301D0000}"/>
    <cellStyle name="Normal 14 3 3 5 2 3" xfId="18135" xr:uid="{00000000-0005-0000-0000-0000311D0000}"/>
    <cellStyle name="Normal 14 3 3 5 2 3 2" xfId="18136" xr:uid="{00000000-0005-0000-0000-0000321D0000}"/>
    <cellStyle name="Normal 14 3 3 5 2 3 3" xfId="18137" xr:uid="{00000000-0005-0000-0000-0000331D0000}"/>
    <cellStyle name="Normal 14 3 3 5 2 4" xfId="18138" xr:uid="{00000000-0005-0000-0000-0000341D0000}"/>
    <cellStyle name="Normal 14 3 3 5 2 5" xfId="18139" xr:uid="{00000000-0005-0000-0000-0000351D0000}"/>
    <cellStyle name="Normal 14 3 3 5 2 6" xfId="18140" xr:uid="{00000000-0005-0000-0000-0000361D0000}"/>
    <cellStyle name="Normal 14 3 3 5 3" xfId="8764" xr:uid="{00000000-0005-0000-0000-0000371D0000}"/>
    <cellStyle name="Normal 14 3 3 5 3 2" xfId="18141" xr:uid="{00000000-0005-0000-0000-0000381D0000}"/>
    <cellStyle name="Normal 14 3 3 5 3 3" xfId="18142" xr:uid="{00000000-0005-0000-0000-0000391D0000}"/>
    <cellStyle name="Normal 14 3 3 5 3 4" xfId="18143" xr:uid="{00000000-0005-0000-0000-00003A1D0000}"/>
    <cellStyle name="Normal 14 3 3 5 4" xfId="12265" xr:uid="{00000000-0005-0000-0000-00003B1D0000}"/>
    <cellStyle name="Normal 14 3 3 5 4 2" xfId="18144" xr:uid="{00000000-0005-0000-0000-00003C1D0000}"/>
    <cellStyle name="Normal 14 3 3 5 4 3" xfId="18145" xr:uid="{00000000-0005-0000-0000-00003D1D0000}"/>
    <cellStyle name="Normal 14 3 3 5 4 4" xfId="18146" xr:uid="{00000000-0005-0000-0000-00003E1D0000}"/>
    <cellStyle name="Normal 14 3 3 5 5" xfId="18147" xr:uid="{00000000-0005-0000-0000-00003F1D0000}"/>
    <cellStyle name="Normal 14 3 3 5 5 2" xfId="18148" xr:uid="{00000000-0005-0000-0000-0000401D0000}"/>
    <cellStyle name="Normal 14 3 3 5 5 3" xfId="18149" xr:uid="{00000000-0005-0000-0000-0000411D0000}"/>
    <cellStyle name="Normal 14 3 3 5 5 4" xfId="18150" xr:uid="{00000000-0005-0000-0000-0000421D0000}"/>
    <cellStyle name="Normal 14 3 3 5 6" xfId="18151" xr:uid="{00000000-0005-0000-0000-0000431D0000}"/>
    <cellStyle name="Normal 14 3 3 5 6 2" xfId="18152" xr:uid="{00000000-0005-0000-0000-0000441D0000}"/>
    <cellStyle name="Normal 14 3 3 5 6 3" xfId="18153" xr:uid="{00000000-0005-0000-0000-0000451D0000}"/>
    <cellStyle name="Normal 14 3 3 5 7" xfId="18154" xr:uid="{00000000-0005-0000-0000-0000461D0000}"/>
    <cellStyle name="Normal 14 3 3 5 8" xfId="18155" xr:uid="{00000000-0005-0000-0000-0000471D0000}"/>
    <cellStyle name="Normal 14 3 3 5 9" xfId="18156" xr:uid="{00000000-0005-0000-0000-0000481D0000}"/>
    <cellStyle name="Normal 14 3 3 6" xfId="4128" xr:uid="{00000000-0005-0000-0000-0000491D0000}"/>
    <cellStyle name="Normal 14 3 3 6 2" xfId="8900" xr:uid="{00000000-0005-0000-0000-00004A1D0000}"/>
    <cellStyle name="Normal 14 3 3 6 2 2" xfId="18157" xr:uid="{00000000-0005-0000-0000-00004B1D0000}"/>
    <cellStyle name="Normal 14 3 3 6 2 2 2" xfId="18158" xr:uid="{00000000-0005-0000-0000-00004C1D0000}"/>
    <cellStyle name="Normal 14 3 3 6 2 2 3" xfId="18159" xr:uid="{00000000-0005-0000-0000-00004D1D0000}"/>
    <cellStyle name="Normal 14 3 3 6 2 2 4" xfId="18160" xr:uid="{00000000-0005-0000-0000-00004E1D0000}"/>
    <cellStyle name="Normal 14 3 3 6 2 3" xfId="18161" xr:uid="{00000000-0005-0000-0000-00004F1D0000}"/>
    <cellStyle name="Normal 14 3 3 6 2 3 2" xfId="18162" xr:uid="{00000000-0005-0000-0000-0000501D0000}"/>
    <cellStyle name="Normal 14 3 3 6 2 3 3" xfId="18163" xr:uid="{00000000-0005-0000-0000-0000511D0000}"/>
    <cellStyle name="Normal 14 3 3 6 2 4" xfId="18164" xr:uid="{00000000-0005-0000-0000-0000521D0000}"/>
    <cellStyle name="Normal 14 3 3 6 2 5" xfId="18165" xr:uid="{00000000-0005-0000-0000-0000531D0000}"/>
    <cellStyle name="Normal 14 3 3 6 2 6" xfId="18166" xr:uid="{00000000-0005-0000-0000-0000541D0000}"/>
    <cellStyle name="Normal 14 3 3 6 3" xfId="12274" xr:uid="{00000000-0005-0000-0000-0000551D0000}"/>
    <cellStyle name="Normal 14 3 3 6 3 2" xfId="18167" xr:uid="{00000000-0005-0000-0000-0000561D0000}"/>
    <cellStyle name="Normal 14 3 3 6 3 3" xfId="18168" xr:uid="{00000000-0005-0000-0000-0000571D0000}"/>
    <cellStyle name="Normal 14 3 3 6 3 4" xfId="18169" xr:uid="{00000000-0005-0000-0000-0000581D0000}"/>
    <cellStyle name="Normal 14 3 3 6 4" xfId="18170" xr:uid="{00000000-0005-0000-0000-0000591D0000}"/>
    <cellStyle name="Normal 14 3 3 6 4 2" xfId="18171" xr:uid="{00000000-0005-0000-0000-00005A1D0000}"/>
    <cellStyle name="Normal 14 3 3 6 4 3" xfId="18172" xr:uid="{00000000-0005-0000-0000-00005B1D0000}"/>
    <cellStyle name="Normal 14 3 3 6 4 4" xfId="18173" xr:uid="{00000000-0005-0000-0000-00005C1D0000}"/>
    <cellStyle name="Normal 14 3 3 6 5" xfId="18174" xr:uid="{00000000-0005-0000-0000-00005D1D0000}"/>
    <cellStyle name="Normal 14 3 3 6 5 2" xfId="18175" xr:uid="{00000000-0005-0000-0000-00005E1D0000}"/>
    <cellStyle name="Normal 14 3 3 6 5 3" xfId="18176" xr:uid="{00000000-0005-0000-0000-00005F1D0000}"/>
    <cellStyle name="Normal 14 3 3 6 6" xfId="18177" xr:uid="{00000000-0005-0000-0000-0000601D0000}"/>
    <cellStyle name="Normal 14 3 3 6 7" xfId="18178" xr:uid="{00000000-0005-0000-0000-0000611D0000}"/>
    <cellStyle name="Normal 14 3 3 6 8" xfId="18179" xr:uid="{00000000-0005-0000-0000-0000621D0000}"/>
    <cellStyle name="Normal 14 3 3 7" xfId="3955" xr:uid="{00000000-0005-0000-0000-0000631D0000}"/>
    <cellStyle name="Normal 14 3 3 7 2" xfId="9039" xr:uid="{00000000-0005-0000-0000-0000641D0000}"/>
    <cellStyle name="Normal 14 3 3 7 2 2" xfId="18180" xr:uid="{00000000-0005-0000-0000-0000651D0000}"/>
    <cellStyle name="Normal 14 3 3 7 2 3" xfId="18181" xr:uid="{00000000-0005-0000-0000-0000661D0000}"/>
    <cellStyle name="Normal 14 3 3 7 2 4" xfId="18182" xr:uid="{00000000-0005-0000-0000-0000671D0000}"/>
    <cellStyle name="Normal 14 3 3 7 3" xfId="18183" xr:uid="{00000000-0005-0000-0000-0000681D0000}"/>
    <cellStyle name="Normal 14 3 3 7 3 2" xfId="18184" xr:uid="{00000000-0005-0000-0000-0000691D0000}"/>
    <cellStyle name="Normal 14 3 3 7 3 3" xfId="18185" xr:uid="{00000000-0005-0000-0000-00006A1D0000}"/>
    <cellStyle name="Normal 14 3 3 7 4" xfId="18186" xr:uid="{00000000-0005-0000-0000-00006B1D0000}"/>
    <cellStyle name="Normal 14 3 3 7 5" xfId="18187" xr:uid="{00000000-0005-0000-0000-00006C1D0000}"/>
    <cellStyle name="Normal 14 3 3 7 6" xfId="18188" xr:uid="{00000000-0005-0000-0000-00006D1D0000}"/>
    <cellStyle name="Normal 14 3 3 8" xfId="5876" xr:uid="{00000000-0005-0000-0000-00006E1D0000}"/>
    <cellStyle name="Normal 14 3 3 8 2" xfId="10818" xr:uid="{00000000-0005-0000-0000-00006F1D0000}"/>
    <cellStyle name="Normal 14 3 3 8 3" xfId="18189" xr:uid="{00000000-0005-0000-0000-0000701D0000}"/>
    <cellStyle name="Normal 14 3 3 8 4" xfId="18190" xr:uid="{00000000-0005-0000-0000-0000711D0000}"/>
    <cellStyle name="Normal 14 3 3 9" xfId="7384" xr:uid="{00000000-0005-0000-0000-0000721D0000}"/>
    <cellStyle name="Normal 14 3 3 9 2" xfId="18191" xr:uid="{00000000-0005-0000-0000-0000731D0000}"/>
    <cellStyle name="Normal 14 3 3 9 3" xfId="18192" xr:uid="{00000000-0005-0000-0000-0000741D0000}"/>
    <cellStyle name="Normal 14 3 3 9 4" xfId="18193" xr:uid="{00000000-0005-0000-0000-0000751D0000}"/>
    <cellStyle name="Normal 14 3 4" xfId="506" xr:uid="{00000000-0005-0000-0000-0000761D0000}"/>
    <cellStyle name="Normal 14 3 4 10" xfId="18194" xr:uid="{00000000-0005-0000-0000-0000771D0000}"/>
    <cellStyle name="Normal 14 3 4 11" xfId="18195" xr:uid="{00000000-0005-0000-0000-0000781D0000}"/>
    <cellStyle name="Normal 14 3 4 2" xfId="1077" xr:uid="{00000000-0005-0000-0000-0000791D0000}"/>
    <cellStyle name="Normal 14 3 4 2 10" xfId="18196" xr:uid="{00000000-0005-0000-0000-00007A1D0000}"/>
    <cellStyle name="Normal 14 3 4 2 2" xfId="1472" xr:uid="{00000000-0005-0000-0000-00007B1D0000}"/>
    <cellStyle name="Normal 14 3 4 2 2 2" xfId="4830" xr:uid="{00000000-0005-0000-0000-00007C1D0000}"/>
    <cellStyle name="Normal 14 3 4 2 2 2 2" xfId="9814" xr:uid="{00000000-0005-0000-0000-00007D1D0000}"/>
    <cellStyle name="Normal 14 3 4 2 2 2 2 2" xfId="18197" xr:uid="{00000000-0005-0000-0000-00007E1D0000}"/>
    <cellStyle name="Normal 14 3 4 2 2 2 2 3" xfId="18198" xr:uid="{00000000-0005-0000-0000-00007F1D0000}"/>
    <cellStyle name="Normal 14 3 4 2 2 2 2 4" xfId="18199" xr:uid="{00000000-0005-0000-0000-0000801D0000}"/>
    <cellStyle name="Normal 14 3 4 2 2 2 3" xfId="18200" xr:uid="{00000000-0005-0000-0000-0000811D0000}"/>
    <cellStyle name="Normal 14 3 4 2 2 2 3 2" xfId="18201" xr:uid="{00000000-0005-0000-0000-0000821D0000}"/>
    <cellStyle name="Normal 14 3 4 2 2 2 3 3" xfId="18202" xr:uid="{00000000-0005-0000-0000-0000831D0000}"/>
    <cellStyle name="Normal 14 3 4 2 2 2 4" xfId="18203" xr:uid="{00000000-0005-0000-0000-0000841D0000}"/>
    <cellStyle name="Normal 14 3 4 2 2 2 5" xfId="18204" xr:uid="{00000000-0005-0000-0000-0000851D0000}"/>
    <cellStyle name="Normal 14 3 4 2 2 2 6" xfId="18205" xr:uid="{00000000-0005-0000-0000-0000861D0000}"/>
    <cellStyle name="Normal 14 3 4 2 2 3" xfId="6559" xr:uid="{00000000-0005-0000-0000-0000871D0000}"/>
    <cellStyle name="Normal 14 3 4 2 2 3 2" xfId="11501" xr:uid="{00000000-0005-0000-0000-0000881D0000}"/>
    <cellStyle name="Normal 14 3 4 2 2 3 3" xfId="18206" xr:uid="{00000000-0005-0000-0000-0000891D0000}"/>
    <cellStyle name="Normal 14 3 4 2 2 3 4" xfId="18207" xr:uid="{00000000-0005-0000-0000-00008A1D0000}"/>
    <cellStyle name="Normal 14 3 4 2 2 4" xfId="8067" xr:uid="{00000000-0005-0000-0000-00008B1D0000}"/>
    <cellStyle name="Normal 14 3 4 2 2 4 2" xfId="18208" xr:uid="{00000000-0005-0000-0000-00008C1D0000}"/>
    <cellStyle name="Normal 14 3 4 2 2 4 3" xfId="18209" xr:uid="{00000000-0005-0000-0000-00008D1D0000}"/>
    <cellStyle name="Normal 14 3 4 2 2 4 4" xfId="18210" xr:uid="{00000000-0005-0000-0000-00008E1D0000}"/>
    <cellStyle name="Normal 14 3 4 2 2 5" xfId="3105" xr:uid="{00000000-0005-0000-0000-00008F1D0000}"/>
    <cellStyle name="Normal 14 3 4 2 2 5 2" xfId="18211" xr:uid="{00000000-0005-0000-0000-0000901D0000}"/>
    <cellStyle name="Normal 14 3 4 2 2 5 3" xfId="18212" xr:uid="{00000000-0005-0000-0000-0000911D0000}"/>
    <cellStyle name="Normal 14 3 4 2 2 5 4" xfId="18213" xr:uid="{00000000-0005-0000-0000-0000921D0000}"/>
    <cellStyle name="Normal 14 3 4 2 2 6" xfId="18214" xr:uid="{00000000-0005-0000-0000-0000931D0000}"/>
    <cellStyle name="Normal 14 3 4 2 2 6 2" xfId="18215" xr:uid="{00000000-0005-0000-0000-0000941D0000}"/>
    <cellStyle name="Normal 14 3 4 2 2 6 3" xfId="18216" xr:uid="{00000000-0005-0000-0000-0000951D0000}"/>
    <cellStyle name="Normal 14 3 4 2 2 7" xfId="18217" xr:uid="{00000000-0005-0000-0000-0000961D0000}"/>
    <cellStyle name="Normal 14 3 4 2 2 8" xfId="18218" xr:uid="{00000000-0005-0000-0000-0000971D0000}"/>
    <cellStyle name="Normal 14 3 4 2 2 9" xfId="18219" xr:uid="{00000000-0005-0000-0000-0000981D0000}"/>
    <cellStyle name="Normal 14 3 4 2 3" xfId="4499" xr:uid="{00000000-0005-0000-0000-0000991D0000}"/>
    <cellStyle name="Normal 14 3 4 2 3 2" xfId="9484" xr:uid="{00000000-0005-0000-0000-00009A1D0000}"/>
    <cellStyle name="Normal 14 3 4 2 3 2 2" xfId="18220" xr:uid="{00000000-0005-0000-0000-00009B1D0000}"/>
    <cellStyle name="Normal 14 3 4 2 3 2 3" xfId="18221" xr:uid="{00000000-0005-0000-0000-00009C1D0000}"/>
    <cellStyle name="Normal 14 3 4 2 3 2 4" xfId="18222" xr:uid="{00000000-0005-0000-0000-00009D1D0000}"/>
    <cellStyle name="Normal 14 3 4 2 3 3" xfId="18223" xr:uid="{00000000-0005-0000-0000-00009E1D0000}"/>
    <cellStyle name="Normal 14 3 4 2 3 3 2" xfId="18224" xr:uid="{00000000-0005-0000-0000-00009F1D0000}"/>
    <cellStyle name="Normal 14 3 4 2 3 3 3" xfId="18225" xr:uid="{00000000-0005-0000-0000-0000A01D0000}"/>
    <cellStyle name="Normal 14 3 4 2 3 4" xfId="18226" xr:uid="{00000000-0005-0000-0000-0000A11D0000}"/>
    <cellStyle name="Normal 14 3 4 2 3 5" xfId="18227" xr:uid="{00000000-0005-0000-0000-0000A21D0000}"/>
    <cellStyle name="Normal 14 3 4 2 3 6" xfId="18228" xr:uid="{00000000-0005-0000-0000-0000A31D0000}"/>
    <cellStyle name="Normal 14 3 4 2 4" xfId="6239" xr:uid="{00000000-0005-0000-0000-0000A41D0000}"/>
    <cellStyle name="Normal 14 3 4 2 4 2" xfId="11181" xr:uid="{00000000-0005-0000-0000-0000A51D0000}"/>
    <cellStyle name="Normal 14 3 4 2 4 3" xfId="18229" xr:uid="{00000000-0005-0000-0000-0000A61D0000}"/>
    <cellStyle name="Normal 14 3 4 2 4 4" xfId="18230" xr:uid="{00000000-0005-0000-0000-0000A71D0000}"/>
    <cellStyle name="Normal 14 3 4 2 5" xfId="7747" xr:uid="{00000000-0005-0000-0000-0000A81D0000}"/>
    <cellStyle name="Normal 14 3 4 2 5 2" xfId="18231" xr:uid="{00000000-0005-0000-0000-0000A91D0000}"/>
    <cellStyle name="Normal 14 3 4 2 5 3" xfId="18232" xr:uid="{00000000-0005-0000-0000-0000AA1D0000}"/>
    <cellStyle name="Normal 14 3 4 2 5 4" xfId="18233" xr:uid="{00000000-0005-0000-0000-0000AB1D0000}"/>
    <cellStyle name="Normal 14 3 4 2 6" xfId="2785" xr:uid="{00000000-0005-0000-0000-0000AC1D0000}"/>
    <cellStyle name="Normal 14 3 4 2 6 2" xfId="18234" xr:uid="{00000000-0005-0000-0000-0000AD1D0000}"/>
    <cellStyle name="Normal 14 3 4 2 6 3" xfId="18235" xr:uid="{00000000-0005-0000-0000-0000AE1D0000}"/>
    <cellStyle name="Normal 14 3 4 2 6 4" xfId="18236" xr:uid="{00000000-0005-0000-0000-0000AF1D0000}"/>
    <cellStyle name="Normal 14 3 4 2 7" xfId="18237" xr:uid="{00000000-0005-0000-0000-0000B01D0000}"/>
    <cellStyle name="Normal 14 3 4 2 7 2" xfId="18238" xr:uid="{00000000-0005-0000-0000-0000B11D0000}"/>
    <cellStyle name="Normal 14 3 4 2 7 3" xfId="18239" xr:uid="{00000000-0005-0000-0000-0000B21D0000}"/>
    <cellStyle name="Normal 14 3 4 2 8" xfId="18240" xr:uid="{00000000-0005-0000-0000-0000B31D0000}"/>
    <cellStyle name="Normal 14 3 4 2 9" xfId="18241" xr:uid="{00000000-0005-0000-0000-0000B41D0000}"/>
    <cellStyle name="Normal 14 3 4 3" xfId="1471" xr:uid="{00000000-0005-0000-0000-0000B51D0000}"/>
    <cellStyle name="Normal 14 3 4 3 2" xfId="4829" xr:uid="{00000000-0005-0000-0000-0000B61D0000}"/>
    <cellStyle name="Normal 14 3 4 3 2 2" xfId="9813" xr:uid="{00000000-0005-0000-0000-0000B71D0000}"/>
    <cellStyle name="Normal 14 3 4 3 2 2 2" xfId="18242" xr:uid="{00000000-0005-0000-0000-0000B81D0000}"/>
    <cellStyle name="Normal 14 3 4 3 2 2 3" xfId="18243" xr:uid="{00000000-0005-0000-0000-0000B91D0000}"/>
    <cellStyle name="Normal 14 3 4 3 2 2 4" xfId="18244" xr:uid="{00000000-0005-0000-0000-0000BA1D0000}"/>
    <cellStyle name="Normal 14 3 4 3 2 3" xfId="18245" xr:uid="{00000000-0005-0000-0000-0000BB1D0000}"/>
    <cellStyle name="Normal 14 3 4 3 2 3 2" xfId="18246" xr:uid="{00000000-0005-0000-0000-0000BC1D0000}"/>
    <cellStyle name="Normal 14 3 4 3 2 3 3" xfId="18247" xr:uid="{00000000-0005-0000-0000-0000BD1D0000}"/>
    <cellStyle name="Normal 14 3 4 3 2 4" xfId="18248" xr:uid="{00000000-0005-0000-0000-0000BE1D0000}"/>
    <cellStyle name="Normal 14 3 4 3 2 5" xfId="18249" xr:uid="{00000000-0005-0000-0000-0000BF1D0000}"/>
    <cellStyle name="Normal 14 3 4 3 2 6" xfId="18250" xr:uid="{00000000-0005-0000-0000-0000C01D0000}"/>
    <cellStyle name="Normal 14 3 4 3 3" xfId="6558" xr:uid="{00000000-0005-0000-0000-0000C11D0000}"/>
    <cellStyle name="Normal 14 3 4 3 3 2" xfId="11500" xr:uid="{00000000-0005-0000-0000-0000C21D0000}"/>
    <cellStyle name="Normal 14 3 4 3 3 3" xfId="18251" xr:uid="{00000000-0005-0000-0000-0000C31D0000}"/>
    <cellStyle name="Normal 14 3 4 3 3 4" xfId="18252" xr:uid="{00000000-0005-0000-0000-0000C41D0000}"/>
    <cellStyle name="Normal 14 3 4 3 4" xfId="8066" xr:uid="{00000000-0005-0000-0000-0000C51D0000}"/>
    <cellStyle name="Normal 14 3 4 3 4 2" xfId="18253" xr:uid="{00000000-0005-0000-0000-0000C61D0000}"/>
    <cellStyle name="Normal 14 3 4 3 4 3" xfId="18254" xr:uid="{00000000-0005-0000-0000-0000C71D0000}"/>
    <cellStyle name="Normal 14 3 4 3 4 4" xfId="18255" xr:uid="{00000000-0005-0000-0000-0000C81D0000}"/>
    <cellStyle name="Normal 14 3 4 3 5" xfId="3104" xr:uid="{00000000-0005-0000-0000-0000C91D0000}"/>
    <cellStyle name="Normal 14 3 4 3 5 2" xfId="18256" xr:uid="{00000000-0005-0000-0000-0000CA1D0000}"/>
    <cellStyle name="Normal 14 3 4 3 5 3" xfId="18257" xr:uid="{00000000-0005-0000-0000-0000CB1D0000}"/>
    <cellStyle name="Normal 14 3 4 3 5 4" xfId="18258" xr:uid="{00000000-0005-0000-0000-0000CC1D0000}"/>
    <cellStyle name="Normal 14 3 4 3 6" xfId="18259" xr:uid="{00000000-0005-0000-0000-0000CD1D0000}"/>
    <cellStyle name="Normal 14 3 4 3 6 2" xfId="18260" xr:uid="{00000000-0005-0000-0000-0000CE1D0000}"/>
    <cellStyle name="Normal 14 3 4 3 6 3" xfId="18261" xr:uid="{00000000-0005-0000-0000-0000CF1D0000}"/>
    <cellStyle name="Normal 14 3 4 3 7" xfId="18262" xr:uid="{00000000-0005-0000-0000-0000D01D0000}"/>
    <cellStyle name="Normal 14 3 4 3 8" xfId="18263" xr:uid="{00000000-0005-0000-0000-0000D11D0000}"/>
    <cellStyle name="Normal 14 3 4 3 9" xfId="18264" xr:uid="{00000000-0005-0000-0000-0000D21D0000}"/>
    <cellStyle name="Normal 14 3 4 4" xfId="4030" xr:uid="{00000000-0005-0000-0000-0000D31D0000}"/>
    <cellStyle name="Normal 14 3 4 4 2" xfId="9102" xr:uid="{00000000-0005-0000-0000-0000D41D0000}"/>
    <cellStyle name="Normal 14 3 4 4 2 2" xfId="18265" xr:uid="{00000000-0005-0000-0000-0000D51D0000}"/>
    <cellStyle name="Normal 14 3 4 4 2 3" xfId="18266" xr:uid="{00000000-0005-0000-0000-0000D61D0000}"/>
    <cellStyle name="Normal 14 3 4 4 2 4" xfId="18267" xr:uid="{00000000-0005-0000-0000-0000D71D0000}"/>
    <cellStyle name="Normal 14 3 4 4 3" xfId="18268" xr:uid="{00000000-0005-0000-0000-0000D81D0000}"/>
    <cellStyle name="Normal 14 3 4 4 3 2" xfId="18269" xr:uid="{00000000-0005-0000-0000-0000D91D0000}"/>
    <cellStyle name="Normal 14 3 4 4 3 3" xfId="18270" xr:uid="{00000000-0005-0000-0000-0000DA1D0000}"/>
    <cellStyle name="Normal 14 3 4 4 4" xfId="18271" xr:uid="{00000000-0005-0000-0000-0000DB1D0000}"/>
    <cellStyle name="Normal 14 3 4 4 5" xfId="18272" xr:uid="{00000000-0005-0000-0000-0000DC1D0000}"/>
    <cellStyle name="Normal 14 3 4 4 6" xfId="18273" xr:uid="{00000000-0005-0000-0000-0000DD1D0000}"/>
    <cellStyle name="Normal 14 3 4 5" xfId="5787" xr:uid="{00000000-0005-0000-0000-0000DE1D0000}"/>
    <cellStyle name="Normal 14 3 4 5 2" xfId="10729" xr:uid="{00000000-0005-0000-0000-0000DF1D0000}"/>
    <cellStyle name="Normal 14 3 4 5 3" xfId="18274" xr:uid="{00000000-0005-0000-0000-0000E01D0000}"/>
    <cellStyle name="Normal 14 3 4 5 4" xfId="18275" xr:uid="{00000000-0005-0000-0000-0000E11D0000}"/>
    <cellStyle name="Normal 14 3 4 6" xfId="7295" xr:uid="{00000000-0005-0000-0000-0000E21D0000}"/>
    <cellStyle name="Normal 14 3 4 6 2" xfId="18276" xr:uid="{00000000-0005-0000-0000-0000E31D0000}"/>
    <cellStyle name="Normal 14 3 4 6 3" xfId="18277" xr:uid="{00000000-0005-0000-0000-0000E41D0000}"/>
    <cellStyle name="Normal 14 3 4 6 4" xfId="18278" xr:uid="{00000000-0005-0000-0000-0000E51D0000}"/>
    <cellStyle name="Normal 14 3 4 7" xfId="2333" xr:uid="{00000000-0005-0000-0000-0000E61D0000}"/>
    <cellStyle name="Normal 14 3 4 7 2" xfId="18279" xr:uid="{00000000-0005-0000-0000-0000E71D0000}"/>
    <cellStyle name="Normal 14 3 4 7 3" xfId="18280" xr:uid="{00000000-0005-0000-0000-0000E81D0000}"/>
    <cellStyle name="Normal 14 3 4 7 4" xfId="18281" xr:uid="{00000000-0005-0000-0000-0000E91D0000}"/>
    <cellStyle name="Normal 14 3 4 8" xfId="18282" xr:uid="{00000000-0005-0000-0000-0000EA1D0000}"/>
    <cellStyle name="Normal 14 3 4 8 2" xfId="18283" xr:uid="{00000000-0005-0000-0000-0000EB1D0000}"/>
    <cellStyle name="Normal 14 3 4 8 3" xfId="18284" xr:uid="{00000000-0005-0000-0000-0000EC1D0000}"/>
    <cellStyle name="Normal 14 3 4 9" xfId="18285" xr:uid="{00000000-0005-0000-0000-0000ED1D0000}"/>
    <cellStyle name="Normal 14 3 5" xfId="724" xr:uid="{00000000-0005-0000-0000-0000EE1D0000}"/>
    <cellStyle name="Normal 14 3 5 10" xfId="18286" xr:uid="{00000000-0005-0000-0000-0000EF1D0000}"/>
    <cellStyle name="Normal 14 3 5 11" xfId="18287" xr:uid="{00000000-0005-0000-0000-0000F01D0000}"/>
    <cellStyle name="Normal 14 3 5 2" xfId="1190" xr:uid="{00000000-0005-0000-0000-0000F11D0000}"/>
    <cellStyle name="Normal 14 3 5 2 10" xfId="18288" xr:uid="{00000000-0005-0000-0000-0000F21D0000}"/>
    <cellStyle name="Normal 14 3 5 2 2" xfId="1474" xr:uid="{00000000-0005-0000-0000-0000F31D0000}"/>
    <cellStyle name="Normal 14 3 5 2 2 2" xfId="4832" xr:uid="{00000000-0005-0000-0000-0000F41D0000}"/>
    <cellStyle name="Normal 14 3 5 2 2 2 2" xfId="9816" xr:uid="{00000000-0005-0000-0000-0000F51D0000}"/>
    <cellStyle name="Normal 14 3 5 2 2 2 2 2" xfId="18289" xr:uid="{00000000-0005-0000-0000-0000F61D0000}"/>
    <cellStyle name="Normal 14 3 5 2 2 2 2 3" xfId="18290" xr:uid="{00000000-0005-0000-0000-0000F71D0000}"/>
    <cellStyle name="Normal 14 3 5 2 2 2 2 4" xfId="18291" xr:uid="{00000000-0005-0000-0000-0000F81D0000}"/>
    <cellStyle name="Normal 14 3 5 2 2 2 3" xfId="18292" xr:uid="{00000000-0005-0000-0000-0000F91D0000}"/>
    <cellStyle name="Normal 14 3 5 2 2 2 3 2" xfId="18293" xr:uid="{00000000-0005-0000-0000-0000FA1D0000}"/>
    <cellStyle name="Normal 14 3 5 2 2 2 3 3" xfId="18294" xr:uid="{00000000-0005-0000-0000-0000FB1D0000}"/>
    <cellStyle name="Normal 14 3 5 2 2 2 4" xfId="18295" xr:uid="{00000000-0005-0000-0000-0000FC1D0000}"/>
    <cellStyle name="Normal 14 3 5 2 2 2 5" xfId="18296" xr:uid="{00000000-0005-0000-0000-0000FD1D0000}"/>
    <cellStyle name="Normal 14 3 5 2 2 2 6" xfId="18297" xr:uid="{00000000-0005-0000-0000-0000FE1D0000}"/>
    <cellStyle name="Normal 14 3 5 2 2 3" xfId="6561" xr:uid="{00000000-0005-0000-0000-0000FF1D0000}"/>
    <cellStyle name="Normal 14 3 5 2 2 3 2" xfId="11503" xr:uid="{00000000-0005-0000-0000-0000001E0000}"/>
    <cellStyle name="Normal 14 3 5 2 2 3 3" xfId="18298" xr:uid="{00000000-0005-0000-0000-0000011E0000}"/>
    <cellStyle name="Normal 14 3 5 2 2 3 4" xfId="18299" xr:uid="{00000000-0005-0000-0000-0000021E0000}"/>
    <cellStyle name="Normal 14 3 5 2 2 4" xfId="8069" xr:uid="{00000000-0005-0000-0000-0000031E0000}"/>
    <cellStyle name="Normal 14 3 5 2 2 4 2" xfId="18300" xr:uid="{00000000-0005-0000-0000-0000041E0000}"/>
    <cellStyle name="Normal 14 3 5 2 2 4 3" xfId="18301" xr:uid="{00000000-0005-0000-0000-0000051E0000}"/>
    <cellStyle name="Normal 14 3 5 2 2 4 4" xfId="18302" xr:uid="{00000000-0005-0000-0000-0000061E0000}"/>
    <cellStyle name="Normal 14 3 5 2 2 5" xfId="3107" xr:uid="{00000000-0005-0000-0000-0000071E0000}"/>
    <cellStyle name="Normal 14 3 5 2 2 5 2" xfId="18303" xr:uid="{00000000-0005-0000-0000-0000081E0000}"/>
    <cellStyle name="Normal 14 3 5 2 2 5 3" xfId="18304" xr:uid="{00000000-0005-0000-0000-0000091E0000}"/>
    <cellStyle name="Normal 14 3 5 2 2 5 4" xfId="18305" xr:uid="{00000000-0005-0000-0000-00000A1E0000}"/>
    <cellStyle name="Normal 14 3 5 2 2 6" xfId="18306" xr:uid="{00000000-0005-0000-0000-00000B1E0000}"/>
    <cellStyle name="Normal 14 3 5 2 2 6 2" xfId="18307" xr:uid="{00000000-0005-0000-0000-00000C1E0000}"/>
    <cellStyle name="Normal 14 3 5 2 2 6 3" xfId="18308" xr:uid="{00000000-0005-0000-0000-00000D1E0000}"/>
    <cellStyle name="Normal 14 3 5 2 2 7" xfId="18309" xr:uid="{00000000-0005-0000-0000-00000E1E0000}"/>
    <cellStyle name="Normal 14 3 5 2 2 8" xfId="18310" xr:uid="{00000000-0005-0000-0000-00000F1E0000}"/>
    <cellStyle name="Normal 14 3 5 2 2 9" xfId="18311" xr:uid="{00000000-0005-0000-0000-0000101E0000}"/>
    <cellStyle name="Normal 14 3 5 2 3" xfId="4558" xr:uid="{00000000-0005-0000-0000-0000111E0000}"/>
    <cellStyle name="Normal 14 3 5 2 3 2" xfId="9542" xr:uid="{00000000-0005-0000-0000-0000121E0000}"/>
    <cellStyle name="Normal 14 3 5 2 3 2 2" xfId="18312" xr:uid="{00000000-0005-0000-0000-0000131E0000}"/>
    <cellStyle name="Normal 14 3 5 2 3 2 3" xfId="18313" xr:uid="{00000000-0005-0000-0000-0000141E0000}"/>
    <cellStyle name="Normal 14 3 5 2 3 2 4" xfId="18314" xr:uid="{00000000-0005-0000-0000-0000151E0000}"/>
    <cellStyle name="Normal 14 3 5 2 3 3" xfId="18315" xr:uid="{00000000-0005-0000-0000-0000161E0000}"/>
    <cellStyle name="Normal 14 3 5 2 3 3 2" xfId="18316" xr:uid="{00000000-0005-0000-0000-0000171E0000}"/>
    <cellStyle name="Normal 14 3 5 2 3 3 3" xfId="18317" xr:uid="{00000000-0005-0000-0000-0000181E0000}"/>
    <cellStyle name="Normal 14 3 5 2 3 4" xfId="18318" xr:uid="{00000000-0005-0000-0000-0000191E0000}"/>
    <cellStyle name="Normal 14 3 5 2 3 5" xfId="18319" xr:uid="{00000000-0005-0000-0000-00001A1E0000}"/>
    <cellStyle name="Normal 14 3 5 2 3 6" xfId="18320" xr:uid="{00000000-0005-0000-0000-00001B1E0000}"/>
    <cellStyle name="Normal 14 3 5 2 4" xfId="6289" xr:uid="{00000000-0005-0000-0000-00001C1E0000}"/>
    <cellStyle name="Normal 14 3 5 2 4 2" xfId="11231" xr:uid="{00000000-0005-0000-0000-00001D1E0000}"/>
    <cellStyle name="Normal 14 3 5 2 4 3" xfId="18321" xr:uid="{00000000-0005-0000-0000-00001E1E0000}"/>
    <cellStyle name="Normal 14 3 5 2 4 4" xfId="18322" xr:uid="{00000000-0005-0000-0000-00001F1E0000}"/>
    <cellStyle name="Normal 14 3 5 2 5" xfId="7797" xr:uid="{00000000-0005-0000-0000-0000201E0000}"/>
    <cellStyle name="Normal 14 3 5 2 5 2" xfId="18323" xr:uid="{00000000-0005-0000-0000-0000211E0000}"/>
    <cellStyle name="Normal 14 3 5 2 5 3" xfId="18324" xr:uid="{00000000-0005-0000-0000-0000221E0000}"/>
    <cellStyle name="Normal 14 3 5 2 5 4" xfId="18325" xr:uid="{00000000-0005-0000-0000-0000231E0000}"/>
    <cellStyle name="Normal 14 3 5 2 6" xfId="2835" xr:uid="{00000000-0005-0000-0000-0000241E0000}"/>
    <cellStyle name="Normal 14 3 5 2 6 2" xfId="18326" xr:uid="{00000000-0005-0000-0000-0000251E0000}"/>
    <cellStyle name="Normal 14 3 5 2 6 3" xfId="18327" xr:uid="{00000000-0005-0000-0000-0000261E0000}"/>
    <cellStyle name="Normal 14 3 5 2 6 4" xfId="18328" xr:uid="{00000000-0005-0000-0000-0000271E0000}"/>
    <cellStyle name="Normal 14 3 5 2 7" xfId="18329" xr:uid="{00000000-0005-0000-0000-0000281E0000}"/>
    <cellStyle name="Normal 14 3 5 2 7 2" xfId="18330" xr:uid="{00000000-0005-0000-0000-0000291E0000}"/>
    <cellStyle name="Normal 14 3 5 2 7 3" xfId="18331" xr:uid="{00000000-0005-0000-0000-00002A1E0000}"/>
    <cellStyle name="Normal 14 3 5 2 8" xfId="18332" xr:uid="{00000000-0005-0000-0000-00002B1E0000}"/>
    <cellStyle name="Normal 14 3 5 2 9" xfId="18333" xr:uid="{00000000-0005-0000-0000-00002C1E0000}"/>
    <cellStyle name="Normal 14 3 5 3" xfId="1473" xr:uid="{00000000-0005-0000-0000-00002D1E0000}"/>
    <cellStyle name="Normal 14 3 5 3 2" xfId="4831" xr:uid="{00000000-0005-0000-0000-00002E1E0000}"/>
    <cellStyle name="Normal 14 3 5 3 2 2" xfId="9815" xr:uid="{00000000-0005-0000-0000-00002F1E0000}"/>
    <cellStyle name="Normal 14 3 5 3 2 2 2" xfId="18334" xr:uid="{00000000-0005-0000-0000-0000301E0000}"/>
    <cellStyle name="Normal 14 3 5 3 2 2 3" xfId="18335" xr:uid="{00000000-0005-0000-0000-0000311E0000}"/>
    <cellStyle name="Normal 14 3 5 3 2 2 4" xfId="18336" xr:uid="{00000000-0005-0000-0000-0000321E0000}"/>
    <cellStyle name="Normal 14 3 5 3 2 3" xfId="18337" xr:uid="{00000000-0005-0000-0000-0000331E0000}"/>
    <cellStyle name="Normal 14 3 5 3 2 3 2" xfId="18338" xr:uid="{00000000-0005-0000-0000-0000341E0000}"/>
    <cellStyle name="Normal 14 3 5 3 2 3 3" xfId="18339" xr:uid="{00000000-0005-0000-0000-0000351E0000}"/>
    <cellStyle name="Normal 14 3 5 3 2 4" xfId="18340" xr:uid="{00000000-0005-0000-0000-0000361E0000}"/>
    <cellStyle name="Normal 14 3 5 3 2 5" xfId="18341" xr:uid="{00000000-0005-0000-0000-0000371E0000}"/>
    <cellStyle name="Normal 14 3 5 3 2 6" xfId="18342" xr:uid="{00000000-0005-0000-0000-0000381E0000}"/>
    <cellStyle name="Normal 14 3 5 3 3" xfId="6560" xr:uid="{00000000-0005-0000-0000-0000391E0000}"/>
    <cellStyle name="Normal 14 3 5 3 3 2" xfId="11502" xr:uid="{00000000-0005-0000-0000-00003A1E0000}"/>
    <cellStyle name="Normal 14 3 5 3 3 3" xfId="18343" xr:uid="{00000000-0005-0000-0000-00003B1E0000}"/>
    <cellStyle name="Normal 14 3 5 3 3 4" xfId="18344" xr:uid="{00000000-0005-0000-0000-00003C1E0000}"/>
    <cellStyle name="Normal 14 3 5 3 4" xfId="8068" xr:uid="{00000000-0005-0000-0000-00003D1E0000}"/>
    <cellStyle name="Normal 14 3 5 3 4 2" xfId="18345" xr:uid="{00000000-0005-0000-0000-00003E1E0000}"/>
    <cellStyle name="Normal 14 3 5 3 4 3" xfId="18346" xr:uid="{00000000-0005-0000-0000-00003F1E0000}"/>
    <cellStyle name="Normal 14 3 5 3 4 4" xfId="18347" xr:uid="{00000000-0005-0000-0000-0000401E0000}"/>
    <cellStyle name="Normal 14 3 5 3 5" xfId="3106" xr:uid="{00000000-0005-0000-0000-0000411E0000}"/>
    <cellStyle name="Normal 14 3 5 3 5 2" xfId="18348" xr:uid="{00000000-0005-0000-0000-0000421E0000}"/>
    <cellStyle name="Normal 14 3 5 3 5 3" xfId="18349" xr:uid="{00000000-0005-0000-0000-0000431E0000}"/>
    <cellStyle name="Normal 14 3 5 3 5 4" xfId="18350" xr:uid="{00000000-0005-0000-0000-0000441E0000}"/>
    <cellStyle name="Normal 14 3 5 3 6" xfId="18351" xr:uid="{00000000-0005-0000-0000-0000451E0000}"/>
    <cellStyle name="Normal 14 3 5 3 6 2" xfId="18352" xr:uid="{00000000-0005-0000-0000-0000461E0000}"/>
    <cellStyle name="Normal 14 3 5 3 6 3" xfId="18353" xr:uid="{00000000-0005-0000-0000-0000471E0000}"/>
    <cellStyle name="Normal 14 3 5 3 7" xfId="18354" xr:uid="{00000000-0005-0000-0000-0000481E0000}"/>
    <cellStyle name="Normal 14 3 5 3 8" xfId="18355" xr:uid="{00000000-0005-0000-0000-0000491E0000}"/>
    <cellStyle name="Normal 14 3 5 3 9" xfId="18356" xr:uid="{00000000-0005-0000-0000-00004A1E0000}"/>
    <cellStyle name="Normal 14 3 5 4" xfId="4175" xr:uid="{00000000-0005-0000-0000-00004B1E0000}"/>
    <cellStyle name="Normal 14 3 5 4 2" xfId="9161" xr:uid="{00000000-0005-0000-0000-00004C1E0000}"/>
    <cellStyle name="Normal 14 3 5 4 2 2" xfId="18357" xr:uid="{00000000-0005-0000-0000-00004D1E0000}"/>
    <cellStyle name="Normal 14 3 5 4 2 3" xfId="18358" xr:uid="{00000000-0005-0000-0000-00004E1E0000}"/>
    <cellStyle name="Normal 14 3 5 4 2 4" xfId="18359" xr:uid="{00000000-0005-0000-0000-00004F1E0000}"/>
    <cellStyle name="Normal 14 3 5 4 3" xfId="18360" xr:uid="{00000000-0005-0000-0000-0000501E0000}"/>
    <cellStyle name="Normal 14 3 5 4 3 2" xfId="18361" xr:uid="{00000000-0005-0000-0000-0000511E0000}"/>
    <cellStyle name="Normal 14 3 5 4 3 3" xfId="18362" xr:uid="{00000000-0005-0000-0000-0000521E0000}"/>
    <cellStyle name="Normal 14 3 5 4 4" xfId="18363" xr:uid="{00000000-0005-0000-0000-0000531E0000}"/>
    <cellStyle name="Normal 14 3 5 4 5" xfId="18364" xr:uid="{00000000-0005-0000-0000-0000541E0000}"/>
    <cellStyle name="Normal 14 3 5 4 6" xfId="18365" xr:uid="{00000000-0005-0000-0000-0000551E0000}"/>
    <cellStyle name="Normal 14 3 5 5" xfId="5922" xr:uid="{00000000-0005-0000-0000-0000561E0000}"/>
    <cellStyle name="Normal 14 3 5 5 2" xfId="10864" xr:uid="{00000000-0005-0000-0000-0000571E0000}"/>
    <cellStyle name="Normal 14 3 5 5 3" xfId="18366" xr:uid="{00000000-0005-0000-0000-0000581E0000}"/>
    <cellStyle name="Normal 14 3 5 5 4" xfId="18367" xr:uid="{00000000-0005-0000-0000-0000591E0000}"/>
    <cellStyle name="Normal 14 3 5 6" xfId="7430" xr:uid="{00000000-0005-0000-0000-00005A1E0000}"/>
    <cellStyle name="Normal 14 3 5 6 2" xfId="18368" xr:uid="{00000000-0005-0000-0000-00005B1E0000}"/>
    <cellStyle name="Normal 14 3 5 6 3" xfId="18369" xr:uid="{00000000-0005-0000-0000-00005C1E0000}"/>
    <cellStyle name="Normal 14 3 5 6 4" xfId="18370" xr:uid="{00000000-0005-0000-0000-00005D1E0000}"/>
    <cellStyle name="Normal 14 3 5 7" xfId="2468" xr:uid="{00000000-0005-0000-0000-00005E1E0000}"/>
    <cellStyle name="Normal 14 3 5 7 2" xfId="18371" xr:uid="{00000000-0005-0000-0000-00005F1E0000}"/>
    <cellStyle name="Normal 14 3 5 7 3" xfId="18372" xr:uid="{00000000-0005-0000-0000-0000601E0000}"/>
    <cellStyle name="Normal 14 3 5 7 4" xfId="18373" xr:uid="{00000000-0005-0000-0000-0000611E0000}"/>
    <cellStyle name="Normal 14 3 5 8" xfId="18374" xr:uid="{00000000-0005-0000-0000-0000621E0000}"/>
    <cellStyle name="Normal 14 3 5 8 2" xfId="18375" xr:uid="{00000000-0005-0000-0000-0000631E0000}"/>
    <cellStyle name="Normal 14 3 5 8 3" xfId="18376" xr:uid="{00000000-0005-0000-0000-0000641E0000}"/>
    <cellStyle name="Normal 14 3 5 9" xfId="18377" xr:uid="{00000000-0005-0000-0000-0000651E0000}"/>
    <cellStyle name="Normal 14 3 6" xfId="390" xr:uid="{00000000-0005-0000-0000-0000661E0000}"/>
    <cellStyle name="Normal 14 3 6 10" xfId="18378" xr:uid="{00000000-0005-0000-0000-0000671E0000}"/>
    <cellStyle name="Normal 14 3 6 11" xfId="18379" xr:uid="{00000000-0005-0000-0000-0000681E0000}"/>
    <cellStyle name="Normal 14 3 6 2" xfId="1018" xr:uid="{00000000-0005-0000-0000-0000691E0000}"/>
    <cellStyle name="Normal 14 3 6 2 10" xfId="18380" xr:uid="{00000000-0005-0000-0000-00006A1E0000}"/>
    <cellStyle name="Normal 14 3 6 2 2" xfId="1476" xr:uid="{00000000-0005-0000-0000-00006B1E0000}"/>
    <cellStyle name="Normal 14 3 6 2 2 2" xfId="4834" xr:uid="{00000000-0005-0000-0000-00006C1E0000}"/>
    <cellStyle name="Normal 14 3 6 2 2 2 2" xfId="9818" xr:uid="{00000000-0005-0000-0000-00006D1E0000}"/>
    <cellStyle name="Normal 14 3 6 2 2 2 2 2" xfId="18381" xr:uid="{00000000-0005-0000-0000-00006E1E0000}"/>
    <cellStyle name="Normal 14 3 6 2 2 2 2 3" xfId="18382" xr:uid="{00000000-0005-0000-0000-00006F1E0000}"/>
    <cellStyle name="Normal 14 3 6 2 2 2 2 4" xfId="18383" xr:uid="{00000000-0005-0000-0000-0000701E0000}"/>
    <cellStyle name="Normal 14 3 6 2 2 2 3" xfId="18384" xr:uid="{00000000-0005-0000-0000-0000711E0000}"/>
    <cellStyle name="Normal 14 3 6 2 2 2 3 2" xfId="18385" xr:uid="{00000000-0005-0000-0000-0000721E0000}"/>
    <cellStyle name="Normal 14 3 6 2 2 2 3 3" xfId="18386" xr:uid="{00000000-0005-0000-0000-0000731E0000}"/>
    <cellStyle name="Normal 14 3 6 2 2 2 4" xfId="18387" xr:uid="{00000000-0005-0000-0000-0000741E0000}"/>
    <cellStyle name="Normal 14 3 6 2 2 2 5" xfId="18388" xr:uid="{00000000-0005-0000-0000-0000751E0000}"/>
    <cellStyle name="Normal 14 3 6 2 2 2 6" xfId="18389" xr:uid="{00000000-0005-0000-0000-0000761E0000}"/>
    <cellStyle name="Normal 14 3 6 2 2 3" xfId="6563" xr:uid="{00000000-0005-0000-0000-0000771E0000}"/>
    <cellStyle name="Normal 14 3 6 2 2 3 2" xfId="11505" xr:uid="{00000000-0005-0000-0000-0000781E0000}"/>
    <cellStyle name="Normal 14 3 6 2 2 3 3" xfId="18390" xr:uid="{00000000-0005-0000-0000-0000791E0000}"/>
    <cellStyle name="Normal 14 3 6 2 2 3 4" xfId="18391" xr:uid="{00000000-0005-0000-0000-00007A1E0000}"/>
    <cellStyle name="Normal 14 3 6 2 2 4" xfId="8071" xr:uid="{00000000-0005-0000-0000-00007B1E0000}"/>
    <cellStyle name="Normal 14 3 6 2 2 4 2" xfId="18392" xr:uid="{00000000-0005-0000-0000-00007C1E0000}"/>
    <cellStyle name="Normal 14 3 6 2 2 4 3" xfId="18393" xr:uid="{00000000-0005-0000-0000-00007D1E0000}"/>
    <cellStyle name="Normal 14 3 6 2 2 4 4" xfId="18394" xr:uid="{00000000-0005-0000-0000-00007E1E0000}"/>
    <cellStyle name="Normal 14 3 6 2 2 5" xfId="3109" xr:uid="{00000000-0005-0000-0000-00007F1E0000}"/>
    <cellStyle name="Normal 14 3 6 2 2 5 2" xfId="18395" xr:uid="{00000000-0005-0000-0000-0000801E0000}"/>
    <cellStyle name="Normal 14 3 6 2 2 5 3" xfId="18396" xr:uid="{00000000-0005-0000-0000-0000811E0000}"/>
    <cellStyle name="Normal 14 3 6 2 2 5 4" xfId="18397" xr:uid="{00000000-0005-0000-0000-0000821E0000}"/>
    <cellStyle name="Normal 14 3 6 2 2 6" xfId="18398" xr:uid="{00000000-0005-0000-0000-0000831E0000}"/>
    <cellStyle name="Normal 14 3 6 2 2 6 2" xfId="18399" xr:uid="{00000000-0005-0000-0000-0000841E0000}"/>
    <cellStyle name="Normal 14 3 6 2 2 6 3" xfId="18400" xr:uid="{00000000-0005-0000-0000-0000851E0000}"/>
    <cellStyle name="Normal 14 3 6 2 2 7" xfId="18401" xr:uid="{00000000-0005-0000-0000-0000861E0000}"/>
    <cellStyle name="Normal 14 3 6 2 2 8" xfId="18402" xr:uid="{00000000-0005-0000-0000-0000871E0000}"/>
    <cellStyle name="Normal 14 3 6 2 2 9" xfId="18403" xr:uid="{00000000-0005-0000-0000-0000881E0000}"/>
    <cellStyle name="Normal 14 3 6 2 3" xfId="4452" xr:uid="{00000000-0005-0000-0000-0000891E0000}"/>
    <cellStyle name="Normal 14 3 6 2 3 2" xfId="9437" xr:uid="{00000000-0005-0000-0000-00008A1E0000}"/>
    <cellStyle name="Normal 14 3 6 2 3 2 2" xfId="18404" xr:uid="{00000000-0005-0000-0000-00008B1E0000}"/>
    <cellStyle name="Normal 14 3 6 2 3 2 3" xfId="18405" xr:uid="{00000000-0005-0000-0000-00008C1E0000}"/>
    <cellStyle name="Normal 14 3 6 2 3 2 4" xfId="18406" xr:uid="{00000000-0005-0000-0000-00008D1E0000}"/>
    <cellStyle name="Normal 14 3 6 2 3 3" xfId="18407" xr:uid="{00000000-0005-0000-0000-00008E1E0000}"/>
    <cellStyle name="Normal 14 3 6 2 3 3 2" xfId="18408" xr:uid="{00000000-0005-0000-0000-00008F1E0000}"/>
    <cellStyle name="Normal 14 3 6 2 3 3 3" xfId="18409" xr:uid="{00000000-0005-0000-0000-0000901E0000}"/>
    <cellStyle name="Normal 14 3 6 2 3 4" xfId="18410" xr:uid="{00000000-0005-0000-0000-0000911E0000}"/>
    <cellStyle name="Normal 14 3 6 2 3 5" xfId="18411" xr:uid="{00000000-0005-0000-0000-0000921E0000}"/>
    <cellStyle name="Normal 14 3 6 2 3 6" xfId="18412" xr:uid="{00000000-0005-0000-0000-0000931E0000}"/>
    <cellStyle name="Normal 14 3 6 2 4" xfId="6195" xr:uid="{00000000-0005-0000-0000-0000941E0000}"/>
    <cellStyle name="Normal 14 3 6 2 4 2" xfId="11137" xr:uid="{00000000-0005-0000-0000-0000951E0000}"/>
    <cellStyle name="Normal 14 3 6 2 4 3" xfId="18413" xr:uid="{00000000-0005-0000-0000-0000961E0000}"/>
    <cellStyle name="Normal 14 3 6 2 4 4" xfId="18414" xr:uid="{00000000-0005-0000-0000-0000971E0000}"/>
    <cellStyle name="Normal 14 3 6 2 5" xfId="7703" xr:uid="{00000000-0005-0000-0000-0000981E0000}"/>
    <cellStyle name="Normal 14 3 6 2 5 2" xfId="18415" xr:uid="{00000000-0005-0000-0000-0000991E0000}"/>
    <cellStyle name="Normal 14 3 6 2 5 3" xfId="18416" xr:uid="{00000000-0005-0000-0000-00009A1E0000}"/>
    <cellStyle name="Normal 14 3 6 2 5 4" xfId="18417" xr:uid="{00000000-0005-0000-0000-00009B1E0000}"/>
    <cellStyle name="Normal 14 3 6 2 6" xfId="2741" xr:uid="{00000000-0005-0000-0000-00009C1E0000}"/>
    <cellStyle name="Normal 14 3 6 2 6 2" xfId="18418" xr:uid="{00000000-0005-0000-0000-00009D1E0000}"/>
    <cellStyle name="Normal 14 3 6 2 6 3" xfId="18419" xr:uid="{00000000-0005-0000-0000-00009E1E0000}"/>
    <cellStyle name="Normal 14 3 6 2 6 4" xfId="18420" xr:uid="{00000000-0005-0000-0000-00009F1E0000}"/>
    <cellStyle name="Normal 14 3 6 2 7" xfId="18421" xr:uid="{00000000-0005-0000-0000-0000A01E0000}"/>
    <cellStyle name="Normal 14 3 6 2 7 2" xfId="18422" xr:uid="{00000000-0005-0000-0000-0000A11E0000}"/>
    <cellStyle name="Normal 14 3 6 2 7 3" xfId="18423" xr:uid="{00000000-0005-0000-0000-0000A21E0000}"/>
    <cellStyle name="Normal 14 3 6 2 8" xfId="18424" xr:uid="{00000000-0005-0000-0000-0000A31E0000}"/>
    <cellStyle name="Normal 14 3 6 2 9" xfId="18425" xr:uid="{00000000-0005-0000-0000-0000A41E0000}"/>
    <cellStyle name="Normal 14 3 6 3" xfId="1475" xr:uid="{00000000-0005-0000-0000-0000A51E0000}"/>
    <cellStyle name="Normal 14 3 6 3 2" xfId="4833" xr:uid="{00000000-0005-0000-0000-0000A61E0000}"/>
    <cellStyle name="Normal 14 3 6 3 2 2" xfId="9817" xr:uid="{00000000-0005-0000-0000-0000A71E0000}"/>
    <cellStyle name="Normal 14 3 6 3 2 2 2" xfId="18426" xr:uid="{00000000-0005-0000-0000-0000A81E0000}"/>
    <cellStyle name="Normal 14 3 6 3 2 2 3" xfId="18427" xr:uid="{00000000-0005-0000-0000-0000A91E0000}"/>
    <cellStyle name="Normal 14 3 6 3 2 2 4" xfId="18428" xr:uid="{00000000-0005-0000-0000-0000AA1E0000}"/>
    <cellStyle name="Normal 14 3 6 3 2 3" xfId="18429" xr:uid="{00000000-0005-0000-0000-0000AB1E0000}"/>
    <cellStyle name="Normal 14 3 6 3 2 3 2" xfId="18430" xr:uid="{00000000-0005-0000-0000-0000AC1E0000}"/>
    <cellStyle name="Normal 14 3 6 3 2 3 3" xfId="18431" xr:uid="{00000000-0005-0000-0000-0000AD1E0000}"/>
    <cellStyle name="Normal 14 3 6 3 2 4" xfId="18432" xr:uid="{00000000-0005-0000-0000-0000AE1E0000}"/>
    <cellStyle name="Normal 14 3 6 3 2 5" xfId="18433" xr:uid="{00000000-0005-0000-0000-0000AF1E0000}"/>
    <cellStyle name="Normal 14 3 6 3 2 6" xfId="18434" xr:uid="{00000000-0005-0000-0000-0000B01E0000}"/>
    <cellStyle name="Normal 14 3 6 3 3" xfId="6562" xr:uid="{00000000-0005-0000-0000-0000B11E0000}"/>
    <cellStyle name="Normal 14 3 6 3 3 2" xfId="11504" xr:uid="{00000000-0005-0000-0000-0000B21E0000}"/>
    <cellStyle name="Normal 14 3 6 3 3 3" xfId="18435" xr:uid="{00000000-0005-0000-0000-0000B31E0000}"/>
    <cellStyle name="Normal 14 3 6 3 3 4" xfId="18436" xr:uid="{00000000-0005-0000-0000-0000B41E0000}"/>
    <cellStyle name="Normal 14 3 6 3 4" xfId="8070" xr:uid="{00000000-0005-0000-0000-0000B51E0000}"/>
    <cellStyle name="Normal 14 3 6 3 4 2" xfId="18437" xr:uid="{00000000-0005-0000-0000-0000B61E0000}"/>
    <cellStyle name="Normal 14 3 6 3 4 3" xfId="18438" xr:uid="{00000000-0005-0000-0000-0000B71E0000}"/>
    <cellStyle name="Normal 14 3 6 3 4 4" xfId="18439" xr:uid="{00000000-0005-0000-0000-0000B81E0000}"/>
    <cellStyle name="Normal 14 3 6 3 5" xfId="3108" xr:uid="{00000000-0005-0000-0000-0000B91E0000}"/>
    <cellStyle name="Normal 14 3 6 3 5 2" xfId="18440" xr:uid="{00000000-0005-0000-0000-0000BA1E0000}"/>
    <cellStyle name="Normal 14 3 6 3 5 3" xfId="18441" xr:uid="{00000000-0005-0000-0000-0000BB1E0000}"/>
    <cellStyle name="Normal 14 3 6 3 5 4" xfId="18442" xr:uid="{00000000-0005-0000-0000-0000BC1E0000}"/>
    <cellStyle name="Normal 14 3 6 3 6" xfId="18443" xr:uid="{00000000-0005-0000-0000-0000BD1E0000}"/>
    <cellStyle name="Normal 14 3 6 3 6 2" xfId="18444" xr:uid="{00000000-0005-0000-0000-0000BE1E0000}"/>
    <cellStyle name="Normal 14 3 6 3 6 3" xfId="18445" xr:uid="{00000000-0005-0000-0000-0000BF1E0000}"/>
    <cellStyle name="Normal 14 3 6 3 7" xfId="18446" xr:uid="{00000000-0005-0000-0000-0000C01E0000}"/>
    <cellStyle name="Normal 14 3 6 3 8" xfId="18447" xr:uid="{00000000-0005-0000-0000-0000C11E0000}"/>
    <cellStyle name="Normal 14 3 6 3 9" xfId="18448" xr:uid="{00000000-0005-0000-0000-0000C21E0000}"/>
    <cellStyle name="Normal 14 3 6 4" xfId="3970" xr:uid="{00000000-0005-0000-0000-0000C31E0000}"/>
    <cellStyle name="Normal 14 3 6 4 2" xfId="9050" xr:uid="{00000000-0005-0000-0000-0000C41E0000}"/>
    <cellStyle name="Normal 14 3 6 4 2 2" xfId="18449" xr:uid="{00000000-0005-0000-0000-0000C51E0000}"/>
    <cellStyle name="Normal 14 3 6 4 2 3" xfId="18450" xr:uid="{00000000-0005-0000-0000-0000C61E0000}"/>
    <cellStyle name="Normal 14 3 6 4 2 4" xfId="18451" xr:uid="{00000000-0005-0000-0000-0000C71E0000}"/>
    <cellStyle name="Normal 14 3 6 4 3" xfId="18452" xr:uid="{00000000-0005-0000-0000-0000C81E0000}"/>
    <cellStyle name="Normal 14 3 6 4 3 2" xfId="18453" xr:uid="{00000000-0005-0000-0000-0000C91E0000}"/>
    <cellStyle name="Normal 14 3 6 4 3 3" xfId="18454" xr:uid="{00000000-0005-0000-0000-0000CA1E0000}"/>
    <cellStyle name="Normal 14 3 6 4 4" xfId="18455" xr:uid="{00000000-0005-0000-0000-0000CB1E0000}"/>
    <cellStyle name="Normal 14 3 6 4 5" xfId="18456" xr:uid="{00000000-0005-0000-0000-0000CC1E0000}"/>
    <cellStyle name="Normal 14 3 6 4 6" xfId="18457" xr:uid="{00000000-0005-0000-0000-0000CD1E0000}"/>
    <cellStyle name="Normal 14 3 6 5" xfId="5738" xr:uid="{00000000-0005-0000-0000-0000CE1E0000}"/>
    <cellStyle name="Normal 14 3 6 5 2" xfId="10680" xr:uid="{00000000-0005-0000-0000-0000CF1E0000}"/>
    <cellStyle name="Normal 14 3 6 5 3" xfId="18458" xr:uid="{00000000-0005-0000-0000-0000D01E0000}"/>
    <cellStyle name="Normal 14 3 6 5 4" xfId="18459" xr:uid="{00000000-0005-0000-0000-0000D11E0000}"/>
    <cellStyle name="Normal 14 3 6 6" xfId="7246" xr:uid="{00000000-0005-0000-0000-0000D21E0000}"/>
    <cellStyle name="Normal 14 3 6 6 2" xfId="18460" xr:uid="{00000000-0005-0000-0000-0000D31E0000}"/>
    <cellStyle name="Normal 14 3 6 6 3" xfId="18461" xr:uid="{00000000-0005-0000-0000-0000D41E0000}"/>
    <cellStyle name="Normal 14 3 6 6 4" xfId="18462" xr:uid="{00000000-0005-0000-0000-0000D51E0000}"/>
    <cellStyle name="Normal 14 3 6 7" xfId="2284" xr:uid="{00000000-0005-0000-0000-0000D61E0000}"/>
    <cellStyle name="Normal 14 3 6 7 2" xfId="18463" xr:uid="{00000000-0005-0000-0000-0000D71E0000}"/>
    <cellStyle name="Normal 14 3 6 7 3" xfId="18464" xr:uid="{00000000-0005-0000-0000-0000D81E0000}"/>
    <cellStyle name="Normal 14 3 6 7 4" xfId="18465" xr:uid="{00000000-0005-0000-0000-0000D91E0000}"/>
    <cellStyle name="Normal 14 3 6 8" xfId="18466" xr:uid="{00000000-0005-0000-0000-0000DA1E0000}"/>
    <cellStyle name="Normal 14 3 6 8 2" xfId="18467" xr:uid="{00000000-0005-0000-0000-0000DB1E0000}"/>
    <cellStyle name="Normal 14 3 6 8 3" xfId="18468" xr:uid="{00000000-0005-0000-0000-0000DC1E0000}"/>
    <cellStyle name="Normal 14 3 6 9" xfId="18469" xr:uid="{00000000-0005-0000-0000-0000DD1E0000}"/>
    <cellStyle name="Normal 14 3 7" xfId="873" xr:uid="{00000000-0005-0000-0000-0000DE1E0000}"/>
    <cellStyle name="Normal 14 3 7 10" xfId="18470" xr:uid="{00000000-0005-0000-0000-0000DF1E0000}"/>
    <cellStyle name="Normal 14 3 7 2" xfId="1477" xr:uid="{00000000-0005-0000-0000-0000E01E0000}"/>
    <cellStyle name="Normal 14 3 7 2 2" xfId="4835" xr:uid="{00000000-0005-0000-0000-0000E11E0000}"/>
    <cellStyle name="Normal 14 3 7 2 2 2" xfId="9819" xr:uid="{00000000-0005-0000-0000-0000E21E0000}"/>
    <cellStyle name="Normal 14 3 7 2 2 2 2" xfId="18471" xr:uid="{00000000-0005-0000-0000-0000E31E0000}"/>
    <cellStyle name="Normal 14 3 7 2 2 2 3" xfId="18472" xr:uid="{00000000-0005-0000-0000-0000E41E0000}"/>
    <cellStyle name="Normal 14 3 7 2 2 2 4" xfId="18473" xr:uid="{00000000-0005-0000-0000-0000E51E0000}"/>
    <cellStyle name="Normal 14 3 7 2 2 3" xfId="18474" xr:uid="{00000000-0005-0000-0000-0000E61E0000}"/>
    <cellStyle name="Normal 14 3 7 2 2 3 2" xfId="18475" xr:uid="{00000000-0005-0000-0000-0000E71E0000}"/>
    <cellStyle name="Normal 14 3 7 2 2 3 3" xfId="18476" xr:uid="{00000000-0005-0000-0000-0000E81E0000}"/>
    <cellStyle name="Normal 14 3 7 2 2 4" xfId="18477" xr:uid="{00000000-0005-0000-0000-0000E91E0000}"/>
    <cellStyle name="Normal 14 3 7 2 2 5" xfId="18478" xr:uid="{00000000-0005-0000-0000-0000EA1E0000}"/>
    <cellStyle name="Normal 14 3 7 2 2 6" xfId="18479" xr:uid="{00000000-0005-0000-0000-0000EB1E0000}"/>
    <cellStyle name="Normal 14 3 7 2 3" xfId="6564" xr:uid="{00000000-0005-0000-0000-0000EC1E0000}"/>
    <cellStyle name="Normal 14 3 7 2 3 2" xfId="11506" xr:uid="{00000000-0005-0000-0000-0000ED1E0000}"/>
    <cellStyle name="Normal 14 3 7 2 3 3" xfId="18480" xr:uid="{00000000-0005-0000-0000-0000EE1E0000}"/>
    <cellStyle name="Normal 14 3 7 2 3 4" xfId="18481" xr:uid="{00000000-0005-0000-0000-0000EF1E0000}"/>
    <cellStyle name="Normal 14 3 7 2 4" xfId="8072" xr:uid="{00000000-0005-0000-0000-0000F01E0000}"/>
    <cellStyle name="Normal 14 3 7 2 4 2" xfId="18482" xr:uid="{00000000-0005-0000-0000-0000F11E0000}"/>
    <cellStyle name="Normal 14 3 7 2 4 3" xfId="18483" xr:uid="{00000000-0005-0000-0000-0000F21E0000}"/>
    <cellStyle name="Normal 14 3 7 2 4 4" xfId="18484" xr:uid="{00000000-0005-0000-0000-0000F31E0000}"/>
    <cellStyle name="Normal 14 3 7 2 5" xfId="3110" xr:uid="{00000000-0005-0000-0000-0000F41E0000}"/>
    <cellStyle name="Normal 14 3 7 2 5 2" xfId="18485" xr:uid="{00000000-0005-0000-0000-0000F51E0000}"/>
    <cellStyle name="Normal 14 3 7 2 5 3" xfId="18486" xr:uid="{00000000-0005-0000-0000-0000F61E0000}"/>
    <cellStyle name="Normal 14 3 7 2 5 4" xfId="18487" xr:uid="{00000000-0005-0000-0000-0000F71E0000}"/>
    <cellStyle name="Normal 14 3 7 2 6" xfId="18488" xr:uid="{00000000-0005-0000-0000-0000F81E0000}"/>
    <cellStyle name="Normal 14 3 7 2 6 2" xfId="18489" xr:uid="{00000000-0005-0000-0000-0000F91E0000}"/>
    <cellStyle name="Normal 14 3 7 2 6 3" xfId="18490" xr:uid="{00000000-0005-0000-0000-0000FA1E0000}"/>
    <cellStyle name="Normal 14 3 7 2 7" xfId="18491" xr:uid="{00000000-0005-0000-0000-0000FB1E0000}"/>
    <cellStyle name="Normal 14 3 7 2 8" xfId="18492" xr:uid="{00000000-0005-0000-0000-0000FC1E0000}"/>
    <cellStyle name="Normal 14 3 7 2 9" xfId="18493" xr:uid="{00000000-0005-0000-0000-0000FD1E0000}"/>
    <cellStyle name="Normal 14 3 7 3" xfId="4315" xr:uid="{00000000-0005-0000-0000-0000FE1E0000}"/>
    <cellStyle name="Normal 14 3 7 3 2" xfId="9301" xr:uid="{00000000-0005-0000-0000-0000FF1E0000}"/>
    <cellStyle name="Normal 14 3 7 3 2 2" xfId="18494" xr:uid="{00000000-0005-0000-0000-0000001F0000}"/>
    <cellStyle name="Normal 14 3 7 3 2 3" xfId="18495" xr:uid="{00000000-0005-0000-0000-0000011F0000}"/>
    <cellStyle name="Normal 14 3 7 3 2 4" xfId="18496" xr:uid="{00000000-0005-0000-0000-0000021F0000}"/>
    <cellStyle name="Normal 14 3 7 3 3" xfId="18497" xr:uid="{00000000-0005-0000-0000-0000031F0000}"/>
    <cellStyle name="Normal 14 3 7 3 3 2" xfId="18498" xr:uid="{00000000-0005-0000-0000-0000041F0000}"/>
    <cellStyle name="Normal 14 3 7 3 3 3" xfId="18499" xr:uid="{00000000-0005-0000-0000-0000051F0000}"/>
    <cellStyle name="Normal 14 3 7 3 4" xfId="18500" xr:uid="{00000000-0005-0000-0000-0000061F0000}"/>
    <cellStyle name="Normal 14 3 7 3 5" xfId="18501" xr:uid="{00000000-0005-0000-0000-0000071F0000}"/>
    <cellStyle name="Normal 14 3 7 3 6" xfId="18502" xr:uid="{00000000-0005-0000-0000-0000081F0000}"/>
    <cellStyle name="Normal 14 3 7 4" xfId="6060" xr:uid="{00000000-0005-0000-0000-0000091F0000}"/>
    <cellStyle name="Normal 14 3 7 4 2" xfId="11002" xr:uid="{00000000-0005-0000-0000-00000A1F0000}"/>
    <cellStyle name="Normal 14 3 7 4 3" xfId="18503" xr:uid="{00000000-0005-0000-0000-00000B1F0000}"/>
    <cellStyle name="Normal 14 3 7 4 4" xfId="18504" xr:uid="{00000000-0005-0000-0000-00000C1F0000}"/>
    <cellStyle name="Normal 14 3 7 5" xfId="7568" xr:uid="{00000000-0005-0000-0000-00000D1F0000}"/>
    <cellStyle name="Normal 14 3 7 5 2" xfId="18505" xr:uid="{00000000-0005-0000-0000-00000E1F0000}"/>
    <cellStyle name="Normal 14 3 7 5 3" xfId="18506" xr:uid="{00000000-0005-0000-0000-00000F1F0000}"/>
    <cellStyle name="Normal 14 3 7 5 4" xfId="18507" xr:uid="{00000000-0005-0000-0000-0000101F0000}"/>
    <cellStyle name="Normal 14 3 7 6" xfId="2606" xr:uid="{00000000-0005-0000-0000-0000111F0000}"/>
    <cellStyle name="Normal 14 3 7 6 2" xfId="18508" xr:uid="{00000000-0005-0000-0000-0000121F0000}"/>
    <cellStyle name="Normal 14 3 7 6 3" xfId="18509" xr:uid="{00000000-0005-0000-0000-0000131F0000}"/>
    <cellStyle name="Normal 14 3 7 6 4" xfId="18510" xr:uid="{00000000-0005-0000-0000-0000141F0000}"/>
    <cellStyle name="Normal 14 3 7 7" xfId="18511" xr:uid="{00000000-0005-0000-0000-0000151F0000}"/>
    <cellStyle name="Normal 14 3 7 7 2" xfId="18512" xr:uid="{00000000-0005-0000-0000-0000161F0000}"/>
    <cellStyle name="Normal 14 3 7 7 3" xfId="18513" xr:uid="{00000000-0005-0000-0000-0000171F0000}"/>
    <cellStyle name="Normal 14 3 7 8" xfId="18514" xr:uid="{00000000-0005-0000-0000-0000181F0000}"/>
    <cellStyle name="Normal 14 3 7 9" xfId="18515" xr:uid="{00000000-0005-0000-0000-0000191F0000}"/>
    <cellStyle name="Normal 14 3 8" xfId="1340" xr:uid="{00000000-0005-0000-0000-00001A1F0000}"/>
    <cellStyle name="Normal 14 3 8 2" xfId="4698" xr:uid="{00000000-0005-0000-0000-00001B1F0000}"/>
    <cellStyle name="Normal 14 3 8 2 2" xfId="9682" xr:uid="{00000000-0005-0000-0000-00001C1F0000}"/>
    <cellStyle name="Normal 14 3 8 2 2 2" xfId="18516" xr:uid="{00000000-0005-0000-0000-00001D1F0000}"/>
    <cellStyle name="Normal 14 3 8 2 2 3" xfId="18517" xr:uid="{00000000-0005-0000-0000-00001E1F0000}"/>
    <cellStyle name="Normal 14 3 8 2 2 4" xfId="18518" xr:uid="{00000000-0005-0000-0000-00001F1F0000}"/>
    <cellStyle name="Normal 14 3 8 2 3" xfId="18519" xr:uid="{00000000-0005-0000-0000-0000201F0000}"/>
    <cellStyle name="Normal 14 3 8 2 3 2" xfId="18520" xr:uid="{00000000-0005-0000-0000-0000211F0000}"/>
    <cellStyle name="Normal 14 3 8 2 3 3" xfId="18521" xr:uid="{00000000-0005-0000-0000-0000221F0000}"/>
    <cellStyle name="Normal 14 3 8 2 4" xfId="18522" xr:uid="{00000000-0005-0000-0000-0000231F0000}"/>
    <cellStyle name="Normal 14 3 8 2 5" xfId="18523" xr:uid="{00000000-0005-0000-0000-0000241F0000}"/>
    <cellStyle name="Normal 14 3 8 2 6" xfId="18524" xr:uid="{00000000-0005-0000-0000-0000251F0000}"/>
    <cellStyle name="Normal 14 3 8 3" xfId="6427" xr:uid="{00000000-0005-0000-0000-0000261F0000}"/>
    <cellStyle name="Normal 14 3 8 3 2" xfId="11369" xr:uid="{00000000-0005-0000-0000-0000271F0000}"/>
    <cellStyle name="Normal 14 3 8 3 3" xfId="18525" xr:uid="{00000000-0005-0000-0000-0000281F0000}"/>
    <cellStyle name="Normal 14 3 8 3 4" xfId="18526" xr:uid="{00000000-0005-0000-0000-0000291F0000}"/>
    <cellStyle name="Normal 14 3 8 4" xfId="7935" xr:uid="{00000000-0005-0000-0000-00002A1F0000}"/>
    <cellStyle name="Normal 14 3 8 4 2" xfId="18527" xr:uid="{00000000-0005-0000-0000-00002B1F0000}"/>
    <cellStyle name="Normal 14 3 8 4 3" xfId="18528" xr:uid="{00000000-0005-0000-0000-00002C1F0000}"/>
    <cellStyle name="Normal 14 3 8 4 4" xfId="18529" xr:uid="{00000000-0005-0000-0000-00002D1F0000}"/>
    <cellStyle name="Normal 14 3 8 5" xfId="2973" xr:uid="{00000000-0005-0000-0000-00002E1F0000}"/>
    <cellStyle name="Normal 14 3 8 5 2" xfId="18530" xr:uid="{00000000-0005-0000-0000-00002F1F0000}"/>
    <cellStyle name="Normal 14 3 8 5 3" xfId="18531" xr:uid="{00000000-0005-0000-0000-0000301F0000}"/>
    <cellStyle name="Normal 14 3 8 5 4" xfId="18532" xr:uid="{00000000-0005-0000-0000-0000311F0000}"/>
    <cellStyle name="Normal 14 3 8 6" xfId="18533" xr:uid="{00000000-0005-0000-0000-0000321F0000}"/>
    <cellStyle name="Normal 14 3 8 6 2" xfId="18534" xr:uid="{00000000-0005-0000-0000-0000331F0000}"/>
    <cellStyle name="Normal 14 3 8 6 3" xfId="18535" xr:uid="{00000000-0005-0000-0000-0000341F0000}"/>
    <cellStyle name="Normal 14 3 8 7" xfId="18536" xr:uid="{00000000-0005-0000-0000-0000351F0000}"/>
    <cellStyle name="Normal 14 3 8 8" xfId="18537" xr:uid="{00000000-0005-0000-0000-0000361F0000}"/>
    <cellStyle name="Normal 14 3 8 9" xfId="18538" xr:uid="{00000000-0005-0000-0000-0000371F0000}"/>
    <cellStyle name="Normal 14 3 9" xfId="284" xr:uid="{00000000-0005-0000-0000-0000381F0000}"/>
    <cellStyle name="Normal 14 3 9 2" xfId="3916" xr:uid="{00000000-0005-0000-0000-0000391F0000}"/>
    <cellStyle name="Normal 14 3 9 2 2" xfId="9003" xr:uid="{00000000-0005-0000-0000-00003A1F0000}"/>
    <cellStyle name="Normal 14 3 9 2 2 2" xfId="18539" xr:uid="{00000000-0005-0000-0000-00003B1F0000}"/>
    <cellStyle name="Normal 14 3 9 2 2 3" xfId="18540" xr:uid="{00000000-0005-0000-0000-00003C1F0000}"/>
    <cellStyle name="Normal 14 3 9 2 2 4" xfId="18541" xr:uid="{00000000-0005-0000-0000-00003D1F0000}"/>
    <cellStyle name="Normal 14 3 9 2 3" xfId="18542" xr:uid="{00000000-0005-0000-0000-00003E1F0000}"/>
    <cellStyle name="Normal 14 3 9 2 3 2" xfId="18543" xr:uid="{00000000-0005-0000-0000-00003F1F0000}"/>
    <cellStyle name="Normal 14 3 9 2 3 3" xfId="18544" xr:uid="{00000000-0005-0000-0000-0000401F0000}"/>
    <cellStyle name="Normal 14 3 9 2 4" xfId="18545" xr:uid="{00000000-0005-0000-0000-0000411F0000}"/>
    <cellStyle name="Normal 14 3 9 2 5" xfId="18546" xr:uid="{00000000-0005-0000-0000-0000421F0000}"/>
    <cellStyle name="Normal 14 3 9 2 6" xfId="18547" xr:uid="{00000000-0005-0000-0000-0000431F0000}"/>
    <cellStyle name="Normal 14 3 9 3" xfId="5694" xr:uid="{00000000-0005-0000-0000-0000441F0000}"/>
    <cellStyle name="Normal 14 3 9 3 2" xfId="10636" xr:uid="{00000000-0005-0000-0000-0000451F0000}"/>
    <cellStyle name="Normal 14 3 9 3 3" xfId="18548" xr:uid="{00000000-0005-0000-0000-0000461F0000}"/>
    <cellStyle name="Normal 14 3 9 3 4" xfId="18549" xr:uid="{00000000-0005-0000-0000-0000471F0000}"/>
    <cellStyle name="Normal 14 3 9 4" xfId="7202" xr:uid="{00000000-0005-0000-0000-0000481F0000}"/>
    <cellStyle name="Normal 14 3 9 4 2" xfId="18550" xr:uid="{00000000-0005-0000-0000-0000491F0000}"/>
    <cellStyle name="Normal 14 3 9 4 3" xfId="18551" xr:uid="{00000000-0005-0000-0000-00004A1F0000}"/>
    <cellStyle name="Normal 14 3 9 4 4" xfId="18552" xr:uid="{00000000-0005-0000-0000-00004B1F0000}"/>
    <cellStyle name="Normal 14 3 9 5" xfId="2239" xr:uid="{00000000-0005-0000-0000-00004C1F0000}"/>
    <cellStyle name="Normal 14 3 9 5 2" xfId="18553" xr:uid="{00000000-0005-0000-0000-00004D1F0000}"/>
    <cellStyle name="Normal 14 3 9 5 3" xfId="18554" xr:uid="{00000000-0005-0000-0000-00004E1F0000}"/>
    <cellStyle name="Normal 14 3 9 5 4" xfId="18555" xr:uid="{00000000-0005-0000-0000-00004F1F0000}"/>
    <cellStyle name="Normal 14 3 9 6" xfId="18556" xr:uid="{00000000-0005-0000-0000-0000501F0000}"/>
    <cellStyle name="Normal 14 3 9 6 2" xfId="18557" xr:uid="{00000000-0005-0000-0000-0000511F0000}"/>
    <cellStyle name="Normal 14 3 9 6 3" xfId="18558" xr:uid="{00000000-0005-0000-0000-0000521F0000}"/>
    <cellStyle name="Normal 14 3 9 7" xfId="18559" xr:uid="{00000000-0005-0000-0000-0000531F0000}"/>
    <cellStyle name="Normal 14 3 9 8" xfId="18560" xr:uid="{00000000-0005-0000-0000-0000541F0000}"/>
    <cellStyle name="Normal 14 3 9 9" xfId="18561" xr:uid="{00000000-0005-0000-0000-0000551F0000}"/>
    <cellStyle name="Normal 14 4" xfId="563" xr:uid="{00000000-0005-0000-0000-0000561F0000}"/>
    <cellStyle name="Normal 14 4 10" xfId="2377" xr:uid="{00000000-0005-0000-0000-0000571F0000}"/>
    <cellStyle name="Normal 14 4 10 2" xfId="18562" xr:uid="{00000000-0005-0000-0000-0000581F0000}"/>
    <cellStyle name="Normal 14 4 10 3" xfId="18563" xr:uid="{00000000-0005-0000-0000-0000591F0000}"/>
    <cellStyle name="Normal 14 4 10 4" xfId="18564" xr:uid="{00000000-0005-0000-0000-00005A1F0000}"/>
    <cellStyle name="Normal 14 4 11" xfId="18565" xr:uid="{00000000-0005-0000-0000-00005B1F0000}"/>
    <cellStyle name="Normal 14 4 11 2" xfId="18566" xr:uid="{00000000-0005-0000-0000-00005C1F0000}"/>
    <cellStyle name="Normal 14 4 11 3" xfId="18567" xr:uid="{00000000-0005-0000-0000-00005D1F0000}"/>
    <cellStyle name="Normal 14 4 12" xfId="18568" xr:uid="{00000000-0005-0000-0000-00005E1F0000}"/>
    <cellStyle name="Normal 14 4 13" xfId="18569" xr:uid="{00000000-0005-0000-0000-00005F1F0000}"/>
    <cellStyle name="Normal 14 4 14" xfId="18570" xr:uid="{00000000-0005-0000-0000-0000601F0000}"/>
    <cellStyle name="Normal 14 4 2" xfId="768" xr:uid="{00000000-0005-0000-0000-0000611F0000}"/>
    <cellStyle name="Normal 14 4 2 10" xfId="18571" xr:uid="{00000000-0005-0000-0000-0000621F0000}"/>
    <cellStyle name="Normal 14 4 2 11" xfId="18572" xr:uid="{00000000-0005-0000-0000-0000631F0000}"/>
    <cellStyle name="Normal 14 4 2 2" xfId="1234" xr:uid="{00000000-0005-0000-0000-0000641F0000}"/>
    <cellStyle name="Normal 14 4 2 2 10" xfId="18573" xr:uid="{00000000-0005-0000-0000-0000651F0000}"/>
    <cellStyle name="Normal 14 4 2 2 2" xfId="1480" xr:uid="{00000000-0005-0000-0000-0000661F0000}"/>
    <cellStyle name="Normal 14 4 2 2 2 2" xfId="4838" xr:uid="{00000000-0005-0000-0000-0000671F0000}"/>
    <cellStyle name="Normal 14 4 2 2 2 2 2" xfId="9822" xr:uid="{00000000-0005-0000-0000-0000681F0000}"/>
    <cellStyle name="Normal 14 4 2 2 2 2 2 2" xfId="18574" xr:uid="{00000000-0005-0000-0000-0000691F0000}"/>
    <cellStyle name="Normal 14 4 2 2 2 2 2 3" xfId="18575" xr:uid="{00000000-0005-0000-0000-00006A1F0000}"/>
    <cellStyle name="Normal 14 4 2 2 2 2 2 4" xfId="18576" xr:uid="{00000000-0005-0000-0000-00006B1F0000}"/>
    <cellStyle name="Normal 14 4 2 2 2 2 3" xfId="18577" xr:uid="{00000000-0005-0000-0000-00006C1F0000}"/>
    <cellStyle name="Normal 14 4 2 2 2 2 3 2" xfId="18578" xr:uid="{00000000-0005-0000-0000-00006D1F0000}"/>
    <cellStyle name="Normal 14 4 2 2 2 2 3 3" xfId="18579" xr:uid="{00000000-0005-0000-0000-00006E1F0000}"/>
    <cellStyle name="Normal 14 4 2 2 2 2 4" xfId="18580" xr:uid="{00000000-0005-0000-0000-00006F1F0000}"/>
    <cellStyle name="Normal 14 4 2 2 2 2 5" xfId="18581" xr:uid="{00000000-0005-0000-0000-0000701F0000}"/>
    <cellStyle name="Normal 14 4 2 2 2 2 6" xfId="18582" xr:uid="{00000000-0005-0000-0000-0000711F0000}"/>
    <cellStyle name="Normal 14 4 2 2 2 3" xfId="6567" xr:uid="{00000000-0005-0000-0000-0000721F0000}"/>
    <cellStyle name="Normal 14 4 2 2 2 3 2" xfId="11509" xr:uid="{00000000-0005-0000-0000-0000731F0000}"/>
    <cellStyle name="Normal 14 4 2 2 2 3 3" xfId="18583" xr:uid="{00000000-0005-0000-0000-0000741F0000}"/>
    <cellStyle name="Normal 14 4 2 2 2 3 4" xfId="18584" xr:uid="{00000000-0005-0000-0000-0000751F0000}"/>
    <cellStyle name="Normal 14 4 2 2 2 4" xfId="8075" xr:uid="{00000000-0005-0000-0000-0000761F0000}"/>
    <cellStyle name="Normal 14 4 2 2 2 4 2" xfId="18585" xr:uid="{00000000-0005-0000-0000-0000771F0000}"/>
    <cellStyle name="Normal 14 4 2 2 2 4 3" xfId="18586" xr:uid="{00000000-0005-0000-0000-0000781F0000}"/>
    <cellStyle name="Normal 14 4 2 2 2 4 4" xfId="18587" xr:uid="{00000000-0005-0000-0000-0000791F0000}"/>
    <cellStyle name="Normal 14 4 2 2 2 5" xfId="3113" xr:uid="{00000000-0005-0000-0000-00007A1F0000}"/>
    <cellStyle name="Normal 14 4 2 2 2 5 2" xfId="18588" xr:uid="{00000000-0005-0000-0000-00007B1F0000}"/>
    <cellStyle name="Normal 14 4 2 2 2 5 3" xfId="18589" xr:uid="{00000000-0005-0000-0000-00007C1F0000}"/>
    <cellStyle name="Normal 14 4 2 2 2 5 4" xfId="18590" xr:uid="{00000000-0005-0000-0000-00007D1F0000}"/>
    <cellStyle name="Normal 14 4 2 2 2 6" xfId="18591" xr:uid="{00000000-0005-0000-0000-00007E1F0000}"/>
    <cellStyle name="Normal 14 4 2 2 2 6 2" xfId="18592" xr:uid="{00000000-0005-0000-0000-00007F1F0000}"/>
    <cellStyle name="Normal 14 4 2 2 2 6 3" xfId="18593" xr:uid="{00000000-0005-0000-0000-0000801F0000}"/>
    <cellStyle name="Normal 14 4 2 2 2 7" xfId="18594" xr:uid="{00000000-0005-0000-0000-0000811F0000}"/>
    <cellStyle name="Normal 14 4 2 2 2 8" xfId="18595" xr:uid="{00000000-0005-0000-0000-0000821F0000}"/>
    <cellStyle name="Normal 14 4 2 2 2 9" xfId="18596" xr:uid="{00000000-0005-0000-0000-0000831F0000}"/>
    <cellStyle name="Normal 14 4 2 2 3" xfId="4602" xr:uid="{00000000-0005-0000-0000-0000841F0000}"/>
    <cellStyle name="Normal 14 4 2 2 3 2" xfId="9586" xr:uid="{00000000-0005-0000-0000-0000851F0000}"/>
    <cellStyle name="Normal 14 4 2 2 3 2 2" xfId="18597" xr:uid="{00000000-0005-0000-0000-0000861F0000}"/>
    <cellStyle name="Normal 14 4 2 2 3 2 3" xfId="18598" xr:uid="{00000000-0005-0000-0000-0000871F0000}"/>
    <cellStyle name="Normal 14 4 2 2 3 2 4" xfId="18599" xr:uid="{00000000-0005-0000-0000-0000881F0000}"/>
    <cellStyle name="Normal 14 4 2 2 3 3" xfId="18600" xr:uid="{00000000-0005-0000-0000-0000891F0000}"/>
    <cellStyle name="Normal 14 4 2 2 3 3 2" xfId="18601" xr:uid="{00000000-0005-0000-0000-00008A1F0000}"/>
    <cellStyle name="Normal 14 4 2 2 3 3 3" xfId="18602" xr:uid="{00000000-0005-0000-0000-00008B1F0000}"/>
    <cellStyle name="Normal 14 4 2 2 3 4" xfId="18603" xr:uid="{00000000-0005-0000-0000-00008C1F0000}"/>
    <cellStyle name="Normal 14 4 2 2 3 5" xfId="18604" xr:uid="{00000000-0005-0000-0000-00008D1F0000}"/>
    <cellStyle name="Normal 14 4 2 2 3 6" xfId="18605" xr:uid="{00000000-0005-0000-0000-00008E1F0000}"/>
    <cellStyle name="Normal 14 4 2 2 4" xfId="6333" xr:uid="{00000000-0005-0000-0000-00008F1F0000}"/>
    <cellStyle name="Normal 14 4 2 2 4 2" xfId="11275" xr:uid="{00000000-0005-0000-0000-0000901F0000}"/>
    <cellStyle name="Normal 14 4 2 2 4 3" xfId="18606" xr:uid="{00000000-0005-0000-0000-0000911F0000}"/>
    <cellStyle name="Normal 14 4 2 2 4 4" xfId="18607" xr:uid="{00000000-0005-0000-0000-0000921F0000}"/>
    <cellStyle name="Normal 14 4 2 2 5" xfId="7841" xr:uid="{00000000-0005-0000-0000-0000931F0000}"/>
    <cellStyle name="Normal 14 4 2 2 5 2" xfId="18608" xr:uid="{00000000-0005-0000-0000-0000941F0000}"/>
    <cellStyle name="Normal 14 4 2 2 5 3" xfId="18609" xr:uid="{00000000-0005-0000-0000-0000951F0000}"/>
    <cellStyle name="Normal 14 4 2 2 5 4" xfId="18610" xr:uid="{00000000-0005-0000-0000-0000961F0000}"/>
    <cellStyle name="Normal 14 4 2 2 6" xfId="2879" xr:uid="{00000000-0005-0000-0000-0000971F0000}"/>
    <cellStyle name="Normal 14 4 2 2 6 2" xfId="18611" xr:uid="{00000000-0005-0000-0000-0000981F0000}"/>
    <cellStyle name="Normal 14 4 2 2 6 3" xfId="18612" xr:uid="{00000000-0005-0000-0000-0000991F0000}"/>
    <cellStyle name="Normal 14 4 2 2 6 4" xfId="18613" xr:uid="{00000000-0005-0000-0000-00009A1F0000}"/>
    <cellStyle name="Normal 14 4 2 2 7" xfId="18614" xr:uid="{00000000-0005-0000-0000-00009B1F0000}"/>
    <cellStyle name="Normal 14 4 2 2 7 2" xfId="18615" xr:uid="{00000000-0005-0000-0000-00009C1F0000}"/>
    <cellStyle name="Normal 14 4 2 2 7 3" xfId="18616" xr:uid="{00000000-0005-0000-0000-00009D1F0000}"/>
    <cellStyle name="Normal 14 4 2 2 8" xfId="18617" xr:uid="{00000000-0005-0000-0000-00009E1F0000}"/>
    <cellStyle name="Normal 14 4 2 2 9" xfId="18618" xr:uid="{00000000-0005-0000-0000-00009F1F0000}"/>
    <cellStyle name="Normal 14 4 2 3" xfId="1479" xr:uid="{00000000-0005-0000-0000-0000A01F0000}"/>
    <cellStyle name="Normal 14 4 2 3 2" xfId="4837" xr:uid="{00000000-0005-0000-0000-0000A11F0000}"/>
    <cellStyle name="Normal 14 4 2 3 2 2" xfId="9821" xr:uid="{00000000-0005-0000-0000-0000A21F0000}"/>
    <cellStyle name="Normal 14 4 2 3 2 2 2" xfId="18619" xr:uid="{00000000-0005-0000-0000-0000A31F0000}"/>
    <cellStyle name="Normal 14 4 2 3 2 2 3" xfId="18620" xr:uid="{00000000-0005-0000-0000-0000A41F0000}"/>
    <cellStyle name="Normal 14 4 2 3 2 2 4" xfId="18621" xr:uid="{00000000-0005-0000-0000-0000A51F0000}"/>
    <cellStyle name="Normal 14 4 2 3 2 3" xfId="18622" xr:uid="{00000000-0005-0000-0000-0000A61F0000}"/>
    <cellStyle name="Normal 14 4 2 3 2 3 2" xfId="18623" xr:uid="{00000000-0005-0000-0000-0000A71F0000}"/>
    <cellStyle name="Normal 14 4 2 3 2 3 3" xfId="18624" xr:uid="{00000000-0005-0000-0000-0000A81F0000}"/>
    <cellStyle name="Normal 14 4 2 3 2 4" xfId="18625" xr:uid="{00000000-0005-0000-0000-0000A91F0000}"/>
    <cellStyle name="Normal 14 4 2 3 2 5" xfId="18626" xr:uid="{00000000-0005-0000-0000-0000AA1F0000}"/>
    <cellStyle name="Normal 14 4 2 3 2 6" xfId="18627" xr:uid="{00000000-0005-0000-0000-0000AB1F0000}"/>
    <cellStyle name="Normal 14 4 2 3 3" xfId="6566" xr:uid="{00000000-0005-0000-0000-0000AC1F0000}"/>
    <cellStyle name="Normal 14 4 2 3 3 2" xfId="11508" xr:uid="{00000000-0005-0000-0000-0000AD1F0000}"/>
    <cellStyle name="Normal 14 4 2 3 3 3" xfId="18628" xr:uid="{00000000-0005-0000-0000-0000AE1F0000}"/>
    <cellStyle name="Normal 14 4 2 3 3 4" xfId="18629" xr:uid="{00000000-0005-0000-0000-0000AF1F0000}"/>
    <cellStyle name="Normal 14 4 2 3 4" xfId="8074" xr:uid="{00000000-0005-0000-0000-0000B01F0000}"/>
    <cellStyle name="Normal 14 4 2 3 4 2" xfId="18630" xr:uid="{00000000-0005-0000-0000-0000B11F0000}"/>
    <cellStyle name="Normal 14 4 2 3 4 3" xfId="18631" xr:uid="{00000000-0005-0000-0000-0000B21F0000}"/>
    <cellStyle name="Normal 14 4 2 3 4 4" xfId="18632" xr:uid="{00000000-0005-0000-0000-0000B31F0000}"/>
    <cellStyle name="Normal 14 4 2 3 5" xfId="3112" xr:uid="{00000000-0005-0000-0000-0000B41F0000}"/>
    <cellStyle name="Normal 14 4 2 3 5 2" xfId="18633" xr:uid="{00000000-0005-0000-0000-0000B51F0000}"/>
    <cellStyle name="Normal 14 4 2 3 5 3" xfId="18634" xr:uid="{00000000-0005-0000-0000-0000B61F0000}"/>
    <cellStyle name="Normal 14 4 2 3 5 4" xfId="18635" xr:uid="{00000000-0005-0000-0000-0000B71F0000}"/>
    <cellStyle name="Normal 14 4 2 3 6" xfId="18636" xr:uid="{00000000-0005-0000-0000-0000B81F0000}"/>
    <cellStyle name="Normal 14 4 2 3 6 2" xfId="18637" xr:uid="{00000000-0005-0000-0000-0000B91F0000}"/>
    <cellStyle name="Normal 14 4 2 3 6 3" xfId="18638" xr:uid="{00000000-0005-0000-0000-0000BA1F0000}"/>
    <cellStyle name="Normal 14 4 2 3 7" xfId="18639" xr:uid="{00000000-0005-0000-0000-0000BB1F0000}"/>
    <cellStyle name="Normal 14 4 2 3 8" xfId="18640" xr:uid="{00000000-0005-0000-0000-0000BC1F0000}"/>
    <cellStyle name="Normal 14 4 2 3 9" xfId="18641" xr:uid="{00000000-0005-0000-0000-0000BD1F0000}"/>
    <cellStyle name="Normal 14 4 2 4" xfId="4219" xr:uid="{00000000-0005-0000-0000-0000BE1F0000}"/>
    <cellStyle name="Normal 14 4 2 4 2" xfId="9205" xr:uid="{00000000-0005-0000-0000-0000BF1F0000}"/>
    <cellStyle name="Normal 14 4 2 4 2 2" xfId="18642" xr:uid="{00000000-0005-0000-0000-0000C01F0000}"/>
    <cellStyle name="Normal 14 4 2 4 2 3" xfId="18643" xr:uid="{00000000-0005-0000-0000-0000C11F0000}"/>
    <cellStyle name="Normal 14 4 2 4 2 4" xfId="18644" xr:uid="{00000000-0005-0000-0000-0000C21F0000}"/>
    <cellStyle name="Normal 14 4 2 4 3" xfId="18645" xr:uid="{00000000-0005-0000-0000-0000C31F0000}"/>
    <cellStyle name="Normal 14 4 2 4 3 2" xfId="18646" xr:uid="{00000000-0005-0000-0000-0000C41F0000}"/>
    <cellStyle name="Normal 14 4 2 4 3 3" xfId="18647" xr:uid="{00000000-0005-0000-0000-0000C51F0000}"/>
    <cellStyle name="Normal 14 4 2 4 4" xfId="18648" xr:uid="{00000000-0005-0000-0000-0000C61F0000}"/>
    <cellStyle name="Normal 14 4 2 4 5" xfId="18649" xr:uid="{00000000-0005-0000-0000-0000C71F0000}"/>
    <cellStyle name="Normal 14 4 2 4 6" xfId="18650" xr:uid="{00000000-0005-0000-0000-0000C81F0000}"/>
    <cellStyle name="Normal 14 4 2 5" xfId="5966" xr:uid="{00000000-0005-0000-0000-0000C91F0000}"/>
    <cellStyle name="Normal 14 4 2 5 2" xfId="10908" xr:uid="{00000000-0005-0000-0000-0000CA1F0000}"/>
    <cellStyle name="Normal 14 4 2 5 3" xfId="18651" xr:uid="{00000000-0005-0000-0000-0000CB1F0000}"/>
    <cellStyle name="Normal 14 4 2 5 4" xfId="18652" xr:uid="{00000000-0005-0000-0000-0000CC1F0000}"/>
    <cellStyle name="Normal 14 4 2 6" xfId="7474" xr:uid="{00000000-0005-0000-0000-0000CD1F0000}"/>
    <cellStyle name="Normal 14 4 2 6 2" xfId="18653" xr:uid="{00000000-0005-0000-0000-0000CE1F0000}"/>
    <cellStyle name="Normal 14 4 2 6 3" xfId="18654" xr:uid="{00000000-0005-0000-0000-0000CF1F0000}"/>
    <cellStyle name="Normal 14 4 2 6 4" xfId="18655" xr:uid="{00000000-0005-0000-0000-0000D01F0000}"/>
    <cellStyle name="Normal 14 4 2 7" xfId="2512" xr:uid="{00000000-0005-0000-0000-0000D11F0000}"/>
    <cellStyle name="Normal 14 4 2 7 2" xfId="18656" xr:uid="{00000000-0005-0000-0000-0000D21F0000}"/>
    <cellStyle name="Normal 14 4 2 7 3" xfId="18657" xr:uid="{00000000-0005-0000-0000-0000D31F0000}"/>
    <cellStyle name="Normal 14 4 2 7 4" xfId="18658" xr:uid="{00000000-0005-0000-0000-0000D41F0000}"/>
    <cellStyle name="Normal 14 4 2 8" xfId="18659" xr:uid="{00000000-0005-0000-0000-0000D51F0000}"/>
    <cellStyle name="Normal 14 4 2 8 2" xfId="18660" xr:uid="{00000000-0005-0000-0000-0000D61F0000}"/>
    <cellStyle name="Normal 14 4 2 8 3" xfId="18661" xr:uid="{00000000-0005-0000-0000-0000D71F0000}"/>
    <cellStyle name="Normal 14 4 2 9" xfId="18662" xr:uid="{00000000-0005-0000-0000-0000D81F0000}"/>
    <cellStyle name="Normal 14 4 3" xfId="919" xr:uid="{00000000-0005-0000-0000-0000D91F0000}"/>
    <cellStyle name="Normal 14 4 3 10" xfId="18663" xr:uid="{00000000-0005-0000-0000-0000DA1F0000}"/>
    <cellStyle name="Normal 14 4 3 2" xfId="1481" xr:uid="{00000000-0005-0000-0000-0000DB1F0000}"/>
    <cellStyle name="Normal 14 4 3 2 2" xfId="4839" xr:uid="{00000000-0005-0000-0000-0000DC1F0000}"/>
    <cellStyle name="Normal 14 4 3 2 2 2" xfId="9823" xr:uid="{00000000-0005-0000-0000-0000DD1F0000}"/>
    <cellStyle name="Normal 14 4 3 2 2 2 2" xfId="18664" xr:uid="{00000000-0005-0000-0000-0000DE1F0000}"/>
    <cellStyle name="Normal 14 4 3 2 2 2 3" xfId="18665" xr:uid="{00000000-0005-0000-0000-0000DF1F0000}"/>
    <cellStyle name="Normal 14 4 3 2 2 2 4" xfId="18666" xr:uid="{00000000-0005-0000-0000-0000E01F0000}"/>
    <cellStyle name="Normal 14 4 3 2 2 3" xfId="18667" xr:uid="{00000000-0005-0000-0000-0000E11F0000}"/>
    <cellStyle name="Normal 14 4 3 2 2 3 2" xfId="18668" xr:uid="{00000000-0005-0000-0000-0000E21F0000}"/>
    <cellStyle name="Normal 14 4 3 2 2 3 3" xfId="18669" xr:uid="{00000000-0005-0000-0000-0000E31F0000}"/>
    <cellStyle name="Normal 14 4 3 2 2 4" xfId="18670" xr:uid="{00000000-0005-0000-0000-0000E41F0000}"/>
    <cellStyle name="Normal 14 4 3 2 2 5" xfId="18671" xr:uid="{00000000-0005-0000-0000-0000E51F0000}"/>
    <cellStyle name="Normal 14 4 3 2 2 6" xfId="18672" xr:uid="{00000000-0005-0000-0000-0000E61F0000}"/>
    <cellStyle name="Normal 14 4 3 2 3" xfId="6568" xr:uid="{00000000-0005-0000-0000-0000E71F0000}"/>
    <cellStyle name="Normal 14 4 3 2 3 2" xfId="11510" xr:uid="{00000000-0005-0000-0000-0000E81F0000}"/>
    <cellStyle name="Normal 14 4 3 2 3 3" xfId="18673" xr:uid="{00000000-0005-0000-0000-0000E91F0000}"/>
    <cellStyle name="Normal 14 4 3 2 3 4" xfId="18674" xr:uid="{00000000-0005-0000-0000-0000EA1F0000}"/>
    <cellStyle name="Normal 14 4 3 2 4" xfId="8076" xr:uid="{00000000-0005-0000-0000-0000EB1F0000}"/>
    <cellStyle name="Normal 14 4 3 2 4 2" xfId="18675" xr:uid="{00000000-0005-0000-0000-0000EC1F0000}"/>
    <cellStyle name="Normal 14 4 3 2 4 3" xfId="18676" xr:uid="{00000000-0005-0000-0000-0000ED1F0000}"/>
    <cellStyle name="Normal 14 4 3 2 4 4" xfId="18677" xr:uid="{00000000-0005-0000-0000-0000EE1F0000}"/>
    <cellStyle name="Normal 14 4 3 2 5" xfId="3114" xr:uid="{00000000-0005-0000-0000-0000EF1F0000}"/>
    <cellStyle name="Normal 14 4 3 2 5 2" xfId="18678" xr:uid="{00000000-0005-0000-0000-0000F01F0000}"/>
    <cellStyle name="Normal 14 4 3 2 5 3" xfId="18679" xr:uid="{00000000-0005-0000-0000-0000F11F0000}"/>
    <cellStyle name="Normal 14 4 3 2 5 4" xfId="18680" xr:uid="{00000000-0005-0000-0000-0000F21F0000}"/>
    <cellStyle name="Normal 14 4 3 2 6" xfId="18681" xr:uid="{00000000-0005-0000-0000-0000F31F0000}"/>
    <cellStyle name="Normal 14 4 3 2 6 2" xfId="18682" xr:uid="{00000000-0005-0000-0000-0000F41F0000}"/>
    <cellStyle name="Normal 14 4 3 2 6 3" xfId="18683" xr:uid="{00000000-0005-0000-0000-0000F51F0000}"/>
    <cellStyle name="Normal 14 4 3 2 7" xfId="18684" xr:uid="{00000000-0005-0000-0000-0000F61F0000}"/>
    <cellStyle name="Normal 14 4 3 2 8" xfId="18685" xr:uid="{00000000-0005-0000-0000-0000F71F0000}"/>
    <cellStyle name="Normal 14 4 3 2 9" xfId="18686" xr:uid="{00000000-0005-0000-0000-0000F81F0000}"/>
    <cellStyle name="Normal 14 4 3 3" xfId="4360" xr:uid="{00000000-0005-0000-0000-0000F91F0000}"/>
    <cellStyle name="Normal 14 4 3 3 2" xfId="9346" xr:uid="{00000000-0005-0000-0000-0000FA1F0000}"/>
    <cellStyle name="Normal 14 4 3 3 2 2" xfId="18687" xr:uid="{00000000-0005-0000-0000-0000FB1F0000}"/>
    <cellStyle name="Normal 14 4 3 3 2 3" xfId="18688" xr:uid="{00000000-0005-0000-0000-0000FC1F0000}"/>
    <cellStyle name="Normal 14 4 3 3 2 4" xfId="18689" xr:uid="{00000000-0005-0000-0000-0000FD1F0000}"/>
    <cellStyle name="Normal 14 4 3 3 3" xfId="18690" xr:uid="{00000000-0005-0000-0000-0000FE1F0000}"/>
    <cellStyle name="Normal 14 4 3 3 3 2" xfId="18691" xr:uid="{00000000-0005-0000-0000-0000FF1F0000}"/>
    <cellStyle name="Normal 14 4 3 3 3 3" xfId="18692" xr:uid="{00000000-0005-0000-0000-000000200000}"/>
    <cellStyle name="Normal 14 4 3 3 4" xfId="18693" xr:uid="{00000000-0005-0000-0000-000001200000}"/>
    <cellStyle name="Normal 14 4 3 3 5" xfId="18694" xr:uid="{00000000-0005-0000-0000-000002200000}"/>
    <cellStyle name="Normal 14 4 3 3 6" xfId="18695" xr:uid="{00000000-0005-0000-0000-000003200000}"/>
    <cellStyle name="Normal 14 4 3 4" xfId="6104" xr:uid="{00000000-0005-0000-0000-000004200000}"/>
    <cellStyle name="Normal 14 4 3 4 2" xfId="11046" xr:uid="{00000000-0005-0000-0000-000005200000}"/>
    <cellStyle name="Normal 14 4 3 4 3" xfId="18696" xr:uid="{00000000-0005-0000-0000-000006200000}"/>
    <cellStyle name="Normal 14 4 3 4 4" xfId="18697" xr:uid="{00000000-0005-0000-0000-000007200000}"/>
    <cellStyle name="Normal 14 4 3 5" xfId="7612" xr:uid="{00000000-0005-0000-0000-000008200000}"/>
    <cellStyle name="Normal 14 4 3 5 2" xfId="18698" xr:uid="{00000000-0005-0000-0000-000009200000}"/>
    <cellStyle name="Normal 14 4 3 5 3" xfId="18699" xr:uid="{00000000-0005-0000-0000-00000A200000}"/>
    <cellStyle name="Normal 14 4 3 5 4" xfId="18700" xr:uid="{00000000-0005-0000-0000-00000B200000}"/>
    <cellStyle name="Normal 14 4 3 6" xfId="2650" xr:uid="{00000000-0005-0000-0000-00000C200000}"/>
    <cellStyle name="Normal 14 4 3 6 2" xfId="18701" xr:uid="{00000000-0005-0000-0000-00000D200000}"/>
    <cellStyle name="Normal 14 4 3 6 3" xfId="18702" xr:uid="{00000000-0005-0000-0000-00000E200000}"/>
    <cellStyle name="Normal 14 4 3 6 4" xfId="18703" xr:uid="{00000000-0005-0000-0000-00000F200000}"/>
    <cellStyle name="Normal 14 4 3 7" xfId="18704" xr:uid="{00000000-0005-0000-0000-000010200000}"/>
    <cellStyle name="Normal 14 4 3 7 2" xfId="18705" xr:uid="{00000000-0005-0000-0000-000011200000}"/>
    <cellStyle name="Normal 14 4 3 7 3" xfId="18706" xr:uid="{00000000-0005-0000-0000-000012200000}"/>
    <cellStyle name="Normal 14 4 3 8" xfId="18707" xr:uid="{00000000-0005-0000-0000-000013200000}"/>
    <cellStyle name="Normal 14 4 3 9" xfId="18708" xr:uid="{00000000-0005-0000-0000-000014200000}"/>
    <cellStyle name="Normal 14 4 4" xfId="1478" xr:uid="{00000000-0005-0000-0000-000015200000}"/>
    <cellStyle name="Normal 14 4 4 2" xfId="4836" xr:uid="{00000000-0005-0000-0000-000016200000}"/>
    <cellStyle name="Normal 14 4 4 2 2" xfId="9820" xr:uid="{00000000-0005-0000-0000-000017200000}"/>
    <cellStyle name="Normal 14 4 4 2 2 2" xfId="18709" xr:uid="{00000000-0005-0000-0000-000018200000}"/>
    <cellStyle name="Normal 14 4 4 2 2 3" xfId="18710" xr:uid="{00000000-0005-0000-0000-000019200000}"/>
    <cellStyle name="Normal 14 4 4 2 2 4" xfId="18711" xr:uid="{00000000-0005-0000-0000-00001A200000}"/>
    <cellStyle name="Normal 14 4 4 2 3" xfId="18712" xr:uid="{00000000-0005-0000-0000-00001B200000}"/>
    <cellStyle name="Normal 14 4 4 2 3 2" xfId="18713" xr:uid="{00000000-0005-0000-0000-00001C200000}"/>
    <cellStyle name="Normal 14 4 4 2 3 3" xfId="18714" xr:uid="{00000000-0005-0000-0000-00001D200000}"/>
    <cellStyle name="Normal 14 4 4 2 4" xfId="18715" xr:uid="{00000000-0005-0000-0000-00001E200000}"/>
    <cellStyle name="Normal 14 4 4 2 5" xfId="18716" xr:uid="{00000000-0005-0000-0000-00001F200000}"/>
    <cellStyle name="Normal 14 4 4 2 6" xfId="18717" xr:uid="{00000000-0005-0000-0000-000020200000}"/>
    <cellStyle name="Normal 14 4 4 3" xfId="6565" xr:uid="{00000000-0005-0000-0000-000021200000}"/>
    <cellStyle name="Normal 14 4 4 3 2" xfId="11507" xr:uid="{00000000-0005-0000-0000-000022200000}"/>
    <cellStyle name="Normal 14 4 4 3 3" xfId="18718" xr:uid="{00000000-0005-0000-0000-000023200000}"/>
    <cellStyle name="Normal 14 4 4 3 4" xfId="18719" xr:uid="{00000000-0005-0000-0000-000024200000}"/>
    <cellStyle name="Normal 14 4 4 4" xfId="8073" xr:uid="{00000000-0005-0000-0000-000025200000}"/>
    <cellStyle name="Normal 14 4 4 4 2" xfId="18720" xr:uid="{00000000-0005-0000-0000-000026200000}"/>
    <cellStyle name="Normal 14 4 4 4 3" xfId="18721" xr:uid="{00000000-0005-0000-0000-000027200000}"/>
    <cellStyle name="Normal 14 4 4 4 4" xfId="18722" xr:uid="{00000000-0005-0000-0000-000028200000}"/>
    <cellStyle name="Normal 14 4 4 5" xfId="3111" xr:uid="{00000000-0005-0000-0000-000029200000}"/>
    <cellStyle name="Normal 14 4 4 5 2" xfId="18723" xr:uid="{00000000-0005-0000-0000-00002A200000}"/>
    <cellStyle name="Normal 14 4 4 5 3" xfId="18724" xr:uid="{00000000-0005-0000-0000-00002B200000}"/>
    <cellStyle name="Normal 14 4 4 5 4" xfId="18725" xr:uid="{00000000-0005-0000-0000-00002C200000}"/>
    <cellStyle name="Normal 14 4 4 6" xfId="18726" xr:uid="{00000000-0005-0000-0000-00002D200000}"/>
    <cellStyle name="Normal 14 4 4 6 2" xfId="18727" xr:uid="{00000000-0005-0000-0000-00002E200000}"/>
    <cellStyle name="Normal 14 4 4 6 3" xfId="18728" xr:uid="{00000000-0005-0000-0000-00002F200000}"/>
    <cellStyle name="Normal 14 4 4 7" xfId="18729" xr:uid="{00000000-0005-0000-0000-000030200000}"/>
    <cellStyle name="Normal 14 4 4 8" xfId="18730" xr:uid="{00000000-0005-0000-0000-000031200000}"/>
    <cellStyle name="Normal 14 4 4 9" xfId="18731" xr:uid="{00000000-0005-0000-0000-000032200000}"/>
    <cellStyle name="Normal 14 4 5" xfId="3758" xr:uid="{00000000-0005-0000-0000-000033200000}"/>
    <cellStyle name="Normal 14 4 5 2" xfId="4492" xr:uid="{00000000-0005-0000-0000-000034200000}"/>
    <cellStyle name="Normal 14 4 5 2 2" xfId="9477" xr:uid="{00000000-0005-0000-0000-000035200000}"/>
    <cellStyle name="Normal 14 4 5 2 2 2" xfId="18732" xr:uid="{00000000-0005-0000-0000-000036200000}"/>
    <cellStyle name="Normal 14 4 5 2 2 3" xfId="18733" xr:uid="{00000000-0005-0000-0000-000037200000}"/>
    <cellStyle name="Normal 14 4 5 2 2 4" xfId="18734" xr:uid="{00000000-0005-0000-0000-000038200000}"/>
    <cellStyle name="Normal 14 4 5 2 3" xfId="18735" xr:uid="{00000000-0005-0000-0000-000039200000}"/>
    <cellStyle name="Normal 14 4 5 2 3 2" xfId="18736" xr:uid="{00000000-0005-0000-0000-00003A200000}"/>
    <cellStyle name="Normal 14 4 5 2 3 3" xfId="18737" xr:uid="{00000000-0005-0000-0000-00003B200000}"/>
    <cellStyle name="Normal 14 4 5 2 4" xfId="18738" xr:uid="{00000000-0005-0000-0000-00003C200000}"/>
    <cellStyle name="Normal 14 4 5 2 5" xfId="18739" xr:uid="{00000000-0005-0000-0000-00003D200000}"/>
    <cellStyle name="Normal 14 4 5 2 6" xfId="18740" xr:uid="{00000000-0005-0000-0000-00003E200000}"/>
    <cellStyle name="Normal 14 4 5 3" xfId="8718" xr:uid="{00000000-0005-0000-0000-00003F200000}"/>
    <cellStyle name="Normal 14 4 5 3 2" xfId="18741" xr:uid="{00000000-0005-0000-0000-000040200000}"/>
    <cellStyle name="Normal 14 4 5 3 3" xfId="18742" xr:uid="{00000000-0005-0000-0000-000041200000}"/>
    <cellStyle name="Normal 14 4 5 3 4" xfId="18743" xr:uid="{00000000-0005-0000-0000-000042200000}"/>
    <cellStyle name="Normal 14 4 5 4" xfId="12153" xr:uid="{00000000-0005-0000-0000-000043200000}"/>
    <cellStyle name="Normal 14 4 5 4 2" xfId="18744" xr:uid="{00000000-0005-0000-0000-000044200000}"/>
    <cellStyle name="Normal 14 4 5 4 3" xfId="18745" xr:uid="{00000000-0005-0000-0000-000045200000}"/>
    <cellStyle name="Normal 14 4 5 4 4" xfId="18746" xr:uid="{00000000-0005-0000-0000-000046200000}"/>
    <cellStyle name="Normal 14 4 5 5" xfId="18747" xr:uid="{00000000-0005-0000-0000-000047200000}"/>
    <cellStyle name="Normal 14 4 5 5 2" xfId="18748" xr:uid="{00000000-0005-0000-0000-000048200000}"/>
    <cellStyle name="Normal 14 4 5 5 3" xfId="18749" xr:uid="{00000000-0005-0000-0000-000049200000}"/>
    <cellStyle name="Normal 14 4 5 5 4" xfId="18750" xr:uid="{00000000-0005-0000-0000-00004A200000}"/>
    <cellStyle name="Normal 14 4 5 6" xfId="18751" xr:uid="{00000000-0005-0000-0000-00004B200000}"/>
    <cellStyle name="Normal 14 4 5 6 2" xfId="18752" xr:uid="{00000000-0005-0000-0000-00004C200000}"/>
    <cellStyle name="Normal 14 4 5 6 3" xfId="18753" xr:uid="{00000000-0005-0000-0000-00004D200000}"/>
    <cellStyle name="Normal 14 4 5 7" xfId="18754" xr:uid="{00000000-0005-0000-0000-00004E200000}"/>
    <cellStyle name="Normal 14 4 5 8" xfId="18755" xr:uid="{00000000-0005-0000-0000-00004F200000}"/>
    <cellStyle name="Normal 14 4 5 9" xfId="18756" xr:uid="{00000000-0005-0000-0000-000050200000}"/>
    <cellStyle name="Normal 14 4 6" xfId="4076" xr:uid="{00000000-0005-0000-0000-000051200000}"/>
    <cellStyle name="Normal 14 4 6 2" xfId="8855" xr:uid="{00000000-0005-0000-0000-000052200000}"/>
    <cellStyle name="Normal 14 4 6 2 2" xfId="18757" xr:uid="{00000000-0005-0000-0000-000053200000}"/>
    <cellStyle name="Normal 14 4 6 2 2 2" xfId="18758" xr:uid="{00000000-0005-0000-0000-000054200000}"/>
    <cellStyle name="Normal 14 4 6 2 2 3" xfId="18759" xr:uid="{00000000-0005-0000-0000-000055200000}"/>
    <cellStyle name="Normal 14 4 6 2 2 4" xfId="18760" xr:uid="{00000000-0005-0000-0000-000056200000}"/>
    <cellStyle name="Normal 14 4 6 2 3" xfId="18761" xr:uid="{00000000-0005-0000-0000-000057200000}"/>
    <cellStyle name="Normal 14 4 6 2 3 2" xfId="18762" xr:uid="{00000000-0005-0000-0000-000058200000}"/>
    <cellStyle name="Normal 14 4 6 2 3 3" xfId="18763" xr:uid="{00000000-0005-0000-0000-000059200000}"/>
    <cellStyle name="Normal 14 4 6 2 4" xfId="18764" xr:uid="{00000000-0005-0000-0000-00005A200000}"/>
    <cellStyle name="Normal 14 4 6 2 5" xfId="18765" xr:uid="{00000000-0005-0000-0000-00005B200000}"/>
    <cellStyle name="Normal 14 4 6 2 6" xfId="18766" xr:uid="{00000000-0005-0000-0000-00005C200000}"/>
    <cellStyle name="Normal 14 4 6 3" xfId="12152" xr:uid="{00000000-0005-0000-0000-00005D200000}"/>
    <cellStyle name="Normal 14 4 6 3 2" xfId="18767" xr:uid="{00000000-0005-0000-0000-00005E200000}"/>
    <cellStyle name="Normal 14 4 6 3 3" xfId="18768" xr:uid="{00000000-0005-0000-0000-00005F200000}"/>
    <cellStyle name="Normal 14 4 6 3 4" xfId="18769" xr:uid="{00000000-0005-0000-0000-000060200000}"/>
    <cellStyle name="Normal 14 4 6 4" xfId="18770" xr:uid="{00000000-0005-0000-0000-000061200000}"/>
    <cellStyle name="Normal 14 4 6 4 2" xfId="18771" xr:uid="{00000000-0005-0000-0000-000062200000}"/>
    <cellStyle name="Normal 14 4 6 4 3" xfId="18772" xr:uid="{00000000-0005-0000-0000-000063200000}"/>
    <cellStyle name="Normal 14 4 6 4 4" xfId="18773" xr:uid="{00000000-0005-0000-0000-000064200000}"/>
    <cellStyle name="Normal 14 4 6 5" xfId="18774" xr:uid="{00000000-0005-0000-0000-000065200000}"/>
    <cellStyle name="Normal 14 4 6 5 2" xfId="18775" xr:uid="{00000000-0005-0000-0000-000066200000}"/>
    <cellStyle name="Normal 14 4 6 5 3" xfId="18776" xr:uid="{00000000-0005-0000-0000-000067200000}"/>
    <cellStyle name="Normal 14 4 6 6" xfId="18777" xr:uid="{00000000-0005-0000-0000-000068200000}"/>
    <cellStyle name="Normal 14 4 6 7" xfId="18778" xr:uid="{00000000-0005-0000-0000-000069200000}"/>
    <cellStyle name="Normal 14 4 6 8" xfId="18779" xr:uid="{00000000-0005-0000-0000-00006A200000}"/>
    <cellStyle name="Normal 14 4 7" xfId="5640" xr:uid="{00000000-0005-0000-0000-00006B200000}"/>
    <cellStyle name="Normal 14 4 7 2" xfId="10585" xr:uid="{00000000-0005-0000-0000-00006C200000}"/>
    <cellStyle name="Normal 14 4 7 2 2" xfId="18780" xr:uid="{00000000-0005-0000-0000-00006D200000}"/>
    <cellStyle name="Normal 14 4 7 2 3" xfId="18781" xr:uid="{00000000-0005-0000-0000-00006E200000}"/>
    <cellStyle name="Normal 14 4 7 2 4" xfId="18782" xr:uid="{00000000-0005-0000-0000-00006F200000}"/>
    <cellStyle name="Normal 14 4 7 3" xfId="18783" xr:uid="{00000000-0005-0000-0000-000070200000}"/>
    <cellStyle name="Normal 14 4 7 3 2" xfId="18784" xr:uid="{00000000-0005-0000-0000-000071200000}"/>
    <cellStyle name="Normal 14 4 7 3 3" xfId="18785" xr:uid="{00000000-0005-0000-0000-000072200000}"/>
    <cellStyle name="Normal 14 4 7 4" xfId="18786" xr:uid="{00000000-0005-0000-0000-000073200000}"/>
    <cellStyle name="Normal 14 4 7 5" xfId="18787" xr:uid="{00000000-0005-0000-0000-000074200000}"/>
    <cellStyle name="Normal 14 4 7 6" xfId="18788" xr:uid="{00000000-0005-0000-0000-000075200000}"/>
    <cellStyle name="Normal 14 4 8" xfId="5831" xr:uid="{00000000-0005-0000-0000-000076200000}"/>
    <cellStyle name="Normal 14 4 8 2" xfId="10773" xr:uid="{00000000-0005-0000-0000-000077200000}"/>
    <cellStyle name="Normal 14 4 8 3" xfId="18789" xr:uid="{00000000-0005-0000-0000-000078200000}"/>
    <cellStyle name="Normal 14 4 8 4" xfId="18790" xr:uid="{00000000-0005-0000-0000-000079200000}"/>
    <cellStyle name="Normal 14 4 9" xfId="7339" xr:uid="{00000000-0005-0000-0000-00007A200000}"/>
    <cellStyle name="Normal 14 4 9 2" xfId="18791" xr:uid="{00000000-0005-0000-0000-00007B200000}"/>
    <cellStyle name="Normal 14 4 9 3" xfId="18792" xr:uid="{00000000-0005-0000-0000-00007C200000}"/>
    <cellStyle name="Normal 14 4 9 4" xfId="18793" xr:uid="{00000000-0005-0000-0000-00007D200000}"/>
    <cellStyle name="Normal 14 5" xfId="670" xr:uid="{00000000-0005-0000-0000-00007E200000}"/>
    <cellStyle name="Normal 14 5 10" xfId="2420" xr:uid="{00000000-0005-0000-0000-00007F200000}"/>
    <cellStyle name="Normal 14 5 10 2" xfId="18794" xr:uid="{00000000-0005-0000-0000-000080200000}"/>
    <cellStyle name="Normal 14 5 10 3" xfId="18795" xr:uid="{00000000-0005-0000-0000-000081200000}"/>
    <cellStyle name="Normal 14 5 10 4" xfId="18796" xr:uid="{00000000-0005-0000-0000-000082200000}"/>
    <cellStyle name="Normal 14 5 11" xfId="18797" xr:uid="{00000000-0005-0000-0000-000083200000}"/>
    <cellStyle name="Normal 14 5 11 2" xfId="18798" xr:uid="{00000000-0005-0000-0000-000084200000}"/>
    <cellStyle name="Normal 14 5 11 3" xfId="18799" xr:uid="{00000000-0005-0000-0000-000085200000}"/>
    <cellStyle name="Normal 14 5 12" xfId="18800" xr:uid="{00000000-0005-0000-0000-000086200000}"/>
    <cellStyle name="Normal 14 5 13" xfId="18801" xr:uid="{00000000-0005-0000-0000-000087200000}"/>
    <cellStyle name="Normal 14 5 14" xfId="18802" xr:uid="{00000000-0005-0000-0000-000088200000}"/>
    <cellStyle name="Normal 14 5 2" xfId="812" xr:uid="{00000000-0005-0000-0000-000089200000}"/>
    <cellStyle name="Normal 14 5 2 10" xfId="18803" xr:uid="{00000000-0005-0000-0000-00008A200000}"/>
    <cellStyle name="Normal 14 5 2 11" xfId="18804" xr:uid="{00000000-0005-0000-0000-00008B200000}"/>
    <cellStyle name="Normal 14 5 2 2" xfId="1277" xr:uid="{00000000-0005-0000-0000-00008C200000}"/>
    <cellStyle name="Normal 14 5 2 2 10" xfId="18805" xr:uid="{00000000-0005-0000-0000-00008D200000}"/>
    <cellStyle name="Normal 14 5 2 2 2" xfId="1484" xr:uid="{00000000-0005-0000-0000-00008E200000}"/>
    <cellStyle name="Normal 14 5 2 2 2 2" xfId="4842" xr:uid="{00000000-0005-0000-0000-00008F200000}"/>
    <cellStyle name="Normal 14 5 2 2 2 2 2" xfId="9826" xr:uid="{00000000-0005-0000-0000-000090200000}"/>
    <cellStyle name="Normal 14 5 2 2 2 2 2 2" xfId="18806" xr:uid="{00000000-0005-0000-0000-000091200000}"/>
    <cellStyle name="Normal 14 5 2 2 2 2 2 3" xfId="18807" xr:uid="{00000000-0005-0000-0000-000092200000}"/>
    <cellStyle name="Normal 14 5 2 2 2 2 2 4" xfId="18808" xr:uid="{00000000-0005-0000-0000-000093200000}"/>
    <cellStyle name="Normal 14 5 2 2 2 2 3" xfId="18809" xr:uid="{00000000-0005-0000-0000-000094200000}"/>
    <cellStyle name="Normal 14 5 2 2 2 2 3 2" xfId="18810" xr:uid="{00000000-0005-0000-0000-000095200000}"/>
    <cellStyle name="Normal 14 5 2 2 2 2 3 3" xfId="18811" xr:uid="{00000000-0005-0000-0000-000096200000}"/>
    <cellStyle name="Normal 14 5 2 2 2 2 4" xfId="18812" xr:uid="{00000000-0005-0000-0000-000097200000}"/>
    <cellStyle name="Normal 14 5 2 2 2 2 5" xfId="18813" xr:uid="{00000000-0005-0000-0000-000098200000}"/>
    <cellStyle name="Normal 14 5 2 2 2 2 6" xfId="18814" xr:uid="{00000000-0005-0000-0000-000099200000}"/>
    <cellStyle name="Normal 14 5 2 2 2 3" xfId="6571" xr:uid="{00000000-0005-0000-0000-00009A200000}"/>
    <cellStyle name="Normal 14 5 2 2 2 3 2" xfId="11513" xr:uid="{00000000-0005-0000-0000-00009B200000}"/>
    <cellStyle name="Normal 14 5 2 2 2 3 3" xfId="18815" xr:uid="{00000000-0005-0000-0000-00009C200000}"/>
    <cellStyle name="Normal 14 5 2 2 2 3 4" xfId="18816" xr:uid="{00000000-0005-0000-0000-00009D200000}"/>
    <cellStyle name="Normal 14 5 2 2 2 4" xfId="8079" xr:uid="{00000000-0005-0000-0000-00009E200000}"/>
    <cellStyle name="Normal 14 5 2 2 2 4 2" xfId="18817" xr:uid="{00000000-0005-0000-0000-00009F200000}"/>
    <cellStyle name="Normal 14 5 2 2 2 4 3" xfId="18818" xr:uid="{00000000-0005-0000-0000-0000A0200000}"/>
    <cellStyle name="Normal 14 5 2 2 2 4 4" xfId="18819" xr:uid="{00000000-0005-0000-0000-0000A1200000}"/>
    <cellStyle name="Normal 14 5 2 2 2 5" xfId="3117" xr:uid="{00000000-0005-0000-0000-0000A2200000}"/>
    <cellStyle name="Normal 14 5 2 2 2 5 2" xfId="18820" xr:uid="{00000000-0005-0000-0000-0000A3200000}"/>
    <cellStyle name="Normal 14 5 2 2 2 5 3" xfId="18821" xr:uid="{00000000-0005-0000-0000-0000A4200000}"/>
    <cellStyle name="Normal 14 5 2 2 2 5 4" xfId="18822" xr:uid="{00000000-0005-0000-0000-0000A5200000}"/>
    <cellStyle name="Normal 14 5 2 2 2 6" xfId="18823" xr:uid="{00000000-0005-0000-0000-0000A6200000}"/>
    <cellStyle name="Normal 14 5 2 2 2 6 2" xfId="18824" xr:uid="{00000000-0005-0000-0000-0000A7200000}"/>
    <cellStyle name="Normal 14 5 2 2 2 6 3" xfId="18825" xr:uid="{00000000-0005-0000-0000-0000A8200000}"/>
    <cellStyle name="Normal 14 5 2 2 2 7" xfId="18826" xr:uid="{00000000-0005-0000-0000-0000A9200000}"/>
    <cellStyle name="Normal 14 5 2 2 2 8" xfId="18827" xr:uid="{00000000-0005-0000-0000-0000AA200000}"/>
    <cellStyle name="Normal 14 5 2 2 2 9" xfId="18828" xr:uid="{00000000-0005-0000-0000-0000AB200000}"/>
    <cellStyle name="Normal 14 5 2 2 3" xfId="4645" xr:uid="{00000000-0005-0000-0000-0000AC200000}"/>
    <cellStyle name="Normal 14 5 2 2 3 2" xfId="9629" xr:uid="{00000000-0005-0000-0000-0000AD200000}"/>
    <cellStyle name="Normal 14 5 2 2 3 2 2" xfId="18829" xr:uid="{00000000-0005-0000-0000-0000AE200000}"/>
    <cellStyle name="Normal 14 5 2 2 3 2 3" xfId="18830" xr:uid="{00000000-0005-0000-0000-0000AF200000}"/>
    <cellStyle name="Normal 14 5 2 2 3 2 4" xfId="18831" xr:uid="{00000000-0005-0000-0000-0000B0200000}"/>
    <cellStyle name="Normal 14 5 2 2 3 3" xfId="18832" xr:uid="{00000000-0005-0000-0000-0000B1200000}"/>
    <cellStyle name="Normal 14 5 2 2 3 3 2" xfId="18833" xr:uid="{00000000-0005-0000-0000-0000B2200000}"/>
    <cellStyle name="Normal 14 5 2 2 3 3 3" xfId="18834" xr:uid="{00000000-0005-0000-0000-0000B3200000}"/>
    <cellStyle name="Normal 14 5 2 2 3 4" xfId="18835" xr:uid="{00000000-0005-0000-0000-0000B4200000}"/>
    <cellStyle name="Normal 14 5 2 2 3 5" xfId="18836" xr:uid="{00000000-0005-0000-0000-0000B5200000}"/>
    <cellStyle name="Normal 14 5 2 2 3 6" xfId="18837" xr:uid="{00000000-0005-0000-0000-0000B6200000}"/>
    <cellStyle name="Normal 14 5 2 2 4" xfId="6376" xr:uid="{00000000-0005-0000-0000-0000B7200000}"/>
    <cellStyle name="Normal 14 5 2 2 4 2" xfId="11318" xr:uid="{00000000-0005-0000-0000-0000B8200000}"/>
    <cellStyle name="Normal 14 5 2 2 4 3" xfId="18838" xr:uid="{00000000-0005-0000-0000-0000B9200000}"/>
    <cellStyle name="Normal 14 5 2 2 4 4" xfId="18839" xr:uid="{00000000-0005-0000-0000-0000BA200000}"/>
    <cellStyle name="Normal 14 5 2 2 5" xfId="7884" xr:uid="{00000000-0005-0000-0000-0000BB200000}"/>
    <cellStyle name="Normal 14 5 2 2 5 2" xfId="18840" xr:uid="{00000000-0005-0000-0000-0000BC200000}"/>
    <cellStyle name="Normal 14 5 2 2 5 3" xfId="18841" xr:uid="{00000000-0005-0000-0000-0000BD200000}"/>
    <cellStyle name="Normal 14 5 2 2 5 4" xfId="18842" xr:uid="{00000000-0005-0000-0000-0000BE200000}"/>
    <cellStyle name="Normal 14 5 2 2 6" xfId="2922" xr:uid="{00000000-0005-0000-0000-0000BF200000}"/>
    <cellStyle name="Normal 14 5 2 2 6 2" xfId="18843" xr:uid="{00000000-0005-0000-0000-0000C0200000}"/>
    <cellStyle name="Normal 14 5 2 2 6 3" xfId="18844" xr:uid="{00000000-0005-0000-0000-0000C1200000}"/>
    <cellStyle name="Normal 14 5 2 2 6 4" xfId="18845" xr:uid="{00000000-0005-0000-0000-0000C2200000}"/>
    <cellStyle name="Normal 14 5 2 2 7" xfId="18846" xr:uid="{00000000-0005-0000-0000-0000C3200000}"/>
    <cellStyle name="Normal 14 5 2 2 7 2" xfId="18847" xr:uid="{00000000-0005-0000-0000-0000C4200000}"/>
    <cellStyle name="Normal 14 5 2 2 7 3" xfId="18848" xr:uid="{00000000-0005-0000-0000-0000C5200000}"/>
    <cellStyle name="Normal 14 5 2 2 8" xfId="18849" xr:uid="{00000000-0005-0000-0000-0000C6200000}"/>
    <cellStyle name="Normal 14 5 2 2 9" xfId="18850" xr:uid="{00000000-0005-0000-0000-0000C7200000}"/>
    <cellStyle name="Normal 14 5 2 3" xfId="1483" xr:uid="{00000000-0005-0000-0000-0000C8200000}"/>
    <cellStyle name="Normal 14 5 2 3 2" xfId="4841" xr:uid="{00000000-0005-0000-0000-0000C9200000}"/>
    <cellStyle name="Normal 14 5 2 3 2 2" xfId="9825" xr:uid="{00000000-0005-0000-0000-0000CA200000}"/>
    <cellStyle name="Normal 14 5 2 3 2 2 2" xfId="18851" xr:uid="{00000000-0005-0000-0000-0000CB200000}"/>
    <cellStyle name="Normal 14 5 2 3 2 2 3" xfId="18852" xr:uid="{00000000-0005-0000-0000-0000CC200000}"/>
    <cellStyle name="Normal 14 5 2 3 2 2 4" xfId="18853" xr:uid="{00000000-0005-0000-0000-0000CD200000}"/>
    <cellStyle name="Normal 14 5 2 3 2 3" xfId="18854" xr:uid="{00000000-0005-0000-0000-0000CE200000}"/>
    <cellStyle name="Normal 14 5 2 3 2 3 2" xfId="18855" xr:uid="{00000000-0005-0000-0000-0000CF200000}"/>
    <cellStyle name="Normal 14 5 2 3 2 3 3" xfId="18856" xr:uid="{00000000-0005-0000-0000-0000D0200000}"/>
    <cellStyle name="Normal 14 5 2 3 2 4" xfId="18857" xr:uid="{00000000-0005-0000-0000-0000D1200000}"/>
    <cellStyle name="Normal 14 5 2 3 2 5" xfId="18858" xr:uid="{00000000-0005-0000-0000-0000D2200000}"/>
    <cellStyle name="Normal 14 5 2 3 2 6" xfId="18859" xr:uid="{00000000-0005-0000-0000-0000D3200000}"/>
    <cellStyle name="Normal 14 5 2 3 3" xfId="6570" xr:uid="{00000000-0005-0000-0000-0000D4200000}"/>
    <cellStyle name="Normal 14 5 2 3 3 2" xfId="11512" xr:uid="{00000000-0005-0000-0000-0000D5200000}"/>
    <cellStyle name="Normal 14 5 2 3 3 3" xfId="18860" xr:uid="{00000000-0005-0000-0000-0000D6200000}"/>
    <cellStyle name="Normal 14 5 2 3 3 4" xfId="18861" xr:uid="{00000000-0005-0000-0000-0000D7200000}"/>
    <cellStyle name="Normal 14 5 2 3 4" xfId="8078" xr:uid="{00000000-0005-0000-0000-0000D8200000}"/>
    <cellStyle name="Normal 14 5 2 3 4 2" xfId="18862" xr:uid="{00000000-0005-0000-0000-0000D9200000}"/>
    <cellStyle name="Normal 14 5 2 3 4 3" xfId="18863" xr:uid="{00000000-0005-0000-0000-0000DA200000}"/>
    <cellStyle name="Normal 14 5 2 3 4 4" xfId="18864" xr:uid="{00000000-0005-0000-0000-0000DB200000}"/>
    <cellStyle name="Normal 14 5 2 3 5" xfId="3116" xr:uid="{00000000-0005-0000-0000-0000DC200000}"/>
    <cellStyle name="Normal 14 5 2 3 5 2" xfId="18865" xr:uid="{00000000-0005-0000-0000-0000DD200000}"/>
    <cellStyle name="Normal 14 5 2 3 5 3" xfId="18866" xr:uid="{00000000-0005-0000-0000-0000DE200000}"/>
    <cellStyle name="Normal 14 5 2 3 5 4" xfId="18867" xr:uid="{00000000-0005-0000-0000-0000DF200000}"/>
    <cellStyle name="Normal 14 5 2 3 6" xfId="18868" xr:uid="{00000000-0005-0000-0000-0000E0200000}"/>
    <cellStyle name="Normal 14 5 2 3 6 2" xfId="18869" xr:uid="{00000000-0005-0000-0000-0000E1200000}"/>
    <cellStyle name="Normal 14 5 2 3 6 3" xfId="18870" xr:uid="{00000000-0005-0000-0000-0000E2200000}"/>
    <cellStyle name="Normal 14 5 2 3 7" xfId="18871" xr:uid="{00000000-0005-0000-0000-0000E3200000}"/>
    <cellStyle name="Normal 14 5 2 3 8" xfId="18872" xr:uid="{00000000-0005-0000-0000-0000E4200000}"/>
    <cellStyle name="Normal 14 5 2 3 9" xfId="18873" xr:uid="{00000000-0005-0000-0000-0000E5200000}"/>
    <cellStyle name="Normal 14 5 2 4" xfId="4262" xr:uid="{00000000-0005-0000-0000-0000E6200000}"/>
    <cellStyle name="Normal 14 5 2 4 2" xfId="9248" xr:uid="{00000000-0005-0000-0000-0000E7200000}"/>
    <cellStyle name="Normal 14 5 2 4 2 2" xfId="18874" xr:uid="{00000000-0005-0000-0000-0000E8200000}"/>
    <cellStyle name="Normal 14 5 2 4 2 3" xfId="18875" xr:uid="{00000000-0005-0000-0000-0000E9200000}"/>
    <cellStyle name="Normal 14 5 2 4 2 4" xfId="18876" xr:uid="{00000000-0005-0000-0000-0000EA200000}"/>
    <cellStyle name="Normal 14 5 2 4 3" xfId="18877" xr:uid="{00000000-0005-0000-0000-0000EB200000}"/>
    <cellStyle name="Normal 14 5 2 4 3 2" xfId="18878" xr:uid="{00000000-0005-0000-0000-0000EC200000}"/>
    <cellStyle name="Normal 14 5 2 4 3 3" xfId="18879" xr:uid="{00000000-0005-0000-0000-0000ED200000}"/>
    <cellStyle name="Normal 14 5 2 4 4" xfId="18880" xr:uid="{00000000-0005-0000-0000-0000EE200000}"/>
    <cellStyle name="Normal 14 5 2 4 5" xfId="18881" xr:uid="{00000000-0005-0000-0000-0000EF200000}"/>
    <cellStyle name="Normal 14 5 2 4 6" xfId="18882" xr:uid="{00000000-0005-0000-0000-0000F0200000}"/>
    <cellStyle name="Normal 14 5 2 5" xfId="6009" xr:uid="{00000000-0005-0000-0000-0000F1200000}"/>
    <cellStyle name="Normal 14 5 2 5 2" xfId="10951" xr:uid="{00000000-0005-0000-0000-0000F2200000}"/>
    <cellStyle name="Normal 14 5 2 5 3" xfId="18883" xr:uid="{00000000-0005-0000-0000-0000F3200000}"/>
    <cellStyle name="Normal 14 5 2 5 4" xfId="18884" xr:uid="{00000000-0005-0000-0000-0000F4200000}"/>
    <cellStyle name="Normal 14 5 2 6" xfId="7517" xr:uid="{00000000-0005-0000-0000-0000F5200000}"/>
    <cellStyle name="Normal 14 5 2 6 2" xfId="18885" xr:uid="{00000000-0005-0000-0000-0000F6200000}"/>
    <cellStyle name="Normal 14 5 2 6 3" xfId="18886" xr:uid="{00000000-0005-0000-0000-0000F7200000}"/>
    <cellStyle name="Normal 14 5 2 6 4" xfId="18887" xr:uid="{00000000-0005-0000-0000-0000F8200000}"/>
    <cellStyle name="Normal 14 5 2 7" xfId="2555" xr:uid="{00000000-0005-0000-0000-0000F9200000}"/>
    <cellStyle name="Normal 14 5 2 7 2" xfId="18888" xr:uid="{00000000-0005-0000-0000-0000FA200000}"/>
    <cellStyle name="Normal 14 5 2 7 3" xfId="18889" xr:uid="{00000000-0005-0000-0000-0000FB200000}"/>
    <cellStyle name="Normal 14 5 2 7 4" xfId="18890" xr:uid="{00000000-0005-0000-0000-0000FC200000}"/>
    <cellStyle name="Normal 14 5 2 8" xfId="18891" xr:uid="{00000000-0005-0000-0000-0000FD200000}"/>
    <cellStyle name="Normal 14 5 2 8 2" xfId="18892" xr:uid="{00000000-0005-0000-0000-0000FE200000}"/>
    <cellStyle name="Normal 14 5 2 8 3" xfId="18893" xr:uid="{00000000-0005-0000-0000-0000FF200000}"/>
    <cellStyle name="Normal 14 5 2 9" xfId="18894" xr:uid="{00000000-0005-0000-0000-000000210000}"/>
    <cellStyle name="Normal 14 5 3" xfId="965" xr:uid="{00000000-0005-0000-0000-000001210000}"/>
    <cellStyle name="Normal 14 5 3 10" xfId="18895" xr:uid="{00000000-0005-0000-0000-000002210000}"/>
    <cellStyle name="Normal 14 5 3 2" xfId="1485" xr:uid="{00000000-0005-0000-0000-000003210000}"/>
    <cellStyle name="Normal 14 5 3 2 2" xfId="4843" xr:uid="{00000000-0005-0000-0000-000004210000}"/>
    <cellStyle name="Normal 14 5 3 2 2 2" xfId="9827" xr:uid="{00000000-0005-0000-0000-000005210000}"/>
    <cellStyle name="Normal 14 5 3 2 2 2 2" xfId="18896" xr:uid="{00000000-0005-0000-0000-000006210000}"/>
    <cellStyle name="Normal 14 5 3 2 2 2 3" xfId="18897" xr:uid="{00000000-0005-0000-0000-000007210000}"/>
    <cellStyle name="Normal 14 5 3 2 2 2 4" xfId="18898" xr:uid="{00000000-0005-0000-0000-000008210000}"/>
    <cellStyle name="Normal 14 5 3 2 2 3" xfId="18899" xr:uid="{00000000-0005-0000-0000-000009210000}"/>
    <cellStyle name="Normal 14 5 3 2 2 3 2" xfId="18900" xr:uid="{00000000-0005-0000-0000-00000A210000}"/>
    <cellStyle name="Normal 14 5 3 2 2 3 3" xfId="18901" xr:uid="{00000000-0005-0000-0000-00000B210000}"/>
    <cellStyle name="Normal 14 5 3 2 2 4" xfId="18902" xr:uid="{00000000-0005-0000-0000-00000C210000}"/>
    <cellStyle name="Normal 14 5 3 2 2 5" xfId="18903" xr:uid="{00000000-0005-0000-0000-00000D210000}"/>
    <cellStyle name="Normal 14 5 3 2 2 6" xfId="18904" xr:uid="{00000000-0005-0000-0000-00000E210000}"/>
    <cellStyle name="Normal 14 5 3 2 3" xfId="6572" xr:uid="{00000000-0005-0000-0000-00000F210000}"/>
    <cellStyle name="Normal 14 5 3 2 3 2" xfId="11514" xr:uid="{00000000-0005-0000-0000-000010210000}"/>
    <cellStyle name="Normal 14 5 3 2 3 3" xfId="18905" xr:uid="{00000000-0005-0000-0000-000011210000}"/>
    <cellStyle name="Normal 14 5 3 2 3 4" xfId="18906" xr:uid="{00000000-0005-0000-0000-000012210000}"/>
    <cellStyle name="Normal 14 5 3 2 4" xfId="8080" xr:uid="{00000000-0005-0000-0000-000013210000}"/>
    <cellStyle name="Normal 14 5 3 2 4 2" xfId="18907" xr:uid="{00000000-0005-0000-0000-000014210000}"/>
    <cellStyle name="Normal 14 5 3 2 4 3" xfId="18908" xr:uid="{00000000-0005-0000-0000-000015210000}"/>
    <cellStyle name="Normal 14 5 3 2 4 4" xfId="18909" xr:uid="{00000000-0005-0000-0000-000016210000}"/>
    <cellStyle name="Normal 14 5 3 2 5" xfId="3118" xr:uid="{00000000-0005-0000-0000-000017210000}"/>
    <cellStyle name="Normal 14 5 3 2 5 2" xfId="18910" xr:uid="{00000000-0005-0000-0000-000018210000}"/>
    <cellStyle name="Normal 14 5 3 2 5 3" xfId="18911" xr:uid="{00000000-0005-0000-0000-000019210000}"/>
    <cellStyle name="Normal 14 5 3 2 5 4" xfId="18912" xr:uid="{00000000-0005-0000-0000-00001A210000}"/>
    <cellStyle name="Normal 14 5 3 2 6" xfId="18913" xr:uid="{00000000-0005-0000-0000-00001B210000}"/>
    <cellStyle name="Normal 14 5 3 2 6 2" xfId="18914" xr:uid="{00000000-0005-0000-0000-00001C210000}"/>
    <cellStyle name="Normal 14 5 3 2 6 3" xfId="18915" xr:uid="{00000000-0005-0000-0000-00001D210000}"/>
    <cellStyle name="Normal 14 5 3 2 7" xfId="18916" xr:uid="{00000000-0005-0000-0000-00001E210000}"/>
    <cellStyle name="Normal 14 5 3 2 8" xfId="18917" xr:uid="{00000000-0005-0000-0000-00001F210000}"/>
    <cellStyle name="Normal 14 5 3 2 9" xfId="18918" xr:uid="{00000000-0005-0000-0000-000020210000}"/>
    <cellStyle name="Normal 14 5 3 3" xfId="4404" xr:uid="{00000000-0005-0000-0000-000021210000}"/>
    <cellStyle name="Normal 14 5 3 3 2" xfId="9389" xr:uid="{00000000-0005-0000-0000-000022210000}"/>
    <cellStyle name="Normal 14 5 3 3 2 2" xfId="18919" xr:uid="{00000000-0005-0000-0000-000023210000}"/>
    <cellStyle name="Normal 14 5 3 3 2 3" xfId="18920" xr:uid="{00000000-0005-0000-0000-000024210000}"/>
    <cellStyle name="Normal 14 5 3 3 2 4" xfId="18921" xr:uid="{00000000-0005-0000-0000-000025210000}"/>
    <cellStyle name="Normal 14 5 3 3 3" xfId="18922" xr:uid="{00000000-0005-0000-0000-000026210000}"/>
    <cellStyle name="Normal 14 5 3 3 3 2" xfId="18923" xr:uid="{00000000-0005-0000-0000-000027210000}"/>
    <cellStyle name="Normal 14 5 3 3 3 3" xfId="18924" xr:uid="{00000000-0005-0000-0000-000028210000}"/>
    <cellStyle name="Normal 14 5 3 3 4" xfId="18925" xr:uid="{00000000-0005-0000-0000-000029210000}"/>
    <cellStyle name="Normal 14 5 3 3 5" xfId="18926" xr:uid="{00000000-0005-0000-0000-00002A210000}"/>
    <cellStyle name="Normal 14 5 3 3 6" xfId="18927" xr:uid="{00000000-0005-0000-0000-00002B210000}"/>
    <cellStyle name="Normal 14 5 3 4" xfId="6147" xr:uid="{00000000-0005-0000-0000-00002C210000}"/>
    <cellStyle name="Normal 14 5 3 4 2" xfId="11089" xr:uid="{00000000-0005-0000-0000-00002D210000}"/>
    <cellStyle name="Normal 14 5 3 4 3" xfId="18928" xr:uid="{00000000-0005-0000-0000-00002E210000}"/>
    <cellStyle name="Normal 14 5 3 4 4" xfId="18929" xr:uid="{00000000-0005-0000-0000-00002F210000}"/>
    <cellStyle name="Normal 14 5 3 5" xfId="7655" xr:uid="{00000000-0005-0000-0000-000030210000}"/>
    <cellStyle name="Normal 14 5 3 5 2" xfId="18930" xr:uid="{00000000-0005-0000-0000-000031210000}"/>
    <cellStyle name="Normal 14 5 3 5 3" xfId="18931" xr:uid="{00000000-0005-0000-0000-000032210000}"/>
    <cellStyle name="Normal 14 5 3 5 4" xfId="18932" xr:uid="{00000000-0005-0000-0000-000033210000}"/>
    <cellStyle name="Normal 14 5 3 6" xfId="2693" xr:uid="{00000000-0005-0000-0000-000034210000}"/>
    <cellStyle name="Normal 14 5 3 6 2" xfId="18933" xr:uid="{00000000-0005-0000-0000-000035210000}"/>
    <cellStyle name="Normal 14 5 3 6 3" xfId="18934" xr:uid="{00000000-0005-0000-0000-000036210000}"/>
    <cellStyle name="Normal 14 5 3 6 4" xfId="18935" xr:uid="{00000000-0005-0000-0000-000037210000}"/>
    <cellStyle name="Normal 14 5 3 7" xfId="18936" xr:uid="{00000000-0005-0000-0000-000038210000}"/>
    <cellStyle name="Normal 14 5 3 7 2" xfId="18937" xr:uid="{00000000-0005-0000-0000-000039210000}"/>
    <cellStyle name="Normal 14 5 3 7 3" xfId="18938" xr:uid="{00000000-0005-0000-0000-00003A210000}"/>
    <cellStyle name="Normal 14 5 3 8" xfId="18939" xr:uid="{00000000-0005-0000-0000-00003B210000}"/>
    <cellStyle name="Normal 14 5 3 9" xfId="18940" xr:uid="{00000000-0005-0000-0000-00003C210000}"/>
    <cellStyle name="Normal 14 5 4" xfId="1482" xr:uid="{00000000-0005-0000-0000-00003D210000}"/>
    <cellStyle name="Normal 14 5 4 2" xfId="4840" xr:uid="{00000000-0005-0000-0000-00003E210000}"/>
    <cellStyle name="Normal 14 5 4 2 2" xfId="9824" xr:uid="{00000000-0005-0000-0000-00003F210000}"/>
    <cellStyle name="Normal 14 5 4 2 2 2" xfId="18941" xr:uid="{00000000-0005-0000-0000-000040210000}"/>
    <cellStyle name="Normal 14 5 4 2 2 3" xfId="18942" xr:uid="{00000000-0005-0000-0000-000041210000}"/>
    <cellStyle name="Normal 14 5 4 2 2 4" xfId="18943" xr:uid="{00000000-0005-0000-0000-000042210000}"/>
    <cellStyle name="Normal 14 5 4 2 3" xfId="18944" xr:uid="{00000000-0005-0000-0000-000043210000}"/>
    <cellStyle name="Normal 14 5 4 2 3 2" xfId="18945" xr:uid="{00000000-0005-0000-0000-000044210000}"/>
    <cellStyle name="Normal 14 5 4 2 3 3" xfId="18946" xr:uid="{00000000-0005-0000-0000-000045210000}"/>
    <cellStyle name="Normal 14 5 4 2 4" xfId="18947" xr:uid="{00000000-0005-0000-0000-000046210000}"/>
    <cellStyle name="Normal 14 5 4 2 5" xfId="18948" xr:uid="{00000000-0005-0000-0000-000047210000}"/>
    <cellStyle name="Normal 14 5 4 2 6" xfId="18949" xr:uid="{00000000-0005-0000-0000-000048210000}"/>
    <cellStyle name="Normal 14 5 4 3" xfId="6569" xr:uid="{00000000-0005-0000-0000-000049210000}"/>
    <cellStyle name="Normal 14 5 4 3 2" xfId="11511" xr:uid="{00000000-0005-0000-0000-00004A210000}"/>
    <cellStyle name="Normal 14 5 4 3 3" xfId="18950" xr:uid="{00000000-0005-0000-0000-00004B210000}"/>
    <cellStyle name="Normal 14 5 4 3 4" xfId="18951" xr:uid="{00000000-0005-0000-0000-00004C210000}"/>
    <cellStyle name="Normal 14 5 4 4" xfId="8077" xr:uid="{00000000-0005-0000-0000-00004D210000}"/>
    <cellStyle name="Normal 14 5 4 4 2" xfId="18952" xr:uid="{00000000-0005-0000-0000-00004E210000}"/>
    <cellStyle name="Normal 14 5 4 4 3" xfId="18953" xr:uid="{00000000-0005-0000-0000-00004F210000}"/>
    <cellStyle name="Normal 14 5 4 4 4" xfId="18954" xr:uid="{00000000-0005-0000-0000-000050210000}"/>
    <cellStyle name="Normal 14 5 4 5" xfId="3115" xr:uid="{00000000-0005-0000-0000-000051210000}"/>
    <cellStyle name="Normal 14 5 4 5 2" xfId="18955" xr:uid="{00000000-0005-0000-0000-000052210000}"/>
    <cellStyle name="Normal 14 5 4 5 3" xfId="18956" xr:uid="{00000000-0005-0000-0000-000053210000}"/>
    <cellStyle name="Normal 14 5 4 5 4" xfId="18957" xr:uid="{00000000-0005-0000-0000-000054210000}"/>
    <cellStyle name="Normal 14 5 4 6" xfId="18958" xr:uid="{00000000-0005-0000-0000-000055210000}"/>
    <cellStyle name="Normal 14 5 4 6 2" xfId="18959" xr:uid="{00000000-0005-0000-0000-000056210000}"/>
    <cellStyle name="Normal 14 5 4 6 3" xfId="18960" xr:uid="{00000000-0005-0000-0000-000057210000}"/>
    <cellStyle name="Normal 14 5 4 7" xfId="18961" xr:uid="{00000000-0005-0000-0000-000058210000}"/>
    <cellStyle name="Normal 14 5 4 8" xfId="18962" xr:uid="{00000000-0005-0000-0000-000059210000}"/>
    <cellStyle name="Normal 14 5 4 9" xfId="18963" xr:uid="{00000000-0005-0000-0000-00005A210000}"/>
    <cellStyle name="Normal 14 5 5" xfId="3802" xr:uid="{00000000-0005-0000-0000-00005B210000}"/>
    <cellStyle name="Normal 14 5 5 2" xfId="3904" xr:uid="{00000000-0005-0000-0000-00005C210000}"/>
    <cellStyle name="Normal 14 5 5 2 2" xfId="8994" xr:uid="{00000000-0005-0000-0000-00005D210000}"/>
    <cellStyle name="Normal 14 5 5 2 2 2" xfId="18964" xr:uid="{00000000-0005-0000-0000-00005E210000}"/>
    <cellStyle name="Normal 14 5 5 2 2 3" xfId="18965" xr:uid="{00000000-0005-0000-0000-00005F210000}"/>
    <cellStyle name="Normal 14 5 5 2 2 4" xfId="18966" xr:uid="{00000000-0005-0000-0000-000060210000}"/>
    <cellStyle name="Normal 14 5 5 2 3" xfId="18967" xr:uid="{00000000-0005-0000-0000-000061210000}"/>
    <cellStyle name="Normal 14 5 5 2 3 2" xfId="18968" xr:uid="{00000000-0005-0000-0000-000062210000}"/>
    <cellStyle name="Normal 14 5 5 2 3 3" xfId="18969" xr:uid="{00000000-0005-0000-0000-000063210000}"/>
    <cellStyle name="Normal 14 5 5 2 4" xfId="18970" xr:uid="{00000000-0005-0000-0000-000064210000}"/>
    <cellStyle name="Normal 14 5 5 2 5" xfId="18971" xr:uid="{00000000-0005-0000-0000-000065210000}"/>
    <cellStyle name="Normal 14 5 5 2 6" xfId="18972" xr:uid="{00000000-0005-0000-0000-000066210000}"/>
    <cellStyle name="Normal 14 5 5 3" xfId="8762" xr:uid="{00000000-0005-0000-0000-000067210000}"/>
    <cellStyle name="Normal 14 5 5 3 2" xfId="18973" xr:uid="{00000000-0005-0000-0000-000068210000}"/>
    <cellStyle name="Normal 14 5 5 3 3" xfId="18974" xr:uid="{00000000-0005-0000-0000-000069210000}"/>
    <cellStyle name="Normal 14 5 5 3 4" xfId="18975" xr:uid="{00000000-0005-0000-0000-00006A210000}"/>
    <cellStyle name="Normal 14 5 5 4" xfId="12179" xr:uid="{00000000-0005-0000-0000-00006B210000}"/>
    <cellStyle name="Normal 14 5 5 4 2" xfId="18976" xr:uid="{00000000-0005-0000-0000-00006C210000}"/>
    <cellStyle name="Normal 14 5 5 4 3" xfId="18977" xr:uid="{00000000-0005-0000-0000-00006D210000}"/>
    <cellStyle name="Normal 14 5 5 4 4" xfId="18978" xr:uid="{00000000-0005-0000-0000-00006E210000}"/>
    <cellStyle name="Normal 14 5 5 5" xfId="18979" xr:uid="{00000000-0005-0000-0000-00006F210000}"/>
    <cellStyle name="Normal 14 5 5 5 2" xfId="18980" xr:uid="{00000000-0005-0000-0000-000070210000}"/>
    <cellStyle name="Normal 14 5 5 5 3" xfId="18981" xr:uid="{00000000-0005-0000-0000-000071210000}"/>
    <cellStyle name="Normal 14 5 5 5 4" xfId="18982" xr:uid="{00000000-0005-0000-0000-000072210000}"/>
    <cellStyle name="Normal 14 5 5 6" xfId="18983" xr:uid="{00000000-0005-0000-0000-000073210000}"/>
    <cellStyle name="Normal 14 5 5 6 2" xfId="18984" xr:uid="{00000000-0005-0000-0000-000074210000}"/>
    <cellStyle name="Normal 14 5 5 6 3" xfId="18985" xr:uid="{00000000-0005-0000-0000-000075210000}"/>
    <cellStyle name="Normal 14 5 5 7" xfId="18986" xr:uid="{00000000-0005-0000-0000-000076210000}"/>
    <cellStyle name="Normal 14 5 5 8" xfId="18987" xr:uid="{00000000-0005-0000-0000-000077210000}"/>
    <cellStyle name="Normal 14 5 5 9" xfId="18988" xr:uid="{00000000-0005-0000-0000-000078210000}"/>
    <cellStyle name="Normal 14 5 6" xfId="4126" xr:uid="{00000000-0005-0000-0000-000079210000}"/>
    <cellStyle name="Normal 14 5 6 2" xfId="8898" xr:uid="{00000000-0005-0000-0000-00007A210000}"/>
    <cellStyle name="Normal 14 5 6 2 2" xfId="18989" xr:uid="{00000000-0005-0000-0000-00007B210000}"/>
    <cellStyle name="Normal 14 5 6 2 2 2" xfId="18990" xr:uid="{00000000-0005-0000-0000-00007C210000}"/>
    <cellStyle name="Normal 14 5 6 2 2 3" xfId="18991" xr:uid="{00000000-0005-0000-0000-00007D210000}"/>
    <cellStyle name="Normal 14 5 6 2 2 4" xfId="18992" xr:uid="{00000000-0005-0000-0000-00007E210000}"/>
    <cellStyle name="Normal 14 5 6 2 3" xfId="18993" xr:uid="{00000000-0005-0000-0000-00007F210000}"/>
    <cellStyle name="Normal 14 5 6 2 3 2" xfId="18994" xr:uid="{00000000-0005-0000-0000-000080210000}"/>
    <cellStyle name="Normal 14 5 6 2 3 3" xfId="18995" xr:uid="{00000000-0005-0000-0000-000081210000}"/>
    <cellStyle name="Normal 14 5 6 2 4" xfId="18996" xr:uid="{00000000-0005-0000-0000-000082210000}"/>
    <cellStyle name="Normal 14 5 6 2 5" xfId="18997" xr:uid="{00000000-0005-0000-0000-000083210000}"/>
    <cellStyle name="Normal 14 5 6 2 6" xfId="18998" xr:uid="{00000000-0005-0000-0000-000084210000}"/>
    <cellStyle name="Normal 14 5 6 3" xfId="12151" xr:uid="{00000000-0005-0000-0000-000085210000}"/>
    <cellStyle name="Normal 14 5 6 3 2" xfId="18999" xr:uid="{00000000-0005-0000-0000-000086210000}"/>
    <cellStyle name="Normal 14 5 6 3 3" xfId="19000" xr:uid="{00000000-0005-0000-0000-000087210000}"/>
    <cellStyle name="Normal 14 5 6 3 4" xfId="19001" xr:uid="{00000000-0005-0000-0000-000088210000}"/>
    <cellStyle name="Normal 14 5 6 4" xfId="19002" xr:uid="{00000000-0005-0000-0000-000089210000}"/>
    <cellStyle name="Normal 14 5 6 4 2" xfId="19003" xr:uid="{00000000-0005-0000-0000-00008A210000}"/>
    <cellStyle name="Normal 14 5 6 4 3" xfId="19004" xr:uid="{00000000-0005-0000-0000-00008B210000}"/>
    <cellStyle name="Normal 14 5 6 4 4" xfId="19005" xr:uid="{00000000-0005-0000-0000-00008C210000}"/>
    <cellStyle name="Normal 14 5 6 5" xfId="19006" xr:uid="{00000000-0005-0000-0000-00008D210000}"/>
    <cellStyle name="Normal 14 5 6 5 2" xfId="19007" xr:uid="{00000000-0005-0000-0000-00008E210000}"/>
    <cellStyle name="Normal 14 5 6 5 3" xfId="19008" xr:uid="{00000000-0005-0000-0000-00008F210000}"/>
    <cellStyle name="Normal 14 5 6 6" xfId="19009" xr:uid="{00000000-0005-0000-0000-000090210000}"/>
    <cellStyle name="Normal 14 5 6 7" xfId="19010" xr:uid="{00000000-0005-0000-0000-000091210000}"/>
    <cellStyle name="Normal 14 5 6 8" xfId="19011" xr:uid="{00000000-0005-0000-0000-000092210000}"/>
    <cellStyle name="Normal 14 5 7" xfId="5599" xr:uid="{00000000-0005-0000-0000-000093210000}"/>
    <cellStyle name="Normal 14 5 7 2" xfId="10549" xr:uid="{00000000-0005-0000-0000-000094210000}"/>
    <cellStyle name="Normal 14 5 7 2 2" xfId="19012" xr:uid="{00000000-0005-0000-0000-000095210000}"/>
    <cellStyle name="Normal 14 5 7 2 3" xfId="19013" xr:uid="{00000000-0005-0000-0000-000096210000}"/>
    <cellStyle name="Normal 14 5 7 2 4" xfId="19014" xr:uid="{00000000-0005-0000-0000-000097210000}"/>
    <cellStyle name="Normal 14 5 7 3" xfId="19015" xr:uid="{00000000-0005-0000-0000-000098210000}"/>
    <cellStyle name="Normal 14 5 7 3 2" xfId="19016" xr:uid="{00000000-0005-0000-0000-000099210000}"/>
    <cellStyle name="Normal 14 5 7 3 3" xfId="19017" xr:uid="{00000000-0005-0000-0000-00009A210000}"/>
    <cellStyle name="Normal 14 5 7 4" xfId="19018" xr:uid="{00000000-0005-0000-0000-00009B210000}"/>
    <cellStyle name="Normal 14 5 7 5" xfId="19019" xr:uid="{00000000-0005-0000-0000-00009C210000}"/>
    <cellStyle name="Normal 14 5 7 6" xfId="19020" xr:uid="{00000000-0005-0000-0000-00009D210000}"/>
    <cellStyle name="Normal 14 5 8" xfId="5874" xr:uid="{00000000-0005-0000-0000-00009E210000}"/>
    <cellStyle name="Normal 14 5 8 2" xfId="10816" xr:uid="{00000000-0005-0000-0000-00009F210000}"/>
    <cellStyle name="Normal 14 5 8 3" xfId="19021" xr:uid="{00000000-0005-0000-0000-0000A0210000}"/>
    <cellStyle name="Normal 14 5 8 4" xfId="19022" xr:uid="{00000000-0005-0000-0000-0000A1210000}"/>
    <cellStyle name="Normal 14 5 9" xfId="7382" xr:uid="{00000000-0005-0000-0000-0000A2210000}"/>
    <cellStyle name="Normal 14 5 9 2" xfId="19023" xr:uid="{00000000-0005-0000-0000-0000A3210000}"/>
    <cellStyle name="Normal 14 5 9 3" xfId="19024" xr:uid="{00000000-0005-0000-0000-0000A4210000}"/>
    <cellStyle name="Normal 14 5 9 4" xfId="19025" xr:uid="{00000000-0005-0000-0000-0000A5210000}"/>
    <cellStyle name="Normal 14 6" xfId="504" xr:uid="{00000000-0005-0000-0000-0000A6210000}"/>
    <cellStyle name="Normal 14 6 10" xfId="19026" xr:uid="{00000000-0005-0000-0000-0000A7210000}"/>
    <cellStyle name="Normal 14 6 11" xfId="19027" xr:uid="{00000000-0005-0000-0000-0000A8210000}"/>
    <cellStyle name="Normal 14 6 2" xfId="1075" xr:uid="{00000000-0005-0000-0000-0000A9210000}"/>
    <cellStyle name="Normal 14 6 2 10" xfId="19028" xr:uid="{00000000-0005-0000-0000-0000AA210000}"/>
    <cellStyle name="Normal 14 6 2 2" xfId="1487" xr:uid="{00000000-0005-0000-0000-0000AB210000}"/>
    <cellStyle name="Normal 14 6 2 2 2" xfId="4845" xr:uid="{00000000-0005-0000-0000-0000AC210000}"/>
    <cellStyle name="Normal 14 6 2 2 2 2" xfId="9829" xr:uid="{00000000-0005-0000-0000-0000AD210000}"/>
    <cellStyle name="Normal 14 6 2 2 2 2 2" xfId="19029" xr:uid="{00000000-0005-0000-0000-0000AE210000}"/>
    <cellStyle name="Normal 14 6 2 2 2 2 3" xfId="19030" xr:uid="{00000000-0005-0000-0000-0000AF210000}"/>
    <cellStyle name="Normal 14 6 2 2 2 2 4" xfId="19031" xr:uid="{00000000-0005-0000-0000-0000B0210000}"/>
    <cellStyle name="Normal 14 6 2 2 2 3" xfId="19032" xr:uid="{00000000-0005-0000-0000-0000B1210000}"/>
    <cellStyle name="Normal 14 6 2 2 2 3 2" xfId="19033" xr:uid="{00000000-0005-0000-0000-0000B2210000}"/>
    <cellStyle name="Normal 14 6 2 2 2 3 3" xfId="19034" xr:uid="{00000000-0005-0000-0000-0000B3210000}"/>
    <cellStyle name="Normal 14 6 2 2 2 4" xfId="19035" xr:uid="{00000000-0005-0000-0000-0000B4210000}"/>
    <cellStyle name="Normal 14 6 2 2 2 5" xfId="19036" xr:uid="{00000000-0005-0000-0000-0000B5210000}"/>
    <cellStyle name="Normal 14 6 2 2 2 6" xfId="19037" xr:uid="{00000000-0005-0000-0000-0000B6210000}"/>
    <cellStyle name="Normal 14 6 2 2 3" xfId="6574" xr:uid="{00000000-0005-0000-0000-0000B7210000}"/>
    <cellStyle name="Normal 14 6 2 2 3 2" xfId="11516" xr:uid="{00000000-0005-0000-0000-0000B8210000}"/>
    <cellStyle name="Normal 14 6 2 2 3 3" xfId="19038" xr:uid="{00000000-0005-0000-0000-0000B9210000}"/>
    <cellStyle name="Normal 14 6 2 2 3 4" xfId="19039" xr:uid="{00000000-0005-0000-0000-0000BA210000}"/>
    <cellStyle name="Normal 14 6 2 2 4" xfId="8082" xr:uid="{00000000-0005-0000-0000-0000BB210000}"/>
    <cellStyle name="Normal 14 6 2 2 4 2" xfId="19040" xr:uid="{00000000-0005-0000-0000-0000BC210000}"/>
    <cellStyle name="Normal 14 6 2 2 4 3" xfId="19041" xr:uid="{00000000-0005-0000-0000-0000BD210000}"/>
    <cellStyle name="Normal 14 6 2 2 4 4" xfId="19042" xr:uid="{00000000-0005-0000-0000-0000BE210000}"/>
    <cellStyle name="Normal 14 6 2 2 5" xfId="3120" xr:uid="{00000000-0005-0000-0000-0000BF210000}"/>
    <cellStyle name="Normal 14 6 2 2 5 2" xfId="19043" xr:uid="{00000000-0005-0000-0000-0000C0210000}"/>
    <cellStyle name="Normal 14 6 2 2 5 3" xfId="19044" xr:uid="{00000000-0005-0000-0000-0000C1210000}"/>
    <cellStyle name="Normal 14 6 2 2 5 4" xfId="19045" xr:uid="{00000000-0005-0000-0000-0000C2210000}"/>
    <cellStyle name="Normal 14 6 2 2 6" xfId="19046" xr:uid="{00000000-0005-0000-0000-0000C3210000}"/>
    <cellStyle name="Normal 14 6 2 2 6 2" xfId="19047" xr:uid="{00000000-0005-0000-0000-0000C4210000}"/>
    <cellStyle name="Normal 14 6 2 2 6 3" xfId="19048" xr:uid="{00000000-0005-0000-0000-0000C5210000}"/>
    <cellStyle name="Normal 14 6 2 2 7" xfId="19049" xr:uid="{00000000-0005-0000-0000-0000C6210000}"/>
    <cellStyle name="Normal 14 6 2 2 8" xfId="19050" xr:uid="{00000000-0005-0000-0000-0000C7210000}"/>
    <cellStyle name="Normal 14 6 2 2 9" xfId="19051" xr:uid="{00000000-0005-0000-0000-0000C8210000}"/>
    <cellStyle name="Normal 14 6 2 3" xfId="4497" xr:uid="{00000000-0005-0000-0000-0000C9210000}"/>
    <cellStyle name="Normal 14 6 2 3 2" xfId="9482" xr:uid="{00000000-0005-0000-0000-0000CA210000}"/>
    <cellStyle name="Normal 14 6 2 3 2 2" xfId="19052" xr:uid="{00000000-0005-0000-0000-0000CB210000}"/>
    <cellStyle name="Normal 14 6 2 3 2 3" xfId="19053" xr:uid="{00000000-0005-0000-0000-0000CC210000}"/>
    <cellStyle name="Normal 14 6 2 3 2 4" xfId="19054" xr:uid="{00000000-0005-0000-0000-0000CD210000}"/>
    <cellStyle name="Normal 14 6 2 3 3" xfId="19055" xr:uid="{00000000-0005-0000-0000-0000CE210000}"/>
    <cellStyle name="Normal 14 6 2 3 3 2" xfId="19056" xr:uid="{00000000-0005-0000-0000-0000CF210000}"/>
    <cellStyle name="Normal 14 6 2 3 3 3" xfId="19057" xr:uid="{00000000-0005-0000-0000-0000D0210000}"/>
    <cellStyle name="Normal 14 6 2 3 4" xfId="19058" xr:uid="{00000000-0005-0000-0000-0000D1210000}"/>
    <cellStyle name="Normal 14 6 2 3 5" xfId="19059" xr:uid="{00000000-0005-0000-0000-0000D2210000}"/>
    <cellStyle name="Normal 14 6 2 3 6" xfId="19060" xr:uid="{00000000-0005-0000-0000-0000D3210000}"/>
    <cellStyle name="Normal 14 6 2 4" xfId="6237" xr:uid="{00000000-0005-0000-0000-0000D4210000}"/>
    <cellStyle name="Normal 14 6 2 4 2" xfId="11179" xr:uid="{00000000-0005-0000-0000-0000D5210000}"/>
    <cellStyle name="Normal 14 6 2 4 3" xfId="19061" xr:uid="{00000000-0005-0000-0000-0000D6210000}"/>
    <cellStyle name="Normal 14 6 2 4 4" xfId="19062" xr:uid="{00000000-0005-0000-0000-0000D7210000}"/>
    <cellStyle name="Normal 14 6 2 5" xfId="7745" xr:uid="{00000000-0005-0000-0000-0000D8210000}"/>
    <cellStyle name="Normal 14 6 2 5 2" xfId="19063" xr:uid="{00000000-0005-0000-0000-0000D9210000}"/>
    <cellStyle name="Normal 14 6 2 5 3" xfId="19064" xr:uid="{00000000-0005-0000-0000-0000DA210000}"/>
    <cellStyle name="Normal 14 6 2 5 4" xfId="19065" xr:uid="{00000000-0005-0000-0000-0000DB210000}"/>
    <cellStyle name="Normal 14 6 2 6" xfId="2783" xr:uid="{00000000-0005-0000-0000-0000DC210000}"/>
    <cellStyle name="Normal 14 6 2 6 2" xfId="19066" xr:uid="{00000000-0005-0000-0000-0000DD210000}"/>
    <cellStyle name="Normal 14 6 2 6 3" xfId="19067" xr:uid="{00000000-0005-0000-0000-0000DE210000}"/>
    <cellStyle name="Normal 14 6 2 6 4" xfId="19068" xr:uid="{00000000-0005-0000-0000-0000DF210000}"/>
    <cellStyle name="Normal 14 6 2 7" xfId="19069" xr:uid="{00000000-0005-0000-0000-0000E0210000}"/>
    <cellStyle name="Normal 14 6 2 7 2" xfId="19070" xr:uid="{00000000-0005-0000-0000-0000E1210000}"/>
    <cellStyle name="Normal 14 6 2 7 3" xfId="19071" xr:uid="{00000000-0005-0000-0000-0000E2210000}"/>
    <cellStyle name="Normal 14 6 2 8" xfId="19072" xr:uid="{00000000-0005-0000-0000-0000E3210000}"/>
    <cellStyle name="Normal 14 6 2 9" xfId="19073" xr:uid="{00000000-0005-0000-0000-0000E4210000}"/>
    <cellStyle name="Normal 14 6 3" xfId="1486" xr:uid="{00000000-0005-0000-0000-0000E5210000}"/>
    <cellStyle name="Normal 14 6 3 2" xfId="4844" xr:uid="{00000000-0005-0000-0000-0000E6210000}"/>
    <cellStyle name="Normal 14 6 3 2 2" xfId="9828" xr:uid="{00000000-0005-0000-0000-0000E7210000}"/>
    <cellStyle name="Normal 14 6 3 2 2 2" xfId="19074" xr:uid="{00000000-0005-0000-0000-0000E8210000}"/>
    <cellStyle name="Normal 14 6 3 2 2 3" xfId="19075" xr:uid="{00000000-0005-0000-0000-0000E9210000}"/>
    <cellStyle name="Normal 14 6 3 2 2 4" xfId="19076" xr:uid="{00000000-0005-0000-0000-0000EA210000}"/>
    <cellStyle name="Normal 14 6 3 2 3" xfId="19077" xr:uid="{00000000-0005-0000-0000-0000EB210000}"/>
    <cellStyle name="Normal 14 6 3 2 3 2" xfId="19078" xr:uid="{00000000-0005-0000-0000-0000EC210000}"/>
    <cellStyle name="Normal 14 6 3 2 3 3" xfId="19079" xr:uid="{00000000-0005-0000-0000-0000ED210000}"/>
    <cellStyle name="Normal 14 6 3 2 4" xfId="19080" xr:uid="{00000000-0005-0000-0000-0000EE210000}"/>
    <cellStyle name="Normal 14 6 3 2 5" xfId="19081" xr:uid="{00000000-0005-0000-0000-0000EF210000}"/>
    <cellStyle name="Normal 14 6 3 2 6" xfId="19082" xr:uid="{00000000-0005-0000-0000-0000F0210000}"/>
    <cellStyle name="Normal 14 6 3 3" xfId="6573" xr:uid="{00000000-0005-0000-0000-0000F1210000}"/>
    <cellStyle name="Normal 14 6 3 3 2" xfId="11515" xr:uid="{00000000-0005-0000-0000-0000F2210000}"/>
    <cellStyle name="Normal 14 6 3 3 3" xfId="19083" xr:uid="{00000000-0005-0000-0000-0000F3210000}"/>
    <cellStyle name="Normal 14 6 3 3 4" xfId="19084" xr:uid="{00000000-0005-0000-0000-0000F4210000}"/>
    <cellStyle name="Normal 14 6 3 4" xfId="8081" xr:uid="{00000000-0005-0000-0000-0000F5210000}"/>
    <cellStyle name="Normal 14 6 3 4 2" xfId="19085" xr:uid="{00000000-0005-0000-0000-0000F6210000}"/>
    <cellStyle name="Normal 14 6 3 4 3" xfId="19086" xr:uid="{00000000-0005-0000-0000-0000F7210000}"/>
    <cellStyle name="Normal 14 6 3 4 4" xfId="19087" xr:uid="{00000000-0005-0000-0000-0000F8210000}"/>
    <cellStyle name="Normal 14 6 3 5" xfId="3119" xr:uid="{00000000-0005-0000-0000-0000F9210000}"/>
    <cellStyle name="Normal 14 6 3 5 2" xfId="19088" xr:uid="{00000000-0005-0000-0000-0000FA210000}"/>
    <cellStyle name="Normal 14 6 3 5 3" xfId="19089" xr:uid="{00000000-0005-0000-0000-0000FB210000}"/>
    <cellStyle name="Normal 14 6 3 5 4" xfId="19090" xr:uid="{00000000-0005-0000-0000-0000FC210000}"/>
    <cellStyle name="Normal 14 6 3 6" xfId="19091" xr:uid="{00000000-0005-0000-0000-0000FD210000}"/>
    <cellStyle name="Normal 14 6 3 6 2" xfId="19092" xr:uid="{00000000-0005-0000-0000-0000FE210000}"/>
    <cellStyle name="Normal 14 6 3 6 3" xfId="19093" xr:uid="{00000000-0005-0000-0000-0000FF210000}"/>
    <cellStyle name="Normal 14 6 3 7" xfId="19094" xr:uid="{00000000-0005-0000-0000-000000220000}"/>
    <cellStyle name="Normal 14 6 3 8" xfId="19095" xr:uid="{00000000-0005-0000-0000-000001220000}"/>
    <cellStyle name="Normal 14 6 3 9" xfId="19096" xr:uid="{00000000-0005-0000-0000-000002220000}"/>
    <cellStyle name="Normal 14 6 4" xfId="4028" xr:uid="{00000000-0005-0000-0000-000003220000}"/>
    <cellStyle name="Normal 14 6 4 2" xfId="9100" xr:uid="{00000000-0005-0000-0000-000004220000}"/>
    <cellStyle name="Normal 14 6 4 2 2" xfId="19097" xr:uid="{00000000-0005-0000-0000-000005220000}"/>
    <cellStyle name="Normal 14 6 4 2 3" xfId="19098" xr:uid="{00000000-0005-0000-0000-000006220000}"/>
    <cellStyle name="Normal 14 6 4 2 4" xfId="19099" xr:uid="{00000000-0005-0000-0000-000007220000}"/>
    <cellStyle name="Normal 14 6 4 3" xfId="19100" xr:uid="{00000000-0005-0000-0000-000008220000}"/>
    <cellStyle name="Normal 14 6 4 3 2" xfId="19101" xr:uid="{00000000-0005-0000-0000-000009220000}"/>
    <cellStyle name="Normal 14 6 4 3 3" xfId="19102" xr:uid="{00000000-0005-0000-0000-00000A220000}"/>
    <cellStyle name="Normal 14 6 4 4" xfId="19103" xr:uid="{00000000-0005-0000-0000-00000B220000}"/>
    <cellStyle name="Normal 14 6 4 5" xfId="19104" xr:uid="{00000000-0005-0000-0000-00000C220000}"/>
    <cellStyle name="Normal 14 6 4 6" xfId="19105" xr:uid="{00000000-0005-0000-0000-00000D220000}"/>
    <cellStyle name="Normal 14 6 5" xfId="5785" xr:uid="{00000000-0005-0000-0000-00000E220000}"/>
    <cellStyle name="Normal 14 6 5 2" xfId="10727" xr:uid="{00000000-0005-0000-0000-00000F220000}"/>
    <cellStyle name="Normal 14 6 5 3" xfId="19106" xr:uid="{00000000-0005-0000-0000-000010220000}"/>
    <cellStyle name="Normal 14 6 5 4" xfId="19107" xr:uid="{00000000-0005-0000-0000-000011220000}"/>
    <cellStyle name="Normal 14 6 6" xfId="7293" xr:uid="{00000000-0005-0000-0000-000012220000}"/>
    <cellStyle name="Normal 14 6 6 2" xfId="19108" xr:uid="{00000000-0005-0000-0000-000013220000}"/>
    <cellStyle name="Normal 14 6 6 3" xfId="19109" xr:uid="{00000000-0005-0000-0000-000014220000}"/>
    <cellStyle name="Normal 14 6 6 4" xfId="19110" xr:uid="{00000000-0005-0000-0000-000015220000}"/>
    <cellStyle name="Normal 14 6 7" xfId="2331" xr:uid="{00000000-0005-0000-0000-000016220000}"/>
    <cellStyle name="Normal 14 6 7 2" xfId="19111" xr:uid="{00000000-0005-0000-0000-000017220000}"/>
    <cellStyle name="Normal 14 6 7 3" xfId="19112" xr:uid="{00000000-0005-0000-0000-000018220000}"/>
    <cellStyle name="Normal 14 6 7 4" xfId="19113" xr:uid="{00000000-0005-0000-0000-000019220000}"/>
    <cellStyle name="Normal 14 6 8" xfId="19114" xr:uid="{00000000-0005-0000-0000-00001A220000}"/>
    <cellStyle name="Normal 14 6 8 2" xfId="19115" xr:uid="{00000000-0005-0000-0000-00001B220000}"/>
    <cellStyle name="Normal 14 6 8 3" xfId="19116" xr:uid="{00000000-0005-0000-0000-00001C220000}"/>
    <cellStyle name="Normal 14 6 9" xfId="19117" xr:uid="{00000000-0005-0000-0000-00001D220000}"/>
    <cellStyle name="Normal 14 7" xfId="722" xr:uid="{00000000-0005-0000-0000-00001E220000}"/>
    <cellStyle name="Normal 14 7 10" xfId="19118" xr:uid="{00000000-0005-0000-0000-00001F220000}"/>
    <cellStyle name="Normal 14 7 11" xfId="19119" xr:uid="{00000000-0005-0000-0000-000020220000}"/>
    <cellStyle name="Normal 14 7 2" xfId="1188" xr:uid="{00000000-0005-0000-0000-000021220000}"/>
    <cellStyle name="Normal 14 7 2 10" xfId="19120" xr:uid="{00000000-0005-0000-0000-000022220000}"/>
    <cellStyle name="Normal 14 7 2 2" xfId="1489" xr:uid="{00000000-0005-0000-0000-000023220000}"/>
    <cellStyle name="Normal 14 7 2 2 2" xfId="4847" xr:uid="{00000000-0005-0000-0000-000024220000}"/>
    <cellStyle name="Normal 14 7 2 2 2 2" xfId="9831" xr:uid="{00000000-0005-0000-0000-000025220000}"/>
    <cellStyle name="Normal 14 7 2 2 2 2 2" xfId="19121" xr:uid="{00000000-0005-0000-0000-000026220000}"/>
    <cellStyle name="Normal 14 7 2 2 2 2 3" xfId="19122" xr:uid="{00000000-0005-0000-0000-000027220000}"/>
    <cellStyle name="Normal 14 7 2 2 2 2 4" xfId="19123" xr:uid="{00000000-0005-0000-0000-000028220000}"/>
    <cellStyle name="Normal 14 7 2 2 2 3" xfId="19124" xr:uid="{00000000-0005-0000-0000-000029220000}"/>
    <cellStyle name="Normal 14 7 2 2 2 3 2" xfId="19125" xr:uid="{00000000-0005-0000-0000-00002A220000}"/>
    <cellStyle name="Normal 14 7 2 2 2 3 3" xfId="19126" xr:uid="{00000000-0005-0000-0000-00002B220000}"/>
    <cellStyle name="Normal 14 7 2 2 2 4" xfId="19127" xr:uid="{00000000-0005-0000-0000-00002C220000}"/>
    <cellStyle name="Normal 14 7 2 2 2 5" xfId="19128" xr:uid="{00000000-0005-0000-0000-00002D220000}"/>
    <cellStyle name="Normal 14 7 2 2 2 6" xfId="19129" xr:uid="{00000000-0005-0000-0000-00002E220000}"/>
    <cellStyle name="Normal 14 7 2 2 3" xfId="6576" xr:uid="{00000000-0005-0000-0000-00002F220000}"/>
    <cellStyle name="Normal 14 7 2 2 3 2" xfId="11518" xr:uid="{00000000-0005-0000-0000-000030220000}"/>
    <cellStyle name="Normal 14 7 2 2 3 3" xfId="19130" xr:uid="{00000000-0005-0000-0000-000031220000}"/>
    <cellStyle name="Normal 14 7 2 2 3 4" xfId="19131" xr:uid="{00000000-0005-0000-0000-000032220000}"/>
    <cellStyle name="Normal 14 7 2 2 4" xfId="8084" xr:uid="{00000000-0005-0000-0000-000033220000}"/>
    <cellStyle name="Normal 14 7 2 2 4 2" xfId="19132" xr:uid="{00000000-0005-0000-0000-000034220000}"/>
    <cellStyle name="Normal 14 7 2 2 4 3" xfId="19133" xr:uid="{00000000-0005-0000-0000-000035220000}"/>
    <cellStyle name="Normal 14 7 2 2 4 4" xfId="19134" xr:uid="{00000000-0005-0000-0000-000036220000}"/>
    <cellStyle name="Normal 14 7 2 2 5" xfId="3122" xr:uid="{00000000-0005-0000-0000-000037220000}"/>
    <cellStyle name="Normal 14 7 2 2 5 2" xfId="19135" xr:uid="{00000000-0005-0000-0000-000038220000}"/>
    <cellStyle name="Normal 14 7 2 2 5 3" xfId="19136" xr:uid="{00000000-0005-0000-0000-000039220000}"/>
    <cellStyle name="Normal 14 7 2 2 5 4" xfId="19137" xr:uid="{00000000-0005-0000-0000-00003A220000}"/>
    <cellStyle name="Normal 14 7 2 2 6" xfId="19138" xr:uid="{00000000-0005-0000-0000-00003B220000}"/>
    <cellStyle name="Normal 14 7 2 2 6 2" xfId="19139" xr:uid="{00000000-0005-0000-0000-00003C220000}"/>
    <cellStyle name="Normal 14 7 2 2 6 3" xfId="19140" xr:uid="{00000000-0005-0000-0000-00003D220000}"/>
    <cellStyle name="Normal 14 7 2 2 7" xfId="19141" xr:uid="{00000000-0005-0000-0000-00003E220000}"/>
    <cellStyle name="Normal 14 7 2 2 8" xfId="19142" xr:uid="{00000000-0005-0000-0000-00003F220000}"/>
    <cellStyle name="Normal 14 7 2 2 9" xfId="19143" xr:uid="{00000000-0005-0000-0000-000040220000}"/>
    <cellStyle name="Normal 14 7 2 3" xfId="4556" xr:uid="{00000000-0005-0000-0000-000041220000}"/>
    <cellStyle name="Normal 14 7 2 3 2" xfId="9540" xr:uid="{00000000-0005-0000-0000-000042220000}"/>
    <cellStyle name="Normal 14 7 2 3 2 2" xfId="19144" xr:uid="{00000000-0005-0000-0000-000043220000}"/>
    <cellStyle name="Normal 14 7 2 3 2 3" xfId="19145" xr:uid="{00000000-0005-0000-0000-000044220000}"/>
    <cellStyle name="Normal 14 7 2 3 2 4" xfId="19146" xr:uid="{00000000-0005-0000-0000-000045220000}"/>
    <cellStyle name="Normal 14 7 2 3 3" xfId="19147" xr:uid="{00000000-0005-0000-0000-000046220000}"/>
    <cellStyle name="Normal 14 7 2 3 3 2" xfId="19148" xr:uid="{00000000-0005-0000-0000-000047220000}"/>
    <cellStyle name="Normal 14 7 2 3 3 3" xfId="19149" xr:uid="{00000000-0005-0000-0000-000048220000}"/>
    <cellStyle name="Normal 14 7 2 3 4" xfId="19150" xr:uid="{00000000-0005-0000-0000-000049220000}"/>
    <cellStyle name="Normal 14 7 2 3 5" xfId="19151" xr:uid="{00000000-0005-0000-0000-00004A220000}"/>
    <cellStyle name="Normal 14 7 2 3 6" xfId="19152" xr:uid="{00000000-0005-0000-0000-00004B220000}"/>
    <cellStyle name="Normal 14 7 2 4" xfId="6287" xr:uid="{00000000-0005-0000-0000-00004C220000}"/>
    <cellStyle name="Normal 14 7 2 4 2" xfId="11229" xr:uid="{00000000-0005-0000-0000-00004D220000}"/>
    <cellStyle name="Normal 14 7 2 4 3" xfId="19153" xr:uid="{00000000-0005-0000-0000-00004E220000}"/>
    <cellStyle name="Normal 14 7 2 4 4" xfId="19154" xr:uid="{00000000-0005-0000-0000-00004F220000}"/>
    <cellStyle name="Normal 14 7 2 5" xfId="7795" xr:uid="{00000000-0005-0000-0000-000050220000}"/>
    <cellStyle name="Normal 14 7 2 5 2" xfId="19155" xr:uid="{00000000-0005-0000-0000-000051220000}"/>
    <cellStyle name="Normal 14 7 2 5 3" xfId="19156" xr:uid="{00000000-0005-0000-0000-000052220000}"/>
    <cellStyle name="Normal 14 7 2 5 4" xfId="19157" xr:uid="{00000000-0005-0000-0000-000053220000}"/>
    <cellStyle name="Normal 14 7 2 6" xfId="2833" xr:uid="{00000000-0005-0000-0000-000054220000}"/>
    <cellStyle name="Normal 14 7 2 6 2" xfId="19158" xr:uid="{00000000-0005-0000-0000-000055220000}"/>
    <cellStyle name="Normal 14 7 2 6 3" xfId="19159" xr:uid="{00000000-0005-0000-0000-000056220000}"/>
    <cellStyle name="Normal 14 7 2 6 4" xfId="19160" xr:uid="{00000000-0005-0000-0000-000057220000}"/>
    <cellStyle name="Normal 14 7 2 7" xfId="19161" xr:uid="{00000000-0005-0000-0000-000058220000}"/>
    <cellStyle name="Normal 14 7 2 7 2" xfId="19162" xr:uid="{00000000-0005-0000-0000-000059220000}"/>
    <cellStyle name="Normal 14 7 2 7 3" xfId="19163" xr:uid="{00000000-0005-0000-0000-00005A220000}"/>
    <cellStyle name="Normal 14 7 2 8" xfId="19164" xr:uid="{00000000-0005-0000-0000-00005B220000}"/>
    <cellStyle name="Normal 14 7 2 9" xfId="19165" xr:uid="{00000000-0005-0000-0000-00005C220000}"/>
    <cellStyle name="Normal 14 7 3" xfId="1488" xr:uid="{00000000-0005-0000-0000-00005D220000}"/>
    <cellStyle name="Normal 14 7 3 2" xfId="4846" xr:uid="{00000000-0005-0000-0000-00005E220000}"/>
    <cellStyle name="Normal 14 7 3 2 2" xfId="9830" xr:uid="{00000000-0005-0000-0000-00005F220000}"/>
    <cellStyle name="Normal 14 7 3 2 2 2" xfId="19166" xr:uid="{00000000-0005-0000-0000-000060220000}"/>
    <cellStyle name="Normal 14 7 3 2 2 3" xfId="19167" xr:uid="{00000000-0005-0000-0000-000061220000}"/>
    <cellStyle name="Normal 14 7 3 2 2 4" xfId="19168" xr:uid="{00000000-0005-0000-0000-000062220000}"/>
    <cellStyle name="Normal 14 7 3 2 3" xfId="19169" xr:uid="{00000000-0005-0000-0000-000063220000}"/>
    <cellStyle name="Normal 14 7 3 2 3 2" xfId="19170" xr:uid="{00000000-0005-0000-0000-000064220000}"/>
    <cellStyle name="Normal 14 7 3 2 3 3" xfId="19171" xr:uid="{00000000-0005-0000-0000-000065220000}"/>
    <cellStyle name="Normal 14 7 3 2 4" xfId="19172" xr:uid="{00000000-0005-0000-0000-000066220000}"/>
    <cellStyle name="Normal 14 7 3 2 5" xfId="19173" xr:uid="{00000000-0005-0000-0000-000067220000}"/>
    <cellStyle name="Normal 14 7 3 2 6" xfId="19174" xr:uid="{00000000-0005-0000-0000-000068220000}"/>
    <cellStyle name="Normal 14 7 3 3" xfId="6575" xr:uid="{00000000-0005-0000-0000-000069220000}"/>
    <cellStyle name="Normal 14 7 3 3 2" xfId="11517" xr:uid="{00000000-0005-0000-0000-00006A220000}"/>
    <cellStyle name="Normal 14 7 3 3 3" xfId="19175" xr:uid="{00000000-0005-0000-0000-00006B220000}"/>
    <cellStyle name="Normal 14 7 3 3 4" xfId="19176" xr:uid="{00000000-0005-0000-0000-00006C220000}"/>
    <cellStyle name="Normal 14 7 3 4" xfId="8083" xr:uid="{00000000-0005-0000-0000-00006D220000}"/>
    <cellStyle name="Normal 14 7 3 4 2" xfId="19177" xr:uid="{00000000-0005-0000-0000-00006E220000}"/>
    <cellStyle name="Normal 14 7 3 4 3" xfId="19178" xr:uid="{00000000-0005-0000-0000-00006F220000}"/>
    <cellStyle name="Normal 14 7 3 4 4" xfId="19179" xr:uid="{00000000-0005-0000-0000-000070220000}"/>
    <cellStyle name="Normal 14 7 3 5" xfId="3121" xr:uid="{00000000-0005-0000-0000-000071220000}"/>
    <cellStyle name="Normal 14 7 3 5 2" xfId="19180" xr:uid="{00000000-0005-0000-0000-000072220000}"/>
    <cellStyle name="Normal 14 7 3 5 3" xfId="19181" xr:uid="{00000000-0005-0000-0000-000073220000}"/>
    <cellStyle name="Normal 14 7 3 5 4" xfId="19182" xr:uid="{00000000-0005-0000-0000-000074220000}"/>
    <cellStyle name="Normal 14 7 3 6" xfId="19183" xr:uid="{00000000-0005-0000-0000-000075220000}"/>
    <cellStyle name="Normal 14 7 3 6 2" xfId="19184" xr:uid="{00000000-0005-0000-0000-000076220000}"/>
    <cellStyle name="Normal 14 7 3 6 3" xfId="19185" xr:uid="{00000000-0005-0000-0000-000077220000}"/>
    <cellStyle name="Normal 14 7 3 7" xfId="19186" xr:uid="{00000000-0005-0000-0000-000078220000}"/>
    <cellStyle name="Normal 14 7 3 8" xfId="19187" xr:uid="{00000000-0005-0000-0000-000079220000}"/>
    <cellStyle name="Normal 14 7 3 9" xfId="19188" xr:uid="{00000000-0005-0000-0000-00007A220000}"/>
    <cellStyle name="Normal 14 7 4" xfId="4173" xr:uid="{00000000-0005-0000-0000-00007B220000}"/>
    <cellStyle name="Normal 14 7 4 2" xfId="9159" xr:uid="{00000000-0005-0000-0000-00007C220000}"/>
    <cellStyle name="Normal 14 7 4 2 2" xfId="19189" xr:uid="{00000000-0005-0000-0000-00007D220000}"/>
    <cellStyle name="Normal 14 7 4 2 3" xfId="19190" xr:uid="{00000000-0005-0000-0000-00007E220000}"/>
    <cellStyle name="Normal 14 7 4 2 4" xfId="19191" xr:uid="{00000000-0005-0000-0000-00007F220000}"/>
    <cellStyle name="Normal 14 7 4 3" xfId="19192" xr:uid="{00000000-0005-0000-0000-000080220000}"/>
    <cellStyle name="Normal 14 7 4 3 2" xfId="19193" xr:uid="{00000000-0005-0000-0000-000081220000}"/>
    <cellStyle name="Normal 14 7 4 3 3" xfId="19194" xr:uid="{00000000-0005-0000-0000-000082220000}"/>
    <cellStyle name="Normal 14 7 4 4" xfId="19195" xr:uid="{00000000-0005-0000-0000-000083220000}"/>
    <cellStyle name="Normal 14 7 4 5" xfId="19196" xr:uid="{00000000-0005-0000-0000-000084220000}"/>
    <cellStyle name="Normal 14 7 4 6" xfId="19197" xr:uid="{00000000-0005-0000-0000-000085220000}"/>
    <cellStyle name="Normal 14 7 5" xfId="5920" xr:uid="{00000000-0005-0000-0000-000086220000}"/>
    <cellStyle name="Normal 14 7 5 2" xfId="10862" xr:uid="{00000000-0005-0000-0000-000087220000}"/>
    <cellStyle name="Normal 14 7 5 3" xfId="19198" xr:uid="{00000000-0005-0000-0000-000088220000}"/>
    <cellStyle name="Normal 14 7 5 4" xfId="19199" xr:uid="{00000000-0005-0000-0000-000089220000}"/>
    <cellStyle name="Normal 14 7 6" xfId="7428" xr:uid="{00000000-0005-0000-0000-00008A220000}"/>
    <cellStyle name="Normal 14 7 6 2" xfId="19200" xr:uid="{00000000-0005-0000-0000-00008B220000}"/>
    <cellStyle name="Normal 14 7 6 3" xfId="19201" xr:uid="{00000000-0005-0000-0000-00008C220000}"/>
    <cellStyle name="Normal 14 7 6 4" xfId="19202" xr:uid="{00000000-0005-0000-0000-00008D220000}"/>
    <cellStyle name="Normal 14 7 7" xfId="2466" xr:uid="{00000000-0005-0000-0000-00008E220000}"/>
    <cellStyle name="Normal 14 7 7 2" xfId="19203" xr:uid="{00000000-0005-0000-0000-00008F220000}"/>
    <cellStyle name="Normal 14 7 7 3" xfId="19204" xr:uid="{00000000-0005-0000-0000-000090220000}"/>
    <cellStyle name="Normal 14 7 7 4" xfId="19205" xr:uid="{00000000-0005-0000-0000-000091220000}"/>
    <cellStyle name="Normal 14 7 8" xfId="19206" xr:uid="{00000000-0005-0000-0000-000092220000}"/>
    <cellStyle name="Normal 14 7 8 2" xfId="19207" xr:uid="{00000000-0005-0000-0000-000093220000}"/>
    <cellStyle name="Normal 14 7 8 3" xfId="19208" xr:uid="{00000000-0005-0000-0000-000094220000}"/>
    <cellStyle name="Normal 14 7 9" xfId="19209" xr:uid="{00000000-0005-0000-0000-000095220000}"/>
    <cellStyle name="Normal 14 8" xfId="388" xr:uid="{00000000-0005-0000-0000-000096220000}"/>
    <cellStyle name="Normal 14 8 10" xfId="19210" xr:uid="{00000000-0005-0000-0000-000097220000}"/>
    <cellStyle name="Normal 14 8 11" xfId="19211" xr:uid="{00000000-0005-0000-0000-000098220000}"/>
    <cellStyle name="Normal 14 8 2" xfId="1016" xr:uid="{00000000-0005-0000-0000-000099220000}"/>
    <cellStyle name="Normal 14 8 2 10" xfId="19212" xr:uid="{00000000-0005-0000-0000-00009A220000}"/>
    <cellStyle name="Normal 14 8 2 2" xfId="1491" xr:uid="{00000000-0005-0000-0000-00009B220000}"/>
    <cellStyle name="Normal 14 8 2 2 2" xfId="4849" xr:uid="{00000000-0005-0000-0000-00009C220000}"/>
    <cellStyle name="Normal 14 8 2 2 2 2" xfId="9833" xr:uid="{00000000-0005-0000-0000-00009D220000}"/>
    <cellStyle name="Normal 14 8 2 2 2 2 2" xfId="19213" xr:uid="{00000000-0005-0000-0000-00009E220000}"/>
    <cellStyle name="Normal 14 8 2 2 2 2 3" xfId="19214" xr:uid="{00000000-0005-0000-0000-00009F220000}"/>
    <cellStyle name="Normal 14 8 2 2 2 2 4" xfId="19215" xr:uid="{00000000-0005-0000-0000-0000A0220000}"/>
    <cellStyle name="Normal 14 8 2 2 2 3" xfId="19216" xr:uid="{00000000-0005-0000-0000-0000A1220000}"/>
    <cellStyle name="Normal 14 8 2 2 2 3 2" xfId="19217" xr:uid="{00000000-0005-0000-0000-0000A2220000}"/>
    <cellStyle name="Normal 14 8 2 2 2 3 3" xfId="19218" xr:uid="{00000000-0005-0000-0000-0000A3220000}"/>
    <cellStyle name="Normal 14 8 2 2 2 4" xfId="19219" xr:uid="{00000000-0005-0000-0000-0000A4220000}"/>
    <cellStyle name="Normal 14 8 2 2 2 5" xfId="19220" xr:uid="{00000000-0005-0000-0000-0000A5220000}"/>
    <cellStyle name="Normal 14 8 2 2 2 6" xfId="19221" xr:uid="{00000000-0005-0000-0000-0000A6220000}"/>
    <cellStyle name="Normal 14 8 2 2 3" xfId="6578" xr:uid="{00000000-0005-0000-0000-0000A7220000}"/>
    <cellStyle name="Normal 14 8 2 2 3 2" xfId="11520" xr:uid="{00000000-0005-0000-0000-0000A8220000}"/>
    <cellStyle name="Normal 14 8 2 2 3 3" xfId="19222" xr:uid="{00000000-0005-0000-0000-0000A9220000}"/>
    <cellStyle name="Normal 14 8 2 2 3 4" xfId="19223" xr:uid="{00000000-0005-0000-0000-0000AA220000}"/>
    <cellStyle name="Normal 14 8 2 2 4" xfId="8086" xr:uid="{00000000-0005-0000-0000-0000AB220000}"/>
    <cellStyle name="Normal 14 8 2 2 4 2" xfId="19224" xr:uid="{00000000-0005-0000-0000-0000AC220000}"/>
    <cellStyle name="Normal 14 8 2 2 4 3" xfId="19225" xr:uid="{00000000-0005-0000-0000-0000AD220000}"/>
    <cellStyle name="Normal 14 8 2 2 4 4" xfId="19226" xr:uid="{00000000-0005-0000-0000-0000AE220000}"/>
    <cellStyle name="Normal 14 8 2 2 5" xfId="3124" xr:uid="{00000000-0005-0000-0000-0000AF220000}"/>
    <cellStyle name="Normal 14 8 2 2 5 2" xfId="19227" xr:uid="{00000000-0005-0000-0000-0000B0220000}"/>
    <cellStyle name="Normal 14 8 2 2 5 3" xfId="19228" xr:uid="{00000000-0005-0000-0000-0000B1220000}"/>
    <cellStyle name="Normal 14 8 2 2 5 4" xfId="19229" xr:uid="{00000000-0005-0000-0000-0000B2220000}"/>
    <cellStyle name="Normal 14 8 2 2 6" xfId="19230" xr:uid="{00000000-0005-0000-0000-0000B3220000}"/>
    <cellStyle name="Normal 14 8 2 2 6 2" xfId="19231" xr:uid="{00000000-0005-0000-0000-0000B4220000}"/>
    <cellStyle name="Normal 14 8 2 2 6 3" xfId="19232" xr:uid="{00000000-0005-0000-0000-0000B5220000}"/>
    <cellStyle name="Normal 14 8 2 2 7" xfId="19233" xr:uid="{00000000-0005-0000-0000-0000B6220000}"/>
    <cellStyle name="Normal 14 8 2 2 8" xfId="19234" xr:uid="{00000000-0005-0000-0000-0000B7220000}"/>
    <cellStyle name="Normal 14 8 2 2 9" xfId="19235" xr:uid="{00000000-0005-0000-0000-0000B8220000}"/>
    <cellStyle name="Normal 14 8 2 3" xfId="4450" xr:uid="{00000000-0005-0000-0000-0000B9220000}"/>
    <cellStyle name="Normal 14 8 2 3 2" xfId="9435" xr:uid="{00000000-0005-0000-0000-0000BA220000}"/>
    <cellStyle name="Normal 14 8 2 3 2 2" xfId="19236" xr:uid="{00000000-0005-0000-0000-0000BB220000}"/>
    <cellStyle name="Normal 14 8 2 3 2 3" xfId="19237" xr:uid="{00000000-0005-0000-0000-0000BC220000}"/>
    <cellStyle name="Normal 14 8 2 3 2 4" xfId="19238" xr:uid="{00000000-0005-0000-0000-0000BD220000}"/>
    <cellStyle name="Normal 14 8 2 3 3" xfId="19239" xr:uid="{00000000-0005-0000-0000-0000BE220000}"/>
    <cellStyle name="Normal 14 8 2 3 3 2" xfId="19240" xr:uid="{00000000-0005-0000-0000-0000BF220000}"/>
    <cellStyle name="Normal 14 8 2 3 3 3" xfId="19241" xr:uid="{00000000-0005-0000-0000-0000C0220000}"/>
    <cellStyle name="Normal 14 8 2 3 4" xfId="19242" xr:uid="{00000000-0005-0000-0000-0000C1220000}"/>
    <cellStyle name="Normal 14 8 2 3 5" xfId="19243" xr:uid="{00000000-0005-0000-0000-0000C2220000}"/>
    <cellStyle name="Normal 14 8 2 3 6" xfId="19244" xr:uid="{00000000-0005-0000-0000-0000C3220000}"/>
    <cellStyle name="Normal 14 8 2 4" xfId="6193" xr:uid="{00000000-0005-0000-0000-0000C4220000}"/>
    <cellStyle name="Normal 14 8 2 4 2" xfId="11135" xr:uid="{00000000-0005-0000-0000-0000C5220000}"/>
    <cellStyle name="Normal 14 8 2 4 3" xfId="19245" xr:uid="{00000000-0005-0000-0000-0000C6220000}"/>
    <cellStyle name="Normal 14 8 2 4 4" xfId="19246" xr:uid="{00000000-0005-0000-0000-0000C7220000}"/>
    <cellStyle name="Normal 14 8 2 5" xfId="7701" xr:uid="{00000000-0005-0000-0000-0000C8220000}"/>
    <cellStyle name="Normal 14 8 2 5 2" xfId="19247" xr:uid="{00000000-0005-0000-0000-0000C9220000}"/>
    <cellStyle name="Normal 14 8 2 5 3" xfId="19248" xr:uid="{00000000-0005-0000-0000-0000CA220000}"/>
    <cellStyle name="Normal 14 8 2 5 4" xfId="19249" xr:uid="{00000000-0005-0000-0000-0000CB220000}"/>
    <cellStyle name="Normal 14 8 2 6" xfId="2739" xr:uid="{00000000-0005-0000-0000-0000CC220000}"/>
    <cellStyle name="Normal 14 8 2 6 2" xfId="19250" xr:uid="{00000000-0005-0000-0000-0000CD220000}"/>
    <cellStyle name="Normal 14 8 2 6 3" xfId="19251" xr:uid="{00000000-0005-0000-0000-0000CE220000}"/>
    <cellStyle name="Normal 14 8 2 6 4" xfId="19252" xr:uid="{00000000-0005-0000-0000-0000CF220000}"/>
    <cellStyle name="Normal 14 8 2 7" xfId="19253" xr:uid="{00000000-0005-0000-0000-0000D0220000}"/>
    <cellStyle name="Normal 14 8 2 7 2" xfId="19254" xr:uid="{00000000-0005-0000-0000-0000D1220000}"/>
    <cellStyle name="Normal 14 8 2 7 3" xfId="19255" xr:uid="{00000000-0005-0000-0000-0000D2220000}"/>
    <cellStyle name="Normal 14 8 2 8" xfId="19256" xr:uid="{00000000-0005-0000-0000-0000D3220000}"/>
    <cellStyle name="Normal 14 8 2 9" xfId="19257" xr:uid="{00000000-0005-0000-0000-0000D4220000}"/>
    <cellStyle name="Normal 14 8 3" xfId="1490" xr:uid="{00000000-0005-0000-0000-0000D5220000}"/>
    <cellStyle name="Normal 14 8 3 2" xfId="4848" xr:uid="{00000000-0005-0000-0000-0000D6220000}"/>
    <cellStyle name="Normal 14 8 3 2 2" xfId="9832" xr:uid="{00000000-0005-0000-0000-0000D7220000}"/>
    <cellStyle name="Normal 14 8 3 2 2 2" xfId="19258" xr:uid="{00000000-0005-0000-0000-0000D8220000}"/>
    <cellStyle name="Normal 14 8 3 2 2 3" xfId="19259" xr:uid="{00000000-0005-0000-0000-0000D9220000}"/>
    <cellStyle name="Normal 14 8 3 2 2 4" xfId="19260" xr:uid="{00000000-0005-0000-0000-0000DA220000}"/>
    <cellStyle name="Normal 14 8 3 2 3" xfId="19261" xr:uid="{00000000-0005-0000-0000-0000DB220000}"/>
    <cellStyle name="Normal 14 8 3 2 3 2" xfId="19262" xr:uid="{00000000-0005-0000-0000-0000DC220000}"/>
    <cellStyle name="Normal 14 8 3 2 3 3" xfId="19263" xr:uid="{00000000-0005-0000-0000-0000DD220000}"/>
    <cellStyle name="Normal 14 8 3 2 4" xfId="19264" xr:uid="{00000000-0005-0000-0000-0000DE220000}"/>
    <cellStyle name="Normal 14 8 3 2 5" xfId="19265" xr:uid="{00000000-0005-0000-0000-0000DF220000}"/>
    <cellStyle name="Normal 14 8 3 2 6" xfId="19266" xr:uid="{00000000-0005-0000-0000-0000E0220000}"/>
    <cellStyle name="Normal 14 8 3 3" xfId="6577" xr:uid="{00000000-0005-0000-0000-0000E1220000}"/>
    <cellStyle name="Normal 14 8 3 3 2" xfId="11519" xr:uid="{00000000-0005-0000-0000-0000E2220000}"/>
    <cellStyle name="Normal 14 8 3 3 3" xfId="19267" xr:uid="{00000000-0005-0000-0000-0000E3220000}"/>
    <cellStyle name="Normal 14 8 3 3 4" xfId="19268" xr:uid="{00000000-0005-0000-0000-0000E4220000}"/>
    <cellStyle name="Normal 14 8 3 4" xfId="8085" xr:uid="{00000000-0005-0000-0000-0000E5220000}"/>
    <cellStyle name="Normal 14 8 3 4 2" xfId="19269" xr:uid="{00000000-0005-0000-0000-0000E6220000}"/>
    <cellStyle name="Normal 14 8 3 4 3" xfId="19270" xr:uid="{00000000-0005-0000-0000-0000E7220000}"/>
    <cellStyle name="Normal 14 8 3 4 4" xfId="19271" xr:uid="{00000000-0005-0000-0000-0000E8220000}"/>
    <cellStyle name="Normal 14 8 3 5" xfId="3123" xr:uid="{00000000-0005-0000-0000-0000E9220000}"/>
    <cellStyle name="Normal 14 8 3 5 2" xfId="19272" xr:uid="{00000000-0005-0000-0000-0000EA220000}"/>
    <cellStyle name="Normal 14 8 3 5 3" xfId="19273" xr:uid="{00000000-0005-0000-0000-0000EB220000}"/>
    <cellStyle name="Normal 14 8 3 5 4" xfId="19274" xr:uid="{00000000-0005-0000-0000-0000EC220000}"/>
    <cellStyle name="Normal 14 8 3 6" xfId="19275" xr:uid="{00000000-0005-0000-0000-0000ED220000}"/>
    <cellStyle name="Normal 14 8 3 6 2" xfId="19276" xr:uid="{00000000-0005-0000-0000-0000EE220000}"/>
    <cellStyle name="Normal 14 8 3 6 3" xfId="19277" xr:uid="{00000000-0005-0000-0000-0000EF220000}"/>
    <cellStyle name="Normal 14 8 3 7" xfId="19278" xr:uid="{00000000-0005-0000-0000-0000F0220000}"/>
    <cellStyle name="Normal 14 8 3 8" xfId="19279" xr:uid="{00000000-0005-0000-0000-0000F1220000}"/>
    <cellStyle name="Normal 14 8 3 9" xfId="19280" xr:uid="{00000000-0005-0000-0000-0000F2220000}"/>
    <cellStyle name="Normal 14 8 4" xfId="3968" xr:uid="{00000000-0005-0000-0000-0000F3220000}"/>
    <cellStyle name="Normal 14 8 4 2" xfId="9048" xr:uid="{00000000-0005-0000-0000-0000F4220000}"/>
    <cellStyle name="Normal 14 8 4 2 2" xfId="19281" xr:uid="{00000000-0005-0000-0000-0000F5220000}"/>
    <cellStyle name="Normal 14 8 4 2 3" xfId="19282" xr:uid="{00000000-0005-0000-0000-0000F6220000}"/>
    <cellStyle name="Normal 14 8 4 2 4" xfId="19283" xr:uid="{00000000-0005-0000-0000-0000F7220000}"/>
    <cellStyle name="Normal 14 8 4 3" xfId="19284" xr:uid="{00000000-0005-0000-0000-0000F8220000}"/>
    <cellStyle name="Normal 14 8 4 3 2" xfId="19285" xr:uid="{00000000-0005-0000-0000-0000F9220000}"/>
    <cellStyle name="Normal 14 8 4 3 3" xfId="19286" xr:uid="{00000000-0005-0000-0000-0000FA220000}"/>
    <cellStyle name="Normal 14 8 4 4" xfId="19287" xr:uid="{00000000-0005-0000-0000-0000FB220000}"/>
    <cellStyle name="Normal 14 8 4 5" xfId="19288" xr:uid="{00000000-0005-0000-0000-0000FC220000}"/>
    <cellStyle name="Normal 14 8 4 6" xfId="19289" xr:uid="{00000000-0005-0000-0000-0000FD220000}"/>
    <cellStyle name="Normal 14 8 5" xfId="5736" xr:uid="{00000000-0005-0000-0000-0000FE220000}"/>
    <cellStyle name="Normal 14 8 5 2" xfId="10678" xr:uid="{00000000-0005-0000-0000-0000FF220000}"/>
    <cellStyle name="Normal 14 8 5 3" xfId="19290" xr:uid="{00000000-0005-0000-0000-000000230000}"/>
    <cellStyle name="Normal 14 8 5 4" xfId="19291" xr:uid="{00000000-0005-0000-0000-000001230000}"/>
    <cellStyle name="Normal 14 8 6" xfId="7244" xr:uid="{00000000-0005-0000-0000-000002230000}"/>
    <cellStyle name="Normal 14 8 6 2" xfId="19292" xr:uid="{00000000-0005-0000-0000-000003230000}"/>
    <cellStyle name="Normal 14 8 6 3" xfId="19293" xr:uid="{00000000-0005-0000-0000-000004230000}"/>
    <cellStyle name="Normal 14 8 6 4" xfId="19294" xr:uid="{00000000-0005-0000-0000-000005230000}"/>
    <cellStyle name="Normal 14 8 7" xfId="2282" xr:uid="{00000000-0005-0000-0000-000006230000}"/>
    <cellStyle name="Normal 14 8 7 2" xfId="19295" xr:uid="{00000000-0005-0000-0000-000007230000}"/>
    <cellStyle name="Normal 14 8 7 3" xfId="19296" xr:uid="{00000000-0005-0000-0000-000008230000}"/>
    <cellStyle name="Normal 14 8 7 4" xfId="19297" xr:uid="{00000000-0005-0000-0000-000009230000}"/>
    <cellStyle name="Normal 14 8 8" xfId="19298" xr:uid="{00000000-0005-0000-0000-00000A230000}"/>
    <cellStyle name="Normal 14 8 8 2" xfId="19299" xr:uid="{00000000-0005-0000-0000-00000B230000}"/>
    <cellStyle name="Normal 14 8 8 3" xfId="19300" xr:uid="{00000000-0005-0000-0000-00000C230000}"/>
    <cellStyle name="Normal 14 8 9" xfId="19301" xr:uid="{00000000-0005-0000-0000-00000D230000}"/>
    <cellStyle name="Normal 14 9" xfId="871" xr:uid="{00000000-0005-0000-0000-00000E230000}"/>
    <cellStyle name="Normal 14 9 10" xfId="19302" xr:uid="{00000000-0005-0000-0000-00000F230000}"/>
    <cellStyle name="Normal 14 9 2" xfId="1492" xr:uid="{00000000-0005-0000-0000-000010230000}"/>
    <cellStyle name="Normal 14 9 2 2" xfId="4850" xr:uid="{00000000-0005-0000-0000-000011230000}"/>
    <cellStyle name="Normal 14 9 2 2 2" xfId="9834" xr:uid="{00000000-0005-0000-0000-000012230000}"/>
    <cellStyle name="Normal 14 9 2 2 2 2" xfId="19303" xr:uid="{00000000-0005-0000-0000-000013230000}"/>
    <cellStyle name="Normal 14 9 2 2 2 3" xfId="19304" xr:uid="{00000000-0005-0000-0000-000014230000}"/>
    <cellStyle name="Normal 14 9 2 2 2 4" xfId="19305" xr:uid="{00000000-0005-0000-0000-000015230000}"/>
    <cellStyle name="Normal 14 9 2 2 3" xfId="19306" xr:uid="{00000000-0005-0000-0000-000016230000}"/>
    <cellStyle name="Normal 14 9 2 2 3 2" xfId="19307" xr:uid="{00000000-0005-0000-0000-000017230000}"/>
    <cellStyle name="Normal 14 9 2 2 3 3" xfId="19308" xr:uid="{00000000-0005-0000-0000-000018230000}"/>
    <cellStyle name="Normal 14 9 2 2 4" xfId="19309" xr:uid="{00000000-0005-0000-0000-000019230000}"/>
    <cellStyle name="Normal 14 9 2 2 5" xfId="19310" xr:uid="{00000000-0005-0000-0000-00001A230000}"/>
    <cellStyle name="Normal 14 9 2 2 6" xfId="19311" xr:uid="{00000000-0005-0000-0000-00001B230000}"/>
    <cellStyle name="Normal 14 9 2 3" xfId="6579" xr:uid="{00000000-0005-0000-0000-00001C230000}"/>
    <cellStyle name="Normal 14 9 2 3 2" xfId="11521" xr:uid="{00000000-0005-0000-0000-00001D230000}"/>
    <cellStyle name="Normal 14 9 2 3 3" xfId="19312" xr:uid="{00000000-0005-0000-0000-00001E230000}"/>
    <cellStyle name="Normal 14 9 2 3 4" xfId="19313" xr:uid="{00000000-0005-0000-0000-00001F230000}"/>
    <cellStyle name="Normal 14 9 2 4" xfId="8087" xr:uid="{00000000-0005-0000-0000-000020230000}"/>
    <cellStyle name="Normal 14 9 2 4 2" xfId="19314" xr:uid="{00000000-0005-0000-0000-000021230000}"/>
    <cellStyle name="Normal 14 9 2 4 3" xfId="19315" xr:uid="{00000000-0005-0000-0000-000022230000}"/>
    <cellStyle name="Normal 14 9 2 4 4" xfId="19316" xr:uid="{00000000-0005-0000-0000-000023230000}"/>
    <cellStyle name="Normal 14 9 2 5" xfId="3125" xr:uid="{00000000-0005-0000-0000-000024230000}"/>
    <cellStyle name="Normal 14 9 2 5 2" xfId="19317" xr:uid="{00000000-0005-0000-0000-000025230000}"/>
    <cellStyle name="Normal 14 9 2 5 3" xfId="19318" xr:uid="{00000000-0005-0000-0000-000026230000}"/>
    <cellStyle name="Normal 14 9 2 5 4" xfId="19319" xr:uid="{00000000-0005-0000-0000-000027230000}"/>
    <cellStyle name="Normal 14 9 2 6" xfId="19320" xr:uid="{00000000-0005-0000-0000-000028230000}"/>
    <cellStyle name="Normal 14 9 2 6 2" xfId="19321" xr:uid="{00000000-0005-0000-0000-000029230000}"/>
    <cellStyle name="Normal 14 9 2 6 3" xfId="19322" xr:uid="{00000000-0005-0000-0000-00002A230000}"/>
    <cellStyle name="Normal 14 9 2 7" xfId="19323" xr:uid="{00000000-0005-0000-0000-00002B230000}"/>
    <cellStyle name="Normal 14 9 2 8" xfId="19324" xr:uid="{00000000-0005-0000-0000-00002C230000}"/>
    <cellStyle name="Normal 14 9 2 9" xfId="19325" xr:uid="{00000000-0005-0000-0000-00002D230000}"/>
    <cellStyle name="Normal 14 9 3" xfId="4313" xr:uid="{00000000-0005-0000-0000-00002E230000}"/>
    <cellStyle name="Normal 14 9 3 2" xfId="9299" xr:uid="{00000000-0005-0000-0000-00002F230000}"/>
    <cellStyle name="Normal 14 9 3 2 2" xfId="19326" xr:uid="{00000000-0005-0000-0000-000030230000}"/>
    <cellStyle name="Normal 14 9 3 2 3" xfId="19327" xr:uid="{00000000-0005-0000-0000-000031230000}"/>
    <cellStyle name="Normal 14 9 3 2 4" xfId="19328" xr:uid="{00000000-0005-0000-0000-000032230000}"/>
    <cellStyle name="Normal 14 9 3 3" xfId="19329" xr:uid="{00000000-0005-0000-0000-000033230000}"/>
    <cellStyle name="Normal 14 9 3 3 2" xfId="19330" xr:uid="{00000000-0005-0000-0000-000034230000}"/>
    <cellStyle name="Normal 14 9 3 3 3" xfId="19331" xr:uid="{00000000-0005-0000-0000-000035230000}"/>
    <cellStyle name="Normal 14 9 3 4" xfId="19332" xr:uid="{00000000-0005-0000-0000-000036230000}"/>
    <cellStyle name="Normal 14 9 3 5" xfId="19333" xr:uid="{00000000-0005-0000-0000-000037230000}"/>
    <cellStyle name="Normal 14 9 3 6" xfId="19334" xr:uid="{00000000-0005-0000-0000-000038230000}"/>
    <cellStyle name="Normal 14 9 4" xfId="6058" xr:uid="{00000000-0005-0000-0000-000039230000}"/>
    <cellStyle name="Normal 14 9 4 2" xfId="11000" xr:uid="{00000000-0005-0000-0000-00003A230000}"/>
    <cellStyle name="Normal 14 9 4 3" xfId="19335" xr:uid="{00000000-0005-0000-0000-00003B230000}"/>
    <cellStyle name="Normal 14 9 4 4" xfId="19336" xr:uid="{00000000-0005-0000-0000-00003C230000}"/>
    <cellStyle name="Normal 14 9 5" xfId="7566" xr:uid="{00000000-0005-0000-0000-00003D230000}"/>
    <cellStyle name="Normal 14 9 5 2" xfId="19337" xr:uid="{00000000-0005-0000-0000-00003E230000}"/>
    <cellStyle name="Normal 14 9 5 3" xfId="19338" xr:uid="{00000000-0005-0000-0000-00003F230000}"/>
    <cellStyle name="Normal 14 9 5 4" xfId="19339" xr:uid="{00000000-0005-0000-0000-000040230000}"/>
    <cellStyle name="Normal 14 9 6" xfId="2604" xr:uid="{00000000-0005-0000-0000-000041230000}"/>
    <cellStyle name="Normal 14 9 6 2" xfId="19340" xr:uid="{00000000-0005-0000-0000-000042230000}"/>
    <cellStyle name="Normal 14 9 6 3" xfId="19341" xr:uid="{00000000-0005-0000-0000-000043230000}"/>
    <cellStyle name="Normal 14 9 6 4" xfId="19342" xr:uid="{00000000-0005-0000-0000-000044230000}"/>
    <cellStyle name="Normal 14 9 7" xfId="19343" xr:uid="{00000000-0005-0000-0000-000045230000}"/>
    <cellStyle name="Normal 14 9 7 2" xfId="19344" xr:uid="{00000000-0005-0000-0000-000046230000}"/>
    <cellStyle name="Normal 14 9 7 3" xfId="19345" xr:uid="{00000000-0005-0000-0000-000047230000}"/>
    <cellStyle name="Normal 14 9 8" xfId="19346" xr:uid="{00000000-0005-0000-0000-000048230000}"/>
    <cellStyle name="Normal 14 9 9" xfId="19347" xr:uid="{00000000-0005-0000-0000-000049230000}"/>
    <cellStyle name="Normal 140" xfId="2115" xr:uid="{00000000-0005-0000-0000-00004A230000}"/>
    <cellStyle name="Normal 141" xfId="2113" xr:uid="{00000000-0005-0000-0000-00004B230000}"/>
    <cellStyle name="Normal 142" xfId="2108" xr:uid="{00000000-0005-0000-0000-00004C230000}"/>
    <cellStyle name="Normal 143" xfId="2107" xr:uid="{00000000-0005-0000-0000-00004D230000}"/>
    <cellStyle name="Normal 144" xfId="2097" xr:uid="{00000000-0005-0000-0000-00004E230000}"/>
    <cellStyle name="Normal 145" xfId="2106" xr:uid="{00000000-0005-0000-0000-00004F230000}"/>
    <cellStyle name="Normal 146" xfId="2112" xr:uid="{00000000-0005-0000-0000-000050230000}"/>
    <cellStyle name="Normal 147" xfId="2101" xr:uid="{00000000-0005-0000-0000-000051230000}"/>
    <cellStyle name="Normal 148" xfId="2117" xr:uid="{00000000-0005-0000-0000-000052230000}"/>
    <cellStyle name="Normal 149" xfId="2110" xr:uid="{00000000-0005-0000-0000-000053230000}"/>
    <cellStyle name="Normal 15" xfId="61" xr:uid="{00000000-0005-0000-0000-000054230000}"/>
    <cellStyle name="Normal 15 2" xfId="151" xr:uid="{00000000-0005-0000-0000-000055230000}"/>
    <cellStyle name="Normal 150" xfId="2119" xr:uid="{00000000-0005-0000-0000-000056230000}"/>
    <cellStyle name="Normal 151" xfId="2109" xr:uid="{00000000-0005-0000-0000-000057230000}"/>
    <cellStyle name="Normal 152" xfId="2122" xr:uid="{00000000-0005-0000-0000-000058230000}"/>
    <cellStyle name="Normal 153" xfId="2102" xr:uid="{00000000-0005-0000-0000-000059230000}"/>
    <cellStyle name="Normal 154" xfId="2121" xr:uid="{00000000-0005-0000-0000-00005A230000}"/>
    <cellStyle name="Normal 155" xfId="2096" xr:uid="{00000000-0005-0000-0000-00005B230000}"/>
    <cellStyle name="Normal 156" xfId="2103" xr:uid="{00000000-0005-0000-0000-00005C230000}"/>
    <cellStyle name="Normal 157" xfId="2118" xr:uid="{00000000-0005-0000-0000-00005D230000}"/>
    <cellStyle name="Normal 158" xfId="2099" xr:uid="{00000000-0005-0000-0000-00005E230000}"/>
    <cellStyle name="Normal 159" xfId="2116" xr:uid="{00000000-0005-0000-0000-00005F230000}"/>
    <cellStyle name="Normal 16" xfId="96" xr:uid="{00000000-0005-0000-0000-000060230000}"/>
    <cellStyle name="Normal 16 10" xfId="1341" xr:uid="{00000000-0005-0000-0000-000061230000}"/>
    <cellStyle name="Normal 16 10 2" xfId="4699" xr:uid="{00000000-0005-0000-0000-000062230000}"/>
    <cellStyle name="Normal 16 10 2 2" xfId="9683" xr:uid="{00000000-0005-0000-0000-000063230000}"/>
    <cellStyle name="Normal 16 10 2 2 2" xfId="19348" xr:uid="{00000000-0005-0000-0000-000064230000}"/>
    <cellStyle name="Normal 16 10 2 2 3" xfId="19349" xr:uid="{00000000-0005-0000-0000-000065230000}"/>
    <cellStyle name="Normal 16 10 2 2 4" xfId="19350" xr:uid="{00000000-0005-0000-0000-000066230000}"/>
    <cellStyle name="Normal 16 10 2 3" xfId="19351" xr:uid="{00000000-0005-0000-0000-000067230000}"/>
    <cellStyle name="Normal 16 10 2 3 2" xfId="19352" xr:uid="{00000000-0005-0000-0000-000068230000}"/>
    <cellStyle name="Normal 16 10 2 3 3" xfId="19353" xr:uid="{00000000-0005-0000-0000-000069230000}"/>
    <cellStyle name="Normal 16 10 2 4" xfId="19354" xr:uid="{00000000-0005-0000-0000-00006A230000}"/>
    <cellStyle name="Normal 16 10 2 5" xfId="19355" xr:uid="{00000000-0005-0000-0000-00006B230000}"/>
    <cellStyle name="Normal 16 10 2 6" xfId="19356" xr:uid="{00000000-0005-0000-0000-00006C230000}"/>
    <cellStyle name="Normal 16 10 3" xfId="6428" xr:uid="{00000000-0005-0000-0000-00006D230000}"/>
    <cellStyle name="Normal 16 10 3 2" xfId="11370" xr:uid="{00000000-0005-0000-0000-00006E230000}"/>
    <cellStyle name="Normal 16 10 3 3" xfId="19357" xr:uid="{00000000-0005-0000-0000-00006F230000}"/>
    <cellStyle name="Normal 16 10 3 4" xfId="19358" xr:uid="{00000000-0005-0000-0000-000070230000}"/>
    <cellStyle name="Normal 16 10 4" xfId="7936" xr:uid="{00000000-0005-0000-0000-000071230000}"/>
    <cellStyle name="Normal 16 10 4 2" xfId="19359" xr:uid="{00000000-0005-0000-0000-000072230000}"/>
    <cellStyle name="Normal 16 10 4 3" xfId="19360" xr:uid="{00000000-0005-0000-0000-000073230000}"/>
    <cellStyle name="Normal 16 10 4 4" xfId="19361" xr:uid="{00000000-0005-0000-0000-000074230000}"/>
    <cellStyle name="Normal 16 10 5" xfId="2974" xr:uid="{00000000-0005-0000-0000-000075230000}"/>
    <cellStyle name="Normal 16 10 5 2" xfId="19362" xr:uid="{00000000-0005-0000-0000-000076230000}"/>
    <cellStyle name="Normal 16 10 5 3" xfId="19363" xr:uid="{00000000-0005-0000-0000-000077230000}"/>
    <cellStyle name="Normal 16 10 5 4" xfId="19364" xr:uid="{00000000-0005-0000-0000-000078230000}"/>
    <cellStyle name="Normal 16 10 6" xfId="19365" xr:uid="{00000000-0005-0000-0000-000079230000}"/>
    <cellStyle name="Normal 16 10 6 2" xfId="19366" xr:uid="{00000000-0005-0000-0000-00007A230000}"/>
    <cellStyle name="Normal 16 10 6 3" xfId="19367" xr:uid="{00000000-0005-0000-0000-00007B230000}"/>
    <cellStyle name="Normal 16 10 7" xfId="19368" xr:uid="{00000000-0005-0000-0000-00007C230000}"/>
    <cellStyle name="Normal 16 10 8" xfId="19369" xr:uid="{00000000-0005-0000-0000-00007D230000}"/>
    <cellStyle name="Normal 16 10 9" xfId="19370" xr:uid="{00000000-0005-0000-0000-00007E230000}"/>
    <cellStyle name="Normal 16 11" xfId="285" xr:uid="{00000000-0005-0000-0000-00007F230000}"/>
    <cellStyle name="Normal 16 11 2" xfId="3917" xr:uid="{00000000-0005-0000-0000-000080230000}"/>
    <cellStyle name="Normal 16 11 2 2" xfId="9004" xr:uid="{00000000-0005-0000-0000-000081230000}"/>
    <cellStyle name="Normal 16 11 2 2 2" xfId="19371" xr:uid="{00000000-0005-0000-0000-000082230000}"/>
    <cellStyle name="Normal 16 11 2 2 3" xfId="19372" xr:uid="{00000000-0005-0000-0000-000083230000}"/>
    <cellStyle name="Normal 16 11 2 2 4" xfId="19373" xr:uid="{00000000-0005-0000-0000-000084230000}"/>
    <cellStyle name="Normal 16 11 2 3" xfId="19374" xr:uid="{00000000-0005-0000-0000-000085230000}"/>
    <cellStyle name="Normal 16 11 2 3 2" xfId="19375" xr:uid="{00000000-0005-0000-0000-000086230000}"/>
    <cellStyle name="Normal 16 11 2 3 3" xfId="19376" xr:uid="{00000000-0005-0000-0000-000087230000}"/>
    <cellStyle name="Normal 16 11 2 4" xfId="19377" xr:uid="{00000000-0005-0000-0000-000088230000}"/>
    <cellStyle name="Normal 16 11 2 5" xfId="19378" xr:uid="{00000000-0005-0000-0000-000089230000}"/>
    <cellStyle name="Normal 16 11 2 6" xfId="19379" xr:uid="{00000000-0005-0000-0000-00008A230000}"/>
    <cellStyle name="Normal 16 11 3" xfId="5695" xr:uid="{00000000-0005-0000-0000-00008B230000}"/>
    <cellStyle name="Normal 16 11 3 2" xfId="10637" xr:uid="{00000000-0005-0000-0000-00008C230000}"/>
    <cellStyle name="Normal 16 11 3 3" xfId="19380" xr:uid="{00000000-0005-0000-0000-00008D230000}"/>
    <cellStyle name="Normal 16 11 3 4" xfId="19381" xr:uid="{00000000-0005-0000-0000-00008E230000}"/>
    <cellStyle name="Normal 16 11 4" xfId="7203" xr:uid="{00000000-0005-0000-0000-00008F230000}"/>
    <cellStyle name="Normal 16 11 4 2" xfId="19382" xr:uid="{00000000-0005-0000-0000-000090230000}"/>
    <cellStyle name="Normal 16 11 4 3" xfId="19383" xr:uid="{00000000-0005-0000-0000-000091230000}"/>
    <cellStyle name="Normal 16 11 4 4" xfId="19384" xr:uid="{00000000-0005-0000-0000-000092230000}"/>
    <cellStyle name="Normal 16 11 5" xfId="2240" xr:uid="{00000000-0005-0000-0000-000093230000}"/>
    <cellStyle name="Normal 16 11 5 2" xfId="19385" xr:uid="{00000000-0005-0000-0000-000094230000}"/>
    <cellStyle name="Normal 16 11 5 3" xfId="19386" xr:uid="{00000000-0005-0000-0000-000095230000}"/>
    <cellStyle name="Normal 16 11 5 4" xfId="19387" xr:uid="{00000000-0005-0000-0000-000096230000}"/>
    <cellStyle name="Normal 16 11 6" xfId="19388" xr:uid="{00000000-0005-0000-0000-000097230000}"/>
    <cellStyle name="Normal 16 11 6 2" xfId="19389" xr:uid="{00000000-0005-0000-0000-000098230000}"/>
    <cellStyle name="Normal 16 11 6 3" xfId="19390" xr:uid="{00000000-0005-0000-0000-000099230000}"/>
    <cellStyle name="Normal 16 11 7" xfId="19391" xr:uid="{00000000-0005-0000-0000-00009A230000}"/>
    <cellStyle name="Normal 16 11 8" xfId="19392" xr:uid="{00000000-0005-0000-0000-00009B230000}"/>
    <cellStyle name="Normal 16 11 9" xfId="19393" xr:uid="{00000000-0005-0000-0000-00009C230000}"/>
    <cellStyle name="Normal 16 12" xfId="2175" xr:uid="{00000000-0005-0000-0000-00009D230000}"/>
    <cellStyle name="Normal 16 12 2" xfId="3908" xr:uid="{00000000-0005-0000-0000-00009E230000}"/>
    <cellStyle name="Normal 16 12 2 2" xfId="8997" xr:uid="{00000000-0005-0000-0000-00009F230000}"/>
    <cellStyle name="Normal 16 12 2 2 2" xfId="19394" xr:uid="{00000000-0005-0000-0000-0000A0230000}"/>
    <cellStyle name="Normal 16 12 2 2 3" xfId="19395" xr:uid="{00000000-0005-0000-0000-0000A1230000}"/>
    <cellStyle name="Normal 16 12 2 2 4" xfId="19396" xr:uid="{00000000-0005-0000-0000-0000A2230000}"/>
    <cellStyle name="Normal 16 12 2 3" xfId="19397" xr:uid="{00000000-0005-0000-0000-0000A3230000}"/>
    <cellStyle name="Normal 16 12 2 3 2" xfId="19398" xr:uid="{00000000-0005-0000-0000-0000A4230000}"/>
    <cellStyle name="Normal 16 12 2 3 3" xfId="19399" xr:uid="{00000000-0005-0000-0000-0000A5230000}"/>
    <cellStyle name="Normal 16 12 2 4" xfId="19400" xr:uid="{00000000-0005-0000-0000-0000A6230000}"/>
    <cellStyle name="Normal 16 12 2 5" xfId="19401" xr:uid="{00000000-0005-0000-0000-0000A7230000}"/>
    <cellStyle name="Normal 16 12 2 6" xfId="19402" xr:uid="{00000000-0005-0000-0000-0000A8230000}"/>
    <cellStyle name="Normal 16 12 3" xfId="8675" xr:uid="{00000000-0005-0000-0000-0000A9230000}"/>
    <cellStyle name="Normal 16 12 3 2" xfId="19403" xr:uid="{00000000-0005-0000-0000-0000AA230000}"/>
    <cellStyle name="Normal 16 12 3 3" xfId="19404" xr:uid="{00000000-0005-0000-0000-0000AB230000}"/>
    <cellStyle name="Normal 16 12 3 4" xfId="19405" xr:uid="{00000000-0005-0000-0000-0000AC230000}"/>
    <cellStyle name="Normal 16 12 4" xfId="12171" xr:uid="{00000000-0005-0000-0000-0000AD230000}"/>
    <cellStyle name="Normal 16 12 4 2" xfId="19406" xr:uid="{00000000-0005-0000-0000-0000AE230000}"/>
    <cellStyle name="Normal 16 12 4 3" xfId="19407" xr:uid="{00000000-0005-0000-0000-0000AF230000}"/>
    <cellStyle name="Normal 16 12 4 4" xfId="19408" xr:uid="{00000000-0005-0000-0000-0000B0230000}"/>
    <cellStyle name="Normal 16 12 5" xfId="19409" xr:uid="{00000000-0005-0000-0000-0000B1230000}"/>
    <cellStyle name="Normal 16 12 5 2" xfId="19410" xr:uid="{00000000-0005-0000-0000-0000B2230000}"/>
    <cellStyle name="Normal 16 12 5 3" xfId="19411" xr:uid="{00000000-0005-0000-0000-0000B3230000}"/>
    <cellStyle name="Normal 16 12 5 4" xfId="19412" xr:uid="{00000000-0005-0000-0000-0000B4230000}"/>
    <cellStyle name="Normal 16 12 6" xfId="19413" xr:uid="{00000000-0005-0000-0000-0000B5230000}"/>
    <cellStyle name="Normal 16 12 6 2" xfId="19414" xr:uid="{00000000-0005-0000-0000-0000B6230000}"/>
    <cellStyle name="Normal 16 12 6 3" xfId="19415" xr:uid="{00000000-0005-0000-0000-0000B7230000}"/>
    <cellStyle name="Normal 16 12 7" xfId="19416" xr:uid="{00000000-0005-0000-0000-0000B8230000}"/>
    <cellStyle name="Normal 16 12 8" xfId="19417" xr:uid="{00000000-0005-0000-0000-0000B9230000}"/>
    <cellStyle name="Normal 16 12 9" xfId="19418" xr:uid="{00000000-0005-0000-0000-0000BA230000}"/>
    <cellStyle name="Normal 16 13" xfId="3714" xr:uid="{00000000-0005-0000-0000-0000BB230000}"/>
    <cellStyle name="Normal 16 13 2" xfId="8812" xr:uid="{00000000-0005-0000-0000-0000BC230000}"/>
    <cellStyle name="Normal 16 13 2 2" xfId="19419" xr:uid="{00000000-0005-0000-0000-0000BD230000}"/>
    <cellStyle name="Normal 16 13 2 2 2" xfId="19420" xr:uid="{00000000-0005-0000-0000-0000BE230000}"/>
    <cellStyle name="Normal 16 13 2 2 3" xfId="19421" xr:uid="{00000000-0005-0000-0000-0000BF230000}"/>
    <cellStyle name="Normal 16 13 2 2 4" xfId="19422" xr:uid="{00000000-0005-0000-0000-0000C0230000}"/>
    <cellStyle name="Normal 16 13 2 3" xfId="19423" xr:uid="{00000000-0005-0000-0000-0000C1230000}"/>
    <cellStyle name="Normal 16 13 2 3 2" xfId="19424" xr:uid="{00000000-0005-0000-0000-0000C2230000}"/>
    <cellStyle name="Normal 16 13 2 3 3" xfId="19425" xr:uid="{00000000-0005-0000-0000-0000C3230000}"/>
    <cellStyle name="Normal 16 13 2 4" xfId="19426" xr:uid="{00000000-0005-0000-0000-0000C4230000}"/>
    <cellStyle name="Normal 16 13 2 5" xfId="19427" xr:uid="{00000000-0005-0000-0000-0000C5230000}"/>
    <cellStyle name="Normal 16 13 2 6" xfId="19428" xr:uid="{00000000-0005-0000-0000-0000C6230000}"/>
    <cellStyle name="Normal 16 13 3" xfId="12358" xr:uid="{00000000-0005-0000-0000-0000C7230000}"/>
    <cellStyle name="Normal 16 13 3 2" xfId="19429" xr:uid="{00000000-0005-0000-0000-0000C8230000}"/>
    <cellStyle name="Normal 16 13 3 3" xfId="19430" xr:uid="{00000000-0005-0000-0000-0000C9230000}"/>
    <cellStyle name="Normal 16 13 3 4" xfId="19431" xr:uid="{00000000-0005-0000-0000-0000CA230000}"/>
    <cellStyle name="Normal 16 13 4" xfId="19432" xr:uid="{00000000-0005-0000-0000-0000CB230000}"/>
    <cellStyle name="Normal 16 13 4 2" xfId="19433" xr:uid="{00000000-0005-0000-0000-0000CC230000}"/>
    <cellStyle name="Normal 16 13 4 3" xfId="19434" xr:uid="{00000000-0005-0000-0000-0000CD230000}"/>
    <cellStyle name="Normal 16 13 4 4" xfId="19435" xr:uid="{00000000-0005-0000-0000-0000CE230000}"/>
    <cellStyle name="Normal 16 13 5" xfId="19436" xr:uid="{00000000-0005-0000-0000-0000CF230000}"/>
    <cellStyle name="Normal 16 13 5 2" xfId="19437" xr:uid="{00000000-0005-0000-0000-0000D0230000}"/>
    <cellStyle name="Normal 16 13 5 3" xfId="19438" xr:uid="{00000000-0005-0000-0000-0000D1230000}"/>
    <cellStyle name="Normal 16 13 6" xfId="19439" xr:uid="{00000000-0005-0000-0000-0000D2230000}"/>
    <cellStyle name="Normal 16 13 7" xfId="19440" xr:uid="{00000000-0005-0000-0000-0000D3230000}"/>
    <cellStyle name="Normal 16 13 8" xfId="19441" xr:uid="{00000000-0005-0000-0000-0000D4230000}"/>
    <cellStyle name="Normal 16 14" xfId="3868" xr:uid="{00000000-0005-0000-0000-0000D5230000}"/>
    <cellStyle name="Normal 16 14 2" xfId="8960" xr:uid="{00000000-0005-0000-0000-0000D6230000}"/>
    <cellStyle name="Normal 16 14 2 2" xfId="19442" xr:uid="{00000000-0005-0000-0000-0000D7230000}"/>
    <cellStyle name="Normal 16 14 2 3" xfId="19443" xr:uid="{00000000-0005-0000-0000-0000D8230000}"/>
    <cellStyle name="Normal 16 14 2 4" xfId="19444" xr:uid="{00000000-0005-0000-0000-0000D9230000}"/>
    <cellStyle name="Normal 16 14 3" xfId="19445" xr:uid="{00000000-0005-0000-0000-0000DA230000}"/>
    <cellStyle name="Normal 16 14 3 2" xfId="19446" xr:uid="{00000000-0005-0000-0000-0000DB230000}"/>
    <cellStyle name="Normal 16 14 3 3" xfId="19447" xr:uid="{00000000-0005-0000-0000-0000DC230000}"/>
    <cellStyle name="Normal 16 14 3 4" xfId="19448" xr:uid="{00000000-0005-0000-0000-0000DD230000}"/>
    <cellStyle name="Normal 16 14 4" xfId="19449" xr:uid="{00000000-0005-0000-0000-0000DE230000}"/>
    <cellStyle name="Normal 16 14 4 2" xfId="19450" xr:uid="{00000000-0005-0000-0000-0000DF230000}"/>
    <cellStyle name="Normal 16 14 4 3" xfId="19451" xr:uid="{00000000-0005-0000-0000-0000E0230000}"/>
    <cellStyle name="Normal 16 14 5" xfId="19452" xr:uid="{00000000-0005-0000-0000-0000E1230000}"/>
    <cellStyle name="Normal 16 14 6" xfId="19453" xr:uid="{00000000-0005-0000-0000-0000E2230000}"/>
    <cellStyle name="Normal 16 14 7" xfId="19454" xr:uid="{00000000-0005-0000-0000-0000E3230000}"/>
    <cellStyle name="Normal 16 15" xfId="5657" xr:uid="{00000000-0005-0000-0000-0000E4230000}"/>
    <cellStyle name="Normal 16 15 2" xfId="10599" xr:uid="{00000000-0005-0000-0000-0000E5230000}"/>
    <cellStyle name="Normal 16 15 3" xfId="19455" xr:uid="{00000000-0005-0000-0000-0000E6230000}"/>
    <cellStyle name="Normal 16 15 4" xfId="19456" xr:uid="{00000000-0005-0000-0000-0000E7230000}"/>
    <cellStyle name="Normal 16 16" xfId="7165" xr:uid="{00000000-0005-0000-0000-0000E8230000}"/>
    <cellStyle name="Normal 16 16 2" xfId="19457" xr:uid="{00000000-0005-0000-0000-0000E9230000}"/>
    <cellStyle name="Normal 16 16 3" xfId="19458" xr:uid="{00000000-0005-0000-0000-0000EA230000}"/>
    <cellStyle name="Normal 16 16 4" xfId="19459" xr:uid="{00000000-0005-0000-0000-0000EB230000}"/>
    <cellStyle name="Normal 16 17" xfId="2134" xr:uid="{00000000-0005-0000-0000-0000EC230000}"/>
    <cellStyle name="Normal 16 17 2" xfId="19460" xr:uid="{00000000-0005-0000-0000-0000ED230000}"/>
    <cellStyle name="Normal 16 17 3" xfId="19461" xr:uid="{00000000-0005-0000-0000-0000EE230000}"/>
    <cellStyle name="Normal 16 17 4" xfId="19462" xr:uid="{00000000-0005-0000-0000-0000EF230000}"/>
    <cellStyle name="Normal 16 18" xfId="196" xr:uid="{00000000-0005-0000-0000-0000F0230000}"/>
    <cellStyle name="Normal 16 18 2" xfId="19463" xr:uid="{00000000-0005-0000-0000-0000F1230000}"/>
    <cellStyle name="Normal 16 18 3" xfId="19464" xr:uid="{00000000-0005-0000-0000-0000F2230000}"/>
    <cellStyle name="Normal 16 19" xfId="19465" xr:uid="{00000000-0005-0000-0000-0000F3230000}"/>
    <cellStyle name="Normal 16 2" xfId="152" xr:uid="{00000000-0005-0000-0000-0000F4230000}"/>
    <cellStyle name="Normal 16 2 10" xfId="2187" xr:uid="{00000000-0005-0000-0000-0000F5230000}"/>
    <cellStyle name="Normal 16 2 10 2" xfId="5515" xr:uid="{00000000-0005-0000-0000-0000F6230000}"/>
    <cellStyle name="Normal 16 2 10 2 2" xfId="10481" xr:uid="{00000000-0005-0000-0000-0000F7230000}"/>
    <cellStyle name="Normal 16 2 10 2 2 2" xfId="19466" xr:uid="{00000000-0005-0000-0000-0000F8230000}"/>
    <cellStyle name="Normal 16 2 10 2 2 3" xfId="19467" xr:uid="{00000000-0005-0000-0000-0000F9230000}"/>
    <cellStyle name="Normal 16 2 10 2 2 4" xfId="19468" xr:uid="{00000000-0005-0000-0000-0000FA230000}"/>
    <cellStyle name="Normal 16 2 10 2 3" xfId="19469" xr:uid="{00000000-0005-0000-0000-0000FB230000}"/>
    <cellStyle name="Normal 16 2 10 2 3 2" xfId="19470" xr:uid="{00000000-0005-0000-0000-0000FC230000}"/>
    <cellStyle name="Normal 16 2 10 2 3 3" xfId="19471" xr:uid="{00000000-0005-0000-0000-0000FD230000}"/>
    <cellStyle name="Normal 16 2 10 2 4" xfId="19472" xr:uid="{00000000-0005-0000-0000-0000FE230000}"/>
    <cellStyle name="Normal 16 2 10 2 5" xfId="19473" xr:uid="{00000000-0005-0000-0000-0000FF230000}"/>
    <cellStyle name="Normal 16 2 10 2 6" xfId="19474" xr:uid="{00000000-0005-0000-0000-000000240000}"/>
    <cellStyle name="Normal 16 2 10 3" xfId="8676" xr:uid="{00000000-0005-0000-0000-000001240000}"/>
    <cellStyle name="Normal 16 2 10 3 2" xfId="19475" xr:uid="{00000000-0005-0000-0000-000002240000}"/>
    <cellStyle name="Normal 16 2 10 3 3" xfId="19476" xr:uid="{00000000-0005-0000-0000-000003240000}"/>
    <cellStyle name="Normal 16 2 10 3 4" xfId="19477" xr:uid="{00000000-0005-0000-0000-000004240000}"/>
    <cellStyle name="Normal 16 2 10 4" xfId="12123" xr:uid="{00000000-0005-0000-0000-000005240000}"/>
    <cellStyle name="Normal 16 2 10 4 2" xfId="19478" xr:uid="{00000000-0005-0000-0000-000006240000}"/>
    <cellStyle name="Normal 16 2 10 4 3" xfId="19479" xr:uid="{00000000-0005-0000-0000-000007240000}"/>
    <cellStyle name="Normal 16 2 10 4 4" xfId="19480" xr:uid="{00000000-0005-0000-0000-000008240000}"/>
    <cellStyle name="Normal 16 2 10 5" xfId="19481" xr:uid="{00000000-0005-0000-0000-000009240000}"/>
    <cellStyle name="Normal 16 2 10 5 2" xfId="19482" xr:uid="{00000000-0005-0000-0000-00000A240000}"/>
    <cellStyle name="Normal 16 2 10 5 3" xfId="19483" xr:uid="{00000000-0005-0000-0000-00000B240000}"/>
    <cellStyle name="Normal 16 2 10 5 4" xfId="19484" xr:uid="{00000000-0005-0000-0000-00000C240000}"/>
    <cellStyle name="Normal 16 2 10 6" xfId="19485" xr:uid="{00000000-0005-0000-0000-00000D240000}"/>
    <cellStyle name="Normal 16 2 10 6 2" xfId="19486" xr:uid="{00000000-0005-0000-0000-00000E240000}"/>
    <cellStyle name="Normal 16 2 10 6 3" xfId="19487" xr:uid="{00000000-0005-0000-0000-00000F240000}"/>
    <cellStyle name="Normal 16 2 10 7" xfId="19488" xr:uid="{00000000-0005-0000-0000-000010240000}"/>
    <cellStyle name="Normal 16 2 10 8" xfId="19489" xr:uid="{00000000-0005-0000-0000-000011240000}"/>
    <cellStyle name="Normal 16 2 10 9" xfId="19490" xr:uid="{00000000-0005-0000-0000-000012240000}"/>
    <cellStyle name="Normal 16 2 11" xfId="3715" xr:uid="{00000000-0005-0000-0000-000013240000}"/>
    <cellStyle name="Normal 16 2 11 2" xfId="8813" xr:uid="{00000000-0005-0000-0000-000014240000}"/>
    <cellStyle name="Normal 16 2 11 2 2" xfId="19491" xr:uid="{00000000-0005-0000-0000-000015240000}"/>
    <cellStyle name="Normal 16 2 11 2 2 2" xfId="19492" xr:uid="{00000000-0005-0000-0000-000016240000}"/>
    <cellStyle name="Normal 16 2 11 2 2 3" xfId="19493" xr:uid="{00000000-0005-0000-0000-000017240000}"/>
    <cellStyle name="Normal 16 2 11 2 2 4" xfId="19494" xr:uid="{00000000-0005-0000-0000-000018240000}"/>
    <cellStyle name="Normal 16 2 11 2 3" xfId="19495" xr:uid="{00000000-0005-0000-0000-000019240000}"/>
    <cellStyle name="Normal 16 2 11 2 3 2" xfId="19496" xr:uid="{00000000-0005-0000-0000-00001A240000}"/>
    <cellStyle name="Normal 16 2 11 2 3 3" xfId="19497" xr:uid="{00000000-0005-0000-0000-00001B240000}"/>
    <cellStyle name="Normal 16 2 11 2 4" xfId="19498" xr:uid="{00000000-0005-0000-0000-00001C240000}"/>
    <cellStyle name="Normal 16 2 11 2 5" xfId="19499" xr:uid="{00000000-0005-0000-0000-00001D240000}"/>
    <cellStyle name="Normal 16 2 11 2 6" xfId="19500" xr:uid="{00000000-0005-0000-0000-00001E240000}"/>
    <cellStyle name="Normal 16 2 11 3" xfId="12172" xr:uid="{00000000-0005-0000-0000-00001F240000}"/>
    <cellStyle name="Normal 16 2 11 3 2" xfId="19501" xr:uid="{00000000-0005-0000-0000-000020240000}"/>
    <cellStyle name="Normal 16 2 11 3 3" xfId="19502" xr:uid="{00000000-0005-0000-0000-000021240000}"/>
    <cellStyle name="Normal 16 2 11 3 4" xfId="19503" xr:uid="{00000000-0005-0000-0000-000022240000}"/>
    <cellStyle name="Normal 16 2 11 4" xfId="19504" xr:uid="{00000000-0005-0000-0000-000023240000}"/>
    <cellStyle name="Normal 16 2 11 4 2" xfId="19505" xr:uid="{00000000-0005-0000-0000-000024240000}"/>
    <cellStyle name="Normal 16 2 11 4 3" xfId="19506" xr:uid="{00000000-0005-0000-0000-000025240000}"/>
    <cellStyle name="Normal 16 2 11 4 4" xfId="19507" xr:uid="{00000000-0005-0000-0000-000026240000}"/>
    <cellStyle name="Normal 16 2 11 5" xfId="19508" xr:uid="{00000000-0005-0000-0000-000027240000}"/>
    <cellStyle name="Normal 16 2 11 5 2" xfId="19509" xr:uid="{00000000-0005-0000-0000-000028240000}"/>
    <cellStyle name="Normal 16 2 11 5 3" xfId="19510" xr:uid="{00000000-0005-0000-0000-000029240000}"/>
    <cellStyle name="Normal 16 2 11 6" xfId="19511" xr:uid="{00000000-0005-0000-0000-00002A240000}"/>
    <cellStyle name="Normal 16 2 11 7" xfId="19512" xr:uid="{00000000-0005-0000-0000-00002B240000}"/>
    <cellStyle name="Normal 16 2 11 8" xfId="19513" xr:uid="{00000000-0005-0000-0000-00002C240000}"/>
    <cellStyle name="Normal 16 2 12" xfId="3880" xr:uid="{00000000-0005-0000-0000-00002D240000}"/>
    <cellStyle name="Normal 16 2 12 2" xfId="8972" xr:uid="{00000000-0005-0000-0000-00002E240000}"/>
    <cellStyle name="Normal 16 2 12 2 2" xfId="19514" xr:uid="{00000000-0005-0000-0000-00002F240000}"/>
    <cellStyle name="Normal 16 2 12 2 3" xfId="19515" xr:uid="{00000000-0005-0000-0000-000030240000}"/>
    <cellStyle name="Normal 16 2 12 2 4" xfId="19516" xr:uid="{00000000-0005-0000-0000-000031240000}"/>
    <cellStyle name="Normal 16 2 12 3" xfId="19517" xr:uid="{00000000-0005-0000-0000-000032240000}"/>
    <cellStyle name="Normal 16 2 12 3 2" xfId="19518" xr:uid="{00000000-0005-0000-0000-000033240000}"/>
    <cellStyle name="Normal 16 2 12 3 3" xfId="19519" xr:uid="{00000000-0005-0000-0000-000034240000}"/>
    <cellStyle name="Normal 16 2 12 3 4" xfId="19520" xr:uid="{00000000-0005-0000-0000-000035240000}"/>
    <cellStyle name="Normal 16 2 12 4" xfId="19521" xr:uid="{00000000-0005-0000-0000-000036240000}"/>
    <cellStyle name="Normal 16 2 12 4 2" xfId="19522" xr:uid="{00000000-0005-0000-0000-000037240000}"/>
    <cellStyle name="Normal 16 2 12 4 3" xfId="19523" xr:uid="{00000000-0005-0000-0000-000038240000}"/>
    <cellStyle name="Normal 16 2 12 5" xfId="19524" xr:uid="{00000000-0005-0000-0000-000039240000}"/>
    <cellStyle name="Normal 16 2 12 6" xfId="19525" xr:uid="{00000000-0005-0000-0000-00003A240000}"/>
    <cellStyle name="Normal 16 2 12 7" xfId="19526" xr:uid="{00000000-0005-0000-0000-00003B240000}"/>
    <cellStyle name="Normal 16 2 13" xfId="5669" xr:uid="{00000000-0005-0000-0000-00003C240000}"/>
    <cellStyle name="Normal 16 2 13 2" xfId="10611" xr:uid="{00000000-0005-0000-0000-00003D240000}"/>
    <cellStyle name="Normal 16 2 13 3" xfId="19527" xr:uid="{00000000-0005-0000-0000-00003E240000}"/>
    <cellStyle name="Normal 16 2 13 4" xfId="19528" xr:uid="{00000000-0005-0000-0000-00003F240000}"/>
    <cellStyle name="Normal 16 2 14" xfId="7177" xr:uid="{00000000-0005-0000-0000-000040240000}"/>
    <cellStyle name="Normal 16 2 14 2" xfId="19529" xr:uid="{00000000-0005-0000-0000-000041240000}"/>
    <cellStyle name="Normal 16 2 14 3" xfId="19530" xr:uid="{00000000-0005-0000-0000-000042240000}"/>
    <cellStyle name="Normal 16 2 14 4" xfId="19531" xr:uid="{00000000-0005-0000-0000-000043240000}"/>
    <cellStyle name="Normal 16 2 15" xfId="2140" xr:uid="{00000000-0005-0000-0000-000044240000}"/>
    <cellStyle name="Normal 16 2 15 2" xfId="19532" xr:uid="{00000000-0005-0000-0000-000045240000}"/>
    <cellStyle name="Normal 16 2 15 3" xfId="19533" xr:uid="{00000000-0005-0000-0000-000046240000}"/>
    <cellStyle name="Normal 16 2 15 4" xfId="19534" xr:uid="{00000000-0005-0000-0000-000047240000}"/>
    <cellStyle name="Normal 16 2 16" xfId="208" xr:uid="{00000000-0005-0000-0000-000048240000}"/>
    <cellStyle name="Normal 16 2 16 2" xfId="19535" xr:uid="{00000000-0005-0000-0000-000049240000}"/>
    <cellStyle name="Normal 16 2 16 3" xfId="19536" xr:uid="{00000000-0005-0000-0000-00004A240000}"/>
    <cellStyle name="Normal 16 2 17" xfId="19537" xr:uid="{00000000-0005-0000-0000-00004B240000}"/>
    <cellStyle name="Normal 16 2 18" xfId="19538" xr:uid="{00000000-0005-0000-0000-00004C240000}"/>
    <cellStyle name="Normal 16 2 19" xfId="19539" xr:uid="{00000000-0005-0000-0000-00004D240000}"/>
    <cellStyle name="Normal 16 2 2" xfId="567" xr:uid="{00000000-0005-0000-0000-00004E240000}"/>
    <cellStyle name="Normal 16 2 2 10" xfId="2381" xr:uid="{00000000-0005-0000-0000-00004F240000}"/>
    <cellStyle name="Normal 16 2 2 10 2" xfId="19540" xr:uid="{00000000-0005-0000-0000-000050240000}"/>
    <cellStyle name="Normal 16 2 2 10 3" xfId="19541" xr:uid="{00000000-0005-0000-0000-000051240000}"/>
    <cellStyle name="Normal 16 2 2 10 4" xfId="19542" xr:uid="{00000000-0005-0000-0000-000052240000}"/>
    <cellStyle name="Normal 16 2 2 11" xfId="19543" xr:uid="{00000000-0005-0000-0000-000053240000}"/>
    <cellStyle name="Normal 16 2 2 11 2" xfId="19544" xr:uid="{00000000-0005-0000-0000-000054240000}"/>
    <cellStyle name="Normal 16 2 2 11 3" xfId="19545" xr:uid="{00000000-0005-0000-0000-000055240000}"/>
    <cellStyle name="Normal 16 2 2 12" xfId="19546" xr:uid="{00000000-0005-0000-0000-000056240000}"/>
    <cellStyle name="Normal 16 2 2 13" xfId="19547" xr:uid="{00000000-0005-0000-0000-000057240000}"/>
    <cellStyle name="Normal 16 2 2 14" xfId="19548" xr:uid="{00000000-0005-0000-0000-000058240000}"/>
    <cellStyle name="Normal 16 2 2 2" xfId="772" xr:uid="{00000000-0005-0000-0000-000059240000}"/>
    <cellStyle name="Normal 16 2 2 2 10" xfId="19549" xr:uid="{00000000-0005-0000-0000-00005A240000}"/>
    <cellStyle name="Normal 16 2 2 2 11" xfId="19550" xr:uid="{00000000-0005-0000-0000-00005B240000}"/>
    <cellStyle name="Normal 16 2 2 2 2" xfId="1238" xr:uid="{00000000-0005-0000-0000-00005C240000}"/>
    <cellStyle name="Normal 16 2 2 2 2 10" xfId="19551" xr:uid="{00000000-0005-0000-0000-00005D240000}"/>
    <cellStyle name="Normal 16 2 2 2 2 2" xfId="1495" xr:uid="{00000000-0005-0000-0000-00005E240000}"/>
    <cellStyle name="Normal 16 2 2 2 2 2 2" xfId="4853" xr:uid="{00000000-0005-0000-0000-00005F240000}"/>
    <cellStyle name="Normal 16 2 2 2 2 2 2 2" xfId="9837" xr:uid="{00000000-0005-0000-0000-000060240000}"/>
    <cellStyle name="Normal 16 2 2 2 2 2 2 2 2" xfId="19552" xr:uid="{00000000-0005-0000-0000-000061240000}"/>
    <cellStyle name="Normal 16 2 2 2 2 2 2 2 3" xfId="19553" xr:uid="{00000000-0005-0000-0000-000062240000}"/>
    <cellStyle name="Normal 16 2 2 2 2 2 2 2 4" xfId="19554" xr:uid="{00000000-0005-0000-0000-000063240000}"/>
    <cellStyle name="Normal 16 2 2 2 2 2 2 3" xfId="19555" xr:uid="{00000000-0005-0000-0000-000064240000}"/>
    <cellStyle name="Normal 16 2 2 2 2 2 2 3 2" xfId="19556" xr:uid="{00000000-0005-0000-0000-000065240000}"/>
    <cellStyle name="Normal 16 2 2 2 2 2 2 3 3" xfId="19557" xr:uid="{00000000-0005-0000-0000-000066240000}"/>
    <cellStyle name="Normal 16 2 2 2 2 2 2 4" xfId="19558" xr:uid="{00000000-0005-0000-0000-000067240000}"/>
    <cellStyle name="Normal 16 2 2 2 2 2 2 5" xfId="19559" xr:uid="{00000000-0005-0000-0000-000068240000}"/>
    <cellStyle name="Normal 16 2 2 2 2 2 2 6" xfId="19560" xr:uid="{00000000-0005-0000-0000-000069240000}"/>
    <cellStyle name="Normal 16 2 2 2 2 2 3" xfId="6582" xr:uid="{00000000-0005-0000-0000-00006A240000}"/>
    <cellStyle name="Normal 16 2 2 2 2 2 3 2" xfId="11524" xr:uid="{00000000-0005-0000-0000-00006B240000}"/>
    <cellStyle name="Normal 16 2 2 2 2 2 3 3" xfId="19561" xr:uid="{00000000-0005-0000-0000-00006C240000}"/>
    <cellStyle name="Normal 16 2 2 2 2 2 3 4" xfId="19562" xr:uid="{00000000-0005-0000-0000-00006D240000}"/>
    <cellStyle name="Normal 16 2 2 2 2 2 4" xfId="8090" xr:uid="{00000000-0005-0000-0000-00006E240000}"/>
    <cellStyle name="Normal 16 2 2 2 2 2 4 2" xfId="19563" xr:uid="{00000000-0005-0000-0000-00006F240000}"/>
    <cellStyle name="Normal 16 2 2 2 2 2 4 3" xfId="19564" xr:uid="{00000000-0005-0000-0000-000070240000}"/>
    <cellStyle name="Normal 16 2 2 2 2 2 4 4" xfId="19565" xr:uid="{00000000-0005-0000-0000-000071240000}"/>
    <cellStyle name="Normal 16 2 2 2 2 2 5" xfId="3128" xr:uid="{00000000-0005-0000-0000-000072240000}"/>
    <cellStyle name="Normal 16 2 2 2 2 2 5 2" xfId="19566" xr:uid="{00000000-0005-0000-0000-000073240000}"/>
    <cellStyle name="Normal 16 2 2 2 2 2 5 3" xfId="19567" xr:uid="{00000000-0005-0000-0000-000074240000}"/>
    <cellStyle name="Normal 16 2 2 2 2 2 5 4" xfId="19568" xr:uid="{00000000-0005-0000-0000-000075240000}"/>
    <cellStyle name="Normal 16 2 2 2 2 2 6" xfId="19569" xr:uid="{00000000-0005-0000-0000-000076240000}"/>
    <cellStyle name="Normal 16 2 2 2 2 2 6 2" xfId="19570" xr:uid="{00000000-0005-0000-0000-000077240000}"/>
    <cellStyle name="Normal 16 2 2 2 2 2 6 3" xfId="19571" xr:uid="{00000000-0005-0000-0000-000078240000}"/>
    <cellStyle name="Normal 16 2 2 2 2 2 7" xfId="19572" xr:uid="{00000000-0005-0000-0000-000079240000}"/>
    <cellStyle name="Normal 16 2 2 2 2 2 8" xfId="19573" xr:uid="{00000000-0005-0000-0000-00007A240000}"/>
    <cellStyle name="Normal 16 2 2 2 2 2 9" xfId="19574" xr:uid="{00000000-0005-0000-0000-00007B240000}"/>
    <cellStyle name="Normal 16 2 2 2 2 3" xfId="4606" xr:uid="{00000000-0005-0000-0000-00007C240000}"/>
    <cellStyle name="Normal 16 2 2 2 2 3 2" xfId="9590" xr:uid="{00000000-0005-0000-0000-00007D240000}"/>
    <cellStyle name="Normal 16 2 2 2 2 3 2 2" xfId="19575" xr:uid="{00000000-0005-0000-0000-00007E240000}"/>
    <cellStyle name="Normal 16 2 2 2 2 3 2 3" xfId="19576" xr:uid="{00000000-0005-0000-0000-00007F240000}"/>
    <cellStyle name="Normal 16 2 2 2 2 3 2 4" xfId="19577" xr:uid="{00000000-0005-0000-0000-000080240000}"/>
    <cellStyle name="Normal 16 2 2 2 2 3 3" xfId="19578" xr:uid="{00000000-0005-0000-0000-000081240000}"/>
    <cellStyle name="Normal 16 2 2 2 2 3 3 2" xfId="19579" xr:uid="{00000000-0005-0000-0000-000082240000}"/>
    <cellStyle name="Normal 16 2 2 2 2 3 3 3" xfId="19580" xr:uid="{00000000-0005-0000-0000-000083240000}"/>
    <cellStyle name="Normal 16 2 2 2 2 3 4" xfId="19581" xr:uid="{00000000-0005-0000-0000-000084240000}"/>
    <cellStyle name="Normal 16 2 2 2 2 3 5" xfId="19582" xr:uid="{00000000-0005-0000-0000-000085240000}"/>
    <cellStyle name="Normal 16 2 2 2 2 3 6" xfId="19583" xr:uid="{00000000-0005-0000-0000-000086240000}"/>
    <cellStyle name="Normal 16 2 2 2 2 4" xfId="6337" xr:uid="{00000000-0005-0000-0000-000087240000}"/>
    <cellStyle name="Normal 16 2 2 2 2 4 2" xfId="11279" xr:uid="{00000000-0005-0000-0000-000088240000}"/>
    <cellStyle name="Normal 16 2 2 2 2 4 3" xfId="19584" xr:uid="{00000000-0005-0000-0000-000089240000}"/>
    <cellStyle name="Normal 16 2 2 2 2 4 4" xfId="19585" xr:uid="{00000000-0005-0000-0000-00008A240000}"/>
    <cellStyle name="Normal 16 2 2 2 2 5" xfId="7845" xr:uid="{00000000-0005-0000-0000-00008B240000}"/>
    <cellStyle name="Normal 16 2 2 2 2 5 2" xfId="19586" xr:uid="{00000000-0005-0000-0000-00008C240000}"/>
    <cellStyle name="Normal 16 2 2 2 2 5 3" xfId="19587" xr:uid="{00000000-0005-0000-0000-00008D240000}"/>
    <cellStyle name="Normal 16 2 2 2 2 5 4" xfId="19588" xr:uid="{00000000-0005-0000-0000-00008E240000}"/>
    <cellStyle name="Normal 16 2 2 2 2 6" xfId="2883" xr:uid="{00000000-0005-0000-0000-00008F240000}"/>
    <cellStyle name="Normal 16 2 2 2 2 6 2" xfId="19589" xr:uid="{00000000-0005-0000-0000-000090240000}"/>
    <cellStyle name="Normal 16 2 2 2 2 6 3" xfId="19590" xr:uid="{00000000-0005-0000-0000-000091240000}"/>
    <cellStyle name="Normal 16 2 2 2 2 6 4" xfId="19591" xr:uid="{00000000-0005-0000-0000-000092240000}"/>
    <cellStyle name="Normal 16 2 2 2 2 7" xfId="19592" xr:uid="{00000000-0005-0000-0000-000093240000}"/>
    <cellStyle name="Normal 16 2 2 2 2 7 2" xfId="19593" xr:uid="{00000000-0005-0000-0000-000094240000}"/>
    <cellStyle name="Normal 16 2 2 2 2 7 3" xfId="19594" xr:uid="{00000000-0005-0000-0000-000095240000}"/>
    <cellStyle name="Normal 16 2 2 2 2 8" xfId="19595" xr:uid="{00000000-0005-0000-0000-000096240000}"/>
    <cellStyle name="Normal 16 2 2 2 2 9" xfId="19596" xr:uid="{00000000-0005-0000-0000-000097240000}"/>
    <cellStyle name="Normal 16 2 2 2 3" xfId="1494" xr:uid="{00000000-0005-0000-0000-000098240000}"/>
    <cellStyle name="Normal 16 2 2 2 3 2" xfId="4852" xr:uid="{00000000-0005-0000-0000-000099240000}"/>
    <cellStyle name="Normal 16 2 2 2 3 2 2" xfId="9836" xr:uid="{00000000-0005-0000-0000-00009A240000}"/>
    <cellStyle name="Normal 16 2 2 2 3 2 2 2" xfId="19597" xr:uid="{00000000-0005-0000-0000-00009B240000}"/>
    <cellStyle name="Normal 16 2 2 2 3 2 2 3" xfId="19598" xr:uid="{00000000-0005-0000-0000-00009C240000}"/>
    <cellStyle name="Normal 16 2 2 2 3 2 2 4" xfId="19599" xr:uid="{00000000-0005-0000-0000-00009D240000}"/>
    <cellStyle name="Normal 16 2 2 2 3 2 3" xfId="19600" xr:uid="{00000000-0005-0000-0000-00009E240000}"/>
    <cellStyle name="Normal 16 2 2 2 3 2 3 2" xfId="19601" xr:uid="{00000000-0005-0000-0000-00009F240000}"/>
    <cellStyle name="Normal 16 2 2 2 3 2 3 3" xfId="19602" xr:uid="{00000000-0005-0000-0000-0000A0240000}"/>
    <cellStyle name="Normal 16 2 2 2 3 2 4" xfId="19603" xr:uid="{00000000-0005-0000-0000-0000A1240000}"/>
    <cellStyle name="Normal 16 2 2 2 3 2 5" xfId="19604" xr:uid="{00000000-0005-0000-0000-0000A2240000}"/>
    <cellStyle name="Normal 16 2 2 2 3 2 6" xfId="19605" xr:uid="{00000000-0005-0000-0000-0000A3240000}"/>
    <cellStyle name="Normal 16 2 2 2 3 3" xfId="6581" xr:uid="{00000000-0005-0000-0000-0000A4240000}"/>
    <cellStyle name="Normal 16 2 2 2 3 3 2" xfId="11523" xr:uid="{00000000-0005-0000-0000-0000A5240000}"/>
    <cellStyle name="Normal 16 2 2 2 3 3 3" xfId="19606" xr:uid="{00000000-0005-0000-0000-0000A6240000}"/>
    <cellStyle name="Normal 16 2 2 2 3 3 4" xfId="19607" xr:uid="{00000000-0005-0000-0000-0000A7240000}"/>
    <cellStyle name="Normal 16 2 2 2 3 4" xfId="8089" xr:uid="{00000000-0005-0000-0000-0000A8240000}"/>
    <cellStyle name="Normal 16 2 2 2 3 4 2" xfId="19608" xr:uid="{00000000-0005-0000-0000-0000A9240000}"/>
    <cellStyle name="Normal 16 2 2 2 3 4 3" xfId="19609" xr:uid="{00000000-0005-0000-0000-0000AA240000}"/>
    <cellStyle name="Normal 16 2 2 2 3 4 4" xfId="19610" xr:uid="{00000000-0005-0000-0000-0000AB240000}"/>
    <cellStyle name="Normal 16 2 2 2 3 5" xfId="3127" xr:uid="{00000000-0005-0000-0000-0000AC240000}"/>
    <cellStyle name="Normal 16 2 2 2 3 5 2" xfId="19611" xr:uid="{00000000-0005-0000-0000-0000AD240000}"/>
    <cellStyle name="Normal 16 2 2 2 3 5 3" xfId="19612" xr:uid="{00000000-0005-0000-0000-0000AE240000}"/>
    <cellStyle name="Normal 16 2 2 2 3 5 4" xfId="19613" xr:uid="{00000000-0005-0000-0000-0000AF240000}"/>
    <cellStyle name="Normal 16 2 2 2 3 6" xfId="19614" xr:uid="{00000000-0005-0000-0000-0000B0240000}"/>
    <cellStyle name="Normal 16 2 2 2 3 6 2" xfId="19615" xr:uid="{00000000-0005-0000-0000-0000B1240000}"/>
    <cellStyle name="Normal 16 2 2 2 3 6 3" xfId="19616" xr:uid="{00000000-0005-0000-0000-0000B2240000}"/>
    <cellStyle name="Normal 16 2 2 2 3 7" xfId="19617" xr:uid="{00000000-0005-0000-0000-0000B3240000}"/>
    <cellStyle name="Normal 16 2 2 2 3 8" xfId="19618" xr:uid="{00000000-0005-0000-0000-0000B4240000}"/>
    <cellStyle name="Normal 16 2 2 2 3 9" xfId="19619" xr:uid="{00000000-0005-0000-0000-0000B5240000}"/>
    <cellStyle name="Normal 16 2 2 2 4" xfId="4223" xr:uid="{00000000-0005-0000-0000-0000B6240000}"/>
    <cellStyle name="Normal 16 2 2 2 4 2" xfId="9209" xr:uid="{00000000-0005-0000-0000-0000B7240000}"/>
    <cellStyle name="Normal 16 2 2 2 4 2 2" xfId="19620" xr:uid="{00000000-0005-0000-0000-0000B8240000}"/>
    <cellStyle name="Normal 16 2 2 2 4 2 3" xfId="19621" xr:uid="{00000000-0005-0000-0000-0000B9240000}"/>
    <cellStyle name="Normal 16 2 2 2 4 2 4" xfId="19622" xr:uid="{00000000-0005-0000-0000-0000BA240000}"/>
    <cellStyle name="Normal 16 2 2 2 4 3" xfId="19623" xr:uid="{00000000-0005-0000-0000-0000BB240000}"/>
    <cellStyle name="Normal 16 2 2 2 4 3 2" xfId="19624" xr:uid="{00000000-0005-0000-0000-0000BC240000}"/>
    <cellStyle name="Normal 16 2 2 2 4 3 3" xfId="19625" xr:uid="{00000000-0005-0000-0000-0000BD240000}"/>
    <cellStyle name="Normal 16 2 2 2 4 4" xfId="19626" xr:uid="{00000000-0005-0000-0000-0000BE240000}"/>
    <cellStyle name="Normal 16 2 2 2 4 5" xfId="19627" xr:uid="{00000000-0005-0000-0000-0000BF240000}"/>
    <cellStyle name="Normal 16 2 2 2 4 6" xfId="19628" xr:uid="{00000000-0005-0000-0000-0000C0240000}"/>
    <cellStyle name="Normal 16 2 2 2 5" xfId="5970" xr:uid="{00000000-0005-0000-0000-0000C1240000}"/>
    <cellStyle name="Normal 16 2 2 2 5 2" xfId="10912" xr:uid="{00000000-0005-0000-0000-0000C2240000}"/>
    <cellStyle name="Normal 16 2 2 2 5 3" xfId="19629" xr:uid="{00000000-0005-0000-0000-0000C3240000}"/>
    <cellStyle name="Normal 16 2 2 2 5 4" xfId="19630" xr:uid="{00000000-0005-0000-0000-0000C4240000}"/>
    <cellStyle name="Normal 16 2 2 2 6" xfId="7478" xr:uid="{00000000-0005-0000-0000-0000C5240000}"/>
    <cellStyle name="Normal 16 2 2 2 6 2" xfId="19631" xr:uid="{00000000-0005-0000-0000-0000C6240000}"/>
    <cellStyle name="Normal 16 2 2 2 6 3" xfId="19632" xr:uid="{00000000-0005-0000-0000-0000C7240000}"/>
    <cellStyle name="Normal 16 2 2 2 6 4" xfId="19633" xr:uid="{00000000-0005-0000-0000-0000C8240000}"/>
    <cellStyle name="Normal 16 2 2 2 7" xfId="2516" xr:uid="{00000000-0005-0000-0000-0000C9240000}"/>
    <cellStyle name="Normal 16 2 2 2 7 2" xfId="19634" xr:uid="{00000000-0005-0000-0000-0000CA240000}"/>
    <cellStyle name="Normal 16 2 2 2 7 3" xfId="19635" xr:uid="{00000000-0005-0000-0000-0000CB240000}"/>
    <cellStyle name="Normal 16 2 2 2 7 4" xfId="19636" xr:uid="{00000000-0005-0000-0000-0000CC240000}"/>
    <cellStyle name="Normal 16 2 2 2 8" xfId="19637" xr:uid="{00000000-0005-0000-0000-0000CD240000}"/>
    <cellStyle name="Normal 16 2 2 2 8 2" xfId="19638" xr:uid="{00000000-0005-0000-0000-0000CE240000}"/>
    <cellStyle name="Normal 16 2 2 2 8 3" xfId="19639" xr:uid="{00000000-0005-0000-0000-0000CF240000}"/>
    <cellStyle name="Normal 16 2 2 2 9" xfId="19640" xr:uid="{00000000-0005-0000-0000-0000D0240000}"/>
    <cellStyle name="Normal 16 2 2 3" xfId="923" xr:uid="{00000000-0005-0000-0000-0000D1240000}"/>
    <cellStyle name="Normal 16 2 2 3 10" xfId="19641" xr:uid="{00000000-0005-0000-0000-0000D2240000}"/>
    <cellStyle name="Normal 16 2 2 3 2" xfId="1496" xr:uid="{00000000-0005-0000-0000-0000D3240000}"/>
    <cellStyle name="Normal 16 2 2 3 2 2" xfId="4854" xr:uid="{00000000-0005-0000-0000-0000D4240000}"/>
    <cellStyle name="Normal 16 2 2 3 2 2 2" xfId="9838" xr:uid="{00000000-0005-0000-0000-0000D5240000}"/>
    <cellStyle name="Normal 16 2 2 3 2 2 2 2" xfId="19642" xr:uid="{00000000-0005-0000-0000-0000D6240000}"/>
    <cellStyle name="Normal 16 2 2 3 2 2 2 3" xfId="19643" xr:uid="{00000000-0005-0000-0000-0000D7240000}"/>
    <cellStyle name="Normal 16 2 2 3 2 2 2 4" xfId="19644" xr:uid="{00000000-0005-0000-0000-0000D8240000}"/>
    <cellStyle name="Normal 16 2 2 3 2 2 3" xfId="19645" xr:uid="{00000000-0005-0000-0000-0000D9240000}"/>
    <cellStyle name="Normal 16 2 2 3 2 2 3 2" xfId="19646" xr:uid="{00000000-0005-0000-0000-0000DA240000}"/>
    <cellStyle name="Normal 16 2 2 3 2 2 3 3" xfId="19647" xr:uid="{00000000-0005-0000-0000-0000DB240000}"/>
    <cellStyle name="Normal 16 2 2 3 2 2 4" xfId="19648" xr:uid="{00000000-0005-0000-0000-0000DC240000}"/>
    <cellStyle name="Normal 16 2 2 3 2 2 5" xfId="19649" xr:uid="{00000000-0005-0000-0000-0000DD240000}"/>
    <cellStyle name="Normal 16 2 2 3 2 2 6" xfId="19650" xr:uid="{00000000-0005-0000-0000-0000DE240000}"/>
    <cellStyle name="Normal 16 2 2 3 2 3" xfId="6583" xr:uid="{00000000-0005-0000-0000-0000DF240000}"/>
    <cellStyle name="Normal 16 2 2 3 2 3 2" xfId="11525" xr:uid="{00000000-0005-0000-0000-0000E0240000}"/>
    <cellStyle name="Normal 16 2 2 3 2 3 3" xfId="19651" xr:uid="{00000000-0005-0000-0000-0000E1240000}"/>
    <cellStyle name="Normal 16 2 2 3 2 3 4" xfId="19652" xr:uid="{00000000-0005-0000-0000-0000E2240000}"/>
    <cellStyle name="Normal 16 2 2 3 2 4" xfId="8091" xr:uid="{00000000-0005-0000-0000-0000E3240000}"/>
    <cellStyle name="Normal 16 2 2 3 2 4 2" xfId="19653" xr:uid="{00000000-0005-0000-0000-0000E4240000}"/>
    <cellStyle name="Normal 16 2 2 3 2 4 3" xfId="19654" xr:uid="{00000000-0005-0000-0000-0000E5240000}"/>
    <cellStyle name="Normal 16 2 2 3 2 4 4" xfId="19655" xr:uid="{00000000-0005-0000-0000-0000E6240000}"/>
    <cellStyle name="Normal 16 2 2 3 2 5" xfId="3129" xr:uid="{00000000-0005-0000-0000-0000E7240000}"/>
    <cellStyle name="Normal 16 2 2 3 2 5 2" xfId="19656" xr:uid="{00000000-0005-0000-0000-0000E8240000}"/>
    <cellStyle name="Normal 16 2 2 3 2 5 3" xfId="19657" xr:uid="{00000000-0005-0000-0000-0000E9240000}"/>
    <cellStyle name="Normal 16 2 2 3 2 5 4" xfId="19658" xr:uid="{00000000-0005-0000-0000-0000EA240000}"/>
    <cellStyle name="Normal 16 2 2 3 2 6" xfId="19659" xr:uid="{00000000-0005-0000-0000-0000EB240000}"/>
    <cellStyle name="Normal 16 2 2 3 2 6 2" xfId="19660" xr:uid="{00000000-0005-0000-0000-0000EC240000}"/>
    <cellStyle name="Normal 16 2 2 3 2 6 3" xfId="19661" xr:uid="{00000000-0005-0000-0000-0000ED240000}"/>
    <cellStyle name="Normal 16 2 2 3 2 7" xfId="19662" xr:uid="{00000000-0005-0000-0000-0000EE240000}"/>
    <cellStyle name="Normal 16 2 2 3 2 8" xfId="19663" xr:uid="{00000000-0005-0000-0000-0000EF240000}"/>
    <cellStyle name="Normal 16 2 2 3 2 9" xfId="19664" xr:uid="{00000000-0005-0000-0000-0000F0240000}"/>
    <cellStyle name="Normal 16 2 2 3 3" xfId="4364" xr:uid="{00000000-0005-0000-0000-0000F1240000}"/>
    <cellStyle name="Normal 16 2 2 3 3 2" xfId="9350" xr:uid="{00000000-0005-0000-0000-0000F2240000}"/>
    <cellStyle name="Normal 16 2 2 3 3 2 2" xfId="19665" xr:uid="{00000000-0005-0000-0000-0000F3240000}"/>
    <cellStyle name="Normal 16 2 2 3 3 2 3" xfId="19666" xr:uid="{00000000-0005-0000-0000-0000F4240000}"/>
    <cellStyle name="Normal 16 2 2 3 3 2 4" xfId="19667" xr:uid="{00000000-0005-0000-0000-0000F5240000}"/>
    <cellStyle name="Normal 16 2 2 3 3 3" xfId="19668" xr:uid="{00000000-0005-0000-0000-0000F6240000}"/>
    <cellStyle name="Normal 16 2 2 3 3 3 2" xfId="19669" xr:uid="{00000000-0005-0000-0000-0000F7240000}"/>
    <cellStyle name="Normal 16 2 2 3 3 3 3" xfId="19670" xr:uid="{00000000-0005-0000-0000-0000F8240000}"/>
    <cellStyle name="Normal 16 2 2 3 3 4" xfId="19671" xr:uid="{00000000-0005-0000-0000-0000F9240000}"/>
    <cellStyle name="Normal 16 2 2 3 3 5" xfId="19672" xr:uid="{00000000-0005-0000-0000-0000FA240000}"/>
    <cellStyle name="Normal 16 2 2 3 3 6" xfId="19673" xr:uid="{00000000-0005-0000-0000-0000FB240000}"/>
    <cellStyle name="Normal 16 2 2 3 4" xfId="6108" xr:uid="{00000000-0005-0000-0000-0000FC240000}"/>
    <cellStyle name="Normal 16 2 2 3 4 2" xfId="11050" xr:uid="{00000000-0005-0000-0000-0000FD240000}"/>
    <cellStyle name="Normal 16 2 2 3 4 3" xfId="19674" xr:uid="{00000000-0005-0000-0000-0000FE240000}"/>
    <cellStyle name="Normal 16 2 2 3 4 4" xfId="19675" xr:uid="{00000000-0005-0000-0000-0000FF240000}"/>
    <cellStyle name="Normal 16 2 2 3 5" xfId="7616" xr:uid="{00000000-0005-0000-0000-000000250000}"/>
    <cellStyle name="Normal 16 2 2 3 5 2" xfId="19676" xr:uid="{00000000-0005-0000-0000-000001250000}"/>
    <cellStyle name="Normal 16 2 2 3 5 3" xfId="19677" xr:uid="{00000000-0005-0000-0000-000002250000}"/>
    <cellStyle name="Normal 16 2 2 3 5 4" xfId="19678" xr:uid="{00000000-0005-0000-0000-000003250000}"/>
    <cellStyle name="Normal 16 2 2 3 6" xfId="2654" xr:uid="{00000000-0005-0000-0000-000004250000}"/>
    <cellStyle name="Normal 16 2 2 3 6 2" xfId="19679" xr:uid="{00000000-0005-0000-0000-000005250000}"/>
    <cellStyle name="Normal 16 2 2 3 6 3" xfId="19680" xr:uid="{00000000-0005-0000-0000-000006250000}"/>
    <cellStyle name="Normal 16 2 2 3 6 4" xfId="19681" xr:uid="{00000000-0005-0000-0000-000007250000}"/>
    <cellStyle name="Normal 16 2 2 3 7" xfId="19682" xr:uid="{00000000-0005-0000-0000-000008250000}"/>
    <cellStyle name="Normal 16 2 2 3 7 2" xfId="19683" xr:uid="{00000000-0005-0000-0000-000009250000}"/>
    <cellStyle name="Normal 16 2 2 3 7 3" xfId="19684" xr:uid="{00000000-0005-0000-0000-00000A250000}"/>
    <cellStyle name="Normal 16 2 2 3 8" xfId="19685" xr:uid="{00000000-0005-0000-0000-00000B250000}"/>
    <cellStyle name="Normal 16 2 2 3 9" xfId="19686" xr:uid="{00000000-0005-0000-0000-00000C250000}"/>
    <cellStyle name="Normal 16 2 2 4" xfId="1493" xr:uid="{00000000-0005-0000-0000-00000D250000}"/>
    <cellStyle name="Normal 16 2 2 4 2" xfId="4851" xr:uid="{00000000-0005-0000-0000-00000E250000}"/>
    <cellStyle name="Normal 16 2 2 4 2 2" xfId="9835" xr:uid="{00000000-0005-0000-0000-00000F250000}"/>
    <cellStyle name="Normal 16 2 2 4 2 2 2" xfId="19687" xr:uid="{00000000-0005-0000-0000-000010250000}"/>
    <cellStyle name="Normal 16 2 2 4 2 2 3" xfId="19688" xr:uid="{00000000-0005-0000-0000-000011250000}"/>
    <cellStyle name="Normal 16 2 2 4 2 2 4" xfId="19689" xr:uid="{00000000-0005-0000-0000-000012250000}"/>
    <cellStyle name="Normal 16 2 2 4 2 3" xfId="19690" xr:uid="{00000000-0005-0000-0000-000013250000}"/>
    <cellStyle name="Normal 16 2 2 4 2 3 2" xfId="19691" xr:uid="{00000000-0005-0000-0000-000014250000}"/>
    <cellStyle name="Normal 16 2 2 4 2 3 3" xfId="19692" xr:uid="{00000000-0005-0000-0000-000015250000}"/>
    <cellStyle name="Normal 16 2 2 4 2 4" xfId="19693" xr:uid="{00000000-0005-0000-0000-000016250000}"/>
    <cellStyle name="Normal 16 2 2 4 2 5" xfId="19694" xr:uid="{00000000-0005-0000-0000-000017250000}"/>
    <cellStyle name="Normal 16 2 2 4 2 6" xfId="19695" xr:uid="{00000000-0005-0000-0000-000018250000}"/>
    <cellStyle name="Normal 16 2 2 4 3" xfId="6580" xr:uid="{00000000-0005-0000-0000-000019250000}"/>
    <cellStyle name="Normal 16 2 2 4 3 2" xfId="11522" xr:uid="{00000000-0005-0000-0000-00001A250000}"/>
    <cellStyle name="Normal 16 2 2 4 3 3" xfId="19696" xr:uid="{00000000-0005-0000-0000-00001B250000}"/>
    <cellStyle name="Normal 16 2 2 4 3 4" xfId="19697" xr:uid="{00000000-0005-0000-0000-00001C250000}"/>
    <cellStyle name="Normal 16 2 2 4 4" xfId="8088" xr:uid="{00000000-0005-0000-0000-00001D250000}"/>
    <cellStyle name="Normal 16 2 2 4 4 2" xfId="19698" xr:uid="{00000000-0005-0000-0000-00001E250000}"/>
    <cellStyle name="Normal 16 2 2 4 4 3" xfId="19699" xr:uid="{00000000-0005-0000-0000-00001F250000}"/>
    <cellStyle name="Normal 16 2 2 4 4 4" xfId="19700" xr:uid="{00000000-0005-0000-0000-000020250000}"/>
    <cellStyle name="Normal 16 2 2 4 5" xfId="3126" xr:uid="{00000000-0005-0000-0000-000021250000}"/>
    <cellStyle name="Normal 16 2 2 4 5 2" xfId="19701" xr:uid="{00000000-0005-0000-0000-000022250000}"/>
    <cellStyle name="Normal 16 2 2 4 5 3" xfId="19702" xr:uid="{00000000-0005-0000-0000-000023250000}"/>
    <cellStyle name="Normal 16 2 2 4 5 4" xfId="19703" xr:uid="{00000000-0005-0000-0000-000024250000}"/>
    <cellStyle name="Normal 16 2 2 4 6" xfId="19704" xr:uid="{00000000-0005-0000-0000-000025250000}"/>
    <cellStyle name="Normal 16 2 2 4 6 2" xfId="19705" xr:uid="{00000000-0005-0000-0000-000026250000}"/>
    <cellStyle name="Normal 16 2 2 4 6 3" xfId="19706" xr:uid="{00000000-0005-0000-0000-000027250000}"/>
    <cellStyle name="Normal 16 2 2 4 7" xfId="19707" xr:uid="{00000000-0005-0000-0000-000028250000}"/>
    <cellStyle name="Normal 16 2 2 4 8" xfId="19708" xr:uid="{00000000-0005-0000-0000-000029250000}"/>
    <cellStyle name="Normal 16 2 2 4 9" xfId="19709" xr:uid="{00000000-0005-0000-0000-00002A250000}"/>
    <cellStyle name="Normal 16 2 2 5" xfId="3762" xr:uid="{00000000-0005-0000-0000-00002B250000}"/>
    <cellStyle name="Normal 16 2 2 5 2" xfId="4542" xr:uid="{00000000-0005-0000-0000-00002C250000}"/>
    <cellStyle name="Normal 16 2 2 5 2 2" xfId="9526" xr:uid="{00000000-0005-0000-0000-00002D250000}"/>
    <cellStyle name="Normal 16 2 2 5 2 2 2" xfId="19710" xr:uid="{00000000-0005-0000-0000-00002E250000}"/>
    <cellStyle name="Normal 16 2 2 5 2 2 3" xfId="19711" xr:uid="{00000000-0005-0000-0000-00002F250000}"/>
    <cellStyle name="Normal 16 2 2 5 2 2 4" xfId="19712" xr:uid="{00000000-0005-0000-0000-000030250000}"/>
    <cellStyle name="Normal 16 2 2 5 2 3" xfId="19713" xr:uid="{00000000-0005-0000-0000-000031250000}"/>
    <cellStyle name="Normal 16 2 2 5 2 3 2" xfId="19714" xr:uid="{00000000-0005-0000-0000-000032250000}"/>
    <cellStyle name="Normal 16 2 2 5 2 3 3" xfId="19715" xr:uid="{00000000-0005-0000-0000-000033250000}"/>
    <cellStyle name="Normal 16 2 2 5 2 4" xfId="19716" xr:uid="{00000000-0005-0000-0000-000034250000}"/>
    <cellStyle name="Normal 16 2 2 5 2 5" xfId="19717" xr:uid="{00000000-0005-0000-0000-000035250000}"/>
    <cellStyle name="Normal 16 2 2 5 2 6" xfId="19718" xr:uid="{00000000-0005-0000-0000-000036250000}"/>
    <cellStyle name="Normal 16 2 2 5 3" xfId="8722" xr:uid="{00000000-0005-0000-0000-000037250000}"/>
    <cellStyle name="Normal 16 2 2 5 3 2" xfId="19719" xr:uid="{00000000-0005-0000-0000-000038250000}"/>
    <cellStyle name="Normal 16 2 2 5 3 3" xfId="19720" xr:uid="{00000000-0005-0000-0000-000039250000}"/>
    <cellStyle name="Normal 16 2 2 5 3 4" xfId="19721" xr:uid="{00000000-0005-0000-0000-00003A250000}"/>
    <cellStyle name="Normal 16 2 2 5 4" xfId="12294" xr:uid="{00000000-0005-0000-0000-00003B250000}"/>
    <cellStyle name="Normal 16 2 2 5 4 2" xfId="19722" xr:uid="{00000000-0005-0000-0000-00003C250000}"/>
    <cellStyle name="Normal 16 2 2 5 4 3" xfId="19723" xr:uid="{00000000-0005-0000-0000-00003D250000}"/>
    <cellStyle name="Normal 16 2 2 5 4 4" xfId="19724" xr:uid="{00000000-0005-0000-0000-00003E250000}"/>
    <cellStyle name="Normal 16 2 2 5 5" xfId="19725" xr:uid="{00000000-0005-0000-0000-00003F250000}"/>
    <cellStyle name="Normal 16 2 2 5 5 2" xfId="19726" xr:uid="{00000000-0005-0000-0000-000040250000}"/>
    <cellStyle name="Normal 16 2 2 5 5 3" xfId="19727" xr:uid="{00000000-0005-0000-0000-000041250000}"/>
    <cellStyle name="Normal 16 2 2 5 5 4" xfId="19728" xr:uid="{00000000-0005-0000-0000-000042250000}"/>
    <cellStyle name="Normal 16 2 2 5 6" xfId="19729" xr:uid="{00000000-0005-0000-0000-000043250000}"/>
    <cellStyle name="Normal 16 2 2 5 6 2" xfId="19730" xr:uid="{00000000-0005-0000-0000-000044250000}"/>
    <cellStyle name="Normal 16 2 2 5 6 3" xfId="19731" xr:uid="{00000000-0005-0000-0000-000045250000}"/>
    <cellStyle name="Normal 16 2 2 5 7" xfId="19732" xr:uid="{00000000-0005-0000-0000-000046250000}"/>
    <cellStyle name="Normal 16 2 2 5 8" xfId="19733" xr:uid="{00000000-0005-0000-0000-000047250000}"/>
    <cellStyle name="Normal 16 2 2 5 9" xfId="19734" xr:uid="{00000000-0005-0000-0000-000048250000}"/>
    <cellStyle name="Normal 16 2 2 6" xfId="4080" xr:uid="{00000000-0005-0000-0000-000049250000}"/>
    <cellStyle name="Normal 16 2 2 6 2" xfId="8859" xr:uid="{00000000-0005-0000-0000-00004A250000}"/>
    <cellStyle name="Normal 16 2 2 6 2 2" xfId="19735" xr:uid="{00000000-0005-0000-0000-00004B250000}"/>
    <cellStyle name="Normal 16 2 2 6 2 2 2" xfId="19736" xr:uid="{00000000-0005-0000-0000-00004C250000}"/>
    <cellStyle name="Normal 16 2 2 6 2 2 3" xfId="19737" xr:uid="{00000000-0005-0000-0000-00004D250000}"/>
    <cellStyle name="Normal 16 2 2 6 2 2 4" xfId="19738" xr:uid="{00000000-0005-0000-0000-00004E250000}"/>
    <cellStyle name="Normal 16 2 2 6 2 3" xfId="19739" xr:uid="{00000000-0005-0000-0000-00004F250000}"/>
    <cellStyle name="Normal 16 2 2 6 2 3 2" xfId="19740" xr:uid="{00000000-0005-0000-0000-000050250000}"/>
    <cellStyle name="Normal 16 2 2 6 2 3 3" xfId="19741" xr:uid="{00000000-0005-0000-0000-000051250000}"/>
    <cellStyle name="Normal 16 2 2 6 2 4" xfId="19742" xr:uid="{00000000-0005-0000-0000-000052250000}"/>
    <cellStyle name="Normal 16 2 2 6 2 5" xfId="19743" xr:uid="{00000000-0005-0000-0000-000053250000}"/>
    <cellStyle name="Normal 16 2 2 6 2 6" xfId="19744" xr:uid="{00000000-0005-0000-0000-000054250000}"/>
    <cellStyle name="Normal 16 2 2 6 3" xfId="12140" xr:uid="{00000000-0005-0000-0000-000055250000}"/>
    <cellStyle name="Normal 16 2 2 6 3 2" xfId="19745" xr:uid="{00000000-0005-0000-0000-000056250000}"/>
    <cellStyle name="Normal 16 2 2 6 3 3" xfId="19746" xr:uid="{00000000-0005-0000-0000-000057250000}"/>
    <cellStyle name="Normal 16 2 2 6 3 4" xfId="19747" xr:uid="{00000000-0005-0000-0000-000058250000}"/>
    <cellStyle name="Normal 16 2 2 6 4" xfId="19748" xr:uid="{00000000-0005-0000-0000-000059250000}"/>
    <cellStyle name="Normal 16 2 2 6 4 2" xfId="19749" xr:uid="{00000000-0005-0000-0000-00005A250000}"/>
    <cellStyle name="Normal 16 2 2 6 4 3" xfId="19750" xr:uid="{00000000-0005-0000-0000-00005B250000}"/>
    <cellStyle name="Normal 16 2 2 6 4 4" xfId="19751" xr:uid="{00000000-0005-0000-0000-00005C250000}"/>
    <cellStyle name="Normal 16 2 2 6 5" xfId="19752" xr:uid="{00000000-0005-0000-0000-00005D250000}"/>
    <cellStyle name="Normal 16 2 2 6 5 2" xfId="19753" xr:uid="{00000000-0005-0000-0000-00005E250000}"/>
    <cellStyle name="Normal 16 2 2 6 5 3" xfId="19754" xr:uid="{00000000-0005-0000-0000-00005F250000}"/>
    <cellStyle name="Normal 16 2 2 6 6" xfId="19755" xr:uid="{00000000-0005-0000-0000-000060250000}"/>
    <cellStyle name="Normal 16 2 2 6 7" xfId="19756" xr:uid="{00000000-0005-0000-0000-000061250000}"/>
    <cellStyle name="Normal 16 2 2 6 8" xfId="19757" xr:uid="{00000000-0005-0000-0000-000062250000}"/>
    <cellStyle name="Normal 16 2 2 7" xfId="5598" xr:uid="{00000000-0005-0000-0000-000063250000}"/>
    <cellStyle name="Normal 16 2 2 7 2" xfId="10548" xr:uid="{00000000-0005-0000-0000-000064250000}"/>
    <cellStyle name="Normal 16 2 2 7 2 2" xfId="19758" xr:uid="{00000000-0005-0000-0000-000065250000}"/>
    <cellStyle name="Normal 16 2 2 7 2 3" xfId="19759" xr:uid="{00000000-0005-0000-0000-000066250000}"/>
    <cellStyle name="Normal 16 2 2 7 2 4" xfId="19760" xr:uid="{00000000-0005-0000-0000-000067250000}"/>
    <cellStyle name="Normal 16 2 2 7 3" xfId="19761" xr:uid="{00000000-0005-0000-0000-000068250000}"/>
    <cellStyle name="Normal 16 2 2 7 3 2" xfId="19762" xr:uid="{00000000-0005-0000-0000-000069250000}"/>
    <cellStyle name="Normal 16 2 2 7 3 3" xfId="19763" xr:uid="{00000000-0005-0000-0000-00006A250000}"/>
    <cellStyle name="Normal 16 2 2 7 4" xfId="19764" xr:uid="{00000000-0005-0000-0000-00006B250000}"/>
    <cellStyle name="Normal 16 2 2 7 5" xfId="19765" xr:uid="{00000000-0005-0000-0000-00006C250000}"/>
    <cellStyle name="Normal 16 2 2 7 6" xfId="19766" xr:uid="{00000000-0005-0000-0000-00006D250000}"/>
    <cellStyle name="Normal 16 2 2 8" xfId="5835" xr:uid="{00000000-0005-0000-0000-00006E250000}"/>
    <cellStyle name="Normal 16 2 2 8 2" xfId="10777" xr:uid="{00000000-0005-0000-0000-00006F250000}"/>
    <cellStyle name="Normal 16 2 2 8 3" xfId="19767" xr:uid="{00000000-0005-0000-0000-000070250000}"/>
    <cellStyle name="Normal 16 2 2 8 4" xfId="19768" xr:uid="{00000000-0005-0000-0000-000071250000}"/>
    <cellStyle name="Normal 16 2 2 9" xfId="7343" xr:uid="{00000000-0005-0000-0000-000072250000}"/>
    <cellStyle name="Normal 16 2 2 9 2" xfId="19769" xr:uid="{00000000-0005-0000-0000-000073250000}"/>
    <cellStyle name="Normal 16 2 2 9 3" xfId="19770" xr:uid="{00000000-0005-0000-0000-000074250000}"/>
    <cellStyle name="Normal 16 2 2 9 4" xfId="19771" xr:uid="{00000000-0005-0000-0000-000075250000}"/>
    <cellStyle name="Normal 16 2 3" xfId="674" xr:uid="{00000000-0005-0000-0000-000076250000}"/>
    <cellStyle name="Normal 16 2 3 10" xfId="2424" xr:uid="{00000000-0005-0000-0000-000077250000}"/>
    <cellStyle name="Normal 16 2 3 10 2" xfId="19772" xr:uid="{00000000-0005-0000-0000-000078250000}"/>
    <cellStyle name="Normal 16 2 3 10 3" xfId="19773" xr:uid="{00000000-0005-0000-0000-000079250000}"/>
    <cellStyle name="Normal 16 2 3 10 4" xfId="19774" xr:uid="{00000000-0005-0000-0000-00007A250000}"/>
    <cellStyle name="Normal 16 2 3 11" xfId="19775" xr:uid="{00000000-0005-0000-0000-00007B250000}"/>
    <cellStyle name="Normal 16 2 3 11 2" xfId="19776" xr:uid="{00000000-0005-0000-0000-00007C250000}"/>
    <cellStyle name="Normal 16 2 3 11 3" xfId="19777" xr:uid="{00000000-0005-0000-0000-00007D250000}"/>
    <cellStyle name="Normal 16 2 3 12" xfId="19778" xr:uid="{00000000-0005-0000-0000-00007E250000}"/>
    <cellStyle name="Normal 16 2 3 13" xfId="19779" xr:uid="{00000000-0005-0000-0000-00007F250000}"/>
    <cellStyle name="Normal 16 2 3 14" xfId="19780" xr:uid="{00000000-0005-0000-0000-000080250000}"/>
    <cellStyle name="Normal 16 2 3 2" xfId="816" xr:uid="{00000000-0005-0000-0000-000081250000}"/>
    <cellStyle name="Normal 16 2 3 2 10" xfId="19781" xr:uid="{00000000-0005-0000-0000-000082250000}"/>
    <cellStyle name="Normal 16 2 3 2 11" xfId="19782" xr:uid="{00000000-0005-0000-0000-000083250000}"/>
    <cellStyle name="Normal 16 2 3 2 2" xfId="1281" xr:uid="{00000000-0005-0000-0000-000084250000}"/>
    <cellStyle name="Normal 16 2 3 2 2 10" xfId="19783" xr:uid="{00000000-0005-0000-0000-000085250000}"/>
    <cellStyle name="Normal 16 2 3 2 2 2" xfId="1499" xr:uid="{00000000-0005-0000-0000-000086250000}"/>
    <cellStyle name="Normal 16 2 3 2 2 2 2" xfId="4857" xr:uid="{00000000-0005-0000-0000-000087250000}"/>
    <cellStyle name="Normal 16 2 3 2 2 2 2 2" xfId="9841" xr:uid="{00000000-0005-0000-0000-000088250000}"/>
    <cellStyle name="Normal 16 2 3 2 2 2 2 2 2" xfId="19784" xr:uid="{00000000-0005-0000-0000-000089250000}"/>
    <cellStyle name="Normal 16 2 3 2 2 2 2 2 3" xfId="19785" xr:uid="{00000000-0005-0000-0000-00008A250000}"/>
    <cellStyle name="Normal 16 2 3 2 2 2 2 2 4" xfId="19786" xr:uid="{00000000-0005-0000-0000-00008B250000}"/>
    <cellStyle name="Normal 16 2 3 2 2 2 2 3" xfId="19787" xr:uid="{00000000-0005-0000-0000-00008C250000}"/>
    <cellStyle name="Normal 16 2 3 2 2 2 2 3 2" xfId="19788" xr:uid="{00000000-0005-0000-0000-00008D250000}"/>
    <cellStyle name="Normal 16 2 3 2 2 2 2 3 3" xfId="19789" xr:uid="{00000000-0005-0000-0000-00008E250000}"/>
    <cellStyle name="Normal 16 2 3 2 2 2 2 4" xfId="19790" xr:uid="{00000000-0005-0000-0000-00008F250000}"/>
    <cellStyle name="Normal 16 2 3 2 2 2 2 5" xfId="19791" xr:uid="{00000000-0005-0000-0000-000090250000}"/>
    <cellStyle name="Normal 16 2 3 2 2 2 2 6" xfId="19792" xr:uid="{00000000-0005-0000-0000-000091250000}"/>
    <cellStyle name="Normal 16 2 3 2 2 2 3" xfId="6586" xr:uid="{00000000-0005-0000-0000-000092250000}"/>
    <cellStyle name="Normal 16 2 3 2 2 2 3 2" xfId="11528" xr:uid="{00000000-0005-0000-0000-000093250000}"/>
    <cellStyle name="Normal 16 2 3 2 2 2 3 3" xfId="19793" xr:uid="{00000000-0005-0000-0000-000094250000}"/>
    <cellStyle name="Normal 16 2 3 2 2 2 3 4" xfId="19794" xr:uid="{00000000-0005-0000-0000-000095250000}"/>
    <cellStyle name="Normal 16 2 3 2 2 2 4" xfId="8094" xr:uid="{00000000-0005-0000-0000-000096250000}"/>
    <cellStyle name="Normal 16 2 3 2 2 2 4 2" xfId="19795" xr:uid="{00000000-0005-0000-0000-000097250000}"/>
    <cellStyle name="Normal 16 2 3 2 2 2 4 3" xfId="19796" xr:uid="{00000000-0005-0000-0000-000098250000}"/>
    <cellStyle name="Normal 16 2 3 2 2 2 4 4" xfId="19797" xr:uid="{00000000-0005-0000-0000-000099250000}"/>
    <cellStyle name="Normal 16 2 3 2 2 2 5" xfId="3132" xr:uid="{00000000-0005-0000-0000-00009A250000}"/>
    <cellStyle name="Normal 16 2 3 2 2 2 5 2" xfId="19798" xr:uid="{00000000-0005-0000-0000-00009B250000}"/>
    <cellStyle name="Normal 16 2 3 2 2 2 5 3" xfId="19799" xr:uid="{00000000-0005-0000-0000-00009C250000}"/>
    <cellStyle name="Normal 16 2 3 2 2 2 5 4" xfId="19800" xr:uid="{00000000-0005-0000-0000-00009D250000}"/>
    <cellStyle name="Normal 16 2 3 2 2 2 6" xfId="19801" xr:uid="{00000000-0005-0000-0000-00009E250000}"/>
    <cellStyle name="Normal 16 2 3 2 2 2 6 2" xfId="19802" xr:uid="{00000000-0005-0000-0000-00009F250000}"/>
    <cellStyle name="Normal 16 2 3 2 2 2 6 3" xfId="19803" xr:uid="{00000000-0005-0000-0000-0000A0250000}"/>
    <cellStyle name="Normal 16 2 3 2 2 2 7" xfId="19804" xr:uid="{00000000-0005-0000-0000-0000A1250000}"/>
    <cellStyle name="Normal 16 2 3 2 2 2 8" xfId="19805" xr:uid="{00000000-0005-0000-0000-0000A2250000}"/>
    <cellStyle name="Normal 16 2 3 2 2 2 9" xfId="19806" xr:uid="{00000000-0005-0000-0000-0000A3250000}"/>
    <cellStyle name="Normal 16 2 3 2 2 3" xfId="4649" xr:uid="{00000000-0005-0000-0000-0000A4250000}"/>
    <cellStyle name="Normal 16 2 3 2 2 3 2" xfId="9633" xr:uid="{00000000-0005-0000-0000-0000A5250000}"/>
    <cellStyle name="Normal 16 2 3 2 2 3 2 2" xfId="19807" xr:uid="{00000000-0005-0000-0000-0000A6250000}"/>
    <cellStyle name="Normal 16 2 3 2 2 3 2 3" xfId="19808" xr:uid="{00000000-0005-0000-0000-0000A7250000}"/>
    <cellStyle name="Normal 16 2 3 2 2 3 2 4" xfId="19809" xr:uid="{00000000-0005-0000-0000-0000A8250000}"/>
    <cellStyle name="Normal 16 2 3 2 2 3 3" xfId="19810" xr:uid="{00000000-0005-0000-0000-0000A9250000}"/>
    <cellStyle name="Normal 16 2 3 2 2 3 3 2" xfId="19811" xr:uid="{00000000-0005-0000-0000-0000AA250000}"/>
    <cellStyle name="Normal 16 2 3 2 2 3 3 3" xfId="19812" xr:uid="{00000000-0005-0000-0000-0000AB250000}"/>
    <cellStyle name="Normal 16 2 3 2 2 3 4" xfId="19813" xr:uid="{00000000-0005-0000-0000-0000AC250000}"/>
    <cellStyle name="Normal 16 2 3 2 2 3 5" xfId="19814" xr:uid="{00000000-0005-0000-0000-0000AD250000}"/>
    <cellStyle name="Normal 16 2 3 2 2 3 6" xfId="19815" xr:uid="{00000000-0005-0000-0000-0000AE250000}"/>
    <cellStyle name="Normal 16 2 3 2 2 4" xfId="6380" xr:uid="{00000000-0005-0000-0000-0000AF250000}"/>
    <cellStyle name="Normal 16 2 3 2 2 4 2" xfId="11322" xr:uid="{00000000-0005-0000-0000-0000B0250000}"/>
    <cellStyle name="Normal 16 2 3 2 2 4 3" xfId="19816" xr:uid="{00000000-0005-0000-0000-0000B1250000}"/>
    <cellStyle name="Normal 16 2 3 2 2 4 4" xfId="19817" xr:uid="{00000000-0005-0000-0000-0000B2250000}"/>
    <cellStyle name="Normal 16 2 3 2 2 5" xfId="7888" xr:uid="{00000000-0005-0000-0000-0000B3250000}"/>
    <cellStyle name="Normal 16 2 3 2 2 5 2" xfId="19818" xr:uid="{00000000-0005-0000-0000-0000B4250000}"/>
    <cellStyle name="Normal 16 2 3 2 2 5 3" xfId="19819" xr:uid="{00000000-0005-0000-0000-0000B5250000}"/>
    <cellStyle name="Normal 16 2 3 2 2 5 4" xfId="19820" xr:uid="{00000000-0005-0000-0000-0000B6250000}"/>
    <cellStyle name="Normal 16 2 3 2 2 6" xfId="2926" xr:uid="{00000000-0005-0000-0000-0000B7250000}"/>
    <cellStyle name="Normal 16 2 3 2 2 6 2" xfId="19821" xr:uid="{00000000-0005-0000-0000-0000B8250000}"/>
    <cellStyle name="Normal 16 2 3 2 2 6 3" xfId="19822" xr:uid="{00000000-0005-0000-0000-0000B9250000}"/>
    <cellStyle name="Normal 16 2 3 2 2 6 4" xfId="19823" xr:uid="{00000000-0005-0000-0000-0000BA250000}"/>
    <cellStyle name="Normal 16 2 3 2 2 7" xfId="19824" xr:uid="{00000000-0005-0000-0000-0000BB250000}"/>
    <cellStyle name="Normal 16 2 3 2 2 7 2" xfId="19825" xr:uid="{00000000-0005-0000-0000-0000BC250000}"/>
    <cellStyle name="Normal 16 2 3 2 2 7 3" xfId="19826" xr:uid="{00000000-0005-0000-0000-0000BD250000}"/>
    <cellStyle name="Normal 16 2 3 2 2 8" xfId="19827" xr:uid="{00000000-0005-0000-0000-0000BE250000}"/>
    <cellStyle name="Normal 16 2 3 2 2 9" xfId="19828" xr:uid="{00000000-0005-0000-0000-0000BF250000}"/>
    <cellStyle name="Normal 16 2 3 2 3" xfId="1498" xr:uid="{00000000-0005-0000-0000-0000C0250000}"/>
    <cellStyle name="Normal 16 2 3 2 3 2" xfId="4856" xr:uid="{00000000-0005-0000-0000-0000C1250000}"/>
    <cellStyle name="Normal 16 2 3 2 3 2 2" xfId="9840" xr:uid="{00000000-0005-0000-0000-0000C2250000}"/>
    <cellStyle name="Normal 16 2 3 2 3 2 2 2" xfId="19829" xr:uid="{00000000-0005-0000-0000-0000C3250000}"/>
    <cellStyle name="Normal 16 2 3 2 3 2 2 3" xfId="19830" xr:uid="{00000000-0005-0000-0000-0000C4250000}"/>
    <cellStyle name="Normal 16 2 3 2 3 2 2 4" xfId="19831" xr:uid="{00000000-0005-0000-0000-0000C5250000}"/>
    <cellStyle name="Normal 16 2 3 2 3 2 3" xfId="19832" xr:uid="{00000000-0005-0000-0000-0000C6250000}"/>
    <cellStyle name="Normal 16 2 3 2 3 2 3 2" xfId="19833" xr:uid="{00000000-0005-0000-0000-0000C7250000}"/>
    <cellStyle name="Normal 16 2 3 2 3 2 3 3" xfId="19834" xr:uid="{00000000-0005-0000-0000-0000C8250000}"/>
    <cellStyle name="Normal 16 2 3 2 3 2 4" xfId="19835" xr:uid="{00000000-0005-0000-0000-0000C9250000}"/>
    <cellStyle name="Normal 16 2 3 2 3 2 5" xfId="19836" xr:uid="{00000000-0005-0000-0000-0000CA250000}"/>
    <cellStyle name="Normal 16 2 3 2 3 2 6" xfId="19837" xr:uid="{00000000-0005-0000-0000-0000CB250000}"/>
    <cellStyle name="Normal 16 2 3 2 3 3" xfId="6585" xr:uid="{00000000-0005-0000-0000-0000CC250000}"/>
    <cellStyle name="Normal 16 2 3 2 3 3 2" xfId="11527" xr:uid="{00000000-0005-0000-0000-0000CD250000}"/>
    <cellStyle name="Normal 16 2 3 2 3 3 3" xfId="19838" xr:uid="{00000000-0005-0000-0000-0000CE250000}"/>
    <cellStyle name="Normal 16 2 3 2 3 3 4" xfId="19839" xr:uid="{00000000-0005-0000-0000-0000CF250000}"/>
    <cellStyle name="Normal 16 2 3 2 3 4" xfId="8093" xr:uid="{00000000-0005-0000-0000-0000D0250000}"/>
    <cellStyle name="Normal 16 2 3 2 3 4 2" xfId="19840" xr:uid="{00000000-0005-0000-0000-0000D1250000}"/>
    <cellStyle name="Normal 16 2 3 2 3 4 3" xfId="19841" xr:uid="{00000000-0005-0000-0000-0000D2250000}"/>
    <cellStyle name="Normal 16 2 3 2 3 4 4" xfId="19842" xr:uid="{00000000-0005-0000-0000-0000D3250000}"/>
    <cellStyle name="Normal 16 2 3 2 3 5" xfId="3131" xr:uid="{00000000-0005-0000-0000-0000D4250000}"/>
    <cellStyle name="Normal 16 2 3 2 3 5 2" xfId="19843" xr:uid="{00000000-0005-0000-0000-0000D5250000}"/>
    <cellStyle name="Normal 16 2 3 2 3 5 3" xfId="19844" xr:uid="{00000000-0005-0000-0000-0000D6250000}"/>
    <cellStyle name="Normal 16 2 3 2 3 5 4" xfId="19845" xr:uid="{00000000-0005-0000-0000-0000D7250000}"/>
    <cellStyle name="Normal 16 2 3 2 3 6" xfId="19846" xr:uid="{00000000-0005-0000-0000-0000D8250000}"/>
    <cellStyle name="Normal 16 2 3 2 3 6 2" xfId="19847" xr:uid="{00000000-0005-0000-0000-0000D9250000}"/>
    <cellStyle name="Normal 16 2 3 2 3 6 3" xfId="19848" xr:uid="{00000000-0005-0000-0000-0000DA250000}"/>
    <cellStyle name="Normal 16 2 3 2 3 7" xfId="19849" xr:uid="{00000000-0005-0000-0000-0000DB250000}"/>
    <cellStyle name="Normal 16 2 3 2 3 8" xfId="19850" xr:uid="{00000000-0005-0000-0000-0000DC250000}"/>
    <cellStyle name="Normal 16 2 3 2 3 9" xfId="19851" xr:uid="{00000000-0005-0000-0000-0000DD250000}"/>
    <cellStyle name="Normal 16 2 3 2 4" xfId="4266" xr:uid="{00000000-0005-0000-0000-0000DE250000}"/>
    <cellStyle name="Normal 16 2 3 2 4 2" xfId="9252" xr:uid="{00000000-0005-0000-0000-0000DF250000}"/>
    <cellStyle name="Normal 16 2 3 2 4 2 2" xfId="19852" xr:uid="{00000000-0005-0000-0000-0000E0250000}"/>
    <cellStyle name="Normal 16 2 3 2 4 2 3" xfId="19853" xr:uid="{00000000-0005-0000-0000-0000E1250000}"/>
    <cellStyle name="Normal 16 2 3 2 4 2 4" xfId="19854" xr:uid="{00000000-0005-0000-0000-0000E2250000}"/>
    <cellStyle name="Normal 16 2 3 2 4 3" xfId="19855" xr:uid="{00000000-0005-0000-0000-0000E3250000}"/>
    <cellStyle name="Normal 16 2 3 2 4 3 2" xfId="19856" xr:uid="{00000000-0005-0000-0000-0000E4250000}"/>
    <cellStyle name="Normal 16 2 3 2 4 3 3" xfId="19857" xr:uid="{00000000-0005-0000-0000-0000E5250000}"/>
    <cellStyle name="Normal 16 2 3 2 4 4" xfId="19858" xr:uid="{00000000-0005-0000-0000-0000E6250000}"/>
    <cellStyle name="Normal 16 2 3 2 4 5" xfId="19859" xr:uid="{00000000-0005-0000-0000-0000E7250000}"/>
    <cellStyle name="Normal 16 2 3 2 4 6" xfId="19860" xr:uid="{00000000-0005-0000-0000-0000E8250000}"/>
    <cellStyle name="Normal 16 2 3 2 5" xfId="6013" xr:uid="{00000000-0005-0000-0000-0000E9250000}"/>
    <cellStyle name="Normal 16 2 3 2 5 2" xfId="10955" xr:uid="{00000000-0005-0000-0000-0000EA250000}"/>
    <cellStyle name="Normal 16 2 3 2 5 3" xfId="19861" xr:uid="{00000000-0005-0000-0000-0000EB250000}"/>
    <cellStyle name="Normal 16 2 3 2 5 4" xfId="19862" xr:uid="{00000000-0005-0000-0000-0000EC250000}"/>
    <cellStyle name="Normal 16 2 3 2 6" xfId="7521" xr:uid="{00000000-0005-0000-0000-0000ED250000}"/>
    <cellStyle name="Normal 16 2 3 2 6 2" xfId="19863" xr:uid="{00000000-0005-0000-0000-0000EE250000}"/>
    <cellStyle name="Normal 16 2 3 2 6 3" xfId="19864" xr:uid="{00000000-0005-0000-0000-0000EF250000}"/>
    <cellStyle name="Normal 16 2 3 2 6 4" xfId="19865" xr:uid="{00000000-0005-0000-0000-0000F0250000}"/>
    <cellStyle name="Normal 16 2 3 2 7" xfId="2559" xr:uid="{00000000-0005-0000-0000-0000F1250000}"/>
    <cellStyle name="Normal 16 2 3 2 7 2" xfId="19866" xr:uid="{00000000-0005-0000-0000-0000F2250000}"/>
    <cellStyle name="Normal 16 2 3 2 7 3" xfId="19867" xr:uid="{00000000-0005-0000-0000-0000F3250000}"/>
    <cellStyle name="Normal 16 2 3 2 7 4" xfId="19868" xr:uid="{00000000-0005-0000-0000-0000F4250000}"/>
    <cellStyle name="Normal 16 2 3 2 8" xfId="19869" xr:uid="{00000000-0005-0000-0000-0000F5250000}"/>
    <cellStyle name="Normal 16 2 3 2 8 2" xfId="19870" xr:uid="{00000000-0005-0000-0000-0000F6250000}"/>
    <cellStyle name="Normal 16 2 3 2 8 3" xfId="19871" xr:uid="{00000000-0005-0000-0000-0000F7250000}"/>
    <cellStyle name="Normal 16 2 3 2 9" xfId="19872" xr:uid="{00000000-0005-0000-0000-0000F8250000}"/>
    <cellStyle name="Normal 16 2 3 3" xfId="969" xr:uid="{00000000-0005-0000-0000-0000F9250000}"/>
    <cellStyle name="Normal 16 2 3 3 10" xfId="19873" xr:uid="{00000000-0005-0000-0000-0000FA250000}"/>
    <cellStyle name="Normal 16 2 3 3 2" xfId="1500" xr:uid="{00000000-0005-0000-0000-0000FB250000}"/>
    <cellStyle name="Normal 16 2 3 3 2 2" xfId="4858" xr:uid="{00000000-0005-0000-0000-0000FC250000}"/>
    <cellStyle name="Normal 16 2 3 3 2 2 2" xfId="9842" xr:uid="{00000000-0005-0000-0000-0000FD250000}"/>
    <cellStyle name="Normal 16 2 3 3 2 2 2 2" xfId="19874" xr:uid="{00000000-0005-0000-0000-0000FE250000}"/>
    <cellStyle name="Normal 16 2 3 3 2 2 2 3" xfId="19875" xr:uid="{00000000-0005-0000-0000-0000FF250000}"/>
    <cellStyle name="Normal 16 2 3 3 2 2 2 4" xfId="19876" xr:uid="{00000000-0005-0000-0000-000000260000}"/>
    <cellStyle name="Normal 16 2 3 3 2 2 3" xfId="19877" xr:uid="{00000000-0005-0000-0000-000001260000}"/>
    <cellStyle name="Normal 16 2 3 3 2 2 3 2" xfId="19878" xr:uid="{00000000-0005-0000-0000-000002260000}"/>
    <cellStyle name="Normal 16 2 3 3 2 2 3 3" xfId="19879" xr:uid="{00000000-0005-0000-0000-000003260000}"/>
    <cellStyle name="Normal 16 2 3 3 2 2 4" xfId="19880" xr:uid="{00000000-0005-0000-0000-000004260000}"/>
    <cellStyle name="Normal 16 2 3 3 2 2 5" xfId="19881" xr:uid="{00000000-0005-0000-0000-000005260000}"/>
    <cellStyle name="Normal 16 2 3 3 2 2 6" xfId="19882" xr:uid="{00000000-0005-0000-0000-000006260000}"/>
    <cellStyle name="Normal 16 2 3 3 2 3" xfId="6587" xr:uid="{00000000-0005-0000-0000-000007260000}"/>
    <cellStyle name="Normal 16 2 3 3 2 3 2" xfId="11529" xr:uid="{00000000-0005-0000-0000-000008260000}"/>
    <cellStyle name="Normal 16 2 3 3 2 3 3" xfId="19883" xr:uid="{00000000-0005-0000-0000-000009260000}"/>
    <cellStyle name="Normal 16 2 3 3 2 3 4" xfId="19884" xr:uid="{00000000-0005-0000-0000-00000A260000}"/>
    <cellStyle name="Normal 16 2 3 3 2 4" xfId="8095" xr:uid="{00000000-0005-0000-0000-00000B260000}"/>
    <cellStyle name="Normal 16 2 3 3 2 4 2" xfId="19885" xr:uid="{00000000-0005-0000-0000-00000C260000}"/>
    <cellStyle name="Normal 16 2 3 3 2 4 3" xfId="19886" xr:uid="{00000000-0005-0000-0000-00000D260000}"/>
    <cellStyle name="Normal 16 2 3 3 2 4 4" xfId="19887" xr:uid="{00000000-0005-0000-0000-00000E260000}"/>
    <cellStyle name="Normal 16 2 3 3 2 5" xfId="3133" xr:uid="{00000000-0005-0000-0000-00000F260000}"/>
    <cellStyle name="Normal 16 2 3 3 2 5 2" xfId="19888" xr:uid="{00000000-0005-0000-0000-000010260000}"/>
    <cellStyle name="Normal 16 2 3 3 2 5 3" xfId="19889" xr:uid="{00000000-0005-0000-0000-000011260000}"/>
    <cellStyle name="Normal 16 2 3 3 2 5 4" xfId="19890" xr:uid="{00000000-0005-0000-0000-000012260000}"/>
    <cellStyle name="Normal 16 2 3 3 2 6" xfId="19891" xr:uid="{00000000-0005-0000-0000-000013260000}"/>
    <cellStyle name="Normal 16 2 3 3 2 6 2" xfId="19892" xr:uid="{00000000-0005-0000-0000-000014260000}"/>
    <cellStyle name="Normal 16 2 3 3 2 6 3" xfId="19893" xr:uid="{00000000-0005-0000-0000-000015260000}"/>
    <cellStyle name="Normal 16 2 3 3 2 7" xfId="19894" xr:uid="{00000000-0005-0000-0000-000016260000}"/>
    <cellStyle name="Normal 16 2 3 3 2 8" xfId="19895" xr:uid="{00000000-0005-0000-0000-000017260000}"/>
    <cellStyle name="Normal 16 2 3 3 2 9" xfId="19896" xr:uid="{00000000-0005-0000-0000-000018260000}"/>
    <cellStyle name="Normal 16 2 3 3 3" xfId="4408" xr:uid="{00000000-0005-0000-0000-000019260000}"/>
    <cellStyle name="Normal 16 2 3 3 3 2" xfId="9393" xr:uid="{00000000-0005-0000-0000-00001A260000}"/>
    <cellStyle name="Normal 16 2 3 3 3 2 2" xfId="19897" xr:uid="{00000000-0005-0000-0000-00001B260000}"/>
    <cellStyle name="Normal 16 2 3 3 3 2 3" xfId="19898" xr:uid="{00000000-0005-0000-0000-00001C260000}"/>
    <cellStyle name="Normal 16 2 3 3 3 2 4" xfId="19899" xr:uid="{00000000-0005-0000-0000-00001D260000}"/>
    <cellStyle name="Normal 16 2 3 3 3 3" xfId="19900" xr:uid="{00000000-0005-0000-0000-00001E260000}"/>
    <cellStyle name="Normal 16 2 3 3 3 3 2" xfId="19901" xr:uid="{00000000-0005-0000-0000-00001F260000}"/>
    <cellStyle name="Normal 16 2 3 3 3 3 3" xfId="19902" xr:uid="{00000000-0005-0000-0000-000020260000}"/>
    <cellStyle name="Normal 16 2 3 3 3 4" xfId="19903" xr:uid="{00000000-0005-0000-0000-000021260000}"/>
    <cellStyle name="Normal 16 2 3 3 3 5" xfId="19904" xr:uid="{00000000-0005-0000-0000-000022260000}"/>
    <cellStyle name="Normal 16 2 3 3 3 6" xfId="19905" xr:uid="{00000000-0005-0000-0000-000023260000}"/>
    <cellStyle name="Normal 16 2 3 3 4" xfId="6151" xr:uid="{00000000-0005-0000-0000-000024260000}"/>
    <cellStyle name="Normal 16 2 3 3 4 2" xfId="11093" xr:uid="{00000000-0005-0000-0000-000025260000}"/>
    <cellStyle name="Normal 16 2 3 3 4 3" xfId="19906" xr:uid="{00000000-0005-0000-0000-000026260000}"/>
    <cellStyle name="Normal 16 2 3 3 4 4" xfId="19907" xr:uid="{00000000-0005-0000-0000-000027260000}"/>
    <cellStyle name="Normal 16 2 3 3 5" xfId="7659" xr:uid="{00000000-0005-0000-0000-000028260000}"/>
    <cellStyle name="Normal 16 2 3 3 5 2" xfId="19908" xr:uid="{00000000-0005-0000-0000-000029260000}"/>
    <cellStyle name="Normal 16 2 3 3 5 3" xfId="19909" xr:uid="{00000000-0005-0000-0000-00002A260000}"/>
    <cellStyle name="Normal 16 2 3 3 5 4" xfId="19910" xr:uid="{00000000-0005-0000-0000-00002B260000}"/>
    <cellStyle name="Normal 16 2 3 3 6" xfId="2697" xr:uid="{00000000-0005-0000-0000-00002C260000}"/>
    <cellStyle name="Normal 16 2 3 3 6 2" xfId="19911" xr:uid="{00000000-0005-0000-0000-00002D260000}"/>
    <cellStyle name="Normal 16 2 3 3 6 3" xfId="19912" xr:uid="{00000000-0005-0000-0000-00002E260000}"/>
    <cellStyle name="Normal 16 2 3 3 6 4" xfId="19913" xr:uid="{00000000-0005-0000-0000-00002F260000}"/>
    <cellStyle name="Normal 16 2 3 3 7" xfId="19914" xr:uid="{00000000-0005-0000-0000-000030260000}"/>
    <cellStyle name="Normal 16 2 3 3 7 2" xfId="19915" xr:uid="{00000000-0005-0000-0000-000031260000}"/>
    <cellStyle name="Normal 16 2 3 3 7 3" xfId="19916" xr:uid="{00000000-0005-0000-0000-000032260000}"/>
    <cellStyle name="Normal 16 2 3 3 8" xfId="19917" xr:uid="{00000000-0005-0000-0000-000033260000}"/>
    <cellStyle name="Normal 16 2 3 3 9" xfId="19918" xr:uid="{00000000-0005-0000-0000-000034260000}"/>
    <cellStyle name="Normal 16 2 3 4" xfId="1497" xr:uid="{00000000-0005-0000-0000-000035260000}"/>
    <cellStyle name="Normal 16 2 3 4 2" xfId="4855" xr:uid="{00000000-0005-0000-0000-000036260000}"/>
    <cellStyle name="Normal 16 2 3 4 2 2" xfId="9839" xr:uid="{00000000-0005-0000-0000-000037260000}"/>
    <cellStyle name="Normal 16 2 3 4 2 2 2" xfId="19919" xr:uid="{00000000-0005-0000-0000-000038260000}"/>
    <cellStyle name="Normal 16 2 3 4 2 2 3" xfId="19920" xr:uid="{00000000-0005-0000-0000-000039260000}"/>
    <cellStyle name="Normal 16 2 3 4 2 2 4" xfId="19921" xr:uid="{00000000-0005-0000-0000-00003A260000}"/>
    <cellStyle name="Normal 16 2 3 4 2 3" xfId="19922" xr:uid="{00000000-0005-0000-0000-00003B260000}"/>
    <cellStyle name="Normal 16 2 3 4 2 3 2" xfId="19923" xr:uid="{00000000-0005-0000-0000-00003C260000}"/>
    <cellStyle name="Normal 16 2 3 4 2 3 3" xfId="19924" xr:uid="{00000000-0005-0000-0000-00003D260000}"/>
    <cellStyle name="Normal 16 2 3 4 2 4" xfId="19925" xr:uid="{00000000-0005-0000-0000-00003E260000}"/>
    <cellStyle name="Normal 16 2 3 4 2 5" xfId="19926" xr:uid="{00000000-0005-0000-0000-00003F260000}"/>
    <cellStyle name="Normal 16 2 3 4 2 6" xfId="19927" xr:uid="{00000000-0005-0000-0000-000040260000}"/>
    <cellStyle name="Normal 16 2 3 4 3" xfId="6584" xr:uid="{00000000-0005-0000-0000-000041260000}"/>
    <cellStyle name="Normal 16 2 3 4 3 2" xfId="11526" xr:uid="{00000000-0005-0000-0000-000042260000}"/>
    <cellStyle name="Normal 16 2 3 4 3 3" xfId="19928" xr:uid="{00000000-0005-0000-0000-000043260000}"/>
    <cellStyle name="Normal 16 2 3 4 3 4" xfId="19929" xr:uid="{00000000-0005-0000-0000-000044260000}"/>
    <cellStyle name="Normal 16 2 3 4 4" xfId="8092" xr:uid="{00000000-0005-0000-0000-000045260000}"/>
    <cellStyle name="Normal 16 2 3 4 4 2" xfId="19930" xr:uid="{00000000-0005-0000-0000-000046260000}"/>
    <cellStyle name="Normal 16 2 3 4 4 3" xfId="19931" xr:uid="{00000000-0005-0000-0000-000047260000}"/>
    <cellStyle name="Normal 16 2 3 4 4 4" xfId="19932" xr:uid="{00000000-0005-0000-0000-000048260000}"/>
    <cellStyle name="Normal 16 2 3 4 5" xfId="3130" xr:uid="{00000000-0005-0000-0000-000049260000}"/>
    <cellStyle name="Normal 16 2 3 4 5 2" xfId="19933" xr:uid="{00000000-0005-0000-0000-00004A260000}"/>
    <cellStyle name="Normal 16 2 3 4 5 3" xfId="19934" xr:uid="{00000000-0005-0000-0000-00004B260000}"/>
    <cellStyle name="Normal 16 2 3 4 5 4" xfId="19935" xr:uid="{00000000-0005-0000-0000-00004C260000}"/>
    <cellStyle name="Normal 16 2 3 4 6" xfId="19936" xr:uid="{00000000-0005-0000-0000-00004D260000}"/>
    <cellStyle name="Normal 16 2 3 4 6 2" xfId="19937" xr:uid="{00000000-0005-0000-0000-00004E260000}"/>
    <cellStyle name="Normal 16 2 3 4 6 3" xfId="19938" xr:uid="{00000000-0005-0000-0000-00004F260000}"/>
    <cellStyle name="Normal 16 2 3 4 7" xfId="19939" xr:uid="{00000000-0005-0000-0000-000050260000}"/>
    <cellStyle name="Normal 16 2 3 4 8" xfId="19940" xr:uid="{00000000-0005-0000-0000-000051260000}"/>
    <cellStyle name="Normal 16 2 3 4 9" xfId="19941" xr:uid="{00000000-0005-0000-0000-000052260000}"/>
    <cellStyle name="Normal 16 2 3 5" xfId="3806" xr:uid="{00000000-0005-0000-0000-000053260000}"/>
    <cellStyle name="Normal 16 2 3 5 2" xfId="5546" xr:uid="{00000000-0005-0000-0000-000054260000}"/>
    <cellStyle name="Normal 16 2 3 5 2 2" xfId="10508" xr:uid="{00000000-0005-0000-0000-000055260000}"/>
    <cellStyle name="Normal 16 2 3 5 2 2 2" xfId="19942" xr:uid="{00000000-0005-0000-0000-000056260000}"/>
    <cellStyle name="Normal 16 2 3 5 2 2 3" xfId="19943" xr:uid="{00000000-0005-0000-0000-000057260000}"/>
    <cellStyle name="Normal 16 2 3 5 2 2 4" xfId="19944" xr:uid="{00000000-0005-0000-0000-000058260000}"/>
    <cellStyle name="Normal 16 2 3 5 2 3" xfId="19945" xr:uid="{00000000-0005-0000-0000-000059260000}"/>
    <cellStyle name="Normal 16 2 3 5 2 3 2" xfId="19946" xr:uid="{00000000-0005-0000-0000-00005A260000}"/>
    <cellStyle name="Normal 16 2 3 5 2 3 3" xfId="19947" xr:uid="{00000000-0005-0000-0000-00005B260000}"/>
    <cellStyle name="Normal 16 2 3 5 2 4" xfId="19948" xr:uid="{00000000-0005-0000-0000-00005C260000}"/>
    <cellStyle name="Normal 16 2 3 5 2 5" xfId="19949" xr:uid="{00000000-0005-0000-0000-00005D260000}"/>
    <cellStyle name="Normal 16 2 3 5 2 6" xfId="19950" xr:uid="{00000000-0005-0000-0000-00005E260000}"/>
    <cellStyle name="Normal 16 2 3 5 3" xfId="8766" xr:uid="{00000000-0005-0000-0000-00005F260000}"/>
    <cellStyle name="Normal 16 2 3 5 3 2" xfId="19951" xr:uid="{00000000-0005-0000-0000-000060260000}"/>
    <cellStyle name="Normal 16 2 3 5 3 3" xfId="19952" xr:uid="{00000000-0005-0000-0000-000061260000}"/>
    <cellStyle name="Normal 16 2 3 5 3 4" xfId="19953" xr:uid="{00000000-0005-0000-0000-000062260000}"/>
    <cellStyle name="Normal 16 2 3 5 4" xfId="12289" xr:uid="{00000000-0005-0000-0000-000063260000}"/>
    <cellStyle name="Normal 16 2 3 5 4 2" xfId="19954" xr:uid="{00000000-0005-0000-0000-000064260000}"/>
    <cellStyle name="Normal 16 2 3 5 4 3" xfId="19955" xr:uid="{00000000-0005-0000-0000-000065260000}"/>
    <cellStyle name="Normal 16 2 3 5 4 4" xfId="19956" xr:uid="{00000000-0005-0000-0000-000066260000}"/>
    <cellStyle name="Normal 16 2 3 5 5" xfId="19957" xr:uid="{00000000-0005-0000-0000-000067260000}"/>
    <cellStyle name="Normal 16 2 3 5 5 2" xfId="19958" xr:uid="{00000000-0005-0000-0000-000068260000}"/>
    <cellStyle name="Normal 16 2 3 5 5 3" xfId="19959" xr:uid="{00000000-0005-0000-0000-000069260000}"/>
    <cellStyle name="Normal 16 2 3 5 5 4" xfId="19960" xr:uid="{00000000-0005-0000-0000-00006A260000}"/>
    <cellStyle name="Normal 16 2 3 5 6" xfId="19961" xr:uid="{00000000-0005-0000-0000-00006B260000}"/>
    <cellStyle name="Normal 16 2 3 5 6 2" xfId="19962" xr:uid="{00000000-0005-0000-0000-00006C260000}"/>
    <cellStyle name="Normal 16 2 3 5 6 3" xfId="19963" xr:uid="{00000000-0005-0000-0000-00006D260000}"/>
    <cellStyle name="Normal 16 2 3 5 7" xfId="19964" xr:uid="{00000000-0005-0000-0000-00006E260000}"/>
    <cellStyle name="Normal 16 2 3 5 8" xfId="19965" xr:uid="{00000000-0005-0000-0000-00006F260000}"/>
    <cellStyle name="Normal 16 2 3 5 9" xfId="19966" xr:uid="{00000000-0005-0000-0000-000070260000}"/>
    <cellStyle name="Normal 16 2 3 6" xfId="4130" xr:uid="{00000000-0005-0000-0000-000071260000}"/>
    <cellStyle name="Normal 16 2 3 6 2" xfId="8902" xr:uid="{00000000-0005-0000-0000-000072260000}"/>
    <cellStyle name="Normal 16 2 3 6 2 2" xfId="19967" xr:uid="{00000000-0005-0000-0000-000073260000}"/>
    <cellStyle name="Normal 16 2 3 6 2 2 2" xfId="19968" xr:uid="{00000000-0005-0000-0000-000074260000}"/>
    <cellStyle name="Normal 16 2 3 6 2 2 3" xfId="19969" xr:uid="{00000000-0005-0000-0000-000075260000}"/>
    <cellStyle name="Normal 16 2 3 6 2 2 4" xfId="19970" xr:uid="{00000000-0005-0000-0000-000076260000}"/>
    <cellStyle name="Normal 16 2 3 6 2 3" xfId="19971" xr:uid="{00000000-0005-0000-0000-000077260000}"/>
    <cellStyle name="Normal 16 2 3 6 2 3 2" xfId="19972" xr:uid="{00000000-0005-0000-0000-000078260000}"/>
    <cellStyle name="Normal 16 2 3 6 2 3 3" xfId="19973" xr:uid="{00000000-0005-0000-0000-000079260000}"/>
    <cellStyle name="Normal 16 2 3 6 2 4" xfId="19974" xr:uid="{00000000-0005-0000-0000-00007A260000}"/>
    <cellStyle name="Normal 16 2 3 6 2 5" xfId="19975" xr:uid="{00000000-0005-0000-0000-00007B260000}"/>
    <cellStyle name="Normal 16 2 3 6 2 6" xfId="19976" xr:uid="{00000000-0005-0000-0000-00007C260000}"/>
    <cellStyle name="Normal 16 2 3 6 3" xfId="12195" xr:uid="{00000000-0005-0000-0000-00007D260000}"/>
    <cellStyle name="Normal 16 2 3 6 3 2" xfId="19977" xr:uid="{00000000-0005-0000-0000-00007E260000}"/>
    <cellStyle name="Normal 16 2 3 6 3 3" xfId="19978" xr:uid="{00000000-0005-0000-0000-00007F260000}"/>
    <cellStyle name="Normal 16 2 3 6 3 4" xfId="19979" xr:uid="{00000000-0005-0000-0000-000080260000}"/>
    <cellStyle name="Normal 16 2 3 6 4" xfId="19980" xr:uid="{00000000-0005-0000-0000-000081260000}"/>
    <cellStyle name="Normal 16 2 3 6 4 2" xfId="19981" xr:uid="{00000000-0005-0000-0000-000082260000}"/>
    <cellStyle name="Normal 16 2 3 6 4 3" xfId="19982" xr:uid="{00000000-0005-0000-0000-000083260000}"/>
    <cellStyle name="Normal 16 2 3 6 4 4" xfId="19983" xr:uid="{00000000-0005-0000-0000-000084260000}"/>
    <cellStyle name="Normal 16 2 3 6 5" xfId="19984" xr:uid="{00000000-0005-0000-0000-000085260000}"/>
    <cellStyle name="Normal 16 2 3 6 5 2" xfId="19985" xr:uid="{00000000-0005-0000-0000-000086260000}"/>
    <cellStyle name="Normal 16 2 3 6 5 3" xfId="19986" xr:uid="{00000000-0005-0000-0000-000087260000}"/>
    <cellStyle name="Normal 16 2 3 6 6" xfId="19987" xr:uid="{00000000-0005-0000-0000-000088260000}"/>
    <cellStyle name="Normal 16 2 3 6 7" xfId="19988" xr:uid="{00000000-0005-0000-0000-000089260000}"/>
    <cellStyle name="Normal 16 2 3 6 8" xfId="19989" xr:uid="{00000000-0005-0000-0000-00008A260000}"/>
    <cellStyle name="Normal 16 2 3 7" xfId="5506" xr:uid="{00000000-0005-0000-0000-00008B260000}"/>
    <cellStyle name="Normal 16 2 3 7 2" xfId="10473" xr:uid="{00000000-0005-0000-0000-00008C260000}"/>
    <cellStyle name="Normal 16 2 3 7 2 2" xfId="19990" xr:uid="{00000000-0005-0000-0000-00008D260000}"/>
    <cellStyle name="Normal 16 2 3 7 2 3" xfId="19991" xr:uid="{00000000-0005-0000-0000-00008E260000}"/>
    <cellStyle name="Normal 16 2 3 7 2 4" xfId="19992" xr:uid="{00000000-0005-0000-0000-00008F260000}"/>
    <cellStyle name="Normal 16 2 3 7 3" xfId="19993" xr:uid="{00000000-0005-0000-0000-000090260000}"/>
    <cellStyle name="Normal 16 2 3 7 3 2" xfId="19994" xr:uid="{00000000-0005-0000-0000-000091260000}"/>
    <cellStyle name="Normal 16 2 3 7 3 3" xfId="19995" xr:uid="{00000000-0005-0000-0000-000092260000}"/>
    <cellStyle name="Normal 16 2 3 7 4" xfId="19996" xr:uid="{00000000-0005-0000-0000-000093260000}"/>
    <cellStyle name="Normal 16 2 3 7 5" xfId="19997" xr:uid="{00000000-0005-0000-0000-000094260000}"/>
    <cellStyle name="Normal 16 2 3 7 6" xfId="19998" xr:uid="{00000000-0005-0000-0000-000095260000}"/>
    <cellStyle name="Normal 16 2 3 8" xfId="5878" xr:uid="{00000000-0005-0000-0000-000096260000}"/>
    <cellStyle name="Normal 16 2 3 8 2" xfId="10820" xr:uid="{00000000-0005-0000-0000-000097260000}"/>
    <cellStyle name="Normal 16 2 3 8 3" xfId="19999" xr:uid="{00000000-0005-0000-0000-000098260000}"/>
    <cellStyle name="Normal 16 2 3 8 4" xfId="20000" xr:uid="{00000000-0005-0000-0000-000099260000}"/>
    <cellStyle name="Normal 16 2 3 9" xfId="7386" xr:uid="{00000000-0005-0000-0000-00009A260000}"/>
    <cellStyle name="Normal 16 2 3 9 2" xfId="20001" xr:uid="{00000000-0005-0000-0000-00009B260000}"/>
    <cellStyle name="Normal 16 2 3 9 3" xfId="20002" xr:uid="{00000000-0005-0000-0000-00009C260000}"/>
    <cellStyle name="Normal 16 2 3 9 4" xfId="20003" xr:uid="{00000000-0005-0000-0000-00009D260000}"/>
    <cellStyle name="Normal 16 2 4" xfId="508" xr:uid="{00000000-0005-0000-0000-00009E260000}"/>
    <cellStyle name="Normal 16 2 4 10" xfId="20004" xr:uid="{00000000-0005-0000-0000-00009F260000}"/>
    <cellStyle name="Normal 16 2 4 11" xfId="20005" xr:uid="{00000000-0005-0000-0000-0000A0260000}"/>
    <cellStyle name="Normal 16 2 4 2" xfId="1079" xr:uid="{00000000-0005-0000-0000-0000A1260000}"/>
    <cellStyle name="Normal 16 2 4 2 10" xfId="20006" xr:uid="{00000000-0005-0000-0000-0000A2260000}"/>
    <cellStyle name="Normal 16 2 4 2 2" xfId="1502" xr:uid="{00000000-0005-0000-0000-0000A3260000}"/>
    <cellStyle name="Normal 16 2 4 2 2 2" xfId="4860" xr:uid="{00000000-0005-0000-0000-0000A4260000}"/>
    <cellStyle name="Normal 16 2 4 2 2 2 2" xfId="9844" xr:uid="{00000000-0005-0000-0000-0000A5260000}"/>
    <cellStyle name="Normal 16 2 4 2 2 2 2 2" xfId="20007" xr:uid="{00000000-0005-0000-0000-0000A6260000}"/>
    <cellStyle name="Normal 16 2 4 2 2 2 2 3" xfId="20008" xr:uid="{00000000-0005-0000-0000-0000A7260000}"/>
    <cellStyle name="Normal 16 2 4 2 2 2 2 4" xfId="20009" xr:uid="{00000000-0005-0000-0000-0000A8260000}"/>
    <cellStyle name="Normal 16 2 4 2 2 2 3" xfId="20010" xr:uid="{00000000-0005-0000-0000-0000A9260000}"/>
    <cellStyle name="Normal 16 2 4 2 2 2 3 2" xfId="20011" xr:uid="{00000000-0005-0000-0000-0000AA260000}"/>
    <cellStyle name="Normal 16 2 4 2 2 2 3 3" xfId="20012" xr:uid="{00000000-0005-0000-0000-0000AB260000}"/>
    <cellStyle name="Normal 16 2 4 2 2 2 4" xfId="20013" xr:uid="{00000000-0005-0000-0000-0000AC260000}"/>
    <cellStyle name="Normal 16 2 4 2 2 2 5" xfId="20014" xr:uid="{00000000-0005-0000-0000-0000AD260000}"/>
    <cellStyle name="Normal 16 2 4 2 2 2 6" xfId="20015" xr:uid="{00000000-0005-0000-0000-0000AE260000}"/>
    <cellStyle name="Normal 16 2 4 2 2 3" xfId="6589" xr:uid="{00000000-0005-0000-0000-0000AF260000}"/>
    <cellStyle name="Normal 16 2 4 2 2 3 2" xfId="11531" xr:uid="{00000000-0005-0000-0000-0000B0260000}"/>
    <cellStyle name="Normal 16 2 4 2 2 3 3" xfId="20016" xr:uid="{00000000-0005-0000-0000-0000B1260000}"/>
    <cellStyle name="Normal 16 2 4 2 2 3 4" xfId="20017" xr:uid="{00000000-0005-0000-0000-0000B2260000}"/>
    <cellStyle name="Normal 16 2 4 2 2 4" xfId="8097" xr:uid="{00000000-0005-0000-0000-0000B3260000}"/>
    <cellStyle name="Normal 16 2 4 2 2 4 2" xfId="20018" xr:uid="{00000000-0005-0000-0000-0000B4260000}"/>
    <cellStyle name="Normal 16 2 4 2 2 4 3" xfId="20019" xr:uid="{00000000-0005-0000-0000-0000B5260000}"/>
    <cellStyle name="Normal 16 2 4 2 2 4 4" xfId="20020" xr:uid="{00000000-0005-0000-0000-0000B6260000}"/>
    <cellStyle name="Normal 16 2 4 2 2 5" xfId="3135" xr:uid="{00000000-0005-0000-0000-0000B7260000}"/>
    <cellStyle name="Normal 16 2 4 2 2 5 2" xfId="20021" xr:uid="{00000000-0005-0000-0000-0000B8260000}"/>
    <cellStyle name="Normal 16 2 4 2 2 5 3" xfId="20022" xr:uid="{00000000-0005-0000-0000-0000B9260000}"/>
    <cellStyle name="Normal 16 2 4 2 2 5 4" xfId="20023" xr:uid="{00000000-0005-0000-0000-0000BA260000}"/>
    <cellStyle name="Normal 16 2 4 2 2 6" xfId="20024" xr:uid="{00000000-0005-0000-0000-0000BB260000}"/>
    <cellStyle name="Normal 16 2 4 2 2 6 2" xfId="20025" xr:uid="{00000000-0005-0000-0000-0000BC260000}"/>
    <cellStyle name="Normal 16 2 4 2 2 6 3" xfId="20026" xr:uid="{00000000-0005-0000-0000-0000BD260000}"/>
    <cellStyle name="Normal 16 2 4 2 2 7" xfId="20027" xr:uid="{00000000-0005-0000-0000-0000BE260000}"/>
    <cellStyle name="Normal 16 2 4 2 2 8" xfId="20028" xr:uid="{00000000-0005-0000-0000-0000BF260000}"/>
    <cellStyle name="Normal 16 2 4 2 2 9" xfId="20029" xr:uid="{00000000-0005-0000-0000-0000C0260000}"/>
    <cellStyle name="Normal 16 2 4 2 3" xfId="4501" xr:uid="{00000000-0005-0000-0000-0000C1260000}"/>
    <cellStyle name="Normal 16 2 4 2 3 2" xfId="9486" xr:uid="{00000000-0005-0000-0000-0000C2260000}"/>
    <cellStyle name="Normal 16 2 4 2 3 2 2" xfId="20030" xr:uid="{00000000-0005-0000-0000-0000C3260000}"/>
    <cellStyle name="Normal 16 2 4 2 3 2 3" xfId="20031" xr:uid="{00000000-0005-0000-0000-0000C4260000}"/>
    <cellStyle name="Normal 16 2 4 2 3 2 4" xfId="20032" xr:uid="{00000000-0005-0000-0000-0000C5260000}"/>
    <cellStyle name="Normal 16 2 4 2 3 3" xfId="20033" xr:uid="{00000000-0005-0000-0000-0000C6260000}"/>
    <cellStyle name="Normal 16 2 4 2 3 3 2" xfId="20034" xr:uid="{00000000-0005-0000-0000-0000C7260000}"/>
    <cellStyle name="Normal 16 2 4 2 3 3 3" xfId="20035" xr:uid="{00000000-0005-0000-0000-0000C8260000}"/>
    <cellStyle name="Normal 16 2 4 2 3 4" xfId="20036" xr:uid="{00000000-0005-0000-0000-0000C9260000}"/>
    <cellStyle name="Normal 16 2 4 2 3 5" xfId="20037" xr:uid="{00000000-0005-0000-0000-0000CA260000}"/>
    <cellStyle name="Normal 16 2 4 2 3 6" xfId="20038" xr:uid="{00000000-0005-0000-0000-0000CB260000}"/>
    <cellStyle name="Normal 16 2 4 2 4" xfId="6241" xr:uid="{00000000-0005-0000-0000-0000CC260000}"/>
    <cellStyle name="Normal 16 2 4 2 4 2" xfId="11183" xr:uid="{00000000-0005-0000-0000-0000CD260000}"/>
    <cellStyle name="Normal 16 2 4 2 4 3" xfId="20039" xr:uid="{00000000-0005-0000-0000-0000CE260000}"/>
    <cellStyle name="Normal 16 2 4 2 4 4" xfId="20040" xr:uid="{00000000-0005-0000-0000-0000CF260000}"/>
    <cellStyle name="Normal 16 2 4 2 5" xfId="7749" xr:uid="{00000000-0005-0000-0000-0000D0260000}"/>
    <cellStyle name="Normal 16 2 4 2 5 2" xfId="20041" xr:uid="{00000000-0005-0000-0000-0000D1260000}"/>
    <cellStyle name="Normal 16 2 4 2 5 3" xfId="20042" xr:uid="{00000000-0005-0000-0000-0000D2260000}"/>
    <cellStyle name="Normal 16 2 4 2 5 4" xfId="20043" xr:uid="{00000000-0005-0000-0000-0000D3260000}"/>
    <cellStyle name="Normal 16 2 4 2 6" xfId="2787" xr:uid="{00000000-0005-0000-0000-0000D4260000}"/>
    <cellStyle name="Normal 16 2 4 2 6 2" xfId="20044" xr:uid="{00000000-0005-0000-0000-0000D5260000}"/>
    <cellStyle name="Normal 16 2 4 2 6 3" xfId="20045" xr:uid="{00000000-0005-0000-0000-0000D6260000}"/>
    <cellStyle name="Normal 16 2 4 2 6 4" xfId="20046" xr:uid="{00000000-0005-0000-0000-0000D7260000}"/>
    <cellStyle name="Normal 16 2 4 2 7" xfId="20047" xr:uid="{00000000-0005-0000-0000-0000D8260000}"/>
    <cellStyle name="Normal 16 2 4 2 7 2" xfId="20048" xr:uid="{00000000-0005-0000-0000-0000D9260000}"/>
    <cellStyle name="Normal 16 2 4 2 7 3" xfId="20049" xr:uid="{00000000-0005-0000-0000-0000DA260000}"/>
    <cellStyle name="Normal 16 2 4 2 8" xfId="20050" xr:uid="{00000000-0005-0000-0000-0000DB260000}"/>
    <cellStyle name="Normal 16 2 4 2 9" xfId="20051" xr:uid="{00000000-0005-0000-0000-0000DC260000}"/>
    <cellStyle name="Normal 16 2 4 3" xfId="1501" xr:uid="{00000000-0005-0000-0000-0000DD260000}"/>
    <cellStyle name="Normal 16 2 4 3 2" xfId="4859" xr:uid="{00000000-0005-0000-0000-0000DE260000}"/>
    <cellStyle name="Normal 16 2 4 3 2 2" xfId="9843" xr:uid="{00000000-0005-0000-0000-0000DF260000}"/>
    <cellStyle name="Normal 16 2 4 3 2 2 2" xfId="20052" xr:uid="{00000000-0005-0000-0000-0000E0260000}"/>
    <cellStyle name="Normal 16 2 4 3 2 2 3" xfId="20053" xr:uid="{00000000-0005-0000-0000-0000E1260000}"/>
    <cellStyle name="Normal 16 2 4 3 2 2 4" xfId="20054" xr:uid="{00000000-0005-0000-0000-0000E2260000}"/>
    <cellStyle name="Normal 16 2 4 3 2 3" xfId="20055" xr:uid="{00000000-0005-0000-0000-0000E3260000}"/>
    <cellStyle name="Normal 16 2 4 3 2 3 2" xfId="20056" xr:uid="{00000000-0005-0000-0000-0000E4260000}"/>
    <cellStyle name="Normal 16 2 4 3 2 3 3" xfId="20057" xr:uid="{00000000-0005-0000-0000-0000E5260000}"/>
    <cellStyle name="Normal 16 2 4 3 2 4" xfId="20058" xr:uid="{00000000-0005-0000-0000-0000E6260000}"/>
    <cellStyle name="Normal 16 2 4 3 2 5" xfId="20059" xr:uid="{00000000-0005-0000-0000-0000E7260000}"/>
    <cellStyle name="Normal 16 2 4 3 2 6" xfId="20060" xr:uid="{00000000-0005-0000-0000-0000E8260000}"/>
    <cellStyle name="Normal 16 2 4 3 3" xfId="6588" xr:uid="{00000000-0005-0000-0000-0000E9260000}"/>
    <cellStyle name="Normal 16 2 4 3 3 2" xfId="11530" xr:uid="{00000000-0005-0000-0000-0000EA260000}"/>
    <cellStyle name="Normal 16 2 4 3 3 3" xfId="20061" xr:uid="{00000000-0005-0000-0000-0000EB260000}"/>
    <cellStyle name="Normal 16 2 4 3 3 4" xfId="20062" xr:uid="{00000000-0005-0000-0000-0000EC260000}"/>
    <cellStyle name="Normal 16 2 4 3 4" xfId="8096" xr:uid="{00000000-0005-0000-0000-0000ED260000}"/>
    <cellStyle name="Normal 16 2 4 3 4 2" xfId="20063" xr:uid="{00000000-0005-0000-0000-0000EE260000}"/>
    <cellStyle name="Normal 16 2 4 3 4 3" xfId="20064" xr:uid="{00000000-0005-0000-0000-0000EF260000}"/>
    <cellStyle name="Normal 16 2 4 3 4 4" xfId="20065" xr:uid="{00000000-0005-0000-0000-0000F0260000}"/>
    <cellStyle name="Normal 16 2 4 3 5" xfId="3134" xr:uid="{00000000-0005-0000-0000-0000F1260000}"/>
    <cellStyle name="Normal 16 2 4 3 5 2" xfId="20066" xr:uid="{00000000-0005-0000-0000-0000F2260000}"/>
    <cellStyle name="Normal 16 2 4 3 5 3" xfId="20067" xr:uid="{00000000-0005-0000-0000-0000F3260000}"/>
    <cellStyle name="Normal 16 2 4 3 5 4" xfId="20068" xr:uid="{00000000-0005-0000-0000-0000F4260000}"/>
    <cellStyle name="Normal 16 2 4 3 6" xfId="20069" xr:uid="{00000000-0005-0000-0000-0000F5260000}"/>
    <cellStyle name="Normal 16 2 4 3 6 2" xfId="20070" xr:uid="{00000000-0005-0000-0000-0000F6260000}"/>
    <cellStyle name="Normal 16 2 4 3 6 3" xfId="20071" xr:uid="{00000000-0005-0000-0000-0000F7260000}"/>
    <cellStyle name="Normal 16 2 4 3 7" xfId="20072" xr:uid="{00000000-0005-0000-0000-0000F8260000}"/>
    <cellStyle name="Normal 16 2 4 3 8" xfId="20073" xr:uid="{00000000-0005-0000-0000-0000F9260000}"/>
    <cellStyle name="Normal 16 2 4 3 9" xfId="20074" xr:uid="{00000000-0005-0000-0000-0000FA260000}"/>
    <cellStyle name="Normal 16 2 4 4" xfId="4032" xr:uid="{00000000-0005-0000-0000-0000FB260000}"/>
    <cellStyle name="Normal 16 2 4 4 2" xfId="9104" xr:uid="{00000000-0005-0000-0000-0000FC260000}"/>
    <cellStyle name="Normal 16 2 4 4 2 2" xfId="20075" xr:uid="{00000000-0005-0000-0000-0000FD260000}"/>
    <cellStyle name="Normal 16 2 4 4 2 3" xfId="20076" xr:uid="{00000000-0005-0000-0000-0000FE260000}"/>
    <cellStyle name="Normal 16 2 4 4 2 4" xfId="20077" xr:uid="{00000000-0005-0000-0000-0000FF260000}"/>
    <cellStyle name="Normal 16 2 4 4 3" xfId="20078" xr:uid="{00000000-0005-0000-0000-000000270000}"/>
    <cellStyle name="Normal 16 2 4 4 3 2" xfId="20079" xr:uid="{00000000-0005-0000-0000-000001270000}"/>
    <cellStyle name="Normal 16 2 4 4 3 3" xfId="20080" xr:uid="{00000000-0005-0000-0000-000002270000}"/>
    <cellStyle name="Normal 16 2 4 4 4" xfId="20081" xr:uid="{00000000-0005-0000-0000-000003270000}"/>
    <cellStyle name="Normal 16 2 4 4 5" xfId="20082" xr:uid="{00000000-0005-0000-0000-000004270000}"/>
    <cellStyle name="Normal 16 2 4 4 6" xfId="20083" xr:uid="{00000000-0005-0000-0000-000005270000}"/>
    <cellStyle name="Normal 16 2 4 5" xfId="5789" xr:uid="{00000000-0005-0000-0000-000006270000}"/>
    <cellStyle name="Normal 16 2 4 5 2" xfId="10731" xr:uid="{00000000-0005-0000-0000-000007270000}"/>
    <cellStyle name="Normal 16 2 4 5 3" xfId="20084" xr:uid="{00000000-0005-0000-0000-000008270000}"/>
    <cellStyle name="Normal 16 2 4 5 4" xfId="20085" xr:uid="{00000000-0005-0000-0000-000009270000}"/>
    <cellStyle name="Normal 16 2 4 6" xfId="7297" xr:uid="{00000000-0005-0000-0000-00000A270000}"/>
    <cellStyle name="Normal 16 2 4 6 2" xfId="20086" xr:uid="{00000000-0005-0000-0000-00000B270000}"/>
    <cellStyle name="Normal 16 2 4 6 3" xfId="20087" xr:uid="{00000000-0005-0000-0000-00000C270000}"/>
    <cellStyle name="Normal 16 2 4 6 4" xfId="20088" xr:uid="{00000000-0005-0000-0000-00000D270000}"/>
    <cellStyle name="Normal 16 2 4 7" xfId="2335" xr:uid="{00000000-0005-0000-0000-00000E270000}"/>
    <cellStyle name="Normal 16 2 4 7 2" xfId="20089" xr:uid="{00000000-0005-0000-0000-00000F270000}"/>
    <cellStyle name="Normal 16 2 4 7 3" xfId="20090" xr:uid="{00000000-0005-0000-0000-000010270000}"/>
    <cellStyle name="Normal 16 2 4 7 4" xfId="20091" xr:uid="{00000000-0005-0000-0000-000011270000}"/>
    <cellStyle name="Normal 16 2 4 8" xfId="20092" xr:uid="{00000000-0005-0000-0000-000012270000}"/>
    <cellStyle name="Normal 16 2 4 8 2" xfId="20093" xr:uid="{00000000-0005-0000-0000-000013270000}"/>
    <cellStyle name="Normal 16 2 4 8 3" xfId="20094" xr:uid="{00000000-0005-0000-0000-000014270000}"/>
    <cellStyle name="Normal 16 2 4 9" xfId="20095" xr:uid="{00000000-0005-0000-0000-000015270000}"/>
    <cellStyle name="Normal 16 2 5" xfId="726" xr:uid="{00000000-0005-0000-0000-000016270000}"/>
    <cellStyle name="Normal 16 2 5 10" xfId="20096" xr:uid="{00000000-0005-0000-0000-000017270000}"/>
    <cellStyle name="Normal 16 2 5 11" xfId="20097" xr:uid="{00000000-0005-0000-0000-000018270000}"/>
    <cellStyle name="Normal 16 2 5 2" xfId="1192" xr:uid="{00000000-0005-0000-0000-000019270000}"/>
    <cellStyle name="Normal 16 2 5 2 10" xfId="20098" xr:uid="{00000000-0005-0000-0000-00001A270000}"/>
    <cellStyle name="Normal 16 2 5 2 2" xfId="1504" xr:uid="{00000000-0005-0000-0000-00001B270000}"/>
    <cellStyle name="Normal 16 2 5 2 2 2" xfId="4862" xr:uid="{00000000-0005-0000-0000-00001C270000}"/>
    <cellStyle name="Normal 16 2 5 2 2 2 2" xfId="9846" xr:uid="{00000000-0005-0000-0000-00001D270000}"/>
    <cellStyle name="Normal 16 2 5 2 2 2 2 2" xfId="20099" xr:uid="{00000000-0005-0000-0000-00001E270000}"/>
    <cellStyle name="Normal 16 2 5 2 2 2 2 3" xfId="20100" xr:uid="{00000000-0005-0000-0000-00001F270000}"/>
    <cellStyle name="Normal 16 2 5 2 2 2 2 4" xfId="20101" xr:uid="{00000000-0005-0000-0000-000020270000}"/>
    <cellStyle name="Normal 16 2 5 2 2 2 3" xfId="20102" xr:uid="{00000000-0005-0000-0000-000021270000}"/>
    <cellStyle name="Normal 16 2 5 2 2 2 3 2" xfId="20103" xr:uid="{00000000-0005-0000-0000-000022270000}"/>
    <cellStyle name="Normal 16 2 5 2 2 2 3 3" xfId="20104" xr:uid="{00000000-0005-0000-0000-000023270000}"/>
    <cellStyle name="Normal 16 2 5 2 2 2 4" xfId="20105" xr:uid="{00000000-0005-0000-0000-000024270000}"/>
    <cellStyle name="Normal 16 2 5 2 2 2 5" xfId="20106" xr:uid="{00000000-0005-0000-0000-000025270000}"/>
    <cellStyle name="Normal 16 2 5 2 2 2 6" xfId="20107" xr:uid="{00000000-0005-0000-0000-000026270000}"/>
    <cellStyle name="Normal 16 2 5 2 2 3" xfId="6591" xr:uid="{00000000-0005-0000-0000-000027270000}"/>
    <cellStyle name="Normal 16 2 5 2 2 3 2" xfId="11533" xr:uid="{00000000-0005-0000-0000-000028270000}"/>
    <cellStyle name="Normal 16 2 5 2 2 3 3" xfId="20108" xr:uid="{00000000-0005-0000-0000-000029270000}"/>
    <cellStyle name="Normal 16 2 5 2 2 3 4" xfId="20109" xr:uid="{00000000-0005-0000-0000-00002A270000}"/>
    <cellStyle name="Normal 16 2 5 2 2 4" xfId="8099" xr:uid="{00000000-0005-0000-0000-00002B270000}"/>
    <cellStyle name="Normal 16 2 5 2 2 4 2" xfId="20110" xr:uid="{00000000-0005-0000-0000-00002C270000}"/>
    <cellStyle name="Normal 16 2 5 2 2 4 3" xfId="20111" xr:uid="{00000000-0005-0000-0000-00002D270000}"/>
    <cellStyle name="Normal 16 2 5 2 2 4 4" xfId="20112" xr:uid="{00000000-0005-0000-0000-00002E270000}"/>
    <cellStyle name="Normal 16 2 5 2 2 5" xfId="3137" xr:uid="{00000000-0005-0000-0000-00002F270000}"/>
    <cellStyle name="Normal 16 2 5 2 2 5 2" xfId="20113" xr:uid="{00000000-0005-0000-0000-000030270000}"/>
    <cellStyle name="Normal 16 2 5 2 2 5 3" xfId="20114" xr:uid="{00000000-0005-0000-0000-000031270000}"/>
    <cellStyle name="Normal 16 2 5 2 2 5 4" xfId="20115" xr:uid="{00000000-0005-0000-0000-000032270000}"/>
    <cellStyle name="Normal 16 2 5 2 2 6" xfId="20116" xr:uid="{00000000-0005-0000-0000-000033270000}"/>
    <cellStyle name="Normal 16 2 5 2 2 6 2" xfId="20117" xr:uid="{00000000-0005-0000-0000-000034270000}"/>
    <cellStyle name="Normal 16 2 5 2 2 6 3" xfId="20118" xr:uid="{00000000-0005-0000-0000-000035270000}"/>
    <cellStyle name="Normal 16 2 5 2 2 7" xfId="20119" xr:uid="{00000000-0005-0000-0000-000036270000}"/>
    <cellStyle name="Normal 16 2 5 2 2 8" xfId="20120" xr:uid="{00000000-0005-0000-0000-000037270000}"/>
    <cellStyle name="Normal 16 2 5 2 2 9" xfId="20121" xr:uid="{00000000-0005-0000-0000-000038270000}"/>
    <cellStyle name="Normal 16 2 5 2 3" xfId="4560" xr:uid="{00000000-0005-0000-0000-000039270000}"/>
    <cellStyle name="Normal 16 2 5 2 3 2" xfId="9544" xr:uid="{00000000-0005-0000-0000-00003A270000}"/>
    <cellStyle name="Normal 16 2 5 2 3 2 2" xfId="20122" xr:uid="{00000000-0005-0000-0000-00003B270000}"/>
    <cellStyle name="Normal 16 2 5 2 3 2 3" xfId="20123" xr:uid="{00000000-0005-0000-0000-00003C270000}"/>
    <cellStyle name="Normal 16 2 5 2 3 2 4" xfId="20124" xr:uid="{00000000-0005-0000-0000-00003D270000}"/>
    <cellStyle name="Normal 16 2 5 2 3 3" xfId="20125" xr:uid="{00000000-0005-0000-0000-00003E270000}"/>
    <cellStyle name="Normal 16 2 5 2 3 3 2" xfId="20126" xr:uid="{00000000-0005-0000-0000-00003F270000}"/>
    <cellStyle name="Normal 16 2 5 2 3 3 3" xfId="20127" xr:uid="{00000000-0005-0000-0000-000040270000}"/>
    <cellStyle name="Normal 16 2 5 2 3 4" xfId="20128" xr:uid="{00000000-0005-0000-0000-000041270000}"/>
    <cellStyle name="Normal 16 2 5 2 3 5" xfId="20129" xr:uid="{00000000-0005-0000-0000-000042270000}"/>
    <cellStyle name="Normal 16 2 5 2 3 6" xfId="20130" xr:uid="{00000000-0005-0000-0000-000043270000}"/>
    <cellStyle name="Normal 16 2 5 2 4" xfId="6291" xr:uid="{00000000-0005-0000-0000-000044270000}"/>
    <cellStyle name="Normal 16 2 5 2 4 2" xfId="11233" xr:uid="{00000000-0005-0000-0000-000045270000}"/>
    <cellStyle name="Normal 16 2 5 2 4 3" xfId="20131" xr:uid="{00000000-0005-0000-0000-000046270000}"/>
    <cellStyle name="Normal 16 2 5 2 4 4" xfId="20132" xr:uid="{00000000-0005-0000-0000-000047270000}"/>
    <cellStyle name="Normal 16 2 5 2 5" xfId="7799" xr:uid="{00000000-0005-0000-0000-000048270000}"/>
    <cellStyle name="Normal 16 2 5 2 5 2" xfId="20133" xr:uid="{00000000-0005-0000-0000-000049270000}"/>
    <cellStyle name="Normal 16 2 5 2 5 3" xfId="20134" xr:uid="{00000000-0005-0000-0000-00004A270000}"/>
    <cellStyle name="Normal 16 2 5 2 5 4" xfId="20135" xr:uid="{00000000-0005-0000-0000-00004B270000}"/>
    <cellStyle name="Normal 16 2 5 2 6" xfId="2837" xr:uid="{00000000-0005-0000-0000-00004C270000}"/>
    <cellStyle name="Normal 16 2 5 2 6 2" xfId="20136" xr:uid="{00000000-0005-0000-0000-00004D270000}"/>
    <cellStyle name="Normal 16 2 5 2 6 3" xfId="20137" xr:uid="{00000000-0005-0000-0000-00004E270000}"/>
    <cellStyle name="Normal 16 2 5 2 6 4" xfId="20138" xr:uid="{00000000-0005-0000-0000-00004F270000}"/>
    <cellStyle name="Normal 16 2 5 2 7" xfId="20139" xr:uid="{00000000-0005-0000-0000-000050270000}"/>
    <cellStyle name="Normal 16 2 5 2 7 2" xfId="20140" xr:uid="{00000000-0005-0000-0000-000051270000}"/>
    <cellStyle name="Normal 16 2 5 2 7 3" xfId="20141" xr:uid="{00000000-0005-0000-0000-000052270000}"/>
    <cellStyle name="Normal 16 2 5 2 8" xfId="20142" xr:uid="{00000000-0005-0000-0000-000053270000}"/>
    <cellStyle name="Normal 16 2 5 2 9" xfId="20143" xr:uid="{00000000-0005-0000-0000-000054270000}"/>
    <cellStyle name="Normal 16 2 5 3" xfId="1503" xr:uid="{00000000-0005-0000-0000-000055270000}"/>
    <cellStyle name="Normal 16 2 5 3 2" xfId="4861" xr:uid="{00000000-0005-0000-0000-000056270000}"/>
    <cellStyle name="Normal 16 2 5 3 2 2" xfId="9845" xr:uid="{00000000-0005-0000-0000-000057270000}"/>
    <cellStyle name="Normal 16 2 5 3 2 2 2" xfId="20144" xr:uid="{00000000-0005-0000-0000-000058270000}"/>
    <cellStyle name="Normal 16 2 5 3 2 2 3" xfId="20145" xr:uid="{00000000-0005-0000-0000-000059270000}"/>
    <cellStyle name="Normal 16 2 5 3 2 2 4" xfId="20146" xr:uid="{00000000-0005-0000-0000-00005A270000}"/>
    <cellStyle name="Normal 16 2 5 3 2 3" xfId="20147" xr:uid="{00000000-0005-0000-0000-00005B270000}"/>
    <cellStyle name="Normal 16 2 5 3 2 3 2" xfId="20148" xr:uid="{00000000-0005-0000-0000-00005C270000}"/>
    <cellStyle name="Normal 16 2 5 3 2 3 3" xfId="20149" xr:uid="{00000000-0005-0000-0000-00005D270000}"/>
    <cellStyle name="Normal 16 2 5 3 2 4" xfId="20150" xr:uid="{00000000-0005-0000-0000-00005E270000}"/>
    <cellStyle name="Normal 16 2 5 3 2 5" xfId="20151" xr:uid="{00000000-0005-0000-0000-00005F270000}"/>
    <cellStyle name="Normal 16 2 5 3 2 6" xfId="20152" xr:uid="{00000000-0005-0000-0000-000060270000}"/>
    <cellStyle name="Normal 16 2 5 3 3" xfId="6590" xr:uid="{00000000-0005-0000-0000-000061270000}"/>
    <cellStyle name="Normal 16 2 5 3 3 2" xfId="11532" xr:uid="{00000000-0005-0000-0000-000062270000}"/>
    <cellStyle name="Normal 16 2 5 3 3 3" xfId="20153" xr:uid="{00000000-0005-0000-0000-000063270000}"/>
    <cellStyle name="Normal 16 2 5 3 3 4" xfId="20154" xr:uid="{00000000-0005-0000-0000-000064270000}"/>
    <cellStyle name="Normal 16 2 5 3 4" xfId="8098" xr:uid="{00000000-0005-0000-0000-000065270000}"/>
    <cellStyle name="Normal 16 2 5 3 4 2" xfId="20155" xr:uid="{00000000-0005-0000-0000-000066270000}"/>
    <cellStyle name="Normal 16 2 5 3 4 3" xfId="20156" xr:uid="{00000000-0005-0000-0000-000067270000}"/>
    <cellStyle name="Normal 16 2 5 3 4 4" xfId="20157" xr:uid="{00000000-0005-0000-0000-000068270000}"/>
    <cellStyle name="Normal 16 2 5 3 5" xfId="3136" xr:uid="{00000000-0005-0000-0000-000069270000}"/>
    <cellStyle name="Normal 16 2 5 3 5 2" xfId="20158" xr:uid="{00000000-0005-0000-0000-00006A270000}"/>
    <cellStyle name="Normal 16 2 5 3 5 3" xfId="20159" xr:uid="{00000000-0005-0000-0000-00006B270000}"/>
    <cellStyle name="Normal 16 2 5 3 5 4" xfId="20160" xr:uid="{00000000-0005-0000-0000-00006C270000}"/>
    <cellStyle name="Normal 16 2 5 3 6" xfId="20161" xr:uid="{00000000-0005-0000-0000-00006D270000}"/>
    <cellStyle name="Normal 16 2 5 3 6 2" xfId="20162" xr:uid="{00000000-0005-0000-0000-00006E270000}"/>
    <cellStyle name="Normal 16 2 5 3 6 3" xfId="20163" xr:uid="{00000000-0005-0000-0000-00006F270000}"/>
    <cellStyle name="Normal 16 2 5 3 7" xfId="20164" xr:uid="{00000000-0005-0000-0000-000070270000}"/>
    <cellStyle name="Normal 16 2 5 3 8" xfId="20165" xr:uid="{00000000-0005-0000-0000-000071270000}"/>
    <cellStyle name="Normal 16 2 5 3 9" xfId="20166" xr:uid="{00000000-0005-0000-0000-000072270000}"/>
    <cellStyle name="Normal 16 2 5 4" xfId="4177" xr:uid="{00000000-0005-0000-0000-000073270000}"/>
    <cellStyle name="Normal 16 2 5 4 2" xfId="9163" xr:uid="{00000000-0005-0000-0000-000074270000}"/>
    <cellStyle name="Normal 16 2 5 4 2 2" xfId="20167" xr:uid="{00000000-0005-0000-0000-000075270000}"/>
    <cellStyle name="Normal 16 2 5 4 2 3" xfId="20168" xr:uid="{00000000-0005-0000-0000-000076270000}"/>
    <cellStyle name="Normal 16 2 5 4 2 4" xfId="20169" xr:uid="{00000000-0005-0000-0000-000077270000}"/>
    <cellStyle name="Normal 16 2 5 4 3" xfId="20170" xr:uid="{00000000-0005-0000-0000-000078270000}"/>
    <cellStyle name="Normal 16 2 5 4 3 2" xfId="20171" xr:uid="{00000000-0005-0000-0000-000079270000}"/>
    <cellStyle name="Normal 16 2 5 4 3 3" xfId="20172" xr:uid="{00000000-0005-0000-0000-00007A270000}"/>
    <cellStyle name="Normal 16 2 5 4 4" xfId="20173" xr:uid="{00000000-0005-0000-0000-00007B270000}"/>
    <cellStyle name="Normal 16 2 5 4 5" xfId="20174" xr:uid="{00000000-0005-0000-0000-00007C270000}"/>
    <cellStyle name="Normal 16 2 5 4 6" xfId="20175" xr:uid="{00000000-0005-0000-0000-00007D270000}"/>
    <cellStyle name="Normal 16 2 5 5" xfId="5924" xr:uid="{00000000-0005-0000-0000-00007E270000}"/>
    <cellStyle name="Normal 16 2 5 5 2" xfId="10866" xr:uid="{00000000-0005-0000-0000-00007F270000}"/>
    <cellStyle name="Normal 16 2 5 5 3" xfId="20176" xr:uid="{00000000-0005-0000-0000-000080270000}"/>
    <cellStyle name="Normal 16 2 5 5 4" xfId="20177" xr:uid="{00000000-0005-0000-0000-000081270000}"/>
    <cellStyle name="Normal 16 2 5 6" xfId="7432" xr:uid="{00000000-0005-0000-0000-000082270000}"/>
    <cellStyle name="Normal 16 2 5 6 2" xfId="20178" xr:uid="{00000000-0005-0000-0000-000083270000}"/>
    <cellStyle name="Normal 16 2 5 6 3" xfId="20179" xr:uid="{00000000-0005-0000-0000-000084270000}"/>
    <cellStyle name="Normal 16 2 5 6 4" xfId="20180" xr:uid="{00000000-0005-0000-0000-000085270000}"/>
    <cellStyle name="Normal 16 2 5 7" xfId="2470" xr:uid="{00000000-0005-0000-0000-000086270000}"/>
    <cellStyle name="Normal 16 2 5 7 2" xfId="20181" xr:uid="{00000000-0005-0000-0000-000087270000}"/>
    <cellStyle name="Normal 16 2 5 7 3" xfId="20182" xr:uid="{00000000-0005-0000-0000-000088270000}"/>
    <cellStyle name="Normal 16 2 5 7 4" xfId="20183" xr:uid="{00000000-0005-0000-0000-000089270000}"/>
    <cellStyle name="Normal 16 2 5 8" xfId="20184" xr:uid="{00000000-0005-0000-0000-00008A270000}"/>
    <cellStyle name="Normal 16 2 5 8 2" xfId="20185" xr:uid="{00000000-0005-0000-0000-00008B270000}"/>
    <cellStyle name="Normal 16 2 5 8 3" xfId="20186" xr:uid="{00000000-0005-0000-0000-00008C270000}"/>
    <cellStyle name="Normal 16 2 5 9" xfId="20187" xr:uid="{00000000-0005-0000-0000-00008D270000}"/>
    <cellStyle name="Normal 16 2 6" xfId="392" xr:uid="{00000000-0005-0000-0000-00008E270000}"/>
    <cellStyle name="Normal 16 2 6 10" xfId="20188" xr:uid="{00000000-0005-0000-0000-00008F270000}"/>
    <cellStyle name="Normal 16 2 6 11" xfId="20189" xr:uid="{00000000-0005-0000-0000-000090270000}"/>
    <cellStyle name="Normal 16 2 6 2" xfId="1021" xr:uid="{00000000-0005-0000-0000-000091270000}"/>
    <cellStyle name="Normal 16 2 6 2 10" xfId="20190" xr:uid="{00000000-0005-0000-0000-000092270000}"/>
    <cellStyle name="Normal 16 2 6 2 2" xfId="1506" xr:uid="{00000000-0005-0000-0000-000093270000}"/>
    <cellStyle name="Normal 16 2 6 2 2 2" xfId="4864" xr:uid="{00000000-0005-0000-0000-000094270000}"/>
    <cellStyle name="Normal 16 2 6 2 2 2 2" xfId="9848" xr:uid="{00000000-0005-0000-0000-000095270000}"/>
    <cellStyle name="Normal 16 2 6 2 2 2 2 2" xfId="20191" xr:uid="{00000000-0005-0000-0000-000096270000}"/>
    <cellStyle name="Normal 16 2 6 2 2 2 2 3" xfId="20192" xr:uid="{00000000-0005-0000-0000-000097270000}"/>
    <cellStyle name="Normal 16 2 6 2 2 2 2 4" xfId="20193" xr:uid="{00000000-0005-0000-0000-000098270000}"/>
    <cellStyle name="Normal 16 2 6 2 2 2 3" xfId="20194" xr:uid="{00000000-0005-0000-0000-000099270000}"/>
    <cellStyle name="Normal 16 2 6 2 2 2 3 2" xfId="20195" xr:uid="{00000000-0005-0000-0000-00009A270000}"/>
    <cellStyle name="Normal 16 2 6 2 2 2 3 3" xfId="20196" xr:uid="{00000000-0005-0000-0000-00009B270000}"/>
    <cellStyle name="Normal 16 2 6 2 2 2 4" xfId="20197" xr:uid="{00000000-0005-0000-0000-00009C270000}"/>
    <cellStyle name="Normal 16 2 6 2 2 2 5" xfId="20198" xr:uid="{00000000-0005-0000-0000-00009D270000}"/>
    <cellStyle name="Normal 16 2 6 2 2 2 6" xfId="20199" xr:uid="{00000000-0005-0000-0000-00009E270000}"/>
    <cellStyle name="Normal 16 2 6 2 2 3" xfId="6593" xr:uid="{00000000-0005-0000-0000-00009F270000}"/>
    <cellStyle name="Normal 16 2 6 2 2 3 2" xfId="11535" xr:uid="{00000000-0005-0000-0000-0000A0270000}"/>
    <cellStyle name="Normal 16 2 6 2 2 3 3" xfId="20200" xr:uid="{00000000-0005-0000-0000-0000A1270000}"/>
    <cellStyle name="Normal 16 2 6 2 2 3 4" xfId="20201" xr:uid="{00000000-0005-0000-0000-0000A2270000}"/>
    <cellStyle name="Normal 16 2 6 2 2 4" xfId="8101" xr:uid="{00000000-0005-0000-0000-0000A3270000}"/>
    <cellStyle name="Normal 16 2 6 2 2 4 2" xfId="20202" xr:uid="{00000000-0005-0000-0000-0000A4270000}"/>
    <cellStyle name="Normal 16 2 6 2 2 4 3" xfId="20203" xr:uid="{00000000-0005-0000-0000-0000A5270000}"/>
    <cellStyle name="Normal 16 2 6 2 2 4 4" xfId="20204" xr:uid="{00000000-0005-0000-0000-0000A6270000}"/>
    <cellStyle name="Normal 16 2 6 2 2 5" xfId="3139" xr:uid="{00000000-0005-0000-0000-0000A7270000}"/>
    <cellStyle name="Normal 16 2 6 2 2 5 2" xfId="20205" xr:uid="{00000000-0005-0000-0000-0000A8270000}"/>
    <cellStyle name="Normal 16 2 6 2 2 5 3" xfId="20206" xr:uid="{00000000-0005-0000-0000-0000A9270000}"/>
    <cellStyle name="Normal 16 2 6 2 2 5 4" xfId="20207" xr:uid="{00000000-0005-0000-0000-0000AA270000}"/>
    <cellStyle name="Normal 16 2 6 2 2 6" xfId="20208" xr:uid="{00000000-0005-0000-0000-0000AB270000}"/>
    <cellStyle name="Normal 16 2 6 2 2 6 2" xfId="20209" xr:uid="{00000000-0005-0000-0000-0000AC270000}"/>
    <cellStyle name="Normal 16 2 6 2 2 6 3" xfId="20210" xr:uid="{00000000-0005-0000-0000-0000AD270000}"/>
    <cellStyle name="Normal 16 2 6 2 2 7" xfId="20211" xr:uid="{00000000-0005-0000-0000-0000AE270000}"/>
    <cellStyle name="Normal 16 2 6 2 2 8" xfId="20212" xr:uid="{00000000-0005-0000-0000-0000AF270000}"/>
    <cellStyle name="Normal 16 2 6 2 2 9" xfId="20213" xr:uid="{00000000-0005-0000-0000-0000B0270000}"/>
    <cellStyle name="Normal 16 2 6 2 3" xfId="4455" xr:uid="{00000000-0005-0000-0000-0000B1270000}"/>
    <cellStyle name="Normal 16 2 6 2 3 2" xfId="9440" xr:uid="{00000000-0005-0000-0000-0000B2270000}"/>
    <cellStyle name="Normal 16 2 6 2 3 2 2" xfId="20214" xr:uid="{00000000-0005-0000-0000-0000B3270000}"/>
    <cellStyle name="Normal 16 2 6 2 3 2 3" xfId="20215" xr:uid="{00000000-0005-0000-0000-0000B4270000}"/>
    <cellStyle name="Normal 16 2 6 2 3 2 4" xfId="20216" xr:uid="{00000000-0005-0000-0000-0000B5270000}"/>
    <cellStyle name="Normal 16 2 6 2 3 3" xfId="20217" xr:uid="{00000000-0005-0000-0000-0000B6270000}"/>
    <cellStyle name="Normal 16 2 6 2 3 3 2" xfId="20218" xr:uid="{00000000-0005-0000-0000-0000B7270000}"/>
    <cellStyle name="Normal 16 2 6 2 3 3 3" xfId="20219" xr:uid="{00000000-0005-0000-0000-0000B8270000}"/>
    <cellStyle name="Normal 16 2 6 2 3 4" xfId="20220" xr:uid="{00000000-0005-0000-0000-0000B9270000}"/>
    <cellStyle name="Normal 16 2 6 2 3 5" xfId="20221" xr:uid="{00000000-0005-0000-0000-0000BA270000}"/>
    <cellStyle name="Normal 16 2 6 2 3 6" xfId="20222" xr:uid="{00000000-0005-0000-0000-0000BB270000}"/>
    <cellStyle name="Normal 16 2 6 2 4" xfId="6197" xr:uid="{00000000-0005-0000-0000-0000BC270000}"/>
    <cellStyle name="Normal 16 2 6 2 4 2" xfId="11139" xr:uid="{00000000-0005-0000-0000-0000BD270000}"/>
    <cellStyle name="Normal 16 2 6 2 4 3" xfId="20223" xr:uid="{00000000-0005-0000-0000-0000BE270000}"/>
    <cellStyle name="Normal 16 2 6 2 4 4" xfId="20224" xr:uid="{00000000-0005-0000-0000-0000BF270000}"/>
    <cellStyle name="Normal 16 2 6 2 5" xfId="7705" xr:uid="{00000000-0005-0000-0000-0000C0270000}"/>
    <cellStyle name="Normal 16 2 6 2 5 2" xfId="20225" xr:uid="{00000000-0005-0000-0000-0000C1270000}"/>
    <cellStyle name="Normal 16 2 6 2 5 3" xfId="20226" xr:uid="{00000000-0005-0000-0000-0000C2270000}"/>
    <cellStyle name="Normal 16 2 6 2 5 4" xfId="20227" xr:uid="{00000000-0005-0000-0000-0000C3270000}"/>
    <cellStyle name="Normal 16 2 6 2 6" xfId="2743" xr:uid="{00000000-0005-0000-0000-0000C4270000}"/>
    <cellStyle name="Normal 16 2 6 2 6 2" xfId="20228" xr:uid="{00000000-0005-0000-0000-0000C5270000}"/>
    <cellStyle name="Normal 16 2 6 2 6 3" xfId="20229" xr:uid="{00000000-0005-0000-0000-0000C6270000}"/>
    <cellStyle name="Normal 16 2 6 2 6 4" xfId="20230" xr:uid="{00000000-0005-0000-0000-0000C7270000}"/>
    <cellStyle name="Normal 16 2 6 2 7" xfId="20231" xr:uid="{00000000-0005-0000-0000-0000C8270000}"/>
    <cellStyle name="Normal 16 2 6 2 7 2" xfId="20232" xr:uid="{00000000-0005-0000-0000-0000C9270000}"/>
    <cellStyle name="Normal 16 2 6 2 7 3" xfId="20233" xr:uid="{00000000-0005-0000-0000-0000CA270000}"/>
    <cellStyle name="Normal 16 2 6 2 8" xfId="20234" xr:uid="{00000000-0005-0000-0000-0000CB270000}"/>
    <cellStyle name="Normal 16 2 6 2 9" xfId="20235" xr:uid="{00000000-0005-0000-0000-0000CC270000}"/>
    <cellStyle name="Normal 16 2 6 3" xfId="1505" xr:uid="{00000000-0005-0000-0000-0000CD270000}"/>
    <cellStyle name="Normal 16 2 6 3 2" xfId="4863" xr:uid="{00000000-0005-0000-0000-0000CE270000}"/>
    <cellStyle name="Normal 16 2 6 3 2 2" xfId="9847" xr:uid="{00000000-0005-0000-0000-0000CF270000}"/>
    <cellStyle name="Normal 16 2 6 3 2 2 2" xfId="20236" xr:uid="{00000000-0005-0000-0000-0000D0270000}"/>
    <cellStyle name="Normal 16 2 6 3 2 2 3" xfId="20237" xr:uid="{00000000-0005-0000-0000-0000D1270000}"/>
    <cellStyle name="Normal 16 2 6 3 2 2 4" xfId="20238" xr:uid="{00000000-0005-0000-0000-0000D2270000}"/>
    <cellStyle name="Normal 16 2 6 3 2 3" xfId="20239" xr:uid="{00000000-0005-0000-0000-0000D3270000}"/>
    <cellStyle name="Normal 16 2 6 3 2 3 2" xfId="20240" xr:uid="{00000000-0005-0000-0000-0000D4270000}"/>
    <cellStyle name="Normal 16 2 6 3 2 3 3" xfId="20241" xr:uid="{00000000-0005-0000-0000-0000D5270000}"/>
    <cellStyle name="Normal 16 2 6 3 2 4" xfId="20242" xr:uid="{00000000-0005-0000-0000-0000D6270000}"/>
    <cellStyle name="Normal 16 2 6 3 2 5" xfId="20243" xr:uid="{00000000-0005-0000-0000-0000D7270000}"/>
    <cellStyle name="Normal 16 2 6 3 2 6" xfId="20244" xr:uid="{00000000-0005-0000-0000-0000D8270000}"/>
    <cellStyle name="Normal 16 2 6 3 3" xfId="6592" xr:uid="{00000000-0005-0000-0000-0000D9270000}"/>
    <cellStyle name="Normal 16 2 6 3 3 2" xfId="11534" xr:uid="{00000000-0005-0000-0000-0000DA270000}"/>
    <cellStyle name="Normal 16 2 6 3 3 3" xfId="20245" xr:uid="{00000000-0005-0000-0000-0000DB270000}"/>
    <cellStyle name="Normal 16 2 6 3 3 4" xfId="20246" xr:uid="{00000000-0005-0000-0000-0000DC270000}"/>
    <cellStyle name="Normal 16 2 6 3 4" xfId="8100" xr:uid="{00000000-0005-0000-0000-0000DD270000}"/>
    <cellStyle name="Normal 16 2 6 3 4 2" xfId="20247" xr:uid="{00000000-0005-0000-0000-0000DE270000}"/>
    <cellStyle name="Normal 16 2 6 3 4 3" xfId="20248" xr:uid="{00000000-0005-0000-0000-0000DF270000}"/>
    <cellStyle name="Normal 16 2 6 3 4 4" xfId="20249" xr:uid="{00000000-0005-0000-0000-0000E0270000}"/>
    <cellStyle name="Normal 16 2 6 3 5" xfId="3138" xr:uid="{00000000-0005-0000-0000-0000E1270000}"/>
    <cellStyle name="Normal 16 2 6 3 5 2" xfId="20250" xr:uid="{00000000-0005-0000-0000-0000E2270000}"/>
    <cellStyle name="Normal 16 2 6 3 5 3" xfId="20251" xr:uid="{00000000-0005-0000-0000-0000E3270000}"/>
    <cellStyle name="Normal 16 2 6 3 5 4" xfId="20252" xr:uid="{00000000-0005-0000-0000-0000E4270000}"/>
    <cellStyle name="Normal 16 2 6 3 6" xfId="20253" xr:uid="{00000000-0005-0000-0000-0000E5270000}"/>
    <cellStyle name="Normal 16 2 6 3 6 2" xfId="20254" xr:uid="{00000000-0005-0000-0000-0000E6270000}"/>
    <cellStyle name="Normal 16 2 6 3 6 3" xfId="20255" xr:uid="{00000000-0005-0000-0000-0000E7270000}"/>
    <cellStyle name="Normal 16 2 6 3 7" xfId="20256" xr:uid="{00000000-0005-0000-0000-0000E8270000}"/>
    <cellStyle name="Normal 16 2 6 3 8" xfId="20257" xr:uid="{00000000-0005-0000-0000-0000E9270000}"/>
    <cellStyle name="Normal 16 2 6 3 9" xfId="20258" xr:uid="{00000000-0005-0000-0000-0000EA270000}"/>
    <cellStyle name="Normal 16 2 6 4" xfId="3972" xr:uid="{00000000-0005-0000-0000-0000EB270000}"/>
    <cellStyle name="Normal 16 2 6 4 2" xfId="9052" xr:uid="{00000000-0005-0000-0000-0000EC270000}"/>
    <cellStyle name="Normal 16 2 6 4 2 2" xfId="20259" xr:uid="{00000000-0005-0000-0000-0000ED270000}"/>
    <cellStyle name="Normal 16 2 6 4 2 3" xfId="20260" xr:uid="{00000000-0005-0000-0000-0000EE270000}"/>
    <cellStyle name="Normal 16 2 6 4 2 4" xfId="20261" xr:uid="{00000000-0005-0000-0000-0000EF270000}"/>
    <cellStyle name="Normal 16 2 6 4 3" xfId="20262" xr:uid="{00000000-0005-0000-0000-0000F0270000}"/>
    <cellStyle name="Normal 16 2 6 4 3 2" xfId="20263" xr:uid="{00000000-0005-0000-0000-0000F1270000}"/>
    <cellStyle name="Normal 16 2 6 4 3 3" xfId="20264" xr:uid="{00000000-0005-0000-0000-0000F2270000}"/>
    <cellStyle name="Normal 16 2 6 4 4" xfId="20265" xr:uid="{00000000-0005-0000-0000-0000F3270000}"/>
    <cellStyle name="Normal 16 2 6 4 5" xfId="20266" xr:uid="{00000000-0005-0000-0000-0000F4270000}"/>
    <cellStyle name="Normal 16 2 6 4 6" xfId="20267" xr:uid="{00000000-0005-0000-0000-0000F5270000}"/>
    <cellStyle name="Normal 16 2 6 5" xfId="5740" xr:uid="{00000000-0005-0000-0000-0000F6270000}"/>
    <cellStyle name="Normal 16 2 6 5 2" xfId="10682" xr:uid="{00000000-0005-0000-0000-0000F7270000}"/>
    <cellStyle name="Normal 16 2 6 5 3" xfId="20268" xr:uid="{00000000-0005-0000-0000-0000F8270000}"/>
    <cellStyle name="Normal 16 2 6 5 4" xfId="20269" xr:uid="{00000000-0005-0000-0000-0000F9270000}"/>
    <cellStyle name="Normal 16 2 6 6" xfId="7248" xr:uid="{00000000-0005-0000-0000-0000FA270000}"/>
    <cellStyle name="Normal 16 2 6 6 2" xfId="20270" xr:uid="{00000000-0005-0000-0000-0000FB270000}"/>
    <cellStyle name="Normal 16 2 6 6 3" xfId="20271" xr:uid="{00000000-0005-0000-0000-0000FC270000}"/>
    <cellStyle name="Normal 16 2 6 6 4" xfId="20272" xr:uid="{00000000-0005-0000-0000-0000FD270000}"/>
    <cellStyle name="Normal 16 2 6 7" xfId="2286" xr:uid="{00000000-0005-0000-0000-0000FE270000}"/>
    <cellStyle name="Normal 16 2 6 7 2" xfId="20273" xr:uid="{00000000-0005-0000-0000-0000FF270000}"/>
    <cellStyle name="Normal 16 2 6 7 3" xfId="20274" xr:uid="{00000000-0005-0000-0000-000000280000}"/>
    <cellStyle name="Normal 16 2 6 7 4" xfId="20275" xr:uid="{00000000-0005-0000-0000-000001280000}"/>
    <cellStyle name="Normal 16 2 6 8" xfId="20276" xr:uid="{00000000-0005-0000-0000-000002280000}"/>
    <cellStyle name="Normal 16 2 6 8 2" xfId="20277" xr:uid="{00000000-0005-0000-0000-000003280000}"/>
    <cellStyle name="Normal 16 2 6 8 3" xfId="20278" xr:uid="{00000000-0005-0000-0000-000004280000}"/>
    <cellStyle name="Normal 16 2 6 9" xfId="20279" xr:uid="{00000000-0005-0000-0000-000005280000}"/>
    <cellStyle name="Normal 16 2 7" xfId="875" xr:uid="{00000000-0005-0000-0000-000006280000}"/>
    <cellStyle name="Normal 16 2 7 10" xfId="20280" xr:uid="{00000000-0005-0000-0000-000007280000}"/>
    <cellStyle name="Normal 16 2 7 2" xfId="1507" xr:uid="{00000000-0005-0000-0000-000008280000}"/>
    <cellStyle name="Normal 16 2 7 2 2" xfId="4865" xr:uid="{00000000-0005-0000-0000-000009280000}"/>
    <cellStyle name="Normal 16 2 7 2 2 2" xfId="9849" xr:uid="{00000000-0005-0000-0000-00000A280000}"/>
    <cellStyle name="Normal 16 2 7 2 2 2 2" xfId="20281" xr:uid="{00000000-0005-0000-0000-00000B280000}"/>
    <cellStyle name="Normal 16 2 7 2 2 2 3" xfId="20282" xr:uid="{00000000-0005-0000-0000-00000C280000}"/>
    <cellStyle name="Normal 16 2 7 2 2 2 4" xfId="20283" xr:uid="{00000000-0005-0000-0000-00000D280000}"/>
    <cellStyle name="Normal 16 2 7 2 2 3" xfId="20284" xr:uid="{00000000-0005-0000-0000-00000E280000}"/>
    <cellStyle name="Normal 16 2 7 2 2 3 2" xfId="20285" xr:uid="{00000000-0005-0000-0000-00000F280000}"/>
    <cellStyle name="Normal 16 2 7 2 2 3 3" xfId="20286" xr:uid="{00000000-0005-0000-0000-000010280000}"/>
    <cellStyle name="Normal 16 2 7 2 2 4" xfId="20287" xr:uid="{00000000-0005-0000-0000-000011280000}"/>
    <cellStyle name="Normal 16 2 7 2 2 5" xfId="20288" xr:uid="{00000000-0005-0000-0000-000012280000}"/>
    <cellStyle name="Normal 16 2 7 2 2 6" xfId="20289" xr:uid="{00000000-0005-0000-0000-000013280000}"/>
    <cellStyle name="Normal 16 2 7 2 3" xfId="6594" xr:uid="{00000000-0005-0000-0000-000014280000}"/>
    <cellStyle name="Normal 16 2 7 2 3 2" xfId="11536" xr:uid="{00000000-0005-0000-0000-000015280000}"/>
    <cellStyle name="Normal 16 2 7 2 3 3" xfId="20290" xr:uid="{00000000-0005-0000-0000-000016280000}"/>
    <cellStyle name="Normal 16 2 7 2 3 4" xfId="20291" xr:uid="{00000000-0005-0000-0000-000017280000}"/>
    <cellStyle name="Normal 16 2 7 2 4" xfId="8102" xr:uid="{00000000-0005-0000-0000-000018280000}"/>
    <cellStyle name="Normal 16 2 7 2 4 2" xfId="20292" xr:uid="{00000000-0005-0000-0000-000019280000}"/>
    <cellStyle name="Normal 16 2 7 2 4 3" xfId="20293" xr:uid="{00000000-0005-0000-0000-00001A280000}"/>
    <cellStyle name="Normal 16 2 7 2 4 4" xfId="20294" xr:uid="{00000000-0005-0000-0000-00001B280000}"/>
    <cellStyle name="Normal 16 2 7 2 5" xfId="3140" xr:uid="{00000000-0005-0000-0000-00001C280000}"/>
    <cellStyle name="Normal 16 2 7 2 5 2" xfId="20295" xr:uid="{00000000-0005-0000-0000-00001D280000}"/>
    <cellStyle name="Normal 16 2 7 2 5 3" xfId="20296" xr:uid="{00000000-0005-0000-0000-00001E280000}"/>
    <cellStyle name="Normal 16 2 7 2 5 4" xfId="20297" xr:uid="{00000000-0005-0000-0000-00001F280000}"/>
    <cellStyle name="Normal 16 2 7 2 6" xfId="20298" xr:uid="{00000000-0005-0000-0000-000020280000}"/>
    <cellStyle name="Normal 16 2 7 2 6 2" xfId="20299" xr:uid="{00000000-0005-0000-0000-000021280000}"/>
    <cellStyle name="Normal 16 2 7 2 6 3" xfId="20300" xr:uid="{00000000-0005-0000-0000-000022280000}"/>
    <cellStyle name="Normal 16 2 7 2 7" xfId="20301" xr:uid="{00000000-0005-0000-0000-000023280000}"/>
    <cellStyle name="Normal 16 2 7 2 8" xfId="20302" xr:uid="{00000000-0005-0000-0000-000024280000}"/>
    <cellStyle name="Normal 16 2 7 2 9" xfId="20303" xr:uid="{00000000-0005-0000-0000-000025280000}"/>
    <cellStyle name="Normal 16 2 7 3" xfId="4317" xr:uid="{00000000-0005-0000-0000-000026280000}"/>
    <cellStyle name="Normal 16 2 7 3 2" xfId="9303" xr:uid="{00000000-0005-0000-0000-000027280000}"/>
    <cellStyle name="Normal 16 2 7 3 2 2" xfId="20304" xr:uid="{00000000-0005-0000-0000-000028280000}"/>
    <cellStyle name="Normal 16 2 7 3 2 3" xfId="20305" xr:uid="{00000000-0005-0000-0000-000029280000}"/>
    <cellStyle name="Normal 16 2 7 3 2 4" xfId="20306" xr:uid="{00000000-0005-0000-0000-00002A280000}"/>
    <cellStyle name="Normal 16 2 7 3 3" xfId="20307" xr:uid="{00000000-0005-0000-0000-00002B280000}"/>
    <cellStyle name="Normal 16 2 7 3 3 2" xfId="20308" xr:uid="{00000000-0005-0000-0000-00002C280000}"/>
    <cellStyle name="Normal 16 2 7 3 3 3" xfId="20309" xr:uid="{00000000-0005-0000-0000-00002D280000}"/>
    <cellStyle name="Normal 16 2 7 3 4" xfId="20310" xr:uid="{00000000-0005-0000-0000-00002E280000}"/>
    <cellStyle name="Normal 16 2 7 3 5" xfId="20311" xr:uid="{00000000-0005-0000-0000-00002F280000}"/>
    <cellStyle name="Normal 16 2 7 3 6" xfId="20312" xr:uid="{00000000-0005-0000-0000-000030280000}"/>
    <cellStyle name="Normal 16 2 7 4" xfId="6062" xr:uid="{00000000-0005-0000-0000-000031280000}"/>
    <cellStyle name="Normal 16 2 7 4 2" xfId="11004" xr:uid="{00000000-0005-0000-0000-000032280000}"/>
    <cellStyle name="Normal 16 2 7 4 3" xfId="20313" xr:uid="{00000000-0005-0000-0000-000033280000}"/>
    <cellStyle name="Normal 16 2 7 4 4" xfId="20314" xr:uid="{00000000-0005-0000-0000-000034280000}"/>
    <cellStyle name="Normal 16 2 7 5" xfId="7570" xr:uid="{00000000-0005-0000-0000-000035280000}"/>
    <cellStyle name="Normal 16 2 7 5 2" xfId="20315" xr:uid="{00000000-0005-0000-0000-000036280000}"/>
    <cellStyle name="Normal 16 2 7 5 3" xfId="20316" xr:uid="{00000000-0005-0000-0000-000037280000}"/>
    <cellStyle name="Normal 16 2 7 5 4" xfId="20317" xr:uid="{00000000-0005-0000-0000-000038280000}"/>
    <cellStyle name="Normal 16 2 7 6" xfId="2608" xr:uid="{00000000-0005-0000-0000-000039280000}"/>
    <cellStyle name="Normal 16 2 7 6 2" xfId="20318" xr:uid="{00000000-0005-0000-0000-00003A280000}"/>
    <cellStyle name="Normal 16 2 7 6 3" xfId="20319" xr:uid="{00000000-0005-0000-0000-00003B280000}"/>
    <cellStyle name="Normal 16 2 7 6 4" xfId="20320" xr:uid="{00000000-0005-0000-0000-00003C280000}"/>
    <cellStyle name="Normal 16 2 7 7" xfId="20321" xr:uid="{00000000-0005-0000-0000-00003D280000}"/>
    <cellStyle name="Normal 16 2 7 7 2" xfId="20322" xr:uid="{00000000-0005-0000-0000-00003E280000}"/>
    <cellStyle name="Normal 16 2 7 7 3" xfId="20323" xr:uid="{00000000-0005-0000-0000-00003F280000}"/>
    <cellStyle name="Normal 16 2 7 8" xfId="20324" xr:uid="{00000000-0005-0000-0000-000040280000}"/>
    <cellStyle name="Normal 16 2 7 9" xfId="20325" xr:uid="{00000000-0005-0000-0000-000041280000}"/>
    <cellStyle name="Normal 16 2 8" xfId="1342" xr:uid="{00000000-0005-0000-0000-000042280000}"/>
    <cellStyle name="Normal 16 2 8 2" xfId="4700" xr:uid="{00000000-0005-0000-0000-000043280000}"/>
    <cellStyle name="Normal 16 2 8 2 2" xfId="9684" xr:uid="{00000000-0005-0000-0000-000044280000}"/>
    <cellStyle name="Normal 16 2 8 2 2 2" xfId="20326" xr:uid="{00000000-0005-0000-0000-000045280000}"/>
    <cellStyle name="Normal 16 2 8 2 2 3" xfId="20327" xr:uid="{00000000-0005-0000-0000-000046280000}"/>
    <cellStyle name="Normal 16 2 8 2 2 4" xfId="20328" xr:uid="{00000000-0005-0000-0000-000047280000}"/>
    <cellStyle name="Normal 16 2 8 2 3" xfId="20329" xr:uid="{00000000-0005-0000-0000-000048280000}"/>
    <cellStyle name="Normal 16 2 8 2 3 2" xfId="20330" xr:uid="{00000000-0005-0000-0000-000049280000}"/>
    <cellStyle name="Normal 16 2 8 2 3 3" xfId="20331" xr:uid="{00000000-0005-0000-0000-00004A280000}"/>
    <cellStyle name="Normal 16 2 8 2 4" xfId="20332" xr:uid="{00000000-0005-0000-0000-00004B280000}"/>
    <cellStyle name="Normal 16 2 8 2 5" xfId="20333" xr:uid="{00000000-0005-0000-0000-00004C280000}"/>
    <cellStyle name="Normal 16 2 8 2 6" xfId="20334" xr:uid="{00000000-0005-0000-0000-00004D280000}"/>
    <cellStyle name="Normal 16 2 8 3" xfId="6429" xr:uid="{00000000-0005-0000-0000-00004E280000}"/>
    <cellStyle name="Normal 16 2 8 3 2" xfId="11371" xr:uid="{00000000-0005-0000-0000-00004F280000}"/>
    <cellStyle name="Normal 16 2 8 3 3" xfId="20335" xr:uid="{00000000-0005-0000-0000-000050280000}"/>
    <cellStyle name="Normal 16 2 8 3 4" xfId="20336" xr:uid="{00000000-0005-0000-0000-000051280000}"/>
    <cellStyle name="Normal 16 2 8 4" xfId="7937" xr:uid="{00000000-0005-0000-0000-000052280000}"/>
    <cellStyle name="Normal 16 2 8 4 2" xfId="20337" xr:uid="{00000000-0005-0000-0000-000053280000}"/>
    <cellStyle name="Normal 16 2 8 4 3" xfId="20338" xr:uid="{00000000-0005-0000-0000-000054280000}"/>
    <cellStyle name="Normal 16 2 8 4 4" xfId="20339" xr:uid="{00000000-0005-0000-0000-000055280000}"/>
    <cellStyle name="Normal 16 2 8 5" xfId="2975" xr:uid="{00000000-0005-0000-0000-000056280000}"/>
    <cellStyle name="Normal 16 2 8 5 2" xfId="20340" xr:uid="{00000000-0005-0000-0000-000057280000}"/>
    <cellStyle name="Normal 16 2 8 5 3" xfId="20341" xr:uid="{00000000-0005-0000-0000-000058280000}"/>
    <cellStyle name="Normal 16 2 8 5 4" xfId="20342" xr:uid="{00000000-0005-0000-0000-000059280000}"/>
    <cellStyle name="Normal 16 2 8 6" xfId="20343" xr:uid="{00000000-0005-0000-0000-00005A280000}"/>
    <cellStyle name="Normal 16 2 8 6 2" xfId="20344" xr:uid="{00000000-0005-0000-0000-00005B280000}"/>
    <cellStyle name="Normal 16 2 8 6 3" xfId="20345" xr:uid="{00000000-0005-0000-0000-00005C280000}"/>
    <cellStyle name="Normal 16 2 8 7" xfId="20346" xr:uid="{00000000-0005-0000-0000-00005D280000}"/>
    <cellStyle name="Normal 16 2 8 8" xfId="20347" xr:uid="{00000000-0005-0000-0000-00005E280000}"/>
    <cellStyle name="Normal 16 2 8 9" xfId="20348" xr:uid="{00000000-0005-0000-0000-00005F280000}"/>
    <cellStyle name="Normal 16 2 9" xfId="286" xr:uid="{00000000-0005-0000-0000-000060280000}"/>
    <cellStyle name="Normal 16 2 9 2" xfId="3918" xr:uid="{00000000-0005-0000-0000-000061280000}"/>
    <cellStyle name="Normal 16 2 9 2 2" xfId="9005" xr:uid="{00000000-0005-0000-0000-000062280000}"/>
    <cellStyle name="Normal 16 2 9 2 2 2" xfId="20349" xr:uid="{00000000-0005-0000-0000-000063280000}"/>
    <cellStyle name="Normal 16 2 9 2 2 3" xfId="20350" xr:uid="{00000000-0005-0000-0000-000064280000}"/>
    <cellStyle name="Normal 16 2 9 2 2 4" xfId="20351" xr:uid="{00000000-0005-0000-0000-000065280000}"/>
    <cellStyle name="Normal 16 2 9 2 3" xfId="20352" xr:uid="{00000000-0005-0000-0000-000066280000}"/>
    <cellStyle name="Normal 16 2 9 2 3 2" xfId="20353" xr:uid="{00000000-0005-0000-0000-000067280000}"/>
    <cellStyle name="Normal 16 2 9 2 3 3" xfId="20354" xr:uid="{00000000-0005-0000-0000-000068280000}"/>
    <cellStyle name="Normal 16 2 9 2 4" xfId="20355" xr:uid="{00000000-0005-0000-0000-000069280000}"/>
    <cellStyle name="Normal 16 2 9 2 5" xfId="20356" xr:uid="{00000000-0005-0000-0000-00006A280000}"/>
    <cellStyle name="Normal 16 2 9 2 6" xfId="20357" xr:uid="{00000000-0005-0000-0000-00006B280000}"/>
    <cellStyle name="Normal 16 2 9 3" xfId="5696" xr:uid="{00000000-0005-0000-0000-00006C280000}"/>
    <cellStyle name="Normal 16 2 9 3 2" xfId="10638" xr:uid="{00000000-0005-0000-0000-00006D280000}"/>
    <cellStyle name="Normal 16 2 9 3 3" xfId="20358" xr:uid="{00000000-0005-0000-0000-00006E280000}"/>
    <cellStyle name="Normal 16 2 9 3 4" xfId="20359" xr:uid="{00000000-0005-0000-0000-00006F280000}"/>
    <cellStyle name="Normal 16 2 9 4" xfId="7204" xr:uid="{00000000-0005-0000-0000-000070280000}"/>
    <cellStyle name="Normal 16 2 9 4 2" xfId="20360" xr:uid="{00000000-0005-0000-0000-000071280000}"/>
    <cellStyle name="Normal 16 2 9 4 3" xfId="20361" xr:uid="{00000000-0005-0000-0000-000072280000}"/>
    <cellStyle name="Normal 16 2 9 4 4" xfId="20362" xr:uid="{00000000-0005-0000-0000-000073280000}"/>
    <cellStyle name="Normal 16 2 9 5" xfId="2241" xr:uid="{00000000-0005-0000-0000-000074280000}"/>
    <cellStyle name="Normal 16 2 9 5 2" xfId="20363" xr:uid="{00000000-0005-0000-0000-000075280000}"/>
    <cellStyle name="Normal 16 2 9 5 3" xfId="20364" xr:uid="{00000000-0005-0000-0000-000076280000}"/>
    <cellStyle name="Normal 16 2 9 5 4" xfId="20365" xr:uid="{00000000-0005-0000-0000-000077280000}"/>
    <cellStyle name="Normal 16 2 9 6" xfId="20366" xr:uid="{00000000-0005-0000-0000-000078280000}"/>
    <cellStyle name="Normal 16 2 9 6 2" xfId="20367" xr:uid="{00000000-0005-0000-0000-000079280000}"/>
    <cellStyle name="Normal 16 2 9 6 3" xfId="20368" xr:uid="{00000000-0005-0000-0000-00007A280000}"/>
    <cellStyle name="Normal 16 2 9 7" xfId="20369" xr:uid="{00000000-0005-0000-0000-00007B280000}"/>
    <cellStyle name="Normal 16 2 9 8" xfId="20370" xr:uid="{00000000-0005-0000-0000-00007C280000}"/>
    <cellStyle name="Normal 16 2 9 9" xfId="20371" xr:uid="{00000000-0005-0000-0000-00007D280000}"/>
    <cellStyle name="Normal 16 20" xfId="20372" xr:uid="{00000000-0005-0000-0000-00007E280000}"/>
    <cellStyle name="Normal 16 21" xfId="20373" xr:uid="{00000000-0005-0000-0000-00007F280000}"/>
    <cellStyle name="Normal 16 3" xfId="153" xr:uid="{00000000-0005-0000-0000-000080280000}"/>
    <cellStyle name="Normal 16 3 10" xfId="2202" xr:uid="{00000000-0005-0000-0000-000081280000}"/>
    <cellStyle name="Normal 16 3 10 2" xfId="5462" xr:uid="{00000000-0005-0000-0000-000082280000}"/>
    <cellStyle name="Normal 16 3 10 2 2" xfId="10439" xr:uid="{00000000-0005-0000-0000-000083280000}"/>
    <cellStyle name="Normal 16 3 10 2 2 2" xfId="20374" xr:uid="{00000000-0005-0000-0000-000084280000}"/>
    <cellStyle name="Normal 16 3 10 2 2 3" xfId="20375" xr:uid="{00000000-0005-0000-0000-000085280000}"/>
    <cellStyle name="Normal 16 3 10 2 2 4" xfId="20376" xr:uid="{00000000-0005-0000-0000-000086280000}"/>
    <cellStyle name="Normal 16 3 10 2 3" xfId="20377" xr:uid="{00000000-0005-0000-0000-000087280000}"/>
    <cellStyle name="Normal 16 3 10 2 3 2" xfId="20378" xr:uid="{00000000-0005-0000-0000-000088280000}"/>
    <cellStyle name="Normal 16 3 10 2 3 3" xfId="20379" xr:uid="{00000000-0005-0000-0000-000089280000}"/>
    <cellStyle name="Normal 16 3 10 2 4" xfId="20380" xr:uid="{00000000-0005-0000-0000-00008A280000}"/>
    <cellStyle name="Normal 16 3 10 2 5" xfId="20381" xr:uid="{00000000-0005-0000-0000-00008B280000}"/>
    <cellStyle name="Normal 16 3 10 2 6" xfId="20382" xr:uid="{00000000-0005-0000-0000-00008C280000}"/>
    <cellStyle name="Normal 16 3 10 3" xfId="8677" xr:uid="{00000000-0005-0000-0000-00008D280000}"/>
    <cellStyle name="Normal 16 3 10 3 2" xfId="20383" xr:uid="{00000000-0005-0000-0000-00008E280000}"/>
    <cellStyle name="Normal 16 3 10 3 3" xfId="20384" xr:uid="{00000000-0005-0000-0000-00008F280000}"/>
    <cellStyle name="Normal 16 3 10 3 4" xfId="20385" xr:uid="{00000000-0005-0000-0000-000090280000}"/>
    <cellStyle name="Normal 16 3 10 4" xfId="12269" xr:uid="{00000000-0005-0000-0000-000091280000}"/>
    <cellStyle name="Normal 16 3 10 4 2" xfId="20386" xr:uid="{00000000-0005-0000-0000-000092280000}"/>
    <cellStyle name="Normal 16 3 10 4 3" xfId="20387" xr:uid="{00000000-0005-0000-0000-000093280000}"/>
    <cellStyle name="Normal 16 3 10 4 4" xfId="20388" xr:uid="{00000000-0005-0000-0000-000094280000}"/>
    <cellStyle name="Normal 16 3 10 5" xfId="20389" xr:uid="{00000000-0005-0000-0000-000095280000}"/>
    <cellStyle name="Normal 16 3 10 5 2" xfId="20390" xr:uid="{00000000-0005-0000-0000-000096280000}"/>
    <cellStyle name="Normal 16 3 10 5 3" xfId="20391" xr:uid="{00000000-0005-0000-0000-000097280000}"/>
    <cellStyle name="Normal 16 3 10 5 4" xfId="20392" xr:uid="{00000000-0005-0000-0000-000098280000}"/>
    <cellStyle name="Normal 16 3 10 6" xfId="20393" xr:uid="{00000000-0005-0000-0000-000099280000}"/>
    <cellStyle name="Normal 16 3 10 6 2" xfId="20394" xr:uid="{00000000-0005-0000-0000-00009A280000}"/>
    <cellStyle name="Normal 16 3 10 6 3" xfId="20395" xr:uid="{00000000-0005-0000-0000-00009B280000}"/>
    <cellStyle name="Normal 16 3 10 7" xfId="20396" xr:uid="{00000000-0005-0000-0000-00009C280000}"/>
    <cellStyle name="Normal 16 3 10 8" xfId="20397" xr:uid="{00000000-0005-0000-0000-00009D280000}"/>
    <cellStyle name="Normal 16 3 10 9" xfId="20398" xr:uid="{00000000-0005-0000-0000-00009E280000}"/>
    <cellStyle name="Normal 16 3 11" xfId="3716" xr:uid="{00000000-0005-0000-0000-00009F280000}"/>
    <cellStyle name="Normal 16 3 11 2" xfId="8814" xr:uid="{00000000-0005-0000-0000-0000A0280000}"/>
    <cellStyle name="Normal 16 3 11 2 2" xfId="20399" xr:uid="{00000000-0005-0000-0000-0000A1280000}"/>
    <cellStyle name="Normal 16 3 11 2 2 2" xfId="20400" xr:uid="{00000000-0005-0000-0000-0000A2280000}"/>
    <cellStyle name="Normal 16 3 11 2 2 3" xfId="20401" xr:uid="{00000000-0005-0000-0000-0000A3280000}"/>
    <cellStyle name="Normal 16 3 11 2 2 4" xfId="20402" xr:uid="{00000000-0005-0000-0000-0000A4280000}"/>
    <cellStyle name="Normal 16 3 11 2 3" xfId="20403" xr:uid="{00000000-0005-0000-0000-0000A5280000}"/>
    <cellStyle name="Normal 16 3 11 2 3 2" xfId="20404" xr:uid="{00000000-0005-0000-0000-0000A6280000}"/>
    <cellStyle name="Normal 16 3 11 2 3 3" xfId="20405" xr:uid="{00000000-0005-0000-0000-0000A7280000}"/>
    <cellStyle name="Normal 16 3 11 2 4" xfId="20406" xr:uid="{00000000-0005-0000-0000-0000A8280000}"/>
    <cellStyle name="Normal 16 3 11 2 5" xfId="20407" xr:uid="{00000000-0005-0000-0000-0000A9280000}"/>
    <cellStyle name="Normal 16 3 11 2 6" xfId="20408" xr:uid="{00000000-0005-0000-0000-0000AA280000}"/>
    <cellStyle name="Normal 16 3 11 3" xfId="12219" xr:uid="{00000000-0005-0000-0000-0000AB280000}"/>
    <cellStyle name="Normal 16 3 11 3 2" xfId="20409" xr:uid="{00000000-0005-0000-0000-0000AC280000}"/>
    <cellStyle name="Normal 16 3 11 3 3" xfId="20410" xr:uid="{00000000-0005-0000-0000-0000AD280000}"/>
    <cellStyle name="Normal 16 3 11 3 4" xfId="20411" xr:uid="{00000000-0005-0000-0000-0000AE280000}"/>
    <cellStyle name="Normal 16 3 11 4" xfId="20412" xr:uid="{00000000-0005-0000-0000-0000AF280000}"/>
    <cellStyle name="Normal 16 3 11 4 2" xfId="20413" xr:uid="{00000000-0005-0000-0000-0000B0280000}"/>
    <cellStyle name="Normal 16 3 11 4 3" xfId="20414" xr:uid="{00000000-0005-0000-0000-0000B1280000}"/>
    <cellStyle name="Normal 16 3 11 4 4" xfId="20415" xr:uid="{00000000-0005-0000-0000-0000B2280000}"/>
    <cellStyle name="Normal 16 3 11 5" xfId="20416" xr:uid="{00000000-0005-0000-0000-0000B3280000}"/>
    <cellStyle name="Normal 16 3 11 5 2" xfId="20417" xr:uid="{00000000-0005-0000-0000-0000B4280000}"/>
    <cellStyle name="Normal 16 3 11 5 3" xfId="20418" xr:uid="{00000000-0005-0000-0000-0000B5280000}"/>
    <cellStyle name="Normal 16 3 11 6" xfId="20419" xr:uid="{00000000-0005-0000-0000-0000B6280000}"/>
    <cellStyle name="Normal 16 3 11 7" xfId="20420" xr:uid="{00000000-0005-0000-0000-0000B7280000}"/>
    <cellStyle name="Normal 16 3 11 8" xfId="20421" xr:uid="{00000000-0005-0000-0000-0000B8280000}"/>
    <cellStyle name="Normal 16 3 12" xfId="3899" xr:uid="{00000000-0005-0000-0000-0000B9280000}"/>
    <cellStyle name="Normal 16 3 12 2" xfId="8990" xr:uid="{00000000-0005-0000-0000-0000BA280000}"/>
    <cellStyle name="Normal 16 3 12 2 2" xfId="20422" xr:uid="{00000000-0005-0000-0000-0000BB280000}"/>
    <cellStyle name="Normal 16 3 12 2 3" xfId="20423" xr:uid="{00000000-0005-0000-0000-0000BC280000}"/>
    <cellStyle name="Normal 16 3 12 2 4" xfId="20424" xr:uid="{00000000-0005-0000-0000-0000BD280000}"/>
    <cellStyle name="Normal 16 3 12 3" xfId="20425" xr:uid="{00000000-0005-0000-0000-0000BE280000}"/>
    <cellStyle name="Normal 16 3 12 3 2" xfId="20426" xr:uid="{00000000-0005-0000-0000-0000BF280000}"/>
    <cellStyle name="Normal 16 3 12 3 3" xfId="20427" xr:uid="{00000000-0005-0000-0000-0000C0280000}"/>
    <cellStyle name="Normal 16 3 12 3 4" xfId="20428" xr:uid="{00000000-0005-0000-0000-0000C1280000}"/>
    <cellStyle name="Normal 16 3 12 4" xfId="20429" xr:uid="{00000000-0005-0000-0000-0000C2280000}"/>
    <cellStyle name="Normal 16 3 12 4 2" xfId="20430" xr:uid="{00000000-0005-0000-0000-0000C3280000}"/>
    <cellStyle name="Normal 16 3 12 4 3" xfId="20431" xr:uid="{00000000-0005-0000-0000-0000C4280000}"/>
    <cellStyle name="Normal 16 3 12 5" xfId="20432" xr:uid="{00000000-0005-0000-0000-0000C5280000}"/>
    <cellStyle name="Normal 16 3 12 6" xfId="20433" xr:uid="{00000000-0005-0000-0000-0000C6280000}"/>
    <cellStyle name="Normal 16 3 12 7" xfId="20434" xr:uid="{00000000-0005-0000-0000-0000C7280000}"/>
    <cellStyle name="Normal 16 3 13" xfId="5684" xr:uid="{00000000-0005-0000-0000-0000C8280000}"/>
    <cellStyle name="Normal 16 3 13 2" xfId="10626" xr:uid="{00000000-0005-0000-0000-0000C9280000}"/>
    <cellStyle name="Normal 16 3 13 3" xfId="20435" xr:uid="{00000000-0005-0000-0000-0000CA280000}"/>
    <cellStyle name="Normal 16 3 13 4" xfId="20436" xr:uid="{00000000-0005-0000-0000-0000CB280000}"/>
    <cellStyle name="Normal 16 3 14" xfId="7192" xr:uid="{00000000-0005-0000-0000-0000CC280000}"/>
    <cellStyle name="Normal 16 3 14 2" xfId="20437" xr:uid="{00000000-0005-0000-0000-0000CD280000}"/>
    <cellStyle name="Normal 16 3 14 3" xfId="20438" xr:uid="{00000000-0005-0000-0000-0000CE280000}"/>
    <cellStyle name="Normal 16 3 14 4" xfId="20439" xr:uid="{00000000-0005-0000-0000-0000CF280000}"/>
    <cellStyle name="Normal 16 3 15" xfId="2141" xr:uid="{00000000-0005-0000-0000-0000D0280000}"/>
    <cellStyle name="Normal 16 3 15 2" xfId="20440" xr:uid="{00000000-0005-0000-0000-0000D1280000}"/>
    <cellStyle name="Normal 16 3 15 3" xfId="20441" xr:uid="{00000000-0005-0000-0000-0000D2280000}"/>
    <cellStyle name="Normal 16 3 15 4" xfId="20442" xr:uid="{00000000-0005-0000-0000-0000D3280000}"/>
    <cellStyle name="Normal 16 3 16" xfId="223" xr:uid="{00000000-0005-0000-0000-0000D4280000}"/>
    <cellStyle name="Normal 16 3 16 2" xfId="20443" xr:uid="{00000000-0005-0000-0000-0000D5280000}"/>
    <cellStyle name="Normal 16 3 16 3" xfId="20444" xr:uid="{00000000-0005-0000-0000-0000D6280000}"/>
    <cellStyle name="Normal 16 3 17" xfId="20445" xr:uid="{00000000-0005-0000-0000-0000D7280000}"/>
    <cellStyle name="Normal 16 3 18" xfId="20446" xr:uid="{00000000-0005-0000-0000-0000D8280000}"/>
    <cellStyle name="Normal 16 3 19" xfId="20447" xr:uid="{00000000-0005-0000-0000-0000D9280000}"/>
    <cellStyle name="Normal 16 3 2" xfId="568" xr:uid="{00000000-0005-0000-0000-0000DA280000}"/>
    <cellStyle name="Normal 16 3 2 10" xfId="2382" xr:uid="{00000000-0005-0000-0000-0000DB280000}"/>
    <cellStyle name="Normal 16 3 2 10 2" xfId="20448" xr:uid="{00000000-0005-0000-0000-0000DC280000}"/>
    <cellStyle name="Normal 16 3 2 10 3" xfId="20449" xr:uid="{00000000-0005-0000-0000-0000DD280000}"/>
    <cellStyle name="Normal 16 3 2 10 4" xfId="20450" xr:uid="{00000000-0005-0000-0000-0000DE280000}"/>
    <cellStyle name="Normal 16 3 2 11" xfId="20451" xr:uid="{00000000-0005-0000-0000-0000DF280000}"/>
    <cellStyle name="Normal 16 3 2 11 2" xfId="20452" xr:uid="{00000000-0005-0000-0000-0000E0280000}"/>
    <cellStyle name="Normal 16 3 2 11 3" xfId="20453" xr:uid="{00000000-0005-0000-0000-0000E1280000}"/>
    <cellStyle name="Normal 16 3 2 12" xfId="20454" xr:uid="{00000000-0005-0000-0000-0000E2280000}"/>
    <cellStyle name="Normal 16 3 2 13" xfId="20455" xr:uid="{00000000-0005-0000-0000-0000E3280000}"/>
    <cellStyle name="Normal 16 3 2 14" xfId="20456" xr:uid="{00000000-0005-0000-0000-0000E4280000}"/>
    <cellStyle name="Normal 16 3 2 2" xfId="773" xr:uid="{00000000-0005-0000-0000-0000E5280000}"/>
    <cellStyle name="Normal 16 3 2 2 10" xfId="20457" xr:uid="{00000000-0005-0000-0000-0000E6280000}"/>
    <cellStyle name="Normal 16 3 2 2 11" xfId="20458" xr:uid="{00000000-0005-0000-0000-0000E7280000}"/>
    <cellStyle name="Normal 16 3 2 2 2" xfId="1239" xr:uid="{00000000-0005-0000-0000-0000E8280000}"/>
    <cellStyle name="Normal 16 3 2 2 2 10" xfId="20459" xr:uid="{00000000-0005-0000-0000-0000E9280000}"/>
    <cellStyle name="Normal 16 3 2 2 2 2" xfId="1510" xr:uid="{00000000-0005-0000-0000-0000EA280000}"/>
    <cellStyle name="Normal 16 3 2 2 2 2 2" xfId="4868" xr:uid="{00000000-0005-0000-0000-0000EB280000}"/>
    <cellStyle name="Normal 16 3 2 2 2 2 2 2" xfId="9852" xr:uid="{00000000-0005-0000-0000-0000EC280000}"/>
    <cellStyle name="Normal 16 3 2 2 2 2 2 2 2" xfId="20460" xr:uid="{00000000-0005-0000-0000-0000ED280000}"/>
    <cellStyle name="Normal 16 3 2 2 2 2 2 2 3" xfId="20461" xr:uid="{00000000-0005-0000-0000-0000EE280000}"/>
    <cellStyle name="Normal 16 3 2 2 2 2 2 2 4" xfId="20462" xr:uid="{00000000-0005-0000-0000-0000EF280000}"/>
    <cellStyle name="Normal 16 3 2 2 2 2 2 3" xfId="20463" xr:uid="{00000000-0005-0000-0000-0000F0280000}"/>
    <cellStyle name="Normal 16 3 2 2 2 2 2 3 2" xfId="20464" xr:uid="{00000000-0005-0000-0000-0000F1280000}"/>
    <cellStyle name="Normal 16 3 2 2 2 2 2 3 3" xfId="20465" xr:uid="{00000000-0005-0000-0000-0000F2280000}"/>
    <cellStyle name="Normal 16 3 2 2 2 2 2 4" xfId="20466" xr:uid="{00000000-0005-0000-0000-0000F3280000}"/>
    <cellStyle name="Normal 16 3 2 2 2 2 2 5" xfId="20467" xr:uid="{00000000-0005-0000-0000-0000F4280000}"/>
    <cellStyle name="Normal 16 3 2 2 2 2 2 6" xfId="20468" xr:uid="{00000000-0005-0000-0000-0000F5280000}"/>
    <cellStyle name="Normal 16 3 2 2 2 2 3" xfId="6597" xr:uid="{00000000-0005-0000-0000-0000F6280000}"/>
    <cellStyle name="Normal 16 3 2 2 2 2 3 2" xfId="11539" xr:uid="{00000000-0005-0000-0000-0000F7280000}"/>
    <cellStyle name="Normal 16 3 2 2 2 2 3 3" xfId="20469" xr:uid="{00000000-0005-0000-0000-0000F8280000}"/>
    <cellStyle name="Normal 16 3 2 2 2 2 3 4" xfId="20470" xr:uid="{00000000-0005-0000-0000-0000F9280000}"/>
    <cellStyle name="Normal 16 3 2 2 2 2 4" xfId="8105" xr:uid="{00000000-0005-0000-0000-0000FA280000}"/>
    <cellStyle name="Normal 16 3 2 2 2 2 4 2" xfId="20471" xr:uid="{00000000-0005-0000-0000-0000FB280000}"/>
    <cellStyle name="Normal 16 3 2 2 2 2 4 3" xfId="20472" xr:uid="{00000000-0005-0000-0000-0000FC280000}"/>
    <cellStyle name="Normal 16 3 2 2 2 2 4 4" xfId="20473" xr:uid="{00000000-0005-0000-0000-0000FD280000}"/>
    <cellStyle name="Normal 16 3 2 2 2 2 5" xfId="3143" xr:uid="{00000000-0005-0000-0000-0000FE280000}"/>
    <cellStyle name="Normal 16 3 2 2 2 2 5 2" xfId="20474" xr:uid="{00000000-0005-0000-0000-0000FF280000}"/>
    <cellStyle name="Normal 16 3 2 2 2 2 5 3" xfId="20475" xr:uid="{00000000-0005-0000-0000-000000290000}"/>
    <cellStyle name="Normal 16 3 2 2 2 2 5 4" xfId="20476" xr:uid="{00000000-0005-0000-0000-000001290000}"/>
    <cellStyle name="Normal 16 3 2 2 2 2 6" xfId="20477" xr:uid="{00000000-0005-0000-0000-000002290000}"/>
    <cellStyle name="Normal 16 3 2 2 2 2 6 2" xfId="20478" xr:uid="{00000000-0005-0000-0000-000003290000}"/>
    <cellStyle name="Normal 16 3 2 2 2 2 6 3" xfId="20479" xr:uid="{00000000-0005-0000-0000-000004290000}"/>
    <cellStyle name="Normal 16 3 2 2 2 2 7" xfId="20480" xr:uid="{00000000-0005-0000-0000-000005290000}"/>
    <cellStyle name="Normal 16 3 2 2 2 2 8" xfId="20481" xr:uid="{00000000-0005-0000-0000-000006290000}"/>
    <cellStyle name="Normal 16 3 2 2 2 2 9" xfId="20482" xr:uid="{00000000-0005-0000-0000-000007290000}"/>
    <cellStyle name="Normal 16 3 2 2 2 3" xfId="4607" xr:uid="{00000000-0005-0000-0000-000008290000}"/>
    <cellStyle name="Normal 16 3 2 2 2 3 2" xfId="9591" xr:uid="{00000000-0005-0000-0000-000009290000}"/>
    <cellStyle name="Normal 16 3 2 2 2 3 2 2" xfId="20483" xr:uid="{00000000-0005-0000-0000-00000A290000}"/>
    <cellStyle name="Normal 16 3 2 2 2 3 2 3" xfId="20484" xr:uid="{00000000-0005-0000-0000-00000B290000}"/>
    <cellStyle name="Normal 16 3 2 2 2 3 2 4" xfId="20485" xr:uid="{00000000-0005-0000-0000-00000C290000}"/>
    <cellStyle name="Normal 16 3 2 2 2 3 3" xfId="20486" xr:uid="{00000000-0005-0000-0000-00000D290000}"/>
    <cellStyle name="Normal 16 3 2 2 2 3 3 2" xfId="20487" xr:uid="{00000000-0005-0000-0000-00000E290000}"/>
    <cellStyle name="Normal 16 3 2 2 2 3 3 3" xfId="20488" xr:uid="{00000000-0005-0000-0000-00000F290000}"/>
    <cellStyle name="Normal 16 3 2 2 2 3 4" xfId="20489" xr:uid="{00000000-0005-0000-0000-000010290000}"/>
    <cellStyle name="Normal 16 3 2 2 2 3 5" xfId="20490" xr:uid="{00000000-0005-0000-0000-000011290000}"/>
    <cellStyle name="Normal 16 3 2 2 2 3 6" xfId="20491" xr:uid="{00000000-0005-0000-0000-000012290000}"/>
    <cellStyle name="Normal 16 3 2 2 2 4" xfId="6338" xr:uid="{00000000-0005-0000-0000-000013290000}"/>
    <cellStyle name="Normal 16 3 2 2 2 4 2" xfId="11280" xr:uid="{00000000-0005-0000-0000-000014290000}"/>
    <cellStyle name="Normal 16 3 2 2 2 4 3" xfId="20492" xr:uid="{00000000-0005-0000-0000-000015290000}"/>
    <cellStyle name="Normal 16 3 2 2 2 4 4" xfId="20493" xr:uid="{00000000-0005-0000-0000-000016290000}"/>
    <cellStyle name="Normal 16 3 2 2 2 5" xfId="7846" xr:uid="{00000000-0005-0000-0000-000017290000}"/>
    <cellStyle name="Normal 16 3 2 2 2 5 2" xfId="20494" xr:uid="{00000000-0005-0000-0000-000018290000}"/>
    <cellStyle name="Normal 16 3 2 2 2 5 3" xfId="20495" xr:uid="{00000000-0005-0000-0000-000019290000}"/>
    <cellStyle name="Normal 16 3 2 2 2 5 4" xfId="20496" xr:uid="{00000000-0005-0000-0000-00001A290000}"/>
    <cellStyle name="Normal 16 3 2 2 2 6" xfId="2884" xr:uid="{00000000-0005-0000-0000-00001B290000}"/>
    <cellStyle name="Normal 16 3 2 2 2 6 2" xfId="20497" xr:uid="{00000000-0005-0000-0000-00001C290000}"/>
    <cellStyle name="Normal 16 3 2 2 2 6 3" xfId="20498" xr:uid="{00000000-0005-0000-0000-00001D290000}"/>
    <cellStyle name="Normal 16 3 2 2 2 6 4" xfId="20499" xr:uid="{00000000-0005-0000-0000-00001E290000}"/>
    <cellStyle name="Normal 16 3 2 2 2 7" xfId="20500" xr:uid="{00000000-0005-0000-0000-00001F290000}"/>
    <cellStyle name="Normal 16 3 2 2 2 7 2" xfId="20501" xr:uid="{00000000-0005-0000-0000-000020290000}"/>
    <cellStyle name="Normal 16 3 2 2 2 7 3" xfId="20502" xr:uid="{00000000-0005-0000-0000-000021290000}"/>
    <cellStyle name="Normal 16 3 2 2 2 8" xfId="20503" xr:uid="{00000000-0005-0000-0000-000022290000}"/>
    <cellStyle name="Normal 16 3 2 2 2 9" xfId="20504" xr:uid="{00000000-0005-0000-0000-000023290000}"/>
    <cellStyle name="Normal 16 3 2 2 3" xfId="1509" xr:uid="{00000000-0005-0000-0000-000024290000}"/>
    <cellStyle name="Normal 16 3 2 2 3 2" xfId="4867" xr:uid="{00000000-0005-0000-0000-000025290000}"/>
    <cellStyle name="Normal 16 3 2 2 3 2 2" xfId="9851" xr:uid="{00000000-0005-0000-0000-000026290000}"/>
    <cellStyle name="Normal 16 3 2 2 3 2 2 2" xfId="20505" xr:uid="{00000000-0005-0000-0000-000027290000}"/>
    <cellStyle name="Normal 16 3 2 2 3 2 2 3" xfId="20506" xr:uid="{00000000-0005-0000-0000-000028290000}"/>
    <cellStyle name="Normal 16 3 2 2 3 2 2 4" xfId="20507" xr:uid="{00000000-0005-0000-0000-000029290000}"/>
    <cellStyle name="Normal 16 3 2 2 3 2 3" xfId="20508" xr:uid="{00000000-0005-0000-0000-00002A290000}"/>
    <cellStyle name="Normal 16 3 2 2 3 2 3 2" xfId="20509" xr:uid="{00000000-0005-0000-0000-00002B290000}"/>
    <cellStyle name="Normal 16 3 2 2 3 2 3 3" xfId="20510" xr:uid="{00000000-0005-0000-0000-00002C290000}"/>
    <cellStyle name="Normal 16 3 2 2 3 2 4" xfId="20511" xr:uid="{00000000-0005-0000-0000-00002D290000}"/>
    <cellStyle name="Normal 16 3 2 2 3 2 5" xfId="20512" xr:uid="{00000000-0005-0000-0000-00002E290000}"/>
    <cellStyle name="Normal 16 3 2 2 3 2 6" xfId="20513" xr:uid="{00000000-0005-0000-0000-00002F290000}"/>
    <cellStyle name="Normal 16 3 2 2 3 3" xfId="6596" xr:uid="{00000000-0005-0000-0000-000030290000}"/>
    <cellStyle name="Normal 16 3 2 2 3 3 2" xfId="11538" xr:uid="{00000000-0005-0000-0000-000031290000}"/>
    <cellStyle name="Normal 16 3 2 2 3 3 3" xfId="20514" xr:uid="{00000000-0005-0000-0000-000032290000}"/>
    <cellStyle name="Normal 16 3 2 2 3 3 4" xfId="20515" xr:uid="{00000000-0005-0000-0000-000033290000}"/>
    <cellStyle name="Normal 16 3 2 2 3 4" xfId="8104" xr:uid="{00000000-0005-0000-0000-000034290000}"/>
    <cellStyle name="Normal 16 3 2 2 3 4 2" xfId="20516" xr:uid="{00000000-0005-0000-0000-000035290000}"/>
    <cellStyle name="Normal 16 3 2 2 3 4 3" xfId="20517" xr:uid="{00000000-0005-0000-0000-000036290000}"/>
    <cellStyle name="Normal 16 3 2 2 3 4 4" xfId="20518" xr:uid="{00000000-0005-0000-0000-000037290000}"/>
    <cellStyle name="Normal 16 3 2 2 3 5" xfId="3142" xr:uid="{00000000-0005-0000-0000-000038290000}"/>
    <cellStyle name="Normal 16 3 2 2 3 5 2" xfId="20519" xr:uid="{00000000-0005-0000-0000-000039290000}"/>
    <cellStyle name="Normal 16 3 2 2 3 5 3" xfId="20520" xr:uid="{00000000-0005-0000-0000-00003A290000}"/>
    <cellStyle name="Normal 16 3 2 2 3 5 4" xfId="20521" xr:uid="{00000000-0005-0000-0000-00003B290000}"/>
    <cellStyle name="Normal 16 3 2 2 3 6" xfId="20522" xr:uid="{00000000-0005-0000-0000-00003C290000}"/>
    <cellStyle name="Normal 16 3 2 2 3 6 2" xfId="20523" xr:uid="{00000000-0005-0000-0000-00003D290000}"/>
    <cellStyle name="Normal 16 3 2 2 3 6 3" xfId="20524" xr:uid="{00000000-0005-0000-0000-00003E290000}"/>
    <cellStyle name="Normal 16 3 2 2 3 7" xfId="20525" xr:uid="{00000000-0005-0000-0000-00003F290000}"/>
    <cellStyle name="Normal 16 3 2 2 3 8" xfId="20526" xr:uid="{00000000-0005-0000-0000-000040290000}"/>
    <cellStyle name="Normal 16 3 2 2 3 9" xfId="20527" xr:uid="{00000000-0005-0000-0000-000041290000}"/>
    <cellStyle name="Normal 16 3 2 2 4" xfId="4224" xr:uid="{00000000-0005-0000-0000-000042290000}"/>
    <cellStyle name="Normal 16 3 2 2 4 2" xfId="9210" xr:uid="{00000000-0005-0000-0000-000043290000}"/>
    <cellStyle name="Normal 16 3 2 2 4 2 2" xfId="20528" xr:uid="{00000000-0005-0000-0000-000044290000}"/>
    <cellStyle name="Normal 16 3 2 2 4 2 3" xfId="20529" xr:uid="{00000000-0005-0000-0000-000045290000}"/>
    <cellStyle name="Normal 16 3 2 2 4 2 4" xfId="20530" xr:uid="{00000000-0005-0000-0000-000046290000}"/>
    <cellStyle name="Normal 16 3 2 2 4 3" xfId="20531" xr:uid="{00000000-0005-0000-0000-000047290000}"/>
    <cellStyle name="Normal 16 3 2 2 4 3 2" xfId="20532" xr:uid="{00000000-0005-0000-0000-000048290000}"/>
    <cellStyle name="Normal 16 3 2 2 4 3 3" xfId="20533" xr:uid="{00000000-0005-0000-0000-000049290000}"/>
    <cellStyle name="Normal 16 3 2 2 4 4" xfId="20534" xr:uid="{00000000-0005-0000-0000-00004A290000}"/>
    <cellStyle name="Normal 16 3 2 2 4 5" xfId="20535" xr:uid="{00000000-0005-0000-0000-00004B290000}"/>
    <cellStyle name="Normal 16 3 2 2 4 6" xfId="20536" xr:uid="{00000000-0005-0000-0000-00004C290000}"/>
    <cellStyle name="Normal 16 3 2 2 5" xfId="5971" xr:uid="{00000000-0005-0000-0000-00004D290000}"/>
    <cellStyle name="Normal 16 3 2 2 5 2" xfId="10913" xr:uid="{00000000-0005-0000-0000-00004E290000}"/>
    <cellStyle name="Normal 16 3 2 2 5 3" xfId="20537" xr:uid="{00000000-0005-0000-0000-00004F290000}"/>
    <cellStyle name="Normal 16 3 2 2 5 4" xfId="20538" xr:uid="{00000000-0005-0000-0000-000050290000}"/>
    <cellStyle name="Normal 16 3 2 2 6" xfId="7479" xr:uid="{00000000-0005-0000-0000-000051290000}"/>
    <cellStyle name="Normal 16 3 2 2 6 2" xfId="20539" xr:uid="{00000000-0005-0000-0000-000052290000}"/>
    <cellStyle name="Normal 16 3 2 2 6 3" xfId="20540" xr:uid="{00000000-0005-0000-0000-000053290000}"/>
    <cellStyle name="Normal 16 3 2 2 6 4" xfId="20541" xr:uid="{00000000-0005-0000-0000-000054290000}"/>
    <cellStyle name="Normal 16 3 2 2 7" xfId="2517" xr:uid="{00000000-0005-0000-0000-000055290000}"/>
    <cellStyle name="Normal 16 3 2 2 7 2" xfId="20542" xr:uid="{00000000-0005-0000-0000-000056290000}"/>
    <cellStyle name="Normal 16 3 2 2 7 3" xfId="20543" xr:uid="{00000000-0005-0000-0000-000057290000}"/>
    <cellStyle name="Normal 16 3 2 2 7 4" xfId="20544" xr:uid="{00000000-0005-0000-0000-000058290000}"/>
    <cellStyle name="Normal 16 3 2 2 8" xfId="20545" xr:uid="{00000000-0005-0000-0000-000059290000}"/>
    <cellStyle name="Normal 16 3 2 2 8 2" xfId="20546" xr:uid="{00000000-0005-0000-0000-00005A290000}"/>
    <cellStyle name="Normal 16 3 2 2 8 3" xfId="20547" xr:uid="{00000000-0005-0000-0000-00005B290000}"/>
    <cellStyle name="Normal 16 3 2 2 9" xfId="20548" xr:uid="{00000000-0005-0000-0000-00005C290000}"/>
    <cellStyle name="Normal 16 3 2 3" xfId="924" xr:uid="{00000000-0005-0000-0000-00005D290000}"/>
    <cellStyle name="Normal 16 3 2 3 10" xfId="20549" xr:uid="{00000000-0005-0000-0000-00005E290000}"/>
    <cellStyle name="Normal 16 3 2 3 2" xfId="1511" xr:uid="{00000000-0005-0000-0000-00005F290000}"/>
    <cellStyle name="Normal 16 3 2 3 2 2" xfId="4869" xr:uid="{00000000-0005-0000-0000-000060290000}"/>
    <cellStyle name="Normal 16 3 2 3 2 2 2" xfId="9853" xr:uid="{00000000-0005-0000-0000-000061290000}"/>
    <cellStyle name="Normal 16 3 2 3 2 2 2 2" xfId="20550" xr:uid="{00000000-0005-0000-0000-000062290000}"/>
    <cellStyle name="Normal 16 3 2 3 2 2 2 3" xfId="20551" xr:uid="{00000000-0005-0000-0000-000063290000}"/>
    <cellStyle name="Normal 16 3 2 3 2 2 2 4" xfId="20552" xr:uid="{00000000-0005-0000-0000-000064290000}"/>
    <cellStyle name="Normal 16 3 2 3 2 2 3" xfId="20553" xr:uid="{00000000-0005-0000-0000-000065290000}"/>
    <cellStyle name="Normal 16 3 2 3 2 2 3 2" xfId="20554" xr:uid="{00000000-0005-0000-0000-000066290000}"/>
    <cellStyle name="Normal 16 3 2 3 2 2 3 3" xfId="20555" xr:uid="{00000000-0005-0000-0000-000067290000}"/>
    <cellStyle name="Normal 16 3 2 3 2 2 4" xfId="20556" xr:uid="{00000000-0005-0000-0000-000068290000}"/>
    <cellStyle name="Normal 16 3 2 3 2 2 5" xfId="20557" xr:uid="{00000000-0005-0000-0000-000069290000}"/>
    <cellStyle name="Normal 16 3 2 3 2 2 6" xfId="20558" xr:uid="{00000000-0005-0000-0000-00006A290000}"/>
    <cellStyle name="Normal 16 3 2 3 2 3" xfId="6598" xr:uid="{00000000-0005-0000-0000-00006B290000}"/>
    <cellStyle name="Normal 16 3 2 3 2 3 2" xfId="11540" xr:uid="{00000000-0005-0000-0000-00006C290000}"/>
    <cellStyle name="Normal 16 3 2 3 2 3 3" xfId="20559" xr:uid="{00000000-0005-0000-0000-00006D290000}"/>
    <cellStyle name="Normal 16 3 2 3 2 3 4" xfId="20560" xr:uid="{00000000-0005-0000-0000-00006E290000}"/>
    <cellStyle name="Normal 16 3 2 3 2 4" xfId="8106" xr:uid="{00000000-0005-0000-0000-00006F290000}"/>
    <cellStyle name="Normal 16 3 2 3 2 4 2" xfId="20561" xr:uid="{00000000-0005-0000-0000-000070290000}"/>
    <cellStyle name="Normal 16 3 2 3 2 4 3" xfId="20562" xr:uid="{00000000-0005-0000-0000-000071290000}"/>
    <cellStyle name="Normal 16 3 2 3 2 4 4" xfId="20563" xr:uid="{00000000-0005-0000-0000-000072290000}"/>
    <cellStyle name="Normal 16 3 2 3 2 5" xfId="3144" xr:uid="{00000000-0005-0000-0000-000073290000}"/>
    <cellStyle name="Normal 16 3 2 3 2 5 2" xfId="20564" xr:uid="{00000000-0005-0000-0000-000074290000}"/>
    <cellStyle name="Normal 16 3 2 3 2 5 3" xfId="20565" xr:uid="{00000000-0005-0000-0000-000075290000}"/>
    <cellStyle name="Normal 16 3 2 3 2 5 4" xfId="20566" xr:uid="{00000000-0005-0000-0000-000076290000}"/>
    <cellStyle name="Normal 16 3 2 3 2 6" xfId="20567" xr:uid="{00000000-0005-0000-0000-000077290000}"/>
    <cellStyle name="Normal 16 3 2 3 2 6 2" xfId="20568" xr:uid="{00000000-0005-0000-0000-000078290000}"/>
    <cellStyle name="Normal 16 3 2 3 2 6 3" xfId="20569" xr:uid="{00000000-0005-0000-0000-000079290000}"/>
    <cellStyle name="Normal 16 3 2 3 2 7" xfId="20570" xr:uid="{00000000-0005-0000-0000-00007A290000}"/>
    <cellStyle name="Normal 16 3 2 3 2 8" xfId="20571" xr:uid="{00000000-0005-0000-0000-00007B290000}"/>
    <cellStyle name="Normal 16 3 2 3 2 9" xfId="20572" xr:uid="{00000000-0005-0000-0000-00007C290000}"/>
    <cellStyle name="Normal 16 3 2 3 3" xfId="4365" xr:uid="{00000000-0005-0000-0000-00007D290000}"/>
    <cellStyle name="Normal 16 3 2 3 3 2" xfId="9351" xr:uid="{00000000-0005-0000-0000-00007E290000}"/>
    <cellStyle name="Normal 16 3 2 3 3 2 2" xfId="20573" xr:uid="{00000000-0005-0000-0000-00007F290000}"/>
    <cellStyle name="Normal 16 3 2 3 3 2 3" xfId="20574" xr:uid="{00000000-0005-0000-0000-000080290000}"/>
    <cellStyle name="Normal 16 3 2 3 3 2 4" xfId="20575" xr:uid="{00000000-0005-0000-0000-000081290000}"/>
    <cellStyle name="Normal 16 3 2 3 3 3" xfId="20576" xr:uid="{00000000-0005-0000-0000-000082290000}"/>
    <cellStyle name="Normal 16 3 2 3 3 3 2" xfId="20577" xr:uid="{00000000-0005-0000-0000-000083290000}"/>
    <cellStyle name="Normal 16 3 2 3 3 3 3" xfId="20578" xr:uid="{00000000-0005-0000-0000-000084290000}"/>
    <cellStyle name="Normal 16 3 2 3 3 4" xfId="20579" xr:uid="{00000000-0005-0000-0000-000085290000}"/>
    <cellStyle name="Normal 16 3 2 3 3 5" xfId="20580" xr:uid="{00000000-0005-0000-0000-000086290000}"/>
    <cellStyle name="Normal 16 3 2 3 3 6" xfId="20581" xr:uid="{00000000-0005-0000-0000-000087290000}"/>
    <cellStyle name="Normal 16 3 2 3 4" xfId="6109" xr:uid="{00000000-0005-0000-0000-000088290000}"/>
    <cellStyle name="Normal 16 3 2 3 4 2" xfId="11051" xr:uid="{00000000-0005-0000-0000-000089290000}"/>
    <cellStyle name="Normal 16 3 2 3 4 3" xfId="20582" xr:uid="{00000000-0005-0000-0000-00008A290000}"/>
    <cellStyle name="Normal 16 3 2 3 4 4" xfId="20583" xr:uid="{00000000-0005-0000-0000-00008B290000}"/>
    <cellStyle name="Normal 16 3 2 3 5" xfId="7617" xr:uid="{00000000-0005-0000-0000-00008C290000}"/>
    <cellStyle name="Normal 16 3 2 3 5 2" xfId="20584" xr:uid="{00000000-0005-0000-0000-00008D290000}"/>
    <cellStyle name="Normal 16 3 2 3 5 3" xfId="20585" xr:uid="{00000000-0005-0000-0000-00008E290000}"/>
    <cellStyle name="Normal 16 3 2 3 5 4" xfId="20586" xr:uid="{00000000-0005-0000-0000-00008F290000}"/>
    <cellStyle name="Normal 16 3 2 3 6" xfId="2655" xr:uid="{00000000-0005-0000-0000-000090290000}"/>
    <cellStyle name="Normal 16 3 2 3 6 2" xfId="20587" xr:uid="{00000000-0005-0000-0000-000091290000}"/>
    <cellStyle name="Normal 16 3 2 3 6 3" xfId="20588" xr:uid="{00000000-0005-0000-0000-000092290000}"/>
    <cellStyle name="Normal 16 3 2 3 6 4" xfId="20589" xr:uid="{00000000-0005-0000-0000-000093290000}"/>
    <cellStyle name="Normal 16 3 2 3 7" xfId="20590" xr:uid="{00000000-0005-0000-0000-000094290000}"/>
    <cellStyle name="Normal 16 3 2 3 7 2" xfId="20591" xr:uid="{00000000-0005-0000-0000-000095290000}"/>
    <cellStyle name="Normal 16 3 2 3 7 3" xfId="20592" xr:uid="{00000000-0005-0000-0000-000096290000}"/>
    <cellStyle name="Normal 16 3 2 3 8" xfId="20593" xr:uid="{00000000-0005-0000-0000-000097290000}"/>
    <cellStyle name="Normal 16 3 2 3 9" xfId="20594" xr:uid="{00000000-0005-0000-0000-000098290000}"/>
    <cellStyle name="Normal 16 3 2 4" xfId="1508" xr:uid="{00000000-0005-0000-0000-000099290000}"/>
    <cellStyle name="Normal 16 3 2 4 2" xfId="4866" xr:uid="{00000000-0005-0000-0000-00009A290000}"/>
    <cellStyle name="Normal 16 3 2 4 2 2" xfId="9850" xr:uid="{00000000-0005-0000-0000-00009B290000}"/>
    <cellStyle name="Normal 16 3 2 4 2 2 2" xfId="20595" xr:uid="{00000000-0005-0000-0000-00009C290000}"/>
    <cellStyle name="Normal 16 3 2 4 2 2 3" xfId="20596" xr:uid="{00000000-0005-0000-0000-00009D290000}"/>
    <cellStyle name="Normal 16 3 2 4 2 2 4" xfId="20597" xr:uid="{00000000-0005-0000-0000-00009E290000}"/>
    <cellStyle name="Normal 16 3 2 4 2 3" xfId="20598" xr:uid="{00000000-0005-0000-0000-00009F290000}"/>
    <cellStyle name="Normal 16 3 2 4 2 3 2" xfId="20599" xr:uid="{00000000-0005-0000-0000-0000A0290000}"/>
    <cellStyle name="Normal 16 3 2 4 2 3 3" xfId="20600" xr:uid="{00000000-0005-0000-0000-0000A1290000}"/>
    <cellStyle name="Normal 16 3 2 4 2 4" xfId="20601" xr:uid="{00000000-0005-0000-0000-0000A2290000}"/>
    <cellStyle name="Normal 16 3 2 4 2 5" xfId="20602" xr:uid="{00000000-0005-0000-0000-0000A3290000}"/>
    <cellStyle name="Normal 16 3 2 4 2 6" xfId="20603" xr:uid="{00000000-0005-0000-0000-0000A4290000}"/>
    <cellStyle name="Normal 16 3 2 4 3" xfId="6595" xr:uid="{00000000-0005-0000-0000-0000A5290000}"/>
    <cellStyle name="Normal 16 3 2 4 3 2" xfId="11537" xr:uid="{00000000-0005-0000-0000-0000A6290000}"/>
    <cellStyle name="Normal 16 3 2 4 3 3" xfId="20604" xr:uid="{00000000-0005-0000-0000-0000A7290000}"/>
    <cellStyle name="Normal 16 3 2 4 3 4" xfId="20605" xr:uid="{00000000-0005-0000-0000-0000A8290000}"/>
    <cellStyle name="Normal 16 3 2 4 4" xfId="8103" xr:uid="{00000000-0005-0000-0000-0000A9290000}"/>
    <cellStyle name="Normal 16 3 2 4 4 2" xfId="20606" xr:uid="{00000000-0005-0000-0000-0000AA290000}"/>
    <cellStyle name="Normal 16 3 2 4 4 3" xfId="20607" xr:uid="{00000000-0005-0000-0000-0000AB290000}"/>
    <cellStyle name="Normal 16 3 2 4 4 4" xfId="20608" xr:uid="{00000000-0005-0000-0000-0000AC290000}"/>
    <cellStyle name="Normal 16 3 2 4 5" xfId="3141" xr:uid="{00000000-0005-0000-0000-0000AD290000}"/>
    <cellStyle name="Normal 16 3 2 4 5 2" xfId="20609" xr:uid="{00000000-0005-0000-0000-0000AE290000}"/>
    <cellStyle name="Normal 16 3 2 4 5 3" xfId="20610" xr:uid="{00000000-0005-0000-0000-0000AF290000}"/>
    <cellStyle name="Normal 16 3 2 4 5 4" xfId="20611" xr:uid="{00000000-0005-0000-0000-0000B0290000}"/>
    <cellStyle name="Normal 16 3 2 4 6" xfId="20612" xr:uid="{00000000-0005-0000-0000-0000B1290000}"/>
    <cellStyle name="Normal 16 3 2 4 6 2" xfId="20613" xr:uid="{00000000-0005-0000-0000-0000B2290000}"/>
    <cellStyle name="Normal 16 3 2 4 6 3" xfId="20614" xr:uid="{00000000-0005-0000-0000-0000B3290000}"/>
    <cellStyle name="Normal 16 3 2 4 7" xfId="20615" xr:uid="{00000000-0005-0000-0000-0000B4290000}"/>
    <cellStyle name="Normal 16 3 2 4 8" xfId="20616" xr:uid="{00000000-0005-0000-0000-0000B5290000}"/>
    <cellStyle name="Normal 16 3 2 4 9" xfId="20617" xr:uid="{00000000-0005-0000-0000-0000B6290000}"/>
    <cellStyle name="Normal 16 3 2 5" xfId="3763" xr:uid="{00000000-0005-0000-0000-0000B7290000}"/>
    <cellStyle name="Normal 16 3 2 5 2" xfId="5509" xr:uid="{00000000-0005-0000-0000-0000B8290000}"/>
    <cellStyle name="Normal 16 3 2 5 2 2" xfId="10475" xr:uid="{00000000-0005-0000-0000-0000B9290000}"/>
    <cellStyle name="Normal 16 3 2 5 2 2 2" xfId="20618" xr:uid="{00000000-0005-0000-0000-0000BA290000}"/>
    <cellStyle name="Normal 16 3 2 5 2 2 3" xfId="20619" xr:uid="{00000000-0005-0000-0000-0000BB290000}"/>
    <cellStyle name="Normal 16 3 2 5 2 2 4" xfId="20620" xr:uid="{00000000-0005-0000-0000-0000BC290000}"/>
    <cellStyle name="Normal 16 3 2 5 2 3" xfId="20621" xr:uid="{00000000-0005-0000-0000-0000BD290000}"/>
    <cellStyle name="Normal 16 3 2 5 2 3 2" xfId="20622" xr:uid="{00000000-0005-0000-0000-0000BE290000}"/>
    <cellStyle name="Normal 16 3 2 5 2 3 3" xfId="20623" xr:uid="{00000000-0005-0000-0000-0000BF290000}"/>
    <cellStyle name="Normal 16 3 2 5 2 4" xfId="20624" xr:uid="{00000000-0005-0000-0000-0000C0290000}"/>
    <cellStyle name="Normal 16 3 2 5 2 5" xfId="20625" xr:uid="{00000000-0005-0000-0000-0000C1290000}"/>
    <cellStyle name="Normal 16 3 2 5 2 6" xfId="20626" xr:uid="{00000000-0005-0000-0000-0000C2290000}"/>
    <cellStyle name="Normal 16 3 2 5 3" xfId="8723" xr:uid="{00000000-0005-0000-0000-0000C3290000}"/>
    <cellStyle name="Normal 16 3 2 5 3 2" xfId="20627" xr:uid="{00000000-0005-0000-0000-0000C4290000}"/>
    <cellStyle name="Normal 16 3 2 5 3 3" xfId="20628" xr:uid="{00000000-0005-0000-0000-0000C5290000}"/>
    <cellStyle name="Normal 16 3 2 5 3 4" xfId="20629" xr:uid="{00000000-0005-0000-0000-0000C6290000}"/>
    <cellStyle name="Normal 16 3 2 5 4" xfId="12314" xr:uid="{00000000-0005-0000-0000-0000C7290000}"/>
    <cellStyle name="Normal 16 3 2 5 4 2" xfId="20630" xr:uid="{00000000-0005-0000-0000-0000C8290000}"/>
    <cellStyle name="Normal 16 3 2 5 4 3" xfId="20631" xr:uid="{00000000-0005-0000-0000-0000C9290000}"/>
    <cellStyle name="Normal 16 3 2 5 4 4" xfId="20632" xr:uid="{00000000-0005-0000-0000-0000CA290000}"/>
    <cellStyle name="Normal 16 3 2 5 5" xfId="20633" xr:uid="{00000000-0005-0000-0000-0000CB290000}"/>
    <cellStyle name="Normal 16 3 2 5 5 2" xfId="20634" xr:uid="{00000000-0005-0000-0000-0000CC290000}"/>
    <cellStyle name="Normal 16 3 2 5 5 3" xfId="20635" xr:uid="{00000000-0005-0000-0000-0000CD290000}"/>
    <cellStyle name="Normal 16 3 2 5 5 4" xfId="20636" xr:uid="{00000000-0005-0000-0000-0000CE290000}"/>
    <cellStyle name="Normal 16 3 2 5 6" xfId="20637" xr:uid="{00000000-0005-0000-0000-0000CF290000}"/>
    <cellStyle name="Normal 16 3 2 5 6 2" xfId="20638" xr:uid="{00000000-0005-0000-0000-0000D0290000}"/>
    <cellStyle name="Normal 16 3 2 5 6 3" xfId="20639" xr:uid="{00000000-0005-0000-0000-0000D1290000}"/>
    <cellStyle name="Normal 16 3 2 5 7" xfId="20640" xr:uid="{00000000-0005-0000-0000-0000D2290000}"/>
    <cellStyle name="Normal 16 3 2 5 8" xfId="20641" xr:uid="{00000000-0005-0000-0000-0000D3290000}"/>
    <cellStyle name="Normal 16 3 2 5 9" xfId="20642" xr:uid="{00000000-0005-0000-0000-0000D4290000}"/>
    <cellStyle name="Normal 16 3 2 6" xfId="4081" xr:uid="{00000000-0005-0000-0000-0000D5290000}"/>
    <cellStyle name="Normal 16 3 2 6 2" xfId="8860" xr:uid="{00000000-0005-0000-0000-0000D6290000}"/>
    <cellStyle name="Normal 16 3 2 6 2 2" xfId="20643" xr:uid="{00000000-0005-0000-0000-0000D7290000}"/>
    <cellStyle name="Normal 16 3 2 6 2 2 2" xfId="20644" xr:uid="{00000000-0005-0000-0000-0000D8290000}"/>
    <cellStyle name="Normal 16 3 2 6 2 2 3" xfId="20645" xr:uid="{00000000-0005-0000-0000-0000D9290000}"/>
    <cellStyle name="Normal 16 3 2 6 2 2 4" xfId="20646" xr:uid="{00000000-0005-0000-0000-0000DA290000}"/>
    <cellStyle name="Normal 16 3 2 6 2 3" xfId="20647" xr:uid="{00000000-0005-0000-0000-0000DB290000}"/>
    <cellStyle name="Normal 16 3 2 6 2 3 2" xfId="20648" xr:uid="{00000000-0005-0000-0000-0000DC290000}"/>
    <cellStyle name="Normal 16 3 2 6 2 3 3" xfId="20649" xr:uid="{00000000-0005-0000-0000-0000DD290000}"/>
    <cellStyle name="Normal 16 3 2 6 2 4" xfId="20650" xr:uid="{00000000-0005-0000-0000-0000DE290000}"/>
    <cellStyle name="Normal 16 3 2 6 2 5" xfId="20651" xr:uid="{00000000-0005-0000-0000-0000DF290000}"/>
    <cellStyle name="Normal 16 3 2 6 2 6" xfId="20652" xr:uid="{00000000-0005-0000-0000-0000E0290000}"/>
    <cellStyle name="Normal 16 3 2 6 3" xfId="12102" xr:uid="{00000000-0005-0000-0000-0000E1290000}"/>
    <cellStyle name="Normal 16 3 2 6 3 2" xfId="20653" xr:uid="{00000000-0005-0000-0000-0000E2290000}"/>
    <cellStyle name="Normal 16 3 2 6 3 3" xfId="20654" xr:uid="{00000000-0005-0000-0000-0000E3290000}"/>
    <cellStyle name="Normal 16 3 2 6 3 4" xfId="20655" xr:uid="{00000000-0005-0000-0000-0000E4290000}"/>
    <cellStyle name="Normal 16 3 2 6 4" xfId="20656" xr:uid="{00000000-0005-0000-0000-0000E5290000}"/>
    <cellStyle name="Normal 16 3 2 6 4 2" xfId="20657" xr:uid="{00000000-0005-0000-0000-0000E6290000}"/>
    <cellStyle name="Normal 16 3 2 6 4 3" xfId="20658" xr:uid="{00000000-0005-0000-0000-0000E7290000}"/>
    <cellStyle name="Normal 16 3 2 6 4 4" xfId="20659" xr:uid="{00000000-0005-0000-0000-0000E8290000}"/>
    <cellStyle name="Normal 16 3 2 6 5" xfId="20660" xr:uid="{00000000-0005-0000-0000-0000E9290000}"/>
    <cellStyle name="Normal 16 3 2 6 5 2" xfId="20661" xr:uid="{00000000-0005-0000-0000-0000EA290000}"/>
    <cellStyle name="Normal 16 3 2 6 5 3" xfId="20662" xr:uid="{00000000-0005-0000-0000-0000EB290000}"/>
    <cellStyle name="Normal 16 3 2 6 6" xfId="20663" xr:uid="{00000000-0005-0000-0000-0000EC290000}"/>
    <cellStyle name="Normal 16 3 2 6 7" xfId="20664" xr:uid="{00000000-0005-0000-0000-0000ED290000}"/>
    <cellStyle name="Normal 16 3 2 6 8" xfId="20665" xr:uid="{00000000-0005-0000-0000-0000EE290000}"/>
    <cellStyle name="Normal 16 3 2 7" xfId="5566" xr:uid="{00000000-0005-0000-0000-0000EF290000}"/>
    <cellStyle name="Normal 16 3 2 7 2" xfId="10524" xr:uid="{00000000-0005-0000-0000-0000F0290000}"/>
    <cellStyle name="Normal 16 3 2 7 2 2" xfId="20666" xr:uid="{00000000-0005-0000-0000-0000F1290000}"/>
    <cellStyle name="Normal 16 3 2 7 2 3" xfId="20667" xr:uid="{00000000-0005-0000-0000-0000F2290000}"/>
    <cellStyle name="Normal 16 3 2 7 2 4" xfId="20668" xr:uid="{00000000-0005-0000-0000-0000F3290000}"/>
    <cellStyle name="Normal 16 3 2 7 3" xfId="20669" xr:uid="{00000000-0005-0000-0000-0000F4290000}"/>
    <cellStyle name="Normal 16 3 2 7 3 2" xfId="20670" xr:uid="{00000000-0005-0000-0000-0000F5290000}"/>
    <cellStyle name="Normal 16 3 2 7 3 3" xfId="20671" xr:uid="{00000000-0005-0000-0000-0000F6290000}"/>
    <cellStyle name="Normal 16 3 2 7 4" xfId="20672" xr:uid="{00000000-0005-0000-0000-0000F7290000}"/>
    <cellStyle name="Normal 16 3 2 7 5" xfId="20673" xr:uid="{00000000-0005-0000-0000-0000F8290000}"/>
    <cellStyle name="Normal 16 3 2 7 6" xfId="20674" xr:uid="{00000000-0005-0000-0000-0000F9290000}"/>
    <cellStyle name="Normal 16 3 2 8" xfId="5836" xr:uid="{00000000-0005-0000-0000-0000FA290000}"/>
    <cellStyle name="Normal 16 3 2 8 2" xfId="10778" xr:uid="{00000000-0005-0000-0000-0000FB290000}"/>
    <cellStyle name="Normal 16 3 2 8 3" xfId="20675" xr:uid="{00000000-0005-0000-0000-0000FC290000}"/>
    <cellStyle name="Normal 16 3 2 8 4" xfId="20676" xr:uid="{00000000-0005-0000-0000-0000FD290000}"/>
    <cellStyle name="Normal 16 3 2 9" xfId="7344" xr:uid="{00000000-0005-0000-0000-0000FE290000}"/>
    <cellStyle name="Normal 16 3 2 9 2" xfId="20677" xr:uid="{00000000-0005-0000-0000-0000FF290000}"/>
    <cellStyle name="Normal 16 3 2 9 3" xfId="20678" xr:uid="{00000000-0005-0000-0000-0000002A0000}"/>
    <cellStyle name="Normal 16 3 2 9 4" xfId="20679" xr:uid="{00000000-0005-0000-0000-0000012A0000}"/>
    <cellStyle name="Normal 16 3 3" xfId="675" xr:uid="{00000000-0005-0000-0000-0000022A0000}"/>
    <cellStyle name="Normal 16 3 3 10" xfId="2425" xr:uid="{00000000-0005-0000-0000-0000032A0000}"/>
    <cellStyle name="Normal 16 3 3 10 2" xfId="20680" xr:uid="{00000000-0005-0000-0000-0000042A0000}"/>
    <cellStyle name="Normal 16 3 3 10 3" xfId="20681" xr:uid="{00000000-0005-0000-0000-0000052A0000}"/>
    <cellStyle name="Normal 16 3 3 10 4" xfId="20682" xr:uid="{00000000-0005-0000-0000-0000062A0000}"/>
    <cellStyle name="Normal 16 3 3 11" xfId="20683" xr:uid="{00000000-0005-0000-0000-0000072A0000}"/>
    <cellStyle name="Normal 16 3 3 11 2" xfId="20684" xr:uid="{00000000-0005-0000-0000-0000082A0000}"/>
    <cellStyle name="Normal 16 3 3 11 3" xfId="20685" xr:uid="{00000000-0005-0000-0000-0000092A0000}"/>
    <cellStyle name="Normal 16 3 3 12" xfId="20686" xr:uid="{00000000-0005-0000-0000-00000A2A0000}"/>
    <cellStyle name="Normal 16 3 3 13" xfId="20687" xr:uid="{00000000-0005-0000-0000-00000B2A0000}"/>
    <cellStyle name="Normal 16 3 3 14" xfId="20688" xr:uid="{00000000-0005-0000-0000-00000C2A0000}"/>
    <cellStyle name="Normal 16 3 3 2" xfId="817" xr:uid="{00000000-0005-0000-0000-00000D2A0000}"/>
    <cellStyle name="Normal 16 3 3 2 10" xfId="20689" xr:uid="{00000000-0005-0000-0000-00000E2A0000}"/>
    <cellStyle name="Normal 16 3 3 2 11" xfId="20690" xr:uid="{00000000-0005-0000-0000-00000F2A0000}"/>
    <cellStyle name="Normal 16 3 3 2 2" xfId="1282" xr:uid="{00000000-0005-0000-0000-0000102A0000}"/>
    <cellStyle name="Normal 16 3 3 2 2 10" xfId="20691" xr:uid="{00000000-0005-0000-0000-0000112A0000}"/>
    <cellStyle name="Normal 16 3 3 2 2 2" xfId="1514" xr:uid="{00000000-0005-0000-0000-0000122A0000}"/>
    <cellStyle name="Normal 16 3 3 2 2 2 2" xfId="4872" xr:uid="{00000000-0005-0000-0000-0000132A0000}"/>
    <cellStyle name="Normal 16 3 3 2 2 2 2 2" xfId="9856" xr:uid="{00000000-0005-0000-0000-0000142A0000}"/>
    <cellStyle name="Normal 16 3 3 2 2 2 2 2 2" xfId="20692" xr:uid="{00000000-0005-0000-0000-0000152A0000}"/>
    <cellStyle name="Normal 16 3 3 2 2 2 2 2 3" xfId="20693" xr:uid="{00000000-0005-0000-0000-0000162A0000}"/>
    <cellStyle name="Normal 16 3 3 2 2 2 2 2 4" xfId="20694" xr:uid="{00000000-0005-0000-0000-0000172A0000}"/>
    <cellStyle name="Normal 16 3 3 2 2 2 2 3" xfId="20695" xr:uid="{00000000-0005-0000-0000-0000182A0000}"/>
    <cellStyle name="Normal 16 3 3 2 2 2 2 3 2" xfId="20696" xr:uid="{00000000-0005-0000-0000-0000192A0000}"/>
    <cellStyle name="Normal 16 3 3 2 2 2 2 3 3" xfId="20697" xr:uid="{00000000-0005-0000-0000-00001A2A0000}"/>
    <cellStyle name="Normal 16 3 3 2 2 2 2 4" xfId="20698" xr:uid="{00000000-0005-0000-0000-00001B2A0000}"/>
    <cellStyle name="Normal 16 3 3 2 2 2 2 5" xfId="20699" xr:uid="{00000000-0005-0000-0000-00001C2A0000}"/>
    <cellStyle name="Normal 16 3 3 2 2 2 2 6" xfId="20700" xr:uid="{00000000-0005-0000-0000-00001D2A0000}"/>
    <cellStyle name="Normal 16 3 3 2 2 2 3" xfId="6601" xr:uid="{00000000-0005-0000-0000-00001E2A0000}"/>
    <cellStyle name="Normal 16 3 3 2 2 2 3 2" xfId="11543" xr:uid="{00000000-0005-0000-0000-00001F2A0000}"/>
    <cellStyle name="Normal 16 3 3 2 2 2 3 3" xfId="20701" xr:uid="{00000000-0005-0000-0000-0000202A0000}"/>
    <cellStyle name="Normal 16 3 3 2 2 2 3 4" xfId="20702" xr:uid="{00000000-0005-0000-0000-0000212A0000}"/>
    <cellStyle name="Normal 16 3 3 2 2 2 4" xfId="8109" xr:uid="{00000000-0005-0000-0000-0000222A0000}"/>
    <cellStyle name="Normal 16 3 3 2 2 2 4 2" xfId="20703" xr:uid="{00000000-0005-0000-0000-0000232A0000}"/>
    <cellStyle name="Normal 16 3 3 2 2 2 4 3" xfId="20704" xr:uid="{00000000-0005-0000-0000-0000242A0000}"/>
    <cellStyle name="Normal 16 3 3 2 2 2 4 4" xfId="20705" xr:uid="{00000000-0005-0000-0000-0000252A0000}"/>
    <cellStyle name="Normal 16 3 3 2 2 2 5" xfId="3147" xr:uid="{00000000-0005-0000-0000-0000262A0000}"/>
    <cellStyle name="Normal 16 3 3 2 2 2 5 2" xfId="20706" xr:uid="{00000000-0005-0000-0000-0000272A0000}"/>
    <cellStyle name="Normal 16 3 3 2 2 2 5 3" xfId="20707" xr:uid="{00000000-0005-0000-0000-0000282A0000}"/>
    <cellStyle name="Normal 16 3 3 2 2 2 5 4" xfId="20708" xr:uid="{00000000-0005-0000-0000-0000292A0000}"/>
    <cellStyle name="Normal 16 3 3 2 2 2 6" xfId="20709" xr:uid="{00000000-0005-0000-0000-00002A2A0000}"/>
    <cellStyle name="Normal 16 3 3 2 2 2 6 2" xfId="20710" xr:uid="{00000000-0005-0000-0000-00002B2A0000}"/>
    <cellStyle name="Normal 16 3 3 2 2 2 6 3" xfId="20711" xr:uid="{00000000-0005-0000-0000-00002C2A0000}"/>
    <cellStyle name="Normal 16 3 3 2 2 2 7" xfId="20712" xr:uid="{00000000-0005-0000-0000-00002D2A0000}"/>
    <cellStyle name="Normal 16 3 3 2 2 2 8" xfId="20713" xr:uid="{00000000-0005-0000-0000-00002E2A0000}"/>
    <cellStyle name="Normal 16 3 3 2 2 2 9" xfId="20714" xr:uid="{00000000-0005-0000-0000-00002F2A0000}"/>
    <cellStyle name="Normal 16 3 3 2 2 3" xfId="4650" xr:uid="{00000000-0005-0000-0000-0000302A0000}"/>
    <cellStyle name="Normal 16 3 3 2 2 3 2" xfId="9634" xr:uid="{00000000-0005-0000-0000-0000312A0000}"/>
    <cellStyle name="Normal 16 3 3 2 2 3 2 2" xfId="20715" xr:uid="{00000000-0005-0000-0000-0000322A0000}"/>
    <cellStyle name="Normal 16 3 3 2 2 3 2 3" xfId="20716" xr:uid="{00000000-0005-0000-0000-0000332A0000}"/>
    <cellStyle name="Normal 16 3 3 2 2 3 2 4" xfId="20717" xr:uid="{00000000-0005-0000-0000-0000342A0000}"/>
    <cellStyle name="Normal 16 3 3 2 2 3 3" xfId="20718" xr:uid="{00000000-0005-0000-0000-0000352A0000}"/>
    <cellStyle name="Normal 16 3 3 2 2 3 3 2" xfId="20719" xr:uid="{00000000-0005-0000-0000-0000362A0000}"/>
    <cellStyle name="Normal 16 3 3 2 2 3 3 3" xfId="20720" xr:uid="{00000000-0005-0000-0000-0000372A0000}"/>
    <cellStyle name="Normal 16 3 3 2 2 3 4" xfId="20721" xr:uid="{00000000-0005-0000-0000-0000382A0000}"/>
    <cellStyle name="Normal 16 3 3 2 2 3 5" xfId="20722" xr:uid="{00000000-0005-0000-0000-0000392A0000}"/>
    <cellStyle name="Normal 16 3 3 2 2 3 6" xfId="20723" xr:uid="{00000000-0005-0000-0000-00003A2A0000}"/>
    <cellStyle name="Normal 16 3 3 2 2 4" xfId="6381" xr:uid="{00000000-0005-0000-0000-00003B2A0000}"/>
    <cellStyle name="Normal 16 3 3 2 2 4 2" xfId="11323" xr:uid="{00000000-0005-0000-0000-00003C2A0000}"/>
    <cellStyle name="Normal 16 3 3 2 2 4 3" xfId="20724" xr:uid="{00000000-0005-0000-0000-00003D2A0000}"/>
    <cellStyle name="Normal 16 3 3 2 2 4 4" xfId="20725" xr:uid="{00000000-0005-0000-0000-00003E2A0000}"/>
    <cellStyle name="Normal 16 3 3 2 2 5" xfId="7889" xr:uid="{00000000-0005-0000-0000-00003F2A0000}"/>
    <cellStyle name="Normal 16 3 3 2 2 5 2" xfId="20726" xr:uid="{00000000-0005-0000-0000-0000402A0000}"/>
    <cellStyle name="Normal 16 3 3 2 2 5 3" xfId="20727" xr:uid="{00000000-0005-0000-0000-0000412A0000}"/>
    <cellStyle name="Normal 16 3 3 2 2 5 4" xfId="20728" xr:uid="{00000000-0005-0000-0000-0000422A0000}"/>
    <cellStyle name="Normal 16 3 3 2 2 6" xfId="2927" xr:uid="{00000000-0005-0000-0000-0000432A0000}"/>
    <cellStyle name="Normal 16 3 3 2 2 6 2" xfId="20729" xr:uid="{00000000-0005-0000-0000-0000442A0000}"/>
    <cellStyle name="Normal 16 3 3 2 2 6 3" xfId="20730" xr:uid="{00000000-0005-0000-0000-0000452A0000}"/>
    <cellStyle name="Normal 16 3 3 2 2 6 4" xfId="20731" xr:uid="{00000000-0005-0000-0000-0000462A0000}"/>
    <cellStyle name="Normal 16 3 3 2 2 7" xfId="20732" xr:uid="{00000000-0005-0000-0000-0000472A0000}"/>
    <cellStyle name="Normal 16 3 3 2 2 7 2" xfId="20733" xr:uid="{00000000-0005-0000-0000-0000482A0000}"/>
    <cellStyle name="Normal 16 3 3 2 2 7 3" xfId="20734" xr:uid="{00000000-0005-0000-0000-0000492A0000}"/>
    <cellStyle name="Normal 16 3 3 2 2 8" xfId="20735" xr:uid="{00000000-0005-0000-0000-00004A2A0000}"/>
    <cellStyle name="Normal 16 3 3 2 2 9" xfId="20736" xr:uid="{00000000-0005-0000-0000-00004B2A0000}"/>
    <cellStyle name="Normal 16 3 3 2 3" xfId="1513" xr:uid="{00000000-0005-0000-0000-00004C2A0000}"/>
    <cellStyle name="Normal 16 3 3 2 3 2" xfId="4871" xr:uid="{00000000-0005-0000-0000-00004D2A0000}"/>
    <cellStyle name="Normal 16 3 3 2 3 2 2" xfId="9855" xr:uid="{00000000-0005-0000-0000-00004E2A0000}"/>
    <cellStyle name="Normal 16 3 3 2 3 2 2 2" xfId="20737" xr:uid="{00000000-0005-0000-0000-00004F2A0000}"/>
    <cellStyle name="Normal 16 3 3 2 3 2 2 3" xfId="20738" xr:uid="{00000000-0005-0000-0000-0000502A0000}"/>
    <cellStyle name="Normal 16 3 3 2 3 2 2 4" xfId="20739" xr:uid="{00000000-0005-0000-0000-0000512A0000}"/>
    <cellStyle name="Normal 16 3 3 2 3 2 3" xfId="20740" xr:uid="{00000000-0005-0000-0000-0000522A0000}"/>
    <cellStyle name="Normal 16 3 3 2 3 2 3 2" xfId="20741" xr:uid="{00000000-0005-0000-0000-0000532A0000}"/>
    <cellStyle name="Normal 16 3 3 2 3 2 3 3" xfId="20742" xr:uid="{00000000-0005-0000-0000-0000542A0000}"/>
    <cellStyle name="Normal 16 3 3 2 3 2 4" xfId="20743" xr:uid="{00000000-0005-0000-0000-0000552A0000}"/>
    <cellStyle name="Normal 16 3 3 2 3 2 5" xfId="20744" xr:uid="{00000000-0005-0000-0000-0000562A0000}"/>
    <cellStyle name="Normal 16 3 3 2 3 2 6" xfId="20745" xr:uid="{00000000-0005-0000-0000-0000572A0000}"/>
    <cellStyle name="Normal 16 3 3 2 3 3" xfId="6600" xr:uid="{00000000-0005-0000-0000-0000582A0000}"/>
    <cellStyle name="Normal 16 3 3 2 3 3 2" xfId="11542" xr:uid="{00000000-0005-0000-0000-0000592A0000}"/>
    <cellStyle name="Normal 16 3 3 2 3 3 3" xfId="20746" xr:uid="{00000000-0005-0000-0000-00005A2A0000}"/>
    <cellStyle name="Normal 16 3 3 2 3 3 4" xfId="20747" xr:uid="{00000000-0005-0000-0000-00005B2A0000}"/>
    <cellStyle name="Normal 16 3 3 2 3 4" xfId="8108" xr:uid="{00000000-0005-0000-0000-00005C2A0000}"/>
    <cellStyle name="Normal 16 3 3 2 3 4 2" xfId="20748" xr:uid="{00000000-0005-0000-0000-00005D2A0000}"/>
    <cellStyle name="Normal 16 3 3 2 3 4 3" xfId="20749" xr:uid="{00000000-0005-0000-0000-00005E2A0000}"/>
    <cellStyle name="Normal 16 3 3 2 3 4 4" xfId="20750" xr:uid="{00000000-0005-0000-0000-00005F2A0000}"/>
    <cellStyle name="Normal 16 3 3 2 3 5" xfId="3146" xr:uid="{00000000-0005-0000-0000-0000602A0000}"/>
    <cellStyle name="Normal 16 3 3 2 3 5 2" xfId="20751" xr:uid="{00000000-0005-0000-0000-0000612A0000}"/>
    <cellStyle name="Normal 16 3 3 2 3 5 3" xfId="20752" xr:uid="{00000000-0005-0000-0000-0000622A0000}"/>
    <cellStyle name="Normal 16 3 3 2 3 5 4" xfId="20753" xr:uid="{00000000-0005-0000-0000-0000632A0000}"/>
    <cellStyle name="Normal 16 3 3 2 3 6" xfId="20754" xr:uid="{00000000-0005-0000-0000-0000642A0000}"/>
    <cellStyle name="Normal 16 3 3 2 3 6 2" xfId="20755" xr:uid="{00000000-0005-0000-0000-0000652A0000}"/>
    <cellStyle name="Normal 16 3 3 2 3 6 3" xfId="20756" xr:uid="{00000000-0005-0000-0000-0000662A0000}"/>
    <cellStyle name="Normal 16 3 3 2 3 7" xfId="20757" xr:uid="{00000000-0005-0000-0000-0000672A0000}"/>
    <cellStyle name="Normal 16 3 3 2 3 8" xfId="20758" xr:uid="{00000000-0005-0000-0000-0000682A0000}"/>
    <cellStyle name="Normal 16 3 3 2 3 9" xfId="20759" xr:uid="{00000000-0005-0000-0000-0000692A0000}"/>
    <cellStyle name="Normal 16 3 3 2 4" xfId="4267" xr:uid="{00000000-0005-0000-0000-00006A2A0000}"/>
    <cellStyle name="Normal 16 3 3 2 4 2" xfId="9253" xr:uid="{00000000-0005-0000-0000-00006B2A0000}"/>
    <cellStyle name="Normal 16 3 3 2 4 2 2" xfId="20760" xr:uid="{00000000-0005-0000-0000-00006C2A0000}"/>
    <cellStyle name="Normal 16 3 3 2 4 2 3" xfId="20761" xr:uid="{00000000-0005-0000-0000-00006D2A0000}"/>
    <cellStyle name="Normal 16 3 3 2 4 2 4" xfId="20762" xr:uid="{00000000-0005-0000-0000-00006E2A0000}"/>
    <cellStyle name="Normal 16 3 3 2 4 3" xfId="20763" xr:uid="{00000000-0005-0000-0000-00006F2A0000}"/>
    <cellStyle name="Normal 16 3 3 2 4 3 2" xfId="20764" xr:uid="{00000000-0005-0000-0000-0000702A0000}"/>
    <cellStyle name="Normal 16 3 3 2 4 3 3" xfId="20765" xr:uid="{00000000-0005-0000-0000-0000712A0000}"/>
    <cellStyle name="Normal 16 3 3 2 4 4" xfId="20766" xr:uid="{00000000-0005-0000-0000-0000722A0000}"/>
    <cellStyle name="Normal 16 3 3 2 4 5" xfId="20767" xr:uid="{00000000-0005-0000-0000-0000732A0000}"/>
    <cellStyle name="Normal 16 3 3 2 4 6" xfId="20768" xr:uid="{00000000-0005-0000-0000-0000742A0000}"/>
    <cellStyle name="Normal 16 3 3 2 5" xfId="6014" xr:uid="{00000000-0005-0000-0000-0000752A0000}"/>
    <cellStyle name="Normal 16 3 3 2 5 2" xfId="10956" xr:uid="{00000000-0005-0000-0000-0000762A0000}"/>
    <cellStyle name="Normal 16 3 3 2 5 3" xfId="20769" xr:uid="{00000000-0005-0000-0000-0000772A0000}"/>
    <cellStyle name="Normal 16 3 3 2 5 4" xfId="20770" xr:uid="{00000000-0005-0000-0000-0000782A0000}"/>
    <cellStyle name="Normal 16 3 3 2 6" xfId="7522" xr:uid="{00000000-0005-0000-0000-0000792A0000}"/>
    <cellStyle name="Normal 16 3 3 2 6 2" xfId="20771" xr:uid="{00000000-0005-0000-0000-00007A2A0000}"/>
    <cellStyle name="Normal 16 3 3 2 6 3" xfId="20772" xr:uid="{00000000-0005-0000-0000-00007B2A0000}"/>
    <cellStyle name="Normal 16 3 3 2 6 4" xfId="20773" xr:uid="{00000000-0005-0000-0000-00007C2A0000}"/>
    <cellStyle name="Normal 16 3 3 2 7" xfId="2560" xr:uid="{00000000-0005-0000-0000-00007D2A0000}"/>
    <cellStyle name="Normal 16 3 3 2 7 2" xfId="20774" xr:uid="{00000000-0005-0000-0000-00007E2A0000}"/>
    <cellStyle name="Normal 16 3 3 2 7 3" xfId="20775" xr:uid="{00000000-0005-0000-0000-00007F2A0000}"/>
    <cellStyle name="Normal 16 3 3 2 7 4" xfId="20776" xr:uid="{00000000-0005-0000-0000-0000802A0000}"/>
    <cellStyle name="Normal 16 3 3 2 8" xfId="20777" xr:uid="{00000000-0005-0000-0000-0000812A0000}"/>
    <cellStyle name="Normal 16 3 3 2 8 2" xfId="20778" xr:uid="{00000000-0005-0000-0000-0000822A0000}"/>
    <cellStyle name="Normal 16 3 3 2 8 3" xfId="20779" xr:uid="{00000000-0005-0000-0000-0000832A0000}"/>
    <cellStyle name="Normal 16 3 3 2 9" xfId="20780" xr:uid="{00000000-0005-0000-0000-0000842A0000}"/>
    <cellStyle name="Normal 16 3 3 3" xfId="970" xr:uid="{00000000-0005-0000-0000-0000852A0000}"/>
    <cellStyle name="Normal 16 3 3 3 10" xfId="20781" xr:uid="{00000000-0005-0000-0000-0000862A0000}"/>
    <cellStyle name="Normal 16 3 3 3 2" xfId="1515" xr:uid="{00000000-0005-0000-0000-0000872A0000}"/>
    <cellStyle name="Normal 16 3 3 3 2 2" xfId="4873" xr:uid="{00000000-0005-0000-0000-0000882A0000}"/>
    <cellStyle name="Normal 16 3 3 3 2 2 2" xfId="9857" xr:uid="{00000000-0005-0000-0000-0000892A0000}"/>
    <cellStyle name="Normal 16 3 3 3 2 2 2 2" xfId="20782" xr:uid="{00000000-0005-0000-0000-00008A2A0000}"/>
    <cellStyle name="Normal 16 3 3 3 2 2 2 3" xfId="20783" xr:uid="{00000000-0005-0000-0000-00008B2A0000}"/>
    <cellStyle name="Normal 16 3 3 3 2 2 2 4" xfId="20784" xr:uid="{00000000-0005-0000-0000-00008C2A0000}"/>
    <cellStyle name="Normal 16 3 3 3 2 2 3" xfId="20785" xr:uid="{00000000-0005-0000-0000-00008D2A0000}"/>
    <cellStyle name="Normal 16 3 3 3 2 2 3 2" xfId="20786" xr:uid="{00000000-0005-0000-0000-00008E2A0000}"/>
    <cellStyle name="Normal 16 3 3 3 2 2 3 3" xfId="20787" xr:uid="{00000000-0005-0000-0000-00008F2A0000}"/>
    <cellStyle name="Normal 16 3 3 3 2 2 4" xfId="20788" xr:uid="{00000000-0005-0000-0000-0000902A0000}"/>
    <cellStyle name="Normal 16 3 3 3 2 2 5" xfId="20789" xr:uid="{00000000-0005-0000-0000-0000912A0000}"/>
    <cellStyle name="Normal 16 3 3 3 2 2 6" xfId="20790" xr:uid="{00000000-0005-0000-0000-0000922A0000}"/>
    <cellStyle name="Normal 16 3 3 3 2 3" xfId="6602" xr:uid="{00000000-0005-0000-0000-0000932A0000}"/>
    <cellStyle name="Normal 16 3 3 3 2 3 2" xfId="11544" xr:uid="{00000000-0005-0000-0000-0000942A0000}"/>
    <cellStyle name="Normal 16 3 3 3 2 3 3" xfId="20791" xr:uid="{00000000-0005-0000-0000-0000952A0000}"/>
    <cellStyle name="Normal 16 3 3 3 2 3 4" xfId="20792" xr:uid="{00000000-0005-0000-0000-0000962A0000}"/>
    <cellStyle name="Normal 16 3 3 3 2 4" xfId="8110" xr:uid="{00000000-0005-0000-0000-0000972A0000}"/>
    <cellStyle name="Normal 16 3 3 3 2 4 2" xfId="20793" xr:uid="{00000000-0005-0000-0000-0000982A0000}"/>
    <cellStyle name="Normal 16 3 3 3 2 4 3" xfId="20794" xr:uid="{00000000-0005-0000-0000-0000992A0000}"/>
    <cellStyle name="Normal 16 3 3 3 2 4 4" xfId="20795" xr:uid="{00000000-0005-0000-0000-00009A2A0000}"/>
    <cellStyle name="Normal 16 3 3 3 2 5" xfId="3148" xr:uid="{00000000-0005-0000-0000-00009B2A0000}"/>
    <cellStyle name="Normal 16 3 3 3 2 5 2" xfId="20796" xr:uid="{00000000-0005-0000-0000-00009C2A0000}"/>
    <cellStyle name="Normal 16 3 3 3 2 5 3" xfId="20797" xr:uid="{00000000-0005-0000-0000-00009D2A0000}"/>
    <cellStyle name="Normal 16 3 3 3 2 5 4" xfId="20798" xr:uid="{00000000-0005-0000-0000-00009E2A0000}"/>
    <cellStyle name="Normal 16 3 3 3 2 6" xfId="20799" xr:uid="{00000000-0005-0000-0000-00009F2A0000}"/>
    <cellStyle name="Normal 16 3 3 3 2 6 2" xfId="20800" xr:uid="{00000000-0005-0000-0000-0000A02A0000}"/>
    <cellStyle name="Normal 16 3 3 3 2 6 3" xfId="20801" xr:uid="{00000000-0005-0000-0000-0000A12A0000}"/>
    <cellStyle name="Normal 16 3 3 3 2 7" xfId="20802" xr:uid="{00000000-0005-0000-0000-0000A22A0000}"/>
    <cellStyle name="Normal 16 3 3 3 2 8" xfId="20803" xr:uid="{00000000-0005-0000-0000-0000A32A0000}"/>
    <cellStyle name="Normal 16 3 3 3 2 9" xfId="20804" xr:uid="{00000000-0005-0000-0000-0000A42A0000}"/>
    <cellStyle name="Normal 16 3 3 3 3" xfId="4409" xr:uid="{00000000-0005-0000-0000-0000A52A0000}"/>
    <cellStyle name="Normal 16 3 3 3 3 2" xfId="9394" xr:uid="{00000000-0005-0000-0000-0000A62A0000}"/>
    <cellStyle name="Normal 16 3 3 3 3 2 2" xfId="20805" xr:uid="{00000000-0005-0000-0000-0000A72A0000}"/>
    <cellStyle name="Normal 16 3 3 3 3 2 3" xfId="20806" xr:uid="{00000000-0005-0000-0000-0000A82A0000}"/>
    <cellStyle name="Normal 16 3 3 3 3 2 4" xfId="20807" xr:uid="{00000000-0005-0000-0000-0000A92A0000}"/>
    <cellStyle name="Normal 16 3 3 3 3 3" xfId="20808" xr:uid="{00000000-0005-0000-0000-0000AA2A0000}"/>
    <cellStyle name="Normal 16 3 3 3 3 3 2" xfId="20809" xr:uid="{00000000-0005-0000-0000-0000AB2A0000}"/>
    <cellStyle name="Normal 16 3 3 3 3 3 3" xfId="20810" xr:uid="{00000000-0005-0000-0000-0000AC2A0000}"/>
    <cellStyle name="Normal 16 3 3 3 3 4" xfId="20811" xr:uid="{00000000-0005-0000-0000-0000AD2A0000}"/>
    <cellStyle name="Normal 16 3 3 3 3 5" xfId="20812" xr:uid="{00000000-0005-0000-0000-0000AE2A0000}"/>
    <cellStyle name="Normal 16 3 3 3 3 6" xfId="20813" xr:uid="{00000000-0005-0000-0000-0000AF2A0000}"/>
    <cellStyle name="Normal 16 3 3 3 4" xfId="6152" xr:uid="{00000000-0005-0000-0000-0000B02A0000}"/>
    <cellStyle name="Normal 16 3 3 3 4 2" xfId="11094" xr:uid="{00000000-0005-0000-0000-0000B12A0000}"/>
    <cellStyle name="Normal 16 3 3 3 4 3" xfId="20814" xr:uid="{00000000-0005-0000-0000-0000B22A0000}"/>
    <cellStyle name="Normal 16 3 3 3 4 4" xfId="20815" xr:uid="{00000000-0005-0000-0000-0000B32A0000}"/>
    <cellStyle name="Normal 16 3 3 3 5" xfId="7660" xr:uid="{00000000-0005-0000-0000-0000B42A0000}"/>
    <cellStyle name="Normal 16 3 3 3 5 2" xfId="20816" xr:uid="{00000000-0005-0000-0000-0000B52A0000}"/>
    <cellStyle name="Normal 16 3 3 3 5 3" xfId="20817" xr:uid="{00000000-0005-0000-0000-0000B62A0000}"/>
    <cellStyle name="Normal 16 3 3 3 5 4" xfId="20818" xr:uid="{00000000-0005-0000-0000-0000B72A0000}"/>
    <cellStyle name="Normal 16 3 3 3 6" xfId="2698" xr:uid="{00000000-0005-0000-0000-0000B82A0000}"/>
    <cellStyle name="Normal 16 3 3 3 6 2" xfId="20819" xr:uid="{00000000-0005-0000-0000-0000B92A0000}"/>
    <cellStyle name="Normal 16 3 3 3 6 3" xfId="20820" xr:uid="{00000000-0005-0000-0000-0000BA2A0000}"/>
    <cellStyle name="Normal 16 3 3 3 6 4" xfId="20821" xr:uid="{00000000-0005-0000-0000-0000BB2A0000}"/>
    <cellStyle name="Normal 16 3 3 3 7" xfId="20822" xr:uid="{00000000-0005-0000-0000-0000BC2A0000}"/>
    <cellStyle name="Normal 16 3 3 3 7 2" xfId="20823" xr:uid="{00000000-0005-0000-0000-0000BD2A0000}"/>
    <cellStyle name="Normal 16 3 3 3 7 3" xfId="20824" xr:uid="{00000000-0005-0000-0000-0000BE2A0000}"/>
    <cellStyle name="Normal 16 3 3 3 8" xfId="20825" xr:uid="{00000000-0005-0000-0000-0000BF2A0000}"/>
    <cellStyle name="Normal 16 3 3 3 9" xfId="20826" xr:uid="{00000000-0005-0000-0000-0000C02A0000}"/>
    <cellStyle name="Normal 16 3 3 4" xfId="1512" xr:uid="{00000000-0005-0000-0000-0000C12A0000}"/>
    <cellStyle name="Normal 16 3 3 4 2" xfId="4870" xr:uid="{00000000-0005-0000-0000-0000C22A0000}"/>
    <cellStyle name="Normal 16 3 3 4 2 2" xfId="9854" xr:uid="{00000000-0005-0000-0000-0000C32A0000}"/>
    <cellStyle name="Normal 16 3 3 4 2 2 2" xfId="20827" xr:uid="{00000000-0005-0000-0000-0000C42A0000}"/>
    <cellStyle name="Normal 16 3 3 4 2 2 3" xfId="20828" xr:uid="{00000000-0005-0000-0000-0000C52A0000}"/>
    <cellStyle name="Normal 16 3 3 4 2 2 4" xfId="20829" xr:uid="{00000000-0005-0000-0000-0000C62A0000}"/>
    <cellStyle name="Normal 16 3 3 4 2 3" xfId="20830" xr:uid="{00000000-0005-0000-0000-0000C72A0000}"/>
    <cellStyle name="Normal 16 3 3 4 2 3 2" xfId="20831" xr:uid="{00000000-0005-0000-0000-0000C82A0000}"/>
    <cellStyle name="Normal 16 3 3 4 2 3 3" xfId="20832" xr:uid="{00000000-0005-0000-0000-0000C92A0000}"/>
    <cellStyle name="Normal 16 3 3 4 2 4" xfId="20833" xr:uid="{00000000-0005-0000-0000-0000CA2A0000}"/>
    <cellStyle name="Normal 16 3 3 4 2 5" xfId="20834" xr:uid="{00000000-0005-0000-0000-0000CB2A0000}"/>
    <cellStyle name="Normal 16 3 3 4 2 6" xfId="20835" xr:uid="{00000000-0005-0000-0000-0000CC2A0000}"/>
    <cellStyle name="Normal 16 3 3 4 3" xfId="6599" xr:uid="{00000000-0005-0000-0000-0000CD2A0000}"/>
    <cellStyle name="Normal 16 3 3 4 3 2" xfId="11541" xr:uid="{00000000-0005-0000-0000-0000CE2A0000}"/>
    <cellStyle name="Normal 16 3 3 4 3 3" xfId="20836" xr:uid="{00000000-0005-0000-0000-0000CF2A0000}"/>
    <cellStyle name="Normal 16 3 3 4 3 4" xfId="20837" xr:uid="{00000000-0005-0000-0000-0000D02A0000}"/>
    <cellStyle name="Normal 16 3 3 4 4" xfId="8107" xr:uid="{00000000-0005-0000-0000-0000D12A0000}"/>
    <cellStyle name="Normal 16 3 3 4 4 2" xfId="20838" xr:uid="{00000000-0005-0000-0000-0000D22A0000}"/>
    <cellStyle name="Normal 16 3 3 4 4 3" xfId="20839" xr:uid="{00000000-0005-0000-0000-0000D32A0000}"/>
    <cellStyle name="Normal 16 3 3 4 4 4" xfId="20840" xr:uid="{00000000-0005-0000-0000-0000D42A0000}"/>
    <cellStyle name="Normal 16 3 3 4 5" xfId="3145" xr:uid="{00000000-0005-0000-0000-0000D52A0000}"/>
    <cellStyle name="Normal 16 3 3 4 5 2" xfId="20841" xr:uid="{00000000-0005-0000-0000-0000D62A0000}"/>
    <cellStyle name="Normal 16 3 3 4 5 3" xfId="20842" xr:uid="{00000000-0005-0000-0000-0000D72A0000}"/>
    <cellStyle name="Normal 16 3 3 4 5 4" xfId="20843" xr:uid="{00000000-0005-0000-0000-0000D82A0000}"/>
    <cellStyle name="Normal 16 3 3 4 6" xfId="20844" xr:uid="{00000000-0005-0000-0000-0000D92A0000}"/>
    <cellStyle name="Normal 16 3 3 4 6 2" xfId="20845" xr:uid="{00000000-0005-0000-0000-0000DA2A0000}"/>
    <cellStyle name="Normal 16 3 3 4 6 3" xfId="20846" xr:uid="{00000000-0005-0000-0000-0000DB2A0000}"/>
    <cellStyle name="Normal 16 3 3 4 7" xfId="20847" xr:uid="{00000000-0005-0000-0000-0000DC2A0000}"/>
    <cellStyle name="Normal 16 3 3 4 8" xfId="20848" xr:uid="{00000000-0005-0000-0000-0000DD2A0000}"/>
    <cellStyle name="Normal 16 3 3 4 9" xfId="20849" xr:uid="{00000000-0005-0000-0000-0000DE2A0000}"/>
    <cellStyle name="Normal 16 3 3 5" xfId="3807" xr:uid="{00000000-0005-0000-0000-0000DF2A0000}"/>
    <cellStyle name="Normal 16 3 3 5 2" xfId="4546" xr:uid="{00000000-0005-0000-0000-0000E02A0000}"/>
    <cellStyle name="Normal 16 3 3 5 2 2" xfId="9530" xr:uid="{00000000-0005-0000-0000-0000E12A0000}"/>
    <cellStyle name="Normal 16 3 3 5 2 2 2" xfId="20850" xr:uid="{00000000-0005-0000-0000-0000E22A0000}"/>
    <cellStyle name="Normal 16 3 3 5 2 2 3" xfId="20851" xr:uid="{00000000-0005-0000-0000-0000E32A0000}"/>
    <cellStyle name="Normal 16 3 3 5 2 2 4" xfId="20852" xr:uid="{00000000-0005-0000-0000-0000E42A0000}"/>
    <cellStyle name="Normal 16 3 3 5 2 3" xfId="20853" xr:uid="{00000000-0005-0000-0000-0000E52A0000}"/>
    <cellStyle name="Normal 16 3 3 5 2 3 2" xfId="20854" xr:uid="{00000000-0005-0000-0000-0000E62A0000}"/>
    <cellStyle name="Normal 16 3 3 5 2 3 3" xfId="20855" xr:uid="{00000000-0005-0000-0000-0000E72A0000}"/>
    <cellStyle name="Normal 16 3 3 5 2 4" xfId="20856" xr:uid="{00000000-0005-0000-0000-0000E82A0000}"/>
    <cellStyle name="Normal 16 3 3 5 2 5" xfId="20857" xr:uid="{00000000-0005-0000-0000-0000E92A0000}"/>
    <cellStyle name="Normal 16 3 3 5 2 6" xfId="20858" xr:uid="{00000000-0005-0000-0000-0000EA2A0000}"/>
    <cellStyle name="Normal 16 3 3 5 3" xfId="8767" xr:uid="{00000000-0005-0000-0000-0000EB2A0000}"/>
    <cellStyle name="Normal 16 3 3 5 3 2" xfId="20859" xr:uid="{00000000-0005-0000-0000-0000EC2A0000}"/>
    <cellStyle name="Normal 16 3 3 5 3 3" xfId="20860" xr:uid="{00000000-0005-0000-0000-0000ED2A0000}"/>
    <cellStyle name="Normal 16 3 3 5 3 4" xfId="20861" xr:uid="{00000000-0005-0000-0000-0000EE2A0000}"/>
    <cellStyle name="Normal 16 3 3 5 4" xfId="12161" xr:uid="{00000000-0005-0000-0000-0000EF2A0000}"/>
    <cellStyle name="Normal 16 3 3 5 4 2" xfId="20862" xr:uid="{00000000-0005-0000-0000-0000F02A0000}"/>
    <cellStyle name="Normal 16 3 3 5 4 3" xfId="20863" xr:uid="{00000000-0005-0000-0000-0000F12A0000}"/>
    <cellStyle name="Normal 16 3 3 5 4 4" xfId="20864" xr:uid="{00000000-0005-0000-0000-0000F22A0000}"/>
    <cellStyle name="Normal 16 3 3 5 5" xfId="20865" xr:uid="{00000000-0005-0000-0000-0000F32A0000}"/>
    <cellStyle name="Normal 16 3 3 5 5 2" xfId="20866" xr:uid="{00000000-0005-0000-0000-0000F42A0000}"/>
    <cellStyle name="Normal 16 3 3 5 5 3" xfId="20867" xr:uid="{00000000-0005-0000-0000-0000F52A0000}"/>
    <cellStyle name="Normal 16 3 3 5 5 4" xfId="20868" xr:uid="{00000000-0005-0000-0000-0000F62A0000}"/>
    <cellStyle name="Normal 16 3 3 5 6" xfId="20869" xr:uid="{00000000-0005-0000-0000-0000F72A0000}"/>
    <cellStyle name="Normal 16 3 3 5 6 2" xfId="20870" xr:uid="{00000000-0005-0000-0000-0000F82A0000}"/>
    <cellStyle name="Normal 16 3 3 5 6 3" xfId="20871" xr:uid="{00000000-0005-0000-0000-0000F92A0000}"/>
    <cellStyle name="Normal 16 3 3 5 7" xfId="20872" xr:uid="{00000000-0005-0000-0000-0000FA2A0000}"/>
    <cellStyle name="Normal 16 3 3 5 8" xfId="20873" xr:uid="{00000000-0005-0000-0000-0000FB2A0000}"/>
    <cellStyle name="Normal 16 3 3 5 9" xfId="20874" xr:uid="{00000000-0005-0000-0000-0000FC2A0000}"/>
    <cellStyle name="Normal 16 3 3 6" xfId="4131" xr:uid="{00000000-0005-0000-0000-0000FD2A0000}"/>
    <cellStyle name="Normal 16 3 3 6 2" xfId="8903" xr:uid="{00000000-0005-0000-0000-0000FE2A0000}"/>
    <cellStyle name="Normal 16 3 3 6 2 2" xfId="20875" xr:uid="{00000000-0005-0000-0000-0000FF2A0000}"/>
    <cellStyle name="Normal 16 3 3 6 2 2 2" xfId="20876" xr:uid="{00000000-0005-0000-0000-0000002B0000}"/>
    <cellStyle name="Normal 16 3 3 6 2 2 3" xfId="20877" xr:uid="{00000000-0005-0000-0000-0000012B0000}"/>
    <cellStyle name="Normal 16 3 3 6 2 2 4" xfId="20878" xr:uid="{00000000-0005-0000-0000-0000022B0000}"/>
    <cellStyle name="Normal 16 3 3 6 2 3" xfId="20879" xr:uid="{00000000-0005-0000-0000-0000032B0000}"/>
    <cellStyle name="Normal 16 3 3 6 2 3 2" xfId="20880" xr:uid="{00000000-0005-0000-0000-0000042B0000}"/>
    <cellStyle name="Normal 16 3 3 6 2 3 3" xfId="20881" xr:uid="{00000000-0005-0000-0000-0000052B0000}"/>
    <cellStyle name="Normal 16 3 3 6 2 4" xfId="20882" xr:uid="{00000000-0005-0000-0000-0000062B0000}"/>
    <cellStyle name="Normal 16 3 3 6 2 5" xfId="20883" xr:uid="{00000000-0005-0000-0000-0000072B0000}"/>
    <cellStyle name="Normal 16 3 3 6 2 6" xfId="20884" xr:uid="{00000000-0005-0000-0000-0000082B0000}"/>
    <cellStyle name="Normal 16 3 3 6 3" xfId="12337" xr:uid="{00000000-0005-0000-0000-0000092B0000}"/>
    <cellStyle name="Normal 16 3 3 6 3 2" xfId="20885" xr:uid="{00000000-0005-0000-0000-00000A2B0000}"/>
    <cellStyle name="Normal 16 3 3 6 3 3" xfId="20886" xr:uid="{00000000-0005-0000-0000-00000B2B0000}"/>
    <cellStyle name="Normal 16 3 3 6 3 4" xfId="20887" xr:uid="{00000000-0005-0000-0000-00000C2B0000}"/>
    <cellStyle name="Normal 16 3 3 6 4" xfId="20888" xr:uid="{00000000-0005-0000-0000-00000D2B0000}"/>
    <cellStyle name="Normal 16 3 3 6 4 2" xfId="20889" xr:uid="{00000000-0005-0000-0000-00000E2B0000}"/>
    <cellStyle name="Normal 16 3 3 6 4 3" xfId="20890" xr:uid="{00000000-0005-0000-0000-00000F2B0000}"/>
    <cellStyle name="Normal 16 3 3 6 4 4" xfId="20891" xr:uid="{00000000-0005-0000-0000-0000102B0000}"/>
    <cellStyle name="Normal 16 3 3 6 5" xfId="20892" xr:uid="{00000000-0005-0000-0000-0000112B0000}"/>
    <cellStyle name="Normal 16 3 3 6 5 2" xfId="20893" xr:uid="{00000000-0005-0000-0000-0000122B0000}"/>
    <cellStyle name="Normal 16 3 3 6 5 3" xfId="20894" xr:uid="{00000000-0005-0000-0000-0000132B0000}"/>
    <cellStyle name="Normal 16 3 3 6 6" xfId="20895" xr:uid="{00000000-0005-0000-0000-0000142B0000}"/>
    <cellStyle name="Normal 16 3 3 6 7" xfId="20896" xr:uid="{00000000-0005-0000-0000-0000152B0000}"/>
    <cellStyle name="Normal 16 3 3 6 8" xfId="20897" xr:uid="{00000000-0005-0000-0000-0000162B0000}"/>
    <cellStyle name="Normal 16 3 3 7" xfId="5621" xr:uid="{00000000-0005-0000-0000-0000172B0000}"/>
    <cellStyle name="Normal 16 3 3 7 2" xfId="10570" xr:uid="{00000000-0005-0000-0000-0000182B0000}"/>
    <cellStyle name="Normal 16 3 3 7 2 2" xfId="20898" xr:uid="{00000000-0005-0000-0000-0000192B0000}"/>
    <cellStyle name="Normal 16 3 3 7 2 3" xfId="20899" xr:uid="{00000000-0005-0000-0000-00001A2B0000}"/>
    <cellStyle name="Normal 16 3 3 7 2 4" xfId="20900" xr:uid="{00000000-0005-0000-0000-00001B2B0000}"/>
    <cellStyle name="Normal 16 3 3 7 3" xfId="20901" xr:uid="{00000000-0005-0000-0000-00001C2B0000}"/>
    <cellStyle name="Normal 16 3 3 7 3 2" xfId="20902" xr:uid="{00000000-0005-0000-0000-00001D2B0000}"/>
    <cellStyle name="Normal 16 3 3 7 3 3" xfId="20903" xr:uid="{00000000-0005-0000-0000-00001E2B0000}"/>
    <cellStyle name="Normal 16 3 3 7 4" xfId="20904" xr:uid="{00000000-0005-0000-0000-00001F2B0000}"/>
    <cellStyle name="Normal 16 3 3 7 5" xfId="20905" xr:uid="{00000000-0005-0000-0000-0000202B0000}"/>
    <cellStyle name="Normal 16 3 3 7 6" xfId="20906" xr:uid="{00000000-0005-0000-0000-0000212B0000}"/>
    <cellStyle name="Normal 16 3 3 8" xfId="5879" xr:uid="{00000000-0005-0000-0000-0000222B0000}"/>
    <cellStyle name="Normal 16 3 3 8 2" xfId="10821" xr:uid="{00000000-0005-0000-0000-0000232B0000}"/>
    <cellStyle name="Normal 16 3 3 8 3" xfId="20907" xr:uid="{00000000-0005-0000-0000-0000242B0000}"/>
    <cellStyle name="Normal 16 3 3 8 4" xfId="20908" xr:uid="{00000000-0005-0000-0000-0000252B0000}"/>
    <cellStyle name="Normal 16 3 3 9" xfId="7387" xr:uid="{00000000-0005-0000-0000-0000262B0000}"/>
    <cellStyle name="Normal 16 3 3 9 2" xfId="20909" xr:uid="{00000000-0005-0000-0000-0000272B0000}"/>
    <cellStyle name="Normal 16 3 3 9 3" xfId="20910" xr:uid="{00000000-0005-0000-0000-0000282B0000}"/>
    <cellStyle name="Normal 16 3 3 9 4" xfId="20911" xr:uid="{00000000-0005-0000-0000-0000292B0000}"/>
    <cellStyle name="Normal 16 3 4" xfId="509" xr:uid="{00000000-0005-0000-0000-00002A2B0000}"/>
    <cellStyle name="Normal 16 3 4 10" xfId="20912" xr:uid="{00000000-0005-0000-0000-00002B2B0000}"/>
    <cellStyle name="Normal 16 3 4 11" xfId="20913" xr:uid="{00000000-0005-0000-0000-00002C2B0000}"/>
    <cellStyle name="Normal 16 3 4 2" xfId="1080" xr:uid="{00000000-0005-0000-0000-00002D2B0000}"/>
    <cellStyle name="Normal 16 3 4 2 10" xfId="20914" xr:uid="{00000000-0005-0000-0000-00002E2B0000}"/>
    <cellStyle name="Normal 16 3 4 2 2" xfId="1517" xr:uid="{00000000-0005-0000-0000-00002F2B0000}"/>
    <cellStyle name="Normal 16 3 4 2 2 2" xfId="4875" xr:uid="{00000000-0005-0000-0000-0000302B0000}"/>
    <cellStyle name="Normal 16 3 4 2 2 2 2" xfId="9859" xr:uid="{00000000-0005-0000-0000-0000312B0000}"/>
    <cellStyle name="Normal 16 3 4 2 2 2 2 2" xfId="20915" xr:uid="{00000000-0005-0000-0000-0000322B0000}"/>
    <cellStyle name="Normal 16 3 4 2 2 2 2 3" xfId="20916" xr:uid="{00000000-0005-0000-0000-0000332B0000}"/>
    <cellStyle name="Normal 16 3 4 2 2 2 2 4" xfId="20917" xr:uid="{00000000-0005-0000-0000-0000342B0000}"/>
    <cellStyle name="Normal 16 3 4 2 2 2 3" xfId="20918" xr:uid="{00000000-0005-0000-0000-0000352B0000}"/>
    <cellStyle name="Normal 16 3 4 2 2 2 3 2" xfId="20919" xr:uid="{00000000-0005-0000-0000-0000362B0000}"/>
    <cellStyle name="Normal 16 3 4 2 2 2 3 3" xfId="20920" xr:uid="{00000000-0005-0000-0000-0000372B0000}"/>
    <cellStyle name="Normal 16 3 4 2 2 2 4" xfId="20921" xr:uid="{00000000-0005-0000-0000-0000382B0000}"/>
    <cellStyle name="Normal 16 3 4 2 2 2 5" xfId="20922" xr:uid="{00000000-0005-0000-0000-0000392B0000}"/>
    <cellStyle name="Normal 16 3 4 2 2 2 6" xfId="20923" xr:uid="{00000000-0005-0000-0000-00003A2B0000}"/>
    <cellStyle name="Normal 16 3 4 2 2 3" xfId="6604" xr:uid="{00000000-0005-0000-0000-00003B2B0000}"/>
    <cellStyle name="Normal 16 3 4 2 2 3 2" xfId="11546" xr:uid="{00000000-0005-0000-0000-00003C2B0000}"/>
    <cellStyle name="Normal 16 3 4 2 2 3 3" xfId="20924" xr:uid="{00000000-0005-0000-0000-00003D2B0000}"/>
    <cellStyle name="Normal 16 3 4 2 2 3 4" xfId="20925" xr:uid="{00000000-0005-0000-0000-00003E2B0000}"/>
    <cellStyle name="Normal 16 3 4 2 2 4" xfId="8112" xr:uid="{00000000-0005-0000-0000-00003F2B0000}"/>
    <cellStyle name="Normal 16 3 4 2 2 4 2" xfId="20926" xr:uid="{00000000-0005-0000-0000-0000402B0000}"/>
    <cellStyle name="Normal 16 3 4 2 2 4 3" xfId="20927" xr:uid="{00000000-0005-0000-0000-0000412B0000}"/>
    <cellStyle name="Normal 16 3 4 2 2 4 4" xfId="20928" xr:uid="{00000000-0005-0000-0000-0000422B0000}"/>
    <cellStyle name="Normal 16 3 4 2 2 5" xfId="3150" xr:uid="{00000000-0005-0000-0000-0000432B0000}"/>
    <cellStyle name="Normal 16 3 4 2 2 5 2" xfId="20929" xr:uid="{00000000-0005-0000-0000-0000442B0000}"/>
    <cellStyle name="Normal 16 3 4 2 2 5 3" xfId="20930" xr:uid="{00000000-0005-0000-0000-0000452B0000}"/>
    <cellStyle name="Normal 16 3 4 2 2 5 4" xfId="20931" xr:uid="{00000000-0005-0000-0000-0000462B0000}"/>
    <cellStyle name="Normal 16 3 4 2 2 6" xfId="20932" xr:uid="{00000000-0005-0000-0000-0000472B0000}"/>
    <cellStyle name="Normal 16 3 4 2 2 6 2" xfId="20933" xr:uid="{00000000-0005-0000-0000-0000482B0000}"/>
    <cellStyle name="Normal 16 3 4 2 2 6 3" xfId="20934" xr:uid="{00000000-0005-0000-0000-0000492B0000}"/>
    <cellStyle name="Normal 16 3 4 2 2 7" xfId="20935" xr:uid="{00000000-0005-0000-0000-00004A2B0000}"/>
    <cellStyle name="Normal 16 3 4 2 2 8" xfId="20936" xr:uid="{00000000-0005-0000-0000-00004B2B0000}"/>
    <cellStyle name="Normal 16 3 4 2 2 9" xfId="20937" xr:uid="{00000000-0005-0000-0000-00004C2B0000}"/>
    <cellStyle name="Normal 16 3 4 2 3" xfId="4502" xr:uid="{00000000-0005-0000-0000-00004D2B0000}"/>
    <cellStyle name="Normal 16 3 4 2 3 2" xfId="9487" xr:uid="{00000000-0005-0000-0000-00004E2B0000}"/>
    <cellStyle name="Normal 16 3 4 2 3 2 2" xfId="20938" xr:uid="{00000000-0005-0000-0000-00004F2B0000}"/>
    <cellStyle name="Normal 16 3 4 2 3 2 3" xfId="20939" xr:uid="{00000000-0005-0000-0000-0000502B0000}"/>
    <cellStyle name="Normal 16 3 4 2 3 2 4" xfId="20940" xr:uid="{00000000-0005-0000-0000-0000512B0000}"/>
    <cellStyle name="Normal 16 3 4 2 3 3" xfId="20941" xr:uid="{00000000-0005-0000-0000-0000522B0000}"/>
    <cellStyle name="Normal 16 3 4 2 3 3 2" xfId="20942" xr:uid="{00000000-0005-0000-0000-0000532B0000}"/>
    <cellStyle name="Normal 16 3 4 2 3 3 3" xfId="20943" xr:uid="{00000000-0005-0000-0000-0000542B0000}"/>
    <cellStyle name="Normal 16 3 4 2 3 4" xfId="20944" xr:uid="{00000000-0005-0000-0000-0000552B0000}"/>
    <cellStyle name="Normal 16 3 4 2 3 5" xfId="20945" xr:uid="{00000000-0005-0000-0000-0000562B0000}"/>
    <cellStyle name="Normal 16 3 4 2 3 6" xfId="20946" xr:uid="{00000000-0005-0000-0000-0000572B0000}"/>
    <cellStyle name="Normal 16 3 4 2 4" xfId="6242" xr:uid="{00000000-0005-0000-0000-0000582B0000}"/>
    <cellStyle name="Normal 16 3 4 2 4 2" xfId="11184" xr:uid="{00000000-0005-0000-0000-0000592B0000}"/>
    <cellStyle name="Normal 16 3 4 2 4 3" xfId="20947" xr:uid="{00000000-0005-0000-0000-00005A2B0000}"/>
    <cellStyle name="Normal 16 3 4 2 4 4" xfId="20948" xr:uid="{00000000-0005-0000-0000-00005B2B0000}"/>
    <cellStyle name="Normal 16 3 4 2 5" xfId="7750" xr:uid="{00000000-0005-0000-0000-00005C2B0000}"/>
    <cellStyle name="Normal 16 3 4 2 5 2" xfId="20949" xr:uid="{00000000-0005-0000-0000-00005D2B0000}"/>
    <cellStyle name="Normal 16 3 4 2 5 3" xfId="20950" xr:uid="{00000000-0005-0000-0000-00005E2B0000}"/>
    <cellStyle name="Normal 16 3 4 2 5 4" xfId="20951" xr:uid="{00000000-0005-0000-0000-00005F2B0000}"/>
    <cellStyle name="Normal 16 3 4 2 6" xfId="2788" xr:uid="{00000000-0005-0000-0000-0000602B0000}"/>
    <cellStyle name="Normal 16 3 4 2 6 2" xfId="20952" xr:uid="{00000000-0005-0000-0000-0000612B0000}"/>
    <cellStyle name="Normal 16 3 4 2 6 3" xfId="20953" xr:uid="{00000000-0005-0000-0000-0000622B0000}"/>
    <cellStyle name="Normal 16 3 4 2 6 4" xfId="20954" xr:uid="{00000000-0005-0000-0000-0000632B0000}"/>
    <cellStyle name="Normal 16 3 4 2 7" xfId="20955" xr:uid="{00000000-0005-0000-0000-0000642B0000}"/>
    <cellStyle name="Normal 16 3 4 2 7 2" xfId="20956" xr:uid="{00000000-0005-0000-0000-0000652B0000}"/>
    <cellStyle name="Normal 16 3 4 2 7 3" xfId="20957" xr:uid="{00000000-0005-0000-0000-0000662B0000}"/>
    <cellStyle name="Normal 16 3 4 2 8" xfId="20958" xr:uid="{00000000-0005-0000-0000-0000672B0000}"/>
    <cellStyle name="Normal 16 3 4 2 9" xfId="20959" xr:uid="{00000000-0005-0000-0000-0000682B0000}"/>
    <cellStyle name="Normal 16 3 4 3" xfId="1516" xr:uid="{00000000-0005-0000-0000-0000692B0000}"/>
    <cellStyle name="Normal 16 3 4 3 2" xfId="4874" xr:uid="{00000000-0005-0000-0000-00006A2B0000}"/>
    <cellStyle name="Normal 16 3 4 3 2 2" xfId="9858" xr:uid="{00000000-0005-0000-0000-00006B2B0000}"/>
    <cellStyle name="Normal 16 3 4 3 2 2 2" xfId="20960" xr:uid="{00000000-0005-0000-0000-00006C2B0000}"/>
    <cellStyle name="Normal 16 3 4 3 2 2 3" xfId="20961" xr:uid="{00000000-0005-0000-0000-00006D2B0000}"/>
    <cellStyle name="Normal 16 3 4 3 2 2 4" xfId="20962" xr:uid="{00000000-0005-0000-0000-00006E2B0000}"/>
    <cellStyle name="Normal 16 3 4 3 2 3" xfId="20963" xr:uid="{00000000-0005-0000-0000-00006F2B0000}"/>
    <cellStyle name="Normal 16 3 4 3 2 3 2" xfId="20964" xr:uid="{00000000-0005-0000-0000-0000702B0000}"/>
    <cellStyle name="Normal 16 3 4 3 2 3 3" xfId="20965" xr:uid="{00000000-0005-0000-0000-0000712B0000}"/>
    <cellStyle name="Normal 16 3 4 3 2 4" xfId="20966" xr:uid="{00000000-0005-0000-0000-0000722B0000}"/>
    <cellStyle name="Normal 16 3 4 3 2 5" xfId="20967" xr:uid="{00000000-0005-0000-0000-0000732B0000}"/>
    <cellStyle name="Normal 16 3 4 3 2 6" xfId="20968" xr:uid="{00000000-0005-0000-0000-0000742B0000}"/>
    <cellStyle name="Normal 16 3 4 3 3" xfId="6603" xr:uid="{00000000-0005-0000-0000-0000752B0000}"/>
    <cellStyle name="Normal 16 3 4 3 3 2" xfId="11545" xr:uid="{00000000-0005-0000-0000-0000762B0000}"/>
    <cellStyle name="Normal 16 3 4 3 3 3" xfId="20969" xr:uid="{00000000-0005-0000-0000-0000772B0000}"/>
    <cellStyle name="Normal 16 3 4 3 3 4" xfId="20970" xr:uid="{00000000-0005-0000-0000-0000782B0000}"/>
    <cellStyle name="Normal 16 3 4 3 4" xfId="8111" xr:uid="{00000000-0005-0000-0000-0000792B0000}"/>
    <cellStyle name="Normal 16 3 4 3 4 2" xfId="20971" xr:uid="{00000000-0005-0000-0000-00007A2B0000}"/>
    <cellStyle name="Normal 16 3 4 3 4 3" xfId="20972" xr:uid="{00000000-0005-0000-0000-00007B2B0000}"/>
    <cellStyle name="Normal 16 3 4 3 4 4" xfId="20973" xr:uid="{00000000-0005-0000-0000-00007C2B0000}"/>
    <cellStyle name="Normal 16 3 4 3 5" xfId="3149" xr:uid="{00000000-0005-0000-0000-00007D2B0000}"/>
    <cellStyle name="Normal 16 3 4 3 5 2" xfId="20974" xr:uid="{00000000-0005-0000-0000-00007E2B0000}"/>
    <cellStyle name="Normal 16 3 4 3 5 3" xfId="20975" xr:uid="{00000000-0005-0000-0000-00007F2B0000}"/>
    <cellStyle name="Normal 16 3 4 3 5 4" xfId="20976" xr:uid="{00000000-0005-0000-0000-0000802B0000}"/>
    <cellStyle name="Normal 16 3 4 3 6" xfId="20977" xr:uid="{00000000-0005-0000-0000-0000812B0000}"/>
    <cellStyle name="Normal 16 3 4 3 6 2" xfId="20978" xr:uid="{00000000-0005-0000-0000-0000822B0000}"/>
    <cellStyle name="Normal 16 3 4 3 6 3" xfId="20979" xr:uid="{00000000-0005-0000-0000-0000832B0000}"/>
    <cellStyle name="Normal 16 3 4 3 7" xfId="20980" xr:uid="{00000000-0005-0000-0000-0000842B0000}"/>
    <cellStyle name="Normal 16 3 4 3 8" xfId="20981" xr:uid="{00000000-0005-0000-0000-0000852B0000}"/>
    <cellStyle name="Normal 16 3 4 3 9" xfId="20982" xr:uid="{00000000-0005-0000-0000-0000862B0000}"/>
    <cellStyle name="Normal 16 3 4 4" xfId="4033" xr:uid="{00000000-0005-0000-0000-0000872B0000}"/>
    <cellStyle name="Normal 16 3 4 4 2" xfId="9105" xr:uid="{00000000-0005-0000-0000-0000882B0000}"/>
    <cellStyle name="Normal 16 3 4 4 2 2" xfId="20983" xr:uid="{00000000-0005-0000-0000-0000892B0000}"/>
    <cellStyle name="Normal 16 3 4 4 2 3" xfId="20984" xr:uid="{00000000-0005-0000-0000-00008A2B0000}"/>
    <cellStyle name="Normal 16 3 4 4 2 4" xfId="20985" xr:uid="{00000000-0005-0000-0000-00008B2B0000}"/>
    <cellStyle name="Normal 16 3 4 4 3" xfId="20986" xr:uid="{00000000-0005-0000-0000-00008C2B0000}"/>
    <cellStyle name="Normal 16 3 4 4 3 2" xfId="20987" xr:uid="{00000000-0005-0000-0000-00008D2B0000}"/>
    <cellStyle name="Normal 16 3 4 4 3 3" xfId="20988" xr:uid="{00000000-0005-0000-0000-00008E2B0000}"/>
    <cellStyle name="Normal 16 3 4 4 4" xfId="20989" xr:uid="{00000000-0005-0000-0000-00008F2B0000}"/>
    <cellStyle name="Normal 16 3 4 4 5" xfId="20990" xr:uid="{00000000-0005-0000-0000-0000902B0000}"/>
    <cellStyle name="Normal 16 3 4 4 6" xfId="20991" xr:uid="{00000000-0005-0000-0000-0000912B0000}"/>
    <cellStyle name="Normal 16 3 4 5" xfId="5790" xr:uid="{00000000-0005-0000-0000-0000922B0000}"/>
    <cellStyle name="Normal 16 3 4 5 2" xfId="10732" xr:uid="{00000000-0005-0000-0000-0000932B0000}"/>
    <cellStyle name="Normal 16 3 4 5 3" xfId="20992" xr:uid="{00000000-0005-0000-0000-0000942B0000}"/>
    <cellStyle name="Normal 16 3 4 5 4" xfId="20993" xr:uid="{00000000-0005-0000-0000-0000952B0000}"/>
    <cellStyle name="Normal 16 3 4 6" xfId="7298" xr:uid="{00000000-0005-0000-0000-0000962B0000}"/>
    <cellStyle name="Normal 16 3 4 6 2" xfId="20994" xr:uid="{00000000-0005-0000-0000-0000972B0000}"/>
    <cellStyle name="Normal 16 3 4 6 3" xfId="20995" xr:uid="{00000000-0005-0000-0000-0000982B0000}"/>
    <cellStyle name="Normal 16 3 4 6 4" xfId="20996" xr:uid="{00000000-0005-0000-0000-0000992B0000}"/>
    <cellStyle name="Normal 16 3 4 7" xfId="2336" xr:uid="{00000000-0005-0000-0000-00009A2B0000}"/>
    <cellStyle name="Normal 16 3 4 7 2" xfId="20997" xr:uid="{00000000-0005-0000-0000-00009B2B0000}"/>
    <cellStyle name="Normal 16 3 4 7 3" xfId="20998" xr:uid="{00000000-0005-0000-0000-00009C2B0000}"/>
    <cellStyle name="Normal 16 3 4 7 4" xfId="20999" xr:uid="{00000000-0005-0000-0000-00009D2B0000}"/>
    <cellStyle name="Normal 16 3 4 8" xfId="21000" xr:uid="{00000000-0005-0000-0000-00009E2B0000}"/>
    <cellStyle name="Normal 16 3 4 8 2" xfId="21001" xr:uid="{00000000-0005-0000-0000-00009F2B0000}"/>
    <cellStyle name="Normal 16 3 4 8 3" xfId="21002" xr:uid="{00000000-0005-0000-0000-0000A02B0000}"/>
    <cellStyle name="Normal 16 3 4 9" xfId="21003" xr:uid="{00000000-0005-0000-0000-0000A12B0000}"/>
    <cellStyle name="Normal 16 3 5" xfId="727" xr:uid="{00000000-0005-0000-0000-0000A22B0000}"/>
    <cellStyle name="Normal 16 3 5 10" xfId="21004" xr:uid="{00000000-0005-0000-0000-0000A32B0000}"/>
    <cellStyle name="Normal 16 3 5 11" xfId="21005" xr:uid="{00000000-0005-0000-0000-0000A42B0000}"/>
    <cellStyle name="Normal 16 3 5 2" xfId="1193" xr:uid="{00000000-0005-0000-0000-0000A52B0000}"/>
    <cellStyle name="Normal 16 3 5 2 10" xfId="21006" xr:uid="{00000000-0005-0000-0000-0000A62B0000}"/>
    <cellStyle name="Normal 16 3 5 2 2" xfId="1519" xr:uid="{00000000-0005-0000-0000-0000A72B0000}"/>
    <cellStyle name="Normal 16 3 5 2 2 2" xfId="4877" xr:uid="{00000000-0005-0000-0000-0000A82B0000}"/>
    <cellStyle name="Normal 16 3 5 2 2 2 2" xfId="9861" xr:uid="{00000000-0005-0000-0000-0000A92B0000}"/>
    <cellStyle name="Normal 16 3 5 2 2 2 2 2" xfId="21007" xr:uid="{00000000-0005-0000-0000-0000AA2B0000}"/>
    <cellStyle name="Normal 16 3 5 2 2 2 2 3" xfId="21008" xr:uid="{00000000-0005-0000-0000-0000AB2B0000}"/>
    <cellStyle name="Normal 16 3 5 2 2 2 2 4" xfId="21009" xr:uid="{00000000-0005-0000-0000-0000AC2B0000}"/>
    <cellStyle name="Normal 16 3 5 2 2 2 3" xfId="21010" xr:uid="{00000000-0005-0000-0000-0000AD2B0000}"/>
    <cellStyle name="Normal 16 3 5 2 2 2 3 2" xfId="21011" xr:uid="{00000000-0005-0000-0000-0000AE2B0000}"/>
    <cellStyle name="Normal 16 3 5 2 2 2 3 3" xfId="21012" xr:uid="{00000000-0005-0000-0000-0000AF2B0000}"/>
    <cellStyle name="Normal 16 3 5 2 2 2 4" xfId="21013" xr:uid="{00000000-0005-0000-0000-0000B02B0000}"/>
    <cellStyle name="Normal 16 3 5 2 2 2 5" xfId="21014" xr:uid="{00000000-0005-0000-0000-0000B12B0000}"/>
    <cellStyle name="Normal 16 3 5 2 2 2 6" xfId="21015" xr:uid="{00000000-0005-0000-0000-0000B22B0000}"/>
    <cellStyle name="Normal 16 3 5 2 2 3" xfId="6606" xr:uid="{00000000-0005-0000-0000-0000B32B0000}"/>
    <cellStyle name="Normal 16 3 5 2 2 3 2" xfId="11548" xr:uid="{00000000-0005-0000-0000-0000B42B0000}"/>
    <cellStyle name="Normal 16 3 5 2 2 3 3" xfId="21016" xr:uid="{00000000-0005-0000-0000-0000B52B0000}"/>
    <cellStyle name="Normal 16 3 5 2 2 3 4" xfId="21017" xr:uid="{00000000-0005-0000-0000-0000B62B0000}"/>
    <cellStyle name="Normal 16 3 5 2 2 4" xfId="8114" xr:uid="{00000000-0005-0000-0000-0000B72B0000}"/>
    <cellStyle name="Normal 16 3 5 2 2 4 2" xfId="21018" xr:uid="{00000000-0005-0000-0000-0000B82B0000}"/>
    <cellStyle name="Normal 16 3 5 2 2 4 3" xfId="21019" xr:uid="{00000000-0005-0000-0000-0000B92B0000}"/>
    <cellStyle name="Normal 16 3 5 2 2 4 4" xfId="21020" xr:uid="{00000000-0005-0000-0000-0000BA2B0000}"/>
    <cellStyle name="Normal 16 3 5 2 2 5" xfId="3152" xr:uid="{00000000-0005-0000-0000-0000BB2B0000}"/>
    <cellStyle name="Normal 16 3 5 2 2 5 2" xfId="21021" xr:uid="{00000000-0005-0000-0000-0000BC2B0000}"/>
    <cellStyle name="Normal 16 3 5 2 2 5 3" xfId="21022" xr:uid="{00000000-0005-0000-0000-0000BD2B0000}"/>
    <cellStyle name="Normal 16 3 5 2 2 5 4" xfId="21023" xr:uid="{00000000-0005-0000-0000-0000BE2B0000}"/>
    <cellStyle name="Normal 16 3 5 2 2 6" xfId="21024" xr:uid="{00000000-0005-0000-0000-0000BF2B0000}"/>
    <cellStyle name="Normal 16 3 5 2 2 6 2" xfId="21025" xr:uid="{00000000-0005-0000-0000-0000C02B0000}"/>
    <cellStyle name="Normal 16 3 5 2 2 6 3" xfId="21026" xr:uid="{00000000-0005-0000-0000-0000C12B0000}"/>
    <cellStyle name="Normal 16 3 5 2 2 7" xfId="21027" xr:uid="{00000000-0005-0000-0000-0000C22B0000}"/>
    <cellStyle name="Normal 16 3 5 2 2 8" xfId="21028" xr:uid="{00000000-0005-0000-0000-0000C32B0000}"/>
    <cellStyle name="Normal 16 3 5 2 2 9" xfId="21029" xr:uid="{00000000-0005-0000-0000-0000C42B0000}"/>
    <cellStyle name="Normal 16 3 5 2 3" xfId="4561" xr:uid="{00000000-0005-0000-0000-0000C52B0000}"/>
    <cellStyle name="Normal 16 3 5 2 3 2" xfId="9545" xr:uid="{00000000-0005-0000-0000-0000C62B0000}"/>
    <cellStyle name="Normal 16 3 5 2 3 2 2" xfId="21030" xr:uid="{00000000-0005-0000-0000-0000C72B0000}"/>
    <cellStyle name="Normal 16 3 5 2 3 2 3" xfId="21031" xr:uid="{00000000-0005-0000-0000-0000C82B0000}"/>
    <cellStyle name="Normal 16 3 5 2 3 2 4" xfId="21032" xr:uid="{00000000-0005-0000-0000-0000C92B0000}"/>
    <cellStyle name="Normal 16 3 5 2 3 3" xfId="21033" xr:uid="{00000000-0005-0000-0000-0000CA2B0000}"/>
    <cellStyle name="Normal 16 3 5 2 3 3 2" xfId="21034" xr:uid="{00000000-0005-0000-0000-0000CB2B0000}"/>
    <cellStyle name="Normal 16 3 5 2 3 3 3" xfId="21035" xr:uid="{00000000-0005-0000-0000-0000CC2B0000}"/>
    <cellStyle name="Normal 16 3 5 2 3 4" xfId="21036" xr:uid="{00000000-0005-0000-0000-0000CD2B0000}"/>
    <cellStyle name="Normal 16 3 5 2 3 5" xfId="21037" xr:uid="{00000000-0005-0000-0000-0000CE2B0000}"/>
    <cellStyle name="Normal 16 3 5 2 3 6" xfId="21038" xr:uid="{00000000-0005-0000-0000-0000CF2B0000}"/>
    <cellStyle name="Normal 16 3 5 2 4" xfId="6292" xr:uid="{00000000-0005-0000-0000-0000D02B0000}"/>
    <cellStyle name="Normal 16 3 5 2 4 2" xfId="11234" xr:uid="{00000000-0005-0000-0000-0000D12B0000}"/>
    <cellStyle name="Normal 16 3 5 2 4 3" xfId="21039" xr:uid="{00000000-0005-0000-0000-0000D22B0000}"/>
    <cellStyle name="Normal 16 3 5 2 4 4" xfId="21040" xr:uid="{00000000-0005-0000-0000-0000D32B0000}"/>
    <cellStyle name="Normal 16 3 5 2 5" xfId="7800" xr:uid="{00000000-0005-0000-0000-0000D42B0000}"/>
    <cellStyle name="Normal 16 3 5 2 5 2" xfId="21041" xr:uid="{00000000-0005-0000-0000-0000D52B0000}"/>
    <cellStyle name="Normal 16 3 5 2 5 3" xfId="21042" xr:uid="{00000000-0005-0000-0000-0000D62B0000}"/>
    <cellStyle name="Normal 16 3 5 2 5 4" xfId="21043" xr:uid="{00000000-0005-0000-0000-0000D72B0000}"/>
    <cellStyle name="Normal 16 3 5 2 6" xfId="2838" xr:uid="{00000000-0005-0000-0000-0000D82B0000}"/>
    <cellStyle name="Normal 16 3 5 2 6 2" xfId="21044" xr:uid="{00000000-0005-0000-0000-0000D92B0000}"/>
    <cellStyle name="Normal 16 3 5 2 6 3" xfId="21045" xr:uid="{00000000-0005-0000-0000-0000DA2B0000}"/>
    <cellStyle name="Normal 16 3 5 2 6 4" xfId="21046" xr:uid="{00000000-0005-0000-0000-0000DB2B0000}"/>
    <cellStyle name="Normal 16 3 5 2 7" xfId="21047" xr:uid="{00000000-0005-0000-0000-0000DC2B0000}"/>
    <cellStyle name="Normal 16 3 5 2 7 2" xfId="21048" xr:uid="{00000000-0005-0000-0000-0000DD2B0000}"/>
    <cellStyle name="Normal 16 3 5 2 7 3" xfId="21049" xr:uid="{00000000-0005-0000-0000-0000DE2B0000}"/>
    <cellStyle name="Normal 16 3 5 2 8" xfId="21050" xr:uid="{00000000-0005-0000-0000-0000DF2B0000}"/>
    <cellStyle name="Normal 16 3 5 2 9" xfId="21051" xr:uid="{00000000-0005-0000-0000-0000E02B0000}"/>
    <cellStyle name="Normal 16 3 5 3" xfId="1518" xr:uid="{00000000-0005-0000-0000-0000E12B0000}"/>
    <cellStyle name="Normal 16 3 5 3 2" xfId="4876" xr:uid="{00000000-0005-0000-0000-0000E22B0000}"/>
    <cellStyle name="Normal 16 3 5 3 2 2" xfId="9860" xr:uid="{00000000-0005-0000-0000-0000E32B0000}"/>
    <cellStyle name="Normal 16 3 5 3 2 2 2" xfId="21052" xr:uid="{00000000-0005-0000-0000-0000E42B0000}"/>
    <cellStyle name="Normal 16 3 5 3 2 2 3" xfId="21053" xr:uid="{00000000-0005-0000-0000-0000E52B0000}"/>
    <cellStyle name="Normal 16 3 5 3 2 2 4" xfId="21054" xr:uid="{00000000-0005-0000-0000-0000E62B0000}"/>
    <cellStyle name="Normal 16 3 5 3 2 3" xfId="21055" xr:uid="{00000000-0005-0000-0000-0000E72B0000}"/>
    <cellStyle name="Normal 16 3 5 3 2 3 2" xfId="21056" xr:uid="{00000000-0005-0000-0000-0000E82B0000}"/>
    <cellStyle name="Normal 16 3 5 3 2 3 3" xfId="21057" xr:uid="{00000000-0005-0000-0000-0000E92B0000}"/>
    <cellStyle name="Normal 16 3 5 3 2 4" xfId="21058" xr:uid="{00000000-0005-0000-0000-0000EA2B0000}"/>
    <cellStyle name="Normal 16 3 5 3 2 5" xfId="21059" xr:uid="{00000000-0005-0000-0000-0000EB2B0000}"/>
    <cellStyle name="Normal 16 3 5 3 2 6" xfId="21060" xr:uid="{00000000-0005-0000-0000-0000EC2B0000}"/>
    <cellStyle name="Normal 16 3 5 3 3" xfId="6605" xr:uid="{00000000-0005-0000-0000-0000ED2B0000}"/>
    <cellStyle name="Normal 16 3 5 3 3 2" xfId="11547" xr:uid="{00000000-0005-0000-0000-0000EE2B0000}"/>
    <cellStyle name="Normal 16 3 5 3 3 3" xfId="21061" xr:uid="{00000000-0005-0000-0000-0000EF2B0000}"/>
    <cellStyle name="Normal 16 3 5 3 3 4" xfId="21062" xr:uid="{00000000-0005-0000-0000-0000F02B0000}"/>
    <cellStyle name="Normal 16 3 5 3 4" xfId="8113" xr:uid="{00000000-0005-0000-0000-0000F12B0000}"/>
    <cellStyle name="Normal 16 3 5 3 4 2" xfId="21063" xr:uid="{00000000-0005-0000-0000-0000F22B0000}"/>
    <cellStyle name="Normal 16 3 5 3 4 3" xfId="21064" xr:uid="{00000000-0005-0000-0000-0000F32B0000}"/>
    <cellStyle name="Normal 16 3 5 3 4 4" xfId="21065" xr:uid="{00000000-0005-0000-0000-0000F42B0000}"/>
    <cellStyle name="Normal 16 3 5 3 5" xfId="3151" xr:uid="{00000000-0005-0000-0000-0000F52B0000}"/>
    <cellStyle name="Normal 16 3 5 3 5 2" xfId="21066" xr:uid="{00000000-0005-0000-0000-0000F62B0000}"/>
    <cellStyle name="Normal 16 3 5 3 5 3" xfId="21067" xr:uid="{00000000-0005-0000-0000-0000F72B0000}"/>
    <cellStyle name="Normal 16 3 5 3 5 4" xfId="21068" xr:uid="{00000000-0005-0000-0000-0000F82B0000}"/>
    <cellStyle name="Normal 16 3 5 3 6" xfId="21069" xr:uid="{00000000-0005-0000-0000-0000F92B0000}"/>
    <cellStyle name="Normal 16 3 5 3 6 2" xfId="21070" xr:uid="{00000000-0005-0000-0000-0000FA2B0000}"/>
    <cellStyle name="Normal 16 3 5 3 6 3" xfId="21071" xr:uid="{00000000-0005-0000-0000-0000FB2B0000}"/>
    <cellStyle name="Normal 16 3 5 3 7" xfId="21072" xr:uid="{00000000-0005-0000-0000-0000FC2B0000}"/>
    <cellStyle name="Normal 16 3 5 3 8" xfId="21073" xr:uid="{00000000-0005-0000-0000-0000FD2B0000}"/>
    <cellStyle name="Normal 16 3 5 3 9" xfId="21074" xr:uid="{00000000-0005-0000-0000-0000FE2B0000}"/>
    <cellStyle name="Normal 16 3 5 4" xfId="4178" xr:uid="{00000000-0005-0000-0000-0000FF2B0000}"/>
    <cellStyle name="Normal 16 3 5 4 2" xfId="9164" xr:uid="{00000000-0005-0000-0000-0000002C0000}"/>
    <cellStyle name="Normal 16 3 5 4 2 2" xfId="21075" xr:uid="{00000000-0005-0000-0000-0000012C0000}"/>
    <cellStyle name="Normal 16 3 5 4 2 3" xfId="21076" xr:uid="{00000000-0005-0000-0000-0000022C0000}"/>
    <cellStyle name="Normal 16 3 5 4 2 4" xfId="21077" xr:uid="{00000000-0005-0000-0000-0000032C0000}"/>
    <cellStyle name="Normal 16 3 5 4 3" xfId="21078" xr:uid="{00000000-0005-0000-0000-0000042C0000}"/>
    <cellStyle name="Normal 16 3 5 4 3 2" xfId="21079" xr:uid="{00000000-0005-0000-0000-0000052C0000}"/>
    <cellStyle name="Normal 16 3 5 4 3 3" xfId="21080" xr:uid="{00000000-0005-0000-0000-0000062C0000}"/>
    <cellStyle name="Normal 16 3 5 4 4" xfId="21081" xr:uid="{00000000-0005-0000-0000-0000072C0000}"/>
    <cellStyle name="Normal 16 3 5 4 5" xfId="21082" xr:uid="{00000000-0005-0000-0000-0000082C0000}"/>
    <cellStyle name="Normal 16 3 5 4 6" xfId="21083" xr:uid="{00000000-0005-0000-0000-0000092C0000}"/>
    <cellStyle name="Normal 16 3 5 5" xfId="5925" xr:uid="{00000000-0005-0000-0000-00000A2C0000}"/>
    <cellStyle name="Normal 16 3 5 5 2" xfId="10867" xr:uid="{00000000-0005-0000-0000-00000B2C0000}"/>
    <cellStyle name="Normal 16 3 5 5 3" xfId="21084" xr:uid="{00000000-0005-0000-0000-00000C2C0000}"/>
    <cellStyle name="Normal 16 3 5 5 4" xfId="21085" xr:uid="{00000000-0005-0000-0000-00000D2C0000}"/>
    <cellStyle name="Normal 16 3 5 6" xfId="7433" xr:uid="{00000000-0005-0000-0000-00000E2C0000}"/>
    <cellStyle name="Normal 16 3 5 6 2" xfId="21086" xr:uid="{00000000-0005-0000-0000-00000F2C0000}"/>
    <cellStyle name="Normal 16 3 5 6 3" xfId="21087" xr:uid="{00000000-0005-0000-0000-0000102C0000}"/>
    <cellStyle name="Normal 16 3 5 6 4" xfId="21088" xr:uid="{00000000-0005-0000-0000-0000112C0000}"/>
    <cellStyle name="Normal 16 3 5 7" xfId="2471" xr:uid="{00000000-0005-0000-0000-0000122C0000}"/>
    <cellStyle name="Normal 16 3 5 7 2" xfId="21089" xr:uid="{00000000-0005-0000-0000-0000132C0000}"/>
    <cellStyle name="Normal 16 3 5 7 3" xfId="21090" xr:uid="{00000000-0005-0000-0000-0000142C0000}"/>
    <cellStyle name="Normal 16 3 5 7 4" xfId="21091" xr:uid="{00000000-0005-0000-0000-0000152C0000}"/>
    <cellStyle name="Normal 16 3 5 8" xfId="21092" xr:uid="{00000000-0005-0000-0000-0000162C0000}"/>
    <cellStyle name="Normal 16 3 5 8 2" xfId="21093" xr:uid="{00000000-0005-0000-0000-0000172C0000}"/>
    <cellStyle name="Normal 16 3 5 8 3" xfId="21094" xr:uid="{00000000-0005-0000-0000-0000182C0000}"/>
    <cellStyle name="Normal 16 3 5 9" xfId="21095" xr:uid="{00000000-0005-0000-0000-0000192C0000}"/>
    <cellStyle name="Normal 16 3 6" xfId="393" xr:uid="{00000000-0005-0000-0000-00001A2C0000}"/>
    <cellStyle name="Normal 16 3 6 10" xfId="21096" xr:uid="{00000000-0005-0000-0000-00001B2C0000}"/>
    <cellStyle name="Normal 16 3 6 11" xfId="21097" xr:uid="{00000000-0005-0000-0000-00001C2C0000}"/>
    <cellStyle name="Normal 16 3 6 2" xfId="1022" xr:uid="{00000000-0005-0000-0000-00001D2C0000}"/>
    <cellStyle name="Normal 16 3 6 2 10" xfId="21098" xr:uid="{00000000-0005-0000-0000-00001E2C0000}"/>
    <cellStyle name="Normal 16 3 6 2 2" xfId="1521" xr:uid="{00000000-0005-0000-0000-00001F2C0000}"/>
    <cellStyle name="Normal 16 3 6 2 2 2" xfId="4879" xr:uid="{00000000-0005-0000-0000-0000202C0000}"/>
    <cellStyle name="Normal 16 3 6 2 2 2 2" xfId="9863" xr:uid="{00000000-0005-0000-0000-0000212C0000}"/>
    <cellStyle name="Normal 16 3 6 2 2 2 2 2" xfId="21099" xr:uid="{00000000-0005-0000-0000-0000222C0000}"/>
    <cellStyle name="Normal 16 3 6 2 2 2 2 3" xfId="21100" xr:uid="{00000000-0005-0000-0000-0000232C0000}"/>
    <cellStyle name="Normal 16 3 6 2 2 2 2 4" xfId="21101" xr:uid="{00000000-0005-0000-0000-0000242C0000}"/>
    <cellStyle name="Normal 16 3 6 2 2 2 3" xfId="21102" xr:uid="{00000000-0005-0000-0000-0000252C0000}"/>
    <cellStyle name="Normal 16 3 6 2 2 2 3 2" xfId="21103" xr:uid="{00000000-0005-0000-0000-0000262C0000}"/>
    <cellStyle name="Normal 16 3 6 2 2 2 3 3" xfId="21104" xr:uid="{00000000-0005-0000-0000-0000272C0000}"/>
    <cellStyle name="Normal 16 3 6 2 2 2 4" xfId="21105" xr:uid="{00000000-0005-0000-0000-0000282C0000}"/>
    <cellStyle name="Normal 16 3 6 2 2 2 5" xfId="21106" xr:uid="{00000000-0005-0000-0000-0000292C0000}"/>
    <cellStyle name="Normal 16 3 6 2 2 2 6" xfId="21107" xr:uid="{00000000-0005-0000-0000-00002A2C0000}"/>
    <cellStyle name="Normal 16 3 6 2 2 3" xfId="6608" xr:uid="{00000000-0005-0000-0000-00002B2C0000}"/>
    <cellStyle name="Normal 16 3 6 2 2 3 2" xfId="11550" xr:uid="{00000000-0005-0000-0000-00002C2C0000}"/>
    <cellStyle name="Normal 16 3 6 2 2 3 3" xfId="21108" xr:uid="{00000000-0005-0000-0000-00002D2C0000}"/>
    <cellStyle name="Normal 16 3 6 2 2 3 4" xfId="21109" xr:uid="{00000000-0005-0000-0000-00002E2C0000}"/>
    <cellStyle name="Normal 16 3 6 2 2 4" xfId="8116" xr:uid="{00000000-0005-0000-0000-00002F2C0000}"/>
    <cellStyle name="Normal 16 3 6 2 2 4 2" xfId="21110" xr:uid="{00000000-0005-0000-0000-0000302C0000}"/>
    <cellStyle name="Normal 16 3 6 2 2 4 3" xfId="21111" xr:uid="{00000000-0005-0000-0000-0000312C0000}"/>
    <cellStyle name="Normal 16 3 6 2 2 4 4" xfId="21112" xr:uid="{00000000-0005-0000-0000-0000322C0000}"/>
    <cellStyle name="Normal 16 3 6 2 2 5" xfId="3154" xr:uid="{00000000-0005-0000-0000-0000332C0000}"/>
    <cellStyle name="Normal 16 3 6 2 2 5 2" xfId="21113" xr:uid="{00000000-0005-0000-0000-0000342C0000}"/>
    <cellStyle name="Normal 16 3 6 2 2 5 3" xfId="21114" xr:uid="{00000000-0005-0000-0000-0000352C0000}"/>
    <cellStyle name="Normal 16 3 6 2 2 5 4" xfId="21115" xr:uid="{00000000-0005-0000-0000-0000362C0000}"/>
    <cellStyle name="Normal 16 3 6 2 2 6" xfId="21116" xr:uid="{00000000-0005-0000-0000-0000372C0000}"/>
    <cellStyle name="Normal 16 3 6 2 2 6 2" xfId="21117" xr:uid="{00000000-0005-0000-0000-0000382C0000}"/>
    <cellStyle name="Normal 16 3 6 2 2 6 3" xfId="21118" xr:uid="{00000000-0005-0000-0000-0000392C0000}"/>
    <cellStyle name="Normal 16 3 6 2 2 7" xfId="21119" xr:uid="{00000000-0005-0000-0000-00003A2C0000}"/>
    <cellStyle name="Normal 16 3 6 2 2 8" xfId="21120" xr:uid="{00000000-0005-0000-0000-00003B2C0000}"/>
    <cellStyle name="Normal 16 3 6 2 2 9" xfId="21121" xr:uid="{00000000-0005-0000-0000-00003C2C0000}"/>
    <cellStyle name="Normal 16 3 6 2 3" xfId="4456" xr:uid="{00000000-0005-0000-0000-00003D2C0000}"/>
    <cellStyle name="Normal 16 3 6 2 3 2" xfId="9441" xr:uid="{00000000-0005-0000-0000-00003E2C0000}"/>
    <cellStyle name="Normal 16 3 6 2 3 2 2" xfId="21122" xr:uid="{00000000-0005-0000-0000-00003F2C0000}"/>
    <cellStyle name="Normal 16 3 6 2 3 2 3" xfId="21123" xr:uid="{00000000-0005-0000-0000-0000402C0000}"/>
    <cellStyle name="Normal 16 3 6 2 3 2 4" xfId="21124" xr:uid="{00000000-0005-0000-0000-0000412C0000}"/>
    <cellStyle name="Normal 16 3 6 2 3 3" xfId="21125" xr:uid="{00000000-0005-0000-0000-0000422C0000}"/>
    <cellStyle name="Normal 16 3 6 2 3 3 2" xfId="21126" xr:uid="{00000000-0005-0000-0000-0000432C0000}"/>
    <cellStyle name="Normal 16 3 6 2 3 3 3" xfId="21127" xr:uid="{00000000-0005-0000-0000-0000442C0000}"/>
    <cellStyle name="Normal 16 3 6 2 3 4" xfId="21128" xr:uid="{00000000-0005-0000-0000-0000452C0000}"/>
    <cellStyle name="Normal 16 3 6 2 3 5" xfId="21129" xr:uid="{00000000-0005-0000-0000-0000462C0000}"/>
    <cellStyle name="Normal 16 3 6 2 3 6" xfId="21130" xr:uid="{00000000-0005-0000-0000-0000472C0000}"/>
    <cellStyle name="Normal 16 3 6 2 4" xfId="6198" xr:uid="{00000000-0005-0000-0000-0000482C0000}"/>
    <cellStyle name="Normal 16 3 6 2 4 2" xfId="11140" xr:uid="{00000000-0005-0000-0000-0000492C0000}"/>
    <cellStyle name="Normal 16 3 6 2 4 3" xfId="21131" xr:uid="{00000000-0005-0000-0000-00004A2C0000}"/>
    <cellStyle name="Normal 16 3 6 2 4 4" xfId="21132" xr:uid="{00000000-0005-0000-0000-00004B2C0000}"/>
    <cellStyle name="Normal 16 3 6 2 5" xfId="7706" xr:uid="{00000000-0005-0000-0000-00004C2C0000}"/>
    <cellStyle name="Normal 16 3 6 2 5 2" xfId="21133" xr:uid="{00000000-0005-0000-0000-00004D2C0000}"/>
    <cellStyle name="Normal 16 3 6 2 5 3" xfId="21134" xr:uid="{00000000-0005-0000-0000-00004E2C0000}"/>
    <cellStyle name="Normal 16 3 6 2 5 4" xfId="21135" xr:uid="{00000000-0005-0000-0000-00004F2C0000}"/>
    <cellStyle name="Normal 16 3 6 2 6" xfId="2744" xr:uid="{00000000-0005-0000-0000-0000502C0000}"/>
    <cellStyle name="Normal 16 3 6 2 6 2" xfId="21136" xr:uid="{00000000-0005-0000-0000-0000512C0000}"/>
    <cellStyle name="Normal 16 3 6 2 6 3" xfId="21137" xr:uid="{00000000-0005-0000-0000-0000522C0000}"/>
    <cellStyle name="Normal 16 3 6 2 6 4" xfId="21138" xr:uid="{00000000-0005-0000-0000-0000532C0000}"/>
    <cellStyle name="Normal 16 3 6 2 7" xfId="21139" xr:uid="{00000000-0005-0000-0000-0000542C0000}"/>
    <cellStyle name="Normal 16 3 6 2 7 2" xfId="21140" xr:uid="{00000000-0005-0000-0000-0000552C0000}"/>
    <cellStyle name="Normal 16 3 6 2 7 3" xfId="21141" xr:uid="{00000000-0005-0000-0000-0000562C0000}"/>
    <cellStyle name="Normal 16 3 6 2 8" xfId="21142" xr:uid="{00000000-0005-0000-0000-0000572C0000}"/>
    <cellStyle name="Normal 16 3 6 2 9" xfId="21143" xr:uid="{00000000-0005-0000-0000-0000582C0000}"/>
    <cellStyle name="Normal 16 3 6 3" xfId="1520" xr:uid="{00000000-0005-0000-0000-0000592C0000}"/>
    <cellStyle name="Normal 16 3 6 3 2" xfId="4878" xr:uid="{00000000-0005-0000-0000-00005A2C0000}"/>
    <cellStyle name="Normal 16 3 6 3 2 2" xfId="9862" xr:uid="{00000000-0005-0000-0000-00005B2C0000}"/>
    <cellStyle name="Normal 16 3 6 3 2 2 2" xfId="21144" xr:uid="{00000000-0005-0000-0000-00005C2C0000}"/>
    <cellStyle name="Normal 16 3 6 3 2 2 3" xfId="21145" xr:uid="{00000000-0005-0000-0000-00005D2C0000}"/>
    <cellStyle name="Normal 16 3 6 3 2 2 4" xfId="21146" xr:uid="{00000000-0005-0000-0000-00005E2C0000}"/>
    <cellStyle name="Normal 16 3 6 3 2 3" xfId="21147" xr:uid="{00000000-0005-0000-0000-00005F2C0000}"/>
    <cellStyle name="Normal 16 3 6 3 2 3 2" xfId="21148" xr:uid="{00000000-0005-0000-0000-0000602C0000}"/>
    <cellStyle name="Normal 16 3 6 3 2 3 3" xfId="21149" xr:uid="{00000000-0005-0000-0000-0000612C0000}"/>
    <cellStyle name="Normal 16 3 6 3 2 4" xfId="21150" xr:uid="{00000000-0005-0000-0000-0000622C0000}"/>
    <cellStyle name="Normal 16 3 6 3 2 5" xfId="21151" xr:uid="{00000000-0005-0000-0000-0000632C0000}"/>
    <cellStyle name="Normal 16 3 6 3 2 6" xfId="21152" xr:uid="{00000000-0005-0000-0000-0000642C0000}"/>
    <cellStyle name="Normal 16 3 6 3 3" xfId="6607" xr:uid="{00000000-0005-0000-0000-0000652C0000}"/>
    <cellStyle name="Normal 16 3 6 3 3 2" xfId="11549" xr:uid="{00000000-0005-0000-0000-0000662C0000}"/>
    <cellStyle name="Normal 16 3 6 3 3 3" xfId="21153" xr:uid="{00000000-0005-0000-0000-0000672C0000}"/>
    <cellStyle name="Normal 16 3 6 3 3 4" xfId="21154" xr:uid="{00000000-0005-0000-0000-0000682C0000}"/>
    <cellStyle name="Normal 16 3 6 3 4" xfId="8115" xr:uid="{00000000-0005-0000-0000-0000692C0000}"/>
    <cellStyle name="Normal 16 3 6 3 4 2" xfId="21155" xr:uid="{00000000-0005-0000-0000-00006A2C0000}"/>
    <cellStyle name="Normal 16 3 6 3 4 3" xfId="21156" xr:uid="{00000000-0005-0000-0000-00006B2C0000}"/>
    <cellStyle name="Normal 16 3 6 3 4 4" xfId="21157" xr:uid="{00000000-0005-0000-0000-00006C2C0000}"/>
    <cellStyle name="Normal 16 3 6 3 5" xfId="3153" xr:uid="{00000000-0005-0000-0000-00006D2C0000}"/>
    <cellStyle name="Normal 16 3 6 3 5 2" xfId="21158" xr:uid="{00000000-0005-0000-0000-00006E2C0000}"/>
    <cellStyle name="Normal 16 3 6 3 5 3" xfId="21159" xr:uid="{00000000-0005-0000-0000-00006F2C0000}"/>
    <cellStyle name="Normal 16 3 6 3 5 4" xfId="21160" xr:uid="{00000000-0005-0000-0000-0000702C0000}"/>
    <cellStyle name="Normal 16 3 6 3 6" xfId="21161" xr:uid="{00000000-0005-0000-0000-0000712C0000}"/>
    <cellStyle name="Normal 16 3 6 3 6 2" xfId="21162" xr:uid="{00000000-0005-0000-0000-0000722C0000}"/>
    <cellStyle name="Normal 16 3 6 3 6 3" xfId="21163" xr:uid="{00000000-0005-0000-0000-0000732C0000}"/>
    <cellStyle name="Normal 16 3 6 3 7" xfId="21164" xr:uid="{00000000-0005-0000-0000-0000742C0000}"/>
    <cellStyle name="Normal 16 3 6 3 8" xfId="21165" xr:uid="{00000000-0005-0000-0000-0000752C0000}"/>
    <cellStyle name="Normal 16 3 6 3 9" xfId="21166" xr:uid="{00000000-0005-0000-0000-0000762C0000}"/>
    <cellStyle name="Normal 16 3 6 4" xfId="3973" xr:uid="{00000000-0005-0000-0000-0000772C0000}"/>
    <cellStyle name="Normal 16 3 6 4 2" xfId="9053" xr:uid="{00000000-0005-0000-0000-0000782C0000}"/>
    <cellStyle name="Normal 16 3 6 4 2 2" xfId="21167" xr:uid="{00000000-0005-0000-0000-0000792C0000}"/>
    <cellStyle name="Normal 16 3 6 4 2 3" xfId="21168" xr:uid="{00000000-0005-0000-0000-00007A2C0000}"/>
    <cellStyle name="Normal 16 3 6 4 2 4" xfId="21169" xr:uid="{00000000-0005-0000-0000-00007B2C0000}"/>
    <cellStyle name="Normal 16 3 6 4 3" xfId="21170" xr:uid="{00000000-0005-0000-0000-00007C2C0000}"/>
    <cellStyle name="Normal 16 3 6 4 3 2" xfId="21171" xr:uid="{00000000-0005-0000-0000-00007D2C0000}"/>
    <cellStyle name="Normal 16 3 6 4 3 3" xfId="21172" xr:uid="{00000000-0005-0000-0000-00007E2C0000}"/>
    <cellStyle name="Normal 16 3 6 4 4" xfId="21173" xr:uid="{00000000-0005-0000-0000-00007F2C0000}"/>
    <cellStyle name="Normal 16 3 6 4 5" xfId="21174" xr:uid="{00000000-0005-0000-0000-0000802C0000}"/>
    <cellStyle name="Normal 16 3 6 4 6" xfId="21175" xr:uid="{00000000-0005-0000-0000-0000812C0000}"/>
    <cellStyle name="Normal 16 3 6 5" xfId="5741" xr:uid="{00000000-0005-0000-0000-0000822C0000}"/>
    <cellStyle name="Normal 16 3 6 5 2" xfId="10683" xr:uid="{00000000-0005-0000-0000-0000832C0000}"/>
    <cellStyle name="Normal 16 3 6 5 3" xfId="21176" xr:uid="{00000000-0005-0000-0000-0000842C0000}"/>
    <cellStyle name="Normal 16 3 6 5 4" xfId="21177" xr:uid="{00000000-0005-0000-0000-0000852C0000}"/>
    <cellStyle name="Normal 16 3 6 6" xfId="7249" xr:uid="{00000000-0005-0000-0000-0000862C0000}"/>
    <cellStyle name="Normal 16 3 6 6 2" xfId="21178" xr:uid="{00000000-0005-0000-0000-0000872C0000}"/>
    <cellStyle name="Normal 16 3 6 6 3" xfId="21179" xr:uid="{00000000-0005-0000-0000-0000882C0000}"/>
    <cellStyle name="Normal 16 3 6 6 4" xfId="21180" xr:uid="{00000000-0005-0000-0000-0000892C0000}"/>
    <cellStyle name="Normal 16 3 6 7" xfId="2287" xr:uid="{00000000-0005-0000-0000-00008A2C0000}"/>
    <cellStyle name="Normal 16 3 6 7 2" xfId="21181" xr:uid="{00000000-0005-0000-0000-00008B2C0000}"/>
    <cellStyle name="Normal 16 3 6 7 3" xfId="21182" xr:uid="{00000000-0005-0000-0000-00008C2C0000}"/>
    <cellStyle name="Normal 16 3 6 7 4" xfId="21183" xr:uid="{00000000-0005-0000-0000-00008D2C0000}"/>
    <cellStyle name="Normal 16 3 6 8" xfId="21184" xr:uid="{00000000-0005-0000-0000-00008E2C0000}"/>
    <cellStyle name="Normal 16 3 6 8 2" xfId="21185" xr:uid="{00000000-0005-0000-0000-00008F2C0000}"/>
    <cellStyle name="Normal 16 3 6 8 3" xfId="21186" xr:uid="{00000000-0005-0000-0000-0000902C0000}"/>
    <cellStyle name="Normal 16 3 6 9" xfId="21187" xr:uid="{00000000-0005-0000-0000-0000912C0000}"/>
    <cellStyle name="Normal 16 3 7" xfId="876" xr:uid="{00000000-0005-0000-0000-0000922C0000}"/>
    <cellStyle name="Normal 16 3 7 10" xfId="21188" xr:uid="{00000000-0005-0000-0000-0000932C0000}"/>
    <cellStyle name="Normal 16 3 7 2" xfId="1522" xr:uid="{00000000-0005-0000-0000-0000942C0000}"/>
    <cellStyle name="Normal 16 3 7 2 2" xfId="4880" xr:uid="{00000000-0005-0000-0000-0000952C0000}"/>
    <cellStyle name="Normal 16 3 7 2 2 2" xfId="9864" xr:uid="{00000000-0005-0000-0000-0000962C0000}"/>
    <cellStyle name="Normal 16 3 7 2 2 2 2" xfId="21189" xr:uid="{00000000-0005-0000-0000-0000972C0000}"/>
    <cellStyle name="Normal 16 3 7 2 2 2 3" xfId="21190" xr:uid="{00000000-0005-0000-0000-0000982C0000}"/>
    <cellStyle name="Normal 16 3 7 2 2 2 4" xfId="21191" xr:uid="{00000000-0005-0000-0000-0000992C0000}"/>
    <cellStyle name="Normal 16 3 7 2 2 3" xfId="21192" xr:uid="{00000000-0005-0000-0000-00009A2C0000}"/>
    <cellStyle name="Normal 16 3 7 2 2 3 2" xfId="21193" xr:uid="{00000000-0005-0000-0000-00009B2C0000}"/>
    <cellStyle name="Normal 16 3 7 2 2 3 3" xfId="21194" xr:uid="{00000000-0005-0000-0000-00009C2C0000}"/>
    <cellStyle name="Normal 16 3 7 2 2 4" xfId="21195" xr:uid="{00000000-0005-0000-0000-00009D2C0000}"/>
    <cellStyle name="Normal 16 3 7 2 2 5" xfId="21196" xr:uid="{00000000-0005-0000-0000-00009E2C0000}"/>
    <cellStyle name="Normal 16 3 7 2 2 6" xfId="21197" xr:uid="{00000000-0005-0000-0000-00009F2C0000}"/>
    <cellStyle name="Normal 16 3 7 2 3" xfId="6609" xr:uid="{00000000-0005-0000-0000-0000A02C0000}"/>
    <cellStyle name="Normal 16 3 7 2 3 2" xfId="11551" xr:uid="{00000000-0005-0000-0000-0000A12C0000}"/>
    <cellStyle name="Normal 16 3 7 2 3 3" xfId="21198" xr:uid="{00000000-0005-0000-0000-0000A22C0000}"/>
    <cellStyle name="Normal 16 3 7 2 3 4" xfId="21199" xr:uid="{00000000-0005-0000-0000-0000A32C0000}"/>
    <cellStyle name="Normal 16 3 7 2 4" xfId="8117" xr:uid="{00000000-0005-0000-0000-0000A42C0000}"/>
    <cellStyle name="Normal 16 3 7 2 4 2" xfId="21200" xr:uid="{00000000-0005-0000-0000-0000A52C0000}"/>
    <cellStyle name="Normal 16 3 7 2 4 3" xfId="21201" xr:uid="{00000000-0005-0000-0000-0000A62C0000}"/>
    <cellStyle name="Normal 16 3 7 2 4 4" xfId="21202" xr:uid="{00000000-0005-0000-0000-0000A72C0000}"/>
    <cellStyle name="Normal 16 3 7 2 5" xfId="3155" xr:uid="{00000000-0005-0000-0000-0000A82C0000}"/>
    <cellStyle name="Normal 16 3 7 2 5 2" xfId="21203" xr:uid="{00000000-0005-0000-0000-0000A92C0000}"/>
    <cellStyle name="Normal 16 3 7 2 5 3" xfId="21204" xr:uid="{00000000-0005-0000-0000-0000AA2C0000}"/>
    <cellStyle name="Normal 16 3 7 2 5 4" xfId="21205" xr:uid="{00000000-0005-0000-0000-0000AB2C0000}"/>
    <cellStyle name="Normal 16 3 7 2 6" xfId="21206" xr:uid="{00000000-0005-0000-0000-0000AC2C0000}"/>
    <cellStyle name="Normal 16 3 7 2 6 2" xfId="21207" xr:uid="{00000000-0005-0000-0000-0000AD2C0000}"/>
    <cellStyle name="Normal 16 3 7 2 6 3" xfId="21208" xr:uid="{00000000-0005-0000-0000-0000AE2C0000}"/>
    <cellStyle name="Normal 16 3 7 2 7" xfId="21209" xr:uid="{00000000-0005-0000-0000-0000AF2C0000}"/>
    <cellStyle name="Normal 16 3 7 2 8" xfId="21210" xr:uid="{00000000-0005-0000-0000-0000B02C0000}"/>
    <cellStyle name="Normal 16 3 7 2 9" xfId="21211" xr:uid="{00000000-0005-0000-0000-0000B12C0000}"/>
    <cellStyle name="Normal 16 3 7 3" xfId="4318" xr:uid="{00000000-0005-0000-0000-0000B22C0000}"/>
    <cellStyle name="Normal 16 3 7 3 2" xfId="9304" xr:uid="{00000000-0005-0000-0000-0000B32C0000}"/>
    <cellStyle name="Normal 16 3 7 3 2 2" xfId="21212" xr:uid="{00000000-0005-0000-0000-0000B42C0000}"/>
    <cellStyle name="Normal 16 3 7 3 2 3" xfId="21213" xr:uid="{00000000-0005-0000-0000-0000B52C0000}"/>
    <cellStyle name="Normal 16 3 7 3 2 4" xfId="21214" xr:uid="{00000000-0005-0000-0000-0000B62C0000}"/>
    <cellStyle name="Normal 16 3 7 3 3" xfId="21215" xr:uid="{00000000-0005-0000-0000-0000B72C0000}"/>
    <cellStyle name="Normal 16 3 7 3 3 2" xfId="21216" xr:uid="{00000000-0005-0000-0000-0000B82C0000}"/>
    <cellStyle name="Normal 16 3 7 3 3 3" xfId="21217" xr:uid="{00000000-0005-0000-0000-0000B92C0000}"/>
    <cellStyle name="Normal 16 3 7 3 4" xfId="21218" xr:uid="{00000000-0005-0000-0000-0000BA2C0000}"/>
    <cellStyle name="Normal 16 3 7 3 5" xfId="21219" xr:uid="{00000000-0005-0000-0000-0000BB2C0000}"/>
    <cellStyle name="Normal 16 3 7 3 6" xfId="21220" xr:uid="{00000000-0005-0000-0000-0000BC2C0000}"/>
    <cellStyle name="Normal 16 3 7 4" xfId="6063" xr:uid="{00000000-0005-0000-0000-0000BD2C0000}"/>
    <cellStyle name="Normal 16 3 7 4 2" xfId="11005" xr:uid="{00000000-0005-0000-0000-0000BE2C0000}"/>
    <cellStyle name="Normal 16 3 7 4 3" xfId="21221" xr:uid="{00000000-0005-0000-0000-0000BF2C0000}"/>
    <cellStyle name="Normal 16 3 7 4 4" xfId="21222" xr:uid="{00000000-0005-0000-0000-0000C02C0000}"/>
    <cellStyle name="Normal 16 3 7 5" xfId="7571" xr:uid="{00000000-0005-0000-0000-0000C12C0000}"/>
    <cellStyle name="Normal 16 3 7 5 2" xfId="21223" xr:uid="{00000000-0005-0000-0000-0000C22C0000}"/>
    <cellStyle name="Normal 16 3 7 5 3" xfId="21224" xr:uid="{00000000-0005-0000-0000-0000C32C0000}"/>
    <cellStyle name="Normal 16 3 7 5 4" xfId="21225" xr:uid="{00000000-0005-0000-0000-0000C42C0000}"/>
    <cellStyle name="Normal 16 3 7 6" xfId="2609" xr:uid="{00000000-0005-0000-0000-0000C52C0000}"/>
    <cellStyle name="Normal 16 3 7 6 2" xfId="21226" xr:uid="{00000000-0005-0000-0000-0000C62C0000}"/>
    <cellStyle name="Normal 16 3 7 6 3" xfId="21227" xr:uid="{00000000-0005-0000-0000-0000C72C0000}"/>
    <cellStyle name="Normal 16 3 7 6 4" xfId="21228" xr:uid="{00000000-0005-0000-0000-0000C82C0000}"/>
    <cellStyle name="Normal 16 3 7 7" xfId="21229" xr:uid="{00000000-0005-0000-0000-0000C92C0000}"/>
    <cellStyle name="Normal 16 3 7 7 2" xfId="21230" xr:uid="{00000000-0005-0000-0000-0000CA2C0000}"/>
    <cellStyle name="Normal 16 3 7 7 3" xfId="21231" xr:uid="{00000000-0005-0000-0000-0000CB2C0000}"/>
    <cellStyle name="Normal 16 3 7 8" xfId="21232" xr:uid="{00000000-0005-0000-0000-0000CC2C0000}"/>
    <cellStyle name="Normal 16 3 7 9" xfId="21233" xr:uid="{00000000-0005-0000-0000-0000CD2C0000}"/>
    <cellStyle name="Normal 16 3 8" xfId="1343" xr:uid="{00000000-0005-0000-0000-0000CE2C0000}"/>
    <cellStyle name="Normal 16 3 8 2" xfId="4701" xr:uid="{00000000-0005-0000-0000-0000CF2C0000}"/>
    <cellStyle name="Normal 16 3 8 2 2" xfId="9685" xr:uid="{00000000-0005-0000-0000-0000D02C0000}"/>
    <cellStyle name="Normal 16 3 8 2 2 2" xfId="21234" xr:uid="{00000000-0005-0000-0000-0000D12C0000}"/>
    <cellStyle name="Normal 16 3 8 2 2 3" xfId="21235" xr:uid="{00000000-0005-0000-0000-0000D22C0000}"/>
    <cellStyle name="Normal 16 3 8 2 2 4" xfId="21236" xr:uid="{00000000-0005-0000-0000-0000D32C0000}"/>
    <cellStyle name="Normal 16 3 8 2 3" xfId="21237" xr:uid="{00000000-0005-0000-0000-0000D42C0000}"/>
    <cellStyle name="Normal 16 3 8 2 3 2" xfId="21238" xr:uid="{00000000-0005-0000-0000-0000D52C0000}"/>
    <cellStyle name="Normal 16 3 8 2 3 3" xfId="21239" xr:uid="{00000000-0005-0000-0000-0000D62C0000}"/>
    <cellStyle name="Normal 16 3 8 2 4" xfId="21240" xr:uid="{00000000-0005-0000-0000-0000D72C0000}"/>
    <cellStyle name="Normal 16 3 8 2 5" xfId="21241" xr:uid="{00000000-0005-0000-0000-0000D82C0000}"/>
    <cellStyle name="Normal 16 3 8 2 6" xfId="21242" xr:uid="{00000000-0005-0000-0000-0000D92C0000}"/>
    <cellStyle name="Normal 16 3 8 3" xfId="6430" xr:uid="{00000000-0005-0000-0000-0000DA2C0000}"/>
    <cellStyle name="Normal 16 3 8 3 2" xfId="11372" xr:uid="{00000000-0005-0000-0000-0000DB2C0000}"/>
    <cellStyle name="Normal 16 3 8 3 3" xfId="21243" xr:uid="{00000000-0005-0000-0000-0000DC2C0000}"/>
    <cellStyle name="Normal 16 3 8 3 4" xfId="21244" xr:uid="{00000000-0005-0000-0000-0000DD2C0000}"/>
    <cellStyle name="Normal 16 3 8 4" xfId="7938" xr:uid="{00000000-0005-0000-0000-0000DE2C0000}"/>
    <cellStyle name="Normal 16 3 8 4 2" xfId="21245" xr:uid="{00000000-0005-0000-0000-0000DF2C0000}"/>
    <cellStyle name="Normal 16 3 8 4 3" xfId="21246" xr:uid="{00000000-0005-0000-0000-0000E02C0000}"/>
    <cellStyle name="Normal 16 3 8 4 4" xfId="21247" xr:uid="{00000000-0005-0000-0000-0000E12C0000}"/>
    <cellStyle name="Normal 16 3 8 5" xfId="2976" xr:uid="{00000000-0005-0000-0000-0000E22C0000}"/>
    <cellStyle name="Normal 16 3 8 5 2" xfId="21248" xr:uid="{00000000-0005-0000-0000-0000E32C0000}"/>
    <cellStyle name="Normal 16 3 8 5 3" xfId="21249" xr:uid="{00000000-0005-0000-0000-0000E42C0000}"/>
    <cellStyle name="Normal 16 3 8 5 4" xfId="21250" xr:uid="{00000000-0005-0000-0000-0000E52C0000}"/>
    <cellStyle name="Normal 16 3 8 6" xfId="21251" xr:uid="{00000000-0005-0000-0000-0000E62C0000}"/>
    <cellStyle name="Normal 16 3 8 6 2" xfId="21252" xr:uid="{00000000-0005-0000-0000-0000E72C0000}"/>
    <cellStyle name="Normal 16 3 8 6 3" xfId="21253" xr:uid="{00000000-0005-0000-0000-0000E82C0000}"/>
    <cellStyle name="Normal 16 3 8 7" xfId="21254" xr:uid="{00000000-0005-0000-0000-0000E92C0000}"/>
    <cellStyle name="Normal 16 3 8 8" xfId="21255" xr:uid="{00000000-0005-0000-0000-0000EA2C0000}"/>
    <cellStyle name="Normal 16 3 8 9" xfId="21256" xr:uid="{00000000-0005-0000-0000-0000EB2C0000}"/>
    <cellStyle name="Normal 16 3 9" xfId="287" xr:uid="{00000000-0005-0000-0000-0000EC2C0000}"/>
    <cellStyle name="Normal 16 3 9 2" xfId="3919" xr:uid="{00000000-0005-0000-0000-0000ED2C0000}"/>
    <cellStyle name="Normal 16 3 9 2 2" xfId="9006" xr:uid="{00000000-0005-0000-0000-0000EE2C0000}"/>
    <cellStyle name="Normal 16 3 9 2 2 2" xfId="21257" xr:uid="{00000000-0005-0000-0000-0000EF2C0000}"/>
    <cellStyle name="Normal 16 3 9 2 2 3" xfId="21258" xr:uid="{00000000-0005-0000-0000-0000F02C0000}"/>
    <cellStyle name="Normal 16 3 9 2 2 4" xfId="21259" xr:uid="{00000000-0005-0000-0000-0000F12C0000}"/>
    <cellStyle name="Normal 16 3 9 2 3" xfId="21260" xr:uid="{00000000-0005-0000-0000-0000F22C0000}"/>
    <cellStyle name="Normal 16 3 9 2 3 2" xfId="21261" xr:uid="{00000000-0005-0000-0000-0000F32C0000}"/>
    <cellStyle name="Normal 16 3 9 2 3 3" xfId="21262" xr:uid="{00000000-0005-0000-0000-0000F42C0000}"/>
    <cellStyle name="Normal 16 3 9 2 4" xfId="21263" xr:uid="{00000000-0005-0000-0000-0000F52C0000}"/>
    <cellStyle name="Normal 16 3 9 2 5" xfId="21264" xr:uid="{00000000-0005-0000-0000-0000F62C0000}"/>
    <cellStyle name="Normal 16 3 9 2 6" xfId="21265" xr:uid="{00000000-0005-0000-0000-0000F72C0000}"/>
    <cellStyle name="Normal 16 3 9 3" xfId="5697" xr:uid="{00000000-0005-0000-0000-0000F82C0000}"/>
    <cellStyle name="Normal 16 3 9 3 2" xfId="10639" xr:uid="{00000000-0005-0000-0000-0000F92C0000}"/>
    <cellStyle name="Normal 16 3 9 3 3" xfId="21266" xr:uid="{00000000-0005-0000-0000-0000FA2C0000}"/>
    <cellStyle name="Normal 16 3 9 3 4" xfId="21267" xr:uid="{00000000-0005-0000-0000-0000FB2C0000}"/>
    <cellStyle name="Normal 16 3 9 4" xfId="7205" xr:uid="{00000000-0005-0000-0000-0000FC2C0000}"/>
    <cellStyle name="Normal 16 3 9 4 2" xfId="21268" xr:uid="{00000000-0005-0000-0000-0000FD2C0000}"/>
    <cellStyle name="Normal 16 3 9 4 3" xfId="21269" xr:uid="{00000000-0005-0000-0000-0000FE2C0000}"/>
    <cellStyle name="Normal 16 3 9 4 4" xfId="21270" xr:uid="{00000000-0005-0000-0000-0000FF2C0000}"/>
    <cellStyle name="Normal 16 3 9 5" xfId="2242" xr:uid="{00000000-0005-0000-0000-0000002D0000}"/>
    <cellStyle name="Normal 16 3 9 5 2" xfId="21271" xr:uid="{00000000-0005-0000-0000-0000012D0000}"/>
    <cellStyle name="Normal 16 3 9 5 3" xfId="21272" xr:uid="{00000000-0005-0000-0000-0000022D0000}"/>
    <cellStyle name="Normal 16 3 9 5 4" xfId="21273" xr:uid="{00000000-0005-0000-0000-0000032D0000}"/>
    <cellStyle name="Normal 16 3 9 6" xfId="21274" xr:uid="{00000000-0005-0000-0000-0000042D0000}"/>
    <cellStyle name="Normal 16 3 9 6 2" xfId="21275" xr:uid="{00000000-0005-0000-0000-0000052D0000}"/>
    <cellStyle name="Normal 16 3 9 6 3" xfId="21276" xr:uid="{00000000-0005-0000-0000-0000062D0000}"/>
    <cellStyle name="Normal 16 3 9 7" xfId="21277" xr:uid="{00000000-0005-0000-0000-0000072D0000}"/>
    <cellStyle name="Normal 16 3 9 8" xfId="21278" xr:uid="{00000000-0005-0000-0000-0000082D0000}"/>
    <cellStyle name="Normal 16 3 9 9" xfId="21279" xr:uid="{00000000-0005-0000-0000-0000092D0000}"/>
    <cellStyle name="Normal 16 4" xfId="566" xr:uid="{00000000-0005-0000-0000-00000A2D0000}"/>
    <cellStyle name="Normal 16 4 10" xfId="2380" xr:uid="{00000000-0005-0000-0000-00000B2D0000}"/>
    <cellStyle name="Normal 16 4 10 2" xfId="21280" xr:uid="{00000000-0005-0000-0000-00000C2D0000}"/>
    <cellStyle name="Normal 16 4 10 3" xfId="21281" xr:uid="{00000000-0005-0000-0000-00000D2D0000}"/>
    <cellStyle name="Normal 16 4 10 4" xfId="21282" xr:uid="{00000000-0005-0000-0000-00000E2D0000}"/>
    <cellStyle name="Normal 16 4 11" xfId="21283" xr:uid="{00000000-0005-0000-0000-00000F2D0000}"/>
    <cellStyle name="Normal 16 4 11 2" xfId="21284" xr:uid="{00000000-0005-0000-0000-0000102D0000}"/>
    <cellStyle name="Normal 16 4 11 3" xfId="21285" xr:uid="{00000000-0005-0000-0000-0000112D0000}"/>
    <cellStyle name="Normal 16 4 12" xfId="21286" xr:uid="{00000000-0005-0000-0000-0000122D0000}"/>
    <cellStyle name="Normal 16 4 13" xfId="21287" xr:uid="{00000000-0005-0000-0000-0000132D0000}"/>
    <cellStyle name="Normal 16 4 14" xfId="21288" xr:uid="{00000000-0005-0000-0000-0000142D0000}"/>
    <cellStyle name="Normal 16 4 2" xfId="771" xr:uid="{00000000-0005-0000-0000-0000152D0000}"/>
    <cellStyle name="Normal 16 4 2 10" xfId="21289" xr:uid="{00000000-0005-0000-0000-0000162D0000}"/>
    <cellStyle name="Normal 16 4 2 11" xfId="21290" xr:uid="{00000000-0005-0000-0000-0000172D0000}"/>
    <cellStyle name="Normal 16 4 2 2" xfId="1237" xr:uid="{00000000-0005-0000-0000-0000182D0000}"/>
    <cellStyle name="Normal 16 4 2 2 10" xfId="21291" xr:uid="{00000000-0005-0000-0000-0000192D0000}"/>
    <cellStyle name="Normal 16 4 2 2 2" xfId="1525" xr:uid="{00000000-0005-0000-0000-00001A2D0000}"/>
    <cellStyle name="Normal 16 4 2 2 2 2" xfId="4883" xr:uid="{00000000-0005-0000-0000-00001B2D0000}"/>
    <cellStyle name="Normal 16 4 2 2 2 2 2" xfId="9867" xr:uid="{00000000-0005-0000-0000-00001C2D0000}"/>
    <cellStyle name="Normal 16 4 2 2 2 2 2 2" xfId="21292" xr:uid="{00000000-0005-0000-0000-00001D2D0000}"/>
    <cellStyle name="Normal 16 4 2 2 2 2 2 3" xfId="21293" xr:uid="{00000000-0005-0000-0000-00001E2D0000}"/>
    <cellStyle name="Normal 16 4 2 2 2 2 2 4" xfId="21294" xr:uid="{00000000-0005-0000-0000-00001F2D0000}"/>
    <cellStyle name="Normal 16 4 2 2 2 2 3" xfId="21295" xr:uid="{00000000-0005-0000-0000-0000202D0000}"/>
    <cellStyle name="Normal 16 4 2 2 2 2 3 2" xfId="21296" xr:uid="{00000000-0005-0000-0000-0000212D0000}"/>
    <cellStyle name="Normal 16 4 2 2 2 2 3 3" xfId="21297" xr:uid="{00000000-0005-0000-0000-0000222D0000}"/>
    <cellStyle name="Normal 16 4 2 2 2 2 4" xfId="21298" xr:uid="{00000000-0005-0000-0000-0000232D0000}"/>
    <cellStyle name="Normal 16 4 2 2 2 2 5" xfId="21299" xr:uid="{00000000-0005-0000-0000-0000242D0000}"/>
    <cellStyle name="Normal 16 4 2 2 2 2 6" xfId="21300" xr:uid="{00000000-0005-0000-0000-0000252D0000}"/>
    <cellStyle name="Normal 16 4 2 2 2 3" xfId="6612" xr:uid="{00000000-0005-0000-0000-0000262D0000}"/>
    <cellStyle name="Normal 16 4 2 2 2 3 2" xfId="11554" xr:uid="{00000000-0005-0000-0000-0000272D0000}"/>
    <cellStyle name="Normal 16 4 2 2 2 3 3" xfId="21301" xr:uid="{00000000-0005-0000-0000-0000282D0000}"/>
    <cellStyle name="Normal 16 4 2 2 2 3 4" xfId="21302" xr:uid="{00000000-0005-0000-0000-0000292D0000}"/>
    <cellStyle name="Normal 16 4 2 2 2 4" xfId="8120" xr:uid="{00000000-0005-0000-0000-00002A2D0000}"/>
    <cellStyle name="Normal 16 4 2 2 2 4 2" xfId="21303" xr:uid="{00000000-0005-0000-0000-00002B2D0000}"/>
    <cellStyle name="Normal 16 4 2 2 2 4 3" xfId="21304" xr:uid="{00000000-0005-0000-0000-00002C2D0000}"/>
    <cellStyle name="Normal 16 4 2 2 2 4 4" xfId="21305" xr:uid="{00000000-0005-0000-0000-00002D2D0000}"/>
    <cellStyle name="Normal 16 4 2 2 2 5" xfId="3158" xr:uid="{00000000-0005-0000-0000-00002E2D0000}"/>
    <cellStyle name="Normal 16 4 2 2 2 5 2" xfId="21306" xr:uid="{00000000-0005-0000-0000-00002F2D0000}"/>
    <cellStyle name="Normal 16 4 2 2 2 5 3" xfId="21307" xr:uid="{00000000-0005-0000-0000-0000302D0000}"/>
    <cellStyle name="Normal 16 4 2 2 2 5 4" xfId="21308" xr:uid="{00000000-0005-0000-0000-0000312D0000}"/>
    <cellStyle name="Normal 16 4 2 2 2 6" xfId="21309" xr:uid="{00000000-0005-0000-0000-0000322D0000}"/>
    <cellStyle name="Normal 16 4 2 2 2 6 2" xfId="21310" xr:uid="{00000000-0005-0000-0000-0000332D0000}"/>
    <cellStyle name="Normal 16 4 2 2 2 6 3" xfId="21311" xr:uid="{00000000-0005-0000-0000-0000342D0000}"/>
    <cellStyle name="Normal 16 4 2 2 2 7" xfId="21312" xr:uid="{00000000-0005-0000-0000-0000352D0000}"/>
    <cellStyle name="Normal 16 4 2 2 2 8" xfId="21313" xr:uid="{00000000-0005-0000-0000-0000362D0000}"/>
    <cellStyle name="Normal 16 4 2 2 2 9" xfId="21314" xr:uid="{00000000-0005-0000-0000-0000372D0000}"/>
    <cellStyle name="Normal 16 4 2 2 3" xfId="4605" xr:uid="{00000000-0005-0000-0000-0000382D0000}"/>
    <cellStyle name="Normal 16 4 2 2 3 2" xfId="9589" xr:uid="{00000000-0005-0000-0000-0000392D0000}"/>
    <cellStyle name="Normal 16 4 2 2 3 2 2" xfId="21315" xr:uid="{00000000-0005-0000-0000-00003A2D0000}"/>
    <cellStyle name="Normal 16 4 2 2 3 2 3" xfId="21316" xr:uid="{00000000-0005-0000-0000-00003B2D0000}"/>
    <cellStyle name="Normal 16 4 2 2 3 2 4" xfId="21317" xr:uid="{00000000-0005-0000-0000-00003C2D0000}"/>
    <cellStyle name="Normal 16 4 2 2 3 3" xfId="21318" xr:uid="{00000000-0005-0000-0000-00003D2D0000}"/>
    <cellStyle name="Normal 16 4 2 2 3 3 2" xfId="21319" xr:uid="{00000000-0005-0000-0000-00003E2D0000}"/>
    <cellStyle name="Normal 16 4 2 2 3 3 3" xfId="21320" xr:uid="{00000000-0005-0000-0000-00003F2D0000}"/>
    <cellStyle name="Normal 16 4 2 2 3 4" xfId="21321" xr:uid="{00000000-0005-0000-0000-0000402D0000}"/>
    <cellStyle name="Normal 16 4 2 2 3 5" xfId="21322" xr:uid="{00000000-0005-0000-0000-0000412D0000}"/>
    <cellStyle name="Normal 16 4 2 2 3 6" xfId="21323" xr:uid="{00000000-0005-0000-0000-0000422D0000}"/>
    <cellStyle name="Normal 16 4 2 2 4" xfId="6336" xr:uid="{00000000-0005-0000-0000-0000432D0000}"/>
    <cellStyle name="Normal 16 4 2 2 4 2" xfId="11278" xr:uid="{00000000-0005-0000-0000-0000442D0000}"/>
    <cellStyle name="Normal 16 4 2 2 4 3" xfId="21324" xr:uid="{00000000-0005-0000-0000-0000452D0000}"/>
    <cellStyle name="Normal 16 4 2 2 4 4" xfId="21325" xr:uid="{00000000-0005-0000-0000-0000462D0000}"/>
    <cellStyle name="Normal 16 4 2 2 5" xfId="7844" xr:uid="{00000000-0005-0000-0000-0000472D0000}"/>
    <cellStyle name="Normal 16 4 2 2 5 2" xfId="21326" xr:uid="{00000000-0005-0000-0000-0000482D0000}"/>
    <cellStyle name="Normal 16 4 2 2 5 3" xfId="21327" xr:uid="{00000000-0005-0000-0000-0000492D0000}"/>
    <cellStyle name="Normal 16 4 2 2 5 4" xfId="21328" xr:uid="{00000000-0005-0000-0000-00004A2D0000}"/>
    <cellStyle name="Normal 16 4 2 2 6" xfId="2882" xr:uid="{00000000-0005-0000-0000-00004B2D0000}"/>
    <cellStyle name="Normal 16 4 2 2 6 2" xfId="21329" xr:uid="{00000000-0005-0000-0000-00004C2D0000}"/>
    <cellStyle name="Normal 16 4 2 2 6 3" xfId="21330" xr:uid="{00000000-0005-0000-0000-00004D2D0000}"/>
    <cellStyle name="Normal 16 4 2 2 6 4" xfId="21331" xr:uid="{00000000-0005-0000-0000-00004E2D0000}"/>
    <cellStyle name="Normal 16 4 2 2 7" xfId="21332" xr:uid="{00000000-0005-0000-0000-00004F2D0000}"/>
    <cellStyle name="Normal 16 4 2 2 7 2" xfId="21333" xr:uid="{00000000-0005-0000-0000-0000502D0000}"/>
    <cellStyle name="Normal 16 4 2 2 7 3" xfId="21334" xr:uid="{00000000-0005-0000-0000-0000512D0000}"/>
    <cellStyle name="Normal 16 4 2 2 8" xfId="21335" xr:uid="{00000000-0005-0000-0000-0000522D0000}"/>
    <cellStyle name="Normal 16 4 2 2 9" xfId="21336" xr:uid="{00000000-0005-0000-0000-0000532D0000}"/>
    <cellStyle name="Normal 16 4 2 3" xfId="1524" xr:uid="{00000000-0005-0000-0000-0000542D0000}"/>
    <cellStyle name="Normal 16 4 2 3 2" xfId="4882" xr:uid="{00000000-0005-0000-0000-0000552D0000}"/>
    <cellStyle name="Normal 16 4 2 3 2 2" xfId="9866" xr:uid="{00000000-0005-0000-0000-0000562D0000}"/>
    <cellStyle name="Normal 16 4 2 3 2 2 2" xfId="21337" xr:uid="{00000000-0005-0000-0000-0000572D0000}"/>
    <cellStyle name="Normal 16 4 2 3 2 2 3" xfId="21338" xr:uid="{00000000-0005-0000-0000-0000582D0000}"/>
    <cellStyle name="Normal 16 4 2 3 2 2 4" xfId="21339" xr:uid="{00000000-0005-0000-0000-0000592D0000}"/>
    <cellStyle name="Normal 16 4 2 3 2 3" xfId="21340" xr:uid="{00000000-0005-0000-0000-00005A2D0000}"/>
    <cellStyle name="Normal 16 4 2 3 2 3 2" xfId="21341" xr:uid="{00000000-0005-0000-0000-00005B2D0000}"/>
    <cellStyle name="Normal 16 4 2 3 2 3 3" xfId="21342" xr:uid="{00000000-0005-0000-0000-00005C2D0000}"/>
    <cellStyle name="Normal 16 4 2 3 2 4" xfId="21343" xr:uid="{00000000-0005-0000-0000-00005D2D0000}"/>
    <cellStyle name="Normal 16 4 2 3 2 5" xfId="21344" xr:uid="{00000000-0005-0000-0000-00005E2D0000}"/>
    <cellStyle name="Normal 16 4 2 3 2 6" xfId="21345" xr:uid="{00000000-0005-0000-0000-00005F2D0000}"/>
    <cellStyle name="Normal 16 4 2 3 3" xfId="6611" xr:uid="{00000000-0005-0000-0000-0000602D0000}"/>
    <cellStyle name="Normal 16 4 2 3 3 2" xfId="11553" xr:uid="{00000000-0005-0000-0000-0000612D0000}"/>
    <cellStyle name="Normal 16 4 2 3 3 3" xfId="21346" xr:uid="{00000000-0005-0000-0000-0000622D0000}"/>
    <cellStyle name="Normal 16 4 2 3 3 4" xfId="21347" xr:uid="{00000000-0005-0000-0000-0000632D0000}"/>
    <cellStyle name="Normal 16 4 2 3 4" xfId="8119" xr:uid="{00000000-0005-0000-0000-0000642D0000}"/>
    <cellStyle name="Normal 16 4 2 3 4 2" xfId="21348" xr:uid="{00000000-0005-0000-0000-0000652D0000}"/>
    <cellStyle name="Normal 16 4 2 3 4 3" xfId="21349" xr:uid="{00000000-0005-0000-0000-0000662D0000}"/>
    <cellStyle name="Normal 16 4 2 3 4 4" xfId="21350" xr:uid="{00000000-0005-0000-0000-0000672D0000}"/>
    <cellStyle name="Normal 16 4 2 3 5" xfId="3157" xr:uid="{00000000-0005-0000-0000-0000682D0000}"/>
    <cellStyle name="Normal 16 4 2 3 5 2" xfId="21351" xr:uid="{00000000-0005-0000-0000-0000692D0000}"/>
    <cellStyle name="Normal 16 4 2 3 5 3" xfId="21352" xr:uid="{00000000-0005-0000-0000-00006A2D0000}"/>
    <cellStyle name="Normal 16 4 2 3 5 4" xfId="21353" xr:uid="{00000000-0005-0000-0000-00006B2D0000}"/>
    <cellStyle name="Normal 16 4 2 3 6" xfId="21354" xr:uid="{00000000-0005-0000-0000-00006C2D0000}"/>
    <cellStyle name="Normal 16 4 2 3 6 2" xfId="21355" xr:uid="{00000000-0005-0000-0000-00006D2D0000}"/>
    <cellStyle name="Normal 16 4 2 3 6 3" xfId="21356" xr:uid="{00000000-0005-0000-0000-00006E2D0000}"/>
    <cellStyle name="Normal 16 4 2 3 7" xfId="21357" xr:uid="{00000000-0005-0000-0000-00006F2D0000}"/>
    <cellStyle name="Normal 16 4 2 3 8" xfId="21358" xr:uid="{00000000-0005-0000-0000-0000702D0000}"/>
    <cellStyle name="Normal 16 4 2 3 9" xfId="21359" xr:uid="{00000000-0005-0000-0000-0000712D0000}"/>
    <cellStyle name="Normal 16 4 2 4" xfId="4222" xr:uid="{00000000-0005-0000-0000-0000722D0000}"/>
    <cellStyle name="Normal 16 4 2 4 2" xfId="9208" xr:uid="{00000000-0005-0000-0000-0000732D0000}"/>
    <cellStyle name="Normal 16 4 2 4 2 2" xfId="21360" xr:uid="{00000000-0005-0000-0000-0000742D0000}"/>
    <cellStyle name="Normal 16 4 2 4 2 3" xfId="21361" xr:uid="{00000000-0005-0000-0000-0000752D0000}"/>
    <cellStyle name="Normal 16 4 2 4 2 4" xfId="21362" xr:uid="{00000000-0005-0000-0000-0000762D0000}"/>
    <cellStyle name="Normal 16 4 2 4 3" xfId="21363" xr:uid="{00000000-0005-0000-0000-0000772D0000}"/>
    <cellStyle name="Normal 16 4 2 4 3 2" xfId="21364" xr:uid="{00000000-0005-0000-0000-0000782D0000}"/>
    <cellStyle name="Normal 16 4 2 4 3 3" xfId="21365" xr:uid="{00000000-0005-0000-0000-0000792D0000}"/>
    <cellStyle name="Normal 16 4 2 4 4" xfId="21366" xr:uid="{00000000-0005-0000-0000-00007A2D0000}"/>
    <cellStyle name="Normal 16 4 2 4 5" xfId="21367" xr:uid="{00000000-0005-0000-0000-00007B2D0000}"/>
    <cellStyle name="Normal 16 4 2 4 6" xfId="21368" xr:uid="{00000000-0005-0000-0000-00007C2D0000}"/>
    <cellStyle name="Normal 16 4 2 5" xfId="5969" xr:uid="{00000000-0005-0000-0000-00007D2D0000}"/>
    <cellStyle name="Normal 16 4 2 5 2" xfId="10911" xr:uid="{00000000-0005-0000-0000-00007E2D0000}"/>
    <cellStyle name="Normal 16 4 2 5 3" xfId="21369" xr:uid="{00000000-0005-0000-0000-00007F2D0000}"/>
    <cellStyle name="Normal 16 4 2 5 4" xfId="21370" xr:uid="{00000000-0005-0000-0000-0000802D0000}"/>
    <cellStyle name="Normal 16 4 2 6" xfId="7477" xr:uid="{00000000-0005-0000-0000-0000812D0000}"/>
    <cellStyle name="Normal 16 4 2 6 2" xfId="21371" xr:uid="{00000000-0005-0000-0000-0000822D0000}"/>
    <cellStyle name="Normal 16 4 2 6 3" xfId="21372" xr:uid="{00000000-0005-0000-0000-0000832D0000}"/>
    <cellStyle name="Normal 16 4 2 6 4" xfId="21373" xr:uid="{00000000-0005-0000-0000-0000842D0000}"/>
    <cellStyle name="Normal 16 4 2 7" xfId="2515" xr:uid="{00000000-0005-0000-0000-0000852D0000}"/>
    <cellStyle name="Normal 16 4 2 7 2" xfId="21374" xr:uid="{00000000-0005-0000-0000-0000862D0000}"/>
    <cellStyle name="Normal 16 4 2 7 3" xfId="21375" xr:uid="{00000000-0005-0000-0000-0000872D0000}"/>
    <cellStyle name="Normal 16 4 2 7 4" xfId="21376" xr:uid="{00000000-0005-0000-0000-0000882D0000}"/>
    <cellStyle name="Normal 16 4 2 8" xfId="21377" xr:uid="{00000000-0005-0000-0000-0000892D0000}"/>
    <cellStyle name="Normal 16 4 2 8 2" xfId="21378" xr:uid="{00000000-0005-0000-0000-00008A2D0000}"/>
    <cellStyle name="Normal 16 4 2 8 3" xfId="21379" xr:uid="{00000000-0005-0000-0000-00008B2D0000}"/>
    <cellStyle name="Normal 16 4 2 9" xfId="21380" xr:uid="{00000000-0005-0000-0000-00008C2D0000}"/>
    <cellStyle name="Normal 16 4 3" xfId="922" xr:uid="{00000000-0005-0000-0000-00008D2D0000}"/>
    <cellStyle name="Normal 16 4 3 10" xfId="21381" xr:uid="{00000000-0005-0000-0000-00008E2D0000}"/>
    <cellStyle name="Normal 16 4 3 2" xfId="1526" xr:uid="{00000000-0005-0000-0000-00008F2D0000}"/>
    <cellStyle name="Normal 16 4 3 2 2" xfId="4884" xr:uid="{00000000-0005-0000-0000-0000902D0000}"/>
    <cellStyle name="Normal 16 4 3 2 2 2" xfId="9868" xr:uid="{00000000-0005-0000-0000-0000912D0000}"/>
    <cellStyle name="Normal 16 4 3 2 2 2 2" xfId="21382" xr:uid="{00000000-0005-0000-0000-0000922D0000}"/>
    <cellStyle name="Normal 16 4 3 2 2 2 3" xfId="21383" xr:uid="{00000000-0005-0000-0000-0000932D0000}"/>
    <cellStyle name="Normal 16 4 3 2 2 2 4" xfId="21384" xr:uid="{00000000-0005-0000-0000-0000942D0000}"/>
    <cellStyle name="Normal 16 4 3 2 2 3" xfId="21385" xr:uid="{00000000-0005-0000-0000-0000952D0000}"/>
    <cellStyle name="Normal 16 4 3 2 2 3 2" xfId="21386" xr:uid="{00000000-0005-0000-0000-0000962D0000}"/>
    <cellStyle name="Normal 16 4 3 2 2 3 3" xfId="21387" xr:uid="{00000000-0005-0000-0000-0000972D0000}"/>
    <cellStyle name="Normal 16 4 3 2 2 4" xfId="21388" xr:uid="{00000000-0005-0000-0000-0000982D0000}"/>
    <cellStyle name="Normal 16 4 3 2 2 5" xfId="21389" xr:uid="{00000000-0005-0000-0000-0000992D0000}"/>
    <cellStyle name="Normal 16 4 3 2 2 6" xfId="21390" xr:uid="{00000000-0005-0000-0000-00009A2D0000}"/>
    <cellStyle name="Normal 16 4 3 2 3" xfId="6613" xr:uid="{00000000-0005-0000-0000-00009B2D0000}"/>
    <cellStyle name="Normal 16 4 3 2 3 2" xfId="11555" xr:uid="{00000000-0005-0000-0000-00009C2D0000}"/>
    <cellStyle name="Normal 16 4 3 2 3 3" xfId="21391" xr:uid="{00000000-0005-0000-0000-00009D2D0000}"/>
    <cellStyle name="Normal 16 4 3 2 3 4" xfId="21392" xr:uid="{00000000-0005-0000-0000-00009E2D0000}"/>
    <cellStyle name="Normal 16 4 3 2 4" xfId="8121" xr:uid="{00000000-0005-0000-0000-00009F2D0000}"/>
    <cellStyle name="Normal 16 4 3 2 4 2" xfId="21393" xr:uid="{00000000-0005-0000-0000-0000A02D0000}"/>
    <cellStyle name="Normal 16 4 3 2 4 3" xfId="21394" xr:uid="{00000000-0005-0000-0000-0000A12D0000}"/>
    <cellStyle name="Normal 16 4 3 2 4 4" xfId="21395" xr:uid="{00000000-0005-0000-0000-0000A22D0000}"/>
    <cellStyle name="Normal 16 4 3 2 5" xfId="3159" xr:uid="{00000000-0005-0000-0000-0000A32D0000}"/>
    <cellStyle name="Normal 16 4 3 2 5 2" xfId="21396" xr:uid="{00000000-0005-0000-0000-0000A42D0000}"/>
    <cellStyle name="Normal 16 4 3 2 5 3" xfId="21397" xr:uid="{00000000-0005-0000-0000-0000A52D0000}"/>
    <cellStyle name="Normal 16 4 3 2 5 4" xfId="21398" xr:uid="{00000000-0005-0000-0000-0000A62D0000}"/>
    <cellStyle name="Normal 16 4 3 2 6" xfId="21399" xr:uid="{00000000-0005-0000-0000-0000A72D0000}"/>
    <cellStyle name="Normal 16 4 3 2 6 2" xfId="21400" xr:uid="{00000000-0005-0000-0000-0000A82D0000}"/>
    <cellStyle name="Normal 16 4 3 2 6 3" xfId="21401" xr:uid="{00000000-0005-0000-0000-0000A92D0000}"/>
    <cellStyle name="Normal 16 4 3 2 7" xfId="21402" xr:uid="{00000000-0005-0000-0000-0000AA2D0000}"/>
    <cellStyle name="Normal 16 4 3 2 8" xfId="21403" xr:uid="{00000000-0005-0000-0000-0000AB2D0000}"/>
    <cellStyle name="Normal 16 4 3 2 9" xfId="21404" xr:uid="{00000000-0005-0000-0000-0000AC2D0000}"/>
    <cellStyle name="Normal 16 4 3 3" xfId="4363" xr:uid="{00000000-0005-0000-0000-0000AD2D0000}"/>
    <cellStyle name="Normal 16 4 3 3 2" xfId="9349" xr:uid="{00000000-0005-0000-0000-0000AE2D0000}"/>
    <cellStyle name="Normal 16 4 3 3 2 2" xfId="21405" xr:uid="{00000000-0005-0000-0000-0000AF2D0000}"/>
    <cellStyle name="Normal 16 4 3 3 2 3" xfId="21406" xr:uid="{00000000-0005-0000-0000-0000B02D0000}"/>
    <cellStyle name="Normal 16 4 3 3 2 4" xfId="21407" xr:uid="{00000000-0005-0000-0000-0000B12D0000}"/>
    <cellStyle name="Normal 16 4 3 3 3" xfId="21408" xr:uid="{00000000-0005-0000-0000-0000B22D0000}"/>
    <cellStyle name="Normal 16 4 3 3 3 2" xfId="21409" xr:uid="{00000000-0005-0000-0000-0000B32D0000}"/>
    <cellStyle name="Normal 16 4 3 3 3 3" xfId="21410" xr:uid="{00000000-0005-0000-0000-0000B42D0000}"/>
    <cellStyle name="Normal 16 4 3 3 4" xfId="21411" xr:uid="{00000000-0005-0000-0000-0000B52D0000}"/>
    <cellStyle name="Normal 16 4 3 3 5" xfId="21412" xr:uid="{00000000-0005-0000-0000-0000B62D0000}"/>
    <cellStyle name="Normal 16 4 3 3 6" xfId="21413" xr:uid="{00000000-0005-0000-0000-0000B72D0000}"/>
    <cellStyle name="Normal 16 4 3 4" xfId="6107" xr:uid="{00000000-0005-0000-0000-0000B82D0000}"/>
    <cellStyle name="Normal 16 4 3 4 2" xfId="11049" xr:uid="{00000000-0005-0000-0000-0000B92D0000}"/>
    <cellStyle name="Normal 16 4 3 4 3" xfId="21414" xr:uid="{00000000-0005-0000-0000-0000BA2D0000}"/>
    <cellStyle name="Normal 16 4 3 4 4" xfId="21415" xr:uid="{00000000-0005-0000-0000-0000BB2D0000}"/>
    <cellStyle name="Normal 16 4 3 5" xfId="7615" xr:uid="{00000000-0005-0000-0000-0000BC2D0000}"/>
    <cellStyle name="Normal 16 4 3 5 2" xfId="21416" xr:uid="{00000000-0005-0000-0000-0000BD2D0000}"/>
    <cellStyle name="Normal 16 4 3 5 3" xfId="21417" xr:uid="{00000000-0005-0000-0000-0000BE2D0000}"/>
    <cellStyle name="Normal 16 4 3 5 4" xfId="21418" xr:uid="{00000000-0005-0000-0000-0000BF2D0000}"/>
    <cellStyle name="Normal 16 4 3 6" xfId="2653" xr:uid="{00000000-0005-0000-0000-0000C02D0000}"/>
    <cellStyle name="Normal 16 4 3 6 2" xfId="21419" xr:uid="{00000000-0005-0000-0000-0000C12D0000}"/>
    <cellStyle name="Normal 16 4 3 6 3" xfId="21420" xr:uid="{00000000-0005-0000-0000-0000C22D0000}"/>
    <cellStyle name="Normal 16 4 3 6 4" xfId="21421" xr:uid="{00000000-0005-0000-0000-0000C32D0000}"/>
    <cellStyle name="Normal 16 4 3 7" xfId="21422" xr:uid="{00000000-0005-0000-0000-0000C42D0000}"/>
    <cellStyle name="Normal 16 4 3 7 2" xfId="21423" xr:uid="{00000000-0005-0000-0000-0000C52D0000}"/>
    <cellStyle name="Normal 16 4 3 7 3" xfId="21424" xr:uid="{00000000-0005-0000-0000-0000C62D0000}"/>
    <cellStyle name="Normal 16 4 3 8" xfId="21425" xr:uid="{00000000-0005-0000-0000-0000C72D0000}"/>
    <cellStyle name="Normal 16 4 3 9" xfId="21426" xr:uid="{00000000-0005-0000-0000-0000C82D0000}"/>
    <cellStyle name="Normal 16 4 4" xfId="1523" xr:uid="{00000000-0005-0000-0000-0000C92D0000}"/>
    <cellStyle name="Normal 16 4 4 2" xfId="4881" xr:uid="{00000000-0005-0000-0000-0000CA2D0000}"/>
    <cellStyle name="Normal 16 4 4 2 2" xfId="9865" xr:uid="{00000000-0005-0000-0000-0000CB2D0000}"/>
    <cellStyle name="Normal 16 4 4 2 2 2" xfId="21427" xr:uid="{00000000-0005-0000-0000-0000CC2D0000}"/>
    <cellStyle name="Normal 16 4 4 2 2 3" xfId="21428" xr:uid="{00000000-0005-0000-0000-0000CD2D0000}"/>
    <cellStyle name="Normal 16 4 4 2 2 4" xfId="21429" xr:uid="{00000000-0005-0000-0000-0000CE2D0000}"/>
    <cellStyle name="Normal 16 4 4 2 3" xfId="21430" xr:uid="{00000000-0005-0000-0000-0000CF2D0000}"/>
    <cellStyle name="Normal 16 4 4 2 3 2" xfId="21431" xr:uid="{00000000-0005-0000-0000-0000D02D0000}"/>
    <cellStyle name="Normal 16 4 4 2 3 3" xfId="21432" xr:uid="{00000000-0005-0000-0000-0000D12D0000}"/>
    <cellStyle name="Normal 16 4 4 2 4" xfId="21433" xr:uid="{00000000-0005-0000-0000-0000D22D0000}"/>
    <cellStyle name="Normal 16 4 4 2 5" xfId="21434" xr:uid="{00000000-0005-0000-0000-0000D32D0000}"/>
    <cellStyle name="Normal 16 4 4 2 6" xfId="21435" xr:uid="{00000000-0005-0000-0000-0000D42D0000}"/>
    <cellStyle name="Normal 16 4 4 3" xfId="6610" xr:uid="{00000000-0005-0000-0000-0000D52D0000}"/>
    <cellStyle name="Normal 16 4 4 3 2" xfId="11552" xr:uid="{00000000-0005-0000-0000-0000D62D0000}"/>
    <cellStyle name="Normal 16 4 4 3 3" xfId="21436" xr:uid="{00000000-0005-0000-0000-0000D72D0000}"/>
    <cellStyle name="Normal 16 4 4 3 4" xfId="21437" xr:uid="{00000000-0005-0000-0000-0000D82D0000}"/>
    <cellStyle name="Normal 16 4 4 4" xfId="8118" xr:uid="{00000000-0005-0000-0000-0000D92D0000}"/>
    <cellStyle name="Normal 16 4 4 4 2" xfId="21438" xr:uid="{00000000-0005-0000-0000-0000DA2D0000}"/>
    <cellStyle name="Normal 16 4 4 4 3" xfId="21439" xr:uid="{00000000-0005-0000-0000-0000DB2D0000}"/>
    <cellStyle name="Normal 16 4 4 4 4" xfId="21440" xr:uid="{00000000-0005-0000-0000-0000DC2D0000}"/>
    <cellStyle name="Normal 16 4 4 5" xfId="3156" xr:uid="{00000000-0005-0000-0000-0000DD2D0000}"/>
    <cellStyle name="Normal 16 4 4 5 2" xfId="21441" xr:uid="{00000000-0005-0000-0000-0000DE2D0000}"/>
    <cellStyle name="Normal 16 4 4 5 3" xfId="21442" xr:uid="{00000000-0005-0000-0000-0000DF2D0000}"/>
    <cellStyle name="Normal 16 4 4 5 4" xfId="21443" xr:uid="{00000000-0005-0000-0000-0000E02D0000}"/>
    <cellStyle name="Normal 16 4 4 6" xfId="21444" xr:uid="{00000000-0005-0000-0000-0000E12D0000}"/>
    <cellStyle name="Normal 16 4 4 6 2" xfId="21445" xr:uid="{00000000-0005-0000-0000-0000E22D0000}"/>
    <cellStyle name="Normal 16 4 4 6 3" xfId="21446" xr:uid="{00000000-0005-0000-0000-0000E32D0000}"/>
    <cellStyle name="Normal 16 4 4 7" xfId="21447" xr:uid="{00000000-0005-0000-0000-0000E42D0000}"/>
    <cellStyle name="Normal 16 4 4 8" xfId="21448" xr:uid="{00000000-0005-0000-0000-0000E52D0000}"/>
    <cellStyle name="Normal 16 4 4 9" xfId="21449" xr:uid="{00000000-0005-0000-0000-0000E62D0000}"/>
    <cellStyle name="Normal 16 4 5" xfId="3761" xr:uid="{00000000-0005-0000-0000-0000E72D0000}"/>
    <cellStyle name="Normal 16 4 5 2" xfId="4085" xr:uid="{00000000-0005-0000-0000-0000E82D0000}"/>
    <cellStyle name="Normal 16 4 5 2 2" xfId="9148" xr:uid="{00000000-0005-0000-0000-0000E92D0000}"/>
    <cellStyle name="Normal 16 4 5 2 2 2" xfId="21450" xr:uid="{00000000-0005-0000-0000-0000EA2D0000}"/>
    <cellStyle name="Normal 16 4 5 2 2 3" xfId="21451" xr:uid="{00000000-0005-0000-0000-0000EB2D0000}"/>
    <cellStyle name="Normal 16 4 5 2 2 4" xfId="21452" xr:uid="{00000000-0005-0000-0000-0000EC2D0000}"/>
    <cellStyle name="Normal 16 4 5 2 3" xfId="21453" xr:uid="{00000000-0005-0000-0000-0000ED2D0000}"/>
    <cellStyle name="Normal 16 4 5 2 3 2" xfId="21454" xr:uid="{00000000-0005-0000-0000-0000EE2D0000}"/>
    <cellStyle name="Normal 16 4 5 2 3 3" xfId="21455" xr:uid="{00000000-0005-0000-0000-0000EF2D0000}"/>
    <cellStyle name="Normal 16 4 5 2 4" xfId="21456" xr:uid="{00000000-0005-0000-0000-0000F02D0000}"/>
    <cellStyle name="Normal 16 4 5 2 5" xfId="21457" xr:uid="{00000000-0005-0000-0000-0000F12D0000}"/>
    <cellStyle name="Normal 16 4 5 2 6" xfId="21458" xr:uid="{00000000-0005-0000-0000-0000F22D0000}"/>
    <cellStyle name="Normal 16 4 5 3" xfId="8721" xr:uid="{00000000-0005-0000-0000-0000F32D0000}"/>
    <cellStyle name="Normal 16 4 5 3 2" xfId="21459" xr:uid="{00000000-0005-0000-0000-0000F42D0000}"/>
    <cellStyle name="Normal 16 4 5 3 3" xfId="21460" xr:uid="{00000000-0005-0000-0000-0000F52D0000}"/>
    <cellStyle name="Normal 16 4 5 3 4" xfId="21461" xr:uid="{00000000-0005-0000-0000-0000F62D0000}"/>
    <cellStyle name="Normal 16 4 5 4" xfId="12185" xr:uid="{00000000-0005-0000-0000-0000F72D0000}"/>
    <cellStyle name="Normal 16 4 5 4 2" xfId="21462" xr:uid="{00000000-0005-0000-0000-0000F82D0000}"/>
    <cellStyle name="Normal 16 4 5 4 3" xfId="21463" xr:uid="{00000000-0005-0000-0000-0000F92D0000}"/>
    <cellStyle name="Normal 16 4 5 4 4" xfId="21464" xr:uid="{00000000-0005-0000-0000-0000FA2D0000}"/>
    <cellStyle name="Normal 16 4 5 5" xfId="21465" xr:uid="{00000000-0005-0000-0000-0000FB2D0000}"/>
    <cellStyle name="Normal 16 4 5 5 2" xfId="21466" xr:uid="{00000000-0005-0000-0000-0000FC2D0000}"/>
    <cellStyle name="Normal 16 4 5 5 3" xfId="21467" xr:uid="{00000000-0005-0000-0000-0000FD2D0000}"/>
    <cellStyle name="Normal 16 4 5 5 4" xfId="21468" xr:uid="{00000000-0005-0000-0000-0000FE2D0000}"/>
    <cellStyle name="Normal 16 4 5 6" xfId="21469" xr:uid="{00000000-0005-0000-0000-0000FF2D0000}"/>
    <cellStyle name="Normal 16 4 5 6 2" xfId="21470" xr:uid="{00000000-0005-0000-0000-0000002E0000}"/>
    <cellStyle name="Normal 16 4 5 6 3" xfId="21471" xr:uid="{00000000-0005-0000-0000-0000012E0000}"/>
    <cellStyle name="Normal 16 4 5 7" xfId="21472" xr:uid="{00000000-0005-0000-0000-0000022E0000}"/>
    <cellStyle name="Normal 16 4 5 8" xfId="21473" xr:uid="{00000000-0005-0000-0000-0000032E0000}"/>
    <cellStyle name="Normal 16 4 5 9" xfId="21474" xr:uid="{00000000-0005-0000-0000-0000042E0000}"/>
    <cellStyle name="Normal 16 4 6" xfId="4079" xr:uid="{00000000-0005-0000-0000-0000052E0000}"/>
    <cellStyle name="Normal 16 4 6 2" xfId="8858" xr:uid="{00000000-0005-0000-0000-0000062E0000}"/>
    <cellStyle name="Normal 16 4 6 2 2" xfId="21475" xr:uid="{00000000-0005-0000-0000-0000072E0000}"/>
    <cellStyle name="Normal 16 4 6 2 2 2" xfId="21476" xr:uid="{00000000-0005-0000-0000-0000082E0000}"/>
    <cellStyle name="Normal 16 4 6 2 2 3" xfId="21477" xr:uid="{00000000-0005-0000-0000-0000092E0000}"/>
    <cellStyle name="Normal 16 4 6 2 2 4" xfId="21478" xr:uid="{00000000-0005-0000-0000-00000A2E0000}"/>
    <cellStyle name="Normal 16 4 6 2 3" xfId="21479" xr:uid="{00000000-0005-0000-0000-00000B2E0000}"/>
    <cellStyle name="Normal 16 4 6 2 3 2" xfId="21480" xr:uid="{00000000-0005-0000-0000-00000C2E0000}"/>
    <cellStyle name="Normal 16 4 6 2 3 3" xfId="21481" xr:uid="{00000000-0005-0000-0000-00000D2E0000}"/>
    <cellStyle name="Normal 16 4 6 2 4" xfId="21482" xr:uid="{00000000-0005-0000-0000-00000E2E0000}"/>
    <cellStyle name="Normal 16 4 6 2 5" xfId="21483" xr:uid="{00000000-0005-0000-0000-00000F2E0000}"/>
    <cellStyle name="Normal 16 4 6 2 6" xfId="21484" xr:uid="{00000000-0005-0000-0000-0000102E0000}"/>
    <cellStyle name="Normal 16 4 6 3" xfId="12237" xr:uid="{00000000-0005-0000-0000-0000112E0000}"/>
    <cellStyle name="Normal 16 4 6 3 2" xfId="21485" xr:uid="{00000000-0005-0000-0000-0000122E0000}"/>
    <cellStyle name="Normal 16 4 6 3 3" xfId="21486" xr:uid="{00000000-0005-0000-0000-0000132E0000}"/>
    <cellStyle name="Normal 16 4 6 3 4" xfId="21487" xr:uid="{00000000-0005-0000-0000-0000142E0000}"/>
    <cellStyle name="Normal 16 4 6 4" xfId="21488" xr:uid="{00000000-0005-0000-0000-0000152E0000}"/>
    <cellStyle name="Normal 16 4 6 4 2" xfId="21489" xr:uid="{00000000-0005-0000-0000-0000162E0000}"/>
    <cellStyle name="Normal 16 4 6 4 3" xfId="21490" xr:uid="{00000000-0005-0000-0000-0000172E0000}"/>
    <cellStyle name="Normal 16 4 6 4 4" xfId="21491" xr:uid="{00000000-0005-0000-0000-0000182E0000}"/>
    <cellStyle name="Normal 16 4 6 5" xfId="21492" xr:uid="{00000000-0005-0000-0000-0000192E0000}"/>
    <cellStyle name="Normal 16 4 6 5 2" xfId="21493" xr:uid="{00000000-0005-0000-0000-00001A2E0000}"/>
    <cellStyle name="Normal 16 4 6 5 3" xfId="21494" xr:uid="{00000000-0005-0000-0000-00001B2E0000}"/>
    <cellStyle name="Normal 16 4 6 6" xfId="21495" xr:uid="{00000000-0005-0000-0000-00001C2E0000}"/>
    <cellStyle name="Normal 16 4 6 7" xfId="21496" xr:uid="{00000000-0005-0000-0000-00001D2E0000}"/>
    <cellStyle name="Normal 16 4 6 8" xfId="21497" xr:uid="{00000000-0005-0000-0000-00001E2E0000}"/>
    <cellStyle name="Normal 16 4 7" xfId="5444" xr:uid="{00000000-0005-0000-0000-00001F2E0000}"/>
    <cellStyle name="Normal 16 4 7 2" xfId="10423" xr:uid="{00000000-0005-0000-0000-0000202E0000}"/>
    <cellStyle name="Normal 16 4 7 2 2" xfId="21498" xr:uid="{00000000-0005-0000-0000-0000212E0000}"/>
    <cellStyle name="Normal 16 4 7 2 3" xfId="21499" xr:uid="{00000000-0005-0000-0000-0000222E0000}"/>
    <cellStyle name="Normal 16 4 7 2 4" xfId="21500" xr:uid="{00000000-0005-0000-0000-0000232E0000}"/>
    <cellStyle name="Normal 16 4 7 3" xfId="21501" xr:uid="{00000000-0005-0000-0000-0000242E0000}"/>
    <cellStyle name="Normal 16 4 7 3 2" xfId="21502" xr:uid="{00000000-0005-0000-0000-0000252E0000}"/>
    <cellStyle name="Normal 16 4 7 3 3" xfId="21503" xr:uid="{00000000-0005-0000-0000-0000262E0000}"/>
    <cellStyle name="Normal 16 4 7 4" xfId="21504" xr:uid="{00000000-0005-0000-0000-0000272E0000}"/>
    <cellStyle name="Normal 16 4 7 5" xfId="21505" xr:uid="{00000000-0005-0000-0000-0000282E0000}"/>
    <cellStyle name="Normal 16 4 7 6" xfId="21506" xr:uid="{00000000-0005-0000-0000-0000292E0000}"/>
    <cellStyle name="Normal 16 4 8" xfId="5834" xr:uid="{00000000-0005-0000-0000-00002A2E0000}"/>
    <cellStyle name="Normal 16 4 8 2" xfId="10776" xr:uid="{00000000-0005-0000-0000-00002B2E0000}"/>
    <cellStyle name="Normal 16 4 8 3" xfId="21507" xr:uid="{00000000-0005-0000-0000-00002C2E0000}"/>
    <cellStyle name="Normal 16 4 8 4" xfId="21508" xr:uid="{00000000-0005-0000-0000-00002D2E0000}"/>
    <cellStyle name="Normal 16 4 9" xfId="7342" xr:uid="{00000000-0005-0000-0000-00002E2E0000}"/>
    <cellStyle name="Normal 16 4 9 2" xfId="21509" xr:uid="{00000000-0005-0000-0000-00002F2E0000}"/>
    <cellStyle name="Normal 16 4 9 3" xfId="21510" xr:uid="{00000000-0005-0000-0000-0000302E0000}"/>
    <cellStyle name="Normal 16 4 9 4" xfId="21511" xr:uid="{00000000-0005-0000-0000-0000312E0000}"/>
    <cellStyle name="Normal 16 5" xfId="673" xr:uid="{00000000-0005-0000-0000-0000322E0000}"/>
    <cellStyle name="Normal 16 5 10" xfId="2423" xr:uid="{00000000-0005-0000-0000-0000332E0000}"/>
    <cellStyle name="Normal 16 5 10 2" xfId="21512" xr:uid="{00000000-0005-0000-0000-0000342E0000}"/>
    <cellStyle name="Normal 16 5 10 3" xfId="21513" xr:uid="{00000000-0005-0000-0000-0000352E0000}"/>
    <cellStyle name="Normal 16 5 10 4" xfId="21514" xr:uid="{00000000-0005-0000-0000-0000362E0000}"/>
    <cellStyle name="Normal 16 5 11" xfId="21515" xr:uid="{00000000-0005-0000-0000-0000372E0000}"/>
    <cellStyle name="Normal 16 5 11 2" xfId="21516" xr:uid="{00000000-0005-0000-0000-0000382E0000}"/>
    <cellStyle name="Normal 16 5 11 3" xfId="21517" xr:uid="{00000000-0005-0000-0000-0000392E0000}"/>
    <cellStyle name="Normal 16 5 12" xfId="21518" xr:uid="{00000000-0005-0000-0000-00003A2E0000}"/>
    <cellStyle name="Normal 16 5 13" xfId="21519" xr:uid="{00000000-0005-0000-0000-00003B2E0000}"/>
    <cellStyle name="Normal 16 5 14" xfId="21520" xr:uid="{00000000-0005-0000-0000-00003C2E0000}"/>
    <cellStyle name="Normal 16 5 2" xfId="815" xr:uid="{00000000-0005-0000-0000-00003D2E0000}"/>
    <cellStyle name="Normal 16 5 2 10" xfId="21521" xr:uid="{00000000-0005-0000-0000-00003E2E0000}"/>
    <cellStyle name="Normal 16 5 2 11" xfId="21522" xr:uid="{00000000-0005-0000-0000-00003F2E0000}"/>
    <cellStyle name="Normal 16 5 2 2" xfId="1280" xr:uid="{00000000-0005-0000-0000-0000402E0000}"/>
    <cellStyle name="Normal 16 5 2 2 10" xfId="21523" xr:uid="{00000000-0005-0000-0000-0000412E0000}"/>
    <cellStyle name="Normal 16 5 2 2 2" xfId="1529" xr:uid="{00000000-0005-0000-0000-0000422E0000}"/>
    <cellStyle name="Normal 16 5 2 2 2 2" xfId="4887" xr:uid="{00000000-0005-0000-0000-0000432E0000}"/>
    <cellStyle name="Normal 16 5 2 2 2 2 2" xfId="9871" xr:uid="{00000000-0005-0000-0000-0000442E0000}"/>
    <cellStyle name="Normal 16 5 2 2 2 2 2 2" xfId="21524" xr:uid="{00000000-0005-0000-0000-0000452E0000}"/>
    <cellStyle name="Normal 16 5 2 2 2 2 2 3" xfId="21525" xr:uid="{00000000-0005-0000-0000-0000462E0000}"/>
    <cellStyle name="Normal 16 5 2 2 2 2 2 4" xfId="21526" xr:uid="{00000000-0005-0000-0000-0000472E0000}"/>
    <cellStyle name="Normal 16 5 2 2 2 2 3" xfId="21527" xr:uid="{00000000-0005-0000-0000-0000482E0000}"/>
    <cellStyle name="Normal 16 5 2 2 2 2 3 2" xfId="21528" xr:uid="{00000000-0005-0000-0000-0000492E0000}"/>
    <cellStyle name="Normal 16 5 2 2 2 2 3 3" xfId="21529" xr:uid="{00000000-0005-0000-0000-00004A2E0000}"/>
    <cellStyle name="Normal 16 5 2 2 2 2 4" xfId="21530" xr:uid="{00000000-0005-0000-0000-00004B2E0000}"/>
    <cellStyle name="Normal 16 5 2 2 2 2 5" xfId="21531" xr:uid="{00000000-0005-0000-0000-00004C2E0000}"/>
    <cellStyle name="Normal 16 5 2 2 2 2 6" xfId="21532" xr:uid="{00000000-0005-0000-0000-00004D2E0000}"/>
    <cellStyle name="Normal 16 5 2 2 2 3" xfId="6616" xr:uid="{00000000-0005-0000-0000-00004E2E0000}"/>
    <cellStyle name="Normal 16 5 2 2 2 3 2" xfId="11558" xr:uid="{00000000-0005-0000-0000-00004F2E0000}"/>
    <cellStyle name="Normal 16 5 2 2 2 3 3" xfId="21533" xr:uid="{00000000-0005-0000-0000-0000502E0000}"/>
    <cellStyle name="Normal 16 5 2 2 2 3 4" xfId="21534" xr:uid="{00000000-0005-0000-0000-0000512E0000}"/>
    <cellStyle name="Normal 16 5 2 2 2 4" xfId="8124" xr:uid="{00000000-0005-0000-0000-0000522E0000}"/>
    <cellStyle name="Normal 16 5 2 2 2 4 2" xfId="21535" xr:uid="{00000000-0005-0000-0000-0000532E0000}"/>
    <cellStyle name="Normal 16 5 2 2 2 4 3" xfId="21536" xr:uid="{00000000-0005-0000-0000-0000542E0000}"/>
    <cellStyle name="Normal 16 5 2 2 2 4 4" xfId="21537" xr:uid="{00000000-0005-0000-0000-0000552E0000}"/>
    <cellStyle name="Normal 16 5 2 2 2 5" xfId="3162" xr:uid="{00000000-0005-0000-0000-0000562E0000}"/>
    <cellStyle name="Normal 16 5 2 2 2 5 2" xfId="21538" xr:uid="{00000000-0005-0000-0000-0000572E0000}"/>
    <cellStyle name="Normal 16 5 2 2 2 5 3" xfId="21539" xr:uid="{00000000-0005-0000-0000-0000582E0000}"/>
    <cellStyle name="Normal 16 5 2 2 2 5 4" xfId="21540" xr:uid="{00000000-0005-0000-0000-0000592E0000}"/>
    <cellStyle name="Normal 16 5 2 2 2 6" xfId="21541" xr:uid="{00000000-0005-0000-0000-00005A2E0000}"/>
    <cellStyle name="Normal 16 5 2 2 2 6 2" xfId="21542" xr:uid="{00000000-0005-0000-0000-00005B2E0000}"/>
    <cellStyle name="Normal 16 5 2 2 2 6 3" xfId="21543" xr:uid="{00000000-0005-0000-0000-00005C2E0000}"/>
    <cellStyle name="Normal 16 5 2 2 2 7" xfId="21544" xr:uid="{00000000-0005-0000-0000-00005D2E0000}"/>
    <cellStyle name="Normal 16 5 2 2 2 8" xfId="21545" xr:uid="{00000000-0005-0000-0000-00005E2E0000}"/>
    <cellStyle name="Normal 16 5 2 2 2 9" xfId="21546" xr:uid="{00000000-0005-0000-0000-00005F2E0000}"/>
    <cellStyle name="Normal 16 5 2 2 3" xfId="4648" xr:uid="{00000000-0005-0000-0000-0000602E0000}"/>
    <cellStyle name="Normal 16 5 2 2 3 2" xfId="9632" xr:uid="{00000000-0005-0000-0000-0000612E0000}"/>
    <cellStyle name="Normal 16 5 2 2 3 2 2" xfId="21547" xr:uid="{00000000-0005-0000-0000-0000622E0000}"/>
    <cellStyle name="Normal 16 5 2 2 3 2 3" xfId="21548" xr:uid="{00000000-0005-0000-0000-0000632E0000}"/>
    <cellStyle name="Normal 16 5 2 2 3 2 4" xfId="21549" xr:uid="{00000000-0005-0000-0000-0000642E0000}"/>
    <cellStyle name="Normal 16 5 2 2 3 3" xfId="21550" xr:uid="{00000000-0005-0000-0000-0000652E0000}"/>
    <cellStyle name="Normal 16 5 2 2 3 3 2" xfId="21551" xr:uid="{00000000-0005-0000-0000-0000662E0000}"/>
    <cellStyle name="Normal 16 5 2 2 3 3 3" xfId="21552" xr:uid="{00000000-0005-0000-0000-0000672E0000}"/>
    <cellStyle name="Normal 16 5 2 2 3 4" xfId="21553" xr:uid="{00000000-0005-0000-0000-0000682E0000}"/>
    <cellStyle name="Normal 16 5 2 2 3 5" xfId="21554" xr:uid="{00000000-0005-0000-0000-0000692E0000}"/>
    <cellStyle name="Normal 16 5 2 2 3 6" xfId="21555" xr:uid="{00000000-0005-0000-0000-00006A2E0000}"/>
    <cellStyle name="Normal 16 5 2 2 4" xfId="6379" xr:uid="{00000000-0005-0000-0000-00006B2E0000}"/>
    <cellStyle name="Normal 16 5 2 2 4 2" xfId="11321" xr:uid="{00000000-0005-0000-0000-00006C2E0000}"/>
    <cellStyle name="Normal 16 5 2 2 4 3" xfId="21556" xr:uid="{00000000-0005-0000-0000-00006D2E0000}"/>
    <cellStyle name="Normal 16 5 2 2 4 4" xfId="21557" xr:uid="{00000000-0005-0000-0000-00006E2E0000}"/>
    <cellStyle name="Normal 16 5 2 2 5" xfId="7887" xr:uid="{00000000-0005-0000-0000-00006F2E0000}"/>
    <cellStyle name="Normal 16 5 2 2 5 2" xfId="21558" xr:uid="{00000000-0005-0000-0000-0000702E0000}"/>
    <cellStyle name="Normal 16 5 2 2 5 3" xfId="21559" xr:uid="{00000000-0005-0000-0000-0000712E0000}"/>
    <cellStyle name="Normal 16 5 2 2 5 4" xfId="21560" xr:uid="{00000000-0005-0000-0000-0000722E0000}"/>
    <cellStyle name="Normal 16 5 2 2 6" xfId="2925" xr:uid="{00000000-0005-0000-0000-0000732E0000}"/>
    <cellStyle name="Normal 16 5 2 2 6 2" xfId="21561" xr:uid="{00000000-0005-0000-0000-0000742E0000}"/>
    <cellStyle name="Normal 16 5 2 2 6 3" xfId="21562" xr:uid="{00000000-0005-0000-0000-0000752E0000}"/>
    <cellStyle name="Normal 16 5 2 2 6 4" xfId="21563" xr:uid="{00000000-0005-0000-0000-0000762E0000}"/>
    <cellStyle name="Normal 16 5 2 2 7" xfId="21564" xr:uid="{00000000-0005-0000-0000-0000772E0000}"/>
    <cellStyle name="Normal 16 5 2 2 7 2" xfId="21565" xr:uid="{00000000-0005-0000-0000-0000782E0000}"/>
    <cellStyle name="Normal 16 5 2 2 7 3" xfId="21566" xr:uid="{00000000-0005-0000-0000-0000792E0000}"/>
    <cellStyle name="Normal 16 5 2 2 8" xfId="21567" xr:uid="{00000000-0005-0000-0000-00007A2E0000}"/>
    <cellStyle name="Normal 16 5 2 2 9" xfId="21568" xr:uid="{00000000-0005-0000-0000-00007B2E0000}"/>
    <cellStyle name="Normal 16 5 2 3" xfId="1528" xr:uid="{00000000-0005-0000-0000-00007C2E0000}"/>
    <cellStyle name="Normal 16 5 2 3 2" xfId="4886" xr:uid="{00000000-0005-0000-0000-00007D2E0000}"/>
    <cellStyle name="Normal 16 5 2 3 2 2" xfId="9870" xr:uid="{00000000-0005-0000-0000-00007E2E0000}"/>
    <cellStyle name="Normal 16 5 2 3 2 2 2" xfId="21569" xr:uid="{00000000-0005-0000-0000-00007F2E0000}"/>
    <cellStyle name="Normal 16 5 2 3 2 2 3" xfId="21570" xr:uid="{00000000-0005-0000-0000-0000802E0000}"/>
    <cellStyle name="Normal 16 5 2 3 2 2 4" xfId="21571" xr:uid="{00000000-0005-0000-0000-0000812E0000}"/>
    <cellStyle name="Normal 16 5 2 3 2 3" xfId="21572" xr:uid="{00000000-0005-0000-0000-0000822E0000}"/>
    <cellStyle name="Normal 16 5 2 3 2 3 2" xfId="21573" xr:uid="{00000000-0005-0000-0000-0000832E0000}"/>
    <cellStyle name="Normal 16 5 2 3 2 3 3" xfId="21574" xr:uid="{00000000-0005-0000-0000-0000842E0000}"/>
    <cellStyle name="Normal 16 5 2 3 2 4" xfId="21575" xr:uid="{00000000-0005-0000-0000-0000852E0000}"/>
    <cellStyle name="Normal 16 5 2 3 2 5" xfId="21576" xr:uid="{00000000-0005-0000-0000-0000862E0000}"/>
    <cellStyle name="Normal 16 5 2 3 2 6" xfId="21577" xr:uid="{00000000-0005-0000-0000-0000872E0000}"/>
    <cellStyle name="Normal 16 5 2 3 3" xfId="6615" xr:uid="{00000000-0005-0000-0000-0000882E0000}"/>
    <cellStyle name="Normal 16 5 2 3 3 2" xfId="11557" xr:uid="{00000000-0005-0000-0000-0000892E0000}"/>
    <cellStyle name="Normal 16 5 2 3 3 3" xfId="21578" xr:uid="{00000000-0005-0000-0000-00008A2E0000}"/>
    <cellStyle name="Normal 16 5 2 3 3 4" xfId="21579" xr:uid="{00000000-0005-0000-0000-00008B2E0000}"/>
    <cellStyle name="Normal 16 5 2 3 4" xfId="8123" xr:uid="{00000000-0005-0000-0000-00008C2E0000}"/>
    <cellStyle name="Normal 16 5 2 3 4 2" xfId="21580" xr:uid="{00000000-0005-0000-0000-00008D2E0000}"/>
    <cellStyle name="Normal 16 5 2 3 4 3" xfId="21581" xr:uid="{00000000-0005-0000-0000-00008E2E0000}"/>
    <cellStyle name="Normal 16 5 2 3 4 4" xfId="21582" xr:uid="{00000000-0005-0000-0000-00008F2E0000}"/>
    <cellStyle name="Normal 16 5 2 3 5" xfId="3161" xr:uid="{00000000-0005-0000-0000-0000902E0000}"/>
    <cellStyle name="Normal 16 5 2 3 5 2" xfId="21583" xr:uid="{00000000-0005-0000-0000-0000912E0000}"/>
    <cellStyle name="Normal 16 5 2 3 5 3" xfId="21584" xr:uid="{00000000-0005-0000-0000-0000922E0000}"/>
    <cellStyle name="Normal 16 5 2 3 5 4" xfId="21585" xr:uid="{00000000-0005-0000-0000-0000932E0000}"/>
    <cellStyle name="Normal 16 5 2 3 6" xfId="21586" xr:uid="{00000000-0005-0000-0000-0000942E0000}"/>
    <cellStyle name="Normal 16 5 2 3 6 2" xfId="21587" xr:uid="{00000000-0005-0000-0000-0000952E0000}"/>
    <cellStyle name="Normal 16 5 2 3 6 3" xfId="21588" xr:uid="{00000000-0005-0000-0000-0000962E0000}"/>
    <cellStyle name="Normal 16 5 2 3 7" xfId="21589" xr:uid="{00000000-0005-0000-0000-0000972E0000}"/>
    <cellStyle name="Normal 16 5 2 3 8" xfId="21590" xr:uid="{00000000-0005-0000-0000-0000982E0000}"/>
    <cellStyle name="Normal 16 5 2 3 9" xfId="21591" xr:uid="{00000000-0005-0000-0000-0000992E0000}"/>
    <cellStyle name="Normal 16 5 2 4" xfId="4265" xr:uid="{00000000-0005-0000-0000-00009A2E0000}"/>
    <cellStyle name="Normal 16 5 2 4 2" xfId="9251" xr:uid="{00000000-0005-0000-0000-00009B2E0000}"/>
    <cellStyle name="Normal 16 5 2 4 2 2" xfId="21592" xr:uid="{00000000-0005-0000-0000-00009C2E0000}"/>
    <cellStyle name="Normal 16 5 2 4 2 3" xfId="21593" xr:uid="{00000000-0005-0000-0000-00009D2E0000}"/>
    <cellStyle name="Normal 16 5 2 4 2 4" xfId="21594" xr:uid="{00000000-0005-0000-0000-00009E2E0000}"/>
    <cellStyle name="Normal 16 5 2 4 3" xfId="21595" xr:uid="{00000000-0005-0000-0000-00009F2E0000}"/>
    <cellStyle name="Normal 16 5 2 4 3 2" xfId="21596" xr:uid="{00000000-0005-0000-0000-0000A02E0000}"/>
    <cellStyle name="Normal 16 5 2 4 3 3" xfId="21597" xr:uid="{00000000-0005-0000-0000-0000A12E0000}"/>
    <cellStyle name="Normal 16 5 2 4 4" xfId="21598" xr:uid="{00000000-0005-0000-0000-0000A22E0000}"/>
    <cellStyle name="Normal 16 5 2 4 5" xfId="21599" xr:uid="{00000000-0005-0000-0000-0000A32E0000}"/>
    <cellStyle name="Normal 16 5 2 4 6" xfId="21600" xr:uid="{00000000-0005-0000-0000-0000A42E0000}"/>
    <cellStyle name="Normal 16 5 2 5" xfId="6012" xr:uid="{00000000-0005-0000-0000-0000A52E0000}"/>
    <cellStyle name="Normal 16 5 2 5 2" xfId="10954" xr:uid="{00000000-0005-0000-0000-0000A62E0000}"/>
    <cellStyle name="Normal 16 5 2 5 3" xfId="21601" xr:uid="{00000000-0005-0000-0000-0000A72E0000}"/>
    <cellStyle name="Normal 16 5 2 5 4" xfId="21602" xr:uid="{00000000-0005-0000-0000-0000A82E0000}"/>
    <cellStyle name="Normal 16 5 2 6" xfId="7520" xr:uid="{00000000-0005-0000-0000-0000A92E0000}"/>
    <cellStyle name="Normal 16 5 2 6 2" xfId="21603" xr:uid="{00000000-0005-0000-0000-0000AA2E0000}"/>
    <cellStyle name="Normal 16 5 2 6 3" xfId="21604" xr:uid="{00000000-0005-0000-0000-0000AB2E0000}"/>
    <cellStyle name="Normal 16 5 2 6 4" xfId="21605" xr:uid="{00000000-0005-0000-0000-0000AC2E0000}"/>
    <cellStyle name="Normal 16 5 2 7" xfId="2558" xr:uid="{00000000-0005-0000-0000-0000AD2E0000}"/>
    <cellStyle name="Normal 16 5 2 7 2" xfId="21606" xr:uid="{00000000-0005-0000-0000-0000AE2E0000}"/>
    <cellStyle name="Normal 16 5 2 7 3" xfId="21607" xr:uid="{00000000-0005-0000-0000-0000AF2E0000}"/>
    <cellStyle name="Normal 16 5 2 7 4" xfId="21608" xr:uid="{00000000-0005-0000-0000-0000B02E0000}"/>
    <cellStyle name="Normal 16 5 2 8" xfId="21609" xr:uid="{00000000-0005-0000-0000-0000B12E0000}"/>
    <cellStyle name="Normal 16 5 2 8 2" xfId="21610" xr:uid="{00000000-0005-0000-0000-0000B22E0000}"/>
    <cellStyle name="Normal 16 5 2 8 3" xfId="21611" xr:uid="{00000000-0005-0000-0000-0000B32E0000}"/>
    <cellStyle name="Normal 16 5 2 9" xfId="21612" xr:uid="{00000000-0005-0000-0000-0000B42E0000}"/>
    <cellStyle name="Normal 16 5 3" xfId="968" xr:uid="{00000000-0005-0000-0000-0000B52E0000}"/>
    <cellStyle name="Normal 16 5 3 10" xfId="21613" xr:uid="{00000000-0005-0000-0000-0000B62E0000}"/>
    <cellStyle name="Normal 16 5 3 2" xfId="1530" xr:uid="{00000000-0005-0000-0000-0000B72E0000}"/>
    <cellStyle name="Normal 16 5 3 2 2" xfId="4888" xr:uid="{00000000-0005-0000-0000-0000B82E0000}"/>
    <cellStyle name="Normal 16 5 3 2 2 2" xfId="9872" xr:uid="{00000000-0005-0000-0000-0000B92E0000}"/>
    <cellStyle name="Normal 16 5 3 2 2 2 2" xfId="21614" xr:uid="{00000000-0005-0000-0000-0000BA2E0000}"/>
    <cellStyle name="Normal 16 5 3 2 2 2 3" xfId="21615" xr:uid="{00000000-0005-0000-0000-0000BB2E0000}"/>
    <cellStyle name="Normal 16 5 3 2 2 2 4" xfId="21616" xr:uid="{00000000-0005-0000-0000-0000BC2E0000}"/>
    <cellStyle name="Normal 16 5 3 2 2 3" xfId="21617" xr:uid="{00000000-0005-0000-0000-0000BD2E0000}"/>
    <cellStyle name="Normal 16 5 3 2 2 3 2" xfId="21618" xr:uid="{00000000-0005-0000-0000-0000BE2E0000}"/>
    <cellStyle name="Normal 16 5 3 2 2 3 3" xfId="21619" xr:uid="{00000000-0005-0000-0000-0000BF2E0000}"/>
    <cellStyle name="Normal 16 5 3 2 2 4" xfId="21620" xr:uid="{00000000-0005-0000-0000-0000C02E0000}"/>
    <cellStyle name="Normal 16 5 3 2 2 5" xfId="21621" xr:uid="{00000000-0005-0000-0000-0000C12E0000}"/>
    <cellStyle name="Normal 16 5 3 2 2 6" xfId="21622" xr:uid="{00000000-0005-0000-0000-0000C22E0000}"/>
    <cellStyle name="Normal 16 5 3 2 3" xfId="6617" xr:uid="{00000000-0005-0000-0000-0000C32E0000}"/>
    <cellStyle name="Normal 16 5 3 2 3 2" xfId="11559" xr:uid="{00000000-0005-0000-0000-0000C42E0000}"/>
    <cellStyle name="Normal 16 5 3 2 3 3" xfId="21623" xr:uid="{00000000-0005-0000-0000-0000C52E0000}"/>
    <cellStyle name="Normal 16 5 3 2 3 4" xfId="21624" xr:uid="{00000000-0005-0000-0000-0000C62E0000}"/>
    <cellStyle name="Normal 16 5 3 2 4" xfId="8125" xr:uid="{00000000-0005-0000-0000-0000C72E0000}"/>
    <cellStyle name="Normal 16 5 3 2 4 2" xfId="21625" xr:uid="{00000000-0005-0000-0000-0000C82E0000}"/>
    <cellStyle name="Normal 16 5 3 2 4 3" xfId="21626" xr:uid="{00000000-0005-0000-0000-0000C92E0000}"/>
    <cellStyle name="Normal 16 5 3 2 4 4" xfId="21627" xr:uid="{00000000-0005-0000-0000-0000CA2E0000}"/>
    <cellStyle name="Normal 16 5 3 2 5" xfId="3163" xr:uid="{00000000-0005-0000-0000-0000CB2E0000}"/>
    <cellStyle name="Normal 16 5 3 2 5 2" xfId="21628" xr:uid="{00000000-0005-0000-0000-0000CC2E0000}"/>
    <cellStyle name="Normal 16 5 3 2 5 3" xfId="21629" xr:uid="{00000000-0005-0000-0000-0000CD2E0000}"/>
    <cellStyle name="Normal 16 5 3 2 5 4" xfId="21630" xr:uid="{00000000-0005-0000-0000-0000CE2E0000}"/>
    <cellStyle name="Normal 16 5 3 2 6" xfId="21631" xr:uid="{00000000-0005-0000-0000-0000CF2E0000}"/>
    <cellStyle name="Normal 16 5 3 2 6 2" xfId="21632" xr:uid="{00000000-0005-0000-0000-0000D02E0000}"/>
    <cellStyle name="Normal 16 5 3 2 6 3" xfId="21633" xr:uid="{00000000-0005-0000-0000-0000D12E0000}"/>
    <cellStyle name="Normal 16 5 3 2 7" xfId="21634" xr:uid="{00000000-0005-0000-0000-0000D22E0000}"/>
    <cellStyle name="Normal 16 5 3 2 8" xfId="21635" xr:uid="{00000000-0005-0000-0000-0000D32E0000}"/>
    <cellStyle name="Normal 16 5 3 2 9" xfId="21636" xr:uid="{00000000-0005-0000-0000-0000D42E0000}"/>
    <cellStyle name="Normal 16 5 3 3" xfId="4407" xr:uid="{00000000-0005-0000-0000-0000D52E0000}"/>
    <cellStyle name="Normal 16 5 3 3 2" xfId="9392" xr:uid="{00000000-0005-0000-0000-0000D62E0000}"/>
    <cellStyle name="Normal 16 5 3 3 2 2" xfId="21637" xr:uid="{00000000-0005-0000-0000-0000D72E0000}"/>
    <cellStyle name="Normal 16 5 3 3 2 3" xfId="21638" xr:uid="{00000000-0005-0000-0000-0000D82E0000}"/>
    <cellStyle name="Normal 16 5 3 3 2 4" xfId="21639" xr:uid="{00000000-0005-0000-0000-0000D92E0000}"/>
    <cellStyle name="Normal 16 5 3 3 3" xfId="21640" xr:uid="{00000000-0005-0000-0000-0000DA2E0000}"/>
    <cellStyle name="Normal 16 5 3 3 3 2" xfId="21641" xr:uid="{00000000-0005-0000-0000-0000DB2E0000}"/>
    <cellStyle name="Normal 16 5 3 3 3 3" xfId="21642" xr:uid="{00000000-0005-0000-0000-0000DC2E0000}"/>
    <cellStyle name="Normal 16 5 3 3 4" xfId="21643" xr:uid="{00000000-0005-0000-0000-0000DD2E0000}"/>
    <cellStyle name="Normal 16 5 3 3 5" xfId="21644" xr:uid="{00000000-0005-0000-0000-0000DE2E0000}"/>
    <cellStyle name="Normal 16 5 3 3 6" xfId="21645" xr:uid="{00000000-0005-0000-0000-0000DF2E0000}"/>
    <cellStyle name="Normal 16 5 3 4" xfId="6150" xr:uid="{00000000-0005-0000-0000-0000E02E0000}"/>
    <cellStyle name="Normal 16 5 3 4 2" xfId="11092" xr:uid="{00000000-0005-0000-0000-0000E12E0000}"/>
    <cellStyle name="Normal 16 5 3 4 3" xfId="21646" xr:uid="{00000000-0005-0000-0000-0000E22E0000}"/>
    <cellStyle name="Normal 16 5 3 4 4" xfId="21647" xr:uid="{00000000-0005-0000-0000-0000E32E0000}"/>
    <cellStyle name="Normal 16 5 3 5" xfId="7658" xr:uid="{00000000-0005-0000-0000-0000E42E0000}"/>
    <cellStyle name="Normal 16 5 3 5 2" xfId="21648" xr:uid="{00000000-0005-0000-0000-0000E52E0000}"/>
    <cellStyle name="Normal 16 5 3 5 3" xfId="21649" xr:uid="{00000000-0005-0000-0000-0000E62E0000}"/>
    <cellStyle name="Normal 16 5 3 5 4" xfId="21650" xr:uid="{00000000-0005-0000-0000-0000E72E0000}"/>
    <cellStyle name="Normal 16 5 3 6" xfId="2696" xr:uid="{00000000-0005-0000-0000-0000E82E0000}"/>
    <cellStyle name="Normal 16 5 3 6 2" xfId="21651" xr:uid="{00000000-0005-0000-0000-0000E92E0000}"/>
    <cellStyle name="Normal 16 5 3 6 3" xfId="21652" xr:uid="{00000000-0005-0000-0000-0000EA2E0000}"/>
    <cellStyle name="Normal 16 5 3 6 4" xfId="21653" xr:uid="{00000000-0005-0000-0000-0000EB2E0000}"/>
    <cellStyle name="Normal 16 5 3 7" xfId="21654" xr:uid="{00000000-0005-0000-0000-0000EC2E0000}"/>
    <cellStyle name="Normal 16 5 3 7 2" xfId="21655" xr:uid="{00000000-0005-0000-0000-0000ED2E0000}"/>
    <cellStyle name="Normal 16 5 3 7 3" xfId="21656" xr:uid="{00000000-0005-0000-0000-0000EE2E0000}"/>
    <cellStyle name="Normal 16 5 3 8" xfId="21657" xr:uid="{00000000-0005-0000-0000-0000EF2E0000}"/>
    <cellStyle name="Normal 16 5 3 9" xfId="21658" xr:uid="{00000000-0005-0000-0000-0000F02E0000}"/>
    <cellStyle name="Normal 16 5 4" xfId="1527" xr:uid="{00000000-0005-0000-0000-0000F12E0000}"/>
    <cellStyle name="Normal 16 5 4 2" xfId="4885" xr:uid="{00000000-0005-0000-0000-0000F22E0000}"/>
    <cellStyle name="Normal 16 5 4 2 2" xfId="9869" xr:uid="{00000000-0005-0000-0000-0000F32E0000}"/>
    <cellStyle name="Normal 16 5 4 2 2 2" xfId="21659" xr:uid="{00000000-0005-0000-0000-0000F42E0000}"/>
    <cellStyle name="Normal 16 5 4 2 2 3" xfId="21660" xr:uid="{00000000-0005-0000-0000-0000F52E0000}"/>
    <cellStyle name="Normal 16 5 4 2 2 4" xfId="21661" xr:uid="{00000000-0005-0000-0000-0000F62E0000}"/>
    <cellStyle name="Normal 16 5 4 2 3" xfId="21662" xr:uid="{00000000-0005-0000-0000-0000F72E0000}"/>
    <cellStyle name="Normal 16 5 4 2 3 2" xfId="21663" xr:uid="{00000000-0005-0000-0000-0000F82E0000}"/>
    <cellStyle name="Normal 16 5 4 2 3 3" xfId="21664" xr:uid="{00000000-0005-0000-0000-0000F92E0000}"/>
    <cellStyle name="Normal 16 5 4 2 4" xfId="21665" xr:uid="{00000000-0005-0000-0000-0000FA2E0000}"/>
    <cellStyle name="Normal 16 5 4 2 5" xfId="21666" xr:uid="{00000000-0005-0000-0000-0000FB2E0000}"/>
    <cellStyle name="Normal 16 5 4 2 6" xfId="21667" xr:uid="{00000000-0005-0000-0000-0000FC2E0000}"/>
    <cellStyle name="Normal 16 5 4 3" xfId="6614" xr:uid="{00000000-0005-0000-0000-0000FD2E0000}"/>
    <cellStyle name="Normal 16 5 4 3 2" xfId="11556" xr:uid="{00000000-0005-0000-0000-0000FE2E0000}"/>
    <cellStyle name="Normal 16 5 4 3 3" xfId="21668" xr:uid="{00000000-0005-0000-0000-0000FF2E0000}"/>
    <cellStyle name="Normal 16 5 4 3 4" xfId="21669" xr:uid="{00000000-0005-0000-0000-0000002F0000}"/>
    <cellStyle name="Normal 16 5 4 4" xfId="8122" xr:uid="{00000000-0005-0000-0000-0000012F0000}"/>
    <cellStyle name="Normal 16 5 4 4 2" xfId="21670" xr:uid="{00000000-0005-0000-0000-0000022F0000}"/>
    <cellStyle name="Normal 16 5 4 4 3" xfId="21671" xr:uid="{00000000-0005-0000-0000-0000032F0000}"/>
    <cellStyle name="Normal 16 5 4 4 4" xfId="21672" xr:uid="{00000000-0005-0000-0000-0000042F0000}"/>
    <cellStyle name="Normal 16 5 4 5" xfId="3160" xr:uid="{00000000-0005-0000-0000-0000052F0000}"/>
    <cellStyle name="Normal 16 5 4 5 2" xfId="21673" xr:uid="{00000000-0005-0000-0000-0000062F0000}"/>
    <cellStyle name="Normal 16 5 4 5 3" xfId="21674" xr:uid="{00000000-0005-0000-0000-0000072F0000}"/>
    <cellStyle name="Normal 16 5 4 5 4" xfId="21675" xr:uid="{00000000-0005-0000-0000-0000082F0000}"/>
    <cellStyle name="Normal 16 5 4 6" xfId="21676" xr:uid="{00000000-0005-0000-0000-0000092F0000}"/>
    <cellStyle name="Normal 16 5 4 6 2" xfId="21677" xr:uid="{00000000-0005-0000-0000-00000A2F0000}"/>
    <cellStyle name="Normal 16 5 4 6 3" xfId="21678" xr:uid="{00000000-0005-0000-0000-00000B2F0000}"/>
    <cellStyle name="Normal 16 5 4 7" xfId="21679" xr:uid="{00000000-0005-0000-0000-00000C2F0000}"/>
    <cellStyle name="Normal 16 5 4 8" xfId="21680" xr:uid="{00000000-0005-0000-0000-00000D2F0000}"/>
    <cellStyle name="Normal 16 5 4 9" xfId="21681" xr:uid="{00000000-0005-0000-0000-00000E2F0000}"/>
    <cellStyle name="Normal 16 5 5" xfId="3805" xr:uid="{00000000-0005-0000-0000-00000F2F0000}"/>
    <cellStyle name="Normal 16 5 5 2" xfId="5548" xr:uid="{00000000-0005-0000-0000-0000102F0000}"/>
    <cellStyle name="Normal 16 5 5 2 2" xfId="10510" xr:uid="{00000000-0005-0000-0000-0000112F0000}"/>
    <cellStyle name="Normal 16 5 5 2 2 2" xfId="21682" xr:uid="{00000000-0005-0000-0000-0000122F0000}"/>
    <cellStyle name="Normal 16 5 5 2 2 3" xfId="21683" xr:uid="{00000000-0005-0000-0000-0000132F0000}"/>
    <cellStyle name="Normal 16 5 5 2 2 4" xfId="21684" xr:uid="{00000000-0005-0000-0000-0000142F0000}"/>
    <cellStyle name="Normal 16 5 5 2 3" xfId="21685" xr:uid="{00000000-0005-0000-0000-0000152F0000}"/>
    <cellStyle name="Normal 16 5 5 2 3 2" xfId="21686" xr:uid="{00000000-0005-0000-0000-0000162F0000}"/>
    <cellStyle name="Normal 16 5 5 2 3 3" xfId="21687" xr:uid="{00000000-0005-0000-0000-0000172F0000}"/>
    <cellStyle name="Normal 16 5 5 2 4" xfId="21688" xr:uid="{00000000-0005-0000-0000-0000182F0000}"/>
    <cellStyle name="Normal 16 5 5 2 5" xfId="21689" xr:uid="{00000000-0005-0000-0000-0000192F0000}"/>
    <cellStyle name="Normal 16 5 5 2 6" xfId="21690" xr:uid="{00000000-0005-0000-0000-00001A2F0000}"/>
    <cellStyle name="Normal 16 5 5 3" xfId="8765" xr:uid="{00000000-0005-0000-0000-00001B2F0000}"/>
    <cellStyle name="Normal 16 5 5 3 2" xfId="21691" xr:uid="{00000000-0005-0000-0000-00001C2F0000}"/>
    <cellStyle name="Normal 16 5 5 3 3" xfId="21692" xr:uid="{00000000-0005-0000-0000-00001D2F0000}"/>
    <cellStyle name="Normal 16 5 5 3 4" xfId="21693" xr:uid="{00000000-0005-0000-0000-00001E2F0000}"/>
    <cellStyle name="Normal 16 5 5 4" xfId="12277" xr:uid="{00000000-0005-0000-0000-00001F2F0000}"/>
    <cellStyle name="Normal 16 5 5 4 2" xfId="21694" xr:uid="{00000000-0005-0000-0000-0000202F0000}"/>
    <cellStyle name="Normal 16 5 5 4 3" xfId="21695" xr:uid="{00000000-0005-0000-0000-0000212F0000}"/>
    <cellStyle name="Normal 16 5 5 4 4" xfId="21696" xr:uid="{00000000-0005-0000-0000-0000222F0000}"/>
    <cellStyle name="Normal 16 5 5 5" xfId="21697" xr:uid="{00000000-0005-0000-0000-0000232F0000}"/>
    <cellStyle name="Normal 16 5 5 5 2" xfId="21698" xr:uid="{00000000-0005-0000-0000-0000242F0000}"/>
    <cellStyle name="Normal 16 5 5 5 3" xfId="21699" xr:uid="{00000000-0005-0000-0000-0000252F0000}"/>
    <cellStyle name="Normal 16 5 5 5 4" xfId="21700" xr:uid="{00000000-0005-0000-0000-0000262F0000}"/>
    <cellStyle name="Normal 16 5 5 6" xfId="21701" xr:uid="{00000000-0005-0000-0000-0000272F0000}"/>
    <cellStyle name="Normal 16 5 5 6 2" xfId="21702" xr:uid="{00000000-0005-0000-0000-0000282F0000}"/>
    <cellStyle name="Normal 16 5 5 6 3" xfId="21703" xr:uid="{00000000-0005-0000-0000-0000292F0000}"/>
    <cellStyle name="Normal 16 5 5 7" xfId="21704" xr:uid="{00000000-0005-0000-0000-00002A2F0000}"/>
    <cellStyle name="Normal 16 5 5 8" xfId="21705" xr:uid="{00000000-0005-0000-0000-00002B2F0000}"/>
    <cellStyle name="Normal 16 5 5 9" xfId="21706" xr:uid="{00000000-0005-0000-0000-00002C2F0000}"/>
    <cellStyle name="Normal 16 5 6" xfId="4129" xr:uid="{00000000-0005-0000-0000-00002D2F0000}"/>
    <cellStyle name="Normal 16 5 6 2" xfId="8901" xr:uid="{00000000-0005-0000-0000-00002E2F0000}"/>
    <cellStyle name="Normal 16 5 6 2 2" xfId="21707" xr:uid="{00000000-0005-0000-0000-00002F2F0000}"/>
    <cellStyle name="Normal 16 5 6 2 2 2" xfId="21708" xr:uid="{00000000-0005-0000-0000-0000302F0000}"/>
    <cellStyle name="Normal 16 5 6 2 2 3" xfId="21709" xr:uid="{00000000-0005-0000-0000-0000312F0000}"/>
    <cellStyle name="Normal 16 5 6 2 2 4" xfId="21710" xr:uid="{00000000-0005-0000-0000-0000322F0000}"/>
    <cellStyle name="Normal 16 5 6 2 3" xfId="21711" xr:uid="{00000000-0005-0000-0000-0000332F0000}"/>
    <cellStyle name="Normal 16 5 6 2 3 2" xfId="21712" xr:uid="{00000000-0005-0000-0000-0000342F0000}"/>
    <cellStyle name="Normal 16 5 6 2 3 3" xfId="21713" xr:uid="{00000000-0005-0000-0000-0000352F0000}"/>
    <cellStyle name="Normal 16 5 6 2 4" xfId="21714" xr:uid="{00000000-0005-0000-0000-0000362F0000}"/>
    <cellStyle name="Normal 16 5 6 2 5" xfId="21715" xr:uid="{00000000-0005-0000-0000-0000372F0000}"/>
    <cellStyle name="Normal 16 5 6 2 6" xfId="21716" xr:uid="{00000000-0005-0000-0000-0000382F0000}"/>
    <cellStyle name="Normal 16 5 6 3" xfId="12226" xr:uid="{00000000-0005-0000-0000-0000392F0000}"/>
    <cellStyle name="Normal 16 5 6 3 2" xfId="21717" xr:uid="{00000000-0005-0000-0000-00003A2F0000}"/>
    <cellStyle name="Normal 16 5 6 3 3" xfId="21718" xr:uid="{00000000-0005-0000-0000-00003B2F0000}"/>
    <cellStyle name="Normal 16 5 6 3 4" xfId="21719" xr:uid="{00000000-0005-0000-0000-00003C2F0000}"/>
    <cellStyle name="Normal 16 5 6 4" xfId="21720" xr:uid="{00000000-0005-0000-0000-00003D2F0000}"/>
    <cellStyle name="Normal 16 5 6 4 2" xfId="21721" xr:uid="{00000000-0005-0000-0000-00003E2F0000}"/>
    <cellStyle name="Normal 16 5 6 4 3" xfId="21722" xr:uid="{00000000-0005-0000-0000-00003F2F0000}"/>
    <cellStyle name="Normal 16 5 6 4 4" xfId="21723" xr:uid="{00000000-0005-0000-0000-0000402F0000}"/>
    <cellStyle name="Normal 16 5 6 5" xfId="21724" xr:uid="{00000000-0005-0000-0000-0000412F0000}"/>
    <cellStyle name="Normal 16 5 6 5 2" xfId="21725" xr:uid="{00000000-0005-0000-0000-0000422F0000}"/>
    <cellStyle name="Normal 16 5 6 5 3" xfId="21726" xr:uid="{00000000-0005-0000-0000-0000432F0000}"/>
    <cellStyle name="Normal 16 5 6 6" xfId="21727" xr:uid="{00000000-0005-0000-0000-0000442F0000}"/>
    <cellStyle name="Normal 16 5 6 7" xfId="21728" xr:uid="{00000000-0005-0000-0000-0000452F0000}"/>
    <cellStyle name="Normal 16 5 6 8" xfId="21729" xr:uid="{00000000-0005-0000-0000-0000462F0000}"/>
    <cellStyle name="Normal 16 5 7" xfId="5545" xr:uid="{00000000-0005-0000-0000-0000472F0000}"/>
    <cellStyle name="Normal 16 5 7 2" xfId="10507" xr:uid="{00000000-0005-0000-0000-0000482F0000}"/>
    <cellStyle name="Normal 16 5 7 2 2" xfId="21730" xr:uid="{00000000-0005-0000-0000-0000492F0000}"/>
    <cellStyle name="Normal 16 5 7 2 3" xfId="21731" xr:uid="{00000000-0005-0000-0000-00004A2F0000}"/>
    <cellStyle name="Normal 16 5 7 2 4" xfId="21732" xr:uid="{00000000-0005-0000-0000-00004B2F0000}"/>
    <cellStyle name="Normal 16 5 7 3" xfId="21733" xr:uid="{00000000-0005-0000-0000-00004C2F0000}"/>
    <cellStyle name="Normal 16 5 7 3 2" xfId="21734" xr:uid="{00000000-0005-0000-0000-00004D2F0000}"/>
    <cellStyle name="Normal 16 5 7 3 3" xfId="21735" xr:uid="{00000000-0005-0000-0000-00004E2F0000}"/>
    <cellStyle name="Normal 16 5 7 4" xfId="21736" xr:uid="{00000000-0005-0000-0000-00004F2F0000}"/>
    <cellStyle name="Normal 16 5 7 5" xfId="21737" xr:uid="{00000000-0005-0000-0000-0000502F0000}"/>
    <cellStyle name="Normal 16 5 7 6" xfId="21738" xr:uid="{00000000-0005-0000-0000-0000512F0000}"/>
    <cellStyle name="Normal 16 5 8" xfId="5877" xr:uid="{00000000-0005-0000-0000-0000522F0000}"/>
    <cellStyle name="Normal 16 5 8 2" xfId="10819" xr:uid="{00000000-0005-0000-0000-0000532F0000}"/>
    <cellStyle name="Normal 16 5 8 3" xfId="21739" xr:uid="{00000000-0005-0000-0000-0000542F0000}"/>
    <cellStyle name="Normal 16 5 8 4" xfId="21740" xr:uid="{00000000-0005-0000-0000-0000552F0000}"/>
    <cellStyle name="Normal 16 5 9" xfId="7385" xr:uid="{00000000-0005-0000-0000-0000562F0000}"/>
    <cellStyle name="Normal 16 5 9 2" xfId="21741" xr:uid="{00000000-0005-0000-0000-0000572F0000}"/>
    <cellStyle name="Normal 16 5 9 3" xfId="21742" xr:uid="{00000000-0005-0000-0000-0000582F0000}"/>
    <cellStyle name="Normal 16 5 9 4" xfId="21743" xr:uid="{00000000-0005-0000-0000-0000592F0000}"/>
    <cellStyle name="Normal 16 6" xfId="507" xr:uid="{00000000-0005-0000-0000-00005A2F0000}"/>
    <cellStyle name="Normal 16 6 10" xfId="21744" xr:uid="{00000000-0005-0000-0000-00005B2F0000}"/>
    <cellStyle name="Normal 16 6 11" xfId="21745" xr:uid="{00000000-0005-0000-0000-00005C2F0000}"/>
    <cellStyle name="Normal 16 6 2" xfId="1078" xr:uid="{00000000-0005-0000-0000-00005D2F0000}"/>
    <cellStyle name="Normal 16 6 2 10" xfId="21746" xr:uid="{00000000-0005-0000-0000-00005E2F0000}"/>
    <cellStyle name="Normal 16 6 2 2" xfId="1532" xr:uid="{00000000-0005-0000-0000-00005F2F0000}"/>
    <cellStyle name="Normal 16 6 2 2 2" xfId="4890" xr:uid="{00000000-0005-0000-0000-0000602F0000}"/>
    <cellStyle name="Normal 16 6 2 2 2 2" xfId="9874" xr:uid="{00000000-0005-0000-0000-0000612F0000}"/>
    <cellStyle name="Normal 16 6 2 2 2 2 2" xfId="21747" xr:uid="{00000000-0005-0000-0000-0000622F0000}"/>
    <cellStyle name="Normal 16 6 2 2 2 2 3" xfId="21748" xr:uid="{00000000-0005-0000-0000-0000632F0000}"/>
    <cellStyle name="Normal 16 6 2 2 2 2 4" xfId="21749" xr:uid="{00000000-0005-0000-0000-0000642F0000}"/>
    <cellStyle name="Normal 16 6 2 2 2 3" xfId="21750" xr:uid="{00000000-0005-0000-0000-0000652F0000}"/>
    <cellStyle name="Normal 16 6 2 2 2 3 2" xfId="21751" xr:uid="{00000000-0005-0000-0000-0000662F0000}"/>
    <cellStyle name="Normal 16 6 2 2 2 3 3" xfId="21752" xr:uid="{00000000-0005-0000-0000-0000672F0000}"/>
    <cellStyle name="Normal 16 6 2 2 2 4" xfId="21753" xr:uid="{00000000-0005-0000-0000-0000682F0000}"/>
    <cellStyle name="Normal 16 6 2 2 2 5" xfId="21754" xr:uid="{00000000-0005-0000-0000-0000692F0000}"/>
    <cellStyle name="Normal 16 6 2 2 2 6" xfId="21755" xr:uid="{00000000-0005-0000-0000-00006A2F0000}"/>
    <cellStyle name="Normal 16 6 2 2 3" xfId="6619" xr:uid="{00000000-0005-0000-0000-00006B2F0000}"/>
    <cellStyle name="Normal 16 6 2 2 3 2" xfId="11561" xr:uid="{00000000-0005-0000-0000-00006C2F0000}"/>
    <cellStyle name="Normal 16 6 2 2 3 3" xfId="21756" xr:uid="{00000000-0005-0000-0000-00006D2F0000}"/>
    <cellStyle name="Normal 16 6 2 2 3 4" xfId="21757" xr:uid="{00000000-0005-0000-0000-00006E2F0000}"/>
    <cellStyle name="Normal 16 6 2 2 4" xfId="8127" xr:uid="{00000000-0005-0000-0000-00006F2F0000}"/>
    <cellStyle name="Normal 16 6 2 2 4 2" xfId="21758" xr:uid="{00000000-0005-0000-0000-0000702F0000}"/>
    <cellStyle name="Normal 16 6 2 2 4 3" xfId="21759" xr:uid="{00000000-0005-0000-0000-0000712F0000}"/>
    <cellStyle name="Normal 16 6 2 2 4 4" xfId="21760" xr:uid="{00000000-0005-0000-0000-0000722F0000}"/>
    <cellStyle name="Normal 16 6 2 2 5" xfId="3165" xr:uid="{00000000-0005-0000-0000-0000732F0000}"/>
    <cellStyle name="Normal 16 6 2 2 5 2" xfId="21761" xr:uid="{00000000-0005-0000-0000-0000742F0000}"/>
    <cellStyle name="Normal 16 6 2 2 5 3" xfId="21762" xr:uid="{00000000-0005-0000-0000-0000752F0000}"/>
    <cellStyle name="Normal 16 6 2 2 5 4" xfId="21763" xr:uid="{00000000-0005-0000-0000-0000762F0000}"/>
    <cellStyle name="Normal 16 6 2 2 6" xfId="21764" xr:uid="{00000000-0005-0000-0000-0000772F0000}"/>
    <cellStyle name="Normal 16 6 2 2 6 2" xfId="21765" xr:uid="{00000000-0005-0000-0000-0000782F0000}"/>
    <cellStyle name="Normal 16 6 2 2 6 3" xfId="21766" xr:uid="{00000000-0005-0000-0000-0000792F0000}"/>
    <cellStyle name="Normal 16 6 2 2 7" xfId="21767" xr:uid="{00000000-0005-0000-0000-00007A2F0000}"/>
    <cellStyle name="Normal 16 6 2 2 8" xfId="21768" xr:uid="{00000000-0005-0000-0000-00007B2F0000}"/>
    <cellStyle name="Normal 16 6 2 2 9" xfId="21769" xr:uid="{00000000-0005-0000-0000-00007C2F0000}"/>
    <cellStyle name="Normal 16 6 2 3" xfId="4500" xr:uid="{00000000-0005-0000-0000-00007D2F0000}"/>
    <cellStyle name="Normal 16 6 2 3 2" xfId="9485" xr:uid="{00000000-0005-0000-0000-00007E2F0000}"/>
    <cellStyle name="Normal 16 6 2 3 2 2" xfId="21770" xr:uid="{00000000-0005-0000-0000-00007F2F0000}"/>
    <cellStyle name="Normal 16 6 2 3 2 3" xfId="21771" xr:uid="{00000000-0005-0000-0000-0000802F0000}"/>
    <cellStyle name="Normal 16 6 2 3 2 4" xfId="21772" xr:uid="{00000000-0005-0000-0000-0000812F0000}"/>
    <cellStyle name="Normal 16 6 2 3 3" xfId="21773" xr:uid="{00000000-0005-0000-0000-0000822F0000}"/>
    <cellStyle name="Normal 16 6 2 3 3 2" xfId="21774" xr:uid="{00000000-0005-0000-0000-0000832F0000}"/>
    <cellStyle name="Normal 16 6 2 3 3 3" xfId="21775" xr:uid="{00000000-0005-0000-0000-0000842F0000}"/>
    <cellStyle name="Normal 16 6 2 3 4" xfId="21776" xr:uid="{00000000-0005-0000-0000-0000852F0000}"/>
    <cellStyle name="Normal 16 6 2 3 5" xfId="21777" xr:uid="{00000000-0005-0000-0000-0000862F0000}"/>
    <cellStyle name="Normal 16 6 2 3 6" xfId="21778" xr:uid="{00000000-0005-0000-0000-0000872F0000}"/>
    <cellStyle name="Normal 16 6 2 4" xfId="6240" xr:uid="{00000000-0005-0000-0000-0000882F0000}"/>
    <cellStyle name="Normal 16 6 2 4 2" xfId="11182" xr:uid="{00000000-0005-0000-0000-0000892F0000}"/>
    <cellStyle name="Normal 16 6 2 4 3" xfId="21779" xr:uid="{00000000-0005-0000-0000-00008A2F0000}"/>
    <cellStyle name="Normal 16 6 2 4 4" xfId="21780" xr:uid="{00000000-0005-0000-0000-00008B2F0000}"/>
    <cellStyle name="Normal 16 6 2 5" xfId="7748" xr:uid="{00000000-0005-0000-0000-00008C2F0000}"/>
    <cellStyle name="Normal 16 6 2 5 2" xfId="21781" xr:uid="{00000000-0005-0000-0000-00008D2F0000}"/>
    <cellStyle name="Normal 16 6 2 5 3" xfId="21782" xr:uid="{00000000-0005-0000-0000-00008E2F0000}"/>
    <cellStyle name="Normal 16 6 2 5 4" xfId="21783" xr:uid="{00000000-0005-0000-0000-00008F2F0000}"/>
    <cellStyle name="Normal 16 6 2 6" xfId="2786" xr:uid="{00000000-0005-0000-0000-0000902F0000}"/>
    <cellStyle name="Normal 16 6 2 6 2" xfId="21784" xr:uid="{00000000-0005-0000-0000-0000912F0000}"/>
    <cellStyle name="Normal 16 6 2 6 3" xfId="21785" xr:uid="{00000000-0005-0000-0000-0000922F0000}"/>
    <cellStyle name="Normal 16 6 2 6 4" xfId="21786" xr:uid="{00000000-0005-0000-0000-0000932F0000}"/>
    <cellStyle name="Normal 16 6 2 7" xfId="21787" xr:uid="{00000000-0005-0000-0000-0000942F0000}"/>
    <cellStyle name="Normal 16 6 2 7 2" xfId="21788" xr:uid="{00000000-0005-0000-0000-0000952F0000}"/>
    <cellStyle name="Normal 16 6 2 7 3" xfId="21789" xr:uid="{00000000-0005-0000-0000-0000962F0000}"/>
    <cellStyle name="Normal 16 6 2 8" xfId="21790" xr:uid="{00000000-0005-0000-0000-0000972F0000}"/>
    <cellStyle name="Normal 16 6 2 9" xfId="21791" xr:uid="{00000000-0005-0000-0000-0000982F0000}"/>
    <cellStyle name="Normal 16 6 3" xfId="1531" xr:uid="{00000000-0005-0000-0000-0000992F0000}"/>
    <cellStyle name="Normal 16 6 3 2" xfId="4889" xr:uid="{00000000-0005-0000-0000-00009A2F0000}"/>
    <cellStyle name="Normal 16 6 3 2 2" xfId="9873" xr:uid="{00000000-0005-0000-0000-00009B2F0000}"/>
    <cellStyle name="Normal 16 6 3 2 2 2" xfId="21792" xr:uid="{00000000-0005-0000-0000-00009C2F0000}"/>
    <cellStyle name="Normal 16 6 3 2 2 3" xfId="21793" xr:uid="{00000000-0005-0000-0000-00009D2F0000}"/>
    <cellStyle name="Normal 16 6 3 2 2 4" xfId="21794" xr:uid="{00000000-0005-0000-0000-00009E2F0000}"/>
    <cellStyle name="Normal 16 6 3 2 3" xfId="21795" xr:uid="{00000000-0005-0000-0000-00009F2F0000}"/>
    <cellStyle name="Normal 16 6 3 2 3 2" xfId="21796" xr:uid="{00000000-0005-0000-0000-0000A02F0000}"/>
    <cellStyle name="Normal 16 6 3 2 3 3" xfId="21797" xr:uid="{00000000-0005-0000-0000-0000A12F0000}"/>
    <cellStyle name="Normal 16 6 3 2 4" xfId="21798" xr:uid="{00000000-0005-0000-0000-0000A22F0000}"/>
    <cellStyle name="Normal 16 6 3 2 5" xfId="21799" xr:uid="{00000000-0005-0000-0000-0000A32F0000}"/>
    <cellStyle name="Normal 16 6 3 2 6" xfId="21800" xr:uid="{00000000-0005-0000-0000-0000A42F0000}"/>
    <cellStyle name="Normal 16 6 3 3" xfId="6618" xr:uid="{00000000-0005-0000-0000-0000A52F0000}"/>
    <cellStyle name="Normal 16 6 3 3 2" xfId="11560" xr:uid="{00000000-0005-0000-0000-0000A62F0000}"/>
    <cellStyle name="Normal 16 6 3 3 3" xfId="21801" xr:uid="{00000000-0005-0000-0000-0000A72F0000}"/>
    <cellStyle name="Normal 16 6 3 3 4" xfId="21802" xr:uid="{00000000-0005-0000-0000-0000A82F0000}"/>
    <cellStyle name="Normal 16 6 3 4" xfId="8126" xr:uid="{00000000-0005-0000-0000-0000A92F0000}"/>
    <cellStyle name="Normal 16 6 3 4 2" xfId="21803" xr:uid="{00000000-0005-0000-0000-0000AA2F0000}"/>
    <cellStyle name="Normal 16 6 3 4 3" xfId="21804" xr:uid="{00000000-0005-0000-0000-0000AB2F0000}"/>
    <cellStyle name="Normal 16 6 3 4 4" xfId="21805" xr:uid="{00000000-0005-0000-0000-0000AC2F0000}"/>
    <cellStyle name="Normal 16 6 3 5" xfId="3164" xr:uid="{00000000-0005-0000-0000-0000AD2F0000}"/>
    <cellStyle name="Normal 16 6 3 5 2" xfId="21806" xr:uid="{00000000-0005-0000-0000-0000AE2F0000}"/>
    <cellStyle name="Normal 16 6 3 5 3" xfId="21807" xr:uid="{00000000-0005-0000-0000-0000AF2F0000}"/>
    <cellStyle name="Normal 16 6 3 5 4" xfId="21808" xr:uid="{00000000-0005-0000-0000-0000B02F0000}"/>
    <cellStyle name="Normal 16 6 3 6" xfId="21809" xr:uid="{00000000-0005-0000-0000-0000B12F0000}"/>
    <cellStyle name="Normal 16 6 3 6 2" xfId="21810" xr:uid="{00000000-0005-0000-0000-0000B22F0000}"/>
    <cellStyle name="Normal 16 6 3 6 3" xfId="21811" xr:uid="{00000000-0005-0000-0000-0000B32F0000}"/>
    <cellStyle name="Normal 16 6 3 7" xfId="21812" xr:uid="{00000000-0005-0000-0000-0000B42F0000}"/>
    <cellStyle name="Normal 16 6 3 8" xfId="21813" xr:uid="{00000000-0005-0000-0000-0000B52F0000}"/>
    <cellStyle name="Normal 16 6 3 9" xfId="21814" xr:uid="{00000000-0005-0000-0000-0000B62F0000}"/>
    <cellStyle name="Normal 16 6 4" xfId="4031" xr:uid="{00000000-0005-0000-0000-0000B72F0000}"/>
    <cellStyle name="Normal 16 6 4 2" xfId="9103" xr:uid="{00000000-0005-0000-0000-0000B82F0000}"/>
    <cellStyle name="Normal 16 6 4 2 2" xfId="21815" xr:uid="{00000000-0005-0000-0000-0000B92F0000}"/>
    <cellStyle name="Normal 16 6 4 2 3" xfId="21816" xr:uid="{00000000-0005-0000-0000-0000BA2F0000}"/>
    <cellStyle name="Normal 16 6 4 2 4" xfId="21817" xr:uid="{00000000-0005-0000-0000-0000BB2F0000}"/>
    <cellStyle name="Normal 16 6 4 3" xfId="21818" xr:uid="{00000000-0005-0000-0000-0000BC2F0000}"/>
    <cellStyle name="Normal 16 6 4 3 2" xfId="21819" xr:uid="{00000000-0005-0000-0000-0000BD2F0000}"/>
    <cellStyle name="Normal 16 6 4 3 3" xfId="21820" xr:uid="{00000000-0005-0000-0000-0000BE2F0000}"/>
    <cellStyle name="Normal 16 6 4 4" xfId="21821" xr:uid="{00000000-0005-0000-0000-0000BF2F0000}"/>
    <cellStyle name="Normal 16 6 4 5" xfId="21822" xr:uid="{00000000-0005-0000-0000-0000C02F0000}"/>
    <cellStyle name="Normal 16 6 4 6" xfId="21823" xr:uid="{00000000-0005-0000-0000-0000C12F0000}"/>
    <cellStyle name="Normal 16 6 5" xfId="5788" xr:uid="{00000000-0005-0000-0000-0000C22F0000}"/>
    <cellStyle name="Normal 16 6 5 2" xfId="10730" xr:uid="{00000000-0005-0000-0000-0000C32F0000}"/>
    <cellStyle name="Normal 16 6 5 3" xfId="21824" xr:uid="{00000000-0005-0000-0000-0000C42F0000}"/>
    <cellStyle name="Normal 16 6 5 4" xfId="21825" xr:uid="{00000000-0005-0000-0000-0000C52F0000}"/>
    <cellStyle name="Normal 16 6 6" xfId="7296" xr:uid="{00000000-0005-0000-0000-0000C62F0000}"/>
    <cellStyle name="Normal 16 6 6 2" xfId="21826" xr:uid="{00000000-0005-0000-0000-0000C72F0000}"/>
    <cellStyle name="Normal 16 6 6 3" xfId="21827" xr:uid="{00000000-0005-0000-0000-0000C82F0000}"/>
    <cellStyle name="Normal 16 6 6 4" xfId="21828" xr:uid="{00000000-0005-0000-0000-0000C92F0000}"/>
    <cellStyle name="Normal 16 6 7" xfId="2334" xr:uid="{00000000-0005-0000-0000-0000CA2F0000}"/>
    <cellStyle name="Normal 16 6 7 2" xfId="21829" xr:uid="{00000000-0005-0000-0000-0000CB2F0000}"/>
    <cellStyle name="Normal 16 6 7 3" xfId="21830" xr:uid="{00000000-0005-0000-0000-0000CC2F0000}"/>
    <cellStyle name="Normal 16 6 7 4" xfId="21831" xr:uid="{00000000-0005-0000-0000-0000CD2F0000}"/>
    <cellStyle name="Normal 16 6 8" xfId="21832" xr:uid="{00000000-0005-0000-0000-0000CE2F0000}"/>
    <cellStyle name="Normal 16 6 8 2" xfId="21833" xr:uid="{00000000-0005-0000-0000-0000CF2F0000}"/>
    <cellStyle name="Normal 16 6 8 3" xfId="21834" xr:uid="{00000000-0005-0000-0000-0000D02F0000}"/>
    <cellStyle name="Normal 16 6 9" xfId="21835" xr:uid="{00000000-0005-0000-0000-0000D12F0000}"/>
    <cellStyle name="Normal 16 7" xfId="725" xr:uid="{00000000-0005-0000-0000-0000D22F0000}"/>
    <cellStyle name="Normal 16 7 10" xfId="21836" xr:uid="{00000000-0005-0000-0000-0000D32F0000}"/>
    <cellStyle name="Normal 16 7 11" xfId="21837" xr:uid="{00000000-0005-0000-0000-0000D42F0000}"/>
    <cellStyle name="Normal 16 7 2" xfId="1191" xr:uid="{00000000-0005-0000-0000-0000D52F0000}"/>
    <cellStyle name="Normal 16 7 2 10" xfId="21838" xr:uid="{00000000-0005-0000-0000-0000D62F0000}"/>
    <cellStyle name="Normal 16 7 2 2" xfId="1534" xr:uid="{00000000-0005-0000-0000-0000D72F0000}"/>
    <cellStyle name="Normal 16 7 2 2 2" xfId="4892" xr:uid="{00000000-0005-0000-0000-0000D82F0000}"/>
    <cellStyle name="Normal 16 7 2 2 2 2" xfId="9876" xr:uid="{00000000-0005-0000-0000-0000D92F0000}"/>
    <cellStyle name="Normal 16 7 2 2 2 2 2" xfId="21839" xr:uid="{00000000-0005-0000-0000-0000DA2F0000}"/>
    <cellStyle name="Normal 16 7 2 2 2 2 3" xfId="21840" xr:uid="{00000000-0005-0000-0000-0000DB2F0000}"/>
    <cellStyle name="Normal 16 7 2 2 2 2 4" xfId="21841" xr:uid="{00000000-0005-0000-0000-0000DC2F0000}"/>
    <cellStyle name="Normal 16 7 2 2 2 3" xfId="21842" xr:uid="{00000000-0005-0000-0000-0000DD2F0000}"/>
    <cellStyle name="Normal 16 7 2 2 2 3 2" xfId="21843" xr:uid="{00000000-0005-0000-0000-0000DE2F0000}"/>
    <cellStyle name="Normal 16 7 2 2 2 3 3" xfId="21844" xr:uid="{00000000-0005-0000-0000-0000DF2F0000}"/>
    <cellStyle name="Normal 16 7 2 2 2 4" xfId="21845" xr:uid="{00000000-0005-0000-0000-0000E02F0000}"/>
    <cellStyle name="Normal 16 7 2 2 2 5" xfId="21846" xr:uid="{00000000-0005-0000-0000-0000E12F0000}"/>
    <cellStyle name="Normal 16 7 2 2 2 6" xfId="21847" xr:uid="{00000000-0005-0000-0000-0000E22F0000}"/>
    <cellStyle name="Normal 16 7 2 2 3" xfId="6621" xr:uid="{00000000-0005-0000-0000-0000E32F0000}"/>
    <cellStyle name="Normal 16 7 2 2 3 2" xfId="11563" xr:uid="{00000000-0005-0000-0000-0000E42F0000}"/>
    <cellStyle name="Normal 16 7 2 2 3 3" xfId="21848" xr:uid="{00000000-0005-0000-0000-0000E52F0000}"/>
    <cellStyle name="Normal 16 7 2 2 3 4" xfId="21849" xr:uid="{00000000-0005-0000-0000-0000E62F0000}"/>
    <cellStyle name="Normal 16 7 2 2 4" xfId="8129" xr:uid="{00000000-0005-0000-0000-0000E72F0000}"/>
    <cellStyle name="Normal 16 7 2 2 4 2" xfId="21850" xr:uid="{00000000-0005-0000-0000-0000E82F0000}"/>
    <cellStyle name="Normal 16 7 2 2 4 3" xfId="21851" xr:uid="{00000000-0005-0000-0000-0000E92F0000}"/>
    <cellStyle name="Normal 16 7 2 2 4 4" xfId="21852" xr:uid="{00000000-0005-0000-0000-0000EA2F0000}"/>
    <cellStyle name="Normal 16 7 2 2 5" xfId="3167" xr:uid="{00000000-0005-0000-0000-0000EB2F0000}"/>
    <cellStyle name="Normal 16 7 2 2 5 2" xfId="21853" xr:uid="{00000000-0005-0000-0000-0000EC2F0000}"/>
    <cellStyle name="Normal 16 7 2 2 5 3" xfId="21854" xr:uid="{00000000-0005-0000-0000-0000ED2F0000}"/>
    <cellStyle name="Normal 16 7 2 2 5 4" xfId="21855" xr:uid="{00000000-0005-0000-0000-0000EE2F0000}"/>
    <cellStyle name="Normal 16 7 2 2 6" xfId="21856" xr:uid="{00000000-0005-0000-0000-0000EF2F0000}"/>
    <cellStyle name="Normal 16 7 2 2 6 2" xfId="21857" xr:uid="{00000000-0005-0000-0000-0000F02F0000}"/>
    <cellStyle name="Normal 16 7 2 2 6 3" xfId="21858" xr:uid="{00000000-0005-0000-0000-0000F12F0000}"/>
    <cellStyle name="Normal 16 7 2 2 7" xfId="21859" xr:uid="{00000000-0005-0000-0000-0000F22F0000}"/>
    <cellStyle name="Normal 16 7 2 2 8" xfId="21860" xr:uid="{00000000-0005-0000-0000-0000F32F0000}"/>
    <cellStyle name="Normal 16 7 2 2 9" xfId="21861" xr:uid="{00000000-0005-0000-0000-0000F42F0000}"/>
    <cellStyle name="Normal 16 7 2 3" xfId="4559" xr:uid="{00000000-0005-0000-0000-0000F52F0000}"/>
    <cellStyle name="Normal 16 7 2 3 2" xfId="9543" xr:uid="{00000000-0005-0000-0000-0000F62F0000}"/>
    <cellStyle name="Normal 16 7 2 3 2 2" xfId="21862" xr:uid="{00000000-0005-0000-0000-0000F72F0000}"/>
    <cellStyle name="Normal 16 7 2 3 2 3" xfId="21863" xr:uid="{00000000-0005-0000-0000-0000F82F0000}"/>
    <cellStyle name="Normal 16 7 2 3 2 4" xfId="21864" xr:uid="{00000000-0005-0000-0000-0000F92F0000}"/>
    <cellStyle name="Normal 16 7 2 3 3" xfId="21865" xr:uid="{00000000-0005-0000-0000-0000FA2F0000}"/>
    <cellStyle name="Normal 16 7 2 3 3 2" xfId="21866" xr:uid="{00000000-0005-0000-0000-0000FB2F0000}"/>
    <cellStyle name="Normal 16 7 2 3 3 3" xfId="21867" xr:uid="{00000000-0005-0000-0000-0000FC2F0000}"/>
    <cellStyle name="Normal 16 7 2 3 4" xfId="21868" xr:uid="{00000000-0005-0000-0000-0000FD2F0000}"/>
    <cellStyle name="Normal 16 7 2 3 5" xfId="21869" xr:uid="{00000000-0005-0000-0000-0000FE2F0000}"/>
    <cellStyle name="Normal 16 7 2 3 6" xfId="21870" xr:uid="{00000000-0005-0000-0000-0000FF2F0000}"/>
    <cellStyle name="Normal 16 7 2 4" xfId="6290" xr:uid="{00000000-0005-0000-0000-000000300000}"/>
    <cellStyle name="Normal 16 7 2 4 2" xfId="11232" xr:uid="{00000000-0005-0000-0000-000001300000}"/>
    <cellStyle name="Normal 16 7 2 4 3" xfId="21871" xr:uid="{00000000-0005-0000-0000-000002300000}"/>
    <cellStyle name="Normal 16 7 2 4 4" xfId="21872" xr:uid="{00000000-0005-0000-0000-000003300000}"/>
    <cellStyle name="Normal 16 7 2 5" xfId="7798" xr:uid="{00000000-0005-0000-0000-000004300000}"/>
    <cellStyle name="Normal 16 7 2 5 2" xfId="21873" xr:uid="{00000000-0005-0000-0000-000005300000}"/>
    <cellStyle name="Normal 16 7 2 5 3" xfId="21874" xr:uid="{00000000-0005-0000-0000-000006300000}"/>
    <cellStyle name="Normal 16 7 2 5 4" xfId="21875" xr:uid="{00000000-0005-0000-0000-000007300000}"/>
    <cellStyle name="Normal 16 7 2 6" xfId="2836" xr:uid="{00000000-0005-0000-0000-000008300000}"/>
    <cellStyle name="Normal 16 7 2 6 2" xfId="21876" xr:uid="{00000000-0005-0000-0000-000009300000}"/>
    <cellStyle name="Normal 16 7 2 6 3" xfId="21877" xr:uid="{00000000-0005-0000-0000-00000A300000}"/>
    <cellStyle name="Normal 16 7 2 6 4" xfId="21878" xr:uid="{00000000-0005-0000-0000-00000B300000}"/>
    <cellStyle name="Normal 16 7 2 7" xfId="21879" xr:uid="{00000000-0005-0000-0000-00000C300000}"/>
    <cellStyle name="Normal 16 7 2 7 2" xfId="21880" xr:uid="{00000000-0005-0000-0000-00000D300000}"/>
    <cellStyle name="Normal 16 7 2 7 3" xfId="21881" xr:uid="{00000000-0005-0000-0000-00000E300000}"/>
    <cellStyle name="Normal 16 7 2 8" xfId="21882" xr:uid="{00000000-0005-0000-0000-00000F300000}"/>
    <cellStyle name="Normal 16 7 2 9" xfId="21883" xr:uid="{00000000-0005-0000-0000-000010300000}"/>
    <cellStyle name="Normal 16 7 3" xfId="1533" xr:uid="{00000000-0005-0000-0000-000011300000}"/>
    <cellStyle name="Normal 16 7 3 2" xfId="4891" xr:uid="{00000000-0005-0000-0000-000012300000}"/>
    <cellStyle name="Normal 16 7 3 2 2" xfId="9875" xr:uid="{00000000-0005-0000-0000-000013300000}"/>
    <cellStyle name="Normal 16 7 3 2 2 2" xfId="21884" xr:uid="{00000000-0005-0000-0000-000014300000}"/>
    <cellStyle name="Normal 16 7 3 2 2 3" xfId="21885" xr:uid="{00000000-0005-0000-0000-000015300000}"/>
    <cellStyle name="Normal 16 7 3 2 2 4" xfId="21886" xr:uid="{00000000-0005-0000-0000-000016300000}"/>
    <cellStyle name="Normal 16 7 3 2 3" xfId="21887" xr:uid="{00000000-0005-0000-0000-000017300000}"/>
    <cellStyle name="Normal 16 7 3 2 3 2" xfId="21888" xr:uid="{00000000-0005-0000-0000-000018300000}"/>
    <cellStyle name="Normal 16 7 3 2 3 3" xfId="21889" xr:uid="{00000000-0005-0000-0000-000019300000}"/>
    <cellStyle name="Normal 16 7 3 2 4" xfId="21890" xr:uid="{00000000-0005-0000-0000-00001A300000}"/>
    <cellStyle name="Normal 16 7 3 2 5" xfId="21891" xr:uid="{00000000-0005-0000-0000-00001B300000}"/>
    <cellStyle name="Normal 16 7 3 2 6" xfId="21892" xr:uid="{00000000-0005-0000-0000-00001C300000}"/>
    <cellStyle name="Normal 16 7 3 3" xfId="6620" xr:uid="{00000000-0005-0000-0000-00001D300000}"/>
    <cellStyle name="Normal 16 7 3 3 2" xfId="11562" xr:uid="{00000000-0005-0000-0000-00001E300000}"/>
    <cellStyle name="Normal 16 7 3 3 3" xfId="21893" xr:uid="{00000000-0005-0000-0000-00001F300000}"/>
    <cellStyle name="Normal 16 7 3 3 4" xfId="21894" xr:uid="{00000000-0005-0000-0000-000020300000}"/>
    <cellStyle name="Normal 16 7 3 4" xfId="8128" xr:uid="{00000000-0005-0000-0000-000021300000}"/>
    <cellStyle name="Normal 16 7 3 4 2" xfId="21895" xr:uid="{00000000-0005-0000-0000-000022300000}"/>
    <cellStyle name="Normal 16 7 3 4 3" xfId="21896" xr:uid="{00000000-0005-0000-0000-000023300000}"/>
    <cellStyle name="Normal 16 7 3 4 4" xfId="21897" xr:uid="{00000000-0005-0000-0000-000024300000}"/>
    <cellStyle name="Normal 16 7 3 5" xfId="3166" xr:uid="{00000000-0005-0000-0000-000025300000}"/>
    <cellStyle name="Normal 16 7 3 5 2" xfId="21898" xr:uid="{00000000-0005-0000-0000-000026300000}"/>
    <cellStyle name="Normal 16 7 3 5 3" xfId="21899" xr:uid="{00000000-0005-0000-0000-000027300000}"/>
    <cellStyle name="Normal 16 7 3 5 4" xfId="21900" xr:uid="{00000000-0005-0000-0000-000028300000}"/>
    <cellStyle name="Normal 16 7 3 6" xfId="21901" xr:uid="{00000000-0005-0000-0000-000029300000}"/>
    <cellStyle name="Normal 16 7 3 6 2" xfId="21902" xr:uid="{00000000-0005-0000-0000-00002A300000}"/>
    <cellStyle name="Normal 16 7 3 6 3" xfId="21903" xr:uid="{00000000-0005-0000-0000-00002B300000}"/>
    <cellStyle name="Normal 16 7 3 7" xfId="21904" xr:uid="{00000000-0005-0000-0000-00002C300000}"/>
    <cellStyle name="Normal 16 7 3 8" xfId="21905" xr:uid="{00000000-0005-0000-0000-00002D300000}"/>
    <cellStyle name="Normal 16 7 3 9" xfId="21906" xr:uid="{00000000-0005-0000-0000-00002E300000}"/>
    <cellStyle name="Normal 16 7 4" xfId="4176" xr:uid="{00000000-0005-0000-0000-00002F300000}"/>
    <cellStyle name="Normal 16 7 4 2" xfId="9162" xr:uid="{00000000-0005-0000-0000-000030300000}"/>
    <cellStyle name="Normal 16 7 4 2 2" xfId="21907" xr:uid="{00000000-0005-0000-0000-000031300000}"/>
    <cellStyle name="Normal 16 7 4 2 3" xfId="21908" xr:uid="{00000000-0005-0000-0000-000032300000}"/>
    <cellStyle name="Normal 16 7 4 2 4" xfId="21909" xr:uid="{00000000-0005-0000-0000-000033300000}"/>
    <cellStyle name="Normal 16 7 4 3" xfId="21910" xr:uid="{00000000-0005-0000-0000-000034300000}"/>
    <cellStyle name="Normal 16 7 4 3 2" xfId="21911" xr:uid="{00000000-0005-0000-0000-000035300000}"/>
    <cellStyle name="Normal 16 7 4 3 3" xfId="21912" xr:uid="{00000000-0005-0000-0000-000036300000}"/>
    <cellStyle name="Normal 16 7 4 4" xfId="21913" xr:uid="{00000000-0005-0000-0000-000037300000}"/>
    <cellStyle name="Normal 16 7 4 5" xfId="21914" xr:uid="{00000000-0005-0000-0000-000038300000}"/>
    <cellStyle name="Normal 16 7 4 6" xfId="21915" xr:uid="{00000000-0005-0000-0000-000039300000}"/>
    <cellStyle name="Normal 16 7 5" xfId="5923" xr:uid="{00000000-0005-0000-0000-00003A300000}"/>
    <cellStyle name="Normal 16 7 5 2" xfId="10865" xr:uid="{00000000-0005-0000-0000-00003B300000}"/>
    <cellStyle name="Normal 16 7 5 3" xfId="21916" xr:uid="{00000000-0005-0000-0000-00003C300000}"/>
    <cellStyle name="Normal 16 7 5 4" xfId="21917" xr:uid="{00000000-0005-0000-0000-00003D300000}"/>
    <cellStyle name="Normal 16 7 6" xfId="7431" xr:uid="{00000000-0005-0000-0000-00003E300000}"/>
    <cellStyle name="Normal 16 7 6 2" xfId="21918" xr:uid="{00000000-0005-0000-0000-00003F300000}"/>
    <cellStyle name="Normal 16 7 6 3" xfId="21919" xr:uid="{00000000-0005-0000-0000-000040300000}"/>
    <cellStyle name="Normal 16 7 6 4" xfId="21920" xr:uid="{00000000-0005-0000-0000-000041300000}"/>
    <cellStyle name="Normal 16 7 7" xfId="2469" xr:uid="{00000000-0005-0000-0000-000042300000}"/>
    <cellStyle name="Normal 16 7 7 2" xfId="21921" xr:uid="{00000000-0005-0000-0000-000043300000}"/>
    <cellStyle name="Normal 16 7 7 3" xfId="21922" xr:uid="{00000000-0005-0000-0000-000044300000}"/>
    <cellStyle name="Normal 16 7 7 4" xfId="21923" xr:uid="{00000000-0005-0000-0000-000045300000}"/>
    <cellStyle name="Normal 16 7 8" xfId="21924" xr:uid="{00000000-0005-0000-0000-000046300000}"/>
    <cellStyle name="Normal 16 7 8 2" xfId="21925" xr:uid="{00000000-0005-0000-0000-000047300000}"/>
    <cellStyle name="Normal 16 7 8 3" xfId="21926" xr:uid="{00000000-0005-0000-0000-000048300000}"/>
    <cellStyle name="Normal 16 7 9" xfId="21927" xr:uid="{00000000-0005-0000-0000-000049300000}"/>
    <cellStyle name="Normal 16 8" xfId="391" xr:uid="{00000000-0005-0000-0000-00004A300000}"/>
    <cellStyle name="Normal 16 8 10" xfId="21928" xr:uid="{00000000-0005-0000-0000-00004B300000}"/>
    <cellStyle name="Normal 16 8 11" xfId="21929" xr:uid="{00000000-0005-0000-0000-00004C300000}"/>
    <cellStyle name="Normal 16 8 2" xfId="1020" xr:uid="{00000000-0005-0000-0000-00004D300000}"/>
    <cellStyle name="Normal 16 8 2 10" xfId="21930" xr:uid="{00000000-0005-0000-0000-00004E300000}"/>
    <cellStyle name="Normal 16 8 2 2" xfId="1536" xr:uid="{00000000-0005-0000-0000-00004F300000}"/>
    <cellStyle name="Normal 16 8 2 2 2" xfId="4894" xr:uid="{00000000-0005-0000-0000-000050300000}"/>
    <cellStyle name="Normal 16 8 2 2 2 2" xfId="9878" xr:uid="{00000000-0005-0000-0000-000051300000}"/>
    <cellStyle name="Normal 16 8 2 2 2 2 2" xfId="21931" xr:uid="{00000000-0005-0000-0000-000052300000}"/>
    <cellStyle name="Normal 16 8 2 2 2 2 3" xfId="21932" xr:uid="{00000000-0005-0000-0000-000053300000}"/>
    <cellStyle name="Normal 16 8 2 2 2 2 4" xfId="21933" xr:uid="{00000000-0005-0000-0000-000054300000}"/>
    <cellStyle name="Normal 16 8 2 2 2 3" xfId="21934" xr:uid="{00000000-0005-0000-0000-000055300000}"/>
    <cellStyle name="Normal 16 8 2 2 2 3 2" xfId="21935" xr:uid="{00000000-0005-0000-0000-000056300000}"/>
    <cellStyle name="Normal 16 8 2 2 2 3 3" xfId="21936" xr:uid="{00000000-0005-0000-0000-000057300000}"/>
    <cellStyle name="Normal 16 8 2 2 2 4" xfId="21937" xr:uid="{00000000-0005-0000-0000-000058300000}"/>
    <cellStyle name="Normal 16 8 2 2 2 5" xfId="21938" xr:uid="{00000000-0005-0000-0000-000059300000}"/>
    <cellStyle name="Normal 16 8 2 2 2 6" xfId="21939" xr:uid="{00000000-0005-0000-0000-00005A300000}"/>
    <cellStyle name="Normal 16 8 2 2 3" xfId="6623" xr:uid="{00000000-0005-0000-0000-00005B300000}"/>
    <cellStyle name="Normal 16 8 2 2 3 2" xfId="11565" xr:uid="{00000000-0005-0000-0000-00005C300000}"/>
    <cellStyle name="Normal 16 8 2 2 3 3" xfId="21940" xr:uid="{00000000-0005-0000-0000-00005D300000}"/>
    <cellStyle name="Normal 16 8 2 2 3 4" xfId="21941" xr:uid="{00000000-0005-0000-0000-00005E300000}"/>
    <cellStyle name="Normal 16 8 2 2 4" xfId="8131" xr:uid="{00000000-0005-0000-0000-00005F300000}"/>
    <cellStyle name="Normal 16 8 2 2 4 2" xfId="21942" xr:uid="{00000000-0005-0000-0000-000060300000}"/>
    <cellStyle name="Normal 16 8 2 2 4 3" xfId="21943" xr:uid="{00000000-0005-0000-0000-000061300000}"/>
    <cellStyle name="Normal 16 8 2 2 4 4" xfId="21944" xr:uid="{00000000-0005-0000-0000-000062300000}"/>
    <cellStyle name="Normal 16 8 2 2 5" xfId="3169" xr:uid="{00000000-0005-0000-0000-000063300000}"/>
    <cellStyle name="Normal 16 8 2 2 5 2" xfId="21945" xr:uid="{00000000-0005-0000-0000-000064300000}"/>
    <cellStyle name="Normal 16 8 2 2 5 3" xfId="21946" xr:uid="{00000000-0005-0000-0000-000065300000}"/>
    <cellStyle name="Normal 16 8 2 2 5 4" xfId="21947" xr:uid="{00000000-0005-0000-0000-000066300000}"/>
    <cellStyle name="Normal 16 8 2 2 6" xfId="21948" xr:uid="{00000000-0005-0000-0000-000067300000}"/>
    <cellStyle name="Normal 16 8 2 2 6 2" xfId="21949" xr:uid="{00000000-0005-0000-0000-000068300000}"/>
    <cellStyle name="Normal 16 8 2 2 6 3" xfId="21950" xr:uid="{00000000-0005-0000-0000-000069300000}"/>
    <cellStyle name="Normal 16 8 2 2 7" xfId="21951" xr:uid="{00000000-0005-0000-0000-00006A300000}"/>
    <cellStyle name="Normal 16 8 2 2 8" xfId="21952" xr:uid="{00000000-0005-0000-0000-00006B300000}"/>
    <cellStyle name="Normal 16 8 2 2 9" xfId="21953" xr:uid="{00000000-0005-0000-0000-00006C300000}"/>
    <cellStyle name="Normal 16 8 2 3" xfId="4454" xr:uid="{00000000-0005-0000-0000-00006D300000}"/>
    <cellStyle name="Normal 16 8 2 3 2" xfId="9439" xr:uid="{00000000-0005-0000-0000-00006E300000}"/>
    <cellStyle name="Normal 16 8 2 3 2 2" xfId="21954" xr:uid="{00000000-0005-0000-0000-00006F300000}"/>
    <cellStyle name="Normal 16 8 2 3 2 3" xfId="21955" xr:uid="{00000000-0005-0000-0000-000070300000}"/>
    <cellStyle name="Normal 16 8 2 3 2 4" xfId="21956" xr:uid="{00000000-0005-0000-0000-000071300000}"/>
    <cellStyle name="Normal 16 8 2 3 3" xfId="21957" xr:uid="{00000000-0005-0000-0000-000072300000}"/>
    <cellStyle name="Normal 16 8 2 3 3 2" xfId="21958" xr:uid="{00000000-0005-0000-0000-000073300000}"/>
    <cellStyle name="Normal 16 8 2 3 3 3" xfId="21959" xr:uid="{00000000-0005-0000-0000-000074300000}"/>
    <cellStyle name="Normal 16 8 2 3 4" xfId="21960" xr:uid="{00000000-0005-0000-0000-000075300000}"/>
    <cellStyle name="Normal 16 8 2 3 5" xfId="21961" xr:uid="{00000000-0005-0000-0000-000076300000}"/>
    <cellStyle name="Normal 16 8 2 3 6" xfId="21962" xr:uid="{00000000-0005-0000-0000-000077300000}"/>
    <cellStyle name="Normal 16 8 2 4" xfId="6196" xr:uid="{00000000-0005-0000-0000-000078300000}"/>
    <cellStyle name="Normal 16 8 2 4 2" xfId="11138" xr:uid="{00000000-0005-0000-0000-000079300000}"/>
    <cellStyle name="Normal 16 8 2 4 3" xfId="21963" xr:uid="{00000000-0005-0000-0000-00007A300000}"/>
    <cellStyle name="Normal 16 8 2 4 4" xfId="21964" xr:uid="{00000000-0005-0000-0000-00007B300000}"/>
    <cellStyle name="Normal 16 8 2 5" xfId="7704" xr:uid="{00000000-0005-0000-0000-00007C300000}"/>
    <cellStyle name="Normal 16 8 2 5 2" xfId="21965" xr:uid="{00000000-0005-0000-0000-00007D300000}"/>
    <cellStyle name="Normal 16 8 2 5 3" xfId="21966" xr:uid="{00000000-0005-0000-0000-00007E300000}"/>
    <cellStyle name="Normal 16 8 2 5 4" xfId="21967" xr:uid="{00000000-0005-0000-0000-00007F300000}"/>
    <cellStyle name="Normal 16 8 2 6" xfId="2742" xr:uid="{00000000-0005-0000-0000-000080300000}"/>
    <cellStyle name="Normal 16 8 2 6 2" xfId="21968" xr:uid="{00000000-0005-0000-0000-000081300000}"/>
    <cellStyle name="Normal 16 8 2 6 3" xfId="21969" xr:uid="{00000000-0005-0000-0000-000082300000}"/>
    <cellStyle name="Normal 16 8 2 6 4" xfId="21970" xr:uid="{00000000-0005-0000-0000-000083300000}"/>
    <cellStyle name="Normal 16 8 2 7" xfId="21971" xr:uid="{00000000-0005-0000-0000-000084300000}"/>
    <cellStyle name="Normal 16 8 2 7 2" xfId="21972" xr:uid="{00000000-0005-0000-0000-000085300000}"/>
    <cellStyle name="Normal 16 8 2 7 3" xfId="21973" xr:uid="{00000000-0005-0000-0000-000086300000}"/>
    <cellStyle name="Normal 16 8 2 8" xfId="21974" xr:uid="{00000000-0005-0000-0000-000087300000}"/>
    <cellStyle name="Normal 16 8 2 9" xfId="21975" xr:uid="{00000000-0005-0000-0000-000088300000}"/>
    <cellStyle name="Normal 16 8 3" xfId="1535" xr:uid="{00000000-0005-0000-0000-000089300000}"/>
    <cellStyle name="Normal 16 8 3 2" xfId="4893" xr:uid="{00000000-0005-0000-0000-00008A300000}"/>
    <cellStyle name="Normal 16 8 3 2 2" xfId="9877" xr:uid="{00000000-0005-0000-0000-00008B300000}"/>
    <cellStyle name="Normal 16 8 3 2 2 2" xfId="21976" xr:uid="{00000000-0005-0000-0000-00008C300000}"/>
    <cellStyle name="Normal 16 8 3 2 2 3" xfId="21977" xr:uid="{00000000-0005-0000-0000-00008D300000}"/>
    <cellStyle name="Normal 16 8 3 2 2 4" xfId="21978" xr:uid="{00000000-0005-0000-0000-00008E300000}"/>
    <cellStyle name="Normal 16 8 3 2 3" xfId="21979" xr:uid="{00000000-0005-0000-0000-00008F300000}"/>
    <cellStyle name="Normal 16 8 3 2 3 2" xfId="21980" xr:uid="{00000000-0005-0000-0000-000090300000}"/>
    <cellStyle name="Normal 16 8 3 2 3 3" xfId="21981" xr:uid="{00000000-0005-0000-0000-000091300000}"/>
    <cellStyle name="Normal 16 8 3 2 4" xfId="21982" xr:uid="{00000000-0005-0000-0000-000092300000}"/>
    <cellStyle name="Normal 16 8 3 2 5" xfId="21983" xr:uid="{00000000-0005-0000-0000-000093300000}"/>
    <cellStyle name="Normal 16 8 3 2 6" xfId="21984" xr:uid="{00000000-0005-0000-0000-000094300000}"/>
    <cellStyle name="Normal 16 8 3 3" xfId="6622" xr:uid="{00000000-0005-0000-0000-000095300000}"/>
    <cellStyle name="Normal 16 8 3 3 2" xfId="11564" xr:uid="{00000000-0005-0000-0000-000096300000}"/>
    <cellStyle name="Normal 16 8 3 3 3" xfId="21985" xr:uid="{00000000-0005-0000-0000-000097300000}"/>
    <cellStyle name="Normal 16 8 3 3 4" xfId="21986" xr:uid="{00000000-0005-0000-0000-000098300000}"/>
    <cellStyle name="Normal 16 8 3 4" xfId="8130" xr:uid="{00000000-0005-0000-0000-000099300000}"/>
    <cellStyle name="Normal 16 8 3 4 2" xfId="21987" xr:uid="{00000000-0005-0000-0000-00009A300000}"/>
    <cellStyle name="Normal 16 8 3 4 3" xfId="21988" xr:uid="{00000000-0005-0000-0000-00009B300000}"/>
    <cellStyle name="Normal 16 8 3 4 4" xfId="21989" xr:uid="{00000000-0005-0000-0000-00009C300000}"/>
    <cellStyle name="Normal 16 8 3 5" xfId="3168" xr:uid="{00000000-0005-0000-0000-00009D300000}"/>
    <cellStyle name="Normal 16 8 3 5 2" xfId="21990" xr:uid="{00000000-0005-0000-0000-00009E300000}"/>
    <cellStyle name="Normal 16 8 3 5 3" xfId="21991" xr:uid="{00000000-0005-0000-0000-00009F300000}"/>
    <cellStyle name="Normal 16 8 3 5 4" xfId="21992" xr:uid="{00000000-0005-0000-0000-0000A0300000}"/>
    <cellStyle name="Normal 16 8 3 6" xfId="21993" xr:uid="{00000000-0005-0000-0000-0000A1300000}"/>
    <cellStyle name="Normal 16 8 3 6 2" xfId="21994" xr:uid="{00000000-0005-0000-0000-0000A2300000}"/>
    <cellStyle name="Normal 16 8 3 6 3" xfId="21995" xr:uid="{00000000-0005-0000-0000-0000A3300000}"/>
    <cellStyle name="Normal 16 8 3 7" xfId="21996" xr:uid="{00000000-0005-0000-0000-0000A4300000}"/>
    <cellStyle name="Normal 16 8 3 8" xfId="21997" xr:uid="{00000000-0005-0000-0000-0000A5300000}"/>
    <cellStyle name="Normal 16 8 3 9" xfId="21998" xr:uid="{00000000-0005-0000-0000-0000A6300000}"/>
    <cellStyle name="Normal 16 8 4" xfId="3971" xr:uid="{00000000-0005-0000-0000-0000A7300000}"/>
    <cellStyle name="Normal 16 8 4 2" xfId="9051" xr:uid="{00000000-0005-0000-0000-0000A8300000}"/>
    <cellStyle name="Normal 16 8 4 2 2" xfId="21999" xr:uid="{00000000-0005-0000-0000-0000A9300000}"/>
    <cellStyle name="Normal 16 8 4 2 3" xfId="22000" xr:uid="{00000000-0005-0000-0000-0000AA300000}"/>
    <cellStyle name="Normal 16 8 4 2 4" xfId="22001" xr:uid="{00000000-0005-0000-0000-0000AB300000}"/>
    <cellStyle name="Normal 16 8 4 3" xfId="22002" xr:uid="{00000000-0005-0000-0000-0000AC300000}"/>
    <cellStyle name="Normal 16 8 4 3 2" xfId="22003" xr:uid="{00000000-0005-0000-0000-0000AD300000}"/>
    <cellStyle name="Normal 16 8 4 3 3" xfId="22004" xr:uid="{00000000-0005-0000-0000-0000AE300000}"/>
    <cellStyle name="Normal 16 8 4 4" xfId="22005" xr:uid="{00000000-0005-0000-0000-0000AF300000}"/>
    <cellStyle name="Normal 16 8 4 5" xfId="22006" xr:uid="{00000000-0005-0000-0000-0000B0300000}"/>
    <cellStyle name="Normal 16 8 4 6" xfId="22007" xr:uid="{00000000-0005-0000-0000-0000B1300000}"/>
    <cellStyle name="Normal 16 8 5" xfId="5739" xr:uid="{00000000-0005-0000-0000-0000B2300000}"/>
    <cellStyle name="Normal 16 8 5 2" xfId="10681" xr:uid="{00000000-0005-0000-0000-0000B3300000}"/>
    <cellStyle name="Normal 16 8 5 3" xfId="22008" xr:uid="{00000000-0005-0000-0000-0000B4300000}"/>
    <cellStyle name="Normal 16 8 5 4" xfId="22009" xr:uid="{00000000-0005-0000-0000-0000B5300000}"/>
    <cellStyle name="Normal 16 8 6" xfId="7247" xr:uid="{00000000-0005-0000-0000-0000B6300000}"/>
    <cellStyle name="Normal 16 8 6 2" xfId="22010" xr:uid="{00000000-0005-0000-0000-0000B7300000}"/>
    <cellStyle name="Normal 16 8 6 3" xfId="22011" xr:uid="{00000000-0005-0000-0000-0000B8300000}"/>
    <cellStyle name="Normal 16 8 6 4" xfId="22012" xr:uid="{00000000-0005-0000-0000-0000B9300000}"/>
    <cellStyle name="Normal 16 8 7" xfId="2285" xr:uid="{00000000-0005-0000-0000-0000BA300000}"/>
    <cellStyle name="Normal 16 8 7 2" xfId="22013" xr:uid="{00000000-0005-0000-0000-0000BB300000}"/>
    <cellStyle name="Normal 16 8 7 3" xfId="22014" xr:uid="{00000000-0005-0000-0000-0000BC300000}"/>
    <cellStyle name="Normal 16 8 7 4" xfId="22015" xr:uid="{00000000-0005-0000-0000-0000BD300000}"/>
    <cellStyle name="Normal 16 8 8" xfId="22016" xr:uid="{00000000-0005-0000-0000-0000BE300000}"/>
    <cellStyle name="Normal 16 8 8 2" xfId="22017" xr:uid="{00000000-0005-0000-0000-0000BF300000}"/>
    <cellStyle name="Normal 16 8 8 3" xfId="22018" xr:uid="{00000000-0005-0000-0000-0000C0300000}"/>
    <cellStyle name="Normal 16 8 9" xfId="22019" xr:uid="{00000000-0005-0000-0000-0000C1300000}"/>
    <cellStyle name="Normal 16 9" xfId="874" xr:uid="{00000000-0005-0000-0000-0000C2300000}"/>
    <cellStyle name="Normal 16 9 10" xfId="22020" xr:uid="{00000000-0005-0000-0000-0000C3300000}"/>
    <cellStyle name="Normal 16 9 2" xfId="1537" xr:uid="{00000000-0005-0000-0000-0000C4300000}"/>
    <cellStyle name="Normal 16 9 2 2" xfId="4895" xr:uid="{00000000-0005-0000-0000-0000C5300000}"/>
    <cellStyle name="Normal 16 9 2 2 2" xfId="9879" xr:uid="{00000000-0005-0000-0000-0000C6300000}"/>
    <cellStyle name="Normal 16 9 2 2 2 2" xfId="22021" xr:uid="{00000000-0005-0000-0000-0000C7300000}"/>
    <cellStyle name="Normal 16 9 2 2 2 3" xfId="22022" xr:uid="{00000000-0005-0000-0000-0000C8300000}"/>
    <cellStyle name="Normal 16 9 2 2 2 4" xfId="22023" xr:uid="{00000000-0005-0000-0000-0000C9300000}"/>
    <cellStyle name="Normal 16 9 2 2 3" xfId="22024" xr:uid="{00000000-0005-0000-0000-0000CA300000}"/>
    <cellStyle name="Normal 16 9 2 2 3 2" xfId="22025" xr:uid="{00000000-0005-0000-0000-0000CB300000}"/>
    <cellStyle name="Normal 16 9 2 2 3 3" xfId="22026" xr:uid="{00000000-0005-0000-0000-0000CC300000}"/>
    <cellStyle name="Normal 16 9 2 2 4" xfId="22027" xr:uid="{00000000-0005-0000-0000-0000CD300000}"/>
    <cellStyle name="Normal 16 9 2 2 5" xfId="22028" xr:uid="{00000000-0005-0000-0000-0000CE300000}"/>
    <cellStyle name="Normal 16 9 2 2 6" xfId="22029" xr:uid="{00000000-0005-0000-0000-0000CF300000}"/>
    <cellStyle name="Normal 16 9 2 3" xfId="6624" xr:uid="{00000000-0005-0000-0000-0000D0300000}"/>
    <cellStyle name="Normal 16 9 2 3 2" xfId="11566" xr:uid="{00000000-0005-0000-0000-0000D1300000}"/>
    <cellStyle name="Normal 16 9 2 3 3" xfId="22030" xr:uid="{00000000-0005-0000-0000-0000D2300000}"/>
    <cellStyle name="Normal 16 9 2 3 4" xfId="22031" xr:uid="{00000000-0005-0000-0000-0000D3300000}"/>
    <cellStyle name="Normal 16 9 2 4" xfId="8132" xr:uid="{00000000-0005-0000-0000-0000D4300000}"/>
    <cellStyle name="Normal 16 9 2 4 2" xfId="22032" xr:uid="{00000000-0005-0000-0000-0000D5300000}"/>
    <cellStyle name="Normal 16 9 2 4 3" xfId="22033" xr:uid="{00000000-0005-0000-0000-0000D6300000}"/>
    <cellStyle name="Normal 16 9 2 4 4" xfId="22034" xr:uid="{00000000-0005-0000-0000-0000D7300000}"/>
    <cellStyle name="Normal 16 9 2 5" xfId="3170" xr:uid="{00000000-0005-0000-0000-0000D8300000}"/>
    <cellStyle name="Normal 16 9 2 5 2" xfId="22035" xr:uid="{00000000-0005-0000-0000-0000D9300000}"/>
    <cellStyle name="Normal 16 9 2 5 3" xfId="22036" xr:uid="{00000000-0005-0000-0000-0000DA300000}"/>
    <cellStyle name="Normal 16 9 2 5 4" xfId="22037" xr:uid="{00000000-0005-0000-0000-0000DB300000}"/>
    <cellStyle name="Normal 16 9 2 6" xfId="22038" xr:uid="{00000000-0005-0000-0000-0000DC300000}"/>
    <cellStyle name="Normal 16 9 2 6 2" xfId="22039" xr:uid="{00000000-0005-0000-0000-0000DD300000}"/>
    <cellStyle name="Normal 16 9 2 6 3" xfId="22040" xr:uid="{00000000-0005-0000-0000-0000DE300000}"/>
    <cellStyle name="Normal 16 9 2 7" xfId="22041" xr:uid="{00000000-0005-0000-0000-0000DF300000}"/>
    <cellStyle name="Normal 16 9 2 8" xfId="22042" xr:uid="{00000000-0005-0000-0000-0000E0300000}"/>
    <cellStyle name="Normal 16 9 2 9" xfId="22043" xr:uid="{00000000-0005-0000-0000-0000E1300000}"/>
    <cellStyle name="Normal 16 9 3" xfId="4316" xr:uid="{00000000-0005-0000-0000-0000E2300000}"/>
    <cellStyle name="Normal 16 9 3 2" xfId="9302" xr:uid="{00000000-0005-0000-0000-0000E3300000}"/>
    <cellStyle name="Normal 16 9 3 2 2" xfId="22044" xr:uid="{00000000-0005-0000-0000-0000E4300000}"/>
    <cellStyle name="Normal 16 9 3 2 3" xfId="22045" xr:uid="{00000000-0005-0000-0000-0000E5300000}"/>
    <cellStyle name="Normal 16 9 3 2 4" xfId="22046" xr:uid="{00000000-0005-0000-0000-0000E6300000}"/>
    <cellStyle name="Normal 16 9 3 3" xfId="22047" xr:uid="{00000000-0005-0000-0000-0000E7300000}"/>
    <cellStyle name="Normal 16 9 3 3 2" xfId="22048" xr:uid="{00000000-0005-0000-0000-0000E8300000}"/>
    <cellStyle name="Normal 16 9 3 3 3" xfId="22049" xr:uid="{00000000-0005-0000-0000-0000E9300000}"/>
    <cellStyle name="Normal 16 9 3 4" xfId="22050" xr:uid="{00000000-0005-0000-0000-0000EA300000}"/>
    <cellStyle name="Normal 16 9 3 5" xfId="22051" xr:uid="{00000000-0005-0000-0000-0000EB300000}"/>
    <cellStyle name="Normal 16 9 3 6" xfId="22052" xr:uid="{00000000-0005-0000-0000-0000EC300000}"/>
    <cellStyle name="Normal 16 9 4" xfId="6061" xr:uid="{00000000-0005-0000-0000-0000ED300000}"/>
    <cellStyle name="Normal 16 9 4 2" xfId="11003" xr:uid="{00000000-0005-0000-0000-0000EE300000}"/>
    <cellStyle name="Normal 16 9 4 3" xfId="22053" xr:uid="{00000000-0005-0000-0000-0000EF300000}"/>
    <cellStyle name="Normal 16 9 4 4" xfId="22054" xr:uid="{00000000-0005-0000-0000-0000F0300000}"/>
    <cellStyle name="Normal 16 9 5" xfId="7569" xr:uid="{00000000-0005-0000-0000-0000F1300000}"/>
    <cellStyle name="Normal 16 9 5 2" xfId="22055" xr:uid="{00000000-0005-0000-0000-0000F2300000}"/>
    <cellStyle name="Normal 16 9 5 3" xfId="22056" xr:uid="{00000000-0005-0000-0000-0000F3300000}"/>
    <cellStyle name="Normal 16 9 5 4" xfId="22057" xr:uid="{00000000-0005-0000-0000-0000F4300000}"/>
    <cellStyle name="Normal 16 9 6" xfId="2607" xr:uid="{00000000-0005-0000-0000-0000F5300000}"/>
    <cellStyle name="Normal 16 9 6 2" xfId="22058" xr:uid="{00000000-0005-0000-0000-0000F6300000}"/>
    <cellStyle name="Normal 16 9 6 3" xfId="22059" xr:uid="{00000000-0005-0000-0000-0000F7300000}"/>
    <cellStyle name="Normal 16 9 6 4" xfId="22060" xr:uid="{00000000-0005-0000-0000-0000F8300000}"/>
    <cellStyle name="Normal 16 9 7" xfId="22061" xr:uid="{00000000-0005-0000-0000-0000F9300000}"/>
    <cellStyle name="Normal 16 9 7 2" xfId="22062" xr:uid="{00000000-0005-0000-0000-0000FA300000}"/>
    <cellStyle name="Normal 16 9 7 3" xfId="22063" xr:uid="{00000000-0005-0000-0000-0000FB300000}"/>
    <cellStyle name="Normal 16 9 8" xfId="22064" xr:uid="{00000000-0005-0000-0000-0000FC300000}"/>
    <cellStyle name="Normal 16 9 9" xfId="22065" xr:uid="{00000000-0005-0000-0000-0000FD300000}"/>
    <cellStyle name="Normal 160" xfId="2100" xr:uid="{00000000-0005-0000-0000-0000FE300000}"/>
    <cellStyle name="Normal 161" xfId="2123" xr:uid="{00000000-0005-0000-0000-0000FF300000}"/>
    <cellStyle name="Normal 162" xfId="3703" xr:uid="{00000000-0005-0000-0000-000000310000}"/>
    <cellStyle name="Normal 162 2" xfId="8662" xr:uid="{00000000-0005-0000-0000-000001310000}"/>
    <cellStyle name="Normal 163" xfId="3748" xr:uid="{00000000-0005-0000-0000-000002310000}"/>
    <cellStyle name="Normal 164" xfId="3713" xr:uid="{00000000-0005-0000-0000-000003310000}"/>
    <cellStyle name="Normal 165" xfId="3844" xr:uid="{00000000-0005-0000-0000-000004310000}"/>
    <cellStyle name="Normal 166" xfId="3785" xr:uid="{00000000-0005-0000-0000-000005310000}"/>
    <cellStyle name="Normal 167" xfId="3706" xr:uid="{00000000-0005-0000-0000-000006310000}"/>
    <cellStyle name="Normal 168" xfId="3705" xr:uid="{00000000-0005-0000-0000-000007310000}"/>
    <cellStyle name="Normal 169" xfId="5556" xr:uid="{00000000-0005-0000-0000-000008310000}"/>
    <cellStyle name="Normal 17" xfId="99" xr:uid="{00000000-0005-0000-0000-000009310000}"/>
    <cellStyle name="Normal 17 2" xfId="569" xr:uid="{00000000-0005-0000-0000-00000A310000}"/>
    <cellStyle name="Normal 17 2 2" xfId="1120" xr:uid="{00000000-0005-0000-0000-00000B310000}"/>
    <cellStyle name="Normal 17 3" xfId="473" xr:uid="{00000000-0005-0000-0000-00000C310000}"/>
    <cellStyle name="Normal 17 4" xfId="357" xr:uid="{00000000-0005-0000-0000-00000D310000}"/>
    <cellStyle name="Normal 170" xfId="4369" xr:uid="{00000000-0005-0000-0000-00000E310000}"/>
    <cellStyle name="Normal 171" xfId="5500" xr:uid="{00000000-0005-0000-0000-00000F310000}"/>
    <cellStyle name="Normal 172" xfId="3867" xr:uid="{00000000-0005-0000-0000-000010310000}"/>
    <cellStyle name="Normal 173" xfId="5537" xr:uid="{00000000-0005-0000-0000-000011310000}"/>
    <cellStyle name="Normal 174" xfId="7154" xr:uid="{00000000-0005-0000-0000-000012310000}"/>
    <cellStyle name="Normal 174 2" xfId="12096" xr:uid="{00000000-0005-0000-0000-000013310000}"/>
    <cellStyle name="Normal 174 2 2" xfId="22066" xr:uid="{00000000-0005-0000-0000-000014310000}"/>
    <cellStyle name="Normal 174 2 2 2" xfId="22067" xr:uid="{00000000-0005-0000-0000-000015310000}"/>
    <cellStyle name="Normal 174 2 2 3" xfId="22068" xr:uid="{00000000-0005-0000-0000-000016310000}"/>
    <cellStyle name="Normal 174 2 3" xfId="22069" xr:uid="{00000000-0005-0000-0000-000017310000}"/>
    <cellStyle name="Normal 174 2 4" xfId="22070" xr:uid="{00000000-0005-0000-0000-000018310000}"/>
    <cellStyle name="Normal 174 2 5" xfId="22071" xr:uid="{00000000-0005-0000-0000-000019310000}"/>
    <cellStyle name="Normal 174 3" xfId="22072" xr:uid="{00000000-0005-0000-0000-00001A310000}"/>
    <cellStyle name="Normal 174 3 2" xfId="22073" xr:uid="{00000000-0005-0000-0000-00001B310000}"/>
    <cellStyle name="Normal 174 3 3" xfId="22074" xr:uid="{00000000-0005-0000-0000-00001C310000}"/>
    <cellStyle name="Normal 174 4" xfId="22075" xr:uid="{00000000-0005-0000-0000-00001D310000}"/>
    <cellStyle name="Normal 174 5" xfId="22076" xr:uid="{00000000-0005-0000-0000-00001E310000}"/>
    <cellStyle name="Normal 174 6" xfId="22077" xr:uid="{00000000-0005-0000-0000-00001F310000}"/>
    <cellStyle name="Normal 175" xfId="12097" xr:uid="{00000000-0005-0000-0000-000020310000}"/>
    <cellStyle name="Normal 175 2" xfId="22078" xr:uid="{00000000-0005-0000-0000-000021310000}"/>
    <cellStyle name="Normal 175 2 2" xfId="22079" xr:uid="{00000000-0005-0000-0000-000022310000}"/>
    <cellStyle name="Normal 175 2 2 2" xfId="22080" xr:uid="{00000000-0005-0000-0000-000023310000}"/>
    <cellStyle name="Normal 175 2 2 3" xfId="22081" xr:uid="{00000000-0005-0000-0000-000024310000}"/>
    <cellStyle name="Normal 175 2 3" xfId="22082" xr:uid="{00000000-0005-0000-0000-000025310000}"/>
    <cellStyle name="Normal 175 2 4" xfId="22083" xr:uid="{00000000-0005-0000-0000-000026310000}"/>
    <cellStyle name="Normal 175 2 5" xfId="22084" xr:uid="{00000000-0005-0000-0000-000027310000}"/>
    <cellStyle name="Normal 175 3" xfId="22085" xr:uid="{00000000-0005-0000-0000-000028310000}"/>
    <cellStyle name="Normal 175 3 2" xfId="22086" xr:uid="{00000000-0005-0000-0000-000029310000}"/>
    <cellStyle name="Normal 175 3 3" xfId="22087" xr:uid="{00000000-0005-0000-0000-00002A310000}"/>
    <cellStyle name="Normal 175 4" xfId="22088" xr:uid="{00000000-0005-0000-0000-00002B310000}"/>
    <cellStyle name="Normal 175 5" xfId="22089" xr:uid="{00000000-0005-0000-0000-00002C310000}"/>
    <cellStyle name="Normal 175 6" xfId="22090" xr:uid="{00000000-0005-0000-0000-00002D310000}"/>
    <cellStyle name="Normal 176" xfId="22091" xr:uid="{00000000-0005-0000-0000-00002E310000}"/>
    <cellStyle name="Normal 176 2" xfId="22092" xr:uid="{00000000-0005-0000-0000-00002F310000}"/>
    <cellStyle name="Normal 176 2 2" xfId="22093" xr:uid="{00000000-0005-0000-0000-000030310000}"/>
    <cellStyle name="Normal 176 2 2 2" xfId="22094" xr:uid="{00000000-0005-0000-0000-000031310000}"/>
    <cellStyle name="Normal 176 2 2 3" xfId="22095" xr:uid="{00000000-0005-0000-0000-000032310000}"/>
    <cellStyle name="Normal 176 2 3" xfId="22096" xr:uid="{00000000-0005-0000-0000-000033310000}"/>
    <cellStyle name="Normal 176 2 4" xfId="22097" xr:uid="{00000000-0005-0000-0000-000034310000}"/>
    <cellStyle name="Normal 176 2 5" xfId="22098" xr:uid="{00000000-0005-0000-0000-000035310000}"/>
    <cellStyle name="Normal 176 3" xfId="22099" xr:uid="{00000000-0005-0000-0000-000036310000}"/>
    <cellStyle name="Normal 176 3 2" xfId="22100" xr:uid="{00000000-0005-0000-0000-000037310000}"/>
    <cellStyle name="Normal 176 3 3" xfId="22101" xr:uid="{00000000-0005-0000-0000-000038310000}"/>
    <cellStyle name="Normal 176 4" xfId="22102" xr:uid="{00000000-0005-0000-0000-000039310000}"/>
    <cellStyle name="Normal 176 5" xfId="22103" xr:uid="{00000000-0005-0000-0000-00003A310000}"/>
    <cellStyle name="Normal 176 6" xfId="22104" xr:uid="{00000000-0005-0000-0000-00003B310000}"/>
    <cellStyle name="Normal 177" xfId="22105" xr:uid="{00000000-0005-0000-0000-00003C310000}"/>
    <cellStyle name="Normal 177 2" xfId="22106" xr:uid="{00000000-0005-0000-0000-00003D310000}"/>
    <cellStyle name="Normal 177 2 2" xfId="22107" xr:uid="{00000000-0005-0000-0000-00003E310000}"/>
    <cellStyle name="Normal 177 2 2 2" xfId="22108" xr:uid="{00000000-0005-0000-0000-00003F310000}"/>
    <cellStyle name="Normal 177 2 2 3" xfId="22109" xr:uid="{00000000-0005-0000-0000-000040310000}"/>
    <cellStyle name="Normal 177 2 3" xfId="22110" xr:uid="{00000000-0005-0000-0000-000041310000}"/>
    <cellStyle name="Normal 177 2 4" xfId="22111" xr:uid="{00000000-0005-0000-0000-000042310000}"/>
    <cellStyle name="Normal 177 2 5" xfId="22112" xr:uid="{00000000-0005-0000-0000-000043310000}"/>
    <cellStyle name="Normal 177 3" xfId="22113" xr:uid="{00000000-0005-0000-0000-000044310000}"/>
    <cellStyle name="Normal 177 3 2" xfId="22114" xr:uid="{00000000-0005-0000-0000-000045310000}"/>
    <cellStyle name="Normal 177 3 3" xfId="22115" xr:uid="{00000000-0005-0000-0000-000046310000}"/>
    <cellStyle name="Normal 177 4" xfId="22116" xr:uid="{00000000-0005-0000-0000-000047310000}"/>
    <cellStyle name="Normal 177 5" xfId="22117" xr:uid="{00000000-0005-0000-0000-000048310000}"/>
    <cellStyle name="Normal 177 6" xfId="22118" xr:uid="{00000000-0005-0000-0000-000049310000}"/>
    <cellStyle name="Normal 178" xfId="22119" xr:uid="{00000000-0005-0000-0000-00004A310000}"/>
    <cellStyle name="Normal 178 2" xfId="22120" xr:uid="{00000000-0005-0000-0000-00004B310000}"/>
    <cellStyle name="Normal 178 2 2" xfId="22121" xr:uid="{00000000-0005-0000-0000-00004C310000}"/>
    <cellStyle name="Normal 178 2 2 2" xfId="22122" xr:uid="{00000000-0005-0000-0000-00004D310000}"/>
    <cellStyle name="Normal 178 2 2 3" xfId="22123" xr:uid="{00000000-0005-0000-0000-00004E310000}"/>
    <cellStyle name="Normal 178 2 3" xfId="22124" xr:uid="{00000000-0005-0000-0000-00004F310000}"/>
    <cellStyle name="Normal 178 2 4" xfId="22125" xr:uid="{00000000-0005-0000-0000-000050310000}"/>
    <cellStyle name="Normal 178 2 5" xfId="22126" xr:uid="{00000000-0005-0000-0000-000051310000}"/>
    <cellStyle name="Normal 178 3" xfId="22127" xr:uid="{00000000-0005-0000-0000-000052310000}"/>
    <cellStyle name="Normal 178 3 2" xfId="22128" xr:uid="{00000000-0005-0000-0000-000053310000}"/>
    <cellStyle name="Normal 178 3 3" xfId="22129" xr:uid="{00000000-0005-0000-0000-000054310000}"/>
    <cellStyle name="Normal 178 4" xfId="22130" xr:uid="{00000000-0005-0000-0000-000055310000}"/>
    <cellStyle name="Normal 178 5" xfId="22131" xr:uid="{00000000-0005-0000-0000-000056310000}"/>
    <cellStyle name="Normal 178 6" xfId="22132" xr:uid="{00000000-0005-0000-0000-000057310000}"/>
    <cellStyle name="Normal 179" xfId="12371" xr:uid="{00000000-0005-0000-0000-000058310000}"/>
    <cellStyle name="Normal 179 2" xfId="22133" xr:uid="{00000000-0005-0000-0000-000059310000}"/>
    <cellStyle name="Normal 18" xfId="100" xr:uid="{00000000-0005-0000-0000-00005A310000}"/>
    <cellStyle name="Normal 18 2" xfId="570" xr:uid="{00000000-0005-0000-0000-00005B310000}"/>
    <cellStyle name="Normal 18 2 2" xfId="1121" xr:uid="{00000000-0005-0000-0000-00005C310000}"/>
    <cellStyle name="Normal 18 3" xfId="483" xr:uid="{00000000-0005-0000-0000-00005D310000}"/>
    <cellStyle name="Normal 18 4" xfId="367" xr:uid="{00000000-0005-0000-0000-00005E310000}"/>
    <cellStyle name="Normal 180" xfId="54190" xr:uid="{00000000-0005-0000-0000-00005F310000}"/>
    <cellStyle name="Normal 19" xfId="101" xr:uid="{00000000-0005-0000-0000-000060310000}"/>
    <cellStyle name="Normal 19 2" xfId="571" xr:uid="{00000000-0005-0000-0000-000061310000}"/>
    <cellStyle name="Normal 19 2 2" xfId="1122" xr:uid="{00000000-0005-0000-0000-000062310000}"/>
    <cellStyle name="Normal 19 3" xfId="464" xr:uid="{00000000-0005-0000-0000-000063310000}"/>
    <cellStyle name="Normal 19 4" xfId="348" xr:uid="{00000000-0005-0000-0000-000064310000}"/>
    <cellStyle name="Normal 2" xfId="10" xr:uid="{00000000-0005-0000-0000-000065310000}"/>
    <cellStyle name="Normal 2 2" xfId="17" xr:uid="{00000000-0005-0000-0000-000066310000}"/>
    <cellStyle name="Normal 2 2 2" xfId="174" xr:uid="{00000000-0005-0000-0000-000067310000}"/>
    <cellStyle name="Normal 2 2 2 2" xfId="899" xr:uid="{00000000-0005-0000-0000-000068310000}"/>
    <cellStyle name="Normal 2 2 2 3" xfId="22134" xr:uid="{00000000-0005-0000-0000-000069310000}"/>
    <cellStyle name="Normal 2 2 2 3 2" xfId="22135" xr:uid="{00000000-0005-0000-0000-00006A310000}"/>
    <cellStyle name="Normal 2 2 2 3 2 2" xfId="22136" xr:uid="{00000000-0005-0000-0000-00006B310000}"/>
    <cellStyle name="Normal 2 2 2 3 2 2 2" xfId="22137" xr:uid="{00000000-0005-0000-0000-00006C310000}"/>
    <cellStyle name="Normal 2 2 2 3 2 2 3" xfId="22138" xr:uid="{00000000-0005-0000-0000-00006D310000}"/>
    <cellStyle name="Normal 2 2 2 3 2 3" xfId="22139" xr:uid="{00000000-0005-0000-0000-00006E310000}"/>
    <cellStyle name="Normal 2 2 2 3 2 4" xfId="22140" xr:uid="{00000000-0005-0000-0000-00006F310000}"/>
    <cellStyle name="Normal 2 2 2 3 2 5" xfId="22141" xr:uid="{00000000-0005-0000-0000-000070310000}"/>
    <cellStyle name="Normal 2 2 2 3 3" xfId="22142" xr:uid="{00000000-0005-0000-0000-000071310000}"/>
    <cellStyle name="Normal 2 2 2 3 3 2" xfId="22143" xr:uid="{00000000-0005-0000-0000-000072310000}"/>
    <cellStyle name="Normal 2 2 2 3 3 3" xfId="22144" xr:uid="{00000000-0005-0000-0000-000073310000}"/>
    <cellStyle name="Normal 2 2 2 3 4" xfId="22145" xr:uid="{00000000-0005-0000-0000-000074310000}"/>
    <cellStyle name="Normal 2 2 2 3 5" xfId="22146" xr:uid="{00000000-0005-0000-0000-000075310000}"/>
    <cellStyle name="Normal 2 2 2 3 6" xfId="22147" xr:uid="{00000000-0005-0000-0000-000076310000}"/>
    <cellStyle name="Normal 2 2 3" xfId="5625" xr:uid="{00000000-0005-0000-0000-000077310000}"/>
    <cellStyle name="Normal 2 2 3 2" xfId="5477" xr:uid="{00000000-0005-0000-0000-000078310000}"/>
    <cellStyle name="Normal 2 2 3 2 2" xfId="10453" xr:uid="{00000000-0005-0000-0000-000079310000}"/>
    <cellStyle name="Normal 2 2 3 2 2 2" xfId="22148" xr:uid="{00000000-0005-0000-0000-00007A310000}"/>
    <cellStyle name="Normal 2 2 3 2 2 3" xfId="22149" xr:uid="{00000000-0005-0000-0000-00007B310000}"/>
    <cellStyle name="Normal 2 2 3 2 2 4" xfId="22150" xr:uid="{00000000-0005-0000-0000-00007C310000}"/>
    <cellStyle name="Normal 2 2 3 2 3" xfId="22151" xr:uid="{00000000-0005-0000-0000-00007D310000}"/>
    <cellStyle name="Normal 2 2 3 2 3 2" xfId="22152" xr:uid="{00000000-0005-0000-0000-00007E310000}"/>
    <cellStyle name="Normal 2 2 3 2 3 3" xfId="22153" xr:uid="{00000000-0005-0000-0000-00007F310000}"/>
    <cellStyle name="Normal 2 2 3 2 4" xfId="22154" xr:uid="{00000000-0005-0000-0000-000080310000}"/>
    <cellStyle name="Normal 2 2 3 2 5" xfId="22155" xr:uid="{00000000-0005-0000-0000-000081310000}"/>
    <cellStyle name="Normal 2 2 3 2 6" xfId="22156" xr:uid="{00000000-0005-0000-0000-000082310000}"/>
    <cellStyle name="Normal 2 2 3 3" xfId="8665" xr:uid="{00000000-0005-0000-0000-000083310000}"/>
    <cellStyle name="Normal 2 2 3 3 2" xfId="22157" xr:uid="{00000000-0005-0000-0000-000084310000}"/>
    <cellStyle name="Normal 2 2 3 3 3" xfId="22158" xr:uid="{00000000-0005-0000-0000-000085310000}"/>
    <cellStyle name="Normal 2 2 3 3 4" xfId="22159" xr:uid="{00000000-0005-0000-0000-000086310000}"/>
    <cellStyle name="Normal 2 2 3 4" xfId="12163" xr:uid="{00000000-0005-0000-0000-000087310000}"/>
    <cellStyle name="Normal 2 2 3 4 2" xfId="22160" xr:uid="{00000000-0005-0000-0000-000088310000}"/>
    <cellStyle name="Normal 2 2 3 4 3" xfId="22161" xr:uid="{00000000-0005-0000-0000-000089310000}"/>
    <cellStyle name="Normal 2 2 3 4 4" xfId="22162" xr:uid="{00000000-0005-0000-0000-00008A310000}"/>
    <cellStyle name="Normal 2 2 3 5" xfId="22163" xr:uid="{00000000-0005-0000-0000-00008B310000}"/>
    <cellStyle name="Normal 2 2 3 5 2" xfId="22164" xr:uid="{00000000-0005-0000-0000-00008C310000}"/>
    <cellStyle name="Normal 2 2 3 5 3" xfId="22165" xr:uid="{00000000-0005-0000-0000-00008D310000}"/>
    <cellStyle name="Normal 2 2 3 5 4" xfId="22166" xr:uid="{00000000-0005-0000-0000-00008E310000}"/>
    <cellStyle name="Normal 2 2 3 6" xfId="22167" xr:uid="{00000000-0005-0000-0000-00008F310000}"/>
    <cellStyle name="Normal 2 2 3 6 2" xfId="22168" xr:uid="{00000000-0005-0000-0000-000090310000}"/>
    <cellStyle name="Normal 2 2 3 6 3" xfId="22169" xr:uid="{00000000-0005-0000-0000-000091310000}"/>
    <cellStyle name="Normal 2 2 3 7" xfId="22170" xr:uid="{00000000-0005-0000-0000-000092310000}"/>
    <cellStyle name="Normal 2 2 3 8" xfId="22171" xr:uid="{00000000-0005-0000-0000-000093310000}"/>
    <cellStyle name="Normal 2 2 3 9" xfId="22172" xr:uid="{00000000-0005-0000-0000-000094310000}"/>
    <cellStyle name="Normal 2 2 4" xfId="22173" xr:uid="{00000000-0005-0000-0000-000095310000}"/>
    <cellStyle name="Normal 2 2 4 2" xfId="22174" xr:uid="{00000000-0005-0000-0000-000096310000}"/>
    <cellStyle name="Normal 2 2 4 2 2" xfId="22175" xr:uid="{00000000-0005-0000-0000-000097310000}"/>
    <cellStyle name="Normal 2 2 4 2 2 2" xfId="22176" xr:uid="{00000000-0005-0000-0000-000098310000}"/>
    <cellStyle name="Normal 2 2 4 2 2 3" xfId="22177" xr:uid="{00000000-0005-0000-0000-000099310000}"/>
    <cellStyle name="Normal 2 2 4 2 3" xfId="22178" xr:uid="{00000000-0005-0000-0000-00009A310000}"/>
    <cellStyle name="Normal 2 2 4 2 4" xfId="22179" xr:uid="{00000000-0005-0000-0000-00009B310000}"/>
    <cellStyle name="Normal 2 2 4 2 5" xfId="22180" xr:uid="{00000000-0005-0000-0000-00009C310000}"/>
    <cellStyle name="Normal 2 2 4 3" xfId="22181" xr:uid="{00000000-0005-0000-0000-00009D310000}"/>
    <cellStyle name="Normal 2 2 4 3 2" xfId="22182" xr:uid="{00000000-0005-0000-0000-00009E310000}"/>
    <cellStyle name="Normal 2 2 4 3 3" xfId="22183" xr:uid="{00000000-0005-0000-0000-00009F310000}"/>
    <cellStyle name="Normal 2 2 4 4" xfId="22184" xr:uid="{00000000-0005-0000-0000-0000A0310000}"/>
    <cellStyle name="Normal 2 2 4 5" xfId="22185" xr:uid="{00000000-0005-0000-0000-0000A1310000}"/>
    <cellStyle name="Normal 2 2 4 6" xfId="22186" xr:uid="{00000000-0005-0000-0000-0000A2310000}"/>
    <cellStyle name="Normal 2 3" xfId="867" xr:uid="{00000000-0005-0000-0000-0000A3310000}"/>
    <cellStyle name="Normal 2 3 2" xfId="22187" xr:uid="{00000000-0005-0000-0000-0000A4310000}"/>
    <cellStyle name="Normal 2 3 2 2" xfId="22188" xr:uid="{00000000-0005-0000-0000-0000A5310000}"/>
    <cellStyle name="Normal 2 3 2 2 2" xfId="22189" xr:uid="{00000000-0005-0000-0000-0000A6310000}"/>
    <cellStyle name="Normal 2 3 2 2 2 2" xfId="22190" xr:uid="{00000000-0005-0000-0000-0000A7310000}"/>
    <cellStyle name="Normal 2 3 2 2 2 3" xfId="22191" xr:uid="{00000000-0005-0000-0000-0000A8310000}"/>
    <cellStyle name="Normal 2 3 2 2 3" xfId="22192" xr:uid="{00000000-0005-0000-0000-0000A9310000}"/>
    <cellStyle name="Normal 2 3 2 2 4" xfId="22193" xr:uid="{00000000-0005-0000-0000-0000AA310000}"/>
    <cellStyle name="Normal 2 3 2 2 5" xfId="22194" xr:uid="{00000000-0005-0000-0000-0000AB310000}"/>
    <cellStyle name="Normal 2 3 2 3" xfId="22195" xr:uid="{00000000-0005-0000-0000-0000AC310000}"/>
    <cellStyle name="Normal 2 3 2 3 2" xfId="22196" xr:uid="{00000000-0005-0000-0000-0000AD310000}"/>
    <cellStyle name="Normal 2 3 2 3 3" xfId="22197" xr:uid="{00000000-0005-0000-0000-0000AE310000}"/>
    <cellStyle name="Normal 2 3 2 4" xfId="22198" xr:uid="{00000000-0005-0000-0000-0000AF310000}"/>
    <cellStyle name="Normal 2 3 2 5" xfId="22199" xr:uid="{00000000-0005-0000-0000-0000B0310000}"/>
    <cellStyle name="Normal 2 3 2 6" xfId="22200" xr:uid="{00000000-0005-0000-0000-0000B1310000}"/>
    <cellStyle name="Normal 2 4" xfId="4066" xr:uid="{00000000-0005-0000-0000-0000B2310000}"/>
    <cellStyle name="Normal 2 4 2" xfId="5530" xr:uid="{00000000-0005-0000-0000-0000B3310000}"/>
    <cellStyle name="Normal 2 4 2 2" xfId="10494" xr:uid="{00000000-0005-0000-0000-0000B4310000}"/>
    <cellStyle name="Normal 2 4 2 2 2" xfId="22201" xr:uid="{00000000-0005-0000-0000-0000B5310000}"/>
    <cellStyle name="Normal 2 4 2 2 2 2" xfId="22202" xr:uid="{00000000-0005-0000-0000-0000B6310000}"/>
    <cellStyle name="Normal 2 4 2 2 2 3" xfId="22203" xr:uid="{00000000-0005-0000-0000-0000B7310000}"/>
    <cellStyle name="Normal 2 4 2 2 3" xfId="22204" xr:uid="{00000000-0005-0000-0000-0000B8310000}"/>
    <cellStyle name="Normal 2 4 2 2 4" xfId="22205" xr:uid="{00000000-0005-0000-0000-0000B9310000}"/>
    <cellStyle name="Normal 2 4 2 2 5" xfId="22206" xr:uid="{00000000-0005-0000-0000-0000BA310000}"/>
    <cellStyle name="Normal 2 4 2 3" xfId="22207" xr:uid="{00000000-0005-0000-0000-0000BB310000}"/>
    <cellStyle name="Normal 2 4 2 3 2" xfId="22208" xr:uid="{00000000-0005-0000-0000-0000BC310000}"/>
    <cellStyle name="Normal 2 4 2 3 3" xfId="22209" xr:uid="{00000000-0005-0000-0000-0000BD310000}"/>
    <cellStyle name="Normal 2 4 2 3 4" xfId="22210" xr:uid="{00000000-0005-0000-0000-0000BE310000}"/>
    <cellStyle name="Normal 2 4 2 4" xfId="22211" xr:uid="{00000000-0005-0000-0000-0000BF310000}"/>
    <cellStyle name="Normal 2 4 2 4 2" xfId="22212" xr:uid="{00000000-0005-0000-0000-0000C0310000}"/>
    <cellStyle name="Normal 2 4 2 4 3" xfId="22213" xr:uid="{00000000-0005-0000-0000-0000C1310000}"/>
    <cellStyle name="Normal 2 4 2 5" xfId="22214" xr:uid="{00000000-0005-0000-0000-0000C2310000}"/>
    <cellStyle name="Normal 2 4 2 6" xfId="22215" xr:uid="{00000000-0005-0000-0000-0000C3310000}"/>
    <cellStyle name="Normal 2 4 2 7" xfId="22216" xr:uid="{00000000-0005-0000-0000-0000C4310000}"/>
    <cellStyle name="Normal 2 4 3" xfId="8663" xr:uid="{00000000-0005-0000-0000-0000C5310000}"/>
    <cellStyle name="Normal 2 4 3 2" xfId="22217" xr:uid="{00000000-0005-0000-0000-0000C6310000}"/>
    <cellStyle name="Normal 2 4 3 2 2" xfId="22218" xr:uid="{00000000-0005-0000-0000-0000C7310000}"/>
    <cellStyle name="Normal 2 4 3 2 3" xfId="22219" xr:uid="{00000000-0005-0000-0000-0000C8310000}"/>
    <cellStyle name="Normal 2 4 3 2 4" xfId="22220" xr:uid="{00000000-0005-0000-0000-0000C9310000}"/>
    <cellStyle name="Normal 2 4 3 3" xfId="22221" xr:uid="{00000000-0005-0000-0000-0000CA310000}"/>
    <cellStyle name="Normal 2 4 3 3 2" xfId="22222" xr:uid="{00000000-0005-0000-0000-0000CB310000}"/>
    <cellStyle name="Normal 2 4 3 3 3" xfId="22223" xr:uid="{00000000-0005-0000-0000-0000CC310000}"/>
    <cellStyle name="Normal 2 4 3 4" xfId="22224" xr:uid="{00000000-0005-0000-0000-0000CD310000}"/>
    <cellStyle name="Normal 2 4 3 5" xfId="22225" xr:uid="{00000000-0005-0000-0000-0000CE310000}"/>
    <cellStyle name="Normal 2 4 3 6" xfId="22226" xr:uid="{00000000-0005-0000-0000-0000CF310000}"/>
    <cellStyle name="Normal 2 4 4" xfId="12361" xr:uid="{00000000-0005-0000-0000-0000D0310000}"/>
    <cellStyle name="Normal 2 4 4 2" xfId="22227" xr:uid="{00000000-0005-0000-0000-0000D1310000}"/>
    <cellStyle name="Normal 2 4 4 3" xfId="22228" xr:uid="{00000000-0005-0000-0000-0000D2310000}"/>
    <cellStyle name="Normal 2 4 4 4" xfId="22229" xr:uid="{00000000-0005-0000-0000-0000D3310000}"/>
    <cellStyle name="Normal 2 4 5" xfId="22230" xr:uid="{00000000-0005-0000-0000-0000D4310000}"/>
    <cellStyle name="Normal 2 4 5 2" xfId="22231" xr:uid="{00000000-0005-0000-0000-0000D5310000}"/>
    <cellStyle name="Normal 2 4 5 3" xfId="22232" xr:uid="{00000000-0005-0000-0000-0000D6310000}"/>
    <cellStyle name="Normal 2 4 5 4" xfId="22233" xr:uid="{00000000-0005-0000-0000-0000D7310000}"/>
    <cellStyle name="Normal 2 4 6" xfId="22234" xr:uid="{00000000-0005-0000-0000-0000D8310000}"/>
    <cellStyle name="Normal 2 4 6 2" xfId="22235" xr:uid="{00000000-0005-0000-0000-0000D9310000}"/>
    <cellStyle name="Normal 2 4 6 3" xfId="22236" xr:uid="{00000000-0005-0000-0000-0000DA310000}"/>
    <cellStyle name="Normal 2 4 7" xfId="22237" xr:uid="{00000000-0005-0000-0000-0000DB310000}"/>
    <cellStyle name="Normal 2 4 8" xfId="22238" xr:uid="{00000000-0005-0000-0000-0000DC310000}"/>
    <cellStyle name="Normal 2 4 9" xfId="22239" xr:uid="{00000000-0005-0000-0000-0000DD310000}"/>
    <cellStyle name="Normal 20" xfId="102" xr:uid="{00000000-0005-0000-0000-0000DE310000}"/>
    <cellStyle name="Normal 20 2" xfId="572" xr:uid="{00000000-0005-0000-0000-0000DF310000}"/>
    <cellStyle name="Normal 20 2 2" xfId="1123" xr:uid="{00000000-0005-0000-0000-0000E0310000}"/>
    <cellStyle name="Normal 20 3" xfId="469" xr:uid="{00000000-0005-0000-0000-0000E1310000}"/>
    <cellStyle name="Normal 20 4" xfId="353" xr:uid="{00000000-0005-0000-0000-0000E2310000}"/>
    <cellStyle name="Normal 21" xfId="103" xr:uid="{00000000-0005-0000-0000-0000E3310000}"/>
    <cellStyle name="Normal 21 2" xfId="573" xr:uid="{00000000-0005-0000-0000-0000E4310000}"/>
    <cellStyle name="Normal 21 2 2" xfId="1124" xr:uid="{00000000-0005-0000-0000-0000E5310000}"/>
    <cellStyle name="Normal 21 3" xfId="478" xr:uid="{00000000-0005-0000-0000-0000E6310000}"/>
    <cellStyle name="Normal 21 4" xfId="362" xr:uid="{00000000-0005-0000-0000-0000E7310000}"/>
    <cellStyle name="Normal 22" xfId="104" xr:uid="{00000000-0005-0000-0000-0000E8310000}"/>
    <cellStyle name="Normal 22 2" xfId="574" xr:uid="{00000000-0005-0000-0000-0000E9310000}"/>
    <cellStyle name="Normal 22 2 2" xfId="1125" xr:uid="{00000000-0005-0000-0000-0000EA310000}"/>
    <cellStyle name="Normal 22 3" xfId="460" xr:uid="{00000000-0005-0000-0000-0000EB310000}"/>
    <cellStyle name="Normal 22 4" xfId="344" xr:uid="{00000000-0005-0000-0000-0000EC310000}"/>
    <cellStyle name="Normal 23" xfId="105" xr:uid="{00000000-0005-0000-0000-0000ED310000}"/>
    <cellStyle name="Normal 23 2" xfId="575" xr:uid="{00000000-0005-0000-0000-0000EE310000}"/>
    <cellStyle name="Normal 23 2 2" xfId="1126" xr:uid="{00000000-0005-0000-0000-0000EF310000}"/>
    <cellStyle name="Normal 23 3" xfId="456" xr:uid="{00000000-0005-0000-0000-0000F0310000}"/>
    <cellStyle name="Normal 23 4" xfId="340" xr:uid="{00000000-0005-0000-0000-0000F1310000}"/>
    <cellStyle name="Normal 24" xfId="106" xr:uid="{00000000-0005-0000-0000-0000F2310000}"/>
    <cellStyle name="Normal 24 2" xfId="576" xr:uid="{00000000-0005-0000-0000-0000F3310000}"/>
    <cellStyle name="Normal 24 2 2" xfId="1127" xr:uid="{00000000-0005-0000-0000-0000F4310000}"/>
    <cellStyle name="Normal 24 3" xfId="458" xr:uid="{00000000-0005-0000-0000-0000F5310000}"/>
    <cellStyle name="Normal 24 4" xfId="342" xr:uid="{00000000-0005-0000-0000-0000F6310000}"/>
    <cellStyle name="Normal 25" xfId="107" xr:uid="{00000000-0005-0000-0000-0000F7310000}"/>
    <cellStyle name="Normal 25 2" xfId="577" xr:uid="{00000000-0005-0000-0000-0000F8310000}"/>
    <cellStyle name="Normal 25 2 2" xfId="1128" xr:uid="{00000000-0005-0000-0000-0000F9310000}"/>
    <cellStyle name="Normal 25 3" xfId="487" xr:uid="{00000000-0005-0000-0000-0000FA310000}"/>
    <cellStyle name="Normal 25 4" xfId="371" xr:uid="{00000000-0005-0000-0000-0000FB310000}"/>
    <cellStyle name="Normal 26" xfId="108" xr:uid="{00000000-0005-0000-0000-0000FC310000}"/>
    <cellStyle name="Normal 26 2" xfId="578" xr:uid="{00000000-0005-0000-0000-0000FD310000}"/>
    <cellStyle name="Normal 26 2 2" xfId="1129" xr:uid="{00000000-0005-0000-0000-0000FE310000}"/>
    <cellStyle name="Normal 26 3" xfId="498" xr:uid="{00000000-0005-0000-0000-0000FF310000}"/>
    <cellStyle name="Normal 26 4" xfId="382" xr:uid="{00000000-0005-0000-0000-000000320000}"/>
    <cellStyle name="Normal 27" xfId="109" xr:uid="{00000000-0005-0000-0000-000001320000}"/>
    <cellStyle name="Normal 27 2" xfId="579" xr:uid="{00000000-0005-0000-0000-000002320000}"/>
    <cellStyle name="Normal 27 2 2" xfId="1130" xr:uid="{00000000-0005-0000-0000-000003320000}"/>
    <cellStyle name="Normal 27 3" xfId="492" xr:uid="{00000000-0005-0000-0000-000004320000}"/>
    <cellStyle name="Normal 27 4" xfId="376" xr:uid="{00000000-0005-0000-0000-000005320000}"/>
    <cellStyle name="Normal 28" xfId="110" xr:uid="{00000000-0005-0000-0000-000006320000}"/>
    <cellStyle name="Normal 28 2" xfId="580" xr:uid="{00000000-0005-0000-0000-000007320000}"/>
    <cellStyle name="Normal 28 2 2" xfId="1131" xr:uid="{00000000-0005-0000-0000-000008320000}"/>
    <cellStyle name="Normal 28 3" xfId="489" xr:uid="{00000000-0005-0000-0000-000009320000}"/>
    <cellStyle name="Normal 28 4" xfId="373" xr:uid="{00000000-0005-0000-0000-00000A320000}"/>
    <cellStyle name="Normal 29" xfId="111" xr:uid="{00000000-0005-0000-0000-00000B320000}"/>
    <cellStyle name="Normal 29 2" xfId="581" xr:uid="{00000000-0005-0000-0000-00000C320000}"/>
    <cellStyle name="Normal 29 2 2" xfId="1132" xr:uid="{00000000-0005-0000-0000-00000D320000}"/>
    <cellStyle name="Normal 29 3" xfId="480" xr:uid="{00000000-0005-0000-0000-00000E320000}"/>
    <cellStyle name="Normal 29 4" xfId="364" xr:uid="{00000000-0005-0000-0000-00000F320000}"/>
    <cellStyle name="Normal 3" xfId="18" xr:uid="{00000000-0005-0000-0000-000010320000}"/>
    <cellStyle name="Normal 3 2" xfId="19" xr:uid="{00000000-0005-0000-0000-000011320000}"/>
    <cellStyle name="Normal 3 2 2" xfId="583" xr:uid="{00000000-0005-0000-0000-000012320000}"/>
    <cellStyle name="Normal 3 2 2 2" xfId="1134" xr:uid="{00000000-0005-0000-0000-000013320000}"/>
    <cellStyle name="Normal 3 2 3" xfId="510" xr:uid="{00000000-0005-0000-0000-000014320000}"/>
    <cellStyle name="Normal 3 2 4" xfId="394" xr:uid="{00000000-0005-0000-0000-000015320000}"/>
    <cellStyle name="Normal 3 3" xfId="27" xr:uid="{00000000-0005-0000-0000-000016320000}"/>
    <cellStyle name="Normal 3 4" xfId="582" xr:uid="{00000000-0005-0000-0000-000017320000}"/>
    <cellStyle name="Normal 3 4 2" xfId="1133" xr:uid="{00000000-0005-0000-0000-000018320000}"/>
    <cellStyle name="Normal 30" xfId="112" xr:uid="{00000000-0005-0000-0000-000019320000}"/>
    <cellStyle name="Normal 30 2" xfId="584" xr:uid="{00000000-0005-0000-0000-00001A320000}"/>
    <cellStyle name="Normal 30 2 2" xfId="1135" xr:uid="{00000000-0005-0000-0000-00001B320000}"/>
    <cellStyle name="Normal 30 3" xfId="454" xr:uid="{00000000-0005-0000-0000-00001C320000}"/>
    <cellStyle name="Normal 30 4" xfId="338" xr:uid="{00000000-0005-0000-0000-00001D320000}"/>
    <cellStyle name="Normal 31" xfId="113" xr:uid="{00000000-0005-0000-0000-00001E320000}"/>
    <cellStyle name="Normal 31 2" xfId="585" xr:uid="{00000000-0005-0000-0000-00001F320000}"/>
    <cellStyle name="Normal 31 2 2" xfId="1136" xr:uid="{00000000-0005-0000-0000-000020320000}"/>
    <cellStyle name="Normal 31 3" xfId="485" xr:uid="{00000000-0005-0000-0000-000021320000}"/>
    <cellStyle name="Normal 31 4" xfId="369" xr:uid="{00000000-0005-0000-0000-000022320000}"/>
    <cellStyle name="Normal 32" xfId="114" xr:uid="{00000000-0005-0000-0000-000023320000}"/>
    <cellStyle name="Normal 32 2" xfId="586" xr:uid="{00000000-0005-0000-0000-000024320000}"/>
    <cellStyle name="Normal 32 2 2" xfId="1137" xr:uid="{00000000-0005-0000-0000-000025320000}"/>
    <cellStyle name="Normal 32 3" xfId="462" xr:uid="{00000000-0005-0000-0000-000026320000}"/>
    <cellStyle name="Normal 32 4" xfId="346" xr:uid="{00000000-0005-0000-0000-000027320000}"/>
    <cellStyle name="Normal 33" xfId="115" xr:uid="{00000000-0005-0000-0000-000028320000}"/>
    <cellStyle name="Normal 33 2" xfId="587" xr:uid="{00000000-0005-0000-0000-000029320000}"/>
    <cellStyle name="Normal 33 2 2" xfId="1138" xr:uid="{00000000-0005-0000-0000-00002A320000}"/>
    <cellStyle name="Normal 33 3" xfId="471" xr:uid="{00000000-0005-0000-0000-00002B320000}"/>
    <cellStyle name="Normal 33 4" xfId="355" xr:uid="{00000000-0005-0000-0000-00002C320000}"/>
    <cellStyle name="Normal 34" xfId="116" xr:uid="{00000000-0005-0000-0000-00002D320000}"/>
    <cellStyle name="Normal 34 2" xfId="588" xr:uid="{00000000-0005-0000-0000-00002E320000}"/>
    <cellStyle name="Normal 34 2 2" xfId="1139" xr:uid="{00000000-0005-0000-0000-00002F320000}"/>
    <cellStyle name="Normal 34 3" xfId="496" xr:uid="{00000000-0005-0000-0000-000030320000}"/>
    <cellStyle name="Normal 34 4" xfId="380" xr:uid="{00000000-0005-0000-0000-000031320000}"/>
    <cellStyle name="Normal 35" xfId="117" xr:uid="{00000000-0005-0000-0000-000032320000}"/>
    <cellStyle name="Normal 35 2" xfId="589" xr:uid="{00000000-0005-0000-0000-000033320000}"/>
    <cellStyle name="Normal 35 2 2" xfId="1140" xr:uid="{00000000-0005-0000-0000-000034320000}"/>
    <cellStyle name="Normal 35 3" xfId="481" xr:uid="{00000000-0005-0000-0000-000035320000}"/>
    <cellStyle name="Normal 35 4" xfId="365" xr:uid="{00000000-0005-0000-0000-000036320000}"/>
    <cellStyle name="Normal 36" xfId="118" xr:uid="{00000000-0005-0000-0000-000037320000}"/>
    <cellStyle name="Normal 36 2" xfId="590" xr:uid="{00000000-0005-0000-0000-000038320000}"/>
    <cellStyle name="Normal 36 2 2" xfId="1141" xr:uid="{00000000-0005-0000-0000-000039320000}"/>
    <cellStyle name="Normal 36 3" xfId="467" xr:uid="{00000000-0005-0000-0000-00003A320000}"/>
    <cellStyle name="Normal 36 4" xfId="351" xr:uid="{00000000-0005-0000-0000-00003B320000}"/>
    <cellStyle name="Normal 37" xfId="120" xr:uid="{00000000-0005-0000-0000-00003C320000}"/>
    <cellStyle name="Normal 37 10" xfId="288" xr:uid="{00000000-0005-0000-0000-00003D320000}"/>
    <cellStyle name="Normal 37 10 2" xfId="3920" xr:uid="{00000000-0005-0000-0000-00003E320000}"/>
    <cellStyle name="Normal 37 10 2 2" xfId="9007" xr:uid="{00000000-0005-0000-0000-00003F320000}"/>
    <cellStyle name="Normal 37 10 2 2 2" xfId="22240" xr:uid="{00000000-0005-0000-0000-000040320000}"/>
    <cellStyle name="Normal 37 10 2 2 3" xfId="22241" xr:uid="{00000000-0005-0000-0000-000041320000}"/>
    <cellStyle name="Normal 37 10 2 2 4" xfId="22242" xr:uid="{00000000-0005-0000-0000-000042320000}"/>
    <cellStyle name="Normal 37 10 2 3" xfId="22243" xr:uid="{00000000-0005-0000-0000-000043320000}"/>
    <cellStyle name="Normal 37 10 2 3 2" xfId="22244" xr:uid="{00000000-0005-0000-0000-000044320000}"/>
    <cellStyle name="Normal 37 10 2 3 3" xfId="22245" xr:uid="{00000000-0005-0000-0000-000045320000}"/>
    <cellStyle name="Normal 37 10 2 4" xfId="22246" xr:uid="{00000000-0005-0000-0000-000046320000}"/>
    <cellStyle name="Normal 37 10 2 5" xfId="22247" xr:uid="{00000000-0005-0000-0000-000047320000}"/>
    <cellStyle name="Normal 37 10 2 6" xfId="22248" xr:uid="{00000000-0005-0000-0000-000048320000}"/>
    <cellStyle name="Normal 37 10 3" xfId="5698" xr:uid="{00000000-0005-0000-0000-000049320000}"/>
    <cellStyle name="Normal 37 10 3 2" xfId="10640" xr:uid="{00000000-0005-0000-0000-00004A320000}"/>
    <cellStyle name="Normal 37 10 3 3" xfId="22249" xr:uid="{00000000-0005-0000-0000-00004B320000}"/>
    <cellStyle name="Normal 37 10 3 4" xfId="22250" xr:uid="{00000000-0005-0000-0000-00004C320000}"/>
    <cellStyle name="Normal 37 10 4" xfId="7206" xr:uid="{00000000-0005-0000-0000-00004D320000}"/>
    <cellStyle name="Normal 37 10 4 2" xfId="22251" xr:uid="{00000000-0005-0000-0000-00004E320000}"/>
    <cellStyle name="Normal 37 10 4 3" xfId="22252" xr:uid="{00000000-0005-0000-0000-00004F320000}"/>
    <cellStyle name="Normal 37 10 4 4" xfId="22253" xr:uid="{00000000-0005-0000-0000-000050320000}"/>
    <cellStyle name="Normal 37 10 5" xfId="2243" xr:uid="{00000000-0005-0000-0000-000051320000}"/>
    <cellStyle name="Normal 37 10 5 2" xfId="22254" xr:uid="{00000000-0005-0000-0000-000052320000}"/>
    <cellStyle name="Normal 37 10 5 3" xfId="22255" xr:uid="{00000000-0005-0000-0000-000053320000}"/>
    <cellStyle name="Normal 37 10 5 4" xfId="22256" xr:uid="{00000000-0005-0000-0000-000054320000}"/>
    <cellStyle name="Normal 37 10 6" xfId="22257" xr:uid="{00000000-0005-0000-0000-000055320000}"/>
    <cellStyle name="Normal 37 10 6 2" xfId="22258" xr:uid="{00000000-0005-0000-0000-000056320000}"/>
    <cellStyle name="Normal 37 10 6 3" xfId="22259" xr:uid="{00000000-0005-0000-0000-000057320000}"/>
    <cellStyle name="Normal 37 10 7" xfId="22260" xr:uid="{00000000-0005-0000-0000-000058320000}"/>
    <cellStyle name="Normal 37 10 8" xfId="22261" xr:uid="{00000000-0005-0000-0000-000059320000}"/>
    <cellStyle name="Normal 37 10 9" xfId="22262" xr:uid="{00000000-0005-0000-0000-00005A320000}"/>
    <cellStyle name="Normal 37 11" xfId="2189" xr:uid="{00000000-0005-0000-0000-00005B320000}"/>
    <cellStyle name="Normal 37 11 2" xfId="3883" xr:uid="{00000000-0005-0000-0000-00005C320000}"/>
    <cellStyle name="Normal 37 11 2 2" xfId="8974" xr:uid="{00000000-0005-0000-0000-00005D320000}"/>
    <cellStyle name="Normal 37 11 2 2 2" xfId="22263" xr:uid="{00000000-0005-0000-0000-00005E320000}"/>
    <cellStyle name="Normal 37 11 2 2 3" xfId="22264" xr:uid="{00000000-0005-0000-0000-00005F320000}"/>
    <cellStyle name="Normal 37 11 2 2 4" xfId="22265" xr:uid="{00000000-0005-0000-0000-000060320000}"/>
    <cellStyle name="Normal 37 11 2 3" xfId="22266" xr:uid="{00000000-0005-0000-0000-000061320000}"/>
    <cellStyle name="Normal 37 11 2 3 2" xfId="22267" xr:uid="{00000000-0005-0000-0000-000062320000}"/>
    <cellStyle name="Normal 37 11 2 3 3" xfId="22268" xr:uid="{00000000-0005-0000-0000-000063320000}"/>
    <cellStyle name="Normal 37 11 2 4" xfId="22269" xr:uid="{00000000-0005-0000-0000-000064320000}"/>
    <cellStyle name="Normal 37 11 2 5" xfId="22270" xr:uid="{00000000-0005-0000-0000-000065320000}"/>
    <cellStyle name="Normal 37 11 2 6" xfId="22271" xr:uid="{00000000-0005-0000-0000-000066320000}"/>
    <cellStyle name="Normal 37 11 3" xfId="8678" xr:uid="{00000000-0005-0000-0000-000067320000}"/>
    <cellStyle name="Normal 37 11 3 2" xfId="22272" xr:uid="{00000000-0005-0000-0000-000068320000}"/>
    <cellStyle name="Normal 37 11 3 3" xfId="22273" xr:uid="{00000000-0005-0000-0000-000069320000}"/>
    <cellStyle name="Normal 37 11 3 4" xfId="22274" xr:uid="{00000000-0005-0000-0000-00006A320000}"/>
    <cellStyle name="Normal 37 11 4" xfId="12132" xr:uid="{00000000-0005-0000-0000-00006B320000}"/>
    <cellStyle name="Normal 37 11 4 2" xfId="22275" xr:uid="{00000000-0005-0000-0000-00006C320000}"/>
    <cellStyle name="Normal 37 11 4 3" xfId="22276" xr:uid="{00000000-0005-0000-0000-00006D320000}"/>
    <cellStyle name="Normal 37 11 4 4" xfId="22277" xr:uid="{00000000-0005-0000-0000-00006E320000}"/>
    <cellStyle name="Normal 37 11 5" xfId="22278" xr:uid="{00000000-0005-0000-0000-00006F320000}"/>
    <cellStyle name="Normal 37 11 5 2" xfId="22279" xr:uid="{00000000-0005-0000-0000-000070320000}"/>
    <cellStyle name="Normal 37 11 5 3" xfId="22280" xr:uid="{00000000-0005-0000-0000-000071320000}"/>
    <cellStyle name="Normal 37 11 5 4" xfId="22281" xr:uid="{00000000-0005-0000-0000-000072320000}"/>
    <cellStyle name="Normal 37 11 6" xfId="22282" xr:uid="{00000000-0005-0000-0000-000073320000}"/>
    <cellStyle name="Normal 37 11 6 2" xfId="22283" xr:uid="{00000000-0005-0000-0000-000074320000}"/>
    <cellStyle name="Normal 37 11 6 3" xfId="22284" xr:uid="{00000000-0005-0000-0000-000075320000}"/>
    <cellStyle name="Normal 37 11 7" xfId="22285" xr:uid="{00000000-0005-0000-0000-000076320000}"/>
    <cellStyle name="Normal 37 11 8" xfId="22286" xr:uid="{00000000-0005-0000-0000-000077320000}"/>
    <cellStyle name="Normal 37 11 9" xfId="22287" xr:uid="{00000000-0005-0000-0000-000078320000}"/>
    <cellStyle name="Normal 37 12" xfId="3717" xr:uid="{00000000-0005-0000-0000-000079320000}"/>
    <cellStyle name="Normal 37 12 2" xfId="8815" xr:uid="{00000000-0005-0000-0000-00007A320000}"/>
    <cellStyle name="Normal 37 12 2 2" xfId="22288" xr:uid="{00000000-0005-0000-0000-00007B320000}"/>
    <cellStyle name="Normal 37 12 2 2 2" xfId="22289" xr:uid="{00000000-0005-0000-0000-00007C320000}"/>
    <cellStyle name="Normal 37 12 2 2 3" xfId="22290" xr:uid="{00000000-0005-0000-0000-00007D320000}"/>
    <cellStyle name="Normal 37 12 2 2 4" xfId="22291" xr:uid="{00000000-0005-0000-0000-00007E320000}"/>
    <cellStyle name="Normal 37 12 2 3" xfId="22292" xr:uid="{00000000-0005-0000-0000-00007F320000}"/>
    <cellStyle name="Normal 37 12 2 3 2" xfId="22293" xr:uid="{00000000-0005-0000-0000-000080320000}"/>
    <cellStyle name="Normal 37 12 2 3 3" xfId="22294" xr:uid="{00000000-0005-0000-0000-000081320000}"/>
    <cellStyle name="Normal 37 12 2 4" xfId="22295" xr:uid="{00000000-0005-0000-0000-000082320000}"/>
    <cellStyle name="Normal 37 12 2 5" xfId="22296" xr:uid="{00000000-0005-0000-0000-000083320000}"/>
    <cellStyle name="Normal 37 12 2 6" xfId="22297" xr:uid="{00000000-0005-0000-0000-000084320000}"/>
    <cellStyle name="Normal 37 12 3" xfId="12295" xr:uid="{00000000-0005-0000-0000-000085320000}"/>
    <cellStyle name="Normal 37 12 3 2" xfId="22298" xr:uid="{00000000-0005-0000-0000-000086320000}"/>
    <cellStyle name="Normal 37 12 3 3" xfId="22299" xr:uid="{00000000-0005-0000-0000-000087320000}"/>
    <cellStyle name="Normal 37 12 3 4" xfId="22300" xr:uid="{00000000-0005-0000-0000-000088320000}"/>
    <cellStyle name="Normal 37 12 4" xfId="22301" xr:uid="{00000000-0005-0000-0000-000089320000}"/>
    <cellStyle name="Normal 37 12 4 2" xfId="22302" xr:uid="{00000000-0005-0000-0000-00008A320000}"/>
    <cellStyle name="Normal 37 12 4 3" xfId="22303" xr:uid="{00000000-0005-0000-0000-00008B320000}"/>
    <cellStyle name="Normal 37 12 4 4" xfId="22304" xr:uid="{00000000-0005-0000-0000-00008C320000}"/>
    <cellStyle name="Normal 37 12 5" xfId="22305" xr:uid="{00000000-0005-0000-0000-00008D320000}"/>
    <cellStyle name="Normal 37 12 5 2" xfId="22306" xr:uid="{00000000-0005-0000-0000-00008E320000}"/>
    <cellStyle name="Normal 37 12 5 3" xfId="22307" xr:uid="{00000000-0005-0000-0000-00008F320000}"/>
    <cellStyle name="Normal 37 12 6" xfId="22308" xr:uid="{00000000-0005-0000-0000-000090320000}"/>
    <cellStyle name="Normal 37 12 7" xfId="22309" xr:uid="{00000000-0005-0000-0000-000091320000}"/>
    <cellStyle name="Normal 37 12 8" xfId="22310" xr:uid="{00000000-0005-0000-0000-000092320000}"/>
    <cellStyle name="Normal 37 13" xfId="3886" xr:uid="{00000000-0005-0000-0000-000093320000}"/>
    <cellStyle name="Normal 37 13 2" xfId="8977" xr:uid="{00000000-0005-0000-0000-000094320000}"/>
    <cellStyle name="Normal 37 13 2 2" xfId="22311" xr:uid="{00000000-0005-0000-0000-000095320000}"/>
    <cellStyle name="Normal 37 13 2 3" xfId="22312" xr:uid="{00000000-0005-0000-0000-000096320000}"/>
    <cellStyle name="Normal 37 13 2 4" xfId="22313" xr:uid="{00000000-0005-0000-0000-000097320000}"/>
    <cellStyle name="Normal 37 13 3" xfId="22314" xr:uid="{00000000-0005-0000-0000-000098320000}"/>
    <cellStyle name="Normal 37 13 3 2" xfId="22315" xr:uid="{00000000-0005-0000-0000-000099320000}"/>
    <cellStyle name="Normal 37 13 3 3" xfId="22316" xr:uid="{00000000-0005-0000-0000-00009A320000}"/>
    <cellStyle name="Normal 37 13 3 4" xfId="22317" xr:uid="{00000000-0005-0000-0000-00009B320000}"/>
    <cellStyle name="Normal 37 13 4" xfId="22318" xr:uid="{00000000-0005-0000-0000-00009C320000}"/>
    <cellStyle name="Normal 37 13 4 2" xfId="22319" xr:uid="{00000000-0005-0000-0000-00009D320000}"/>
    <cellStyle name="Normal 37 13 4 3" xfId="22320" xr:uid="{00000000-0005-0000-0000-00009E320000}"/>
    <cellStyle name="Normal 37 13 5" xfId="22321" xr:uid="{00000000-0005-0000-0000-00009F320000}"/>
    <cellStyle name="Normal 37 13 6" xfId="22322" xr:uid="{00000000-0005-0000-0000-0000A0320000}"/>
    <cellStyle name="Normal 37 13 7" xfId="22323" xr:uid="{00000000-0005-0000-0000-0000A1320000}"/>
    <cellStyle name="Normal 37 14" xfId="5671" xr:uid="{00000000-0005-0000-0000-0000A2320000}"/>
    <cellStyle name="Normal 37 14 2" xfId="10613" xr:uid="{00000000-0005-0000-0000-0000A3320000}"/>
    <cellStyle name="Normal 37 14 3" xfId="22324" xr:uid="{00000000-0005-0000-0000-0000A4320000}"/>
    <cellStyle name="Normal 37 14 4" xfId="22325" xr:uid="{00000000-0005-0000-0000-0000A5320000}"/>
    <cellStyle name="Normal 37 15" xfId="7179" xr:uid="{00000000-0005-0000-0000-0000A6320000}"/>
    <cellStyle name="Normal 37 15 2" xfId="22326" xr:uid="{00000000-0005-0000-0000-0000A7320000}"/>
    <cellStyle name="Normal 37 15 3" xfId="22327" xr:uid="{00000000-0005-0000-0000-0000A8320000}"/>
    <cellStyle name="Normal 37 15 4" xfId="22328" xr:uid="{00000000-0005-0000-0000-0000A9320000}"/>
    <cellStyle name="Normal 37 16" xfId="2142" xr:uid="{00000000-0005-0000-0000-0000AA320000}"/>
    <cellStyle name="Normal 37 16 2" xfId="22329" xr:uid="{00000000-0005-0000-0000-0000AB320000}"/>
    <cellStyle name="Normal 37 16 3" xfId="22330" xr:uid="{00000000-0005-0000-0000-0000AC320000}"/>
    <cellStyle name="Normal 37 16 4" xfId="22331" xr:uid="{00000000-0005-0000-0000-0000AD320000}"/>
    <cellStyle name="Normal 37 17" xfId="210" xr:uid="{00000000-0005-0000-0000-0000AE320000}"/>
    <cellStyle name="Normal 37 17 2" xfId="22332" xr:uid="{00000000-0005-0000-0000-0000AF320000}"/>
    <cellStyle name="Normal 37 17 3" xfId="22333" xr:uid="{00000000-0005-0000-0000-0000B0320000}"/>
    <cellStyle name="Normal 37 18" xfId="22334" xr:uid="{00000000-0005-0000-0000-0000B1320000}"/>
    <cellStyle name="Normal 37 19" xfId="22335" xr:uid="{00000000-0005-0000-0000-0000B2320000}"/>
    <cellStyle name="Normal 37 2" xfId="154" xr:uid="{00000000-0005-0000-0000-0000B3320000}"/>
    <cellStyle name="Normal 37 2 10" xfId="2205" xr:uid="{00000000-0005-0000-0000-0000B4320000}"/>
    <cellStyle name="Normal 37 2 10 2" xfId="5447" xr:uid="{00000000-0005-0000-0000-0000B5320000}"/>
    <cellStyle name="Normal 37 2 10 2 2" xfId="10426" xr:uid="{00000000-0005-0000-0000-0000B6320000}"/>
    <cellStyle name="Normal 37 2 10 2 2 2" xfId="22336" xr:uid="{00000000-0005-0000-0000-0000B7320000}"/>
    <cellStyle name="Normal 37 2 10 2 2 3" xfId="22337" xr:uid="{00000000-0005-0000-0000-0000B8320000}"/>
    <cellStyle name="Normal 37 2 10 2 2 4" xfId="22338" xr:uid="{00000000-0005-0000-0000-0000B9320000}"/>
    <cellStyle name="Normal 37 2 10 2 3" xfId="22339" xr:uid="{00000000-0005-0000-0000-0000BA320000}"/>
    <cellStyle name="Normal 37 2 10 2 3 2" xfId="22340" xr:uid="{00000000-0005-0000-0000-0000BB320000}"/>
    <cellStyle name="Normal 37 2 10 2 3 3" xfId="22341" xr:uid="{00000000-0005-0000-0000-0000BC320000}"/>
    <cellStyle name="Normal 37 2 10 2 4" xfId="22342" xr:uid="{00000000-0005-0000-0000-0000BD320000}"/>
    <cellStyle name="Normal 37 2 10 2 5" xfId="22343" xr:uid="{00000000-0005-0000-0000-0000BE320000}"/>
    <cellStyle name="Normal 37 2 10 2 6" xfId="22344" xr:uid="{00000000-0005-0000-0000-0000BF320000}"/>
    <cellStyle name="Normal 37 2 10 3" xfId="8679" xr:uid="{00000000-0005-0000-0000-0000C0320000}"/>
    <cellStyle name="Normal 37 2 10 3 2" xfId="22345" xr:uid="{00000000-0005-0000-0000-0000C1320000}"/>
    <cellStyle name="Normal 37 2 10 3 3" xfId="22346" xr:uid="{00000000-0005-0000-0000-0000C2320000}"/>
    <cellStyle name="Normal 37 2 10 3 4" xfId="22347" xr:uid="{00000000-0005-0000-0000-0000C3320000}"/>
    <cellStyle name="Normal 37 2 10 4" xfId="12298" xr:uid="{00000000-0005-0000-0000-0000C4320000}"/>
    <cellStyle name="Normal 37 2 10 4 2" xfId="22348" xr:uid="{00000000-0005-0000-0000-0000C5320000}"/>
    <cellStyle name="Normal 37 2 10 4 3" xfId="22349" xr:uid="{00000000-0005-0000-0000-0000C6320000}"/>
    <cellStyle name="Normal 37 2 10 4 4" xfId="22350" xr:uid="{00000000-0005-0000-0000-0000C7320000}"/>
    <cellStyle name="Normal 37 2 10 5" xfId="22351" xr:uid="{00000000-0005-0000-0000-0000C8320000}"/>
    <cellStyle name="Normal 37 2 10 5 2" xfId="22352" xr:uid="{00000000-0005-0000-0000-0000C9320000}"/>
    <cellStyle name="Normal 37 2 10 5 3" xfId="22353" xr:uid="{00000000-0005-0000-0000-0000CA320000}"/>
    <cellStyle name="Normal 37 2 10 5 4" xfId="22354" xr:uid="{00000000-0005-0000-0000-0000CB320000}"/>
    <cellStyle name="Normal 37 2 10 6" xfId="22355" xr:uid="{00000000-0005-0000-0000-0000CC320000}"/>
    <cellStyle name="Normal 37 2 10 6 2" xfId="22356" xr:uid="{00000000-0005-0000-0000-0000CD320000}"/>
    <cellStyle name="Normal 37 2 10 6 3" xfId="22357" xr:uid="{00000000-0005-0000-0000-0000CE320000}"/>
    <cellStyle name="Normal 37 2 10 7" xfId="22358" xr:uid="{00000000-0005-0000-0000-0000CF320000}"/>
    <cellStyle name="Normal 37 2 10 8" xfId="22359" xr:uid="{00000000-0005-0000-0000-0000D0320000}"/>
    <cellStyle name="Normal 37 2 10 9" xfId="22360" xr:uid="{00000000-0005-0000-0000-0000D1320000}"/>
    <cellStyle name="Normal 37 2 11" xfId="3718" xr:uid="{00000000-0005-0000-0000-0000D2320000}"/>
    <cellStyle name="Normal 37 2 11 2" xfId="8816" xr:uid="{00000000-0005-0000-0000-0000D3320000}"/>
    <cellStyle name="Normal 37 2 11 2 2" xfId="22361" xr:uid="{00000000-0005-0000-0000-0000D4320000}"/>
    <cellStyle name="Normal 37 2 11 2 2 2" xfId="22362" xr:uid="{00000000-0005-0000-0000-0000D5320000}"/>
    <cellStyle name="Normal 37 2 11 2 2 3" xfId="22363" xr:uid="{00000000-0005-0000-0000-0000D6320000}"/>
    <cellStyle name="Normal 37 2 11 2 2 4" xfId="22364" xr:uid="{00000000-0005-0000-0000-0000D7320000}"/>
    <cellStyle name="Normal 37 2 11 2 3" xfId="22365" xr:uid="{00000000-0005-0000-0000-0000D8320000}"/>
    <cellStyle name="Normal 37 2 11 2 3 2" xfId="22366" xr:uid="{00000000-0005-0000-0000-0000D9320000}"/>
    <cellStyle name="Normal 37 2 11 2 3 3" xfId="22367" xr:uid="{00000000-0005-0000-0000-0000DA320000}"/>
    <cellStyle name="Normal 37 2 11 2 4" xfId="22368" xr:uid="{00000000-0005-0000-0000-0000DB320000}"/>
    <cellStyle name="Normal 37 2 11 2 5" xfId="22369" xr:uid="{00000000-0005-0000-0000-0000DC320000}"/>
    <cellStyle name="Normal 37 2 11 2 6" xfId="22370" xr:uid="{00000000-0005-0000-0000-0000DD320000}"/>
    <cellStyle name="Normal 37 2 11 3" xfId="12262" xr:uid="{00000000-0005-0000-0000-0000DE320000}"/>
    <cellStyle name="Normal 37 2 11 3 2" xfId="22371" xr:uid="{00000000-0005-0000-0000-0000DF320000}"/>
    <cellStyle name="Normal 37 2 11 3 3" xfId="22372" xr:uid="{00000000-0005-0000-0000-0000E0320000}"/>
    <cellStyle name="Normal 37 2 11 3 4" xfId="22373" xr:uid="{00000000-0005-0000-0000-0000E1320000}"/>
    <cellStyle name="Normal 37 2 11 4" xfId="22374" xr:uid="{00000000-0005-0000-0000-0000E2320000}"/>
    <cellStyle name="Normal 37 2 11 4 2" xfId="22375" xr:uid="{00000000-0005-0000-0000-0000E3320000}"/>
    <cellStyle name="Normal 37 2 11 4 3" xfId="22376" xr:uid="{00000000-0005-0000-0000-0000E4320000}"/>
    <cellStyle name="Normal 37 2 11 4 4" xfId="22377" xr:uid="{00000000-0005-0000-0000-0000E5320000}"/>
    <cellStyle name="Normal 37 2 11 5" xfId="22378" xr:uid="{00000000-0005-0000-0000-0000E6320000}"/>
    <cellStyle name="Normal 37 2 11 5 2" xfId="22379" xr:uid="{00000000-0005-0000-0000-0000E7320000}"/>
    <cellStyle name="Normal 37 2 11 5 3" xfId="22380" xr:uid="{00000000-0005-0000-0000-0000E8320000}"/>
    <cellStyle name="Normal 37 2 11 6" xfId="22381" xr:uid="{00000000-0005-0000-0000-0000E9320000}"/>
    <cellStyle name="Normal 37 2 11 7" xfId="22382" xr:uid="{00000000-0005-0000-0000-0000EA320000}"/>
    <cellStyle name="Normal 37 2 11 8" xfId="22383" xr:uid="{00000000-0005-0000-0000-0000EB320000}"/>
    <cellStyle name="Normal 37 2 12" xfId="3902" xr:uid="{00000000-0005-0000-0000-0000EC320000}"/>
    <cellStyle name="Normal 37 2 12 2" xfId="8993" xr:uid="{00000000-0005-0000-0000-0000ED320000}"/>
    <cellStyle name="Normal 37 2 12 2 2" xfId="22384" xr:uid="{00000000-0005-0000-0000-0000EE320000}"/>
    <cellStyle name="Normal 37 2 12 2 3" xfId="22385" xr:uid="{00000000-0005-0000-0000-0000EF320000}"/>
    <cellStyle name="Normal 37 2 12 2 4" xfId="22386" xr:uid="{00000000-0005-0000-0000-0000F0320000}"/>
    <cellStyle name="Normal 37 2 12 3" xfId="22387" xr:uid="{00000000-0005-0000-0000-0000F1320000}"/>
    <cellStyle name="Normal 37 2 12 3 2" xfId="22388" xr:uid="{00000000-0005-0000-0000-0000F2320000}"/>
    <cellStyle name="Normal 37 2 12 3 3" xfId="22389" xr:uid="{00000000-0005-0000-0000-0000F3320000}"/>
    <cellStyle name="Normal 37 2 12 3 4" xfId="22390" xr:uid="{00000000-0005-0000-0000-0000F4320000}"/>
    <cellStyle name="Normal 37 2 12 4" xfId="22391" xr:uid="{00000000-0005-0000-0000-0000F5320000}"/>
    <cellStyle name="Normal 37 2 12 4 2" xfId="22392" xr:uid="{00000000-0005-0000-0000-0000F6320000}"/>
    <cellStyle name="Normal 37 2 12 4 3" xfId="22393" xr:uid="{00000000-0005-0000-0000-0000F7320000}"/>
    <cellStyle name="Normal 37 2 12 5" xfId="22394" xr:uid="{00000000-0005-0000-0000-0000F8320000}"/>
    <cellStyle name="Normal 37 2 12 6" xfId="22395" xr:uid="{00000000-0005-0000-0000-0000F9320000}"/>
    <cellStyle name="Normal 37 2 12 7" xfId="22396" xr:uid="{00000000-0005-0000-0000-0000FA320000}"/>
    <cellStyle name="Normal 37 2 13" xfId="5687" xr:uid="{00000000-0005-0000-0000-0000FB320000}"/>
    <cellStyle name="Normal 37 2 13 2" xfId="10629" xr:uid="{00000000-0005-0000-0000-0000FC320000}"/>
    <cellStyle name="Normal 37 2 13 3" xfId="22397" xr:uid="{00000000-0005-0000-0000-0000FD320000}"/>
    <cellStyle name="Normal 37 2 13 4" xfId="22398" xr:uid="{00000000-0005-0000-0000-0000FE320000}"/>
    <cellStyle name="Normal 37 2 14" xfId="7195" xr:uid="{00000000-0005-0000-0000-0000FF320000}"/>
    <cellStyle name="Normal 37 2 14 2" xfId="22399" xr:uid="{00000000-0005-0000-0000-000000330000}"/>
    <cellStyle name="Normal 37 2 14 3" xfId="22400" xr:uid="{00000000-0005-0000-0000-000001330000}"/>
    <cellStyle name="Normal 37 2 14 4" xfId="22401" xr:uid="{00000000-0005-0000-0000-000002330000}"/>
    <cellStyle name="Normal 37 2 15" xfId="2143" xr:uid="{00000000-0005-0000-0000-000003330000}"/>
    <cellStyle name="Normal 37 2 15 2" xfId="22402" xr:uid="{00000000-0005-0000-0000-000004330000}"/>
    <cellStyle name="Normal 37 2 15 3" xfId="22403" xr:uid="{00000000-0005-0000-0000-000005330000}"/>
    <cellStyle name="Normal 37 2 15 4" xfId="22404" xr:uid="{00000000-0005-0000-0000-000006330000}"/>
    <cellStyle name="Normal 37 2 16" xfId="226" xr:uid="{00000000-0005-0000-0000-000007330000}"/>
    <cellStyle name="Normal 37 2 16 2" xfId="22405" xr:uid="{00000000-0005-0000-0000-000008330000}"/>
    <cellStyle name="Normal 37 2 16 3" xfId="22406" xr:uid="{00000000-0005-0000-0000-000009330000}"/>
    <cellStyle name="Normal 37 2 17" xfId="22407" xr:uid="{00000000-0005-0000-0000-00000A330000}"/>
    <cellStyle name="Normal 37 2 18" xfId="22408" xr:uid="{00000000-0005-0000-0000-00000B330000}"/>
    <cellStyle name="Normal 37 2 19" xfId="22409" xr:uid="{00000000-0005-0000-0000-00000C330000}"/>
    <cellStyle name="Normal 37 2 2" xfId="592" xr:uid="{00000000-0005-0000-0000-00000D330000}"/>
    <cellStyle name="Normal 37 2 2 10" xfId="2384" xr:uid="{00000000-0005-0000-0000-00000E330000}"/>
    <cellStyle name="Normal 37 2 2 10 2" xfId="22410" xr:uid="{00000000-0005-0000-0000-00000F330000}"/>
    <cellStyle name="Normal 37 2 2 10 3" xfId="22411" xr:uid="{00000000-0005-0000-0000-000010330000}"/>
    <cellStyle name="Normal 37 2 2 10 4" xfId="22412" xr:uid="{00000000-0005-0000-0000-000011330000}"/>
    <cellStyle name="Normal 37 2 2 11" xfId="22413" xr:uid="{00000000-0005-0000-0000-000012330000}"/>
    <cellStyle name="Normal 37 2 2 11 2" xfId="22414" xr:uid="{00000000-0005-0000-0000-000013330000}"/>
    <cellStyle name="Normal 37 2 2 11 3" xfId="22415" xr:uid="{00000000-0005-0000-0000-000014330000}"/>
    <cellStyle name="Normal 37 2 2 12" xfId="22416" xr:uid="{00000000-0005-0000-0000-000015330000}"/>
    <cellStyle name="Normal 37 2 2 13" xfId="22417" xr:uid="{00000000-0005-0000-0000-000016330000}"/>
    <cellStyle name="Normal 37 2 2 14" xfId="22418" xr:uid="{00000000-0005-0000-0000-000017330000}"/>
    <cellStyle name="Normal 37 2 2 2" xfId="775" xr:uid="{00000000-0005-0000-0000-000018330000}"/>
    <cellStyle name="Normal 37 2 2 2 10" xfId="22419" xr:uid="{00000000-0005-0000-0000-000019330000}"/>
    <cellStyle name="Normal 37 2 2 2 11" xfId="22420" xr:uid="{00000000-0005-0000-0000-00001A330000}"/>
    <cellStyle name="Normal 37 2 2 2 2" xfId="1241" xr:uid="{00000000-0005-0000-0000-00001B330000}"/>
    <cellStyle name="Normal 37 2 2 2 2 10" xfId="22421" xr:uid="{00000000-0005-0000-0000-00001C330000}"/>
    <cellStyle name="Normal 37 2 2 2 2 2" xfId="1540" xr:uid="{00000000-0005-0000-0000-00001D330000}"/>
    <cellStyle name="Normal 37 2 2 2 2 2 2" xfId="4898" xr:uid="{00000000-0005-0000-0000-00001E330000}"/>
    <cellStyle name="Normal 37 2 2 2 2 2 2 2" xfId="9882" xr:uid="{00000000-0005-0000-0000-00001F330000}"/>
    <cellStyle name="Normal 37 2 2 2 2 2 2 2 2" xfId="22422" xr:uid="{00000000-0005-0000-0000-000020330000}"/>
    <cellStyle name="Normal 37 2 2 2 2 2 2 2 3" xfId="22423" xr:uid="{00000000-0005-0000-0000-000021330000}"/>
    <cellStyle name="Normal 37 2 2 2 2 2 2 2 4" xfId="22424" xr:uid="{00000000-0005-0000-0000-000022330000}"/>
    <cellStyle name="Normal 37 2 2 2 2 2 2 3" xfId="22425" xr:uid="{00000000-0005-0000-0000-000023330000}"/>
    <cellStyle name="Normal 37 2 2 2 2 2 2 3 2" xfId="22426" xr:uid="{00000000-0005-0000-0000-000024330000}"/>
    <cellStyle name="Normal 37 2 2 2 2 2 2 3 3" xfId="22427" xr:uid="{00000000-0005-0000-0000-000025330000}"/>
    <cellStyle name="Normal 37 2 2 2 2 2 2 4" xfId="22428" xr:uid="{00000000-0005-0000-0000-000026330000}"/>
    <cellStyle name="Normal 37 2 2 2 2 2 2 5" xfId="22429" xr:uid="{00000000-0005-0000-0000-000027330000}"/>
    <cellStyle name="Normal 37 2 2 2 2 2 2 6" xfId="22430" xr:uid="{00000000-0005-0000-0000-000028330000}"/>
    <cellStyle name="Normal 37 2 2 2 2 2 3" xfId="6627" xr:uid="{00000000-0005-0000-0000-000029330000}"/>
    <cellStyle name="Normal 37 2 2 2 2 2 3 2" xfId="11569" xr:uid="{00000000-0005-0000-0000-00002A330000}"/>
    <cellStyle name="Normal 37 2 2 2 2 2 3 3" xfId="22431" xr:uid="{00000000-0005-0000-0000-00002B330000}"/>
    <cellStyle name="Normal 37 2 2 2 2 2 3 4" xfId="22432" xr:uid="{00000000-0005-0000-0000-00002C330000}"/>
    <cellStyle name="Normal 37 2 2 2 2 2 4" xfId="8135" xr:uid="{00000000-0005-0000-0000-00002D330000}"/>
    <cellStyle name="Normal 37 2 2 2 2 2 4 2" xfId="22433" xr:uid="{00000000-0005-0000-0000-00002E330000}"/>
    <cellStyle name="Normal 37 2 2 2 2 2 4 3" xfId="22434" xr:uid="{00000000-0005-0000-0000-00002F330000}"/>
    <cellStyle name="Normal 37 2 2 2 2 2 4 4" xfId="22435" xr:uid="{00000000-0005-0000-0000-000030330000}"/>
    <cellStyle name="Normal 37 2 2 2 2 2 5" xfId="3173" xr:uid="{00000000-0005-0000-0000-000031330000}"/>
    <cellStyle name="Normal 37 2 2 2 2 2 5 2" xfId="22436" xr:uid="{00000000-0005-0000-0000-000032330000}"/>
    <cellStyle name="Normal 37 2 2 2 2 2 5 3" xfId="22437" xr:uid="{00000000-0005-0000-0000-000033330000}"/>
    <cellStyle name="Normal 37 2 2 2 2 2 5 4" xfId="22438" xr:uid="{00000000-0005-0000-0000-000034330000}"/>
    <cellStyle name="Normal 37 2 2 2 2 2 6" xfId="22439" xr:uid="{00000000-0005-0000-0000-000035330000}"/>
    <cellStyle name="Normal 37 2 2 2 2 2 6 2" xfId="22440" xr:uid="{00000000-0005-0000-0000-000036330000}"/>
    <cellStyle name="Normal 37 2 2 2 2 2 6 3" xfId="22441" xr:uid="{00000000-0005-0000-0000-000037330000}"/>
    <cellStyle name="Normal 37 2 2 2 2 2 7" xfId="22442" xr:uid="{00000000-0005-0000-0000-000038330000}"/>
    <cellStyle name="Normal 37 2 2 2 2 2 8" xfId="22443" xr:uid="{00000000-0005-0000-0000-000039330000}"/>
    <cellStyle name="Normal 37 2 2 2 2 2 9" xfId="22444" xr:uid="{00000000-0005-0000-0000-00003A330000}"/>
    <cellStyle name="Normal 37 2 2 2 2 3" xfId="4609" xr:uid="{00000000-0005-0000-0000-00003B330000}"/>
    <cellStyle name="Normal 37 2 2 2 2 3 2" xfId="9593" xr:uid="{00000000-0005-0000-0000-00003C330000}"/>
    <cellStyle name="Normal 37 2 2 2 2 3 2 2" xfId="22445" xr:uid="{00000000-0005-0000-0000-00003D330000}"/>
    <cellStyle name="Normal 37 2 2 2 2 3 2 3" xfId="22446" xr:uid="{00000000-0005-0000-0000-00003E330000}"/>
    <cellStyle name="Normal 37 2 2 2 2 3 2 4" xfId="22447" xr:uid="{00000000-0005-0000-0000-00003F330000}"/>
    <cellStyle name="Normal 37 2 2 2 2 3 3" xfId="22448" xr:uid="{00000000-0005-0000-0000-000040330000}"/>
    <cellStyle name="Normal 37 2 2 2 2 3 3 2" xfId="22449" xr:uid="{00000000-0005-0000-0000-000041330000}"/>
    <cellStyle name="Normal 37 2 2 2 2 3 3 3" xfId="22450" xr:uid="{00000000-0005-0000-0000-000042330000}"/>
    <cellStyle name="Normal 37 2 2 2 2 3 4" xfId="22451" xr:uid="{00000000-0005-0000-0000-000043330000}"/>
    <cellStyle name="Normal 37 2 2 2 2 3 5" xfId="22452" xr:uid="{00000000-0005-0000-0000-000044330000}"/>
    <cellStyle name="Normal 37 2 2 2 2 3 6" xfId="22453" xr:uid="{00000000-0005-0000-0000-000045330000}"/>
    <cellStyle name="Normal 37 2 2 2 2 4" xfId="6340" xr:uid="{00000000-0005-0000-0000-000046330000}"/>
    <cellStyle name="Normal 37 2 2 2 2 4 2" xfId="11282" xr:uid="{00000000-0005-0000-0000-000047330000}"/>
    <cellStyle name="Normal 37 2 2 2 2 4 3" xfId="22454" xr:uid="{00000000-0005-0000-0000-000048330000}"/>
    <cellStyle name="Normal 37 2 2 2 2 4 4" xfId="22455" xr:uid="{00000000-0005-0000-0000-000049330000}"/>
    <cellStyle name="Normal 37 2 2 2 2 5" xfId="7848" xr:uid="{00000000-0005-0000-0000-00004A330000}"/>
    <cellStyle name="Normal 37 2 2 2 2 5 2" xfId="22456" xr:uid="{00000000-0005-0000-0000-00004B330000}"/>
    <cellStyle name="Normal 37 2 2 2 2 5 3" xfId="22457" xr:uid="{00000000-0005-0000-0000-00004C330000}"/>
    <cellStyle name="Normal 37 2 2 2 2 5 4" xfId="22458" xr:uid="{00000000-0005-0000-0000-00004D330000}"/>
    <cellStyle name="Normal 37 2 2 2 2 6" xfId="2886" xr:uid="{00000000-0005-0000-0000-00004E330000}"/>
    <cellStyle name="Normal 37 2 2 2 2 6 2" xfId="22459" xr:uid="{00000000-0005-0000-0000-00004F330000}"/>
    <cellStyle name="Normal 37 2 2 2 2 6 3" xfId="22460" xr:uid="{00000000-0005-0000-0000-000050330000}"/>
    <cellStyle name="Normal 37 2 2 2 2 6 4" xfId="22461" xr:uid="{00000000-0005-0000-0000-000051330000}"/>
    <cellStyle name="Normal 37 2 2 2 2 7" xfId="22462" xr:uid="{00000000-0005-0000-0000-000052330000}"/>
    <cellStyle name="Normal 37 2 2 2 2 7 2" xfId="22463" xr:uid="{00000000-0005-0000-0000-000053330000}"/>
    <cellStyle name="Normal 37 2 2 2 2 7 3" xfId="22464" xr:uid="{00000000-0005-0000-0000-000054330000}"/>
    <cellStyle name="Normal 37 2 2 2 2 8" xfId="22465" xr:uid="{00000000-0005-0000-0000-000055330000}"/>
    <cellStyle name="Normal 37 2 2 2 2 9" xfId="22466" xr:uid="{00000000-0005-0000-0000-000056330000}"/>
    <cellStyle name="Normal 37 2 2 2 3" xfId="1539" xr:uid="{00000000-0005-0000-0000-000057330000}"/>
    <cellStyle name="Normal 37 2 2 2 3 2" xfId="4897" xr:uid="{00000000-0005-0000-0000-000058330000}"/>
    <cellStyle name="Normal 37 2 2 2 3 2 2" xfId="9881" xr:uid="{00000000-0005-0000-0000-000059330000}"/>
    <cellStyle name="Normal 37 2 2 2 3 2 2 2" xfId="22467" xr:uid="{00000000-0005-0000-0000-00005A330000}"/>
    <cellStyle name="Normal 37 2 2 2 3 2 2 3" xfId="22468" xr:uid="{00000000-0005-0000-0000-00005B330000}"/>
    <cellStyle name="Normal 37 2 2 2 3 2 2 4" xfId="22469" xr:uid="{00000000-0005-0000-0000-00005C330000}"/>
    <cellStyle name="Normal 37 2 2 2 3 2 3" xfId="22470" xr:uid="{00000000-0005-0000-0000-00005D330000}"/>
    <cellStyle name="Normal 37 2 2 2 3 2 3 2" xfId="22471" xr:uid="{00000000-0005-0000-0000-00005E330000}"/>
    <cellStyle name="Normal 37 2 2 2 3 2 3 3" xfId="22472" xr:uid="{00000000-0005-0000-0000-00005F330000}"/>
    <cellStyle name="Normal 37 2 2 2 3 2 4" xfId="22473" xr:uid="{00000000-0005-0000-0000-000060330000}"/>
    <cellStyle name="Normal 37 2 2 2 3 2 5" xfId="22474" xr:uid="{00000000-0005-0000-0000-000061330000}"/>
    <cellStyle name="Normal 37 2 2 2 3 2 6" xfId="22475" xr:uid="{00000000-0005-0000-0000-000062330000}"/>
    <cellStyle name="Normal 37 2 2 2 3 3" xfId="6626" xr:uid="{00000000-0005-0000-0000-000063330000}"/>
    <cellStyle name="Normal 37 2 2 2 3 3 2" xfId="11568" xr:uid="{00000000-0005-0000-0000-000064330000}"/>
    <cellStyle name="Normal 37 2 2 2 3 3 3" xfId="22476" xr:uid="{00000000-0005-0000-0000-000065330000}"/>
    <cellStyle name="Normal 37 2 2 2 3 3 4" xfId="22477" xr:uid="{00000000-0005-0000-0000-000066330000}"/>
    <cellStyle name="Normal 37 2 2 2 3 4" xfId="8134" xr:uid="{00000000-0005-0000-0000-000067330000}"/>
    <cellStyle name="Normal 37 2 2 2 3 4 2" xfId="22478" xr:uid="{00000000-0005-0000-0000-000068330000}"/>
    <cellStyle name="Normal 37 2 2 2 3 4 3" xfId="22479" xr:uid="{00000000-0005-0000-0000-000069330000}"/>
    <cellStyle name="Normal 37 2 2 2 3 4 4" xfId="22480" xr:uid="{00000000-0005-0000-0000-00006A330000}"/>
    <cellStyle name="Normal 37 2 2 2 3 5" xfId="3172" xr:uid="{00000000-0005-0000-0000-00006B330000}"/>
    <cellStyle name="Normal 37 2 2 2 3 5 2" xfId="22481" xr:uid="{00000000-0005-0000-0000-00006C330000}"/>
    <cellStyle name="Normal 37 2 2 2 3 5 3" xfId="22482" xr:uid="{00000000-0005-0000-0000-00006D330000}"/>
    <cellStyle name="Normal 37 2 2 2 3 5 4" xfId="22483" xr:uid="{00000000-0005-0000-0000-00006E330000}"/>
    <cellStyle name="Normal 37 2 2 2 3 6" xfId="22484" xr:uid="{00000000-0005-0000-0000-00006F330000}"/>
    <cellStyle name="Normal 37 2 2 2 3 6 2" xfId="22485" xr:uid="{00000000-0005-0000-0000-000070330000}"/>
    <cellStyle name="Normal 37 2 2 2 3 6 3" xfId="22486" xr:uid="{00000000-0005-0000-0000-000071330000}"/>
    <cellStyle name="Normal 37 2 2 2 3 7" xfId="22487" xr:uid="{00000000-0005-0000-0000-000072330000}"/>
    <cellStyle name="Normal 37 2 2 2 3 8" xfId="22488" xr:uid="{00000000-0005-0000-0000-000073330000}"/>
    <cellStyle name="Normal 37 2 2 2 3 9" xfId="22489" xr:uid="{00000000-0005-0000-0000-000074330000}"/>
    <cellStyle name="Normal 37 2 2 2 4" xfId="4226" xr:uid="{00000000-0005-0000-0000-000075330000}"/>
    <cellStyle name="Normal 37 2 2 2 4 2" xfId="9212" xr:uid="{00000000-0005-0000-0000-000076330000}"/>
    <cellStyle name="Normal 37 2 2 2 4 2 2" xfId="22490" xr:uid="{00000000-0005-0000-0000-000077330000}"/>
    <cellStyle name="Normal 37 2 2 2 4 2 3" xfId="22491" xr:uid="{00000000-0005-0000-0000-000078330000}"/>
    <cellStyle name="Normal 37 2 2 2 4 2 4" xfId="22492" xr:uid="{00000000-0005-0000-0000-000079330000}"/>
    <cellStyle name="Normal 37 2 2 2 4 3" xfId="22493" xr:uid="{00000000-0005-0000-0000-00007A330000}"/>
    <cellStyle name="Normal 37 2 2 2 4 3 2" xfId="22494" xr:uid="{00000000-0005-0000-0000-00007B330000}"/>
    <cellStyle name="Normal 37 2 2 2 4 3 3" xfId="22495" xr:uid="{00000000-0005-0000-0000-00007C330000}"/>
    <cellStyle name="Normal 37 2 2 2 4 4" xfId="22496" xr:uid="{00000000-0005-0000-0000-00007D330000}"/>
    <cellStyle name="Normal 37 2 2 2 4 5" xfId="22497" xr:uid="{00000000-0005-0000-0000-00007E330000}"/>
    <cellStyle name="Normal 37 2 2 2 4 6" xfId="22498" xr:uid="{00000000-0005-0000-0000-00007F330000}"/>
    <cellStyle name="Normal 37 2 2 2 5" xfId="5973" xr:uid="{00000000-0005-0000-0000-000080330000}"/>
    <cellStyle name="Normal 37 2 2 2 5 2" xfId="10915" xr:uid="{00000000-0005-0000-0000-000081330000}"/>
    <cellStyle name="Normal 37 2 2 2 5 3" xfId="22499" xr:uid="{00000000-0005-0000-0000-000082330000}"/>
    <cellStyle name="Normal 37 2 2 2 5 4" xfId="22500" xr:uid="{00000000-0005-0000-0000-000083330000}"/>
    <cellStyle name="Normal 37 2 2 2 6" xfId="7481" xr:uid="{00000000-0005-0000-0000-000084330000}"/>
    <cellStyle name="Normal 37 2 2 2 6 2" xfId="22501" xr:uid="{00000000-0005-0000-0000-000085330000}"/>
    <cellStyle name="Normal 37 2 2 2 6 3" xfId="22502" xr:uid="{00000000-0005-0000-0000-000086330000}"/>
    <cellStyle name="Normal 37 2 2 2 6 4" xfId="22503" xr:uid="{00000000-0005-0000-0000-000087330000}"/>
    <cellStyle name="Normal 37 2 2 2 7" xfId="2519" xr:uid="{00000000-0005-0000-0000-000088330000}"/>
    <cellStyle name="Normal 37 2 2 2 7 2" xfId="22504" xr:uid="{00000000-0005-0000-0000-000089330000}"/>
    <cellStyle name="Normal 37 2 2 2 7 3" xfId="22505" xr:uid="{00000000-0005-0000-0000-00008A330000}"/>
    <cellStyle name="Normal 37 2 2 2 7 4" xfId="22506" xr:uid="{00000000-0005-0000-0000-00008B330000}"/>
    <cellStyle name="Normal 37 2 2 2 8" xfId="22507" xr:uid="{00000000-0005-0000-0000-00008C330000}"/>
    <cellStyle name="Normal 37 2 2 2 8 2" xfId="22508" xr:uid="{00000000-0005-0000-0000-00008D330000}"/>
    <cellStyle name="Normal 37 2 2 2 8 3" xfId="22509" xr:uid="{00000000-0005-0000-0000-00008E330000}"/>
    <cellStyle name="Normal 37 2 2 2 9" xfId="22510" xr:uid="{00000000-0005-0000-0000-00008F330000}"/>
    <cellStyle name="Normal 37 2 2 3" xfId="927" xr:uid="{00000000-0005-0000-0000-000090330000}"/>
    <cellStyle name="Normal 37 2 2 3 10" xfId="22511" xr:uid="{00000000-0005-0000-0000-000091330000}"/>
    <cellStyle name="Normal 37 2 2 3 2" xfId="1541" xr:uid="{00000000-0005-0000-0000-000092330000}"/>
    <cellStyle name="Normal 37 2 2 3 2 2" xfId="4899" xr:uid="{00000000-0005-0000-0000-000093330000}"/>
    <cellStyle name="Normal 37 2 2 3 2 2 2" xfId="9883" xr:uid="{00000000-0005-0000-0000-000094330000}"/>
    <cellStyle name="Normal 37 2 2 3 2 2 2 2" xfId="22512" xr:uid="{00000000-0005-0000-0000-000095330000}"/>
    <cellStyle name="Normal 37 2 2 3 2 2 2 3" xfId="22513" xr:uid="{00000000-0005-0000-0000-000096330000}"/>
    <cellStyle name="Normal 37 2 2 3 2 2 2 4" xfId="22514" xr:uid="{00000000-0005-0000-0000-000097330000}"/>
    <cellStyle name="Normal 37 2 2 3 2 2 3" xfId="22515" xr:uid="{00000000-0005-0000-0000-000098330000}"/>
    <cellStyle name="Normal 37 2 2 3 2 2 3 2" xfId="22516" xr:uid="{00000000-0005-0000-0000-000099330000}"/>
    <cellStyle name="Normal 37 2 2 3 2 2 3 3" xfId="22517" xr:uid="{00000000-0005-0000-0000-00009A330000}"/>
    <cellStyle name="Normal 37 2 2 3 2 2 4" xfId="22518" xr:uid="{00000000-0005-0000-0000-00009B330000}"/>
    <cellStyle name="Normal 37 2 2 3 2 2 5" xfId="22519" xr:uid="{00000000-0005-0000-0000-00009C330000}"/>
    <cellStyle name="Normal 37 2 2 3 2 2 6" xfId="22520" xr:uid="{00000000-0005-0000-0000-00009D330000}"/>
    <cellStyle name="Normal 37 2 2 3 2 3" xfId="6628" xr:uid="{00000000-0005-0000-0000-00009E330000}"/>
    <cellStyle name="Normal 37 2 2 3 2 3 2" xfId="11570" xr:uid="{00000000-0005-0000-0000-00009F330000}"/>
    <cellStyle name="Normal 37 2 2 3 2 3 3" xfId="22521" xr:uid="{00000000-0005-0000-0000-0000A0330000}"/>
    <cellStyle name="Normal 37 2 2 3 2 3 4" xfId="22522" xr:uid="{00000000-0005-0000-0000-0000A1330000}"/>
    <cellStyle name="Normal 37 2 2 3 2 4" xfId="8136" xr:uid="{00000000-0005-0000-0000-0000A2330000}"/>
    <cellStyle name="Normal 37 2 2 3 2 4 2" xfId="22523" xr:uid="{00000000-0005-0000-0000-0000A3330000}"/>
    <cellStyle name="Normal 37 2 2 3 2 4 3" xfId="22524" xr:uid="{00000000-0005-0000-0000-0000A4330000}"/>
    <cellStyle name="Normal 37 2 2 3 2 4 4" xfId="22525" xr:uid="{00000000-0005-0000-0000-0000A5330000}"/>
    <cellStyle name="Normal 37 2 2 3 2 5" xfId="3174" xr:uid="{00000000-0005-0000-0000-0000A6330000}"/>
    <cellStyle name="Normal 37 2 2 3 2 5 2" xfId="22526" xr:uid="{00000000-0005-0000-0000-0000A7330000}"/>
    <cellStyle name="Normal 37 2 2 3 2 5 3" xfId="22527" xr:uid="{00000000-0005-0000-0000-0000A8330000}"/>
    <cellStyle name="Normal 37 2 2 3 2 5 4" xfId="22528" xr:uid="{00000000-0005-0000-0000-0000A9330000}"/>
    <cellStyle name="Normal 37 2 2 3 2 6" xfId="22529" xr:uid="{00000000-0005-0000-0000-0000AA330000}"/>
    <cellStyle name="Normal 37 2 2 3 2 6 2" xfId="22530" xr:uid="{00000000-0005-0000-0000-0000AB330000}"/>
    <cellStyle name="Normal 37 2 2 3 2 6 3" xfId="22531" xr:uid="{00000000-0005-0000-0000-0000AC330000}"/>
    <cellStyle name="Normal 37 2 2 3 2 7" xfId="22532" xr:uid="{00000000-0005-0000-0000-0000AD330000}"/>
    <cellStyle name="Normal 37 2 2 3 2 8" xfId="22533" xr:uid="{00000000-0005-0000-0000-0000AE330000}"/>
    <cellStyle name="Normal 37 2 2 3 2 9" xfId="22534" xr:uid="{00000000-0005-0000-0000-0000AF330000}"/>
    <cellStyle name="Normal 37 2 2 3 3" xfId="4367" xr:uid="{00000000-0005-0000-0000-0000B0330000}"/>
    <cellStyle name="Normal 37 2 2 3 3 2" xfId="9353" xr:uid="{00000000-0005-0000-0000-0000B1330000}"/>
    <cellStyle name="Normal 37 2 2 3 3 2 2" xfId="22535" xr:uid="{00000000-0005-0000-0000-0000B2330000}"/>
    <cellStyle name="Normal 37 2 2 3 3 2 3" xfId="22536" xr:uid="{00000000-0005-0000-0000-0000B3330000}"/>
    <cellStyle name="Normal 37 2 2 3 3 2 4" xfId="22537" xr:uid="{00000000-0005-0000-0000-0000B4330000}"/>
    <cellStyle name="Normal 37 2 2 3 3 3" xfId="22538" xr:uid="{00000000-0005-0000-0000-0000B5330000}"/>
    <cellStyle name="Normal 37 2 2 3 3 3 2" xfId="22539" xr:uid="{00000000-0005-0000-0000-0000B6330000}"/>
    <cellStyle name="Normal 37 2 2 3 3 3 3" xfId="22540" xr:uid="{00000000-0005-0000-0000-0000B7330000}"/>
    <cellStyle name="Normal 37 2 2 3 3 4" xfId="22541" xr:uid="{00000000-0005-0000-0000-0000B8330000}"/>
    <cellStyle name="Normal 37 2 2 3 3 5" xfId="22542" xr:uid="{00000000-0005-0000-0000-0000B9330000}"/>
    <cellStyle name="Normal 37 2 2 3 3 6" xfId="22543" xr:uid="{00000000-0005-0000-0000-0000BA330000}"/>
    <cellStyle name="Normal 37 2 2 3 4" xfId="6111" xr:uid="{00000000-0005-0000-0000-0000BB330000}"/>
    <cellStyle name="Normal 37 2 2 3 4 2" xfId="11053" xr:uid="{00000000-0005-0000-0000-0000BC330000}"/>
    <cellStyle name="Normal 37 2 2 3 4 3" xfId="22544" xr:uid="{00000000-0005-0000-0000-0000BD330000}"/>
    <cellStyle name="Normal 37 2 2 3 4 4" xfId="22545" xr:uid="{00000000-0005-0000-0000-0000BE330000}"/>
    <cellStyle name="Normal 37 2 2 3 5" xfId="7619" xr:uid="{00000000-0005-0000-0000-0000BF330000}"/>
    <cellStyle name="Normal 37 2 2 3 5 2" xfId="22546" xr:uid="{00000000-0005-0000-0000-0000C0330000}"/>
    <cellStyle name="Normal 37 2 2 3 5 3" xfId="22547" xr:uid="{00000000-0005-0000-0000-0000C1330000}"/>
    <cellStyle name="Normal 37 2 2 3 5 4" xfId="22548" xr:uid="{00000000-0005-0000-0000-0000C2330000}"/>
    <cellStyle name="Normal 37 2 2 3 6" xfId="2657" xr:uid="{00000000-0005-0000-0000-0000C3330000}"/>
    <cellStyle name="Normal 37 2 2 3 6 2" xfId="22549" xr:uid="{00000000-0005-0000-0000-0000C4330000}"/>
    <cellStyle name="Normal 37 2 2 3 6 3" xfId="22550" xr:uid="{00000000-0005-0000-0000-0000C5330000}"/>
    <cellStyle name="Normal 37 2 2 3 6 4" xfId="22551" xr:uid="{00000000-0005-0000-0000-0000C6330000}"/>
    <cellStyle name="Normal 37 2 2 3 7" xfId="22552" xr:uid="{00000000-0005-0000-0000-0000C7330000}"/>
    <cellStyle name="Normal 37 2 2 3 7 2" xfId="22553" xr:uid="{00000000-0005-0000-0000-0000C8330000}"/>
    <cellStyle name="Normal 37 2 2 3 7 3" xfId="22554" xr:uid="{00000000-0005-0000-0000-0000C9330000}"/>
    <cellStyle name="Normal 37 2 2 3 8" xfId="22555" xr:uid="{00000000-0005-0000-0000-0000CA330000}"/>
    <cellStyle name="Normal 37 2 2 3 9" xfId="22556" xr:uid="{00000000-0005-0000-0000-0000CB330000}"/>
    <cellStyle name="Normal 37 2 2 4" xfId="1538" xr:uid="{00000000-0005-0000-0000-0000CC330000}"/>
    <cellStyle name="Normal 37 2 2 4 2" xfId="4896" xr:uid="{00000000-0005-0000-0000-0000CD330000}"/>
    <cellStyle name="Normal 37 2 2 4 2 2" xfId="9880" xr:uid="{00000000-0005-0000-0000-0000CE330000}"/>
    <cellStyle name="Normal 37 2 2 4 2 2 2" xfId="22557" xr:uid="{00000000-0005-0000-0000-0000CF330000}"/>
    <cellStyle name="Normal 37 2 2 4 2 2 3" xfId="22558" xr:uid="{00000000-0005-0000-0000-0000D0330000}"/>
    <cellStyle name="Normal 37 2 2 4 2 2 4" xfId="22559" xr:uid="{00000000-0005-0000-0000-0000D1330000}"/>
    <cellStyle name="Normal 37 2 2 4 2 3" xfId="22560" xr:uid="{00000000-0005-0000-0000-0000D2330000}"/>
    <cellStyle name="Normal 37 2 2 4 2 3 2" xfId="22561" xr:uid="{00000000-0005-0000-0000-0000D3330000}"/>
    <cellStyle name="Normal 37 2 2 4 2 3 3" xfId="22562" xr:uid="{00000000-0005-0000-0000-0000D4330000}"/>
    <cellStyle name="Normal 37 2 2 4 2 4" xfId="22563" xr:uid="{00000000-0005-0000-0000-0000D5330000}"/>
    <cellStyle name="Normal 37 2 2 4 2 5" xfId="22564" xr:uid="{00000000-0005-0000-0000-0000D6330000}"/>
    <cellStyle name="Normal 37 2 2 4 2 6" xfId="22565" xr:uid="{00000000-0005-0000-0000-0000D7330000}"/>
    <cellStyle name="Normal 37 2 2 4 3" xfId="6625" xr:uid="{00000000-0005-0000-0000-0000D8330000}"/>
    <cellStyle name="Normal 37 2 2 4 3 2" xfId="11567" xr:uid="{00000000-0005-0000-0000-0000D9330000}"/>
    <cellStyle name="Normal 37 2 2 4 3 3" xfId="22566" xr:uid="{00000000-0005-0000-0000-0000DA330000}"/>
    <cellStyle name="Normal 37 2 2 4 3 4" xfId="22567" xr:uid="{00000000-0005-0000-0000-0000DB330000}"/>
    <cellStyle name="Normal 37 2 2 4 4" xfId="8133" xr:uid="{00000000-0005-0000-0000-0000DC330000}"/>
    <cellStyle name="Normal 37 2 2 4 4 2" xfId="22568" xr:uid="{00000000-0005-0000-0000-0000DD330000}"/>
    <cellStyle name="Normal 37 2 2 4 4 3" xfId="22569" xr:uid="{00000000-0005-0000-0000-0000DE330000}"/>
    <cellStyle name="Normal 37 2 2 4 4 4" xfId="22570" xr:uid="{00000000-0005-0000-0000-0000DF330000}"/>
    <cellStyle name="Normal 37 2 2 4 5" xfId="3171" xr:uid="{00000000-0005-0000-0000-0000E0330000}"/>
    <cellStyle name="Normal 37 2 2 4 5 2" xfId="22571" xr:uid="{00000000-0005-0000-0000-0000E1330000}"/>
    <cellStyle name="Normal 37 2 2 4 5 3" xfId="22572" xr:uid="{00000000-0005-0000-0000-0000E2330000}"/>
    <cellStyle name="Normal 37 2 2 4 5 4" xfId="22573" xr:uid="{00000000-0005-0000-0000-0000E3330000}"/>
    <cellStyle name="Normal 37 2 2 4 6" xfId="22574" xr:uid="{00000000-0005-0000-0000-0000E4330000}"/>
    <cellStyle name="Normal 37 2 2 4 6 2" xfId="22575" xr:uid="{00000000-0005-0000-0000-0000E5330000}"/>
    <cellStyle name="Normal 37 2 2 4 6 3" xfId="22576" xr:uid="{00000000-0005-0000-0000-0000E6330000}"/>
    <cellStyle name="Normal 37 2 2 4 7" xfId="22577" xr:uid="{00000000-0005-0000-0000-0000E7330000}"/>
    <cellStyle name="Normal 37 2 2 4 8" xfId="22578" xr:uid="{00000000-0005-0000-0000-0000E8330000}"/>
    <cellStyle name="Normal 37 2 2 4 9" xfId="22579" xr:uid="{00000000-0005-0000-0000-0000E9330000}"/>
    <cellStyle name="Normal 37 2 2 5" xfId="3765" xr:uid="{00000000-0005-0000-0000-0000EA330000}"/>
    <cellStyle name="Normal 37 2 2 5 2" xfId="5430" xr:uid="{00000000-0005-0000-0000-0000EB330000}"/>
    <cellStyle name="Normal 37 2 2 5 2 2" xfId="10412" xr:uid="{00000000-0005-0000-0000-0000EC330000}"/>
    <cellStyle name="Normal 37 2 2 5 2 2 2" xfId="22580" xr:uid="{00000000-0005-0000-0000-0000ED330000}"/>
    <cellStyle name="Normal 37 2 2 5 2 2 3" xfId="22581" xr:uid="{00000000-0005-0000-0000-0000EE330000}"/>
    <cellStyle name="Normal 37 2 2 5 2 2 4" xfId="22582" xr:uid="{00000000-0005-0000-0000-0000EF330000}"/>
    <cellStyle name="Normal 37 2 2 5 2 3" xfId="22583" xr:uid="{00000000-0005-0000-0000-0000F0330000}"/>
    <cellStyle name="Normal 37 2 2 5 2 3 2" xfId="22584" xr:uid="{00000000-0005-0000-0000-0000F1330000}"/>
    <cellStyle name="Normal 37 2 2 5 2 3 3" xfId="22585" xr:uid="{00000000-0005-0000-0000-0000F2330000}"/>
    <cellStyle name="Normal 37 2 2 5 2 4" xfId="22586" xr:uid="{00000000-0005-0000-0000-0000F3330000}"/>
    <cellStyle name="Normal 37 2 2 5 2 5" xfId="22587" xr:uid="{00000000-0005-0000-0000-0000F4330000}"/>
    <cellStyle name="Normal 37 2 2 5 2 6" xfId="22588" xr:uid="{00000000-0005-0000-0000-0000F5330000}"/>
    <cellStyle name="Normal 37 2 2 5 3" xfId="8726" xr:uid="{00000000-0005-0000-0000-0000F6330000}"/>
    <cellStyle name="Normal 37 2 2 5 3 2" xfId="22589" xr:uid="{00000000-0005-0000-0000-0000F7330000}"/>
    <cellStyle name="Normal 37 2 2 5 3 3" xfId="22590" xr:uid="{00000000-0005-0000-0000-0000F8330000}"/>
    <cellStyle name="Normal 37 2 2 5 3 4" xfId="22591" xr:uid="{00000000-0005-0000-0000-0000F9330000}"/>
    <cellStyle name="Normal 37 2 2 5 4" xfId="12103" xr:uid="{00000000-0005-0000-0000-0000FA330000}"/>
    <cellStyle name="Normal 37 2 2 5 4 2" xfId="22592" xr:uid="{00000000-0005-0000-0000-0000FB330000}"/>
    <cellStyle name="Normal 37 2 2 5 4 3" xfId="22593" xr:uid="{00000000-0005-0000-0000-0000FC330000}"/>
    <cellStyle name="Normal 37 2 2 5 4 4" xfId="22594" xr:uid="{00000000-0005-0000-0000-0000FD330000}"/>
    <cellStyle name="Normal 37 2 2 5 5" xfId="22595" xr:uid="{00000000-0005-0000-0000-0000FE330000}"/>
    <cellStyle name="Normal 37 2 2 5 5 2" xfId="22596" xr:uid="{00000000-0005-0000-0000-0000FF330000}"/>
    <cellStyle name="Normal 37 2 2 5 5 3" xfId="22597" xr:uid="{00000000-0005-0000-0000-000000340000}"/>
    <cellStyle name="Normal 37 2 2 5 5 4" xfId="22598" xr:uid="{00000000-0005-0000-0000-000001340000}"/>
    <cellStyle name="Normal 37 2 2 5 6" xfId="22599" xr:uid="{00000000-0005-0000-0000-000002340000}"/>
    <cellStyle name="Normal 37 2 2 5 6 2" xfId="22600" xr:uid="{00000000-0005-0000-0000-000003340000}"/>
    <cellStyle name="Normal 37 2 2 5 6 3" xfId="22601" xr:uid="{00000000-0005-0000-0000-000004340000}"/>
    <cellStyle name="Normal 37 2 2 5 7" xfId="22602" xr:uid="{00000000-0005-0000-0000-000005340000}"/>
    <cellStyle name="Normal 37 2 2 5 8" xfId="22603" xr:uid="{00000000-0005-0000-0000-000006340000}"/>
    <cellStyle name="Normal 37 2 2 5 9" xfId="22604" xr:uid="{00000000-0005-0000-0000-000007340000}"/>
    <cellStyle name="Normal 37 2 2 6" xfId="4087" xr:uid="{00000000-0005-0000-0000-000008340000}"/>
    <cellStyle name="Normal 37 2 2 6 2" xfId="8862" xr:uid="{00000000-0005-0000-0000-000009340000}"/>
    <cellStyle name="Normal 37 2 2 6 2 2" xfId="22605" xr:uid="{00000000-0005-0000-0000-00000A340000}"/>
    <cellStyle name="Normal 37 2 2 6 2 2 2" xfId="22606" xr:uid="{00000000-0005-0000-0000-00000B340000}"/>
    <cellStyle name="Normal 37 2 2 6 2 2 3" xfId="22607" xr:uid="{00000000-0005-0000-0000-00000C340000}"/>
    <cellStyle name="Normal 37 2 2 6 2 2 4" xfId="22608" xr:uid="{00000000-0005-0000-0000-00000D340000}"/>
    <cellStyle name="Normal 37 2 2 6 2 3" xfId="22609" xr:uid="{00000000-0005-0000-0000-00000E340000}"/>
    <cellStyle name="Normal 37 2 2 6 2 3 2" xfId="22610" xr:uid="{00000000-0005-0000-0000-00000F340000}"/>
    <cellStyle name="Normal 37 2 2 6 2 3 3" xfId="22611" xr:uid="{00000000-0005-0000-0000-000010340000}"/>
    <cellStyle name="Normal 37 2 2 6 2 4" xfId="22612" xr:uid="{00000000-0005-0000-0000-000011340000}"/>
    <cellStyle name="Normal 37 2 2 6 2 5" xfId="22613" xr:uid="{00000000-0005-0000-0000-000012340000}"/>
    <cellStyle name="Normal 37 2 2 6 2 6" xfId="22614" xr:uid="{00000000-0005-0000-0000-000013340000}"/>
    <cellStyle name="Normal 37 2 2 6 3" xfId="195" xr:uid="{00000000-0005-0000-0000-000014340000}"/>
    <cellStyle name="Normal 37 2 2 6 3 2" xfId="22615" xr:uid="{00000000-0005-0000-0000-000015340000}"/>
    <cellStyle name="Normal 37 2 2 6 3 3" xfId="22616" xr:uid="{00000000-0005-0000-0000-000016340000}"/>
    <cellStyle name="Normal 37 2 2 6 3 4" xfId="22617" xr:uid="{00000000-0005-0000-0000-000017340000}"/>
    <cellStyle name="Normal 37 2 2 6 4" xfId="22618" xr:uid="{00000000-0005-0000-0000-000018340000}"/>
    <cellStyle name="Normal 37 2 2 6 4 2" xfId="22619" xr:uid="{00000000-0005-0000-0000-000019340000}"/>
    <cellStyle name="Normal 37 2 2 6 4 3" xfId="22620" xr:uid="{00000000-0005-0000-0000-00001A340000}"/>
    <cellStyle name="Normal 37 2 2 6 4 4" xfId="22621" xr:uid="{00000000-0005-0000-0000-00001B340000}"/>
    <cellStyle name="Normal 37 2 2 6 5" xfId="22622" xr:uid="{00000000-0005-0000-0000-00001C340000}"/>
    <cellStyle name="Normal 37 2 2 6 5 2" xfId="22623" xr:uid="{00000000-0005-0000-0000-00001D340000}"/>
    <cellStyle name="Normal 37 2 2 6 5 3" xfId="22624" xr:uid="{00000000-0005-0000-0000-00001E340000}"/>
    <cellStyle name="Normal 37 2 2 6 6" xfId="22625" xr:uid="{00000000-0005-0000-0000-00001F340000}"/>
    <cellStyle name="Normal 37 2 2 6 7" xfId="22626" xr:uid="{00000000-0005-0000-0000-000020340000}"/>
    <cellStyle name="Normal 37 2 2 6 8" xfId="22627" xr:uid="{00000000-0005-0000-0000-000021340000}"/>
    <cellStyle name="Normal 37 2 2 7" xfId="5569" xr:uid="{00000000-0005-0000-0000-000022340000}"/>
    <cellStyle name="Normal 37 2 2 7 2" xfId="10526" xr:uid="{00000000-0005-0000-0000-000023340000}"/>
    <cellStyle name="Normal 37 2 2 7 2 2" xfId="22628" xr:uid="{00000000-0005-0000-0000-000024340000}"/>
    <cellStyle name="Normal 37 2 2 7 2 3" xfId="22629" xr:uid="{00000000-0005-0000-0000-000025340000}"/>
    <cellStyle name="Normal 37 2 2 7 2 4" xfId="22630" xr:uid="{00000000-0005-0000-0000-000026340000}"/>
    <cellStyle name="Normal 37 2 2 7 3" xfId="22631" xr:uid="{00000000-0005-0000-0000-000027340000}"/>
    <cellStyle name="Normal 37 2 2 7 3 2" xfId="22632" xr:uid="{00000000-0005-0000-0000-000028340000}"/>
    <cellStyle name="Normal 37 2 2 7 3 3" xfId="22633" xr:uid="{00000000-0005-0000-0000-000029340000}"/>
    <cellStyle name="Normal 37 2 2 7 4" xfId="22634" xr:uid="{00000000-0005-0000-0000-00002A340000}"/>
    <cellStyle name="Normal 37 2 2 7 5" xfId="22635" xr:uid="{00000000-0005-0000-0000-00002B340000}"/>
    <cellStyle name="Normal 37 2 2 7 6" xfId="22636" xr:uid="{00000000-0005-0000-0000-00002C340000}"/>
    <cellStyle name="Normal 37 2 2 8" xfId="5838" xr:uid="{00000000-0005-0000-0000-00002D340000}"/>
    <cellStyle name="Normal 37 2 2 8 2" xfId="10780" xr:uid="{00000000-0005-0000-0000-00002E340000}"/>
    <cellStyle name="Normal 37 2 2 8 3" xfId="22637" xr:uid="{00000000-0005-0000-0000-00002F340000}"/>
    <cellStyle name="Normal 37 2 2 8 4" xfId="22638" xr:uid="{00000000-0005-0000-0000-000030340000}"/>
    <cellStyle name="Normal 37 2 2 9" xfId="7346" xr:uid="{00000000-0005-0000-0000-000031340000}"/>
    <cellStyle name="Normal 37 2 2 9 2" xfId="22639" xr:uid="{00000000-0005-0000-0000-000032340000}"/>
    <cellStyle name="Normal 37 2 2 9 3" xfId="22640" xr:uid="{00000000-0005-0000-0000-000033340000}"/>
    <cellStyle name="Normal 37 2 2 9 4" xfId="22641" xr:uid="{00000000-0005-0000-0000-000034340000}"/>
    <cellStyle name="Normal 37 2 3" xfId="677" xr:uid="{00000000-0005-0000-0000-000035340000}"/>
    <cellStyle name="Normal 37 2 3 10" xfId="2427" xr:uid="{00000000-0005-0000-0000-000036340000}"/>
    <cellStyle name="Normal 37 2 3 10 2" xfId="22642" xr:uid="{00000000-0005-0000-0000-000037340000}"/>
    <cellStyle name="Normal 37 2 3 10 3" xfId="22643" xr:uid="{00000000-0005-0000-0000-000038340000}"/>
    <cellStyle name="Normal 37 2 3 10 4" xfId="22644" xr:uid="{00000000-0005-0000-0000-000039340000}"/>
    <cellStyle name="Normal 37 2 3 11" xfId="22645" xr:uid="{00000000-0005-0000-0000-00003A340000}"/>
    <cellStyle name="Normal 37 2 3 11 2" xfId="22646" xr:uid="{00000000-0005-0000-0000-00003B340000}"/>
    <cellStyle name="Normal 37 2 3 11 3" xfId="22647" xr:uid="{00000000-0005-0000-0000-00003C340000}"/>
    <cellStyle name="Normal 37 2 3 12" xfId="22648" xr:uid="{00000000-0005-0000-0000-00003D340000}"/>
    <cellStyle name="Normal 37 2 3 13" xfId="22649" xr:uid="{00000000-0005-0000-0000-00003E340000}"/>
    <cellStyle name="Normal 37 2 3 14" xfId="22650" xr:uid="{00000000-0005-0000-0000-00003F340000}"/>
    <cellStyle name="Normal 37 2 3 2" xfId="819" xr:uid="{00000000-0005-0000-0000-000040340000}"/>
    <cellStyle name="Normal 37 2 3 2 10" xfId="22651" xr:uid="{00000000-0005-0000-0000-000041340000}"/>
    <cellStyle name="Normal 37 2 3 2 11" xfId="22652" xr:uid="{00000000-0005-0000-0000-000042340000}"/>
    <cellStyle name="Normal 37 2 3 2 2" xfId="1284" xr:uid="{00000000-0005-0000-0000-000043340000}"/>
    <cellStyle name="Normal 37 2 3 2 2 10" xfId="22653" xr:uid="{00000000-0005-0000-0000-000044340000}"/>
    <cellStyle name="Normal 37 2 3 2 2 2" xfId="1544" xr:uid="{00000000-0005-0000-0000-000045340000}"/>
    <cellStyle name="Normal 37 2 3 2 2 2 2" xfId="4902" xr:uid="{00000000-0005-0000-0000-000046340000}"/>
    <cellStyle name="Normal 37 2 3 2 2 2 2 2" xfId="9886" xr:uid="{00000000-0005-0000-0000-000047340000}"/>
    <cellStyle name="Normal 37 2 3 2 2 2 2 2 2" xfId="22654" xr:uid="{00000000-0005-0000-0000-000048340000}"/>
    <cellStyle name="Normal 37 2 3 2 2 2 2 2 3" xfId="22655" xr:uid="{00000000-0005-0000-0000-000049340000}"/>
    <cellStyle name="Normal 37 2 3 2 2 2 2 2 4" xfId="22656" xr:uid="{00000000-0005-0000-0000-00004A340000}"/>
    <cellStyle name="Normal 37 2 3 2 2 2 2 3" xfId="22657" xr:uid="{00000000-0005-0000-0000-00004B340000}"/>
    <cellStyle name="Normal 37 2 3 2 2 2 2 3 2" xfId="22658" xr:uid="{00000000-0005-0000-0000-00004C340000}"/>
    <cellStyle name="Normal 37 2 3 2 2 2 2 3 3" xfId="22659" xr:uid="{00000000-0005-0000-0000-00004D340000}"/>
    <cellStyle name="Normal 37 2 3 2 2 2 2 4" xfId="22660" xr:uid="{00000000-0005-0000-0000-00004E340000}"/>
    <cellStyle name="Normal 37 2 3 2 2 2 2 5" xfId="22661" xr:uid="{00000000-0005-0000-0000-00004F340000}"/>
    <cellStyle name="Normal 37 2 3 2 2 2 2 6" xfId="22662" xr:uid="{00000000-0005-0000-0000-000050340000}"/>
    <cellStyle name="Normal 37 2 3 2 2 2 3" xfId="6631" xr:uid="{00000000-0005-0000-0000-000051340000}"/>
    <cellStyle name="Normal 37 2 3 2 2 2 3 2" xfId="11573" xr:uid="{00000000-0005-0000-0000-000052340000}"/>
    <cellStyle name="Normal 37 2 3 2 2 2 3 3" xfId="22663" xr:uid="{00000000-0005-0000-0000-000053340000}"/>
    <cellStyle name="Normal 37 2 3 2 2 2 3 4" xfId="22664" xr:uid="{00000000-0005-0000-0000-000054340000}"/>
    <cellStyle name="Normal 37 2 3 2 2 2 4" xfId="8139" xr:uid="{00000000-0005-0000-0000-000055340000}"/>
    <cellStyle name="Normal 37 2 3 2 2 2 4 2" xfId="22665" xr:uid="{00000000-0005-0000-0000-000056340000}"/>
    <cellStyle name="Normal 37 2 3 2 2 2 4 3" xfId="22666" xr:uid="{00000000-0005-0000-0000-000057340000}"/>
    <cellStyle name="Normal 37 2 3 2 2 2 4 4" xfId="22667" xr:uid="{00000000-0005-0000-0000-000058340000}"/>
    <cellStyle name="Normal 37 2 3 2 2 2 5" xfId="3177" xr:uid="{00000000-0005-0000-0000-000059340000}"/>
    <cellStyle name="Normal 37 2 3 2 2 2 5 2" xfId="22668" xr:uid="{00000000-0005-0000-0000-00005A340000}"/>
    <cellStyle name="Normal 37 2 3 2 2 2 5 3" xfId="22669" xr:uid="{00000000-0005-0000-0000-00005B340000}"/>
    <cellStyle name="Normal 37 2 3 2 2 2 5 4" xfId="22670" xr:uid="{00000000-0005-0000-0000-00005C340000}"/>
    <cellStyle name="Normal 37 2 3 2 2 2 6" xfId="22671" xr:uid="{00000000-0005-0000-0000-00005D340000}"/>
    <cellStyle name="Normal 37 2 3 2 2 2 6 2" xfId="22672" xr:uid="{00000000-0005-0000-0000-00005E340000}"/>
    <cellStyle name="Normal 37 2 3 2 2 2 6 3" xfId="22673" xr:uid="{00000000-0005-0000-0000-00005F340000}"/>
    <cellStyle name="Normal 37 2 3 2 2 2 7" xfId="22674" xr:uid="{00000000-0005-0000-0000-000060340000}"/>
    <cellStyle name="Normal 37 2 3 2 2 2 8" xfId="22675" xr:uid="{00000000-0005-0000-0000-000061340000}"/>
    <cellStyle name="Normal 37 2 3 2 2 2 9" xfId="22676" xr:uid="{00000000-0005-0000-0000-000062340000}"/>
    <cellStyle name="Normal 37 2 3 2 2 3" xfId="4652" xr:uid="{00000000-0005-0000-0000-000063340000}"/>
    <cellStyle name="Normal 37 2 3 2 2 3 2" xfId="9636" xr:uid="{00000000-0005-0000-0000-000064340000}"/>
    <cellStyle name="Normal 37 2 3 2 2 3 2 2" xfId="22677" xr:uid="{00000000-0005-0000-0000-000065340000}"/>
    <cellStyle name="Normal 37 2 3 2 2 3 2 3" xfId="22678" xr:uid="{00000000-0005-0000-0000-000066340000}"/>
    <cellStyle name="Normal 37 2 3 2 2 3 2 4" xfId="22679" xr:uid="{00000000-0005-0000-0000-000067340000}"/>
    <cellStyle name="Normal 37 2 3 2 2 3 3" xfId="22680" xr:uid="{00000000-0005-0000-0000-000068340000}"/>
    <cellStyle name="Normal 37 2 3 2 2 3 3 2" xfId="22681" xr:uid="{00000000-0005-0000-0000-000069340000}"/>
    <cellStyle name="Normal 37 2 3 2 2 3 3 3" xfId="22682" xr:uid="{00000000-0005-0000-0000-00006A340000}"/>
    <cellStyle name="Normal 37 2 3 2 2 3 4" xfId="22683" xr:uid="{00000000-0005-0000-0000-00006B340000}"/>
    <cellStyle name="Normal 37 2 3 2 2 3 5" xfId="22684" xr:uid="{00000000-0005-0000-0000-00006C340000}"/>
    <cellStyle name="Normal 37 2 3 2 2 3 6" xfId="22685" xr:uid="{00000000-0005-0000-0000-00006D340000}"/>
    <cellStyle name="Normal 37 2 3 2 2 4" xfId="6383" xr:uid="{00000000-0005-0000-0000-00006E340000}"/>
    <cellStyle name="Normal 37 2 3 2 2 4 2" xfId="11325" xr:uid="{00000000-0005-0000-0000-00006F340000}"/>
    <cellStyle name="Normal 37 2 3 2 2 4 3" xfId="22686" xr:uid="{00000000-0005-0000-0000-000070340000}"/>
    <cellStyle name="Normal 37 2 3 2 2 4 4" xfId="22687" xr:uid="{00000000-0005-0000-0000-000071340000}"/>
    <cellStyle name="Normal 37 2 3 2 2 5" xfId="7891" xr:uid="{00000000-0005-0000-0000-000072340000}"/>
    <cellStyle name="Normal 37 2 3 2 2 5 2" xfId="22688" xr:uid="{00000000-0005-0000-0000-000073340000}"/>
    <cellStyle name="Normal 37 2 3 2 2 5 3" xfId="22689" xr:uid="{00000000-0005-0000-0000-000074340000}"/>
    <cellStyle name="Normal 37 2 3 2 2 5 4" xfId="22690" xr:uid="{00000000-0005-0000-0000-000075340000}"/>
    <cellStyle name="Normal 37 2 3 2 2 6" xfId="2929" xr:uid="{00000000-0005-0000-0000-000076340000}"/>
    <cellStyle name="Normal 37 2 3 2 2 6 2" xfId="22691" xr:uid="{00000000-0005-0000-0000-000077340000}"/>
    <cellStyle name="Normal 37 2 3 2 2 6 3" xfId="22692" xr:uid="{00000000-0005-0000-0000-000078340000}"/>
    <cellStyle name="Normal 37 2 3 2 2 6 4" xfId="22693" xr:uid="{00000000-0005-0000-0000-000079340000}"/>
    <cellStyle name="Normal 37 2 3 2 2 7" xfId="22694" xr:uid="{00000000-0005-0000-0000-00007A340000}"/>
    <cellStyle name="Normal 37 2 3 2 2 7 2" xfId="22695" xr:uid="{00000000-0005-0000-0000-00007B340000}"/>
    <cellStyle name="Normal 37 2 3 2 2 7 3" xfId="22696" xr:uid="{00000000-0005-0000-0000-00007C340000}"/>
    <cellStyle name="Normal 37 2 3 2 2 8" xfId="22697" xr:uid="{00000000-0005-0000-0000-00007D340000}"/>
    <cellStyle name="Normal 37 2 3 2 2 9" xfId="22698" xr:uid="{00000000-0005-0000-0000-00007E340000}"/>
    <cellStyle name="Normal 37 2 3 2 3" xfId="1543" xr:uid="{00000000-0005-0000-0000-00007F340000}"/>
    <cellStyle name="Normal 37 2 3 2 3 2" xfId="4901" xr:uid="{00000000-0005-0000-0000-000080340000}"/>
    <cellStyle name="Normal 37 2 3 2 3 2 2" xfId="9885" xr:uid="{00000000-0005-0000-0000-000081340000}"/>
    <cellStyle name="Normal 37 2 3 2 3 2 2 2" xfId="22699" xr:uid="{00000000-0005-0000-0000-000082340000}"/>
    <cellStyle name="Normal 37 2 3 2 3 2 2 3" xfId="22700" xr:uid="{00000000-0005-0000-0000-000083340000}"/>
    <cellStyle name="Normal 37 2 3 2 3 2 2 4" xfId="22701" xr:uid="{00000000-0005-0000-0000-000084340000}"/>
    <cellStyle name="Normal 37 2 3 2 3 2 3" xfId="22702" xr:uid="{00000000-0005-0000-0000-000085340000}"/>
    <cellStyle name="Normal 37 2 3 2 3 2 3 2" xfId="22703" xr:uid="{00000000-0005-0000-0000-000086340000}"/>
    <cellStyle name="Normal 37 2 3 2 3 2 3 3" xfId="22704" xr:uid="{00000000-0005-0000-0000-000087340000}"/>
    <cellStyle name="Normal 37 2 3 2 3 2 4" xfId="22705" xr:uid="{00000000-0005-0000-0000-000088340000}"/>
    <cellStyle name="Normal 37 2 3 2 3 2 5" xfId="22706" xr:uid="{00000000-0005-0000-0000-000089340000}"/>
    <cellStyle name="Normal 37 2 3 2 3 2 6" xfId="22707" xr:uid="{00000000-0005-0000-0000-00008A340000}"/>
    <cellStyle name="Normal 37 2 3 2 3 3" xfId="6630" xr:uid="{00000000-0005-0000-0000-00008B340000}"/>
    <cellStyle name="Normal 37 2 3 2 3 3 2" xfId="11572" xr:uid="{00000000-0005-0000-0000-00008C340000}"/>
    <cellStyle name="Normal 37 2 3 2 3 3 3" xfId="22708" xr:uid="{00000000-0005-0000-0000-00008D340000}"/>
    <cellStyle name="Normal 37 2 3 2 3 3 4" xfId="22709" xr:uid="{00000000-0005-0000-0000-00008E340000}"/>
    <cellStyle name="Normal 37 2 3 2 3 4" xfId="8138" xr:uid="{00000000-0005-0000-0000-00008F340000}"/>
    <cellStyle name="Normal 37 2 3 2 3 4 2" xfId="22710" xr:uid="{00000000-0005-0000-0000-000090340000}"/>
    <cellStyle name="Normal 37 2 3 2 3 4 3" xfId="22711" xr:uid="{00000000-0005-0000-0000-000091340000}"/>
    <cellStyle name="Normal 37 2 3 2 3 4 4" xfId="22712" xr:uid="{00000000-0005-0000-0000-000092340000}"/>
    <cellStyle name="Normal 37 2 3 2 3 5" xfId="3176" xr:uid="{00000000-0005-0000-0000-000093340000}"/>
    <cellStyle name="Normal 37 2 3 2 3 5 2" xfId="22713" xr:uid="{00000000-0005-0000-0000-000094340000}"/>
    <cellStyle name="Normal 37 2 3 2 3 5 3" xfId="22714" xr:uid="{00000000-0005-0000-0000-000095340000}"/>
    <cellStyle name="Normal 37 2 3 2 3 5 4" xfId="22715" xr:uid="{00000000-0005-0000-0000-000096340000}"/>
    <cellStyle name="Normal 37 2 3 2 3 6" xfId="22716" xr:uid="{00000000-0005-0000-0000-000097340000}"/>
    <cellStyle name="Normal 37 2 3 2 3 6 2" xfId="22717" xr:uid="{00000000-0005-0000-0000-000098340000}"/>
    <cellStyle name="Normal 37 2 3 2 3 6 3" xfId="22718" xr:uid="{00000000-0005-0000-0000-000099340000}"/>
    <cellStyle name="Normal 37 2 3 2 3 7" xfId="22719" xr:uid="{00000000-0005-0000-0000-00009A340000}"/>
    <cellStyle name="Normal 37 2 3 2 3 8" xfId="22720" xr:uid="{00000000-0005-0000-0000-00009B340000}"/>
    <cellStyle name="Normal 37 2 3 2 3 9" xfId="22721" xr:uid="{00000000-0005-0000-0000-00009C340000}"/>
    <cellStyle name="Normal 37 2 3 2 4" xfId="4269" xr:uid="{00000000-0005-0000-0000-00009D340000}"/>
    <cellStyle name="Normal 37 2 3 2 4 2" xfId="9255" xr:uid="{00000000-0005-0000-0000-00009E340000}"/>
    <cellStyle name="Normal 37 2 3 2 4 2 2" xfId="22722" xr:uid="{00000000-0005-0000-0000-00009F340000}"/>
    <cellStyle name="Normal 37 2 3 2 4 2 3" xfId="22723" xr:uid="{00000000-0005-0000-0000-0000A0340000}"/>
    <cellStyle name="Normal 37 2 3 2 4 2 4" xfId="22724" xr:uid="{00000000-0005-0000-0000-0000A1340000}"/>
    <cellStyle name="Normal 37 2 3 2 4 3" xfId="22725" xr:uid="{00000000-0005-0000-0000-0000A2340000}"/>
    <cellStyle name="Normal 37 2 3 2 4 3 2" xfId="22726" xr:uid="{00000000-0005-0000-0000-0000A3340000}"/>
    <cellStyle name="Normal 37 2 3 2 4 3 3" xfId="22727" xr:uid="{00000000-0005-0000-0000-0000A4340000}"/>
    <cellStyle name="Normal 37 2 3 2 4 4" xfId="22728" xr:uid="{00000000-0005-0000-0000-0000A5340000}"/>
    <cellStyle name="Normal 37 2 3 2 4 5" xfId="22729" xr:uid="{00000000-0005-0000-0000-0000A6340000}"/>
    <cellStyle name="Normal 37 2 3 2 4 6" xfId="22730" xr:uid="{00000000-0005-0000-0000-0000A7340000}"/>
    <cellStyle name="Normal 37 2 3 2 5" xfId="6016" xr:uid="{00000000-0005-0000-0000-0000A8340000}"/>
    <cellStyle name="Normal 37 2 3 2 5 2" xfId="10958" xr:uid="{00000000-0005-0000-0000-0000A9340000}"/>
    <cellStyle name="Normal 37 2 3 2 5 3" xfId="22731" xr:uid="{00000000-0005-0000-0000-0000AA340000}"/>
    <cellStyle name="Normal 37 2 3 2 5 4" xfId="22732" xr:uid="{00000000-0005-0000-0000-0000AB340000}"/>
    <cellStyle name="Normal 37 2 3 2 6" xfId="7524" xr:uid="{00000000-0005-0000-0000-0000AC340000}"/>
    <cellStyle name="Normal 37 2 3 2 6 2" xfId="22733" xr:uid="{00000000-0005-0000-0000-0000AD340000}"/>
    <cellStyle name="Normal 37 2 3 2 6 3" xfId="22734" xr:uid="{00000000-0005-0000-0000-0000AE340000}"/>
    <cellStyle name="Normal 37 2 3 2 6 4" xfId="22735" xr:uid="{00000000-0005-0000-0000-0000AF340000}"/>
    <cellStyle name="Normal 37 2 3 2 7" xfId="2562" xr:uid="{00000000-0005-0000-0000-0000B0340000}"/>
    <cellStyle name="Normal 37 2 3 2 7 2" xfId="22736" xr:uid="{00000000-0005-0000-0000-0000B1340000}"/>
    <cellStyle name="Normal 37 2 3 2 7 3" xfId="22737" xr:uid="{00000000-0005-0000-0000-0000B2340000}"/>
    <cellStyle name="Normal 37 2 3 2 7 4" xfId="22738" xr:uid="{00000000-0005-0000-0000-0000B3340000}"/>
    <cellStyle name="Normal 37 2 3 2 8" xfId="22739" xr:uid="{00000000-0005-0000-0000-0000B4340000}"/>
    <cellStyle name="Normal 37 2 3 2 8 2" xfId="22740" xr:uid="{00000000-0005-0000-0000-0000B5340000}"/>
    <cellStyle name="Normal 37 2 3 2 8 3" xfId="22741" xr:uid="{00000000-0005-0000-0000-0000B6340000}"/>
    <cellStyle name="Normal 37 2 3 2 9" xfId="22742" xr:uid="{00000000-0005-0000-0000-0000B7340000}"/>
    <cellStyle name="Normal 37 2 3 3" xfId="972" xr:uid="{00000000-0005-0000-0000-0000B8340000}"/>
    <cellStyle name="Normal 37 2 3 3 10" xfId="22743" xr:uid="{00000000-0005-0000-0000-0000B9340000}"/>
    <cellStyle name="Normal 37 2 3 3 2" xfId="1545" xr:uid="{00000000-0005-0000-0000-0000BA340000}"/>
    <cellStyle name="Normal 37 2 3 3 2 2" xfId="4903" xr:uid="{00000000-0005-0000-0000-0000BB340000}"/>
    <cellStyle name="Normal 37 2 3 3 2 2 2" xfId="9887" xr:uid="{00000000-0005-0000-0000-0000BC340000}"/>
    <cellStyle name="Normal 37 2 3 3 2 2 2 2" xfId="22744" xr:uid="{00000000-0005-0000-0000-0000BD340000}"/>
    <cellStyle name="Normal 37 2 3 3 2 2 2 3" xfId="22745" xr:uid="{00000000-0005-0000-0000-0000BE340000}"/>
    <cellStyle name="Normal 37 2 3 3 2 2 2 4" xfId="22746" xr:uid="{00000000-0005-0000-0000-0000BF340000}"/>
    <cellStyle name="Normal 37 2 3 3 2 2 3" xfId="22747" xr:uid="{00000000-0005-0000-0000-0000C0340000}"/>
    <cellStyle name="Normal 37 2 3 3 2 2 3 2" xfId="22748" xr:uid="{00000000-0005-0000-0000-0000C1340000}"/>
    <cellStyle name="Normal 37 2 3 3 2 2 3 3" xfId="22749" xr:uid="{00000000-0005-0000-0000-0000C2340000}"/>
    <cellStyle name="Normal 37 2 3 3 2 2 4" xfId="22750" xr:uid="{00000000-0005-0000-0000-0000C3340000}"/>
    <cellStyle name="Normal 37 2 3 3 2 2 5" xfId="22751" xr:uid="{00000000-0005-0000-0000-0000C4340000}"/>
    <cellStyle name="Normal 37 2 3 3 2 2 6" xfId="22752" xr:uid="{00000000-0005-0000-0000-0000C5340000}"/>
    <cellStyle name="Normal 37 2 3 3 2 3" xfId="6632" xr:uid="{00000000-0005-0000-0000-0000C6340000}"/>
    <cellStyle name="Normal 37 2 3 3 2 3 2" xfId="11574" xr:uid="{00000000-0005-0000-0000-0000C7340000}"/>
    <cellStyle name="Normal 37 2 3 3 2 3 3" xfId="22753" xr:uid="{00000000-0005-0000-0000-0000C8340000}"/>
    <cellStyle name="Normal 37 2 3 3 2 3 4" xfId="22754" xr:uid="{00000000-0005-0000-0000-0000C9340000}"/>
    <cellStyle name="Normal 37 2 3 3 2 4" xfId="8140" xr:uid="{00000000-0005-0000-0000-0000CA340000}"/>
    <cellStyle name="Normal 37 2 3 3 2 4 2" xfId="22755" xr:uid="{00000000-0005-0000-0000-0000CB340000}"/>
    <cellStyle name="Normal 37 2 3 3 2 4 3" xfId="22756" xr:uid="{00000000-0005-0000-0000-0000CC340000}"/>
    <cellStyle name="Normal 37 2 3 3 2 4 4" xfId="22757" xr:uid="{00000000-0005-0000-0000-0000CD340000}"/>
    <cellStyle name="Normal 37 2 3 3 2 5" xfId="3178" xr:uid="{00000000-0005-0000-0000-0000CE340000}"/>
    <cellStyle name="Normal 37 2 3 3 2 5 2" xfId="22758" xr:uid="{00000000-0005-0000-0000-0000CF340000}"/>
    <cellStyle name="Normal 37 2 3 3 2 5 3" xfId="22759" xr:uid="{00000000-0005-0000-0000-0000D0340000}"/>
    <cellStyle name="Normal 37 2 3 3 2 5 4" xfId="22760" xr:uid="{00000000-0005-0000-0000-0000D1340000}"/>
    <cellStyle name="Normal 37 2 3 3 2 6" xfId="22761" xr:uid="{00000000-0005-0000-0000-0000D2340000}"/>
    <cellStyle name="Normal 37 2 3 3 2 6 2" xfId="22762" xr:uid="{00000000-0005-0000-0000-0000D3340000}"/>
    <cellStyle name="Normal 37 2 3 3 2 6 3" xfId="22763" xr:uid="{00000000-0005-0000-0000-0000D4340000}"/>
    <cellStyle name="Normal 37 2 3 3 2 7" xfId="22764" xr:uid="{00000000-0005-0000-0000-0000D5340000}"/>
    <cellStyle name="Normal 37 2 3 3 2 8" xfId="22765" xr:uid="{00000000-0005-0000-0000-0000D6340000}"/>
    <cellStyle name="Normal 37 2 3 3 2 9" xfId="22766" xr:uid="{00000000-0005-0000-0000-0000D7340000}"/>
    <cellStyle name="Normal 37 2 3 3 3" xfId="4411" xr:uid="{00000000-0005-0000-0000-0000D8340000}"/>
    <cellStyle name="Normal 37 2 3 3 3 2" xfId="9396" xr:uid="{00000000-0005-0000-0000-0000D9340000}"/>
    <cellStyle name="Normal 37 2 3 3 3 2 2" xfId="22767" xr:uid="{00000000-0005-0000-0000-0000DA340000}"/>
    <cellStyle name="Normal 37 2 3 3 3 2 3" xfId="22768" xr:uid="{00000000-0005-0000-0000-0000DB340000}"/>
    <cellStyle name="Normal 37 2 3 3 3 2 4" xfId="22769" xr:uid="{00000000-0005-0000-0000-0000DC340000}"/>
    <cellStyle name="Normal 37 2 3 3 3 3" xfId="22770" xr:uid="{00000000-0005-0000-0000-0000DD340000}"/>
    <cellStyle name="Normal 37 2 3 3 3 3 2" xfId="22771" xr:uid="{00000000-0005-0000-0000-0000DE340000}"/>
    <cellStyle name="Normal 37 2 3 3 3 3 3" xfId="22772" xr:uid="{00000000-0005-0000-0000-0000DF340000}"/>
    <cellStyle name="Normal 37 2 3 3 3 4" xfId="22773" xr:uid="{00000000-0005-0000-0000-0000E0340000}"/>
    <cellStyle name="Normal 37 2 3 3 3 5" xfId="22774" xr:uid="{00000000-0005-0000-0000-0000E1340000}"/>
    <cellStyle name="Normal 37 2 3 3 3 6" xfId="22775" xr:uid="{00000000-0005-0000-0000-0000E2340000}"/>
    <cellStyle name="Normal 37 2 3 3 4" xfId="6154" xr:uid="{00000000-0005-0000-0000-0000E3340000}"/>
    <cellStyle name="Normal 37 2 3 3 4 2" xfId="11096" xr:uid="{00000000-0005-0000-0000-0000E4340000}"/>
    <cellStyle name="Normal 37 2 3 3 4 3" xfId="22776" xr:uid="{00000000-0005-0000-0000-0000E5340000}"/>
    <cellStyle name="Normal 37 2 3 3 4 4" xfId="22777" xr:uid="{00000000-0005-0000-0000-0000E6340000}"/>
    <cellStyle name="Normal 37 2 3 3 5" xfId="7662" xr:uid="{00000000-0005-0000-0000-0000E7340000}"/>
    <cellStyle name="Normal 37 2 3 3 5 2" xfId="22778" xr:uid="{00000000-0005-0000-0000-0000E8340000}"/>
    <cellStyle name="Normal 37 2 3 3 5 3" xfId="22779" xr:uid="{00000000-0005-0000-0000-0000E9340000}"/>
    <cellStyle name="Normal 37 2 3 3 5 4" xfId="22780" xr:uid="{00000000-0005-0000-0000-0000EA340000}"/>
    <cellStyle name="Normal 37 2 3 3 6" xfId="2700" xr:uid="{00000000-0005-0000-0000-0000EB340000}"/>
    <cellStyle name="Normal 37 2 3 3 6 2" xfId="22781" xr:uid="{00000000-0005-0000-0000-0000EC340000}"/>
    <cellStyle name="Normal 37 2 3 3 6 3" xfId="22782" xr:uid="{00000000-0005-0000-0000-0000ED340000}"/>
    <cellStyle name="Normal 37 2 3 3 6 4" xfId="22783" xr:uid="{00000000-0005-0000-0000-0000EE340000}"/>
    <cellStyle name="Normal 37 2 3 3 7" xfId="22784" xr:uid="{00000000-0005-0000-0000-0000EF340000}"/>
    <cellStyle name="Normal 37 2 3 3 7 2" xfId="22785" xr:uid="{00000000-0005-0000-0000-0000F0340000}"/>
    <cellStyle name="Normal 37 2 3 3 7 3" xfId="22786" xr:uid="{00000000-0005-0000-0000-0000F1340000}"/>
    <cellStyle name="Normal 37 2 3 3 8" xfId="22787" xr:uid="{00000000-0005-0000-0000-0000F2340000}"/>
    <cellStyle name="Normal 37 2 3 3 9" xfId="22788" xr:uid="{00000000-0005-0000-0000-0000F3340000}"/>
    <cellStyle name="Normal 37 2 3 4" xfId="1542" xr:uid="{00000000-0005-0000-0000-0000F4340000}"/>
    <cellStyle name="Normal 37 2 3 4 2" xfId="4900" xr:uid="{00000000-0005-0000-0000-0000F5340000}"/>
    <cellStyle name="Normal 37 2 3 4 2 2" xfId="9884" xr:uid="{00000000-0005-0000-0000-0000F6340000}"/>
    <cellStyle name="Normal 37 2 3 4 2 2 2" xfId="22789" xr:uid="{00000000-0005-0000-0000-0000F7340000}"/>
    <cellStyle name="Normal 37 2 3 4 2 2 3" xfId="22790" xr:uid="{00000000-0005-0000-0000-0000F8340000}"/>
    <cellStyle name="Normal 37 2 3 4 2 2 4" xfId="22791" xr:uid="{00000000-0005-0000-0000-0000F9340000}"/>
    <cellStyle name="Normal 37 2 3 4 2 3" xfId="22792" xr:uid="{00000000-0005-0000-0000-0000FA340000}"/>
    <cellStyle name="Normal 37 2 3 4 2 3 2" xfId="22793" xr:uid="{00000000-0005-0000-0000-0000FB340000}"/>
    <cellStyle name="Normal 37 2 3 4 2 3 3" xfId="22794" xr:uid="{00000000-0005-0000-0000-0000FC340000}"/>
    <cellStyle name="Normal 37 2 3 4 2 4" xfId="22795" xr:uid="{00000000-0005-0000-0000-0000FD340000}"/>
    <cellStyle name="Normal 37 2 3 4 2 5" xfId="22796" xr:uid="{00000000-0005-0000-0000-0000FE340000}"/>
    <cellStyle name="Normal 37 2 3 4 2 6" xfId="22797" xr:uid="{00000000-0005-0000-0000-0000FF340000}"/>
    <cellStyle name="Normal 37 2 3 4 3" xfId="6629" xr:uid="{00000000-0005-0000-0000-000000350000}"/>
    <cellStyle name="Normal 37 2 3 4 3 2" xfId="11571" xr:uid="{00000000-0005-0000-0000-000001350000}"/>
    <cellStyle name="Normal 37 2 3 4 3 3" xfId="22798" xr:uid="{00000000-0005-0000-0000-000002350000}"/>
    <cellStyle name="Normal 37 2 3 4 3 4" xfId="22799" xr:uid="{00000000-0005-0000-0000-000003350000}"/>
    <cellStyle name="Normal 37 2 3 4 4" xfId="8137" xr:uid="{00000000-0005-0000-0000-000004350000}"/>
    <cellStyle name="Normal 37 2 3 4 4 2" xfId="22800" xr:uid="{00000000-0005-0000-0000-000005350000}"/>
    <cellStyle name="Normal 37 2 3 4 4 3" xfId="22801" xr:uid="{00000000-0005-0000-0000-000006350000}"/>
    <cellStyle name="Normal 37 2 3 4 4 4" xfId="22802" xr:uid="{00000000-0005-0000-0000-000007350000}"/>
    <cellStyle name="Normal 37 2 3 4 5" xfId="3175" xr:uid="{00000000-0005-0000-0000-000008350000}"/>
    <cellStyle name="Normal 37 2 3 4 5 2" xfId="22803" xr:uid="{00000000-0005-0000-0000-000009350000}"/>
    <cellStyle name="Normal 37 2 3 4 5 3" xfId="22804" xr:uid="{00000000-0005-0000-0000-00000A350000}"/>
    <cellStyle name="Normal 37 2 3 4 5 4" xfId="22805" xr:uid="{00000000-0005-0000-0000-00000B350000}"/>
    <cellStyle name="Normal 37 2 3 4 6" xfId="22806" xr:uid="{00000000-0005-0000-0000-00000C350000}"/>
    <cellStyle name="Normal 37 2 3 4 6 2" xfId="22807" xr:uid="{00000000-0005-0000-0000-00000D350000}"/>
    <cellStyle name="Normal 37 2 3 4 6 3" xfId="22808" xr:uid="{00000000-0005-0000-0000-00000E350000}"/>
    <cellStyle name="Normal 37 2 3 4 7" xfId="22809" xr:uid="{00000000-0005-0000-0000-00000F350000}"/>
    <cellStyle name="Normal 37 2 3 4 8" xfId="22810" xr:uid="{00000000-0005-0000-0000-000010350000}"/>
    <cellStyle name="Normal 37 2 3 4 9" xfId="22811" xr:uid="{00000000-0005-0000-0000-000011350000}"/>
    <cellStyle name="Normal 37 2 3 5" xfId="3809" xr:uid="{00000000-0005-0000-0000-000012350000}"/>
    <cellStyle name="Normal 37 2 3 5 2" xfId="5593" xr:uid="{00000000-0005-0000-0000-000013350000}"/>
    <cellStyle name="Normal 37 2 3 5 2 2" xfId="10544" xr:uid="{00000000-0005-0000-0000-000014350000}"/>
    <cellStyle name="Normal 37 2 3 5 2 2 2" xfId="22812" xr:uid="{00000000-0005-0000-0000-000015350000}"/>
    <cellStyle name="Normal 37 2 3 5 2 2 3" xfId="22813" xr:uid="{00000000-0005-0000-0000-000016350000}"/>
    <cellStyle name="Normal 37 2 3 5 2 2 4" xfId="22814" xr:uid="{00000000-0005-0000-0000-000017350000}"/>
    <cellStyle name="Normal 37 2 3 5 2 3" xfId="22815" xr:uid="{00000000-0005-0000-0000-000018350000}"/>
    <cellStyle name="Normal 37 2 3 5 2 3 2" xfId="22816" xr:uid="{00000000-0005-0000-0000-000019350000}"/>
    <cellStyle name="Normal 37 2 3 5 2 3 3" xfId="22817" xr:uid="{00000000-0005-0000-0000-00001A350000}"/>
    <cellStyle name="Normal 37 2 3 5 2 4" xfId="22818" xr:uid="{00000000-0005-0000-0000-00001B350000}"/>
    <cellStyle name="Normal 37 2 3 5 2 5" xfId="22819" xr:uid="{00000000-0005-0000-0000-00001C350000}"/>
    <cellStyle name="Normal 37 2 3 5 2 6" xfId="22820" xr:uid="{00000000-0005-0000-0000-00001D350000}"/>
    <cellStyle name="Normal 37 2 3 5 3" xfId="8769" xr:uid="{00000000-0005-0000-0000-00001E350000}"/>
    <cellStyle name="Normal 37 2 3 5 3 2" xfId="22821" xr:uid="{00000000-0005-0000-0000-00001F350000}"/>
    <cellStyle name="Normal 37 2 3 5 3 3" xfId="22822" xr:uid="{00000000-0005-0000-0000-000020350000}"/>
    <cellStyle name="Normal 37 2 3 5 3 4" xfId="22823" xr:uid="{00000000-0005-0000-0000-000021350000}"/>
    <cellStyle name="Normal 37 2 3 5 4" xfId="12229" xr:uid="{00000000-0005-0000-0000-000022350000}"/>
    <cellStyle name="Normal 37 2 3 5 4 2" xfId="22824" xr:uid="{00000000-0005-0000-0000-000023350000}"/>
    <cellStyle name="Normal 37 2 3 5 4 3" xfId="22825" xr:uid="{00000000-0005-0000-0000-000024350000}"/>
    <cellStyle name="Normal 37 2 3 5 4 4" xfId="22826" xr:uid="{00000000-0005-0000-0000-000025350000}"/>
    <cellStyle name="Normal 37 2 3 5 5" xfId="22827" xr:uid="{00000000-0005-0000-0000-000026350000}"/>
    <cellStyle name="Normal 37 2 3 5 5 2" xfId="22828" xr:uid="{00000000-0005-0000-0000-000027350000}"/>
    <cellStyle name="Normal 37 2 3 5 5 3" xfId="22829" xr:uid="{00000000-0005-0000-0000-000028350000}"/>
    <cellStyle name="Normal 37 2 3 5 5 4" xfId="22830" xr:uid="{00000000-0005-0000-0000-000029350000}"/>
    <cellStyle name="Normal 37 2 3 5 6" xfId="22831" xr:uid="{00000000-0005-0000-0000-00002A350000}"/>
    <cellStyle name="Normal 37 2 3 5 6 2" xfId="22832" xr:uid="{00000000-0005-0000-0000-00002B350000}"/>
    <cellStyle name="Normal 37 2 3 5 6 3" xfId="22833" xr:uid="{00000000-0005-0000-0000-00002C350000}"/>
    <cellStyle name="Normal 37 2 3 5 7" xfId="22834" xr:uid="{00000000-0005-0000-0000-00002D350000}"/>
    <cellStyle name="Normal 37 2 3 5 8" xfId="22835" xr:uid="{00000000-0005-0000-0000-00002E350000}"/>
    <cellStyle name="Normal 37 2 3 5 9" xfId="22836" xr:uid="{00000000-0005-0000-0000-00002F350000}"/>
    <cellStyle name="Normal 37 2 3 6" xfId="4133" xr:uid="{00000000-0005-0000-0000-000030350000}"/>
    <cellStyle name="Normal 37 2 3 6 2" xfId="8905" xr:uid="{00000000-0005-0000-0000-000031350000}"/>
    <cellStyle name="Normal 37 2 3 6 2 2" xfId="22837" xr:uid="{00000000-0005-0000-0000-000032350000}"/>
    <cellStyle name="Normal 37 2 3 6 2 2 2" xfId="22838" xr:uid="{00000000-0005-0000-0000-000033350000}"/>
    <cellStyle name="Normal 37 2 3 6 2 2 3" xfId="22839" xr:uid="{00000000-0005-0000-0000-000034350000}"/>
    <cellStyle name="Normal 37 2 3 6 2 2 4" xfId="22840" xr:uid="{00000000-0005-0000-0000-000035350000}"/>
    <cellStyle name="Normal 37 2 3 6 2 3" xfId="22841" xr:uid="{00000000-0005-0000-0000-000036350000}"/>
    <cellStyle name="Normal 37 2 3 6 2 3 2" xfId="22842" xr:uid="{00000000-0005-0000-0000-000037350000}"/>
    <cellStyle name="Normal 37 2 3 6 2 3 3" xfId="22843" xr:uid="{00000000-0005-0000-0000-000038350000}"/>
    <cellStyle name="Normal 37 2 3 6 2 4" xfId="22844" xr:uid="{00000000-0005-0000-0000-000039350000}"/>
    <cellStyle name="Normal 37 2 3 6 2 5" xfId="22845" xr:uid="{00000000-0005-0000-0000-00003A350000}"/>
    <cellStyle name="Normal 37 2 3 6 2 6" xfId="22846" xr:uid="{00000000-0005-0000-0000-00003B350000}"/>
    <cellStyle name="Normal 37 2 3 6 3" xfId="12162" xr:uid="{00000000-0005-0000-0000-00003C350000}"/>
    <cellStyle name="Normal 37 2 3 6 3 2" xfId="22847" xr:uid="{00000000-0005-0000-0000-00003D350000}"/>
    <cellStyle name="Normal 37 2 3 6 3 3" xfId="22848" xr:uid="{00000000-0005-0000-0000-00003E350000}"/>
    <cellStyle name="Normal 37 2 3 6 3 4" xfId="22849" xr:uid="{00000000-0005-0000-0000-00003F350000}"/>
    <cellStyle name="Normal 37 2 3 6 4" xfId="22850" xr:uid="{00000000-0005-0000-0000-000040350000}"/>
    <cellStyle name="Normal 37 2 3 6 4 2" xfId="22851" xr:uid="{00000000-0005-0000-0000-000041350000}"/>
    <cellStyle name="Normal 37 2 3 6 4 3" xfId="22852" xr:uid="{00000000-0005-0000-0000-000042350000}"/>
    <cellStyle name="Normal 37 2 3 6 4 4" xfId="22853" xr:uid="{00000000-0005-0000-0000-000043350000}"/>
    <cellStyle name="Normal 37 2 3 6 5" xfId="22854" xr:uid="{00000000-0005-0000-0000-000044350000}"/>
    <cellStyle name="Normal 37 2 3 6 5 2" xfId="22855" xr:uid="{00000000-0005-0000-0000-000045350000}"/>
    <cellStyle name="Normal 37 2 3 6 5 3" xfId="22856" xr:uid="{00000000-0005-0000-0000-000046350000}"/>
    <cellStyle name="Normal 37 2 3 6 6" xfId="22857" xr:uid="{00000000-0005-0000-0000-000047350000}"/>
    <cellStyle name="Normal 37 2 3 6 7" xfId="22858" xr:uid="{00000000-0005-0000-0000-000048350000}"/>
    <cellStyle name="Normal 37 2 3 6 8" xfId="22859" xr:uid="{00000000-0005-0000-0000-000049350000}"/>
    <cellStyle name="Normal 37 2 3 7" xfId="5611" xr:uid="{00000000-0005-0000-0000-00004A350000}"/>
    <cellStyle name="Normal 37 2 3 7 2" xfId="10560" xr:uid="{00000000-0005-0000-0000-00004B350000}"/>
    <cellStyle name="Normal 37 2 3 7 2 2" xfId="22860" xr:uid="{00000000-0005-0000-0000-00004C350000}"/>
    <cellStyle name="Normal 37 2 3 7 2 3" xfId="22861" xr:uid="{00000000-0005-0000-0000-00004D350000}"/>
    <cellStyle name="Normal 37 2 3 7 2 4" xfId="22862" xr:uid="{00000000-0005-0000-0000-00004E350000}"/>
    <cellStyle name="Normal 37 2 3 7 3" xfId="22863" xr:uid="{00000000-0005-0000-0000-00004F350000}"/>
    <cellStyle name="Normal 37 2 3 7 3 2" xfId="22864" xr:uid="{00000000-0005-0000-0000-000050350000}"/>
    <cellStyle name="Normal 37 2 3 7 3 3" xfId="22865" xr:uid="{00000000-0005-0000-0000-000051350000}"/>
    <cellStyle name="Normal 37 2 3 7 4" xfId="22866" xr:uid="{00000000-0005-0000-0000-000052350000}"/>
    <cellStyle name="Normal 37 2 3 7 5" xfId="22867" xr:uid="{00000000-0005-0000-0000-000053350000}"/>
    <cellStyle name="Normal 37 2 3 7 6" xfId="22868" xr:uid="{00000000-0005-0000-0000-000054350000}"/>
    <cellStyle name="Normal 37 2 3 8" xfId="5881" xr:uid="{00000000-0005-0000-0000-000055350000}"/>
    <cellStyle name="Normal 37 2 3 8 2" xfId="10823" xr:uid="{00000000-0005-0000-0000-000056350000}"/>
    <cellStyle name="Normal 37 2 3 8 3" xfId="22869" xr:uid="{00000000-0005-0000-0000-000057350000}"/>
    <cellStyle name="Normal 37 2 3 8 4" xfId="22870" xr:uid="{00000000-0005-0000-0000-000058350000}"/>
    <cellStyle name="Normal 37 2 3 9" xfId="7389" xr:uid="{00000000-0005-0000-0000-000059350000}"/>
    <cellStyle name="Normal 37 2 3 9 2" xfId="22871" xr:uid="{00000000-0005-0000-0000-00005A350000}"/>
    <cellStyle name="Normal 37 2 3 9 3" xfId="22872" xr:uid="{00000000-0005-0000-0000-00005B350000}"/>
    <cellStyle name="Normal 37 2 3 9 4" xfId="22873" xr:uid="{00000000-0005-0000-0000-00005C350000}"/>
    <cellStyle name="Normal 37 2 4" xfId="512" xr:uid="{00000000-0005-0000-0000-00005D350000}"/>
    <cellStyle name="Normal 37 2 4 10" xfId="22874" xr:uid="{00000000-0005-0000-0000-00005E350000}"/>
    <cellStyle name="Normal 37 2 4 11" xfId="22875" xr:uid="{00000000-0005-0000-0000-00005F350000}"/>
    <cellStyle name="Normal 37 2 4 2" xfId="1082" xr:uid="{00000000-0005-0000-0000-000060350000}"/>
    <cellStyle name="Normal 37 2 4 2 10" xfId="22876" xr:uid="{00000000-0005-0000-0000-000061350000}"/>
    <cellStyle name="Normal 37 2 4 2 2" xfId="1547" xr:uid="{00000000-0005-0000-0000-000062350000}"/>
    <cellStyle name="Normal 37 2 4 2 2 2" xfId="4905" xr:uid="{00000000-0005-0000-0000-000063350000}"/>
    <cellStyle name="Normal 37 2 4 2 2 2 2" xfId="9889" xr:uid="{00000000-0005-0000-0000-000064350000}"/>
    <cellStyle name="Normal 37 2 4 2 2 2 2 2" xfId="22877" xr:uid="{00000000-0005-0000-0000-000065350000}"/>
    <cellStyle name="Normal 37 2 4 2 2 2 2 3" xfId="22878" xr:uid="{00000000-0005-0000-0000-000066350000}"/>
    <cellStyle name="Normal 37 2 4 2 2 2 2 4" xfId="22879" xr:uid="{00000000-0005-0000-0000-000067350000}"/>
    <cellStyle name="Normal 37 2 4 2 2 2 3" xfId="22880" xr:uid="{00000000-0005-0000-0000-000068350000}"/>
    <cellStyle name="Normal 37 2 4 2 2 2 3 2" xfId="22881" xr:uid="{00000000-0005-0000-0000-000069350000}"/>
    <cellStyle name="Normal 37 2 4 2 2 2 3 3" xfId="22882" xr:uid="{00000000-0005-0000-0000-00006A350000}"/>
    <cellStyle name="Normal 37 2 4 2 2 2 4" xfId="22883" xr:uid="{00000000-0005-0000-0000-00006B350000}"/>
    <cellStyle name="Normal 37 2 4 2 2 2 5" xfId="22884" xr:uid="{00000000-0005-0000-0000-00006C350000}"/>
    <cellStyle name="Normal 37 2 4 2 2 2 6" xfId="22885" xr:uid="{00000000-0005-0000-0000-00006D350000}"/>
    <cellStyle name="Normal 37 2 4 2 2 3" xfId="6634" xr:uid="{00000000-0005-0000-0000-00006E350000}"/>
    <cellStyle name="Normal 37 2 4 2 2 3 2" xfId="11576" xr:uid="{00000000-0005-0000-0000-00006F350000}"/>
    <cellStyle name="Normal 37 2 4 2 2 3 3" xfId="22886" xr:uid="{00000000-0005-0000-0000-000070350000}"/>
    <cellStyle name="Normal 37 2 4 2 2 3 4" xfId="22887" xr:uid="{00000000-0005-0000-0000-000071350000}"/>
    <cellStyle name="Normal 37 2 4 2 2 4" xfId="8142" xr:uid="{00000000-0005-0000-0000-000072350000}"/>
    <cellStyle name="Normal 37 2 4 2 2 4 2" xfId="22888" xr:uid="{00000000-0005-0000-0000-000073350000}"/>
    <cellStyle name="Normal 37 2 4 2 2 4 3" xfId="22889" xr:uid="{00000000-0005-0000-0000-000074350000}"/>
    <cellStyle name="Normal 37 2 4 2 2 4 4" xfId="22890" xr:uid="{00000000-0005-0000-0000-000075350000}"/>
    <cellStyle name="Normal 37 2 4 2 2 5" xfId="3180" xr:uid="{00000000-0005-0000-0000-000076350000}"/>
    <cellStyle name="Normal 37 2 4 2 2 5 2" xfId="22891" xr:uid="{00000000-0005-0000-0000-000077350000}"/>
    <cellStyle name="Normal 37 2 4 2 2 5 3" xfId="22892" xr:uid="{00000000-0005-0000-0000-000078350000}"/>
    <cellStyle name="Normal 37 2 4 2 2 5 4" xfId="22893" xr:uid="{00000000-0005-0000-0000-000079350000}"/>
    <cellStyle name="Normal 37 2 4 2 2 6" xfId="22894" xr:uid="{00000000-0005-0000-0000-00007A350000}"/>
    <cellStyle name="Normal 37 2 4 2 2 6 2" xfId="22895" xr:uid="{00000000-0005-0000-0000-00007B350000}"/>
    <cellStyle name="Normal 37 2 4 2 2 6 3" xfId="22896" xr:uid="{00000000-0005-0000-0000-00007C350000}"/>
    <cellStyle name="Normal 37 2 4 2 2 7" xfId="22897" xr:uid="{00000000-0005-0000-0000-00007D350000}"/>
    <cellStyle name="Normal 37 2 4 2 2 8" xfId="22898" xr:uid="{00000000-0005-0000-0000-00007E350000}"/>
    <cellStyle name="Normal 37 2 4 2 2 9" xfId="22899" xr:uid="{00000000-0005-0000-0000-00007F350000}"/>
    <cellStyle name="Normal 37 2 4 2 3" xfId="4504" xr:uid="{00000000-0005-0000-0000-000080350000}"/>
    <cellStyle name="Normal 37 2 4 2 3 2" xfId="9489" xr:uid="{00000000-0005-0000-0000-000081350000}"/>
    <cellStyle name="Normal 37 2 4 2 3 2 2" xfId="22900" xr:uid="{00000000-0005-0000-0000-000082350000}"/>
    <cellStyle name="Normal 37 2 4 2 3 2 3" xfId="22901" xr:uid="{00000000-0005-0000-0000-000083350000}"/>
    <cellStyle name="Normal 37 2 4 2 3 2 4" xfId="22902" xr:uid="{00000000-0005-0000-0000-000084350000}"/>
    <cellStyle name="Normal 37 2 4 2 3 3" xfId="22903" xr:uid="{00000000-0005-0000-0000-000085350000}"/>
    <cellStyle name="Normal 37 2 4 2 3 3 2" xfId="22904" xr:uid="{00000000-0005-0000-0000-000086350000}"/>
    <cellStyle name="Normal 37 2 4 2 3 3 3" xfId="22905" xr:uid="{00000000-0005-0000-0000-000087350000}"/>
    <cellStyle name="Normal 37 2 4 2 3 4" xfId="22906" xr:uid="{00000000-0005-0000-0000-000088350000}"/>
    <cellStyle name="Normal 37 2 4 2 3 5" xfId="22907" xr:uid="{00000000-0005-0000-0000-000089350000}"/>
    <cellStyle name="Normal 37 2 4 2 3 6" xfId="22908" xr:uid="{00000000-0005-0000-0000-00008A350000}"/>
    <cellStyle name="Normal 37 2 4 2 4" xfId="6244" xr:uid="{00000000-0005-0000-0000-00008B350000}"/>
    <cellStyle name="Normal 37 2 4 2 4 2" xfId="11186" xr:uid="{00000000-0005-0000-0000-00008C350000}"/>
    <cellStyle name="Normal 37 2 4 2 4 3" xfId="22909" xr:uid="{00000000-0005-0000-0000-00008D350000}"/>
    <cellStyle name="Normal 37 2 4 2 4 4" xfId="22910" xr:uid="{00000000-0005-0000-0000-00008E350000}"/>
    <cellStyle name="Normal 37 2 4 2 5" xfId="7752" xr:uid="{00000000-0005-0000-0000-00008F350000}"/>
    <cellStyle name="Normal 37 2 4 2 5 2" xfId="22911" xr:uid="{00000000-0005-0000-0000-000090350000}"/>
    <cellStyle name="Normal 37 2 4 2 5 3" xfId="22912" xr:uid="{00000000-0005-0000-0000-000091350000}"/>
    <cellStyle name="Normal 37 2 4 2 5 4" xfId="22913" xr:uid="{00000000-0005-0000-0000-000092350000}"/>
    <cellStyle name="Normal 37 2 4 2 6" xfId="2790" xr:uid="{00000000-0005-0000-0000-000093350000}"/>
    <cellStyle name="Normal 37 2 4 2 6 2" xfId="22914" xr:uid="{00000000-0005-0000-0000-000094350000}"/>
    <cellStyle name="Normal 37 2 4 2 6 3" xfId="22915" xr:uid="{00000000-0005-0000-0000-000095350000}"/>
    <cellStyle name="Normal 37 2 4 2 6 4" xfId="22916" xr:uid="{00000000-0005-0000-0000-000096350000}"/>
    <cellStyle name="Normal 37 2 4 2 7" xfId="22917" xr:uid="{00000000-0005-0000-0000-000097350000}"/>
    <cellStyle name="Normal 37 2 4 2 7 2" xfId="22918" xr:uid="{00000000-0005-0000-0000-000098350000}"/>
    <cellStyle name="Normal 37 2 4 2 7 3" xfId="22919" xr:uid="{00000000-0005-0000-0000-000099350000}"/>
    <cellStyle name="Normal 37 2 4 2 8" xfId="22920" xr:uid="{00000000-0005-0000-0000-00009A350000}"/>
    <cellStyle name="Normal 37 2 4 2 9" xfId="22921" xr:uid="{00000000-0005-0000-0000-00009B350000}"/>
    <cellStyle name="Normal 37 2 4 3" xfId="1546" xr:uid="{00000000-0005-0000-0000-00009C350000}"/>
    <cellStyle name="Normal 37 2 4 3 2" xfId="4904" xr:uid="{00000000-0005-0000-0000-00009D350000}"/>
    <cellStyle name="Normal 37 2 4 3 2 2" xfId="9888" xr:uid="{00000000-0005-0000-0000-00009E350000}"/>
    <cellStyle name="Normal 37 2 4 3 2 2 2" xfId="22922" xr:uid="{00000000-0005-0000-0000-00009F350000}"/>
    <cellStyle name="Normal 37 2 4 3 2 2 3" xfId="22923" xr:uid="{00000000-0005-0000-0000-0000A0350000}"/>
    <cellStyle name="Normal 37 2 4 3 2 2 4" xfId="22924" xr:uid="{00000000-0005-0000-0000-0000A1350000}"/>
    <cellStyle name="Normal 37 2 4 3 2 3" xfId="22925" xr:uid="{00000000-0005-0000-0000-0000A2350000}"/>
    <cellStyle name="Normal 37 2 4 3 2 3 2" xfId="22926" xr:uid="{00000000-0005-0000-0000-0000A3350000}"/>
    <cellStyle name="Normal 37 2 4 3 2 3 3" xfId="22927" xr:uid="{00000000-0005-0000-0000-0000A4350000}"/>
    <cellStyle name="Normal 37 2 4 3 2 4" xfId="22928" xr:uid="{00000000-0005-0000-0000-0000A5350000}"/>
    <cellStyle name="Normal 37 2 4 3 2 5" xfId="22929" xr:uid="{00000000-0005-0000-0000-0000A6350000}"/>
    <cellStyle name="Normal 37 2 4 3 2 6" xfId="22930" xr:uid="{00000000-0005-0000-0000-0000A7350000}"/>
    <cellStyle name="Normal 37 2 4 3 3" xfId="6633" xr:uid="{00000000-0005-0000-0000-0000A8350000}"/>
    <cellStyle name="Normal 37 2 4 3 3 2" xfId="11575" xr:uid="{00000000-0005-0000-0000-0000A9350000}"/>
    <cellStyle name="Normal 37 2 4 3 3 3" xfId="22931" xr:uid="{00000000-0005-0000-0000-0000AA350000}"/>
    <cellStyle name="Normal 37 2 4 3 3 4" xfId="22932" xr:uid="{00000000-0005-0000-0000-0000AB350000}"/>
    <cellStyle name="Normal 37 2 4 3 4" xfId="8141" xr:uid="{00000000-0005-0000-0000-0000AC350000}"/>
    <cellStyle name="Normal 37 2 4 3 4 2" xfId="22933" xr:uid="{00000000-0005-0000-0000-0000AD350000}"/>
    <cellStyle name="Normal 37 2 4 3 4 3" xfId="22934" xr:uid="{00000000-0005-0000-0000-0000AE350000}"/>
    <cellStyle name="Normal 37 2 4 3 4 4" xfId="22935" xr:uid="{00000000-0005-0000-0000-0000AF350000}"/>
    <cellStyle name="Normal 37 2 4 3 5" xfId="3179" xr:uid="{00000000-0005-0000-0000-0000B0350000}"/>
    <cellStyle name="Normal 37 2 4 3 5 2" xfId="22936" xr:uid="{00000000-0005-0000-0000-0000B1350000}"/>
    <cellStyle name="Normal 37 2 4 3 5 3" xfId="22937" xr:uid="{00000000-0005-0000-0000-0000B2350000}"/>
    <cellStyle name="Normal 37 2 4 3 5 4" xfId="22938" xr:uid="{00000000-0005-0000-0000-0000B3350000}"/>
    <cellStyle name="Normal 37 2 4 3 6" xfId="22939" xr:uid="{00000000-0005-0000-0000-0000B4350000}"/>
    <cellStyle name="Normal 37 2 4 3 6 2" xfId="22940" xr:uid="{00000000-0005-0000-0000-0000B5350000}"/>
    <cellStyle name="Normal 37 2 4 3 6 3" xfId="22941" xr:uid="{00000000-0005-0000-0000-0000B6350000}"/>
    <cellStyle name="Normal 37 2 4 3 7" xfId="22942" xr:uid="{00000000-0005-0000-0000-0000B7350000}"/>
    <cellStyle name="Normal 37 2 4 3 8" xfId="22943" xr:uid="{00000000-0005-0000-0000-0000B8350000}"/>
    <cellStyle name="Normal 37 2 4 3 9" xfId="22944" xr:uid="{00000000-0005-0000-0000-0000B9350000}"/>
    <cellStyle name="Normal 37 2 4 4" xfId="4035" xr:uid="{00000000-0005-0000-0000-0000BA350000}"/>
    <cellStyle name="Normal 37 2 4 4 2" xfId="9107" xr:uid="{00000000-0005-0000-0000-0000BB350000}"/>
    <cellStyle name="Normal 37 2 4 4 2 2" xfId="22945" xr:uid="{00000000-0005-0000-0000-0000BC350000}"/>
    <cellStyle name="Normal 37 2 4 4 2 3" xfId="22946" xr:uid="{00000000-0005-0000-0000-0000BD350000}"/>
    <cellStyle name="Normal 37 2 4 4 2 4" xfId="22947" xr:uid="{00000000-0005-0000-0000-0000BE350000}"/>
    <cellStyle name="Normal 37 2 4 4 3" xfId="22948" xr:uid="{00000000-0005-0000-0000-0000BF350000}"/>
    <cellStyle name="Normal 37 2 4 4 3 2" xfId="22949" xr:uid="{00000000-0005-0000-0000-0000C0350000}"/>
    <cellStyle name="Normal 37 2 4 4 3 3" xfId="22950" xr:uid="{00000000-0005-0000-0000-0000C1350000}"/>
    <cellStyle name="Normal 37 2 4 4 4" xfId="22951" xr:uid="{00000000-0005-0000-0000-0000C2350000}"/>
    <cellStyle name="Normal 37 2 4 4 5" xfId="22952" xr:uid="{00000000-0005-0000-0000-0000C3350000}"/>
    <cellStyle name="Normal 37 2 4 4 6" xfId="22953" xr:uid="{00000000-0005-0000-0000-0000C4350000}"/>
    <cellStyle name="Normal 37 2 4 5" xfId="5792" xr:uid="{00000000-0005-0000-0000-0000C5350000}"/>
    <cellStyle name="Normal 37 2 4 5 2" xfId="10734" xr:uid="{00000000-0005-0000-0000-0000C6350000}"/>
    <cellStyle name="Normal 37 2 4 5 3" xfId="22954" xr:uid="{00000000-0005-0000-0000-0000C7350000}"/>
    <cellStyle name="Normal 37 2 4 5 4" xfId="22955" xr:uid="{00000000-0005-0000-0000-0000C8350000}"/>
    <cellStyle name="Normal 37 2 4 6" xfId="7300" xr:uid="{00000000-0005-0000-0000-0000C9350000}"/>
    <cellStyle name="Normal 37 2 4 6 2" xfId="22956" xr:uid="{00000000-0005-0000-0000-0000CA350000}"/>
    <cellStyle name="Normal 37 2 4 6 3" xfId="22957" xr:uid="{00000000-0005-0000-0000-0000CB350000}"/>
    <cellStyle name="Normal 37 2 4 6 4" xfId="22958" xr:uid="{00000000-0005-0000-0000-0000CC350000}"/>
    <cellStyle name="Normal 37 2 4 7" xfId="2338" xr:uid="{00000000-0005-0000-0000-0000CD350000}"/>
    <cellStyle name="Normal 37 2 4 7 2" xfId="22959" xr:uid="{00000000-0005-0000-0000-0000CE350000}"/>
    <cellStyle name="Normal 37 2 4 7 3" xfId="22960" xr:uid="{00000000-0005-0000-0000-0000CF350000}"/>
    <cellStyle name="Normal 37 2 4 7 4" xfId="22961" xr:uid="{00000000-0005-0000-0000-0000D0350000}"/>
    <cellStyle name="Normal 37 2 4 8" xfId="22962" xr:uid="{00000000-0005-0000-0000-0000D1350000}"/>
    <cellStyle name="Normal 37 2 4 8 2" xfId="22963" xr:uid="{00000000-0005-0000-0000-0000D2350000}"/>
    <cellStyle name="Normal 37 2 4 8 3" xfId="22964" xr:uid="{00000000-0005-0000-0000-0000D3350000}"/>
    <cellStyle name="Normal 37 2 4 9" xfId="22965" xr:uid="{00000000-0005-0000-0000-0000D4350000}"/>
    <cellStyle name="Normal 37 2 5" xfId="729" xr:uid="{00000000-0005-0000-0000-0000D5350000}"/>
    <cellStyle name="Normal 37 2 5 10" xfId="22966" xr:uid="{00000000-0005-0000-0000-0000D6350000}"/>
    <cellStyle name="Normal 37 2 5 11" xfId="22967" xr:uid="{00000000-0005-0000-0000-0000D7350000}"/>
    <cellStyle name="Normal 37 2 5 2" xfId="1195" xr:uid="{00000000-0005-0000-0000-0000D8350000}"/>
    <cellStyle name="Normal 37 2 5 2 10" xfId="22968" xr:uid="{00000000-0005-0000-0000-0000D9350000}"/>
    <cellStyle name="Normal 37 2 5 2 2" xfId="1549" xr:uid="{00000000-0005-0000-0000-0000DA350000}"/>
    <cellStyle name="Normal 37 2 5 2 2 2" xfId="4907" xr:uid="{00000000-0005-0000-0000-0000DB350000}"/>
    <cellStyle name="Normal 37 2 5 2 2 2 2" xfId="9891" xr:uid="{00000000-0005-0000-0000-0000DC350000}"/>
    <cellStyle name="Normal 37 2 5 2 2 2 2 2" xfId="22969" xr:uid="{00000000-0005-0000-0000-0000DD350000}"/>
    <cellStyle name="Normal 37 2 5 2 2 2 2 3" xfId="22970" xr:uid="{00000000-0005-0000-0000-0000DE350000}"/>
    <cellStyle name="Normal 37 2 5 2 2 2 2 4" xfId="22971" xr:uid="{00000000-0005-0000-0000-0000DF350000}"/>
    <cellStyle name="Normal 37 2 5 2 2 2 3" xfId="22972" xr:uid="{00000000-0005-0000-0000-0000E0350000}"/>
    <cellStyle name="Normal 37 2 5 2 2 2 3 2" xfId="22973" xr:uid="{00000000-0005-0000-0000-0000E1350000}"/>
    <cellStyle name="Normal 37 2 5 2 2 2 3 3" xfId="22974" xr:uid="{00000000-0005-0000-0000-0000E2350000}"/>
    <cellStyle name="Normal 37 2 5 2 2 2 4" xfId="22975" xr:uid="{00000000-0005-0000-0000-0000E3350000}"/>
    <cellStyle name="Normal 37 2 5 2 2 2 5" xfId="22976" xr:uid="{00000000-0005-0000-0000-0000E4350000}"/>
    <cellStyle name="Normal 37 2 5 2 2 2 6" xfId="22977" xr:uid="{00000000-0005-0000-0000-0000E5350000}"/>
    <cellStyle name="Normal 37 2 5 2 2 3" xfId="6636" xr:uid="{00000000-0005-0000-0000-0000E6350000}"/>
    <cellStyle name="Normal 37 2 5 2 2 3 2" xfId="11578" xr:uid="{00000000-0005-0000-0000-0000E7350000}"/>
    <cellStyle name="Normal 37 2 5 2 2 3 3" xfId="22978" xr:uid="{00000000-0005-0000-0000-0000E8350000}"/>
    <cellStyle name="Normal 37 2 5 2 2 3 4" xfId="22979" xr:uid="{00000000-0005-0000-0000-0000E9350000}"/>
    <cellStyle name="Normal 37 2 5 2 2 4" xfId="8144" xr:uid="{00000000-0005-0000-0000-0000EA350000}"/>
    <cellStyle name="Normal 37 2 5 2 2 4 2" xfId="22980" xr:uid="{00000000-0005-0000-0000-0000EB350000}"/>
    <cellStyle name="Normal 37 2 5 2 2 4 3" xfId="22981" xr:uid="{00000000-0005-0000-0000-0000EC350000}"/>
    <cellStyle name="Normal 37 2 5 2 2 4 4" xfId="22982" xr:uid="{00000000-0005-0000-0000-0000ED350000}"/>
    <cellStyle name="Normal 37 2 5 2 2 5" xfId="3182" xr:uid="{00000000-0005-0000-0000-0000EE350000}"/>
    <cellStyle name="Normal 37 2 5 2 2 5 2" xfId="22983" xr:uid="{00000000-0005-0000-0000-0000EF350000}"/>
    <cellStyle name="Normal 37 2 5 2 2 5 3" xfId="22984" xr:uid="{00000000-0005-0000-0000-0000F0350000}"/>
    <cellStyle name="Normal 37 2 5 2 2 5 4" xfId="22985" xr:uid="{00000000-0005-0000-0000-0000F1350000}"/>
    <cellStyle name="Normal 37 2 5 2 2 6" xfId="22986" xr:uid="{00000000-0005-0000-0000-0000F2350000}"/>
    <cellStyle name="Normal 37 2 5 2 2 6 2" xfId="22987" xr:uid="{00000000-0005-0000-0000-0000F3350000}"/>
    <cellStyle name="Normal 37 2 5 2 2 6 3" xfId="22988" xr:uid="{00000000-0005-0000-0000-0000F4350000}"/>
    <cellStyle name="Normal 37 2 5 2 2 7" xfId="22989" xr:uid="{00000000-0005-0000-0000-0000F5350000}"/>
    <cellStyle name="Normal 37 2 5 2 2 8" xfId="22990" xr:uid="{00000000-0005-0000-0000-0000F6350000}"/>
    <cellStyle name="Normal 37 2 5 2 2 9" xfId="22991" xr:uid="{00000000-0005-0000-0000-0000F7350000}"/>
    <cellStyle name="Normal 37 2 5 2 3" xfId="4563" xr:uid="{00000000-0005-0000-0000-0000F8350000}"/>
    <cellStyle name="Normal 37 2 5 2 3 2" xfId="9547" xr:uid="{00000000-0005-0000-0000-0000F9350000}"/>
    <cellStyle name="Normal 37 2 5 2 3 2 2" xfId="22992" xr:uid="{00000000-0005-0000-0000-0000FA350000}"/>
    <cellStyle name="Normal 37 2 5 2 3 2 3" xfId="22993" xr:uid="{00000000-0005-0000-0000-0000FB350000}"/>
    <cellStyle name="Normal 37 2 5 2 3 2 4" xfId="22994" xr:uid="{00000000-0005-0000-0000-0000FC350000}"/>
    <cellStyle name="Normal 37 2 5 2 3 3" xfId="22995" xr:uid="{00000000-0005-0000-0000-0000FD350000}"/>
    <cellStyle name="Normal 37 2 5 2 3 3 2" xfId="22996" xr:uid="{00000000-0005-0000-0000-0000FE350000}"/>
    <cellStyle name="Normal 37 2 5 2 3 3 3" xfId="22997" xr:uid="{00000000-0005-0000-0000-0000FF350000}"/>
    <cellStyle name="Normal 37 2 5 2 3 4" xfId="22998" xr:uid="{00000000-0005-0000-0000-000000360000}"/>
    <cellStyle name="Normal 37 2 5 2 3 5" xfId="22999" xr:uid="{00000000-0005-0000-0000-000001360000}"/>
    <cellStyle name="Normal 37 2 5 2 3 6" xfId="23000" xr:uid="{00000000-0005-0000-0000-000002360000}"/>
    <cellStyle name="Normal 37 2 5 2 4" xfId="6294" xr:uid="{00000000-0005-0000-0000-000003360000}"/>
    <cellStyle name="Normal 37 2 5 2 4 2" xfId="11236" xr:uid="{00000000-0005-0000-0000-000004360000}"/>
    <cellStyle name="Normal 37 2 5 2 4 3" xfId="23001" xr:uid="{00000000-0005-0000-0000-000005360000}"/>
    <cellStyle name="Normal 37 2 5 2 4 4" xfId="23002" xr:uid="{00000000-0005-0000-0000-000006360000}"/>
    <cellStyle name="Normal 37 2 5 2 5" xfId="7802" xr:uid="{00000000-0005-0000-0000-000007360000}"/>
    <cellStyle name="Normal 37 2 5 2 5 2" xfId="23003" xr:uid="{00000000-0005-0000-0000-000008360000}"/>
    <cellStyle name="Normal 37 2 5 2 5 3" xfId="23004" xr:uid="{00000000-0005-0000-0000-000009360000}"/>
    <cellStyle name="Normal 37 2 5 2 5 4" xfId="23005" xr:uid="{00000000-0005-0000-0000-00000A360000}"/>
    <cellStyle name="Normal 37 2 5 2 6" xfId="2840" xr:uid="{00000000-0005-0000-0000-00000B360000}"/>
    <cellStyle name="Normal 37 2 5 2 6 2" xfId="23006" xr:uid="{00000000-0005-0000-0000-00000C360000}"/>
    <cellStyle name="Normal 37 2 5 2 6 3" xfId="23007" xr:uid="{00000000-0005-0000-0000-00000D360000}"/>
    <cellStyle name="Normal 37 2 5 2 6 4" xfId="23008" xr:uid="{00000000-0005-0000-0000-00000E360000}"/>
    <cellStyle name="Normal 37 2 5 2 7" xfId="23009" xr:uid="{00000000-0005-0000-0000-00000F360000}"/>
    <cellStyle name="Normal 37 2 5 2 7 2" xfId="23010" xr:uid="{00000000-0005-0000-0000-000010360000}"/>
    <cellStyle name="Normal 37 2 5 2 7 3" xfId="23011" xr:uid="{00000000-0005-0000-0000-000011360000}"/>
    <cellStyle name="Normal 37 2 5 2 8" xfId="23012" xr:uid="{00000000-0005-0000-0000-000012360000}"/>
    <cellStyle name="Normal 37 2 5 2 9" xfId="23013" xr:uid="{00000000-0005-0000-0000-000013360000}"/>
    <cellStyle name="Normal 37 2 5 3" xfId="1548" xr:uid="{00000000-0005-0000-0000-000014360000}"/>
    <cellStyle name="Normal 37 2 5 3 2" xfId="4906" xr:uid="{00000000-0005-0000-0000-000015360000}"/>
    <cellStyle name="Normal 37 2 5 3 2 2" xfId="9890" xr:uid="{00000000-0005-0000-0000-000016360000}"/>
    <cellStyle name="Normal 37 2 5 3 2 2 2" xfId="23014" xr:uid="{00000000-0005-0000-0000-000017360000}"/>
    <cellStyle name="Normal 37 2 5 3 2 2 3" xfId="23015" xr:uid="{00000000-0005-0000-0000-000018360000}"/>
    <cellStyle name="Normal 37 2 5 3 2 2 4" xfId="23016" xr:uid="{00000000-0005-0000-0000-000019360000}"/>
    <cellStyle name="Normal 37 2 5 3 2 3" xfId="23017" xr:uid="{00000000-0005-0000-0000-00001A360000}"/>
    <cellStyle name="Normal 37 2 5 3 2 3 2" xfId="23018" xr:uid="{00000000-0005-0000-0000-00001B360000}"/>
    <cellStyle name="Normal 37 2 5 3 2 3 3" xfId="23019" xr:uid="{00000000-0005-0000-0000-00001C360000}"/>
    <cellStyle name="Normal 37 2 5 3 2 4" xfId="23020" xr:uid="{00000000-0005-0000-0000-00001D360000}"/>
    <cellStyle name="Normal 37 2 5 3 2 5" xfId="23021" xr:uid="{00000000-0005-0000-0000-00001E360000}"/>
    <cellStyle name="Normal 37 2 5 3 2 6" xfId="23022" xr:uid="{00000000-0005-0000-0000-00001F360000}"/>
    <cellStyle name="Normal 37 2 5 3 3" xfId="6635" xr:uid="{00000000-0005-0000-0000-000020360000}"/>
    <cellStyle name="Normal 37 2 5 3 3 2" xfId="11577" xr:uid="{00000000-0005-0000-0000-000021360000}"/>
    <cellStyle name="Normal 37 2 5 3 3 3" xfId="23023" xr:uid="{00000000-0005-0000-0000-000022360000}"/>
    <cellStyle name="Normal 37 2 5 3 3 4" xfId="23024" xr:uid="{00000000-0005-0000-0000-000023360000}"/>
    <cellStyle name="Normal 37 2 5 3 4" xfId="8143" xr:uid="{00000000-0005-0000-0000-000024360000}"/>
    <cellStyle name="Normal 37 2 5 3 4 2" xfId="23025" xr:uid="{00000000-0005-0000-0000-000025360000}"/>
    <cellStyle name="Normal 37 2 5 3 4 3" xfId="23026" xr:uid="{00000000-0005-0000-0000-000026360000}"/>
    <cellStyle name="Normal 37 2 5 3 4 4" xfId="23027" xr:uid="{00000000-0005-0000-0000-000027360000}"/>
    <cellStyle name="Normal 37 2 5 3 5" xfId="3181" xr:uid="{00000000-0005-0000-0000-000028360000}"/>
    <cellStyle name="Normal 37 2 5 3 5 2" xfId="23028" xr:uid="{00000000-0005-0000-0000-000029360000}"/>
    <cellStyle name="Normal 37 2 5 3 5 3" xfId="23029" xr:uid="{00000000-0005-0000-0000-00002A360000}"/>
    <cellStyle name="Normal 37 2 5 3 5 4" xfId="23030" xr:uid="{00000000-0005-0000-0000-00002B360000}"/>
    <cellStyle name="Normal 37 2 5 3 6" xfId="23031" xr:uid="{00000000-0005-0000-0000-00002C360000}"/>
    <cellStyle name="Normal 37 2 5 3 6 2" xfId="23032" xr:uid="{00000000-0005-0000-0000-00002D360000}"/>
    <cellStyle name="Normal 37 2 5 3 6 3" xfId="23033" xr:uid="{00000000-0005-0000-0000-00002E360000}"/>
    <cellStyle name="Normal 37 2 5 3 7" xfId="23034" xr:uid="{00000000-0005-0000-0000-00002F360000}"/>
    <cellStyle name="Normal 37 2 5 3 8" xfId="23035" xr:uid="{00000000-0005-0000-0000-000030360000}"/>
    <cellStyle name="Normal 37 2 5 3 9" xfId="23036" xr:uid="{00000000-0005-0000-0000-000031360000}"/>
    <cellStyle name="Normal 37 2 5 4" xfId="4180" xr:uid="{00000000-0005-0000-0000-000032360000}"/>
    <cellStyle name="Normal 37 2 5 4 2" xfId="9166" xr:uid="{00000000-0005-0000-0000-000033360000}"/>
    <cellStyle name="Normal 37 2 5 4 2 2" xfId="23037" xr:uid="{00000000-0005-0000-0000-000034360000}"/>
    <cellStyle name="Normal 37 2 5 4 2 3" xfId="23038" xr:uid="{00000000-0005-0000-0000-000035360000}"/>
    <cellStyle name="Normal 37 2 5 4 2 4" xfId="23039" xr:uid="{00000000-0005-0000-0000-000036360000}"/>
    <cellStyle name="Normal 37 2 5 4 3" xfId="23040" xr:uid="{00000000-0005-0000-0000-000037360000}"/>
    <cellStyle name="Normal 37 2 5 4 3 2" xfId="23041" xr:uid="{00000000-0005-0000-0000-000038360000}"/>
    <cellStyle name="Normal 37 2 5 4 3 3" xfId="23042" xr:uid="{00000000-0005-0000-0000-000039360000}"/>
    <cellStyle name="Normal 37 2 5 4 4" xfId="23043" xr:uid="{00000000-0005-0000-0000-00003A360000}"/>
    <cellStyle name="Normal 37 2 5 4 5" xfId="23044" xr:uid="{00000000-0005-0000-0000-00003B360000}"/>
    <cellStyle name="Normal 37 2 5 4 6" xfId="23045" xr:uid="{00000000-0005-0000-0000-00003C360000}"/>
    <cellStyle name="Normal 37 2 5 5" xfId="5927" xr:uid="{00000000-0005-0000-0000-00003D360000}"/>
    <cellStyle name="Normal 37 2 5 5 2" xfId="10869" xr:uid="{00000000-0005-0000-0000-00003E360000}"/>
    <cellStyle name="Normal 37 2 5 5 3" xfId="23046" xr:uid="{00000000-0005-0000-0000-00003F360000}"/>
    <cellStyle name="Normal 37 2 5 5 4" xfId="23047" xr:uid="{00000000-0005-0000-0000-000040360000}"/>
    <cellStyle name="Normal 37 2 5 6" xfId="7435" xr:uid="{00000000-0005-0000-0000-000041360000}"/>
    <cellStyle name="Normal 37 2 5 6 2" xfId="23048" xr:uid="{00000000-0005-0000-0000-000042360000}"/>
    <cellStyle name="Normal 37 2 5 6 3" xfId="23049" xr:uid="{00000000-0005-0000-0000-000043360000}"/>
    <cellStyle name="Normal 37 2 5 6 4" xfId="23050" xr:uid="{00000000-0005-0000-0000-000044360000}"/>
    <cellStyle name="Normal 37 2 5 7" xfId="2473" xr:uid="{00000000-0005-0000-0000-000045360000}"/>
    <cellStyle name="Normal 37 2 5 7 2" xfId="23051" xr:uid="{00000000-0005-0000-0000-000046360000}"/>
    <cellStyle name="Normal 37 2 5 7 3" xfId="23052" xr:uid="{00000000-0005-0000-0000-000047360000}"/>
    <cellStyle name="Normal 37 2 5 7 4" xfId="23053" xr:uid="{00000000-0005-0000-0000-000048360000}"/>
    <cellStyle name="Normal 37 2 5 8" xfId="23054" xr:uid="{00000000-0005-0000-0000-000049360000}"/>
    <cellStyle name="Normal 37 2 5 8 2" xfId="23055" xr:uid="{00000000-0005-0000-0000-00004A360000}"/>
    <cellStyle name="Normal 37 2 5 8 3" xfId="23056" xr:uid="{00000000-0005-0000-0000-00004B360000}"/>
    <cellStyle name="Normal 37 2 5 9" xfId="23057" xr:uid="{00000000-0005-0000-0000-00004C360000}"/>
    <cellStyle name="Normal 37 2 6" xfId="396" xr:uid="{00000000-0005-0000-0000-00004D360000}"/>
    <cellStyle name="Normal 37 2 6 10" xfId="23058" xr:uid="{00000000-0005-0000-0000-00004E360000}"/>
    <cellStyle name="Normal 37 2 6 11" xfId="23059" xr:uid="{00000000-0005-0000-0000-00004F360000}"/>
    <cellStyle name="Normal 37 2 6 2" xfId="1024" xr:uid="{00000000-0005-0000-0000-000050360000}"/>
    <cellStyle name="Normal 37 2 6 2 10" xfId="23060" xr:uid="{00000000-0005-0000-0000-000051360000}"/>
    <cellStyle name="Normal 37 2 6 2 2" xfId="1551" xr:uid="{00000000-0005-0000-0000-000052360000}"/>
    <cellStyle name="Normal 37 2 6 2 2 2" xfId="4909" xr:uid="{00000000-0005-0000-0000-000053360000}"/>
    <cellStyle name="Normal 37 2 6 2 2 2 2" xfId="9893" xr:uid="{00000000-0005-0000-0000-000054360000}"/>
    <cellStyle name="Normal 37 2 6 2 2 2 2 2" xfId="23061" xr:uid="{00000000-0005-0000-0000-000055360000}"/>
    <cellStyle name="Normal 37 2 6 2 2 2 2 3" xfId="23062" xr:uid="{00000000-0005-0000-0000-000056360000}"/>
    <cellStyle name="Normal 37 2 6 2 2 2 2 4" xfId="23063" xr:uid="{00000000-0005-0000-0000-000057360000}"/>
    <cellStyle name="Normal 37 2 6 2 2 2 3" xfId="23064" xr:uid="{00000000-0005-0000-0000-000058360000}"/>
    <cellStyle name="Normal 37 2 6 2 2 2 3 2" xfId="23065" xr:uid="{00000000-0005-0000-0000-000059360000}"/>
    <cellStyle name="Normal 37 2 6 2 2 2 3 3" xfId="23066" xr:uid="{00000000-0005-0000-0000-00005A360000}"/>
    <cellStyle name="Normal 37 2 6 2 2 2 4" xfId="23067" xr:uid="{00000000-0005-0000-0000-00005B360000}"/>
    <cellStyle name="Normal 37 2 6 2 2 2 5" xfId="23068" xr:uid="{00000000-0005-0000-0000-00005C360000}"/>
    <cellStyle name="Normal 37 2 6 2 2 2 6" xfId="23069" xr:uid="{00000000-0005-0000-0000-00005D360000}"/>
    <cellStyle name="Normal 37 2 6 2 2 3" xfId="6638" xr:uid="{00000000-0005-0000-0000-00005E360000}"/>
    <cellStyle name="Normal 37 2 6 2 2 3 2" xfId="11580" xr:uid="{00000000-0005-0000-0000-00005F360000}"/>
    <cellStyle name="Normal 37 2 6 2 2 3 3" xfId="23070" xr:uid="{00000000-0005-0000-0000-000060360000}"/>
    <cellStyle name="Normal 37 2 6 2 2 3 4" xfId="23071" xr:uid="{00000000-0005-0000-0000-000061360000}"/>
    <cellStyle name="Normal 37 2 6 2 2 4" xfId="8146" xr:uid="{00000000-0005-0000-0000-000062360000}"/>
    <cellStyle name="Normal 37 2 6 2 2 4 2" xfId="23072" xr:uid="{00000000-0005-0000-0000-000063360000}"/>
    <cellStyle name="Normal 37 2 6 2 2 4 3" xfId="23073" xr:uid="{00000000-0005-0000-0000-000064360000}"/>
    <cellStyle name="Normal 37 2 6 2 2 4 4" xfId="23074" xr:uid="{00000000-0005-0000-0000-000065360000}"/>
    <cellStyle name="Normal 37 2 6 2 2 5" xfId="3184" xr:uid="{00000000-0005-0000-0000-000066360000}"/>
    <cellStyle name="Normal 37 2 6 2 2 5 2" xfId="23075" xr:uid="{00000000-0005-0000-0000-000067360000}"/>
    <cellStyle name="Normal 37 2 6 2 2 5 3" xfId="23076" xr:uid="{00000000-0005-0000-0000-000068360000}"/>
    <cellStyle name="Normal 37 2 6 2 2 5 4" xfId="23077" xr:uid="{00000000-0005-0000-0000-000069360000}"/>
    <cellStyle name="Normal 37 2 6 2 2 6" xfId="23078" xr:uid="{00000000-0005-0000-0000-00006A360000}"/>
    <cellStyle name="Normal 37 2 6 2 2 6 2" xfId="23079" xr:uid="{00000000-0005-0000-0000-00006B360000}"/>
    <cellStyle name="Normal 37 2 6 2 2 6 3" xfId="23080" xr:uid="{00000000-0005-0000-0000-00006C360000}"/>
    <cellStyle name="Normal 37 2 6 2 2 7" xfId="23081" xr:uid="{00000000-0005-0000-0000-00006D360000}"/>
    <cellStyle name="Normal 37 2 6 2 2 8" xfId="23082" xr:uid="{00000000-0005-0000-0000-00006E360000}"/>
    <cellStyle name="Normal 37 2 6 2 2 9" xfId="23083" xr:uid="{00000000-0005-0000-0000-00006F360000}"/>
    <cellStyle name="Normal 37 2 6 2 3" xfId="4458" xr:uid="{00000000-0005-0000-0000-000070360000}"/>
    <cellStyle name="Normal 37 2 6 2 3 2" xfId="9443" xr:uid="{00000000-0005-0000-0000-000071360000}"/>
    <cellStyle name="Normal 37 2 6 2 3 2 2" xfId="23084" xr:uid="{00000000-0005-0000-0000-000072360000}"/>
    <cellStyle name="Normal 37 2 6 2 3 2 3" xfId="23085" xr:uid="{00000000-0005-0000-0000-000073360000}"/>
    <cellStyle name="Normal 37 2 6 2 3 2 4" xfId="23086" xr:uid="{00000000-0005-0000-0000-000074360000}"/>
    <cellStyle name="Normal 37 2 6 2 3 3" xfId="23087" xr:uid="{00000000-0005-0000-0000-000075360000}"/>
    <cellStyle name="Normal 37 2 6 2 3 3 2" xfId="23088" xr:uid="{00000000-0005-0000-0000-000076360000}"/>
    <cellStyle name="Normal 37 2 6 2 3 3 3" xfId="23089" xr:uid="{00000000-0005-0000-0000-000077360000}"/>
    <cellStyle name="Normal 37 2 6 2 3 4" xfId="23090" xr:uid="{00000000-0005-0000-0000-000078360000}"/>
    <cellStyle name="Normal 37 2 6 2 3 5" xfId="23091" xr:uid="{00000000-0005-0000-0000-000079360000}"/>
    <cellStyle name="Normal 37 2 6 2 3 6" xfId="23092" xr:uid="{00000000-0005-0000-0000-00007A360000}"/>
    <cellStyle name="Normal 37 2 6 2 4" xfId="6200" xr:uid="{00000000-0005-0000-0000-00007B360000}"/>
    <cellStyle name="Normal 37 2 6 2 4 2" xfId="11142" xr:uid="{00000000-0005-0000-0000-00007C360000}"/>
    <cellStyle name="Normal 37 2 6 2 4 3" xfId="23093" xr:uid="{00000000-0005-0000-0000-00007D360000}"/>
    <cellStyle name="Normal 37 2 6 2 4 4" xfId="23094" xr:uid="{00000000-0005-0000-0000-00007E360000}"/>
    <cellStyle name="Normal 37 2 6 2 5" xfId="7708" xr:uid="{00000000-0005-0000-0000-00007F360000}"/>
    <cellStyle name="Normal 37 2 6 2 5 2" xfId="23095" xr:uid="{00000000-0005-0000-0000-000080360000}"/>
    <cellStyle name="Normal 37 2 6 2 5 3" xfId="23096" xr:uid="{00000000-0005-0000-0000-000081360000}"/>
    <cellStyle name="Normal 37 2 6 2 5 4" xfId="23097" xr:uid="{00000000-0005-0000-0000-000082360000}"/>
    <cellStyle name="Normal 37 2 6 2 6" xfId="2746" xr:uid="{00000000-0005-0000-0000-000083360000}"/>
    <cellStyle name="Normal 37 2 6 2 6 2" xfId="23098" xr:uid="{00000000-0005-0000-0000-000084360000}"/>
    <cellStyle name="Normal 37 2 6 2 6 3" xfId="23099" xr:uid="{00000000-0005-0000-0000-000085360000}"/>
    <cellStyle name="Normal 37 2 6 2 6 4" xfId="23100" xr:uid="{00000000-0005-0000-0000-000086360000}"/>
    <cellStyle name="Normal 37 2 6 2 7" xfId="23101" xr:uid="{00000000-0005-0000-0000-000087360000}"/>
    <cellStyle name="Normal 37 2 6 2 7 2" xfId="23102" xr:uid="{00000000-0005-0000-0000-000088360000}"/>
    <cellStyle name="Normal 37 2 6 2 7 3" xfId="23103" xr:uid="{00000000-0005-0000-0000-000089360000}"/>
    <cellStyle name="Normal 37 2 6 2 8" xfId="23104" xr:uid="{00000000-0005-0000-0000-00008A360000}"/>
    <cellStyle name="Normal 37 2 6 2 9" xfId="23105" xr:uid="{00000000-0005-0000-0000-00008B360000}"/>
    <cellStyle name="Normal 37 2 6 3" xfId="1550" xr:uid="{00000000-0005-0000-0000-00008C360000}"/>
    <cellStyle name="Normal 37 2 6 3 2" xfId="4908" xr:uid="{00000000-0005-0000-0000-00008D360000}"/>
    <cellStyle name="Normal 37 2 6 3 2 2" xfId="9892" xr:uid="{00000000-0005-0000-0000-00008E360000}"/>
    <cellStyle name="Normal 37 2 6 3 2 2 2" xfId="23106" xr:uid="{00000000-0005-0000-0000-00008F360000}"/>
    <cellStyle name="Normal 37 2 6 3 2 2 3" xfId="23107" xr:uid="{00000000-0005-0000-0000-000090360000}"/>
    <cellStyle name="Normal 37 2 6 3 2 2 4" xfId="23108" xr:uid="{00000000-0005-0000-0000-000091360000}"/>
    <cellStyle name="Normal 37 2 6 3 2 3" xfId="23109" xr:uid="{00000000-0005-0000-0000-000092360000}"/>
    <cellStyle name="Normal 37 2 6 3 2 3 2" xfId="23110" xr:uid="{00000000-0005-0000-0000-000093360000}"/>
    <cellStyle name="Normal 37 2 6 3 2 3 3" xfId="23111" xr:uid="{00000000-0005-0000-0000-000094360000}"/>
    <cellStyle name="Normal 37 2 6 3 2 4" xfId="23112" xr:uid="{00000000-0005-0000-0000-000095360000}"/>
    <cellStyle name="Normal 37 2 6 3 2 5" xfId="23113" xr:uid="{00000000-0005-0000-0000-000096360000}"/>
    <cellStyle name="Normal 37 2 6 3 2 6" xfId="23114" xr:uid="{00000000-0005-0000-0000-000097360000}"/>
    <cellStyle name="Normal 37 2 6 3 3" xfId="6637" xr:uid="{00000000-0005-0000-0000-000098360000}"/>
    <cellStyle name="Normal 37 2 6 3 3 2" xfId="11579" xr:uid="{00000000-0005-0000-0000-000099360000}"/>
    <cellStyle name="Normal 37 2 6 3 3 3" xfId="23115" xr:uid="{00000000-0005-0000-0000-00009A360000}"/>
    <cellStyle name="Normal 37 2 6 3 3 4" xfId="23116" xr:uid="{00000000-0005-0000-0000-00009B360000}"/>
    <cellStyle name="Normal 37 2 6 3 4" xfId="8145" xr:uid="{00000000-0005-0000-0000-00009C360000}"/>
    <cellStyle name="Normal 37 2 6 3 4 2" xfId="23117" xr:uid="{00000000-0005-0000-0000-00009D360000}"/>
    <cellStyle name="Normal 37 2 6 3 4 3" xfId="23118" xr:uid="{00000000-0005-0000-0000-00009E360000}"/>
    <cellStyle name="Normal 37 2 6 3 4 4" xfId="23119" xr:uid="{00000000-0005-0000-0000-00009F360000}"/>
    <cellStyle name="Normal 37 2 6 3 5" xfId="3183" xr:uid="{00000000-0005-0000-0000-0000A0360000}"/>
    <cellStyle name="Normal 37 2 6 3 5 2" xfId="23120" xr:uid="{00000000-0005-0000-0000-0000A1360000}"/>
    <cellStyle name="Normal 37 2 6 3 5 3" xfId="23121" xr:uid="{00000000-0005-0000-0000-0000A2360000}"/>
    <cellStyle name="Normal 37 2 6 3 5 4" xfId="23122" xr:uid="{00000000-0005-0000-0000-0000A3360000}"/>
    <cellStyle name="Normal 37 2 6 3 6" xfId="23123" xr:uid="{00000000-0005-0000-0000-0000A4360000}"/>
    <cellStyle name="Normal 37 2 6 3 6 2" xfId="23124" xr:uid="{00000000-0005-0000-0000-0000A5360000}"/>
    <cellStyle name="Normal 37 2 6 3 6 3" xfId="23125" xr:uid="{00000000-0005-0000-0000-0000A6360000}"/>
    <cellStyle name="Normal 37 2 6 3 7" xfId="23126" xr:uid="{00000000-0005-0000-0000-0000A7360000}"/>
    <cellStyle name="Normal 37 2 6 3 8" xfId="23127" xr:uid="{00000000-0005-0000-0000-0000A8360000}"/>
    <cellStyle name="Normal 37 2 6 3 9" xfId="23128" xr:uid="{00000000-0005-0000-0000-0000A9360000}"/>
    <cellStyle name="Normal 37 2 6 4" xfId="3975" xr:uid="{00000000-0005-0000-0000-0000AA360000}"/>
    <cellStyle name="Normal 37 2 6 4 2" xfId="9055" xr:uid="{00000000-0005-0000-0000-0000AB360000}"/>
    <cellStyle name="Normal 37 2 6 4 2 2" xfId="23129" xr:uid="{00000000-0005-0000-0000-0000AC360000}"/>
    <cellStyle name="Normal 37 2 6 4 2 3" xfId="23130" xr:uid="{00000000-0005-0000-0000-0000AD360000}"/>
    <cellStyle name="Normal 37 2 6 4 2 4" xfId="23131" xr:uid="{00000000-0005-0000-0000-0000AE360000}"/>
    <cellStyle name="Normal 37 2 6 4 3" xfId="23132" xr:uid="{00000000-0005-0000-0000-0000AF360000}"/>
    <cellStyle name="Normal 37 2 6 4 3 2" xfId="23133" xr:uid="{00000000-0005-0000-0000-0000B0360000}"/>
    <cellStyle name="Normal 37 2 6 4 3 3" xfId="23134" xr:uid="{00000000-0005-0000-0000-0000B1360000}"/>
    <cellStyle name="Normal 37 2 6 4 4" xfId="23135" xr:uid="{00000000-0005-0000-0000-0000B2360000}"/>
    <cellStyle name="Normal 37 2 6 4 5" xfId="23136" xr:uid="{00000000-0005-0000-0000-0000B3360000}"/>
    <cellStyle name="Normal 37 2 6 4 6" xfId="23137" xr:uid="{00000000-0005-0000-0000-0000B4360000}"/>
    <cellStyle name="Normal 37 2 6 5" xfId="5743" xr:uid="{00000000-0005-0000-0000-0000B5360000}"/>
    <cellStyle name="Normal 37 2 6 5 2" xfId="10685" xr:uid="{00000000-0005-0000-0000-0000B6360000}"/>
    <cellStyle name="Normal 37 2 6 5 3" xfId="23138" xr:uid="{00000000-0005-0000-0000-0000B7360000}"/>
    <cellStyle name="Normal 37 2 6 5 4" xfId="23139" xr:uid="{00000000-0005-0000-0000-0000B8360000}"/>
    <cellStyle name="Normal 37 2 6 6" xfId="7251" xr:uid="{00000000-0005-0000-0000-0000B9360000}"/>
    <cellStyle name="Normal 37 2 6 6 2" xfId="23140" xr:uid="{00000000-0005-0000-0000-0000BA360000}"/>
    <cellStyle name="Normal 37 2 6 6 3" xfId="23141" xr:uid="{00000000-0005-0000-0000-0000BB360000}"/>
    <cellStyle name="Normal 37 2 6 6 4" xfId="23142" xr:uid="{00000000-0005-0000-0000-0000BC360000}"/>
    <cellStyle name="Normal 37 2 6 7" xfId="2289" xr:uid="{00000000-0005-0000-0000-0000BD360000}"/>
    <cellStyle name="Normal 37 2 6 7 2" xfId="23143" xr:uid="{00000000-0005-0000-0000-0000BE360000}"/>
    <cellStyle name="Normal 37 2 6 7 3" xfId="23144" xr:uid="{00000000-0005-0000-0000-0000BF360000}"/>
    <cellStyle name="Normal 37 2 6 7 4" xfId="23145" xr:uid="{00000000-0005-0000-0000-0000C0360000}"/>
    <cellStyle name="Normal 37 2 6 8" xfId="23146" xr:uid="{00000000-0005-0000-0000-0000C1360000}"/>
    <cellStyle name="Normal 37 2 6 8 2" xfId="23147" xr:uid="{00000000-0005-0000-0000-0000C2360000}"/>
    <cellStyle name="Normal 37 2 6 8 3" xfId="23148" xr:uid="{00000000-0005-0000-0000-0000C3360000}"/>
    <cellStyle name="Normal 37 2 6 9" xfId="23149" xr:uid="{00000000-0005-0000-0000-0000C4360000}"/>
    <cellStyle name="Normal 37 2 7" xfId="878" xr:uid="{00000000-0005-0000-0000-0000C5360000}"/>
    <cellStyle name="Normal 37 2 7 10" xfId="23150" xr:uid="{00000000-0005-0000-0000-0000C6360000}"/>
    <cellStyle name="Normal 37 2 7 2" xfId="1552" xr:uid="{00000000-0005-0000-0000-0000C7360000}"/>
    <cellStyle name="Normal 37 2 7 2 2" xfId="4910" xr:uid="{00000000-0005-0000-0000-0000C8360000}"/>
    <cellStyle name="Normal 37 2 7 2 2 2" xfId="9894" xr:uid="{00000000-0005-0000-0000-0000C9360000}"/>
    <cellStyle name="Normal 37 2 7 2 2 2 2" xfId="23151" xr:uid="{00000000-0005-0000-0000-0000CA360000}"/>
    <cellStyle name="Normal 37 2 7 2 2 2 3" xfId="23152" xr:uid="{00000000-0005-0000-0000-0000CB360000}"/>
    <cellStyle name="Normal 37 2 7 2 2 2 4" xfId="23153" xr:uid="{00000000-0005-0000-0000-0000CC360000}"/>
    <cellStyle name="Normal 37 2 7 2 2 3" xfId="23154" xr:uid="{00000000-0005-0000-0000-0000CD360000}"/>
    <cellStyle name="Normal 37 2 7 2 2 3 2" xfId="23155" xr:uid="{00000000-0005-0000-0000-0000CE360000}"/>
    <cellStyle name="Normal 37 2 7 2 2 3 3" xfId="23156" xr:uid="{00000000-0005-0000-0000-0000CF360000}"/>
    <cellStyle name="Normal 37 2 7 2 2 4" xfId="23157" xr:uid="{00000000-0005-0000-0000-0000D0360000}"/>
    <cellStyle name="Normal 37 2 7 2 2 5" xfId="23158" xr:uid="{00000000-0005-0000-0000-0000D1360000}"/>
    <cellStyle name="Normal 37 2 7 2 2 6" xfId="23159" xr:uid="{00000000-0005-0000-0000-0000D2360000}"/>
    <cellStyle name="Normal 37 2 7 2 3" xfId="6639" xr:uid="{00000000-0005-0000-0000-0000D3360000}"/>
    <cellStyle name="Normal 37 2 7 2 3 2" xfId="11581" xr:uid="{00000000-0005-0000-0000-0000D4360000}"/>
    <cellStyle name="Normal 37 2 7 2 3 3" xfId="23160" xr:uid="{00000000-0005-0000-0000-0000D5360000}"/>
    <cellStyle name="Normal 37 2 7 2 3 4" xfId="23161" xr:uid="{00000000-0005-0000-0000-0000D6360000}"/>
    <cellStyle name="Normal 37 2 7 2 4" xfId="8147" xr:uid="{00000000-0005-0000-0000-0000D7360000}"/>
    <cellStyle name="Normal 37 2 7 2 4 2" xfId="23162" xr:uid="{00000000-0005-0000-0000-0000D8360000}"/>
    <cellStyle name="Normal 37 2 7 2 4 3" xfId="23163" xr:uid="{00000000-0005-0000-0000-0000D9360000}"/>
    <cellStyle name="Normal 37 2 7 2 4 4" xfId="23164" xr:uid="{00000000-0005-0000-0000-0000DA360000}"/>
    <cellStyle name="Normal 37 2 7 2 5" xfId="3185" xr:uid="{00000000-0005-0000-0000-0000DB360000}"/>
    <cellStyle name="Normal 37 2 7 2 5 2" xfId="23165" xr:uid="{00000000-0005-0000-0000-0000DC360000}"/>
    <cellStyle name="Normal 37 2 7 2 5 3" xfId="23166" xr:uid="{00000000-0005-0000-0000-0000DD360000}"/>
    <cellStyle name="Normal 37 2 7 2 5 4" xfId="23167" xr:uid="{00000000-0005-0000-0000-0000DE360000}"/>
    <cellStyle name="Normal 37 2 7 2 6" xfId="23168" xr:uid="{00000000-0005-0000-0000-0000DF360000}"/>
    <cellStyle name="Normal 37 2 7 2 6 2" xfId="23169" xr:uid="{00000000-0005-0000-0000-0000E0360000}"/>
    <cellStyle name="Normal 37 2 7 2 6 3" xfId="23170" xr:uid="{00000000-0005-0000-0000-0000E1360000}"/>
    <cellStyle name="Normal 37 2 7 2 7" xfId="23171" xr:uid="{00000000-0005-0000-0000-0000E2360000}"/>
    <cellStyle name="Normal 37 2 7 2 8" xfId="23172" xr:uid="{00000000-0005-0000-0000-0000E3360000}"/>
    <cellStyle name="Normal 37 2 7 2 9" xfId="23173" xr:uid="{00000000-0005-0000-0000-0000E4360000}"/>
    <cellStyle name="Normal 37 2 7 3" xfId="4320" xr:uid="{00000000-0005-0000-0000-0000E5360000}"/>
    <cellStyle name="Normal 37 2 7 3 2" xfId="9306" xr:uid="{00000000-0005-0000-0000-0000E6360000}"/>
    <cellStyle name="Normal 37 2 7 3 2 2" xfId="23174" xr:uid="{00000000-0005-0000-0000-0000E7360000}"/>
    <cellStyle name="Normal 37 2 7 3 2 3" xfId="23175" xr:uid="{00000000-0005-0000-0000-0000E8360000}"/>
    <cellStyle name="Normal 37 2 7 3 2 4" xfId="23176" xr:uid="{00000000-0005-0000-0000-0000E9360000}"/>
    <cellStyle name="Normal 37 2 7 3 3" xfId="23177" xr:uid="{00000000-0005-0000-0000-0000EA360000}"/>
    <cellStyle name="Normal 37 2 7 3 3 2" xfId="23178" xr:uid="{00000000-0005-0000-0000-0000EB360000}"/>
    <cellStyle name="Normal 37 2 7 3 3 3" xfId="23179" xr:uid="{00000000-0005-0000-0000-0000EC360000}"/>
    <cellStyle name="Normal 37 2 7 3 4" xfId="23180" xr:uid="{00000000-0005-0000-0000-0000ED360000}"/>
    <cellStyle name="Normal 37 2 7 3 5" xfId="23181" xr:uid="{00000000-0005-0000-0000-0000EE360000}"/>
    <cellStyle name="Normal 37 2 7 3 6" xfId="23182" xr:uid="{00000000-0005-0000-0000-0000EF360000}"/>
    <cellStyle name="Normal 37 2 7 4" xfId="6065" xr:uid="{00000000-0005-0000-0000-0000F0360000}"/>
    <cellStyle name="Normal 37 2 7 4 2" xfId="11007" xr:uid="{00000000-0005-0000-0000-0000F1360000}"/>
    <cellStyle name="Normal 37 2 7 4 3" xfId="23183" xr:uid="{00000000-0005-0000-0000-0000F2360000}"/>
    <cellStyle name="Normal 37 2 7 4 4" xfId="23184" xr:uid="{00000000-0005-0000-0000-0000F3360000}"/>
    <cellStyle name="Normal 37 2 7 5" xfId="7573" xr:uid="{00000000-0005-0000-0000-0000F4360000}"/>
    <cellStyle name="Normal 37 2 7 5 2" xfId="23185" xr:uid="{00000000-0005-0000-0000-0000F5360000}"/>
    <cellStyle name="Normal 37 2 7 5 3" xfId="23186" xr:uid="{00000000-0005-0000-0000-0000F6360000}"/>
    <cellStyle name="Normal 37 2 7 5 4" xfId="23187" xr:uid="{00000000-0005-0000-0000-0000F7360000}"/>
    <cellStyle name="Normal 37 2 7 6" xfId="2611" xr:uid="{00000000-0005-0000-0000-0000F8360000}"/>
    <cellStyle name="Normal 37 2 7 6 2" xfId="23188" xr:uid="{00000000-0005-0000-0000-0000F9360000}"/>
    <cellStyle name="Normal 37 2 7 6 3" xfId="23189" xr:uid="{00000000-0005-0000-0000-0000FA360000}"/>
    <cellStyle name="Normal 37 2 7 6 4" xfId="23190" xr:uid="{00000000-0005-0000-0000-0000FB360000}"/>
    <cellStyle name="Normal 37 2 7 7" xfId="23191" xr:uid="{00000000-0005-0000-0000-0000FC360000}"/>
    <cellStyle name="Normal 37 2 7 7 2" xfId="23192" xr:uid="{00000000-0005-0000-0000-0000FD360000}"/>
    <cellStyle name="Normal 37 2 7 7 3" xfId="23193" xr:uid="{00000000-0005-0000-0000-0000FE360000}"/>
    <cellStyle name="Normal 37 2 7 8" xfId="23194" xr:uid="{00000000-0005-0000-0000-0000FF360000}"/>
    <cellStyle name="Normal 37 2 7 9" xfId="23195" xr:uid="{00000000-0005-0000-0000-000000370000}"/>
    <cellStyle name="Normal 37 2 8" xfId="1345" xr:uid="{00000000-0005-0000-0000-000001370000}"/>
    <cellStyle name="Normal 37 2 8 2" xfId="4703" xr:uid="{00000000-0005-0000-0000-000002370000}"/>
    <cellStyle name="Normal 37 2 8 2 2" xfId="9687" xr:uid="{00000000-0005-0000-0000-000003370000}"/>
    <cellStyle name="Normal 37 2 8 2 2 2" xfId="23196" xr:uid="{00000000-0005-0000-0000-000004370000}"/>
    <cellStyle name="Normal 37 2 8 2 2 3" xfId="23197" xr:uid="{00000000-0005-0000-0000-000005370000}"/>
    <cellStyle name="Normal 37 2 8 2 2 4" xfId="23198" xr:uid="{00000000-0005-0000-0000-000006370000}"/>
    <cellStyle name="Normal 37 2 8 2 3" xfId="23199" xr:uid="{00000000-0005-0000-0000-000007370000}"/>
    <cellStyle name="Normal 37 2 8 2 3 2" xfId="23200" xr:uid="{00000000-0005-0000-0000-000008370000}"/>
    <cellStyle name="Normal 37 2 8 2 3 3" xfId="23201" xr:uid="{00000000-0005-0000-0000-000009370000}"/>
    <cellStyle name="Normal 37 2 8 2 4" xfId="23202" xr:uid="{00000000-0005-0000-0000-00000A370000}"/>
    <cellStyle name="Normal 37 2 8 2 5" xfId="23203" xr:uid="{00000000-0005-0000-0000-00000B370000}"/>
    <cellStyle name="Normal 37 2 8 2 6" xfId="23204" xr:uid="{00000000-0005-0000-0000-00000C370000}"/>
    <cellStyle name="Normal 37 2 8 3" xfId="6432" xr:uid="{00000000-0005-0000-0000-00000D370000}"/>
    <cellStyle name="Normal 37 2 8 3 2" xfId="11374" xr:uid="{00000000-0005-0000-0000-00000E370000}"/>
    <cellStyle name="Normal 37 2 8 3 3" xfId="23205" xr:uid="{00000000-0005-0000-0000-00000F370000}"/>
    <cellStyle name="Normal 37 2 8 3 4" xfId="23206" xr:uid="{00000000-0005-0000-0000-000010370000}"/>
    <cellStyle name="Normal 37 2 8 4" xfId="7940" xr:uid="{00000000-0005-0000-0000-000011370000}"/>
    <cellStyle name="Normal 37 2 8 4 2" xfId="23207" xr:uid="{00000000-0005-0000-0000-000012370000}"/>
    <cellStyle name="Normal 37 2 8 4 3" xfId="23208" xr:uid="{00000000-0005-0000-0000-000013370000}"/>
    <cellStyle name="Normal 37 2 8 4 4" xfId="23209" xr:uid="{00000000-0005-0000-0000-000014370000}"/>
    <cellStyle name="Normal 37 2 8 5" xfId="2978" xr:uid="{00000000-0005-0000-0000-000015370000}"/>
    <cellStyle name="Normal 37 2 8 5 2" xfId="23210" xr:uid="{00000000-0005-0000-0000-000016370000}"/>
    <cellStyle name="Normal 37 2 8 5 3" xfId="23211" xr:uid="{00000000-0005-0000-0000-000017370000}"/>
    <cellStyle name="Normal 37 2 8 5 4" xfId="23212" xr:uid="{00000000-0005-0000-0000-000018370000}"/>
    <cellStyle name="Normal 37 2 8 6" xfId="23213" xr:uid="{00000000-0005-0000-0000-000019370000}"/>
    <cellStyle name="Normal 37 2 8 6 2" xfId="23214" xr:uid="{00000000-0005-0000-0000-00001A370000}"/>
    <cellStyle name="Normal 37 2 8 6 3" xfId="23215" xr:uid="{00000000-0005-0000-0000-00001B370000}"/>
    <cellStyle name="Normal 37 2 8 7" xfId="23216" xr:uid="{00000000-0005-0000-0000-00001C370000}"/>
    <cellStyle name="Normal 37 2 8 8" xfId="23217" xr:uid="{00000000-0005-0000-0000-00001D370000}"/>
    <cellStyle name="Normal 37 2 8 9" xfId="23218" xr:uid="{00000000-0005-0000-0000-00001E370000}"/>
    <cellStyle name="Normal 37 2 9" xfId="289" xr:uid="{00000000-0005-0000-0000-00001F370000}"/>
    <cellStyle name="Normal 37 2 9 2" xfId="3921" xr:uid="{00000000-0005-0000-0000-000020370000}"/>
    <cellStyle name="Normal 37 2 9 2 2" xfId="9008" xr:uid="{00000000-0005-0000-0000-000021370000}"/>
    <cellStyle name="Normal 37 2 9 2 2 2" xfId="23219" xr:uid="{00000000-0005-0000-0000-000022370000}"/>
    <cellStyle name="Normal 37 2 9 2 2 3" xfId="23220" xr:uid="{00000000-0005-0000-0000-000023370000}"/>
    <cellStyle name="Normal 37 2 9 2 2 4" xfId="23221" xr:uid="{00000000-0005-0000-0000-000024370000}"/>
    <cellStyle name="Normal 37 2 9 2 3" xfId="23222" xr:uid="{00000000-0005-0000-0000-000025370000}"/>
    <cellStyle name="Normal 37 2 9 2 3 2" xfId="23223" xr:uid="{00000000-0005-0000-0000-000026370000}"/>
    <cellStyle name="Normal 37 2 9 2 3 3" xfId="23224" xr:uid="{00000000-0005-0000-0000-000027370000}"/>
    <cellStyle name="Normal 37 2 9 2 4" xfId="23225" xr:uid="{00000000-0005-0000-0000-000028370000}"/>
    <cellStyle name="Normal 37 2 9 2 5" xfId="23226" xr:uid="{00000000-0005-0000-0000-000029370000}"/>
    <cellStyle name="Normal 37 2 9 2 6" xfId="23227" xr:uid="{00000000-0005-0000-0000-00002A370000}"/>
    <cellStyle name="Normal 37 2 9 3" xfId="5699" xr:uid="{00000000-0005-0000-0000-00002B370000}"/>
    <cellStyle name="Normal 37 2 9 3 2" xfId="10641" xr:uid="{00000000-0005-0000-0000-00002C370000}"/>
    <cellStyle name="Normal 37 2 9 3 3" xfId="23228" xr:uid="{00000000-0005-0000-0000-00002D370000}"/>
    <cellStyle name="Normal 37 2 9 3 4" xfId="23229" xr:uid="{00000000-0005-0000-0000-00002E370000}"/>
    <cellStyle name="Normal 37 2 9 4" xfId="7207" xr:uid="{00000000-0005-0000-0000-00002F370000}"/>
    <cellStyle name="Normal 37 2 9 4 2" xfId="23230" xr:uid="{00000000-0005-0000-0000-000030370000}"/>
    <cellStyle name="Normal 37 2 9 4 3" xfId="23231" xr:uid="{00000000-0005-0000-0000-000031370000}"/>
    <cellStyle name="Normal 37 2 9 4 4" xfId="23232" xr:uid="{00000000-0005-0000-0000-000032370000}"/>
    <cellStyle name="Normal 37 2 9 5" xfId="2244" xr:uid="{00000000-0005-0000-0000-000033370000}"/>
    <cellStyle name="Normal 37 2 9 5 2" xfId="23233" xr:uid="{00000000-0005-0000-0000-000034370000}"/>
    <cellStyle name="Normal 37 2 9 5 3" xfId="23234" xr:uid="{00000000-0005-0000-0000-000035370000}"/>
    <cellStyle name="Normal 37 2 9 5 4" xfId="23235" xr:uid="{00000000-0005-0000-0000-000036370000}"/>
    <cellStyle name="Normal 37 2 9 6" xfId="23236" xr:uid="{00000000-0005-0000-0000-000037370000}"/>
    <cellStyle name="Normal 37 2 9 6 2" xfId="23237" xr:uid="{00000000-0005-0000-0000-000038370000}"/>
    <cellStyle name="Normal 37 2 9 6 3" xfId="23238" xr:uid="{00000000-0005-0000-0000-000039370000}"/>
    <cellStyle name="Normal 37 2 9 7" xfId="23239" xr:uid="{00000000-0005-0000-0000-00003A370000}"/>
    <cellStyle name="Normal 37 2 9 8" xfId="23240" xr:uid="{00000000-0005-0000-0000-00003B370000}"/>
    <cellStyle name="Normal 37 2 9 9" xfId="23241" xr:uid="{00000000-0005-0000-0000-00003C370000}"/>
    <cellStyle name="Normal 37 20" xfId="23242" xr:uid="{00000000-0005-0000-0000-00003D370000}"/>
    <cellStyle name="Normal 37 3" xfId="591" xr:uid="{00000000-0005-0000-0000-00003E370000}"/>
    <cellStyle name="Normal 37 3 10" xfId="2383" xr:uid="{00000000-0005-0000-0000-00003F370000}"/>
    <cellStyle name="Normal 37 3 10 2" xfId="23243" xr:uid="{00000000-0005-0000-0000-000040370000}"/>
    <cellStyle name="Normal 37 3 10 3" xfId="23244" xr:uid="{00000000-0005-0000-0000-000041370000}"/>
    <cellStyle name="Normal 37 3 10 4" xfId="23245" xr:uid="{00000000-0005-0000-0000-000042370000}"/>
    <cellStyle name="Normal 37 3 11" xfId="23246" xr:uid="{00000000-0005-0000-0000-000043370000}"/>
    <cellStyle name="Normal 37 3 11 2" xfId="23247" xr:uid="{00000000-0005-0000-0000-000044370000}"/>
    <cellStyle name="Normal 37 3 11 3" xfId="23248" xr:uid="{00000000-0005-0000-0000-000045370000}"/>
    <cellStyle name="Normal 37 3 12" xfId="23249" xr:uid="{00000000-0005-0000-0000-000046370000}"/>
    <cellStyle name="Normal 37 3 13" xfId="23250" xr:uid="{00000000-0005-0000-0000-000047370000}"/>
    <cellStyle name="Normal 37 3 14" xfId="23251" xr:uid="{00000000-0005-0000-0000-000048370000}"/>
    <cellStyle name="Normal 37 3 2" xfId="774" xr:uid="{00000000-0005-0000-0000-000049370000}"/>
    <cellStyle name="Normal 37 3 2 10" xfId="23252" xr:uid="{00000000-0005-0000-0000-00004A370000}"/>
    <cellStyle name="Normal 37 3 2 11" xfId="23253" xr:uid="{00000000-0005-0000-0000-00004B370000}"/>
    <cellStyle name="Normal 37 3 2 2" xfId="1240" xr:uid="{00000000-0005-0000-0000-00004C370000}"/>
    <cellStyle name="Normal 37 3 2 2 10" xfId="23254" xr:uid="{00000000-0005-0000-0000-00004D370000}"/>
    <cellStyle name="Normal 37 3 2 2 2" xfId="1555" xr:uid="{00000000-0005-0000-0000-00004E370000}"/>
    <cellStyle name="Normal 37 3 2 2 2 2" xfId="4913" xr:uid="{00000000-0005-0000-0000-00004F370000}"/>
    <cellStyle name="Normal 37 3 2 2 2 2 2" xfId="9897" xr:uid="{00000000-0005-0000-0000-000050370000}"/>
    <cellStyle name="Normal 37 3 2 2 2 2 2 2" xfId="23255" xr:uid="{00000000-0005-0000-0000-000051370000}"/>
    <cellStyle name="Normal 37 3 2 2 2 2 2 3" xfId="23256" xr:uid="{00000000-0005-0000-0000-000052370000}"/>
    <cellStyle name="Normal 37 3 2 2 2 2 2 4" xfId="23257" xr:uid="{00000000-0005-0000-0000-000053370000}"/>
    <cellStyle name="Normal 37 3 2 2 2 2 3" xfId="23258" xr:uid="{00000000-0005-0000-0000-000054370000}"/>
    <cellStyle name="Normal 37 3 2 2 2 2 3 2" xfId="23259" xr:uid="{00000000-0005-0000-0000-000055370000}"/>
    <cellStyle name="Normal 37 3 2 2 2 2 3 3" xfId="23260" xr:uid="{00000000-0005-0000-0000-000056370000}"/>
    <cellStyle name="Normal 37 3 2 2 2 2 4" xfId="23261" xr:uid="{00000000-0005-0000-0000-000057370000}"/>
    <cellStyle name="Normal 37 3 2 2 2 2 5" xfId="23262" xr:uid="{00000000-0005-0000-0000-000058370000}"/>
    <cellStyle name="Normal 37 3 2 2 2 2 6" xfId="23263" xr:uid="{00000000-0005-0000-0000-000059370000}"/>
    <cellStyle name="Normal 37 3 2 2 2 3" xfId="6642" xr:uid="{00000000-0005-0000-0000-00005A370000}"/>
    <cellStyle name="Normal 37 3 2 2 2 3 2" xfId="11584" xr:uid="{00000000-0005-0000-0000-00005B370000}"/>
    <cellStyle name="Normal 37 3 2 2 2 3 3" xfId="23264" xr:uid="{00000000-0005-0000-0000-00005C370000}"/>
    <cellStyle name="Normal 37 3 2 2 2 3 4" xfId="23265" xr:uid="{00000000-0005-0000-0000-00005D370000}"/>
    <cellStyle name="Normal 37 3 2 2 2 4" xfId="8150" xr:uid="{00000000-0005-0000-0000-00005E370000}"/>
    <cellStyle name="Normal 37 3 2 2 2 4 2" xfId="23266" xr:uid="{00000000-0005-0000-0000-00005F370000}"/>
    <cellStyle name="Normal 37 3 2 2 2 4 3" xfId="23267" xr:uid="{00000000-0005-0000-0000-000060370000}"/>
    <cellStyle name="Normal 37 3 2 2 2 4 4" xfId="23268" xr:uid="{00000000-0005-0000-0000-000061370000}"/>
    <cellStyle name="Normal 37 3 2 2 2 5" xfId="3188" xr:uid="{00000000-0005-0000-0000-000062370000}"/>
    <cellStyle name="Normal 37 3 2 2 2 5 2" xfId="23269" xr:uid="{00000000-0005-0000-0000-000063370000}"/>
    <cellStyle name="Normal 37 3 2 2 2 5 3" xfId="23270" xr:uid="{00000000-0005-0000-0000-000064370000}"/>
    <cellStyle name="Normal 37 3 2 2 2 5 4" xfId="23271" xr:uid="{00000000-0005-0000-0000-000065370000}"/>
    <cellStyle name="Normal 37 3 2 2 2 6" xfId="23272" xr:uid="{00000000-0005-0000-0000-000066370000}"/>
    <cellStyle name="Normal 37 3 2 2 2 6 2" xfId="23273" xr:uid="{00000000-0005-0000-0000-000067370000}"/>
    <cellStyle name="Normal 37 3 2 2 2 6 3" xfId="23274" xr:uid="{00000000-0005-0000-0000-000068370000}"/>
    <cellStyle name="Normal 37 3 2 2 2 7" xfId="23275" xr:uid="{00000000-0005-0000-0000-000069370000}"/>
    <cellStyle name="Normal 37 3 2 2 2 8" xfId="23276" xr:uid="{00000000-0005-0000-0000-00006A370000}"/>
    <cellStyle name="Normal 37 3 2 2 2 9" xfId="23277" xr:uid="{00000000-0005-0000-0000-00006B370000}"/>
    <cellStyle name="Normal 37 3 2 2 3" xfId="4608" xr:uid="{00000000-0005-0000-0000-00006C370000}"/>
    <cellStyle name="Normal 37 3 2 2 3 2" xfId="9592" xr:uid="{00000000-0005-0000-0000-00006D370000}"/>
    <cellStyle name="Normal 37 3 2 2 3 2 2" xfId="23278" xr:uid="{00000000-0005-0000-0000-00006E370000}"/>
    <cellStyle name="Normal 37 3 2 2 3 2 3" xfId="23279" xr:uid="{00000000-0005-0000-0000-00006F370000}"/>
    <cellStyle name="Normal 37 3 2 2 3 2 4" xfId="23280" xr:uid="{00000000-0005-0000-0000-000070370000}"/>
    <cellStyle name="Normal 37 3 2 2 3 3" xfId="23281" xr:uid="{00000000-0005-0000-0000-000071370000}"/>
    <cellStyle name="Normal 37 3 2 2 3 3 2" xfId="23282" xr:uid="{00000000-0005-0000-0000-000072370000}"/>
    <cellStyle name="Normal 37 3 2 2 3 3 3" xfId="23283" xr:uid="{00000000-0005-0000-0000-000073370000}"/>
    <cellStyle name="Normal 37 3 2 2 3 4" xfId="23284" xr:uid="{00000000-0005-0000-0000-000074370000}"/>
    <cellStyle name="Normal 37 3 2 2 3 5" xfId="23285" xr:uid="{00000000-0005-0000-0000-000075370000}"/>
    <cellStyle name="Normal 37 3 2 2 3 6" xfId="23286" xr:uid="{00000000-0005-0000-0000-000076370000}"/>
    <cellStyle name="Normal 37 3 2 2 4" xfId="6339" xr:uid="{00000000-0005-0000-0000-000077370000}"/>
    <cellStyle name="Normal 37 3 2 2 4 2" xfId="11281" xr:uid="{00000000-0005-0000-0000-000078370000}"/>
    <cellStyle name="Normal 37 3 2 2 4 3" xfId="23287" xr:uid="{00000000-0005-0000-0000-000079370000}"/>
    <cellStyle name="Normal 37 3 2 2 4 4" xfId="23288" xr:uid="{00000000-0005-0000-0000-00007A370000}"/>
    <cellStyle name="Normal 37 3 2 2 5" xfId="7847" xr:uid="{00000000-0005-0000-0000-00007B370000}"/>
    <cellStyle name="Normal 37 3 2 2 5 2" xfId="23289" xr:uid="{00000000-0005-0000-0000-00007C370000}"/>
    <cellStyle name="Normal 37 3 2 2 5 3" xfId="23290" xr:uid="{00000000-0005-0000-0000-00007D370000}"/>
    <cellStyle name="Normal 37 3 2 2 5 4" xfId="23291" xr:uid="{00000000-0005-0000-0000-00007E370000}"/>
    <cellStyle name="Normal 37 3 2 2 6" xfId="2885" xr:uid="{00000000-0005-0000-0000-00007F370000}"/>
    <cellStyle name="Normal 37 3 2 2 6 2" xfId="23292" xr:uid="{00000000-0005-0000-0000-000080370000}"/>
    <cellStyle name="Normal 37 3 2 2 6 3" xfId="23293" xr:uid="{00000000-0005-0000-0000-000081370000}"/>
    <cellStyle name="Normal 37 3 2 2 6 4" xfId="23294" xr:uid="{00000000-0005-0000-0000-000082370000}"/>
    <cellStyle name="Normal 37 3 2 2 7" xfId="23295" xr:uid="{00000000-0005-0000-0000-000083370000}"/>
    <cellStyle name="Normal 37 3 2 2 7 2" xfId="23296" xr:uid="{00000000-0005-0000-0000-000084370000}"/>
    <cellStyle name="Normal 37 3 2 2 7 3" xfId="23297" xr:uid="{00000000-0005-0000-0000-000085370000}"/>
    <cellStyle name="Normal 37 3 2 2 8" xfId="23298" xr:uid="{00000000-0005-0000-0000-000086370000}"/>
    <cellStyle name="Normal 37 3 2 2 9" xfId="23299" xr:uid="{00000000-0005-0000-0000-000087370000}"/>
    <cellStyle name="Normal 37 3 2 3" xfId="1554" xr:uid="{00000000-0005-0000-0000-000088370000}"/>
    <cellStyle name="Normal 37 3 2 3 2" xfId="4912" xr:uid="{00000000-0005-0000-0000-000089370000}"/>
    <cellStyle name="Normal 37 3 2 3 2 2" xfId="9896" xr:uid="{00000000-0005-0000-0000-00008A370000}"/>
    <cellStyle name="Normal 37 3 2 3 2 2 2" xfId="23300" xr:uid="{00000000-0005-0000-0000-00008B370000}"/>
    <cellStyle name="Normal 37 3 2 3 2 2 3" xfId="23301" xr:uid="{00000000-0005-0000-0000-00008C370000}"/>
    <cellStyle name="Normal 37 3 2 3 2 2 4" xfId="23302" xr:uid="{00000000-0005-0000-0000-00008D370000}"/>
    <cellStyle name="Normal 37 3 2 3 2 3" xfId="23303" xr:uid="{00000000-0005-0000-0000-00008E370000}"/>
    <cellStyle name="Normal 37 3 2 3 2 3 2" xfId="23304" xr:uid="{00000000-0005-0000-0000-00008F370000}"/>
    <cellStyle name="Normal 37 3 2 3 2 3 3" xfId="23305" xr:uid="{00000000-0005-0000-0000-000090370000}"/>
    <cellStyle name="Normal 37 3 2 3 2 4" xfId="23306" xr:uid="{00000000-0005-0000-0000-000091370000}"/>
    <cellStyle name="Normal 37 3 2 3 2 5" xfId="23307" xr:uid="{00000000-0005-0000-0000-000092370000}"/>
    <cellStyle name="Normal 37 3 2 3 2 6" xfId="23308" xr:uid="{00000000-0005-0000-0000-000093370000}"/>
    <cellStyle name="Normal 37 3 2 3 3" xfId="6641" xr:uid="{00000000-0005-0000-0000-000094370000}"/>
    <cellStyle name="Normal 37 3 2 3 3 2" xfId="11583" xr:uid="{00000000-0005-0000-0000-000095370000}"/>
    <cellStyle name="Normal 37 3 2 3 3 3" xfId="23309" xr:uid="{00000000-0005-0000-0000-000096370000}"/>
    <cellStyle name="Normal 37 3 2 3 3 4" xfId="23310" xr:uid="{00000000-0005-0000-0000-000097370000}"/>
    <cellStyle name="Normal 37 3 2 3 4" xfId="8149" xr:uid="{00000000-0005-0000-0000-000098370000}"/>
    <cellStyle name="Normal 37 3 2 3 4 2" xfId="23311" xr:uid="{00000000-0005-0000-0000-000099370000}"/>
    <cellStyle name="Normal 37 3 2 3 4 3" xfId="23312" xr:uid="{00000000-0005-0000-0000-00009A370000}"/>
    <cellStyle name="Normal 37 3 2 3 4 4" xfId="23313" xr:uid="{00000000-0005-0000-0000-00009B370000}"/>
    <cellStyle name="Normal 37 3 2 3 5" xfId="3187" xr:uid="{00000000-0005-0000-0000-00009C370000}"/>
    <cellStyle name="Normal 37 3 2 3 5 2" xfId="23314" xr:uid="{00000000-0005-0000-0000-00009D370000}"/>
    <cellStyle name="Normal 37 3 2 3 5 3" xfId="23315" xr:uid="{00000000-0005-0000-0000-00009E370000}"/>
    <cellStyle name="Normal 37 3 2 3 5 4" xfId="23316" xr:uid="{00000000-0005-0000-0000-00009F370000}"/>
    <cellStyle name="Normal 37 3 2 3 6" xfId="23317" xr:uid="{00000000-0005-0000-0000-0000A0370000}"/>
    <cellStyle name="Normal 37 3 2 3 6 2" xfId="23318" xr:uid="{00000000-0005-0000-0000-0000A1370000}"/>
    <cellStyle name="Normal 37 3 2 3 6 3" xfId="23319" xr:uid="{00000000-0005-0000-0000-0000A2370000}"/>
    <cellStyle name="Normal 37 3 2 3 7" xfId="23320" xr:uid="{00000000-0005-0000-0000-0000A3370000}"/>
    <cellStyle name="Normal 37 3 2 3 8" xfId="23321" xr:uid="{00000000-0005-0000-0000-0000A4370000}"/>
    <cellStyle name="Normal 37 3 2 3 9" xfId="23322" xr:uid="{00000000-0005-0000-0000-0000A5370000}"/>
    <cellStyle name="Normal 37 3 2 4" xfId="4225" xr:uid="{00000000-0005-0000-0000-0000A6370000}"/>
    <cellStyle name="Normal 37 3 2 4 2" xfId="9211" xr:uid="{00000000-0005-0000-0000-0000A7370000}"/>
    <cellStyle name="Normal 37 3 2 4 2 2" xfId="23323" xr:uid="{00000000-0005-0000-0000-0000A8370000}"/>
    <cellStyle name="Normal 37 3 2 4 2 3" xfId="23324" xr:uid="{00000000-0005-0000-0000-0000A9370000}"/>
    <cellStyle name="Normal 37 3 2 4 2 4" xfId="23325" xr:uid="{00000000-0005-0000-0000-0000AA370000}"/>
    <cellStyle name="Normal 37 3 2 4 3" xfId="23326" xr:uid="{00000000-0005-0000-0000-0000AB370000}"/>
    <cellStyle name="Normal 37 3 2 4 3 2" xfId="23327" xr:uid="{00000000-0005-0000-0000-0000AC370000}"/>
    <cellStyle name="Normal 37 3 2 4 3 3" xfId="23328" xr:uid="{00000000-0005-0000-0000-0000AD370000}"/>
    <cellStyle name="Normal 37 3 2 4 4" xfId="23329" xr:uid="{00000000-0005-0000-0000-0000AE370000}"/>
    <cellStyle name="Normal 37 3 2 4 5" xfId="23330" xr:uid="{00000000-0005-0000-0000-0000AF370000}"/>
    <cellStyle name="Normal 37 3 2 4 6" xfId="23331" xr:uid="{00000000-0005-0000-0000-0000B0370000}"/>
    <cellStyle name="Normal 37 3 2 5" xfId="5972" xr:uid="{00000000-0005-0000-0000-0000B1370000}"/>
    <cellStyle name="Normal 37 3 2 5 2" xfId="10914" xr:uid="{00000000-0005-0000-0000-0000B2370000}"/>
    <cellStyle name="Normal 37 3 2 5 3" xfId="23332" xr:uid="{00000000-0005-0000-0000-0000B3370000}"/>
    <cellStyle name="Normal 37 3 2 5 4" xfId="23333" xr:uid="{00000000-0005-0000-0000-0000B4370000}"/>
    <cellStyle name="Normal 37 3 2 6" xfId="7480" xr:uid="{00000000-0005-0000-0000-0000B5370000}"/>
    <cellStyle name="Normal 37 3 2 6 2" xfId="23334" xr:uid="{00000000-0005-0000-0000-0000B6370000}"/>
    <cellStyle name="Normal 37 3 2 6 3" xfId="23335" xr:uid="{00000000-0005-0000-0000-0000B7370000}"/>
    <cellStyle name="Normal 37 3 2 6 4" xfId="23336" xr:uid="{00000000-0005-0000-0000-0000B8370000}"/>
    <cellStyle name="Normal 37 3 2 7" xfId="2518" xr:uid="{00000000-0005-0000-0000-0000B9370000}"/>
    <cellStyle name="Normal 37 3 2 7 2" xfId="23337" xr:uid="{00000000-0005-0000-0000-0000BA370000}"/>
    <cellStyle name="Normal 37 3 2 7 3" xfId="23338" xr:uid="{00000000-0005-0000-0000-0000BB370000}"/>
    <cellStyle name="Normal 37 3 2 7 4" xfId="23339" xr:uid="{00000000-0005-0000-0000-0000BC370000}"/>
    <cellStyle name="Normal 37 3 2 8" xfId="23340" xr:uid="{00000000-0005-0000-0000-0000BD370000}"/>
    <cellStyle name="Normal 37 3 2 8 2" xfId="23341" xr:uid="{00000000-0005-0000-0000-0000BE370000}"/>
    <cellStyle name="Normal 37 3 2 8 3" xfId="23342" xr:uid="{00000000-0005-0000-0000-0000BF370000}"/>
    <cellStyle name="Normal 37 3 2 9" xfId="23343" xr:uid="{00000000-0005-0000-0000-0000C0370000}"/>
    <cellStyle name="Normal 37 3 3" xfId="926" xr:uid="{00000000-0005-0000-0000-0000C1370000}"/>
    <cellStyle name="Normal 37 3 3 10" xfId="23344" xr:uid="{00000000-0005-0000-0000-0000C2370000}"/>
    <cellStyle name="Normal 37 3 3 2" xfId="1556" xr:uid="{00000000-0005-0000-0000-0000C3370000}"/>
    <cellStyle name="Normal 37 3 3 2 2" xfId="4914" xr:uid="{00000000-0005-0000-0000-0000C4370000}"/>
    <cellStyle name="Normal 37 3 3 2 2 2" xfId="9898" xr:uid="{00000000-0005-0000-0000-0000C5370000}"/>
    <cellStyle name="Normal 37 3 3 2 2 2 2" xfId="23345" xr:uid="{00000000-0005-0000-0000-0000C6370000}"/>
    <cellStyle name="Normal 37 3 3 2 2 2 3" xfId="23346" xr:uid="{00000000-0005-0000-0000-0000C7370000}"/>
    <cellStyle name="Normal 37 3 3 2 2 2 4" xfId="23347" xr:uid="{00000000-0005-0000-0000-0000C8370000}"/>
    <cellStyle name="Normal 37 3 3 2 2 3" xfId="23348" xr:uid="{00000000-0005-0000-0000-0000C9370000}"/>
    <cellStyle name="Normal 37 3 3 2 2 3 2" xfId="23349" xr:uid="{00000000-0005-0000-0000-0000CA370000}"/>
    <cellStyle name="Normal 37 3 3 2 2 3 3" xfId="23350" xr:uid="{00000000-0005-0000-0000-0000CB370000}"/>
    <cellStyle name="Normal 37 3 3 2 2 4" xfId="23351" xr:uid="{00000000-0005-0000-0000-0000CC370000}"/>
    <cellStyle name="Normal 37 3 3 2 2 5" xfId="23352" xr:uid="{00000000-0005-0000-0000-0000CD370000}"/>
    <cellStyle name="Normal 37 3 3 2 2 6" xfId="23353" xr:uid="{00000000-0005-0000-0000-0000CE370000}"/>
    <cellStyle name="Normal 37 3 3 2 3" xfId="6643" xr:uid="{00000000-0005-0000-0000-0000CF370000}"/>
    <cellStyle name="Normal 37 3 3 2 3 2" xfId="11585" xr:uid="{00000000-0005-0000-0000-0000D0370000}"/>
    <cellStyle name="Normal 37 3 3 2 3 3" xfId="23354" xr:uid="{00000000-0005-0000-0000-0000D1370000}"/>
    <cellStyle name="Normal 37 3 3 2 3 4" xfId="23355" xr:uid="{00000000-0005-0000-0000-0000D2370000}"/>
    <cellStyle name="Normal 37 3 3 2 4" xfId="8151" xr:uid="{00000000-0005-0000-0000-0000D3370000}"/>
    <cellStyle name="Normal 37 3 3 2 4 2" xfId="23356" xr:uid="{00000000-0005-0000-0000-0000D4370000}"/>
    <cellStyle name="Normal 37 3 3 2 4 3" xfId="23357" xr:uid="{00000000-0005-0000-0000-0000D5370000}"/>
    <cellStyle name="Normal 37 3 3 2 4 4" xfId="23358" xr:uid="{00000000-0005-0000-0000-0000D6370000}"/>
    <cellStyle name="Normal 37 3 3 2 5" xfId="3189" xr:uid="{00000000-0005-0000-0000-0000D7370000}"/>
    <cellStyle name="Normal 37 3 3 2 5 2" xfId="23359" xr:uid="{00000000-0005-0000-0000-0000D8370000}"/>
    <cellStyle name="Normal 37 3 3 2 5 3" xfId="23360" xr:uid="{00000000-0005-0000-0000-0000D9370000}"/>
    <cellStyle name="Normal 37 3 3 2 5 4" xfId="23361" xr:uid="{00000000-0005-0000-0000-0000DA370000}"/>
    <cellStyle name="Normal 37 3 3 2 6" xfId="23362" xr:uid="{00000000-0005-0000-0000-0000DB370000}"/>
    <cellStyle name="Normal 37 3 3 2 6 2" xfId="23363" xr:uid="{00000000-0005-0000-0000-0000DC370000}"/>
    <cellStyle name="Normal 37 3 3 2 6 3" xfId="23364" xr:uid="{00000000-0005-0000-0000-0000DD370000}"/>
    <cellStyle name="Normal 37 3 3 2 7" xfId="23365" xr:uid="{00000000-0005-0000-0000-0000DE370000}"/>
    <cellStyle name="Normal 37 3 3 2 8" xfId="23366" xr:uid="{00000000-0005-0000-0000-0000DF370000}"/>
    <cellStyle name="Normal 37 3 3 2 9" xfId="23367" xr:uid="{00000000-0005-0000-0000-0000E0370000}"/>
    <cellStyle name="Normal 37 3 3 3" xfId="4366" xr:uid="{00000000-0005-0000-0000-0000E1370000}"/>
    <cellStyle name="Normal 37 3 3 3 2" xfId="9352" xr:uid="{00000000-0005-0000-0000-0000E2370000}"/>
    <cellStyle name="Normal 37 3 3 3 2 2" xfId="23368" xr:uid="{00000000-0005-0000-0000-0000E3370000}"/>
    <cellStyle name="Normal 37 3 3 3 2 3" xfId="23369" xr:uid="{00000000-0005-0000-0000-0000E4370000}"/>
    <cellStyle name="Normal 37 3 3 3 2 4" xfId="23370" xr:uid="{00000000-0005-0000-0000-0000E5370000}"/>
    <cellStyle name="Normal 37 3 3 3 3" xfId="23371" xr:uid="{00000000-0005-0000-0000-0000E6370000}"/>
    <cellStyle name="Normal 37 3 3 3 3 2" xfId="23372" xr:uid="{00000000-0005-0000-0000-0000E7370000}"/>
    <cellStyle name="Normal 37 3 3 3 3 3" xfId="23373" xr:uid="{00000000-0005-0000-0000-0000E8370000}"/>
    <cellStyle name="Normal 37 3 3 3 4" xfId="23374" xr:uid="{00000000-0005-0000-0000-0000E9370000}"/>
    <cellStyle name="Normal 37 3 3 3 5" xfId="23375" xr:uid="{00000000-0005-0000-0000-0000EA370000}"/>
    <cellStyle name="Normal 37 3 3 3 6" xfId="23376" xr:uid="{00000000-0005-0000-0000-0000EB370000}"/>
    <cellStyle name="Normal 37 3 3 4" xfId="6110" xr:uid="{00000000-0005-0000-0000-0000EC370000}"/>
    <cellStyle name="Normal 37 3 3 4 2" xfId="11052" xr:uid="{00000000-0005-0000-0000-0000ED370000}"/>
    <cellStyle name="Normal 37 3 3 4 3" xfId="23377" xr:uid="{00000000-0005-0000-0000-0000EE370000}"/>
    <cellStyle name="Normal 37 3 3 4 4" xfId="23378" xr:uid="{00000000-0005-0000-0000-0000EF370000}"/>
    <cellStyle name="Normal 37 3 3 5" xfId="7618" xr:uid="{00000000-0005-0000-0000-0000F0370000}"/>
    <cellStyle name="Normal 37 3 3 5 2" xfId="23379" xr:uid="{00000000-0005-0000-0000-0000F1370000}"/>
    <cellStyle name="Normal 37 3 3 5 3" xfId="23380" xr:uid="{00000000-0005-0000-0000-0000F2370000}"/>
    <cellStyle name="Normal 37 3 3 5 4" xfId="23381" xr:uid="{00000000-0005-0000-0000-0000F3370000}"/>
    <cellStyle name="Normal 37 3 3 6" xfId="2656" xr:uid="{00000000-0005-0000-0000-0000F4370000}"/>
    <cellStyle name="Normal 37 3 3 6 2" xfId="23382" xr:uid="{00000000-0005-0000-0000-0000F5370000}"/>
    <cellStyle name="Normal 37 3 3 6 3" xfId="23383" xr:uid="{00000000-0005-0000-0000-0000F6370000}"/>
    <cellStyle name="Normal 37 3 3 6 4" xfId="23384" xr:uid="{00000000-0005-0000-0000-0000F7370000}"/>
    <cellStyle name="Normal 37 3 3 7" xfId="23385" xr:uid="{00000000-0005-0000-0000-0000F8370000}"/>
    <cellStyle name="Normal 37 3 3 7 2" xfId="23386" xr:uid="{00000000-0005-0000-0000-0000F9370000}"/>
    <cellStyle name="Normal 37 3 3 7 3" xfId="23387" xr:uid="{00000000-0005-0000-0000-0000FA370000}"/>
    <cellStyle name="Normal 37 3 3 8" xfId="23388" xr:uid="{00000000-0005-0000-0000-0000FB370000}"/>
    <cellStyle name="Normal 37 3 3 9" xfId="23389" xr:uid="{00000000-0005-0000-0000-0000FC370000}"/>
    <cellStyle name="Normal 37 3 4" xfId="1553" xr:uid="{00000000-0005-0000-0000-0000FD370000}"/>
    <cellStyle name="Normal 37 3 4 2" xfId="4911" xr:uid="{00000000-0005-0000-0000-0000FE370000}"/>
    <cellStyle name="Normal 37 3 4 2 2" xfId="9895" xr:uid="{00000000-0005-0000-0000-0000FF370000}"/>
    <cellStyle name="Normal 37 3 4 2 2 2" xfId="23390" xr:uid="{00000000-0005-0000-0000-000000380000}"/>
    <cellStyle name="Normal 37 3 4 2 2 3" xfId="23391" xr:uid="{00000000-0005-0000-0000-000001380000}"/>
    <cellStyle name="Normal 37 3 4 2 2 4" xfId="23392" xr:uid="{00000000-0005-0000-0000-000002380000}"/>
    <cellStyle name="Normal 37 3 4 2 3" xfId="23393" xr:uid="{00000000-0005-0000-0000-000003380000}"/>
    <cellStyle name="Normal 37 3 4 2 3 2" xfId="23394" xr:uid="{00000000-0005-0000-0000-000004380000}"/>
    <cellStyle name="Normal 37 3 4 2 3 3" xfId="23395" xr:uid="{00000000-0005-0000-0000-000005380000}"/>
    <cellStyle name="Normal 37 3 4 2 4" xfId="23396" xr:uid="{00000000-0005-0000-0000-000006380000}"/>
    <cellStyle name="Normal 37 3 4 2 5" xfId="23397" xr:uid="{00000000-0005-0000-0000-000007380000}"/>
    <cellStyle name="Normal 37 3 4 2 6" xfId="23398" xr:uid="{00000000-0005-0000-0000-000008380000}"/>
    <cellStyle name="Normal 37 3 4 3" xfId="6640" xr:uid="{00000000-0005-0000-0000-000009380000}"/>
    <cellStyle name="Normal 37 3 4 3 2" xfId="11582" xr:uid="{00000000-0005-0000-0000-00000A380000}"/>
    <cellStyle name="Normal 37 3 4 3 3" xfId="23399" xr:uid="{00000000-0005-0000-0000-00000B380000}"/>
    <cellStyle name="Normal 37 3 4 3 4" xfId="23400" xr:uid="{00000000-0005-0000-0000-00000C380000}"/>
    <cellStyle name="Normal 37 3 4 4" xfId="8148" xr:uid="{00000000-0005-0000-0000-00000D380000}"/>
    <cellStyle name="Normal 37 3 4 4 2" xfId="23401" xr:uid="{00000000-0005-0000-0000-00000E380000}"/>
    <cellStyle name="Normal 37 3 4 4 3" xfId="23402" xr:uid="{00000000-0005-0000-0000-00000F380000}"/>
    <cellStyle name="Normal 37 3 4 4 4" xfId="23403" xr:uid="{00000000-0005-0000-0000-000010380000}"/>
    <cellStyle name="Normal 37 3 4 5" xfId="3186" xr:uid="{00000000-0005-0000-0000-000011380000}"/>
    <cellStyle name="Normal 37 3 4 5 2" xfId="23404" xr:uid="{00000000-0005-0000-0000-000012380000}"/>
    <cellStyle name="Normal 37 3 4 5 3" xfId="23405" xr:uid="{00000000-0005-0000-0000-000013380000}"/>
    <cellStyle name="Normal 37 3 4 5 4" xfId="23406" xr:uid="{00000000-0005-0000-0000-000014380000}"/>
    <cellStyle name="Normal 37 3 4 6" xfId="23407" xr:uid="{00000000-0005-0000-0000-000015380000}"/>
    <cellStyle name="Normal 37 3 4 6 2" xfId="23408" xr:uid="{00000000-0005-0000-0000-000016380000}"/>
    <cellStyle name="Normal 37 3 4 6 3" xfId="23409" xr:uid="{00000000-0005-0000-0000-000017380000}"/>
    <cellStyle name="Normal 37 3 4 7" xfId="23410" xr:uid="{00000000-0005-0000-0000-000018380000}"/>
    <cellStyle name="Normal 37 3 4 8" xfId="23411" xr:uid="{00000000-0005-0000-0000-000019380000}"/>
    <cellStyle name="Normal 37 3 4 9" xfId="23412" xr:uid="{00000000-0005-0000-0000-00001A380000}"/>
    <cellStyle name="Normal 37 3 5" xfId="3764" xr:uid="{00000000-0005-0000-0000-00001B380000}"/>
    <cellStyle name="Normal 37 3 5 2" xfId="5514" xr:uid="{00000000-0005-0000-0000-00001C380000}"/>
    <cellStyle name="Normal 37 3 5 2 2" xfId="10480" xr:uid="{00000000-0005-0000-0000-00001D380000}"/>
    <cellStyle name="Normal 37 3 5 2 2 2" xfId="23413" xr:uid="{00000000-0005-0000-0000-00001E380000}"/>
    <cellStyle name="Normal 37 3 5 2 2 3" xfId="23414" xr:uid="{00000000-0005-0000-0000-00001F380000}"/>
    <cellStyle name="Normal 37 3 5 2 2 4" xfId="23415" xr:uid="{00000000-0005-0000-0000-000020380000}"/>
    <cellStyle name="Normal 37 3 5 2 3" xfId="23416" xr:uid="{00000000-0005-0000-0000-000021380000}"/>
    <cellStyle name="Normal 37 3 5 2 3 2" xfId="23417" xr:uid="{00000000-0005-0000-0000-000022380000}"/>
    <cellStyle name="Normal 37 3 5 2 3 3" xfId="23418" xr:uid="{00000000-0005-0000-0000-000023380000}"/>
    <cellStyle name="Normal 37 3 5 2 4" xfId="23419" xr:uid="{00000000-0005-0000-0000-000024380000}"/>
    <cellStyle name="Normal 37 3 5 2 5" xfId="23420" xr:uid="{00000000-0005-0000-0000-000025380000}"/>
    <cellStyle name="Normal 37 3 5 2 6" xfId="23421" xr:uid="{00000000-0005-0000-0000-000026380000}"/>
    <cellStyle name="Normal 37 3 5 3" xfId="8725" xr:uid="{00000000-0005-0000-0000-000027380000}"/>
    <cellStyle name="Normal 37 3 5 3 2" xfId="23422" xr:uid="{00000000-0005-0000-0000-000028380000}"/>
    <cellStyle name="Normal 37 3 5 3 3" xfId="23423" xr:uid="{00000000-0005-0000-0000-000029380000}"/>
    <cellStyle name="Normal 37 3 5 3 4" xfId="23424" xr:uid="{00000000-0005-0000-0000-00002A380000}"/>
    <cellStyle name="Normal 37 3 5 4" xfId="12180" xr:uid="{00000000-0005-0000-0000-00002B380000}"/>
    <cellStyle name="Normal 37 3 5 4 2" xfId="23425" xr:uid="{00000000-0005-0000-0000-00002C380000}"/>
    <cellStyle name="Normal 37 3 5 4 3" xfId="23426" xr:uid="{00000000-0005-0000-0000-00002D380000}"/>
    <cellStyle name="Normal 37 3 5 4 4" xfId="23427" xr:uid="{00000000-0005-0000-0000-00002E380000}"/>
    <cellStyle name="Normal 37 3 5 5" xfId="23428" xr:uid="{00000000-0005-0000-0000-00002F380000}"/>
    <cellStyle name="Normal 37 3 5 5 2" xfId="23429" xr:uid="{00000000-0005-0000-0000-000030380000}"/>
    <cellStyle name="Normal 37 3 5 5 3" xfId="23430" xr:uid="{00000000-0005-0000-0000-000031380000}"/>
    <cellStyle name="Normal 37 3 5 5 4" xfId="23431" xr:uid="{00000000-0005-0000-0000-000032380000}"/>
    <cellStyle name="Normal 37 3 5 6" xfId="23432" xr:uid="{00000000-0005-0000-0000-000033380000}"/>
    <cellStyle name="Normal 37 3 5 6 2" xfId="23433" xr:uid="{00000000-0005-0000-0000-000034380000}"/>
    <cellStyle name="Normal 37 3 5 6 3" xfId="23434" xr:uid="{00000000-0005-0000-0000-000035380000}"/>
    <cellStyle name="Normal 37 3 5 7" xfId="23435" xr:uid="{00000000-0005-0000-0000-000036380000}"/>
    <cellStyle name="Normal 37 3 5 8" xfId="23436" xr:uid="{00000000-0005-0000-0000-000037380000}"/>
    <cellStyle name="Normal 37 3 5 9" xfId="23437" xr:uid="{00000000-0005-0000-0000-000038380000}"/>
    <cellStyle name="Normal 37 3 6" xfId="4086" xr:uid="{00000000-0005-0000-0000-000039380000}"/>
    <cellStyle name="Normal 37 3 6 2" xfId="8861" xr:uid="{00000000-0005-0000-0000-00003A380000}"/>
    <cellStyle name="Normal 37 3 6 2 2" xfId="23438" xr:uid="{00000000-0005-0000-0000-00003B380000}"/>
    <cellStyle name="Normal 37 3 6 2 2 2" xfId="23439" xr:uid="{00000000-0005-0000-0000-00003C380000}"/>
    <cellStyle name="Normal 37 3 6 2 2 3" xfId="23440" xr:uid="{00000000-0005-0000-0000-00003D380000}"/>
    <cellStyle name="Normal 37 3 6 2 2 4" xfId="23441" xr:uid="{00000000-0005-0000-0000-00003E380000}"/>
    <cellStyle name="Normal 37 3 6 2 3" xfId="23442" xr:uid="{00000000-0005-0000-0000-00003F380000}"/>
    <cellStyle name="Normal 37 3 6 2 3 2" xfId="23443" xr:uid="{00000000-0005-0000-0000-000040380000}"/>
    <cellStyle name="Normal 37 3 6 2 3 3" xfId="23444" xr:uid="{00000000-0005-0000-0000-000041380000}"/>
    <cellStyle name="Normal 37 3 6 2 4" xfId="23445" xr:uid="{00000000-0005-0000-0000-000042380000}"/>
    <cellStyle name="Normal 37 3 6 2 5" xfId="23446" xr:uid="{00000000-0005-0000-0000-000043380000}"/>
    <cellStyle name="Normal 37 3 6 2 6" xfId="23447" xr:uid="{00000000-0005-0000-0000-000044380000}"/>
    <cellStyle name="Normal 37 3 6 3" xfId="12188" xr:uid="{00000000-0005-0000-0000-000045380000}"/>
    <cellStyle name="Normal 37 3 6 3 2" xfId="23448" xr:uid="{00000000-0005-0000-0000-000046380000}"/>
    <cellStyle name="Normal 37 3 6 3 3" xfId="23449" xr:uid="{00000000-0005-0000-0000-000047380000}"/>
    <cellStyle name="Normal 37 3 6 3 4" xfId="23450" xr:uid="{00000000-0005-0000-0000-000048380000}"/>
    <cellStyle name="Normal 37 3 6 4" xfId="23451" xr:uid="{00000000-0005-0000-0000-000049380000}"/>
    <cellStyle name="Normal 37 3 6 4 2" xfId="23452" xr:uid="{00000000-0005-0000-0000-00004A380000}"/>
    <cellStyle name="Normal 37 3 6 4 3" xfId="23453" xr:uid="{00000000-0005-0000-0000-00004B380000}"/>
    <cellStyle name="Normal 37 3 6 4 4" xfId="23454" xr:uid="{00000000-0005-0000-0000-00004C380000}"/>
    <cellStyle name="Normal 37 3 6 5" xfId="23455" xr:uid="{00000000-0005-0000-0000-00004D380000}"/>
    <cellStyle name="Normal 37 3 6 5 2" xfId="23456" xr:uid="{00000000-0005-0000-0000-00004E380000}"/>
    <cellStyle name="Normal 37 3 6 5 3" xfId="23457" xr:uid="{00000000-0005-0000-0000-00004F380000}"/>
    <cellStyle name="Normal 37 3 6 6" xfId="23458" xr:uid="{00000000-0005-0000-0000-000050380000}"/>
    <cellStyle name="Normal 37 3 6 7" xfId="23459" xr:uid="{00000000-0005-0000-0000-000051380000}"/>
    <cellStyle name="Normal 37 3 6 8" xfId="23460" xr:uid="{00000000-0005-0000-0000-000052380000}"/>
    <cellStyle name="Normal 37 3 7" xfId="5604" xr:uid="{00000000-0005-0000-0000-000053380000}"/>
    <cellStyle name="Normal 37 3 7 2" xfId="10554" xr:uid="{00000000-0005-0000-0000-000054380000}"/>
    <cellStyle name="Normal 37 3 7 2 2" xfId="23461" xr:uid="{00000000-0005-0000-0000-000055380000}"/>
    <cellStyle name="Normal 37 3 7 2 3" xfId="23462" xr:uid="{00000000-0005-0000-0000-000056380000}"/>
    <cellStyle name="Normal 37 3 7 2 4" xfId="23463" xr:uid="{00000000-0005-0000-0000-000057380000}"/>
    <cellStyle name="Normal 37 3 7 3" xfId="23464" xr:uid="{00000000-0005-0000-0000-000058380000}"/>
    <cellStyle name="Normal 37 3 7 3 2" xfId="23465" xr:uid="{00000000-0005-0000-0000-000059380000}"/>
    <cellStyle name="Normal 37 3 7 3 3" xfId="23466" xr:uid="{00000000-0005-0000-0000-00005A380000}"/>
    <cellStyle name="Normal 37 3 7 4" xfId="23467" xr:uid="{00000000-0005-0000-0000-00005B380000}"/>
    <cellStyle name="Normal 37 3 7 5" xfId="23468" xr:uid="{00000000-0005-0000-0000-00005C380000}"/>
    <cellStyle name="Normal 37 3 7 6" xfId="23469" xr:uid="{00000000-0005-0000-0000-00005D380000}"/>
    <cellStyle name="Normal 37 3 8" xfId="5837" xr:uid="{00000000-0005-0000-0000-00005E380000}"/>
    <cellStyle name="Normal 37 3 8 2" xfId="10779" xr:uid="{00000000-0005-0000-0000-00005F380000}"/>
    <cellStyle name="Normal 37 3 8 3" xfId="23470" xr:uid="{00000000-0005-0000-0000-000060380000}"/>
    <cellStyle name="Normal 37 3 8 4" xfId="23471" xr:uid="{00000000-0005-0000-0000-000061380000}"/>
    <cellStyle name="Normal 37 3 9" xfId="7345" xr:uid="{00000000-0005-0000-0000-000062380000}"/>
    <cellStyle name="Normal 37 3 9 2" xfId="23472" xr:uid="{00000000-0005-0000-0000-000063380000}"/>
    <cellStyle name="Normal 37 3 9 3" xfId="23473" xr:uid="{00000000-0005-0000-0000-000064380000}"/>
    <cellStyle name="Normal 37 3 9 4" xfId="23474" xr:uid="{00000000-0005-0000-0000-000065380000}"/>
    <cellStyle name="Normal 37 4" xfId="676" xr:uid="{00000000-0005-0000-0000-000066380000}"/>
    <cellStyle name="Normal 37 4 10" xfId="2426" xr:uid="{00000000-0005-0000-0000-000067380000}"/>
    <cellStyle name="Normal 37 4 10 2" xfId="23475" xr:uid="{00000000-0005-0000-0000-000068380000}"/>
    <cellStyle name="Normal 37 4 10 3" xfId="23476" xr:uid="{00000000-0005-0000-0000-000069380000}"/>
    <cellStyle name="Normal 37 4 10 4" xfId="23477" xr:uid="{00000000-0005-0000-0000-00006A380000}"/>
    <cellStyle name="Normal 37 4 11" xfId="23478" xr:uid="{00000000-0005-0000-0000-00006B380000}"/>
    <cellStyle name="Normal 37 4 11 2" xfId="23479" xr:uid="{00000000-0005-0000-0000-00006C380000}"/>
    <cellStyle name="Normal 37 4 11 3" xfId="23480" xr:uid="{00000000-0005-0000-0000-00006D380000}"/>
    <cellStyle name="Normal 37 4 12" xfId="23481" xr:uid="{00000000-0005-0000-0000-00006E380000}"/>
    <cellStyle name="Normal 37 4 13" xfId="23482" xr:uid="{00000000-0005-0000-0000-00006F380000}"/>
    <cellStyle name="Normal 37 4 14" xfId="23483" xr:uid="{00000000-0005-0000-0000-000070380000}"/>
    <cellStyle name="Normal 37 4 2" xfId="818" xr:uid="{00000000-0005-0000-0000-000071380000}"/>
    <cellStyle name="Normal 37 4 2 10" xfId="23484" xr:uid="{00000000-0005-0000-0000-000072380000}"/>
    <cellStyle name="Normal 37 4 2 11" xfId="23485" xr:uid="{00000000-0005-0000-0000-000073380000}"/>
    <cellStyle name="Normal 37 4 2 2" xfId="1283" xr:uid="{00000000-0005-0000-0000-000074380000}"/>
    <cellStyle name="Normal 37 4 2 2 10" xfId="23486" xr:uid="{00000000-0005-0000-0000-000075380000}"/>
    <cellStyle name="Normal 37 4 2 2 2" xfId="1559" xr:uid="{00000000-0005-0000-0000-000076380000}"/>
    <cellStyle name="Normal 37 4 2 2 2 2" xfId="4917" xr:uid="{00000000-0005-0000-0000-000077380000}"/>
    <cellStyle name="Normal 37 4 2 2 2 2 2" xfId="9901" xr:uid="{00000000-0005-0000-0000-000078380000}"/>
    <cellStyle name="Normal 37 4 2 2 2 2 2 2" xfId="23487" xr:uid="{00000000-0005-0000-0000-000079380000}"/>
    <cellStyle name="Normal 37 4 2 2 2 2 2 3" xfId="23488" xr:uid="{00000000-0005-0000-0000-00007A380000}"/>
    <cellStyle name="Normal 37 4 2 2 2 2 2 4" xfId="23489" xr:uid="{00000000-0005-0000-0000-00007B380000}"/>
    <cellStyle name="Normal 37 4 2 2 2 2 3" xfId="23490" xr:uid="{00000000-0005-0000-0000-00007C380000}"/>
    <cellStyle name="Normal 37 4 2 2 2 2 3 2" xfId="23491" xr:uid="{00000000-0005-0000-0000-00007D380000}"/>
    <cellStyle name="Normal 37 4 2 2 2 2 3 3" xfId="23492" xr:uid="{00000000-0005-0000-0000-00007E380000}"/>
    <cellStyle name="Normal 37 4 2 2 2 2 4" xfId="23493" xr:uid="{00000000-0005-0000-0000-00007F380000}"/>
    <cellStyle name="Normal 37 4 2 2 2 2 5" xfId="23494" xr:uid="{00000000-0005-0000-0000-000080380000}"/>
    <cellStyle name="Normal 37 4 2 2 2 2 6" xfId="23495" xr:uid="{00000000-0005-0000-0000-000081380000}"/>
    <cellStyle name="Normal 37 4 2 2 2 3" xfId="6646" xr:uid="{00000000-0005-0000-0000-000082380000}"/>
    <cellStyle name="Normal 37 4 2 2 2 3 2" xfId="11588" xr:uid="{00000000-0005-0000-0000-000083380000}"/>
    <cellStyle name="Normal 37 4 2 2 2 3 3" xfId="23496" xr:uid="{00000000-0005-0000-0000-000084380000}"/>
    <cellStyle name="Normal 37 4 2 2 2 3 4" xfId="23497" xr:uid="{00000000-0005-0000-0000-000085380000}"/>
    <cellStyle name="Normal 37 4 2 2 2 4" xfId="8154" xr:uid="{00000000-0005-0000-0000-000086380000}"/>
    <cellStyle name="Normal 37 4 2 2 2 4 2" xfId="23498" xr:uid="{00000000-0005-0000-0000-000087380000}"/>
    <cellStyle name="Normal 37 4 2 2 2 4 3" xfId="23499" xr:uid="{00000000-0005-0000-0000-000088380000}"/>
    <cellStyle name="Normal 37 4 2 2 2 4 4" xfId="23500" xr:uid="{00000000-0005-0000-0000-000089380000}"/>
    <cellStyle name="Normal 37 4 2 2 2 5" xfId="3192" xr:uid="{00000000-0005-0000-0000-00008A380000}"/>
    <cellStyle name="Normal 37 4 2 2 2 5 2" xfId="23501" xr:uid="{00000000-0005-0000-0000-00008B380000}"/>
    <cellStyle name="Normal 37 4 2 2 2 5 3" xfId="23502" xr:uid="{00000000-0005-0000-0000-00008C380000}"/>
    <cellStyle name="Normal 37 4 2 2 2 5 4" xfId="23503" xr:uid="{00000000-0005-0000-0000-00008D380000}"/>
    <cellStyle name="Normal 37 4 2 2 2 6" xfId="23504" xr:uid="{00000000-0005-0000-0000-00008E380000}"/>
    <cellStyle name="Normal 37 4 2 2 2 6 2" xfId="23505" xr:uid="{00000000-0005-0000-0000-00008F380000}"/>
    <cellStyle name="Normal 37 4 2 2 2 6 3" xfId="23506" xr:uid="{00000000-0005-0000-0000-000090380000}"/>
    <cellStyle name="Normal 37 4 2 2 2 7" xfId="23507" xr:uid="{00000000-0005-0000-0000-000091380000}"/>
    <cellStyle name="Normal 37 4 2 2 2 8" xfId="23508" xr:uid="{00000000-0005-0000-0000-000092380000}"/>
    <cellStyle name="Normal 37 4 2 2 2 9" xfId="23509" xr:uid="{00000000-0005-0000-0000-000093380000}"/>
    <cellStyle name="Normal 37 4 2 2 3" xfId="4651" xr:uid="{00000000-0005-0000-0000-000094380000}"/>
    <cellStyle name="Normal 37 4 2 2 3 2" xfId="9635" xr:uid="{00000000-0005-0000-0000-000095380000}"/>
    <cellStyle name="Normal 37 4 2 2 3 2 2" xfId="23510" xr:uid="{00000000-0005-0000-0000-000096380000}"/>
    <cellStyle name="Normal 37 4 2 2 3 2 3" xfId="23511" xr:uid="{00000000-0005-0000-0000-000097380000}"/>
    <cellStyle name="Normal 37 4 2 2 3 2 4" xfId="23512" xr:uid="{00000000-0005-0000-0000-000098380000}"/>
    <cellStyle name="Normal 37 4 2 2 3 3" xfId="23513" xr:uid="{00000000-0005-0000-0000-000099380000}"/>
    <cellStyle name="Normal 37 4 2 2 3 3 2" xfId="23514" xr:uid="{00000000-0005-0000-0000-00009A380000}"/>
    <cellStyle name="Normal 37 4 2 2 3 3 3" xfId="23515" xr:uid="{00000000-0005-0000-0000-00009B380000}"/>
    <cellStyle name="Normal 37 4 2 2 3 4" xfId="23516" xr:uid="{00000000-0005-0000-0000-00009C380000}"/>
    <cellStyle name="Normal 37 4 2 2 3 5" xfId="23517" xr:uid="{00000000-0005-0000-0000-00009D380000}"/>
    <cellStyle name="Normal 37 4 2 2 3 6" xfId="23518" xr:uid="{00000000-0005-0000-0000-00009E380000}"/>
    <cellStyle name="Normal 37 4 2 2 4" xfId="6382" xr:uid="{00000000-0005-0000-0000-00009F380000}"/>
    <cellStyle name="Normal 37 4 2 2 4 2" xfId="11324" xr:uid="{00000000-0005-0000-0000-0000A0380000}"/>
    <cellStyle name="Normal 37 4 2 2 4 3" xfId="23519" xr:uid="{00000000-0005-0000-0000-0000A1380000}"/>
    <cellStyle name="Normal 37 4 2 2 4 4" xfId="23520" xr:uid="{00000000-0005-0000-0000-0000A2380000}"/>
    <cellStyle name="Normal 37 4 2 2 5" xfId="7890" xr:uid="{00000000-0005-0000-0000-0000A3380000}"/>
    <cellStyle name="Normal 37 4 2 2 5 2" xfId="23521" xr:uid="{00000000-0005-0000-0000-0000A4380000}"/>
    <cellStyle name="Normal 37 4 2 2 5 3" xfId="23522" xr:uid="{00000000-0005-0000-0000-0000A5380000}"/>
    <cellStyle name="Normal 37 4 2 2 5 4" xfId="23523" xr:uid="{00000000-0005-0000-0000-0000A6380000}"/>
    <cellStyle name="Normal 37 4 2 2 6" xfId="2928" xr:uid="{00000000-0005-0000-0000-0000A7380000}"/>
    <cellStyle name="Normal 37 4 2 2 6 2" xfId="23524" xr:uid="{00000000-0005-0000-0000-0000A8380000}"/>
    <cellStyle name="Normal 37 4 2 2 6 3" xfId="23525" xr:uid="{00000000-0005-0000-0000-0000A9380000}"/>
    <cellStyle name="Normal 37 4 2 2 6 4" xfId="23526" xr:uid="{00000000-0005-0000-0000-0000AA380000}"/>
    <cellStyle name="Normal 37 4 2 2 7" xfId="23527" xr:uid="{00000000-0005-0000-0000-0000AB380000}"/>
    <cellStyle name="Normal 37 4 2 2 7 2" xfId="23528" xr:uid="{00000000-0005-0000-0000-0000AC380000}"/>
    <cellStyle name="Normal 37 4 2 2 7 3" xfId="23529" xr:uid="{00000000-0005-0000-0000-0000AD380000}"/>
    <cellStyle name="Normal 37 4 2 2 8" xfId="23530" xr:uid="{00000000-0005-0000-0000-0000AE380000}"/>
    <cellStyle name="Normal 37 4 2 2 9" xfId="23531" xr:uid="{00000000-0005-0000-0000-0000AF380000}"/>
    <cellStyle name="Normal 37 4 2 3" xfId="1558" xr:uid="{00000000-0005-0000-0000-0000B0380000}"/>
    <cellStyle name="Normal 37 4 2 3 2" xfId="4916" xr:uid="{00000000-0005-0000-0000-0000B1380000}"/>
    <cellStyle name="Normal 37 4 2 3 2 2" xfId="9900" xr:uid="{00000000-0005-0000-0000-0000B2380000}"/>
    <cellStyle name="Normal 37 4 2 3 2 2 2" xfId="23532" xr:uid="{00000000-0005-0000-0000-0000B3380000}"/>
    <cellStyle name="Normal 37 4 2 3 2 2 3" xfId="23533" xr:uid="{00000000-0005-0000-0000-0000B4380000}"/>
    <cellStyle name="Normal 37 4 2 3 2 2 4" xfId="23534" xr:uid="{00000000-0005-0000-0000-0000B5380000}"/>
    <cellStyle name="Normal 37 4 2 3 2 3" xfId="23535" xr:uid="{00000000-0005-0000-0000-0000B6380000}"/>
    <cellStyle name="Normal 37 4 2 3 2 3 2" xfId="23536" xr:uid="{00000000-0005-0000-0000-0000B7380000}"/>
    <cellStyle name="Normal 37 4 2 3 2 3 3" xfId="23537" xr:uid="{00000000-0005-0000-0000-0000B8380000}"/>
    <cellStyle name="Normal 37 4 2 3 2 4" xfId="23538" xr:uid="{00000000-0005-0000-0000-0000B9380000}"/>
    <cellStyle name="Normal 37 4 2 3 2 5" xfId="23539" xr:uid="{00000000-0005-0000-0000-0000BA380000}"/>
    <cellStyle name="Normal 37 4 2 3 2 6" xfId="23540" xr:uid="{00000000-0005-0000-0000-0000BB380000}"/>
    <cellStyle name="Normal 37 4 2 3 3" xfId="6645" xr:uid="{00000000-0005-0000-0000-0000BC380000}"/>
    <cellStyle name="Normal 37 4 2 3 3 2" xfId="11587" xr:uid="{00000000-0005-0000-0000-0000BD380000}"/>
    <cellStyle name="Normal 37 4 2 3 3 3" xfId="23541" xr:uid="{00000000-0005-0000-0000-0000BE380000}"/>
    <cellStyle name="Normal 37 4 2 3 3 4" xfId="23542" xr:uid="{00000000-0005-0000-0000-0000BF380000}"/>
    <cellStyle name="Normal 37 4 2 3 4" xfId="8153" xr:uid="{00000000-0005-0000-0000-0000C0380000}"/>
    <cellStyle name="Normal 37 4 2 3 4 2" xfId="23543" xr:uid="{00000000-0005-0000-0000-0000C1380000}"/>
    <cellStyle name="Normal 37 4 2 3 4 3" xfId="23544" xr:uid="{00000000-0005-0000-0000-0000C2380000}"/>
    <cellStyle name="Normal 37 4 2 3 4 4" xfId="23545" xr:uid="{00000000-0005-0000-0000-0000C3380000}"/>
    <cellStyle name="Normal 37 4 2 3 5" xfId="3191" xr:uid="{00000000-0005-0000-0000-0000C4380000}"/>
    <cellStyle name="Normal 37 4 2 3 5 2" xfId="23546" xr:uid="{00000000-0005-0000-0000-0000C5380000}"/>
    <cellStyle name="Normal 37 4 2 3 5 3" xfId="23547" xr:uid="{00000000-0005-0000-0000-0000C6380000}"/>
    <cellStyle name="Normal 37 4 2 3 5 4" xfId="23548" xr:uid="{00000000-0005-0000-0000-0000C7380000}"/>
    <cellStyle name="Normal 37 4 2 3 6" xfId="23549" xr:uid="{00000000-0005-0000-0000-0000C8380000}"/>
    <cellStyle name="Normal 37 4 2 3 6 2" xfId="23550" xr:uid="{00000000-0005-0000-0000-0000C9380000}"/>
    <cellStyle name="Normal 37 4 2 3 6 3" xfId="23551" xr:uid="{00000000-0005-0000-0000-0000CA380000}"/>
    <cellStyle name="Normal 37 4 2 3 7" xfId="23552" xr:uid="{00000000-0005-0000-0000-0000CB380000}"/>
    <cellStyle name="Normal 37 4 2 3 8" xfId="23553" xr:uid="{00000000-0005-0000-0000-0000CC380000}"/>
    <cellStyle name="Normal 37 4 2 3 9" xfId="23554" xr:uid="{00000000-0005-0000-0000-0000CD380000}"/>
    <cellStyle name="Normal 37 4 2 4" xfId="4268" xr:uid="{00000000-0005-0000-0000-0000CE380000}"/>
    <cellStyle name="Normal 37 4 2 4 2" xfId="9254" xr:uid="{00000000-0005-0000-0000-0000CF380000}"/>
    <cellStyle name="Normal 37 4 2 4 2 2" xfId="23555" xr:uid="{00000000-0005-0000-0000-0000D0380000}"/>
    <cellStyle name="Normal 37 4 2 4 2 3" xfId="23556" xr:uid="{00000000-0005-0000-0000-0000D1380000}"/>
    <cellStyle name="Normal 37 4 2 4 2 4" xfId="23557" xr:uid="{00000000-0005-0000-0000-0000D2380000}"/>
    <cellStyle name="Normal 37 4 2 4 3" xfId="23558" xr:uid="{00000000-0005-0000-0000-0000D3380000}"/>
    <cellStyle name="Normal 37 4 2 4 3 2" xfId="23559" xr:uid="{00000000-0005-0000-0000-0000D4380000}"/>
    <cellStyle name="Normal 37 4 2 4 3 3" xfId="23560" xr:uid="{00000000-0005-0000-0000-0000D5380000}"/>
    <cellStyle name="Normal 37 4 2 4 4" xfId="23561" xr:uid="{00000000-0005-0000-0000-0000D6380000}"/>
    <cellStyle name="Normal 37 4 2 4 5" xfId="23562" xr:uid="{00000000-0005-0000-0000-0000D7380000}"/>
    <cellStyle name="Normal 37 4 2 4 6" xfId="23563" xr:uid="{00000000-0005-0000-0000-0000D8380000}"/>
    <cellStyle name="Normal 37 4 2 5" xfId="6015" xr:uid="{00000000-0005-0000-0000-0000D9380000}"/>
    <cellStyle name="Normal 37 4 2 5 2" xfId="10957" xr:uid="{00000000-0005-0000-0000-0000DA380000}"/>
    <cellStyle name="Normal 37 4 2 5 3" xfId="23564" xr:uid="{00000000-0005-0000-0000-0000DB380000}"/>
    <cellStyle name="Normal 37 4 2 5 4" xfId="23565" xr:uid="{00000000-0005-0000-0000-0000DC380000}"/>
    <cellStyle name="Normal 37 4 2 6" xfId="7523" xr:uid="{00000000-0005-0000-0000-0000DD380000}"/>
    <cellStyle name="Normal 37 4 2 6 2" xfId="23566" xr:uid="{00000000-0005-0000-0000-0000DE380000}"/>
    <cellStyle name="Normal 37 4 2 6 3" xfId="23567" xr:uid="{00000000-0005-0000-0000-0000DF380000}"/>
    <cellStyle name="Normal 37 4 2 6 4" xfId="23568" xr:uid="{00000000-0005-0000-0000-0000E0380000}"/>
    <cellStyle name="Normal 37 4 2 7" xfId="2561" xr:uid="{00000000-0005-0000-0000-0000E1380000}"/>
    <cellStyle name="Normal 37 4 2 7 2" xfId="23569" xr:uid="{00000000-0005-0000-0000-0000E2380000}"/>
    <cellStyle name="Normal 37 4 2 7 3" xfId="23570" xr:uid="{00000000-0005-0000-0000-0000E3380000}"/>
    <cellStyle name="Normal 37 4 2 7 4" xfId="23571" xr:uid="{00000000-0005-0000-0000-0000E4380000}"/>
    <cellStyle name="Normal 37 4 2 8" xfId="23572" xr:uid="{00000000-0005-0000-0000-0000E5380000}"/>
    <cellStyle name="Normal 37 4 2 8 2" xfId="23573" xr:uid="{00000000-0005-0000-0000-0000E6380000}"/>
    <cellStyle name="Normal 37 4 2 8 3" xfId="23574" xr:uid="{00000000-0005-0000-0000-0000E7380000}"/>
    <cellStyle name="Normal 37 4 2 9" xfId="23575" xr:uid="{00000000-0005-0000-0000-0000E8380000}"/>
    <cellStyle name="Normal 37 4 3" xfId="971" xr:uid="{00000000-0005-0000-0000-0000E9380000}"/>
    <cellStyle name="Normal 37 4 3 10" xfId="23576" xr:uid="{00000000-0005-0000-0000-0000EA380000}"/>
    <cellStyle name="Normal 37 4 3 2" xfId="1560" xr:uid="{00000000-0005-0000-0000-0000EB380000}"/>
    <cellStyle name="Normal 37 4 3 2 2" xfId="4918" xr:uid="{00000000-0005-0000-0000-0000EC380000}"/>
    <cellStyle name="Normal 37 4 3 2 2 2" xfId="9902" xr:uid="{00000000-0005-0000-0000-0000ED380000}"/>
    <cellStyle name="Normal 37 4 3 2 2 2 2" xfId="23577" xr:uid="{00000000-0005-0000-0000-0000EE380000}"/>
    <cellStyle name="Normal 37 4 3 2 2 2 3" xfId="23578" xr:uid="{00000000-0005-0000-0000-0000EF380000}"/>
    <cellStyle name="Normal 37 4 3 2 2 2 4" xfId="23579" xr:uid="{00000000-0005-0000-0000-0000F0380000}"/>
    <cellStyle name="Normal 37 4 3 2 2 3" xfId="23580" xr:uid="{00000000-0005-0000-0000-0000F1380000}"/>
    <cellStyle name="Normal 37 4 3 2 2 3 2" xfId="23581" xr:uid="{00000000-0005-0000-0000-0000F2380000}"/>
    <cellStyle name="Normal 37 4 3 2 2 3 3" xfId="23582" xr:uid="{00000000-0005-0000-0000-0000F3380000}"/>
    <cellStyle name="Normal 37 4 3 2 2 4" xfId="23583" xr:uid="{00000000-0005-0000-0000-0000F4380000}"/>
    <cellStyle name="Normal 37 4 3 2 2 5" xfId="23584" xr:uid="{00000000-0005-0000-0000-0000F5380000}"/>
    <cellStyle name="Normal 37 4 3 2 2 6" xfId="23585" xr:uid="{00000000-0005-0000-0000-0000F6380000}"/>
    <cellStyle name="Normal 37 4 3 2 3" xfId="6647" xr:uid="{00000000-0005-0000-0000-0000F7380000}"/>
    <cellStyle name="Normal 37 4 3 2 3 2" xfId="11589" xr:uid="{00000000-0005-0000-0000-0000F8380000}"/>
    <cellStyle name="Normal 37 4 3 2 3 3" xfId="23586" xr:uid="{00000000-0005-0000-0000-0000F9380000}"/>
    <cellStyle name="Normal 37 4 3 2 3 4" xfId="23587" xr:uid="{00000000-0005-0000-0000-0000FA380000}"/>
    <cellStyle name="Normal 37 4 3 2 4" xfId="8155" xr:uid="{00000000-0005-0000-0000-0000FB380000}"/>
    <cellStyle name="Normal 37 4 3 2 4 2" xfId="23588" xr:uid="{00000000-0005-0000-0000-0000FC380000}"/>
    <cellStyle name="Normal 37 4 3 2 4 3" xfId="23589" xr:uid="{00000000-0005-0000-0000-0000FD380000}"/>
    <cellStyle name="Normal 37 4 3 2 4 4" xfId="23590" xr:uid="{00000000-0005-0000-0000-0000FE380000}"/>
    <cellStyle name="Normal 37 4 3 2 5" xfId="3193" xr:uid="{00000000-0005-0000-0000-0000FF380000}"/>
    <cellStyle name="Normal 37 4 3 2 5 2" xfId="23591" xr:uid="{00000000-0005-0000-0000-000000390000}"/>
    <cellStyle name="Normal 37 4 3 2 5 3" xfId="23592" xr:uid="{00000000-0005-0000-0000-000001390000}"/>
    <cellStyle name="Normal 37 4 3 2 5 4" xfId="23593" xr:uid="{00000000-0005-0000-0000-000002390000}"/>
    <cellStyle name="Normal 37 4 3 2 6" xfId="23594" xr:uid="{00000000-0005-0000-0000-000003390000}"/>
    <cellStyle name="Normal 37 4 3 2 6 2" xfId="23595" xr:uid="{00000000-0005-0000-0000-000004390000}"/>
    <cellStyle name="Normal 37 4 3 2 6 3" xfId="23596" xr:uid="{00000000-0005-0000-0000-000005390000}"/>
    <cellStyle name="Normal 37 4 3 2 7" xfId="23597" xr:uid="{00000000-0005-0000-0000-000006390000}"/>
    <cellStyle name="Normal 37 4 3 2 8" xfId="23598" xr:uid="{00000000-0005-0000-0000-000007390000}"/>
    <cellStyle name="Normal 37 4 3 2 9" xfId="23599" xr:uid="{00000000-0005-0000-0000-000008390000}"/>
    <cellStyle name="Normal 37 4 3 3" xfId="4410" xr:uid="{00000000-0005-0000-0000-000009390000}"/>
    <cellStyle name="Normal 37 4 3 3 2" xfId="9395" xr:uid="{00000000-0005-0000-0000-00000A390000}"/>
    <cellStyle name="Normal 37 4 3 3 2 2" xfId="23600" xr:uid="{00000000-0005-0000-0000-00000B390000}"/>
    <cellStyle name="Normal 37 4 3 3 2 3" xfId="23601" xr:uid="{00000000-0005-0000-0000-00000C390000}"/>
    <cellStyle name="Normal 37 4 3 3 2 4" xfId="23602" xr:uid="{00000000-0005-0000-0000-00000D390000}"/>
    <cellStyle name="Normal 37 4 3 3 3" xfId="23603" xr:uid="{00000000-0005-0000-0000-00000E390000}"/>
    <cellStyle name="Normal 37 4 3 3 3 2" xfId="23604" xr:uid="{00000000-0005-0000-0000-00000F390000}"/>
    <cellStyle name="Normal 37 4 3 3 3 3" xfId="23605" xr:uid="{00000000-0005-0000-0000-000010390000}"/>
    <cellStyle name="Normal 37 4 3 3 4" xfId="23606" xr:uid="{00000000-0005-0000-0000-000011390000}"/>
    <cellStyle name="Normal 37 4 3 3 5" xfId="23607" xr:uid="{00000000-0005-0000-0000-000012390000}"/>
    <cellStyle name="Normal 37 4 3 3 6" xfId="23608" xr:uid="{00000000-0005-0000-0000-000013390000}"/>
    <cellStyle name="Normal 37 4 3 4" xfId="6153" xr:uid="{00000000-0005-0000-0000-000014390000}"/>
    <cellStyle name="Normal 37 4 3 4 2" xfId="11095" xr:uid="{00000000-0005-0000-0000-000015390000}"/>
    <cellStyle name="Normal 37 4 3 4 3" xfId="23609" xr:uid="{00000000-0005-0000-0000-000016390000}"/>
    <cellStyle name="Normal 37 4 3 4 4" xfId="23610" xr:uid="{00000000-0005-0000-0000-000017390000}"/>
    <cellStyle name="Normal 37 4 3 5" xfId="7661" xr:uid="{00000000-0005-0000-0000-000018390000}"/>
    <cellStyle name="Normal 37 4 3 5 2" xfId="23611" xr:uid="{00000000-0005-0000-0000-000019390000}"/>
    <cellStyle name="Normal 37 4 3 5 3" xfId="23612" xr:uid="{00000000-0005-0000-0000-00001A390000}"/>
    <cellStyle name="Normal 37 4 3 5 4" xfId="23613" xr:uid="{00000000-0005-0000-0000-00001B390000}"/>
    <cellStyle name="Normal 37 4 3 6" xfId="2699" xr:uid="{00000000-0005-0000-0000-00001C390000}"/>
    <cellStyle name="Normal 37 4 3 6 2" xfId="23614" xr:uid="{00000000-0005-0000-0000-00001D390000}"/>
    <cellStyle name="Normal 37 4 3 6 3" xfId="23615" xr:uid="{00000000-0005-0000-0000-00001E390000}"/>
    <cellStyle name="Normal 37 4 3 6 4" xfId="23616" xr:uid="{00000000-0005-0000-0000-00001F390000}"/>
    <cellStyle name="Normal 37 4 3 7" xfId="23617" xr:uid="{00000000-0005-0000-0000-000020390000}"/>
    <cellStyle name="Normal 37 4 3 7 2" xfId="23618" xr:uid="{00000000-0005-0000-0000-000021390000}"/>
    <cellStyle name="Normal 37 4 3 7 3" xfId="23619" xr:uid="{00000000-0005-0000-0000-000022390000}"/>
    <cellStyle name="Normal 37 4 3 8" xfId="23620" xr:uid="{00000000-0005-0000-0000-000023390000}"/>
    <cellStyle name="Normal 37 4 3 9" xfId="23621" xr:uid="{00000000-0005-0000-0000-000024390000}"/>
    <cellStyle name="Normal 37 4 4" xfId="1557" xr:uid="{00000000-0005-0000-0000-000025390000}"/>
    <cellStyle name="Normal 37 4 4 2" xfId="4915" xr:uid="{00000000-0005-0000-0000-000026390000}"/>
    <cellStyle name="Normal 37 4 4 2 2" xfId="9899" xr:uid="{00000000-0005-0000-0000-000027390000}"/>
    <cellStyle name="Normal 37 4 4 2 2 2" xfId="23622" xr:uid="{00000000-0005-0000-0000-000028390000}"/>
    <cellStyle name="Normal 37 4 4 2 2 3" xfId="23623" xr:uid="{00000000-0005-0000-0000-000029390000}"/>
    <cellStyle name="Normal 37 4 4 2 2 4" xfId="23624" xr:uid="{00000000-0005-0000-0000-00002A390000}"/>
    <cellStyle name="Normal 37 4 4 2 3" xfId="23625" xr:uid="{00000000-0005-0000-0000-00002B390000}"/>
    <cellStyle name="Normal 37 4 4 2 3 2" xfId="23626" xr:uid="{00000000-0005-0000-0000-00002C390000}"/>
    <cellStyle name="Normal 37 4 4 2 3 3" xfId="23627" xr:uid="{00000000-0005-0000-0000-00002D390000}"/>
    <cellStyle name="Normal 37 4 4 2 4" xfId="23628" xr:uid="{00000000-0005-0000-0000-00002E390000}"/>
    <cellStyle name="Normal 37 4 4 2 5" xfId="23629" xr:uid="{00000000-0005-0000-0000-00002F390000}"/>
    <cellStyle name="Normal 37 4 4 2 6" xfId="23630" xr:uid="{00000000-0005-0000-0000-000030390000}"/>
    <cellStyle name="Normal 37 4 4 3" xfId="6644" xr:uid="{00000000-0005-0000-0000-000031390000}"/>
    <cellStyle name="Normal 37 4 4 3 2" xfId="11586" xr:uid="{00000000-0005-0000-0000-000032390000}"/>
    <cellStyle name="Normal 37 4 4 3 3" xfId="23631" xr:uid="{00000000-0005-0000-0000-000033390000}"/>
    <cellStyle name="Normal 37 4 4 3 4" xfId="23632" xr:uid="{00000000-0005-0000-0000-000034390000}"/>
    <cellStyle name="Normal 37 4 4 4" xfId="8152" xr:uid="{00000000-0005-0000-0000-000035390000}"/>
    <cellStyle name="Normal 37 4 4 4 2" xfId="23633" xr:uid="{00000000-0005-0000-0000-000036390000}"/>
    <cellStyle name="Normal 37 4 4 4 3" xfId="23634" xr:uid="{00000000-0005-0000-0000-000037390000}"/>
    <cellStyle name="Normal 37 4 4 4 4" xfId="23635" xr:uid="{00000000-0005-0000-0000-000038390000}"/>
    <cellStyle name="Normal 37 4 4 5" xfId="3190" xr:uid="{00000000-0005-0000-0000-000039390000}"/>
    <cellStyle name="Normal 37 4 4 5 2" xfId="23636" xr:uid="{00000000-0005-0000-0000-00003A390000}"/>
    <cellStyle name="Normal 37 4 4 5 3" xfId="23637" xr:uid="{00000000-0005-0000-0000-00003B390000}"/>
    <cellStyle name="Normal 37 4 4 5 4" xfId="23638" xr:uid="{00000000-0005-0000-0000-00003C390000}"/>
    <cellStyle name="Normal 37 4 4 6" xfId="23639" xr:uid="{00000000-0005-0000-0000-00003D390000}"/>
    <cellStyle name="Normal 37 4 4 6 2" xfId="23640" xr:uid="{00000000-0005-0000-0000-00003E390000}"/>
    <cellStyle name="Normal 37 4 4 6 3" xfId="23641" xr:uid="{00000000-0005-0000-0000-00003F390000}"/>
    <cellStyle name="Normal 37 4 4 7" xfId="23642" xr:uid="{00000000-0005-0000-0000-000040390000}"/>
    <cellStyle name="Normal 37 4 4 8" xfId="23643" xr:uid="{00000000-0005-0000-0000-000041390000}"/>
    <cellStyle name="Normal 37 4 4 9" xfId="23644" xr:uid="{00000000-0005-0000-0000-000042390000}"/>
    <cellStyle name="Normal 37 4 5" xfId="3808" xr:uid="{00000000-0005-0000-0000-000043390000}"/>
    <cellStyle name="Normal 37 4 5 2" xfId="3851" xr:uid="{00000000-0005-0000-0000-000044390000}"/>
    <cellStyle name="Normal 37 4 5 2 2" xfId="8945" xr:uid="{00000000-0005-0000-0000-000045390000}"/>
    <cellStyle name="Normal 37 4 5 2 2 2" xfId="23645" xr:uid="{00000000-0005-0000-0000-000046390000}"/>
    <cellStyle name="Normal 37 4 5 2 2 3" xfId="23646" xr:uid="{00000000-0005-0000-0000-000047390000}"/>
    <cellStyle name="Normal 37 4 5 2 2 4" xfId="23647" xr:uid="{00000000-0005-0000-0000-000048390000}"/>
    <cellStyle name="Normal 37 4 5 2 3" xfId="23648" xr:uid="{00000000-0005-0000-0000-000049390000}"/>
    <cellStyle name="Normal 37 4 5 2 3 2" xfId="23649" xr:uid="{00000000-0005-0000-0000-00004A390000}"/>
    <cellStyle name="Normal 37 4 5 2 3 3" xfId="23650" xr:uid="{00000000-0005-0000-0000-00004B390000}"/>
    <cellStyle name="Normal 37 4 5 2 4" xfId="23651" xr:uid="{00000000-0005-0000-0000-00004C390000}"/>
    <cellStyle name="Normal 37 4 5 2 5" xfId="23652" xr:uid="{00000000-0005-0000-0000-00004D390000}"/>
    <cellStyle name="Normal 37 4 5 2 6" xfId="23653" xr:uid="{00000000-0005-0000-0000-00004E390000}"/>
    <cellStyle name="Normal 37 4 5 3" xfId="8768" xr:uid="{00000000-0005-0000-0000-00004F390000}"/>
    <cellStyle name="Normal 37 4 5 3 2" xfId="23654" xr:uid="{00000000-0005-0000-0000-000050390000}"/>
    <cellStyle name="Normal 37 4 5 3 3" xfId="23655" xr:uid="{00000000-0005-0000-0000-000051390000}"/>
    <cellStyle name="Normal 37 4 5 3 4" xfId="23656" xr:uid="{00000000-0005-0000-0000-000052390000}"/>
    <cellStyle name="Normal 37 4 5 4" xfId="12146" xr:uid="{00000000-0005-0000-0000-000053390000}"/>
    <cellStyle name="Normal 37 4 5 4 2" xfId="23657" xr:uid="{00000000-0005-0000-0000-000054390000}"/>
    <cellStyle name="Normal 37 4 5 4 3" xfId="23658" xr:uid="{00000000-0005-0000-0000-000055390000}"/>
    <cellStyle name="Normal 37 4 5 4 4" xfId="23659" xr:uid="{00000000-0005-0000-0000-000056390000}"/>
    <cellStyle name="Normal 37 4 5 5" xfId="23660" xr:uid="{00000000-0005-0000-0000-000057390000}"/>
    <cellStyle name="Normal 37 4 5 5 2" xfId="23661" xr:uid="{00000000-0005-0000-0000-000058390000}"/>
    <cellStyle name="Normal 37 4 5 5 3" xfId="23662" xr:uid="{00000000-0005-0000-0000-000059390000}"/>
    <cellStyle name="Normal 37 4 5 5 4" xfId="23663" xr:uid="{00000000-0005-0000-0000-00005A390000}"/>
    <cellStyle name="Normal 37 4 5 6" xfId="23664" xr:uid="{00000000-0005-0000-0000-00005B390000}"/>
    <cellStyle name="Normal 37 4 5 6 2" xfId="23665" xr:uid="{00000000-0005-0000-0000-00005C390000}"/>
    <cellStyle name="Normal 37 4 5 6 3" xfId="23666" xr:uid="{00000000-0005-0000-0000-00005D390000}"/>
    <cellStyle name="Normal 37 4 5 7" xfId="23667" xr:uid="{00000000-0005-0000-0000-00005E390000}"/>
    <cellStyle name="Normal 37 4 5 8" xfId="23668" xr:uid="{00000000-0005-0000-0000-00005F390000}"/>
    <cellStyle name="Normal 37 4 5 9" xfId="23669" xr:uid="{00000000-0005-0000-0000-000060390000}"/>
    <cellStyle name="Normal 37 4 6" xfId="4132" xr:uid="{00000000-0005-0000-0000-000061390000}"/>
    <cellStyle name="Normal 37 4 6 2" xfId="8904" xr:uid="{00000000-0005-0000-0000-000062390000}"/>
    <cellStyle name="Normal 37 4 6 2 2" xfId="23670" xr:uid="{00000000-0005-0000-0000-000063390000}"/>
    <cellStyle name="Normal 37 4 6 2 2 2" xfId="23671" xr:uid="{00000000-0005-0000-0000-000064390000}"/>
    <cellStyle name="Normal 37 4 6 2 2 3" xfId="23672" xr:uid="{00000000-0005-0000-0000-000065390000}"/>
    <cellStyle name="Normal 37 4 6 2 2 4" xfId="23673" xr:uid="{00000000-0005-0000-0000-000066390000}"/>
    <cellStyle name="Normal 37 4 6 2 3" xfId="23674" xr:uid="{00000000-0005-0000-0000-000067390000}"/>
    <cellStyle name="Normal 37 4 6 2 3 2" xfId="23675" xr:uid="{00000000-0005-0000-0000-000068390000}"/>
    <cellStyle name="Normal 37 4 6 2 3 3" xfId="23676" xr:uid="{00000000-0005-0000-0000-000069390000}"/>
    <cellStyle name="Normal 37 4 6 2 4" xfId="23677" xr:uid="{00000000-0005-0000-0000-00006A390000}"/>
    <cellStyle name="Normal 37 4 6 2 5" xfId="23678" xr:uid="{00000000-0005-0000-0000-00006B390000}"/>
    <cellStyle name="Normal 37 4 6 2 6" xfId="23679" xr:uid="{00000000-0005-0000-0000-00006C390000}"/>
    <cellStyle name="Normal 37 4 6 3" xfId="12263" xr:uid="{00000000-0005-0000-0000-00006D390000}"/>
    <cellStyle name="Normal 37 4 6 3 2" xfId="23680" xr:uid="{00000000-0005-0000-0000-00006E390000}"/>
    <cellStyle name="Normal 37 4 6 3 3" xfId="23681" xr:uid="{00000000-0005-0000-0000-00006F390000}"/>
    <cellStyle name="Normal 37 4 6 3 4" xfId="23682" xr:uid="{00000000-0005-0000-0000-000070390000}"/>
    <cellStyle name="Normal 37 4 6 4" xfId="23683" xr:uid="{00000000-0005-0000-0000-000071390000}"/>
    <cellStyle name="Normal 37 4 6 4 2" xfId="23684" xr:uid="{00000000-0005-0000-0000-000072390000}"/>
    <cellStyle name="Normal 37 4 6 4 3" xfId="23685" xr:uid="{00000000-0005-0000-0000-000073390000}"/>
    <cellStyle name="Normal 37 4 6 4 4" xfId="23686" xr:uid="{00000000-0005-0000-0000-000074390000}"/>
    <cellStyle name="Normal 37 4 6 5" xfId="23687" xr:uid="{00000000-0005-0000-0000-000075390000}"/>
    <cellStyle name="Normal 37 4 6 5 2" xfId="23688" xr:uid="{00000000-0005-0000-0000-000076390000}"/>
    <cellStyle name="Normal 37 4 6 5 3" xfId="23689" xr:uid="{00000000-0005-0000-0000-000077390000}"/>
    <cellStyle name="Normal 37 4 6 6" xfId="23690" xr:uid="{00000000-0005-0000-0000-000078390000}"/>
    <cellStyle name="Normal 37 4 6 7" xfId="23691" xr:uid="{00000000-0005-0000-0000-000079390000}"/>
    <cellStyle name="Normal 37 4 6 8" xfId="23692" xr:uid="{00000000-0005-0000-0000-00007A390000}"/>
    <cellStyle name="Normal 37 4 7" xfId="3846" xr:uid="{00000000-0005-0000-0000-00007B390000}"/>
    <cellStyle name="Normal 37 4 7 2" xfId="8942" xr:uid="{00000000-0005-0000-0000-00007C390000}"/>
    <cellStyle name="Normal 37 4 7 2 2" xfId="23693" xr:uid="{00000000-0005-0000-0000-00007D390000}"/>
    <cellStyle name="Normal 37 4 7 2 3" xfId="23694" xr:uid="{00000000-0005-0000-0000-00007E390000}"/>
    <cellStyle name="Normal 37 4 7 2 4" xfId="23695" xr:uid="{00000000-0005-0000-0000-00007F390000}"/>
    <cellStyle name="Normal 37 4 7 3" xfId="23696" xr:uid="{00000000-0005-0000-0000-000080390000}"/>
    <cellStyle name="Normal 37 4 7 3 2" xfId="23697" xr:uid="{00000000-0005-0000-0000-000081390000}"/>
    <cellStyle name="Normal 37 4 7 3 3" xfId="23698" xr:uid="{00000000-0005-0000-0000-000082390000}"/>
    <cellStyle name="Normal 37 4 7 4" xfId="23699" xr:uid="{00000000-0005-0000-0000-000083390000}"/>
    <cellStyle name="Normal 37 4 7 5" xfId="23700" xr:uid="{00000000-0005-0000-0000-000084390000}"/>
    <cellStyle name="Normal 37 4 7 6" xfId="23701" xr:uid="{00000000-0005-0000-0000-000085390000}"/>
    <cellStyle name="Normal 37 4 8" xfId="5880" xr:uid="{00000000-0005-0000-0000-000086390000}"/>
    <cellStyle name="Normal 37 4 8 2" xfId="10822" xr:uid="{00000000-0005-0000-0000-000087390000}"/>
    <cellStyle name="Normal 37 4 8 3" xfId="23702" xr:uid="{00000000-0005-0000-0000-000088390000}"/>
    <cellStyle name="Normal 37 4 8 4" xfId="23703" xr:uid="{00000000-0005-0000-0000-000089390000}"/>
    <cellStyle name="Normal 37 4 9" xfId="7388" xr:uid="{00000000-0005-0000-0000-00008A390000}"/>
    <cellStyle name="Normal 37 4 9 2" xfId="23704" xr:uid="{00000000-0005-0000-0000-00008B390000}"/>
    <cellStyle name="Normal 37 4 9 3" xfId="23705" xr:uid="{00000000-0005-0000-0000-00008C390000}"/>
    <cellStyle name="Normal 37 4 9 4" xfId="23706" xr:uid="{00000000-0005-0000-0000-00008D390000}"/>
    <cellStyle name="Normal 37 5" xfId="511" xr:uid="{00000000-0005-0000-0000-00008E390000}"/>
    <cellStyle name="Normal 37 5 10" xfId="23707" xr:uid="{00000000-0005-0000-0000-00008F390000}"/>
    <cellStyle name="Normal 37 5 11" xfId="23708" xr:uid="{00000000-0005-0000-0000-000090390000}"/>
    <cellStyle name="Normal 37 5 2" xfId="1081" xr:uid="{00000000-0005-0000-0000-000091390000}"/>
    <cellStyle name="Normal 37 5 2 10" xfId="23709" xr:uid="{00000000-0005-0000-0000-000092390000}"/>
    <cellStyle name="Normal 37 5 2 2" xfId="1562" xr:uid="{00000000-0005-0000-0000-000093390000}"/>
    <cellStyle name="Normal 37 5 2 2 2" xfId="4920" xr:uid="{00000000-0005-0000-0000-000094390000}"/>
    <cellStyle name="Normal 37 5 2 2 2 2" xfId="9904" xr:uid="{00000000-0005-0000-0000-000095390000}"/>
    <cellStyle name="Normal 37 5 2 2 2 2 2" xfId="23710" xr:uid="{00000000-0005-0000-0000-000096390000}"/>
    <cellStyle name="Normal 37 5 2 2 2 2 3" xfId="23711" xr:uid="{00000000-0005-0000-0000-000097390000}"/>
    <cellStyle name="Normal 37 5 2 2 2 2 4" xfId="23712" xr:uid="{00000000-0005-0000-0000-000098390000}"/>
    <cellStyle name="Normal 37 5 2 2 2 3" xfId="23713" xr:uid="{00000000-0005-0000-0000-000099390000}"/>
    <cellStyle name="Normal 37 5 2 2 2 3 2" xfId="23714" xr:uid="{00000000-0005-0000-0000-00009A390000}"/>
    <cellStyle name="Normal 37 5 2 2 2 3 3" xfId="23715" xr:uid="{00000000-0005-0000-0000-00009B390000}"/>
    <cellStyle name="Normal 37 5 2 2 2 4" xfId="23716" xr:uid="{00000000-0005-0000-0000-00009C390000}"/>
    <cellStyle name="Normal 37 5 2 2 2 5" xfId="23717" xr:uid="{00000000-0005-0000-0000-00009D390000}"/>
    <cellStyle name="Normal 37 5 2 2 2 6" xfId="23718" xr:uid="{00000000-0005-0000-0000-00009E390000}"/>
    <cellStyle name="Normal 37 5 2 2 3" xfId="6649" xr:uid="{00000000-0005-0000-0000-00009F390000}"/>
    <cellStyle name="Normal 37 5 2 2 3 2" xfId="11591" xr:uid="{00000000-0005-0000-0000-0000A0390000}"/>
    <cellStyle name="Normal 37 5 2 2 3 3" xfId="23719" xr:uid="{00000000-0005-0000-0000-0000A1390000}"/>
    <cellStyle name="Normal 37 5 2 2 3 4" xfId="23720" xr:uid="{00000000-0005-0000-0000-0000A2390000}"/>
    <cellStyle name="Normal 37 5 2 2 4" xfId="8157" xr:uid="{00000000-0005-0000-0000-0000A3390000}"/>
    <cellStyle name="Normal 37 5 2 2 4 2" xfId="23721" xr:uid="{00000000-0005-0000-0000-0000A4390000}"/>
    <cellStyle name="Normal 37 5 2 2 4 3" xfId="23722" xr:uid="{00000000-0005-0000-0000-0000A5390000}"/>
    <cellStyle name="Normal 37 5 2 2 4 4" xfId="23723" xr:uid="{00000000-0005-0000-0000-0000A6390000}"/>
    <cellStyle name="Normal 37 5 2 2 5" xfId="3195" xr:uid="{00000000-0005-0000-0000-0000A7390000}"/>
    <cellStyle name="Normal 37 5 2 2 5 2" xfId="23724" xr:uid="{00000000-0005-0000-0000-0000A8390000}"/>
    <cellStyle name="Normal 37 5 2 2 5 3" xfId="23725" xr:uid="{00000000-0005-0000-0000-0000A9390000}"/>
    <cellStyle name="Normal 37 5 2 2 5 4" xfId="23726" xr:uid="{00000000-0005-0000-0000-0000AA390000}"/>
    <cellStyle name="Normal 37 5 2 2 6" xfId="23727" xr:uid="{00000000-0005-0000-0000-0000AB390000}"/>
    <cellStyle name="Normal 37 5 2 2 6 2" xfId="23728" xr:uid="{00000000-0005-0000-0000-0000AC390000}"/>
    <cellStyle name="Normal 37 5 2 2 6 3" xfId="23729" xr:uid="{00000000-0005-0000-0000-0000AD390000}"/>
    <cellStyle name="Normal 37 5 2 2 7" xfId="23730" xr:uid="{00000000-0005-0000-0000-0000AE390000}"/>
    <cellStyle name="Normal 37 5 2 2 8" xfId="23731" xr:uid="{00000000-0005-0000-0000-0000AF390000}"/>
    <cellStyle name="Normal 37 5 2 2 9" xfId="23732" xr:uid="{00000000-0005-0000-0000-0000B0390000}"/>
    <cellStyle name="Normal 37 5 2 3" xfId="4503" xr:uid="{00000000-0005-0000-0000-0000B1390000}"/>
    <cellStyle name="Normal 37 5 2 3 2" xfId="9488" xr:uid="{00000000-0005-0000-0000-0000B2390000}"/>
    <cellStyle name="Normal 37 5 2 3 2 2" xfId="23733" xr:uid="{00000000-0005-0000-0000-0000B3390000}"/>
    <cellStyle name="Normal 37 5 2 3 2 3" xfId="23734" xr:uid="{00000000-0005-0000-0000-0000B4390000}"/>
    <cellStyle name="Normal 37 5 2 3 2 4" xfId="23735" xr:uid="{00000000-0005-0000-0000-0000B5390000}"/>
    <cellStyle name="Normal 37 5 2 3 3" xfId="23736" xr:uid="{00000000-0005-0000-0000-0000B6390000}"/>
    <cellStyle name="Normal 37 5 2 3 3 2" xfId="23737" xr:uid="{00000000-0005-0000-0000-0000B7390000}"/>
    <cellStyle name="Normal 37 5 2 3 3 3" xfId="23738" xr:uid="{00000000-0005-0000-0000-0000B8390000}"/>
    <cellStyle name="Normal 37 5 2 3 4" xfId="23739" xr:uid="{00000000-0005-0000-0000-0000B9390000}"/>
    <cellStyle name="Normal 37 5 2 3 5" xfId="23740" xr:uid="{00000000-0005-0000-0000-0000BA390000}"/>
    <cellStyle name="Normal 37 5 2 3 6" xfId="23741" xr:uid="{00000000-0005-0000-0000-0000BB390000}"/>
    <cellStyle name="Normal 37 5 2 4" xfId="6243" xr:uid="{00000000-0005-0000-0000-0000BC390000}"/>
    <cellStyle name="Normal 37 5 2 4 2" xfId="11185" xr:uid="{00000000-0005-0000-0000-0000BD390000}"/>
    <cellStyle name="Normal 37 5 2 4 3" xfId="23742" xr:uid="{00000000-0005-0000-0000-0000BE390000}"/>
    <cellStyle name="Normal 37 5 2 4 4" xfId="23743" xr:uid="{00000000-0005-0000-0000-0000BF390000}"/>
    <cellStyle name="Normal 37 5 2 5" xfId="7751" xr:uid="{00000000-0005-0000-0000-0000C0390000}"/>
    <cellStyle name="Normal 37 5 2 5 2" xfId="23744" xr:uid="{00000000-0005-0000-0000-0000C1390000}"/>
    <cellStyle name="Normal 37 5 2 5 3" xfId="23745" xr:uid="{00000000-0005-0000-0000-0000C2390000}"/>
    <cellStyle name="Normal 37 5 2 5 4" xfId="23746" xr:uid="{00000000-0005-0000-0000-0000C3390000}"/>
    <cellStyle name="Normal 37 5 2 6" xfId="2789" xr:uid="{00000000-0005-0000-0000-0000C4390000}"/>
    <cellStyle name="Normal 37 5 2 6 2" xfId="23747" xr:uid="{00000000-0005-0000-0000-0000C5390000}"/>
    <cellStyle name="Normal 37 5 2 6 3" xfId="23748" xr:uid="{00000000-0005-0000-0000-0000C6390000}"/>
    <cellStyle name="Normal 37 5 2 6 4" xfId="23749" xr:uid="{00000000-0005-0000-0000-0000C7390000}"/>
    <cellStyle name="Normal 37 5 2 7" xfId="23750" xr:uid="{00000000-0005-0000-0000-0000C8390000}"/>
    <cellStyle name="Normal 37 5 2 7 2" xfId="23751" xr:uid="{00000000-0005-0000-0000-0000C9390000}"/>
    <cellStyle name="Normal 37 5 2 7 3" xfId="23752" xr:uid="{00000000-0005-0000-0000-0000CA390000}"/>
    <cellStyle name="Normal 37 5 2 8" xfId="23753" xr:uid="{00000000-0005-0000-0000-0000CB390000}"/>
    <cellStyle name="Normal 37 5 2 9" xfId="23754" xr:uid="{00000000-0005-0000-0000-0000CC390000}"/>
    <cellStyle name="Normal 37 5 3" xfId="1561" xr:uid="{00000000-0005-0000-0000-0000CD390000}"/>
    <cellStyle name="Normal 37 5 3 2" xfId="4919" xr:uid="{00000000-0005-0000-0000-0000CE390000}"/>
    <cellStyle name="Normal 37 5 3 2 2" xfId="9903" xr:uid="{00000000-0005-0000-0000-0000CF390000}"/>
    <cellStyle name="Normal 37 5 3 2 2 2" xfId="23755" xr:uid="{00000000-0005-0000-0000-0000D0390000}"/>
    <cellStyle name="Normal 37 5 3 2 2 3" xfId="23756" xr:uid="{00000000-0005-0000-0000-0000D1390000}"/>
    <cellStyle name="Normal 37 5 3 2 2 4" xfId="23757" xr:uid="{00000000-0005-0000-0000-0000D2390000}"/>
    <cellStyle name="Normal 37 5 3 2 3" xfId="23758" xr:uid="{00000000-0005-0000-0000-0000D3390000}"/>
    <cellStyle name="Normal 37 5 3 2 3 2" xfId="23759" xr:uid="{00000000-0005-0000-0000-0000D4390000}"/>
    <cellStyle name="Normal 37 5 3 2 3 3" xfId="23760" xr:uid="{00000000-0005-0000-0000-0000D5390000}"/>
    <cellStyle name="Normal 37 5 3 2 4" xfId="23761" xr:uid="{00000000-0005-0000-0000-0000D6390000}"/>
    <cellStyle name="Normal 37 5 3 2 5" xfId="23762" xr:uid="{00000000-0005-0000-0000-0000D7390000}"/>
    <cellStyle name="Normal 37 5 3 2 6" xfId="23763" xr:uid="{00000000-0005-0000-0000-0000D8390000}"/>
    <cellStyle name="Normal 37 5 3 3" xfId="6648" xr:uid="{00000000-0005-0000-0000-0000D9390000}"/>
    <cellStyle name="Normal 37 5 3 3 2" xfId="11590" xr:uid="{00000000-0005-0000-0000-0000DA390000}"/>
    <cellStyle name="Normal 37 5 3 3 3" xfId="23764" xr:uid="{00000000-0005-0000-0000-0000DB390000}"/>
    <cellStyle name="Normal 37 5 3 3 4" xfId="23765" xr:uid="{00000000-0005-0000-0000-0000DC390000}"/>
    <cellStyle name="Normal 37 5 3 4" xfId="8156" xr:uid="{00000000-0005-0000-0000-0000DD390000}"/>
    <cellStyle name="Normal 37 5 3 4 2" xfId="23766" xr:uid="{00000000-0005-0000-0000-0000DE390000}"/>
    <cellStyle name="Normal 37 5 3 4 3" xfId="23767" xr:uid="{00000000-0005-0000-0000-0000DF390000}"/>
    <cellStyle name="Normal 37 5 3 4 4" xfId="23768" xr:uid="{00000000-0005-0000-0000-0000E0390000}"/>
    <cellStyle name="Normal 37 5 3 5" xfId="3194" xr:uid="{00000000-0005-0000-0000-0000E1390000}"/>
    <cellStyle name="Normal 37 5 3 5 2" xfId="23769" xr:uid="{00000000-0005-0000-0000-0000E2390000}"/>
    <cellStyle name="Normal 37 5 3 5 3" xfId="23770" xr:uid="{00000000-0005-0000-0000-0000E3390000}"/>
    <cellStyle name="Normal 37 5 3 5 4" xfId="23771" xr:uid="{00000000-0005-0000-0000-0000E4390000}"/>
    <cellStyle name="Normal 37 5 3 6" xfId="23772" xr:uid="{00000000-0005-0000-0000-0000E5390000}"/>
    <cellStyle name="Normal 37 5 3 6 2" xfId="23773" xr:uid="{00000000-0005-0000-0000-0000E6390000}"/>
    <cellStyle name="Normal 37 5 3 6 3" xfId="23774" xr:uid="{00000000-0005-0000-0000-0000E7390000}"/>
    <cellStyle name="Normal 37 5 3 7" xfId="23775" xr:uid="{00000000-0005-0000-0000-0000E8390000}"/>
    <cellStyle name="Normal 37 5 3 8" xfId="23776" xr:uid="{00000000-0005-0000-0000-0000E9390000}"/>
    <cellStyle name="Normal 37 5 3 9" xfId="23777" xr:uid="{00000000-0005-0000-0000-0000EA390000}"/>
    <cellStyle name="Normal 37 5 4" xfId="4034" xr:uid="{00000000-0005-0000-0000-0000EB390000}"/>
    <cellStyle name="Normal 37 5 4 2" xfId="9106" xr:uid="{00000000-0005-0000-0000-0000EC390000}"/>
    <cellStyle name="Normal 37 5 4 2 2" xfId="23778" xr:uid="{00000000-0005-0000-0000-0000ED390000}"/>
    <cellStyle name="Normal 37 5 4 2 3" xfId="23779" xr:uid="{00000000-0005-0000-0000-0000EE390000}"/>
    <cellStyle name="Normal 37 5 4 2 4" xfId="23780" xr:uid="{00000000-0005-0000-0000-0000EF390000}"/>
    <cellStyle name="Normal 37 5 4 3" xfId="23781" xr:uid="{00000000-0005-0000-0000-0000F0390000}"/>
    <cellStyle name="Normal 37 5 4 3 2" xfId="23782" xr:uid="{00000000-0005-0000-0000-0000F1390000}"/>
    <cellStyle name="Normal 37 5 4 3 3" xfId="23783" xr:uid="{00000000-0005-0000-0000-0000F2390000}"/>
    <cellStyle name="Normal 37 5 4 4" xfId="23784" xr:uid="{00000000-0005-0000-0000-0000F3390000}"/>
    <cellStyle name="Normal 37 5 4 5" xfId="23785" xr:uid="{00000000-0005-0000-0000-0000F4390000}"/>
    <cellStyle name="Normal 37 5 4 6" xfId="23786" xr:uid="{00000000-0005-0000-0000-0000F5390000}"/>
    <cellStyle name="Normal 37 5 5" xfId="5791" xr:uid="{00000000-0005-0000-0000-0000F6390000}"/>
    <cellStyle name="Normal 37 5 5 2" xfId="10733" xr:uid="{00000000-0005-0000-0000-0000F7390000}"/>
    <cellStyle name="Normal 37 5 5 3" xfId="23787" xr:uid="{00000000-0005-0000-0000-0000F8390000}"/>
    <cellStyle name="Normal 37 5 5 4" xfId="23788" xr:uid="{00000000-0005-0000-0000-0000F9390000}"/>
    <cellStyle name="Normal 37 5 6" xfId="7299" xr:uid="{00000000-0005-0000-0000-0000FA390000}"/>
    <cellStyle name="Normal 37 5 6 2" xfId="23789" xr:uid="{00000000-0005-0000-0000-0000FB390000}"/>
    <cellStyle name="Normal 37 5 6 3" xfId="23790" xr:uid="{00000000-0005-0000-0000-0000FC390000}"/>
    <cellStyle name="Normal 37 5 6 4" xfId="23791" xr:uid="{00000000-0005-0000-0000-0000FD390000}"/>
    <cellStyle name="Normal 37 5 7" xfId="2337" xr:uid="{00000000-0005-0000-0000-0000FE390000}"/>
    <cellStyle name="Normal 37 5 7 2" xfId="23792" xr:uid="{00000000-0005-0000-0000-0000FF390000}"/>
    <cellStyle name="Normal 37 5 7 3" xfId="23793" xr:uid="{00000000-0005-0000-0000-0000003A0000}"/>
    <cellStyle name="Normal 37 5 7 4" xfId="23794" xr:uid="{00000000-0005-0000-0000-0000013A0000}"/>
    <cellStyle name="Normal 37 5 8" xfId="23795" xr:uid="{00000000-0005-0000-0000-0000023A0000}"/>
    <cellStyle name="Normal 37 5 8 2" xfId="23796" xr:uid="{00000000-0005-0000-0000-0000033A0000}"/>
    <cellStyle name="Normal 37 5 8 3" xfId="23797" xr:uid="{00000000-0005-0000-0000-0000043A0000}"/>
    <cellStyle name="Normal 37 5 9" xfId="23798" xr:uid="{00000000-0005-0000-0000-0000053A0000}"/>
    <cellStyle name="Normal 37 6" xfId="728" xr:uid="{00000000-0005-0000-0000-0000063A0000}"/>
    <cellStyle name="Normal 37 6 10" xfId="23799" xr:uid="{00000000-0005-0000-0000-0000073A0000}"/>
    <cellStyle name="Normal 37 6 11" xfId="23800" xr:uid="{00000000-0005-0000-0000-0000083A0000}"/>
    <cellStyle name="Normal 37 6 2" xfId="1194" xr:uid="{00000000-0005-0000-0000-0000093A0000}"/>
    <cellStyle name="Normal 37 6 2 10" xfId="23801" xr:uid="{00000000-0005-0000-0000-00000A3A0000}"/>
    <cellStyle name="Normal 37 6 2 2" xfId="1564" xr:uid="{00000000-0005-0000-0000-00000B3A0000}"/>
    <cellStyle name="Normal 37 6 2 2 2" xfId="4922" xr:uid="{00000000-0005-0000-0000-00000C3A0000}"/>
    <cellStyle name="Normal 37 6 2 2 2 2" xfId="9906" xr:uid="{00000000-0005-0000-0000-00000D3A0000}"/>
    <cellStyle name="Normal 37 6 2 2 2 2 2" xfId="23802" xr:uid="{00000000-0005-0000-0000-00000E3A0000}"/>
    <cellStyle name="Normal 37 6 2 2 2 2 3" xfId="23803" xr:uid="{00000000-0005-0000-0000-00000F3A0000}"/>
    <cellStyle name="Normal 37 6 2 2 2 2 4" xfId="23804" xr:uid="{00000000-0005-0000-0000-0000103A0000}"/>
    <cellStyle name="Normal 37 6 2 2 2 3" xfId="23805" xr:uid="{00000000-0005-0000-0000-0000113A0000}"/>
    <cellStyle name="Normal 37 6 2 2 2 3 2" xfId="23806" xr:uid="{00000000-0005-0000-0000-0000123A0000}"/>
    <cellStyle name="Normal 37 6 2 2 2 3 3" xfId="23807" xr:uid="{00000000-0005-0000-0000-0000133A0000}"/>
    <cellStyle name="Normal 37 6 2 2 2 4" xfId="23808" xr:uid="{00000000-0005-0000-0000-0000143A0000}"/>
    <cellStyle name="Normal 37 6 2 2 2 5" xfId="23809" xr:uid="{00000000-0005-0000-0000-0000153A0000}"/>
    <cellStyle name="Normal 37 6 2 2 2 6" xfId="23810" xr:uid="{00000000-0005-0000-0000-0000163A0000}"/>
    <cellStyle name="Normal 37 6 2 2 3" xfId="6651" xr:uid="{00000000-0005-0000-0000-0000173A0000}"/>
    <cellStyle name="Normal 37 6 2 2 3 2" xfId="11593" xr:uid="{00000000-0005-0000-0000-0000183A0000}"/>
    <cellStyle name="Normal 37 6 2 2 3 3" xfId="23811" xr:uid="{00000000-0005-0000-0000-0000193A0000}"/>
    <cellStyle name="Normal 37 6 2 2 3 4" xfId="23812" xr:uid="{00000000-0005-0000-0000-00001A3A0000}"/>
    <cellStyle name="Normal 37 6 2 2 4" xfId="8159" xr:uid="{00000000-0005-0000-0000-00001B3A0000}"/>
    <cellStyle name="Normal 37 6 2 2 4 2" xfId="23813" xr:uid="{00000000-0005-0000-0000-00001C3A0000}"/>
    <cellStyle name="Normal 37 6 2 2 4 3" xfId="23814" xr:uid="{00000000-0005-0000-0000-00001D3A0000}"/>
    <cellStyle name="Normal 37 6 2 2 4 4" xfId="23815" xr:uid="{00000000-0005-0000-0000-00001E3A0000}"/>
    <cellStyle name="Normal 37 6 2 2 5" xfId="3197" xr:uid="{00000000-0005-0000-0000-00001F3A0000}"/>
    <cellStyle name="Normal 37 6 2 2 5 2" xfId="23816" xr:uid="{00000000-0005-0000-0000-0000203A0000}"/>
    <cellStyle name="Normal 37 6 2 2 5 3" xfId="23817" xr:uid="{00000000-0005-0000-0000-0000213A0000}"/>
    <cellStyle name="Normal 37 6 2 2 5 4" xfId="23818" xr:uid="{00000000-0005-0000-0000-0000223A0000}"/>
    <cellStyle name="Normal 37 6 2 2 6" xfId="23819" xr:uid="{00000000-0005-0000-0000-0000233A0000}"/>
    <cellStyle name="Normal 37 6 2 2 6 2" xfId="23820" xr:uid="{00000000-0005-0000-0000-0000243A0000}"/>
    <cellStyle name="Normal 37 6 2 2 6 3" xfId="23821" xr:uid="{00000000-0005-0000-0000-0000253A0000}"/>
    <cellStyle name="Normal 37 6 2 2 7" xfId="23822" xr:uid="{00000000-0005-0000-0000-0000263A0000}"/>
    <cellStyle name="Normal 37 6 2 2 8" xfId="23823" xr:uid="{00000000-0005-0000-0000-0000273A0000}"/>
    <cellStyle name="Normal 37 6 2 2 9" xfId="23824" xr:uid="{00000000-0005-0000-0000-0000283A0000}"/>
    <cellStyle name="Normal 37 6 2 3" xfId="4562" xr:uid="{00000000-0005-0000-0000-0000293A0000}"/>
    <cellStyle name="Normal 37 6 2 3 2" xfId="9546" xr:uid="{00000000-0005-0000-0000-00002A3A0000}"/>
    <cellStyle name="Normal 37 6 2 3 2 2" xfId="23825" xr:uid="{00000000-0005-0000-0000-00002B3A0000}"/>
    <cellStyle name="Normal 37 6 2 3 2 3" xfId="23826" xr:uid="{00000000-0005-0000-0000-00002C3A0000}"/>
    <cellStyle name="Normal 37 6 2 3 2 4" xfId="23827" xr:uid="{00000000-0005-0000-0000-00002D3A0000}"/>
    <cellStyle name="Normal 37 6 2 3 3" xfId="23828" xr:uid="{00000000-0005-0000-0000-00002E3A0000}"/>
    <cellStyle name="Normal 37 6 2 3 3 2" xfId="23829" xr:uid="{00000000-0005-0000-0000-00002F3A0000}"/>
    <cellStyle name="Normal 37 6 2 3 3 3" xfId="23830" xr:uid="{00000000-0005-0000-0000-0000303A0000}"/>
    <cellStyle name="Normal 37 6 2 3 4" xfId="23831" xr:uid="{00000000-0005-0000-0000-0000313A0000}"/>
    <cellStyle name="Normal 37 6 2 3 5" xfId="23832" xr:uid="{00000000-0005-0000-0000-0000323A0000}"/>
    <cellStyle name="Normal 37 6 2 3 6" xfId="23833" xr:uid="{00000000-0005-0000-0000-0000333A0000}"/>
    <cellStyle name="Normal 37 6 2 4" xfId="6293" xr:uid="{00000000-0005-0000-0000-0000343A0000}"/>
    <cellStyle name="Normal 37 6 2 4 2" xfId="11235" xr:uid="{00000000-0005-0000-0000-0000353A0000}"/>
    <cellStyle name="Normal 37 6 2 4 3" xfId="23834" xr:uid="{00000000-0005-0000-0000-0000363A0000}"/>
    <cellStyle name="Normal 37 6 2 4 4" xfId="23835" xr:uid="{00000000-0005-0000-0000-0000373A0000}"/>
    <cellStyle name="Normal 37 6 2 5" xfId="7801" xr:uid="{00000000-0005-0000-0000-0000383A0000}"/>
    <cellStyle name="Normal 37 6 2 5 2" xfId="23836" xr:uid="{00000000-0005-0000-0000-0000393A0000}"/>
    <cellStyle name="Normal 37 6 2 5 3" xfId="23837" xr:uid="{00000000-0005-0000-0000-00003A3A0000}"/>
    <cellStyle name="Normal 37 6 2 5 4" xfId="23838" xr:uid="{00000000-0005-0000-0000-00003B3A0000}"/>
    <cellStyle name="Normal 37 6 2 6" xfId="2839" xr:uid="{00000000-0005-0000-0000-00003C3A0000}"/>
    <cellStyle name="Normal 37 6 2 6 2" xfId="23839" xr:uid="{00000000-0005-0000-0000-00003D3A0000}"/>
    <cellStyle name="Normal 37 6 2 6 3" xfId="23840" xr:uid="{00000000-0005-0000-0000-00003E3A0000}"/>
    <cellStyle name="Normal 37 6 2 6 4" xfId="23841" xr:uid="{00000000-0005-0000-0000-00003F3A0000}"/>
    <cellStyle name="Normal 37 6 2 7" xfId="23842" xr:uid="{00000000-0005-0000-0000-0000403A0000}"/>
    <cellStyle name="Normal 37 6 2 7 2" xfId="23843" xr:uid="{00000000-0005-0000-0000-0000413A0000}"/>
    <cellStyle name="Normal 37 6 2 7 3" xfId="23844" xr:uid="{00000000-0005-0000-0000-0000423A0000}"/>
    <cellStyle name="Normal 37 6 2 8" xfId="23845" xr:uid="{00000000-0005-0000-0000-0000433A0000}"/>
    <cellStyle name="Normal 37 6 2 9" xfId="23846" xr:uid="{00000000-0005-0000-0000-0000443A0000}"/>
    <cellStyle name="Normal 37 6 3" xfId="1563" xr:uid="{00000000-0005-0000-0000-0000453A0000}"/>
    <cellStyle name="Normal 37 6 3 2" xfId="4921" xr:uid="{00000000-0005-0000-0000-0000463A0000}"/>
    <cellStyle name="Normal 37 6 3 2 2" xfId="9905" xr:uid="{00000000-0005-0000-0000-0000473A0000}"/>
    <cellStyle name="Normal 37 6 3 2 2 2" xfId="23847" xr:uid="{00000000-0005-0000-0000-0000483A0000}"/>
    <cellStyle name="Normal 37 6 3 2 2 3" xfId="23848" xr:uid="{00000000-0005-0000-0000-0000493A0000}"/>
    <cellStyle name="Normal 37 6 3 2 2 4" xfId="23849" xr:uid="{00000000-0005-0000-0000-00004A3A0000}"/>
    <cellStyle name="Normal 37 6 3 2 3" xfId="23850" xr:uid="{00000000-0005-0000-0000-00004B3A0000}"/>
    <cellStyle name="Normal 37 6 3 2 3 2" xfId="23851" xr:uid="{00000000-0005-0000-0000-00004C3A0000}"/>
    <cellStyle name="Normal 37 6 3 2 3 3" xfId="23852" xr:uid="{00000000-0005-0000-0000-00004D3A0000}"/>
    <cellStyle name="Normal 37 6 3 2 4" xfId="23853" xr:uid="{00000000-0005-0000-0000-00004E3A0000}"/>
    <cellStyle name="Normal 37 6 3 2 5" xfId="23854" xr:uid="{00000000-0005-0000-0000-00004F3A0000}"/>
    <cellStyle name="Normal 37 6 3 2 6" xfId="23855" xr:uid="{00000000-0005-0000-0000-0000503A0000}"/>
    <cellStyle name="Normal 37 6 3 3" xfId="6650" xr:uid="{00000000-0005-0000-0000-0000513A0000}"/>
    <cellStyle name="Normal 37 6 3 3 2" xfId="11592" xr:uid="{00000000-0005-0000-0000-0000523A0000}"/>
    <cellStyle name="Normal 37 6 3 3 3" xfId="23856" xr:uid="{00000000-0005-0000-0000-0000533A0000}"/>
    <cellStyle name="Normal 37 6 3 3 4" xfId="23857" xr:uid="{00000000-0005-0000-0000-0000543A0000}"/>
    <cellStyle name="Normal 37 6 3 4" xfId="8158" xr:uid="{00000000-0005-0000-0000-0000553A0000}"/>
    <cellStyle name="Normal 37 6 3 4 2" xfId="23858" xr:uid="{00000000-0005-0000-0000-0000563A0000}"/>
    <cellStyle name="Normal 37 6 3 4 3" xfId="23859" xr:uid="{00000000-0005-0000-0000-0000573A0000}"/>
    <cellStyle name="Normal 37 6 3 4 4" xfId="23860" xr:uid="{00000000-0005-0000-0000-0000583A0000}"/>
    <cellStyle name="Normal 37 6 3 5" xfId="3196" xr:uid="{00000000-0005-0000-0000-0000593A0000}"/>
    <cellStyle name="Normal 37 6 3 5 2" xfId="23861" xr:uid="{00000000-0005-0000-0000-00005A3A0000}"/>
    <cellStyle name="Normal 37 6 3 5 3" xfId="23862" xr:uid="{00000000-0005-0000-0000-00005B3A0000}"/>
    <cellStyle name="Normal 37 6 3 5 4" xfId="23863" xr:uid="{00000000-0005-0000-0000-00005C3A0000}"/>
    <cellStyle name="Normal 37 6 3 6" xfId="23864" xr:uid="{00000000-0005-0000-0000-00005D3A0000}"/>
    <cellStyle name="Normal 37 6 3 6 2" xfId="23865" xr:uid="{00000000-0005-0000-0000-00005E3A0000}"/>
    <cellStyle name="Normal 37 6 3 6 3" xfId="23866" xr:uid="{00000000-0005-0000-0000-00005F3A0000}"/>
    <cellStyle name="Normal 37 6 3 7" xfId="23867" xr:uid="{00000000-0005-0000-0000-0000603A0000}"/>
    <cellStyle name="Normal 37 6 3 8" xfId="23868" xr:uid="{00000000-0005-0000-0000-0000613A0000}"/>
    <cellStyle name="Normal 37 6 3 9" xfId="23869" xr:uid="{00000000-0005-0000-0000-0000623A0000}"/>
    <cellStyle name="Normal 37 6 4" xfId="4179" xr:uid="{00000000-0005-0000-0000-0000633A0000}"/>
    <cellStyle name="Normal 37 6 4 2" xfId="9165" xr:uid="{00000000-0005-0000-0000-0000643A0000}"/>
    <cellStyle name="Normal 37 6 4 2 2" xfId="23870" xr:uid="{00000000-0005-0000-0000-0000653A0000}"/>
    <cellStyle name="Normal 37 6 4 2 3" xfId="23871" xr:uid="{00000000-0005-0000-0000-0000663A0000}"/>
    <cellStyle name="Normal 37 6 4 2 4" xfId="23872" xr:uid="{00000000-0005-0000-0000-0000673A0000}"/>
    <cellStyle name="Normal 37 6 4 3" xfId="23873" xr:uid="{00000000-0005-0000-0000-0000683A0000}"/>
    <cellStyle name="Normal 37 6 4 3 2" xfId="23874" xr:uid="{00000000-0005-0000-0000-0000693A0000}"/>
    <cellStyle name="Normal 37 6 4 3 3" xfId="23875" xr:uid="{00000000-0005-0000-0000-00006A3A0000}"/>
    <cellStyle name="Normal 37 6 4 4" xfId="23876" xr:uid="{00000000-0005-0000-0000-00006B3A0000}"/>
    <cellStyle name="Normal 37 6 4 5" xfId="23877" xr:uid="{00000000-0005-0000-0000-00006C3A0000}"/>
    <cellStyle name="Normal 37 6 4 6" xfId="23878" xr:uid="{00000000-0005-0000-0000-00006D3A0000}"/>
    <cellStyle name="Normal 37 6 5" xfId="5926" xr:uid="{00000000-0005-0000-0000-00006E3A0000}"/>
    <cellStyle name="Normal 37 6 5 2" xfId="10868" xr:uid="{00000000-0005-0000-0000-00006F3A0000}"/>
    <cellStyle name="Normal 37 6 5 3" xfId="23879" xr:uid="{00000000-0005-0000-0000-0000703A0000}"/>
    <cellStyle name="Normal 37 6 5 4" xfId="23880" xr:uid="{00000000-0005-0000-0000-0000713A0000}"/>
    <cellStyle name="Normal 37 6 6" xfId="7434" xr:uid="{00000000-0005-0000-0000-0000723A0000}"/>
    <cellStyle name="Normal 37 6 6 2" xfId="23881" xr:uid="{00000000-0005-0000-0000-0000733A0000}"/>
    <cellStyle name="Normal 37 6 6 3" xfId="23882" xr:uid="{00000000-0005-0000-0000-0000743A0000}"/>
    <cellStyle name="Normal 37 6 6 4" xfId="23883" xr:uid="{00000000-0005-0000-0000-0000753A0000}"/>
    <cellStyle name="Normal 37 6 7" xfId="2472" xr:uid="{00000000-0005-0000-0000-0000763A0000}"/>
    <cellStyle name="Normal 37 6 7 2" xfId="23884" xr:uid="{00000000-0005-0000-0000-0000773A0000}"/>
    <cellStyle name="Normal 37 6 7 3" xfId="23885" xr:uid="{00000000-0005-0000-0000-0000783A0000}"/>
    <cellStyle name="Normal 37 6 7 4" xfId="23886" xr:uid="{00000000-0005-0000-0000-0000793A0000}"/>
    <cellStyle name="Normal 37 6 8" xfId="23887" xr:uid="{00000000-0005-0000-0000-00007A3A0000}"/>
    <cellStyle name="Normal 37 6 8 2" xfId="23888" xr:uid="{00000000-0005-0000-0000-00007B3A0000}"/>
    <cellStyle name="Normal 37 6 8 3" xfId="23889" xr:uid="{00000000-0005-0000-0000-00007C3A0000}"/>
    <cellStyle name="Normal 37 6 9" xfId="23890" xr:uid="{00000000-0005-0000-0000-00007D3A0000}"/>
    <cellStyle name="Normal 37 7" xfId="395" xr:uid="{00000000-0005-0000-0000-00007E3A0000}"/>
    <cellStyle name="Normal 37 7 10" xfId="23891" xr:uid="{00000000-0005-0000-0000-00007F3A0000}"/>
    <cellStyle name="Normal 37 7 11" xfId="23892" xr:uid="{00000000-0005-0000-0000-0000803A0000}"/>
    <cellStyle name="Normal 37 7 2" xfId="1023" xr:uid="{00000000-0005-0000-0000-0000813A0000}"/>
    <cellStyle name="Normal 37 7 2 10" xfId="23893" xr:uid="{00000000-0005-0000-0000-0000823A0000}"/>
    <cellStyle name="Normal 37 7 2 2" xfId="1566" xr:uid="{00000000-0005-0000-0000-0000833A0000}"/>
    <cellStyle name="Normal 37 7 2 2 2" xfId="4924" xr:uid="{00000000-0005-0000-0000-0000843A0000}"/>
    <cellStyle name="Normal 37 7 2 2 2 2" xfId="9908" xr:uid="{00000000-0005-0000-0000-0000853A0000}"/>
    <cellStyle name="Normal 37 7 2 2 2 2 2" xfId="23894" xr:uid="{00000000-0005-0000-0000-0000863A0000}"/>
    <cellStyle name="Normal 37 7 2 2 2 2 3" xfId="23895" xr:uid="{00000000-0005-0000-0000-0000873A0000}"/>
    <cellStyle name="Normal 37 7 2 2 2 2 4" xfId="23896" xr:uid="{00000000-0005-0000-0000-0000883A0000}"/>
    <cellStyle name="Normal 37 7 2 2 2 3" xfId="23897" xr:uid="{00000000-0005-0000-0000-0000893A0000}"/>
    <cellStyle name="Normal 37 7 2 2 2 3 2" xfId="23898" xr:uid="{00000000-0005-0000-0000-00008A3A0000}"/>
    <cellStyle name="Normal 37 7 2 2 2 3 3" xfId="23899" xr:uid="{00000000-0005-0000-0000-00008B3A0000}"/>
    <cellStyle name="Normal 37 7 2 2 2 4" xfId="23900" xr:uid="{00000000-0005-0000-0000-00008C3A0000}"/>
    <cellStyle name="Normal 37 7 2 2 2 5" xfId="23901" xr:uid="{00000000-0005-0000-0000-00008D3A0000}"/>
    <cellStyle name="Normal 37 7 2 2 2 6" xfId="23902" xr:uid="{00000000-0005-0000-0000-00008E3A0000}"/>
    <cellStyle name="Normal 37 7 2 2 3" xfId="6653" xr:uid="{00000000-0005-0000-0000-00008F3A0000}"/>
    <cellStyle name="Normal 37 7 2 2 3 2" xfId="11595" xr:uid="{00000000-0005-0000-0000-0000903A0000}"/>
    <cellStyle name="Normal 37 7 2 2 3 3" xfId="23903" xr:uid="{00000000-0005-0000-0000-0000913A0000}"/>
    <cellStyle name="Normal 37 7 2 2 3 4" xfId="23904" xr:uid="{00000000-0005-0000-0000-0000923A0000}"/>
    <cellStyle name="Normal 37 7 2 2 4" xfId="8161" xr:uid="{00000000-0005-0000-0000-0000933A0000}"/>
    <cellStyle name="Normal 37 7 2 2 4 2" xfId="23905" xr:uid="{00000000-0005-0000-0000-0000943A0000}"/>
    <cellStyle name="Normal 37 7 2 2 4 3" xfId="23906" xr:uid="{00000000-0005-0000-0000-0000953A0000}"/>
    <cellStyle name="Normal 37 7 2 2 4 4" xfId="23907" xr:uid="{00000000-0005-0000-0000-0000963A0000}"/>
    <cellStyle name="Normal 37 7 2 2 5" xfId="3199" xr:uid="{00000000-0005-0000-0000-0000973A0000}"/>
    <cellStyle name="Normal 37 7 2 2 5 2" xfId="23908" xr:uid="{00000000-0005-0000-0000-0000983A0000}"/>
    <cellStyle name="Normal 37 7 2 2 5 3" xfId="23909" xr:uid="{00000000-0005-0000-0000-0000993A0000}"/>
    <cellStyle name="Normal 37 7 2 2 5 4" xfId="23910" xr:uid="{00000000-0005-0000-0000-00009A3A0000}"/>
    <cellStyle name="Normal 37 7 2 2 6" xfId="23911" xr:uid="{00000000-0005-0000-0000-00009B3A0000}"/>
    <cellStyle name="Normal 37 7 2 2 6 2" xfId="23912" xr:uid="{00000000-0005-0000-0000-00009C3A0000}"/>
    <cellStyle name="Normal 37 7 2 2 6 3" xfId="23913" xr:uid="{00000000-0005-0000-0000-00009D3A0000}"/>
    <cellStyle name="Normal 37 7 2 2 7" xfId="23914" xr:uid="{00000000-0005-0000-0000-00009E3A0000}"/>
    <cellStyle name="Normal 37 7 2 2 8" xfId="23915" xr:uid="{00000000-0005-0000-0000-00009F3A0000}"/>
    <cellStyle name="Normal 37 7 2 2 9" xfId="23916" xr:uid="{00000000-0005-0000-0000-0000A03A0000}"/>
    <cellStyle name="Normal 37 7 2 3" xfId="4457" xr:uid="{00000000-0005-0000-0000-0000A13A0000}"/>
    <cellStyle name="Normal 37 7 2 3 2" xfId="9442" xr:uid="{00000000-0005-0000-0000-0000A23A0000}"/>
    <cellStyle name="Normal 37 7 2 3 2 2" xfId="23917" xr:uid="{00000000-0005-0000-0000-0000A33A0000}"/>
    <cellStyle name="Normal 37 7 2 3 2 3" xfId="23918" xr:uid="{00000000-0005-0000-0000-0000A43A0000}"/>
    <cellStyle name="Normal 37 7 2 3 2 4" xfId="23919" xr:uid="{00000000-0005-0000-0000-0000A53A0000}"/>
    <cellStyle name="Normal 37 7 2 3 3" xfId="23920" xr:uid="{00000000-0005-0000-0000-0000A63A0000}"/>
    <cellStyle name="Normal 37 7 2 3 3 2" xfId="23921" xr:uid="{00000000-0005-0000-0000-0000A73A0000}"/>
    <cellStyle name="Normal 37 7 2 3 3 3" xfId="23922" xr:uid="{00000000-0005-0000-0000-0000A83A0000}"/>
    <cellStyle name="Normal 37 7 2 3 4" xfId="23923" xr:uid="{00000000-0005-0000-0000-0000A93A0000}"/>
    <cellStyle name="Normal 37 7 2 3 5" xfId="23924" xr:uid="{00000000-0005-0000-0000-0000AA3A0000}"/>
    <cellStyle name="Normal 37 7 2 3 6" xfId="23925" xr:uid="{00000000-0005-0000-0000-0000AB3A0000}"/>
    <cellStyle name="Normal 37 7 2 4" xfId="6199" xr:uid="{00000000-0005-0000-0000-0000AC3A0000}"/>
    <cellStyle name="Normal 37 7 2 4 2" xfId="11141" xr:uid="{00000000-0005-0000-0000-0000AD3A0000}"/>
    <cellStyle name="Normal 37 7 2 4 3" xfId="23926" xr:uid="{00000000-0005-0000-0000-0000AE3A0000}"/>
    <cellStyle name="Normal 37 7 2 4 4" xfId="23927" xr:uid="{00000000-0005-0000-0000-0000AF3A0000}"/>
    <cellStyle name="Normal 37 7 2 5" xfId="7707" xr:uid="{00000000-0005-0000-0000-0000B03A0000}"/>
    <cellStyle name="Normal 37 7 2 5 2" xfId="23928" xr:uid="{00000000-0005-0000-0000-0000B13A0000}"/>
    <cellStyle name="Normal 37 7 2 5 3" xfId="23929" xr:uid="{00000000-0005-0000-0000-0000B23A0000}"/>
    <cellStyle name="Normal 37 7 2 5 4" xfId="23930" xr:uid="{00000000-0005-0000-0000-0000B33A0000}"/>
    <cellStyle name="Normal 37 7 2 6" xfId="2745" xr:uid="{00000000-0005-0000-0000-0000B43A0000}"/>
    <cellStyle name="Normal 37 7 2 6 2" xfId="23931" xr:uid="{00000000-0005-0000-0000-0000B53A0000}"/>
    <cellStyle name="Normal 37 7 2 6 3" xfId="23932" xr:uid="{00000000-0005-0000-0000-0000B63A0000}"/>
    <cellStyle name="Normal 37 7 2 6 4" xfId="23933" xr:uid="{00000000-0005-0000-0000-0000B73A0000}"/>
    <cellStyle name="Normal 37 7 2 7" xfId="23934" xr:uid="{00000000-0005-0000-0000-0000B83A0000}"/>
    <cellStyle name="Normal 37 7 2 7 2" xfId="23935" xr:uid="{00000000-0005-0000-0000-0000B93A0000}"/>
    <cellStyle name="Normal 37 7 2 7 3" xfId="23936" xr:uid="{00000000-0005-0000-0000-0000BA3A0000}"/>
    <cellStyle name="Normal 37 7 2 8" xfId="23937" xr:uid="{00000000-0005-0000-0000-0000BB3A0000}"/>
    <cellStyle name="Normal 37 7 2 9" xfId="23938" xr:uid="{00000000-0005-0000-0000-0000BC3A0000}"/>
    <cellStyle name="Normal 37 7 3" xfId="1565" xr:uid="{00000000-0005-0000-0000-0000BD3A0000}"/>
    <cellStyle name="Normal 37 7 3 2" xfId="4923" xr:uid="{00000000-0005-0000-0000-0000BE3A0000}"/>
    <cellStyle name="Normal 37 7 3 2 2" xfId="9907" xr:uid="{00000000-0005-0000-0000-0000BF3A0000}"/>
    <cellStyle name="Normal 37 7 3 2 2 2" xfId="23939" xr:uid="{00000000-0005-0000-0000-0000C03A0000}"/>
    <cellStyle name="Normal 37 7 3 2 2 3" xfId="23940" xr:uid="{00000000-0005-0000-0000-0000C13A0000}"/>
    <cellStyle name="Normal 37 7 3 2 2 4" xfId="23941" xr:uid="{00000000-0005-0000-0000-0000C23A0000}"/>
    <cellStyle name="Normal 37 7 3 2 3" xfId="23942" xr:uid="{00000000-0005-0000-0000-0000C33A0000}"/>
    <cellStyle name="Normal 37 7 3 2 3 2" xfId="23943" xr:uid="{00000000-0005-0000-0000-0000C43A0000}"/>
    <cellStyle name="Normal 37 7 3 2 3 3" xfId="23944" xr:uid="{00000000-0005-0000-0000-0000C53A0000}"/>
    <cellStyle name="Normal 37 7 3 2 4" xfId="23945" xr:uid="{00000000-0005-0000-0000-0000C63A0000}"/>
    <cellStyle name="Normal 37 7 3 2 5" xfId="23946" xr:uid="{00000000-0005-0000-0000-0000C73A0000}"/>
    <cellStyle name="Normal 37 7 3 2 6" xfId="23947" xr:uid="{00000000-0005-0000-0000-0000C83A0000}"/>
    <cellStyle name="Normal 37 7 3 3" xfId="6652" xr:uid="{00000000-0005-0000-0000-0000C93A0000}"/>
    <cellStyle name="Normal 37 7 3 3 2" xfId="11594" xr:uid="{00000000-0005-0000-0000-0000CA3A0000}"/>
    <cellStyle name="Normal 37 7 3 3 3" xfId="23948" xr:uid="{00000000-0005-0000-0000-0000CB3A0000}"/>
    <cellStyle name="Normal 37 7 3 3 4" xfId="23949" xr:uid="{00000000-0005-0000-0000-0000CC3A0000}"/>
    <cellStyle name="Normal 37 7 3 4" xfId="8160" xr:uid="{00000000-0005-0000-0000-0000CD3A0000}"/>
    <cellStyle name="Normal 37 7 3 4 2" xfId="23950" xr:uid="{00000000-0005-0000-0000-0000CE3A0000}"/>
    <cellStyle name="Normal 37 7 3 4 3" xfId="23951" xr:uid="{00000000-0005-0000-0000-0000CF3A0000}"/>
    <cellStyle name="Normal 37 7 3 4 4" xfId="23952" xr:uid="{00000000-0005-0000-0000-0000D03A0000}"/>
    <cellStyle name="Normal 37 7 3 5" xfId="3198" xr:uid="{00000000-0005-0000-0000-0000D13A0000}"/>
    <cellStyle name="Normal 37 7 3 5 2" xfId="23953" xr:uid="{00000000-0005-0000-0000-0000D23A0000}"/>
    <cellStyle name="Normal 37 7 3 5 3" xfId="23954" xr:uid="{00000000-0005-0000-0000-0000D33A0000}"/>
    <cellStyle name="Normal 37 7 3 5 4" xfId="23955" xr:uid="{00000000-0005-0000-0000-0000D43A0000}"/>
    <cellStyle name="Normal 37 7 3 6" xfId="23956" xr:uid="{00000000-0005-0000-0000-0000D53A0000}"/>
    <cellStyle name="Normal 37 7 3 6 2" xfId="23957" xr:uid="{00000000-0005-0000-0000-0000D63A0000}"/>
    <cellStyle name="Normal 37 7 3 6 3" xfId="23958" xr:uid="{00000000-0005-0000-0000-0000D73A0000}"/>
    <cellStyle name="Normal 37 7 3 7" xfId="23959" xr:uid="{00000000-0005-0000-0000-0000D83A0000}"/>
    <cellStyle name="Normal 37 7 3 8" xfId="23960" xr:uid="{00000000-0005-0000-0000-0000D93A0000}"/>
    <cellStyle name="Normal 37 7 3 9" xfId="23961" xr:uid="{00000000-0005-0000-0000-0000DA3A0000}"/>
    <cellStyle name="Normal 37 7 4" xfId="3974" xr:uid="{00000000-0005-0000-0000-0000DB3A0000}"/>
    <cellStyle name="Normal 37 7 4 2" xfId="9054" xr:uid="{00000000-0005-0000-0000-0000DC3A0000}"/>
    <cellStyle name="Normal 37 7 4 2 2" xfId="23962" xr:uid="{00000000-0005-0000-0000-0000DD3A0000}"/>
    <cellStyle name="Normal 37 7 4 2 3" xfId="23963" xr:uid="{00000000-0005-0000-0000-0000DE3A0000}"/>
    <cellStyle name="Normal 37 7 4 2 4" xfId="23964" xr:uid="{00000000-0005-0000-0000-0000DF3A0000}"/>
    <cellStyle name="Normal 37 7 4 3" xfId="23965" xr:uid="{00000000-0005-0000-0000-0000E03A0000}"/>
    <cellStyle name="Normal 37 7 4 3 2" xfId="23966" xr:uid="{00000000-0005-0000-0000-0000E13A0000}"/>
    <cellStyle name="Normal 37 7 4 3 3" xfId="23967" xr:uid="{00000000-0005-0000-0000-0000E23A0000}"/>
    <cellStyle name="Normal 37 7 4 4" xfId="23968" xr:uid="{00000000-0005-0000-0000-0000E33A0000}"/>
    <cellStyle name="Normal 37 7 4 5" xfId="23969" xr:uid="{00000000-0005-0000-0000-0000E43A0000}"/>
    <cellStyle name="Normal 37 7 4 6" xfId="23970" xr:uid="{00000000-0005-0000-0000-0000E53A0000}"/>
    <cellStyle name="Normal 37 7 5" xfId="5742" xr:uid="{00000000-0005-0000-0000-0000E63A0000}"/>
    <cellStyle name="Normal 37 7 5 2" xfId="10684" xr:uid="{00000000-0005-0000-0000-0000E73A0000}"/>
    <cellStyle name="Normal 37 7 5 3" xfId="23971" xr:uid="{00000000-0005-0000-0000-0000E83A0000}"/>
    <cellStyle name="Normal 37 7 5 4" xfId="23972" xr:uid="{00000000-0005-0000-0000-0000E93A0000}"/>
    <cellStyle name="Normal 37 7 6" xfId="7250" xr:uid="{00000000-0005-0000-0000-0000EA3A0000}"/>
    <cellStyle name="Normal 37 7 6 2" xfId="23973" xr:uid="{00000000-0005-0000-0000-0000EB3A0000}"/>
    <cellStyle name="Normal 37 7 6 3" xfId="23974" xr:uid="{00000000-0005-0000-0000-0000EC3A0000}"/>
    <cellStyle name="Normal 37 7 6 4" xfId="23975" xr:uid="{00000000-0005-0000-0000-0000ED3A0000}"/>
    <cellStyle name="Normal 37 7 7" xfId="2288" xr:uid="{00000000-0005-0000-0000-0000EE3A0000}"/>
    <cellStyle name="Normal 37 7 7 2" xfId="23976" xr:uid="{00000000-0005-0000-0000-0000EF3A0000}"/>
    <cellStyle name="Normal 37 7 7 3" xfId="23977" xr:uid="{00000000-0005-0000-0000-0000F03A0000}"/>
    <cellStyle name="Normal 37 7 7 4" xfId="23978" xr:uid="{00000000-0005-0000-0000-0000F13A0000}"/>
    <cellStyle name="Normal 37 7 8" xfId="23979" xr:uid="{00000000-0005-0000-0000-0000F23A0000}"/>
    <cellStyle name="Normal 37 7 8 2" xfId="23980" xr:uid="{00000000-0005-0000-0000-0000F33A0000}"/>
    <cellStyle name="Normal 37 7 8 3" xfId="23981" xr:uid="{00000000-0005-0000-0000-0000F43A0000}"/>
    <cellStyle name="Normal 37 7 9" xfId="23982" xr:uid="{00000000-0005-0000-0000-0000F53A0000}"/>
    <cellStyle name="Normal 37 8" xfId="877" xr:uid="{00000000-0005-0000-0000-0000F63A0000}"/>
    <cellStyle name="Normal 37 8 10" xfId="23983" xr:uid="{00000000-0005-0000-0000-0000F73A0000}"/>
    <cellStyle name="Normal 37 8 2" xfId="1567" xr:uid="{00000000-0005-0000-0000-0000F83A0000}"/>
    <cellStyle name="Normal 37 8 2 2" xfId="4925" xr:uid="{00000000-0005-0000-0000-0000F93A0000}"/>
    <cellStyle name="Normal 37 8 2 2 2" xfId="9909" xr:uid="{00000000-0005-0000-0000-0000FA3A0000}"/>
    <cellStyle name="Normal 37 8 2 2 2 2" xfId="23984" xr:uid="{00000000-0005-0000-0000-0000FB3A0000}"/>
    <cellStyle name="Normal 37 8 2 2 2 3" xfId="23985" xr:uid="{00000000-0005-0000-0000-0000FC3A0000}"/>
    <cellStyle name="Normal 37 8 2 2 2 4" xfId="23986" xr:uid="{00000000-0005-0000-0000-0000FD3A0000}"/>
    <cellStyle name="Normal 37 8 2 2 3" xfId="23987" xr:uid="{00000000-0005-0000-0000-0000FE3A0000}"/>
    <cellStyle name="Normal 37 8 2 2 3 2" xfId="23988" xr:uid="{00000000-0005-0000-0000-0000FF3A0000}"/>
    <cellStyle name="Normal 37 8 2 2 3 3" xfId="23989" xr:uid="{00000000-0005-0000-0000-0000003B0000}"/>
    <cellStyle name="Normal 37 8 2 2 4" xfId="23990" xr:uid="{00000000-0005-0000-0000-0000013B0000}"/>
    <cellStyle name="Normal 37 8 2 2 5" xfId="23991" xr:uid="{00000000-0005-0000-0000-0000023B0000}"/>
    <cellStyle name="Normal 37 8 2 2 6" xfId="23992" xr:uid="{00000000-0005-0000-0000-0000033B0000}"/>
    <cellStyle name="Normal 37 8 2 3" xfId="6654" xr:uid="{00000000-0005-0000-0000-0000043B0000}"/>
    <cellStyle name="Normal 37 8 2 3 2" xfId="11596" xr:uid="{00000000-0005-0000-0000-0000053B0000}"/>
    <cellStyle name="Normal 37 8 2 3 3" xfId="23993" xr:uid="{00000000-0005-0000-0000-0000063B0000}"/>
    <cellStyle name="Normal 37 8 2 3 4" xfId="23994" xr:uid="{00000000-0005-0000-0000-0000073B0000}"/>
    <cellStyle name="Normal 37 8 2 4" xfId="8162" xr:uid="{00000000-0005-0000-0000-0000083B0000}"/>
    <cellStyle name="Normal 37 8 2 4 2" xfId="23995" xr:uid="{00000000-0005-0000-0000-0000093B0000}"/>
    <cellStyle name="Normal 37 8 2 4 3" xfId="23996" xr:uid="{00000000-0005-0000-0000-00000A3B0000}"/>
    <cellStyle name="Normal 37 8 2 4 4" xfId="23997" xr:uid="{00000000-0005-0000-0000-00000B3B0000}"/>
    <cellStyle name="Normal 37 8 2 5" xfId="3200" xr:uid="{00000000-0005-0000-0000-00000C3B0000}"/>
    <cellStyle name="Normal 37 8 2 5 2" xfId="23998" xr:uid="{00000000-0005-0000-0000-00000D3B0000}"/>
    <cellStyle name="Normal 37 8 2 5 3" xfId="23999" xr:uid="{00000000-0005-0000-0000-00000E3B0000}"/>
    <cellStyle name="Normal 37 8 2 5 4" xfId="24000" xr:uid="{00000000-0005-0000-0000-00000F3B0000}"/>
    <cellStyle name="Normal 37 8 2 6" xfId="24001" xr:uid="{00000000-0005-0000-0000-0000103B0000}"/>
    <cellStyle name="Normal 37 8 2 6 2" xfId="24002" xr:uid="{00000000-0005-0000-0000-0000113B0000}"/>
    <cellStyle name="Normal 37 8 2 6 3" xfId="24003" xr:uid="{00000000-0005-0000-0000-0000123B0000}"/>
    <cellStyle name="Normal 37 8 2 7" xfId="24004" xr:uid="{00000000-0005-0000-0000-0000133B0000}"/>
    <cellStyle name="Normal 37 8 2 8" xfId="24005" xr:uid="{00000000-0005-0000-0000-0000143B0000}"/>
    <cellStyle name="Normal 37 8 2 9" xfId="24006" xr:uid="{00000000-0005-0000-0000-0000153B0000}"/>
    <cellStyle name="Normal 37 8 3" xfId="4319" xr:uid="{00000000-0005-0000-0000-0000163B0000}"/>
    <cellStyle name="Normal 37 8 3 2" xfId="9305" xr:uid="{00000000-0005-0000-0000-0000173B0000}"/>
    <cellStyle name="Normal 37 8 3 2 2" xfId="24007" xr:uid="{00000000-0005-0000-0000-0000183B0000}"/>
    <cellStyle name="Normal 37 8 3 2 3" xfId="24008" xr:uid="{00000000-0005-0000-0000-0000193B0000}"/>
    <cellStyle name="Normal 37 8 3 2 4" xfId="24009" xr:uid="{00000000-0005-0000-0000-00001A3B0000}"/>
    <cellStyle name="Normal 37 8 3 3" xfId="24010" xr:uid="{00000000-0005-0000-0000-00001B3B0000}"/>
    <cellStyle name="Normal 37 8 3 3 2" xfId="24011" xr:uid="{00000000-0005-0000-0000-00001C3B0000}"/>
    <cellStyle name="Normal 37 8 3 3 3" xfId="24012" xr:uid="{00000000-0005-0000-0000-00001D3B0000}"/>
    <cellStyle name="Normal 37 8 3 4" xfId="24013" xr:uid="{00000000-0005-0000-0000-00001E3B0000}"/>
    <cellStyle name="Normal 37 8 3 5" xfId="24014" xr:uid="{00000000-0005-0000-0000-00001F3B0000}"/>
    <cellStyle name="Normal 37 8 3 6" xfId="24015" xr:uid="{00000000-0005-0000-0000-0000203B0000}"/>
    <cellStyle name="Normal 37 8 4" xfId="6064" xr:uid="{00000000-0005-0000-0000-0000213B0000}"/>
    <cellStyle name="Normal 37 8 4 2" xfId="11006" xr:uid="{00000000-0005-0000-0000-0000223B0000}"/>
    <cellStyle name="Normal 37 8 4 3" xfId="24016" xr:uid="{00000000-0005-0000-0000-0000233B0000}"/>
    <cellStyle name="Normal 37 8 4 4" xfId="24017" xr:uid="{00000000-0005-0000-0000-0000243B0000}"/>
    <cellStyle name="Normal 37 8 5" xfId="7572" xr:uid="{00000000-0005-0000-0000-0000253B0000}"/>
    <cellStyle name="Normal 37 8 5 2" xfId="24018" xr:uid="{00000000-0005-0000-0000-0000263B0000}"/>
    <cellStyle name="Normal 37 8 5 3" xfId="24019" xr:uid="{00000000-0005-0000-0000-0000273B0000}"/>
    <cellStyle name="Normal 37 8 5 4" xfId="24020" xr:uid="{00000000-0005-0000-0000-0000283B0000}"/>
    <cellStyle name="Normal 37 8 6" xfId="2610" xr:uid="{00000000-0005-0000-0000-0000293B0000}"/>
    <cellStyle name="Normal 37 8 6 2" xfId="24021" xr:uid="{00000000-0005-0000-0000-00002A3B0000}"/>
    <cellStyle name="Normal 37 8 6 3" xfId="24022" xr:uid="{00000000-0005-0000-0000-00002B3B0000}"/>
    <cellStyle name="Normal 37 8 6 4" xfId="24023" xr:uid="{00000000-0005-0000-0000-00002C3B0000}"/>
    <cellStyle name="Normal 37 8 7" xfId="24024" xr:uid="{00000000-0005-0000-0000-00002D3B0000}"/>
    <cellStyle name="Normal 37 8 7 2" xfId="24025" xr:uid="{00000000-0005-0000-0000-00002E3B0000}"/>
    <cellStyle name="Normal 37 8 7 3" xfId="24026" xr:uid="{00000000-0005-0000-0000-00002F3B0000}"/>
    <cellStyle name="Normal 37 8 8" xfId="24027" xr:uid="{00000000-0005-0000-0000-0000303B0000}"/>
    <cellStyle name="Normal 37 8 9" xfId="24028" xr:uid="{00000000-0005-0000-0000-0000313B0000}"/>
    <cellStyle name="Normal 37 9" xfId="1344" xr:uid="{00000000-0005-0000-0000-0000323B0000}"/>
    <cellStyle name="Normal 37 9 2" xfId="4702" xr:uid="{00000000-0005-0000-0000-0000333B0000}"/>
    <cellStyle name="Normal 37 9 2 2" xfId="9686" xr:uid="{00000000-0005-0000-0000-0000343B0000}"/>
    <cellStyle name="Normal 37 9 2 2 2" xfId="24029" xr:uid="{00000000-0005-0000-0000-0000353B0000}"/>
    <cellStyle name="Normal 37 9 2 2 3" xfId="24030" xr:uid="{00000000-0005-0000-0000-0000363B0000}"/>
    <cellStyle name="Normal 37 9 2 2 4" xfId="24031" xr:uid="{00000000-0005-0000-0000-0000373B0000}"/>
    <cellStyle name="Normal 37 9 2 3" xfId="24032" xr:uid="{00000000-0005-0000-0000-0000383B0000}"/>
    <cellStyle name="Normal 37 9 2 3 2" xfId="24033" xr:uid="{00000000-0005-0000-0000-0000393B0000}"/>
    <cellStyle name="Normal 37 9 2 3 3" xfId="24034" xr:uid="{00000000-0005-0000-0000-00003A3B0000}"/>
    <cellStyle name="Normal 37 9 2 4" xfId="24035" xr:uid="{00000000-0005-0000-0000-00003B3B0000}"/>
    <cellStyle name="Normal 37 9 2 5" xfId="24036" xr:uid="{00000000-0005-0000-0000-00003C3B0000}"/>
    <cellStyle name="Normal 37 9 2 6" xfId="24037" xr:uid="{00000000-0005-0000-0000-00003D3B0000}"/>
    <cellStyle name="Normal 37 9 3" xfId="6431" xr:uid="{00000000-0005-0000-0000-00003E3B0000}"/>
    <cellStyle name="Normal 37 9 3 2" xfId="11373" xr:uid="{00000000-0005-0000-0000-00003F3B0000}"/>
    <cellStyle name="Normal 37 9 3 3" xfId="24038" xr:uid="{00000000-0005-0000-0000-0000403B0000}"/>
    <cellStyle name="Normal 37 9 3 4" xfId="24039" xr:uid="{00000000-0005-0000-0000-0000413B0000}"/>
    <cellStyle name="Normal 37 9 4" xfId="7939" xr:uid="{00000000-0005-0000-0000-0000423B0000}"/>
    <cellStyle name="Normal 37 9 4 2" xfId="24040" xr:uid="{00000000-0005-0000-0000-0000433B0000}"/>
    <cellStyle name="Normal 37 9 4 3" xfId="24041" xr:uid="{00000000-0005-0000-0000-0000443B0000}"/>
    <cellStyle name="Normal 37 9 4 4" xfId="24042" xr:uid="{00000000-0005-0000-0000-0000453B0000}"/>
    <cellStyle name="Normal 37 9 5" xfId="2977" xr:uid="{00000000-0005-0000-0000-0000463B0000}"/>
    <cellStyle name="Normal 37 9 5 2" xfId="24043" xr:uid="{00000000-0005-0000-0000-0000473B0000}"/>
    <cellStyle name="Normal 37 9 5 3" xfId="24044" xr:uid="{00000000-0005-0000-0000-0000483B0000}"/>
    <cellStyle name="Normal 37 9 5 4" xfId="24045" xr:uid="{00000000-0005-0000-0000-0000493B0000}"/>
    <cellStyle name="Normal 37 9 6" xfId="24046" xr:uid="{00000000-0005-0000-0000-00004A3B0000}"/>
    <cellStyle name="Normal 37 9 6 2" xfId="24047" xr:uid="{00000000-0005-0000-0000-00004B3B0000}"/>
    <cellStyle name="Normal 37 9 6 3" xfId="24048" xr:uid="{00000000-0005-0000-0000-00004C3B0000}"/>
    <cellStyle name="Normal 37 9 7" xfId="24049" xr:uid="{00000000-0005-0000-0000-00004D3B0000}"/>
    <cellStyle name="Normal 37 9 8" xfId="24050" xr:uid="{00000000-0005-0000-0000-00004E3B0000}"/>
    <cellStyle name="Normal 37 9 9" xfId="24051" xr:uid="{00000000-0005-0000-0000-00004F3B0000}"/>
    <cellStyle name="Normal 38" xfId="121" xr:uid="{00000000-0005-0000-0000-0000503B0000}"/>
    <cellStyle name="Normal 38 10" xfId="2190" xr:uid="{00000000-0005-0000-0000-0000513B0000}"/>
    <cellStyle name="Normal 38 10 2" xfId="5602" xr:uid="{00000000-0005-0000-0000-0000523B0000}"/>
    <cellStyle name="Normal 38 10 2 2" xfId="10552" xr:uid="{00000000-0005-0000-0000-0000533B0000}"/>
    <cellStyle name="Normal 38 10 2 2 2" xfId="24052" xr:uid="{00000000-0005-0000-0000-0000543B0000}"/>
    <cellStyle name="Normal 38 10 2 2 3" xfId="24053" xr:uid="{00000000-0005-0000-0000-0000553B0000}"/>
    <cellStyle name="Normal 38 10 2 2 4" xfId="24054" xr:uid="{00000000-0005-0000-0000-0000563B0000}"/>
    <cellStyle name="Normal 38 10 2 3" xfId="24055" xr:uid="{00000000-0005-0000-0000-0000573B0000}"/>
    <cellStyle name="Normal 38 10 2 3 2" xfId="24056" xr:uid="{00000000-0005-0000-0000-0000583B0000}"/>
    <cellStyle name="Normal 38 10 2 3 3" xfId="24057" xr:uid="{00000000-0005-0000-0000-0000593B0000}"/>
    <cellStyle name="Normal 38 10 2 4" xfId="24058" xr:uid="{00000000-0005-0000-0000-00005A3B0000}"/>
    <cellStyle name="Normal 38 10 2 5" xfId="24059" xr:uid="{00000000-0005-0000-0000-00005B3B0000}"/>
    <cellStyle name="Normal 38 10 2 6" xfId="24060" xr:uid="{00000000-0005-0000-0000-00005C3B0000}"/>
    <cellStyle name="Normal 38 10 3" xfId="8680" xr:uid="{00000000-0005-0000-0000-00005D3B0000}"/>
    <cellStyle name="Normal 38 10 3 2" xfId="24061" xr:uid="{00000000-0005-0000-0000-00005E3B0000}"/>
    <cellStyle name="Normal 38 10 3 3" xfId="24062" xr:uid="{00000000-0005-0000-0000-00005F3B0000}"/>
    <cellStyle name="Normal 38 10 3 4" xfId="24063" xr:uid="{00000000-0005-0000-0000-0000603B0000}"/>
    <cellStyle name="Normal 38 10 4" xfId="12257" xr:uid="{00000000-0005-0000-0000-0000613B0000}"/>
    <cellStyle name="Normal 38 10 4 2" xfId="24064" xr:uid="{00000000-0005-0000-0000-0000623B0000}"/>
    <cellStyle name="Normal 38 10 4 3" xfId="24065" xr:uid="{00000000-0005-0000-0000-0000633B0000}"/>
    <cellStyle name="Normal 38 10 4 4" xfId="24066" xr:uid="{00000000-0005-0000-0000-0000643B0000}"/>
    <cellStyle name="Normal 38 10 5" xfId="24067" xr:uid="{00000000-0005-0000-0000-0000653B0000}"/>
    <cellStyle name="Normal 38 10 5 2" xfId="24068" xr:uid="{00000000-0005-0000-0000-0000663B0000}"/>
    <cellStyle name="Normal 38 10 5 3" xfId="24069" xr:uid="{00000000-0005-0000-0000-0000673B0000}"/>
    <cellStyle name="Normal 38 10 5 4" xfId="24070" xr:uid="{00000000-0005-0000-0000-0000683B0000}"/>
    <cellStyle name="Normal 38 10 6" xfId="24071" xr:uid="{00000000-0005-0000-0000-0000693B0000}"/>
    <cellStyle name="Normal 38 10 6 2" xfId="24072" xr:uid="{00000000-0005-0000-0000-00006A3B0000}"/>
    <cellStyle name="Normal 38 10 6 3" xfId="24073" xr:uid="{00000000-0005-0000-0000-00006B3B0000}"/>
    <cellStyle name="Normal 38 10 7" xfId="24074" xr:uid="{00000000-0005-0000-0000-00006C3B0000}"/>
    <cellStyle name="Normal 38 10 8" xfId="24075" xr:uid="{00000000-0005-0000-0000-00006D3B0000}"/>
    <cellStyle name="Normal 38 10 9" xfId="24076" xr:uid="{00000000-0005-0000-0000-00006E3B0000}"/>
    <cellStyle name="Normal 38 11" xfId="3719" xr:uid="{00000000-0005-0000-0000-00006F3B0000}"/>
    <cellStyle name="Normal 38 11 2" xfId="8817" xr:uid="{00000000-0005-0000-0000-0000703B0000}"/>
    <cellStyle name="Normal 38 11 2 2" xfId="24077" xr:uid="{00000000-0005-0000-0000-0000713B0000}"/>
    <cellStyle name="Normal 38 11 2 2 2" xfId="24078" xr:uid="{00000000-0005-0000-0000-0000723B0000}"/>
    <cellStyle name="Normal 38 11 2 2 3" xfId="24079" xr:uid="{00000000-0005-0000-0000-0000733B0000}"/>
    <cellStyle name="Normal 38 11 2 2 4" xfId="24080" xr:uid="{00000000-0005-0000-0000-0000743B0000}"/>
    <cellStyle name="Normal 38 11 2 3" xfId="24081" xr:uid="{00000000-0005-0000-0000-0000753B0000}"/>
    <cellStyle name="Normal 38 11 2 3 2" xfId="24082" xr:uid="{00000000-0005-0000-0000-0000763B0000}"/>
    <cellStyle name="Normal 38 11 2 3 3" xfId="24083" xr:uid="{00000000-0005-0000-0000-0000773B0000}"/>
    <cellStyle name="Normal 38 11 2 4" xfId="24084" xr:uid="{00000000-0005-0000-0000-0000783B0000}"/>
    <cellStyle name="Normal 38 11 2 5" xfId="24085" xr:uid="{00000000-0005-0000-0000-0000793B0000}"/>
    <cellStyle name="Normal 38 11 2 6" xfId="24086" xr:uid="{00000000-0005-0000-0000-00007A3B0000}"/>
    <cellStyle name="Normal 38 11 3" xfId="12156" xr:uid="{00000000-0005-0000-0000-00007B3B0000}"/>
    <cellStyle name="Normal 38 11 3 2" xfId="24087" xr:uid="{00000000-0005-0000-0000-00007C3B0000}"/>
    <cellStyle name="Normal 38 11 3 3" xfId="24088" xr:uid="{00000000-0005-0000-0000-00007D3B0000}"/>
    <cellStyle name="Normal 38 11 3 4" xfId="24089" xr:uid="{00000000-0005-0000-0000-00007E3B0000}"/>
    <cellStyle name="Normal 38 11 4" xfId="24090" xr:uid="{00000000-0005-0000-0000-00007F3B0000}"/>
    <cellStyle name="Normal 38 11 4 2" xfId="24091" xr:uid="{00000000-0005-0000-0000-0000803B0000}"/>
    <cellStyle name="Normal 38 11 4 3" xfId="24092" xr:uid="{00000000-0005-0000-0000-0000813B0000}"/>
    <cellStyle name="Normal 38 11 4 4" xfId="24093" xr:uid="{00000000-0005-0000-0000-0000823B0000}"/>
    <cellStyle name="Normal 38 11 5" xfId="24094" xr:uid="{00000000-0005-0000-0000-0000833B0000}"/>
    <cellStyle name="Normal 38 11 5 2" xfId="24095" xr:uid="{00000000-0005-0000-0000-0000843B0000}"/>
    <cellStyle name="Normal 38 11 5 3" xfId="24096" xr:uid="{00000000-0005-0000-0000-0000853B0000}"/>
    <cellStyle name="Normal 38 11 6" xfId="24097" xr:uid="{00000000-0005-0000-0000-0000863B0000}"/>
    <cellStyle name="Normal 38 11 7" xfId="24098" xr:uid="{00000000-0005-0000-0000-0000873B0000}"/>
    <cellStyle name="Normal 38 11 8" xfId="24099" xr:uid="{00000000-0005-0000-0000-0000883B0000}"/>
    <cellStyle name="Normal 38 12" xfId="3887" xr:uid="{00000000-0005-0000-0000-0000893B0000}"/>
    <cellStyle name="Normal 38 12 2" xfId="8978" xr:uid="{00000000-0005-0000-0000-00008A3B0000}"/>
    <cellStyle name="Normal 38 12 2 2" xfId="24100" xr:uid="{00000000-0005-0000-0000-00008B3B0000}"/>
    <cellStyle name="Normal 38 12 2 3" xfId="24101" xr:uid="{00000000-0005-0000-0000-00008C3B0000}"/>
    <cellStyle name="Normal 38 12 2 4" xfId="24102" xr:uid="{00000000-0005-0000-0000-00008D3B0000}"/>
    <cellStyle name="Normal 38 12 3" xfId="24103" xr:uid="{00000000-0005-0000-0000-00008E3B0000}"/>
    <cellStyle name="Normal 38 12 3 2" xfId="24104" xr:uid="{00000000-0005-0000-0000-00008F3B0000}"/>
    <cellStyle name="Normal 38 12 3 3" xfId="24105" xr:uid="{00000000-0005-0000-0000-0000903B0000}"/>
    <cellStyle name="Normal 38 12 3 4" xfId="24106" xr:uid="{00000000-0005-0000-0000-0000913B0000}"/>
    <cellStyle name="Normal 38 12 4" xfId="24107" xr:uid="{00000000-0005-0000-0000-0000923B0000}"/>
    <cellStyle name="Normal 38 12 4 2" xfId="24108" xr:uid="{00000000-0005-0000-0000-0000933B0000}"/>
    <cellStyle name="Normal 38 12 4 3" xfId="24109" xr:uid="{00000000-0005-0000-0000-0000943B0000}"/>
    <cellStyle name="Normal 38 12 5" xfId="24110" xr:uid="{00000000-0005-0000-0000-0000953B0000}"/>
    <cellStyle name="Normal 38 12 6" xfId="24111" xr:uid="{00000000-0005-0000-0000-0000963B0000}"/>
    <cellStyle name="Normal 38 12 7" xfId="24112" xr:uid="{00000000-0005-0000-0000-0000973B0000}"/>
    <cellStyle name="Normal 38 13" xfId="5672" xr:uid="{00000000-0005-0000-0000-0000983B0000}"/>
    <cellStyle name="Normal 38 13 2" xfId="10614" xr:uid="{00000000-0005-0000-0000-0000993B0000}"/>
    <cellStyle name="Normal 38 13 3" xfId="24113" xr:uid="{00000000-0005-0000-0000-00009A3B0000}"/>
    <cellStyle name="Normal 38 13 4" xfId="24114" xr:uid="{00000000-0005-0000-0000-00009B3B0000}"/>
    <cellStyle name="Normal 38 14" xfId="7180" xr:uid="{00000000-0005-0000-0000-00009C3B0000}"/>
    <cellStyle name="Normal 38 14 2" xfId="24115" xr:uid="{00000000-0005-0000-0000-00009D3B0000}"/>
    <cellStyle name="Normal 38 14 3" xfId="24116" xr:uid="{00000000-0005-0000-0000-00009E3B0000}"/>
    <cellStyle name="Normal 38 14 4" xfId="24117" xr:uid="{00000000-0005-0000-0000-00009F3B0000}"/>
    <cellStyle name="Normal 38 15" xfId="2144" xr:uid="{00000000-0005-0000-0000-0000A03B0000}"/>
    <cellStyle name="Normal 38 15 2" xfId="24118" xr:uid="{00000000-0005-0000-0000-0000A13B0000}"/>
    <cellStyle name="Normal 38 15 3" xfId="24119" xr:uid="{00000000-0005-0000-0000-0000A23B0000}"/>
    <cellStyle name="Normal 38 15 4" xfId="24120" xr:uid="{00000000-0005-0000-0000-0000A33B0000}"/>
    <cellStyle name="Normal 38 16" xfId="211" xr:uid="{00000000-0005-0000-0000-0000A43B0000}"/>
    <cellStyle name="Normal 38 16 2" xfId="24121" xr:uid="{00000000-0005-0000-0000-0000A53B0000}"/>
    <cellStyle name="Normal 38 16 3" xfId="24122" xr:uid="{00000000-0005-0000-0000-0000A63B0000}"/>
    <cellStyle name="Normal 38 17" xfId="24123" xr:uid="{00000000-0005-0000-0000-0000A73B0000}"/>
    <cellStyle name="Normal 38 18" xfId="24124" xr:uid="{00000000-0005-0000-0000-0000A83B0000}"/>
    <cellStyle name="Normal 38 19" xfId="24125" xr:uid="{00000000-0005-0000-0000-0000A93B0000}"/>
    <cellStyle name="Normal 38 2" xfId="593" xr:uid="{00000000-0005-0000-0000-0000AA3B0000}"/>
    <cellStyle name="Normal 38 2 10" xfId="2385" xr:uid="{00000000-0005-0000-0000-0000AB3B0000}"/>
    <cellStyle name="Normal 38 2 10 2" xfId="24126" xr:uid="{00000000-0005-0000-0000-0000AC3B0000}"/>
    <cellStyle name="Normal 38 2 10 3" xfId="24127" xr:uid="{00000000-0005-0000-0000-0000AD3B0000}"/>
    <cellStyle name="Normal 38 2 10 4" xfId="24128" xr:uid="{00000000-0005-0000-0000-0000AE3B0000}"/>
    <cellStyle name="Normal 38 2 11" xfId="24129" xr:uid="{00000000-0005-0000-0000-0000AF3B0000}"/>
    <cellStyle name="Normal 38 2 11 2" xfId="24130" xr:uid="{00000000-0005-0000-0000-0000B03B0000}"/>
    <cellStyle name="Normal 38 2 11 3" xfId="24131" xr:uid="{00000000-0005-0000-0000-0000B13B0000}"/>
    <cellStyle name="Normal 38 2 12" xfId="24132" xr:uid="{00000000-0005-0000-0000-0000B23B0000}"/>
    <cellStyle name="Normal 38 2 13" xfId="24133" xr:uid="{00000000-0005-0000-0000-0000B33B0000}"/>
    <cellStyle name="Normal 38 2 14" xfId="24134" xr:uid="{00000000-0005-0000-0000-0000B43B0000}"/>
    <cellStyle name="Normal 38 2 2" xfId="776" xr:uid="{00000000-0005-0000-0000-0000B53B0000}"/>
    <cellStyle name="Normal 38 2 2 10" xfId="24135" xr:uid="{00000000-0005-0000-0000-0000B63B0000}"/>
    <cellStyle name="Normal 38 2 2 11" xfId="24136" xr:uid="{00000000-0005-0000-0000-0000B73B0000}"/>
    <cellStyle name="Normal 38 2 2 2" xfId="1242" xr:uid="{00000000-0005-0000-0000-0000B83B0000}"/>
    <cellStyle name="Normal 38 2 2 2 10" xfId="24137" xr:uid="{00000000-0005-0000-0000-0000B93B0000}"/>
    <cellStyle name="Normal 38 2 2 2 2" xfId="1570" xr:uid="{00000000-0005-0000-0000-0000BA3B0000}"/>
    <cellStyle name="Normal 38 2 2 2 2 2" xfId="4928" xr:uid="{00000000-0005-0000-0000-0000BB3B0000}"/>
    <cellStyle name="Normal 38 2 2 2 2 2 2" xfId="9912" xr:uid="{00000000-0005-0000-0000-0000BC3B0000}"/>
    <cellStyle name="Normal 38 2 2 2 2 2 2 2" xfId="24138" xr:uid="{00000000-0005-0000-0000-0000BD3B0000}"/>
    <cellStyle name="Normal 38 2 2 2 2 2 2 3" xfId="24139" xr:uid="{00000000-0005-0000-0000-0000BE3B0000}"/>
    <cellStyle name="Normal 38 2 2 2 2 2 2 4" xfId="24140" xr:uid="{00000000-0005-0000-0000-0000BF3B0000}"/>
    <cellStyle name="Normal 38 2 2 2 2 2 3" xfId="24141" xr:uid="{00000000-0005-0000-0000-0000C03B0000}"/>
    <cellStyle name="Normal 38 2 2 2 2 2 3 2" xfId="24142" xr:uid="{00000000-0005-0000-0000-0000C13B0000}"/>
    <cellStyle name="Normal 38 2 2 2 2 2 3 3" xfId="24143" xr:uid="{00000000-0005-0000-0000-0000C23B0000}"/>
    <cellStyle name="Normal 38 2 2 2 2 2 4" xfId="24144" xr:uid="{00000000-0005-0000-0000-0000C33B0000}"/>
    <cellStyle name="Normal 38 2 2 2 2 2 5" xfId="24145" xr:uid="{00000000-0005-0000-0000-0000C43B0000}"/>
    <cellStyle name="Normal 38 2 2 2 2 2 6" xfId="24146" xr:uid="{00000000-0005-0000-0000-0000C53B0000}"/>
    <cellStyle name="Normal 38 2 2 2 2 3" xfId="6657" xr:uid="{00000000-0005-0000-0000-0000C63B0000}"/>
    <cellStyle name="Normal 38 2 2 2 2 3 2" xfId="11599" xr:uid="{00000000-0005-0000-0000-0000C73B0000}"/>
    <cellStyle name="Normal 38 2 2 2 2 3 3" xfId="24147" xr:uid="{00000000-0005-0000-0000-0000C83B0000}"/>
    <cellStyle name="Normal 38 2 2 2 2 3 4" xfId="24148" xr:uid="{00000000-0005-0000-0000-0000C93B0000}"/>
    <cellStyle name="Normal 38 2 2 2 2 4" xfId="8165" xr:uid="{00000000-0005-0000-0000-0000CA3B0000}"/>
    <cellStyle name="Normal 38 2 2 2 2 4 2" xfId="24149" xr:uid="{00000000-0005-0000-0000-0000CB3B0000}"/>
    <cellStyle name="Normal 38 2 2 2 2 4 3" xfId="24150" xr:uid="{00000000-0005-0000-0000-0000CC3B0000}"/>
    <cellStyle name="Normal 38 2 2 2 2 4 4" xfId="24151" xr:uid="{00000000-0005-0000-0000-0000CD3B0000}"/>
    <cellStyle name="Normal 38 2 2 2 2 5" xfId="3203" xr:uid="{00000000-0005-0000-0000-0000CE3B0000}"/>
    <cellStyle name="Normal 38 2 2 2 2 5 2" xfId="24152" xr:uid="{00000000-0005-0000-0000-0000CF3B0000}"/>
    <cellStyle name="Normal 38 2 2 2 2 5 3" xfId="24153" xr:uid="{00000000-0005-0000-0000-0000D03B0000}"/>
    <cellStyle name="Normal 38 2 2 2 2 5 4" xfId="24154" xr:uid="{00000000-0005-0000-0000-0000D13B0000}"/>
    <cellStyle name="Normal 38 2 2 2 2 6" xfId="24155" xr:uid="{00000000-0005-0000-0000-0000D23B0000}"/>
    <cellStyle name="Normal 38 2 2 2 2 6 2" xfId="24156" xr:uid="{00000000-0005-0000-0000-0000D33B0000}"/>
    <cellStyle name="Normal 38 2 2 2 2 6 3" xfId="24157" xr:uid="{00000000-0005-0000-0000-0000D43B0000}"/>
    <cellStyle name="Normal 38 2 2 2 2 7" xfId="24158" xr:uid="{00000000-0005-0000-0000-0000D53B0000}"/>
    <cellStyle name="Normal 38 2 2 2 2 8" xfId="24159" xr:uid="{00000000-0005-0000-0000-0000D63B0000}"/>
    <cellStyle name="Normal 38 2 2 2 2 9" xfId="24160" xr:uid="{00000000-0005-0000-0000-0000D73B0000}"/>
    <cellStyle name="Normal 38 2 2 2 3" xfId="4610" xr:uid="{00000000-0005-0000-0000-0000D83B0000}"/>
    <cellStyle name="Normal 38 2 2 2 3 2" xfId="9594" xr:uid="{00000000-0005-0000-0000-0000D93B0000}"/>
    <cellStyle name="Normal 38 2 2 2 3 2 2" xfId="24161" xr:uid="{00000000-0005-0000-0000-0000DA3B0000}"/>
    <cellStyle name="Normal 38 2 2 2 3 2 3" xfId="24162" xr:uid="{00000000-0005-0000-0000-0000DB3B0000}"/>
    <cellStyle name="Normal 38 2 2 2 3 2 4" xfId="24163" xr:uid="{00000000-0005-0000-0000-0000DC3B0000}"/>
    <cellStyle name="Normal 38 2 2 2 3 3" xfId="24164" xr:uid="{00000000-0005-0000-0000-0000DD3B0000}"/>
    <cellStyle name="Normal 38 2 2 2 3 3 2" xfId="24165" xr:uid="{00000000-0005-0000-0000-0000DE3B0000}"/>
    <cellStyle name="Normal 38 2 2 2 3 3 3" xfId="24166" xr:uid="{00000000-0005-0000-0000-0000DF3B0000}"/>
    <cellStyle name="Normal 38 2 2 2 3 4" xfId="24167" xr:uid="{00000000-0005-0000-0000-0000E03B0000}"/>
    <cellStyle name="Normal 38 2 2 2 3 5" xfId="24168" xr:uid="{00000000-0005-0000-0000-0000E13B0000}"/>
    <cellStyle name="Normal 38 2 2 2 3 6" xfId="24169" xr:uid="{00000000-0005-0000-0000-0000E23B0000}"/>
    <cellStyle name="Normal 38 2 2 2 4" xfId="6341" xr:uid="{00000000-0005-0000-0000-0000E33B0000}"/>
    <cellStyle name="Normal 38 2 2 2 4 2" xfId="11283" xr:uid="{00000000-0005-0000-0000-0000E43B0000}"/>
    <cellStyle name="Normal 38 2 2 2 4 3" xfId="24170" xr:uid="{00000000-0005-0000-0000-0000E53B0000}"/>
    <cellStyle name="Normal 38 2 2 2 4 4" xfId="24171" xr:uid="{00000000-0005-0000-0000-0000E63B0000}"/>
    <cellStyle name="Normal 38 2 2 2 5" xfId="7849" xr:uid="{00000000-0005-0000-0000-0000E73B0000}"/>
    <cellStyle name="Normal 38 2 2 2 5 2" xfId="24172" xr:uid="{00000000-0005-0000-0000-0000E83B0000}"/>
    <cellStyle name="Normal 38 2 2 2 5 3" xfId="24173" xr:uid="{00000000-0005-0000-0000-0000E93B0000}"/>
    <cellStyle name="Normal 38 2 2 2 5 4" xfId="24174" xr:uid="{00000000-0005-0000-0000-0000EA3B0000}"/>
    <cellStyle name="Normal 38 2 2 2 6" xfId="2887" xr:uid="{00000000-0005-0000-0000-0000EB3B0000}"/>
    <cellStyle name="Normal 38 2 2 2 6 2" xfId="24175" xr:uid="{00000000-0005-0000-0000-0000EC3B0000}"/>
    <cellStyle name="Normal 38 2 2 2 6 3" xfId="24176" xr:uid="{00000000-0005-0000-0000-0000ED3B0000}"/>
    <cellStyle name="Normal 38 2 2 2 6 4" xfId="24177" xr:uid="{00000000-0005-0000-0000-0000EE3B0000}"/>
    <cellStyle name="Normal 38 2 2 2 7" xfId="24178" xr:uid="{00000000-0005-0000-0000-0000EF3B0000}"/>
    <cellStyle name="Normal 38 2 2 2 7 2" xfId="24179" xr:uid="{00000000-0005-0000-0000-0000F03B0000}"/>
    <cellStyle name="Normal 38 2 2 2 7 3" xfId="24180" xr:uid="{00000000-0005-0000-0000-0000F13B0000}"/>
    <cellStyle name="Normal 38 2 2 2 8" xfId="24181" xr:uid="{00000000-0005-0000-0000-0000F23B0000}"/>
    <cellStyle name="Normal 38 2 2 2 9" xfId="24182" xr:uid="{00000000-0005-0000-0000-0000F33B0000}"/>
    <cellStyle name="Normal 38 2 2 3" xfId="1569" xr:uid="{00000000-0005-0000-0000-0000F43B0000}"/>
    <cellStyle name="Normal 38 2 2 3 2" xfId="4927" xr:uid="{00000000-0005-0000-0000-0000F53B0000}"/>
    <cellStyle name="Normal 38 2 2 3 2 2" xfId="9911" xr:uid="{00000000-0005-0000-0000-0000F63B0000}"/>
    <cellStyle name="Normal 38 2 2 3 2 2 2" xfId="24183" xr:uid="{00000000-0005-0000-0000-0000F73B0000}"/>
    <cellStyle name="Normal 38 2 2 3 2 2 3" xfId="24184" xr:uid="{00000000-0005-0000-0000-0000F83B0000}"/>
    <cellStyle name="Normal 38 2 2 3 2 2 4" xfId="24185" xr:uid="{00000000-0005-0000-0000-0000F93B0000}"/>
    <cellStyle name="Normal 38 2 2 3 2 3" xfId="24186" xr:uid="{00000000-0005-0000-0000-0000FA3B0000}"/>
    <cellStyle name="Normal 38 2 2 3 2 3 2" xfId="24187" xr:uid="{00000000-0005-0000-0000-0000FB3B0000}"/>
    <cellStyle name="Normal 38 2 2 3 2 3 3" xfId="24188" xr:uid="{00000000-0005-0000-0000-0000FC3B0000}"/>
    <cellStyle name="Normal 38 2 2 3 2 4" xfId="24189" xr:uid="{00000000-0005-0000-0000-0000FD3B0000}"/>
    <cellStyle name="Normal 38 2 2 3 2 5" xfId="24190" xr:uid="{00000000-0005-0000-0000-0000FE3B0000}"/>
    <cellStyle name="Normal 38 2 2 3 2 6" xfId="24191" xr:uid="{00000000-0005-0000-0000-0000FF3B0000}"/>
    <cellStyle name="Normal 38 2 2 3 3" xfId="6656" xr:uid="{00000000-0005-0000-0000-0000003C0000}"/>
    <cellStyle name="Normal 38 2 2 3 3 2" xfId="11598" xr:uid="{00000000-0005-0000-0000-0000013C0000}"/>
    <cellStyle name="Normal 38 2 2 3 3 3" xfId="24192" xr:uid="{00000000-0005-0000-0000-0000023C0000}"/>
    <cellStyle name="Normal 38 2 2 3 3 4" xfId="24193" xr:uid="{00000000-0005-0000-0000-0000033C0000}"/>
    <cellStyle name="Normal 38 2 2 3 4" xfId="8164" xr:uid="{00000000-0005-0000-0000-0000043C0000}"/>
    <cellStyle name="Normal 38 2 2 3 4 2" xfId="24194" xr:uid="{00000000-0005-0000-0000-0000053C0000}"/>
    <cellStyle name="Normal 38 2 2 3 4 3" xfId="24195" xr:uid="{00000000-0005-0000-0000-0000063C0000}"/>
    <cellStyle name="Normal 38 2 2 3 4 4" xfId="24196" xr:uid="{00000000-0005-0000-0000-0000073C0000}"/>
    <cellStyle name="Normal 38 2 2 3 5" xfId="3202" xr:uid="{00000000-0005-0000-0000-0000083C0000}"/>
    <cellStyle name="Normal 38 2 2 3 5 2" xfId="24197" xr:uid="{00000000-0005-0000-0000-0000093C0000}"/>
    <cellStyle name="Normal 38 2 2 3 5 3" xfId="24198" xr:uid="{00000000-0005-0000-0000-00000A3C0000}"/>
    <cellStyle name="Normal 38 2 2 3 5 4" xfId="24199" xr:uid="{00000000-0005-0000-0000-00000B3C0000}"/>
    <cellStyle name="Normal 38 2 2 3 6" xfId="24200" xr:uid="{00000000-0005-0000-0000-00000C3C0000}"/>
    <cellStyle name="Normal 38 2 2 3 6 2" xfId="24201" xr:uid="{00000000-0005-0000-0000-00000D3C0000}"/>
    <cellStyle name="Normal 38 2 2 3 6 3" xfId="24202" xr:uid="{00000000-0005-0000-0000-00000E3C0000}"/>
    <cellStyle name="Normal 38 2 2 3 7" xfId="24203" xr:uid="{00000000-0005-0000-0000-00000F3C0000}"/>
    <cellStyle name="Normal 38 2 2 3 8" xfId="24204" xr:uid="{00000000-0005-0000-0000-0000103C0000}"/>
    <cellStyle name="Normal 38 2 2 3 9" xfId="24205" xr:uid="{00000000-0005-0000-0000-0000113C0000}"/>
    <cellStyle name="Normal 38 2 2 4" xfId="4227" xr:uid="{00000000-0005-0000-0000-0000123C0000}"/>
    <cellStyle name="Normal 38 2 2 4 2" xfId="9213" xr:uid="{00000000-0005-0000-0000-0000133C0000}"/>
    <cellStyle name="Normal 38 2 2 4 2 2" xfId="24206" xr:uid="{00000000-0005-0000-0000-0000143C0000}"/>
    <cellStyle name="Normal 38 2 2 4 2 3" xfId="24207" xr:uid="{00000000-0005-0000-0000-0000153C0000}"/>
    <cellStyle name="Normal 38 2 2 4 2 4" xfId="24208" xr:uid="{00000000-0005-0000-0000-0000163C0000}"/>
    <cellStyle name="Normal 38 2 2 4 3" xfId="24209" xr:uid="{00000000-0005-0000-0000-0000173C0000}"/>
    <cellStyle name="Normal 38 2 2 4 3 2" xfId="24210" xr:uid="{00000000-0005-0000-0000-0000183C0000}"/>
    <cellStyle name="Normal 38 2 2 4 3 3" xfId="24211" xr:uid="{00000000-0005-0000-0000-0000193C0000}"/>
    <cellStyle name="Normal 38 2 2 4 4" xfId="24212" xr:uid="{00000000-0005-0000-0000-00001A3C0000}"/>
    <cellStyle name="Normal 38 2 2 4 5" xfId="24213" xr:uid="{00000000-0005-0000-0000-00001B3C0000}"/>
    <cellStyle name="Normal 38 2 2 4 6" xfId="24214" xr:uid="{00000000-0005-0000-0000-00001C3C0000}"/>
    <cellStyle name="Normal 38 2 2 5" xfId="5974" xr:uid="{00000000-0005-0000-0000-00001D3C0000}"/>
    <cellStyle name="Normal 38 2 2 5 2" xfId="10916" xr:uid="{00000000-0005-0000-0000-00001E3C0000}"/>
    <cellStyle name="Normal 38 2 2 5 3" xfId="24215" xr:uid="{00000000-0005-0000-0000-00001F3C0000}"/>
    <cellStyle name="Normal 38 2 2 5 4" xfId="24216" xr:uid="{00000000-0005-0000-0000-0000203C0000}"/>
    <cellStyle name="Normal 38 2 2 6" xfId="7482" xr:uid="{00000000-0005-0000-0000-0000213C0000}"/>
    <cellStyle name="Normal 38 2 2 6 2" xfId="24217" xr:uid="{00000000-0005-0000-0000-0000223C0000}"/>
    <cellStyle name="Normal 38 2 2 6 3" xfId="24218" xr:uid="{00000000-0005-0000-0000-0000233C0000}"/>
    <cellStyle name="Normal 38 2 2 6 4" xfId="24219" xr:uid="{00000000-0005-0000-0000-0000243C0000}"/>
    <cellStyle name="Normal 38 2 2 7" xfId="2520" xr:uid="{00000000-0005-0000-0000-0000253C0000}"/>
    <cellStyle name="Normal 38 2 2 7 2" xfId="24220" xr:uid="{00000000-0005-0000-0000-0000263C0000}"/>
    <cellStyle name="Normal 38 2 2 7 3" xfId="24221" xr:uid="{00000000-0005-0000-0000-0000273C0000}"/>
    <cellStyle name="Normal 38 2 2 7 4" xfId="24222" xr:uid="{00000000-0005-0000-0000-0000283C0000}"/>
    <cellStyle name="Normal 38 2 2 8" xfId="24223" xr:uid="{00000000-0005-0000-0000-0000293C0000}"/>
    <cellStyle name="Normal 38 2 2 8 2" xfId="24224" xr:uid="{00000000-0005-0000-0000-00002A3C0000}"/>
    <cellStyle name="Normal 38 2 2 8 3" xfId="24225" xr:uid="{00000000-0005-0000-0000-00002B3C0000}"/>
    <cellStyle name="Normal 38 2 2 9" xfId="24226" xr:uid="{00000000-0005-0000-0000-00002C3C0000}"/>
    <cellStyle name="Normal 38 2 3" xfId="928" xr:uid="{00000000-0005-0000-0000-00002D3C0000}"/>
    <cellStyle name="Normal 38 2 3 10" xfId="24227" xr:uid="{00000000-0005-0000-0000-00002E3C0000}"/>
    <cellStyle name="Normal 38 2 3 2" xfId="1571" xr:uid="{00000000-0005-0000-0000-00002F3C0000}"/>
    <cellStyle name="Normal 38 2 3 2 2" xfId="4929" xr:uid="{00000000-0005-0000-0000-0000303C0000}"/>
    <cellStyle name="Normal 38 2 3 2 2 2" xfId="9913" xr:uid="{00000000-0005-0000-0000-0000313C0000}"/>
    <cellStyle name="Normal 38 2 3 2 2 2 2" xfId="24228" xr:uid="{00000000-0005-0000-0000-0000323C0000}"/>
    <cellStyle name="Normal 38 2 3 2 2 2 3" xfId="24229" xr:uid="{00000000-0005-0000-0000-0000333C0000}"/>
    <cellStyle name="Normal 38 2 3 2 2 2 4" xfId="24230" xr:uid="{00000000-0005-0000-0000-0000343C0000}"/>
    <cellStyle name="Normal 38 2 3 2 2 3" xfId="24231" xr:uid="{00000000-0005-0000-0000-0000353C0000}"/>
    <cellStyle name="Normal 38 2 3 2 2 3 2" xfId="24232" xr:uid="{00000000-0005-0000-0000-0000363C0000}"/>
    <cellStyle name="Normal 38 2 3 2 2 3 3" xfId="24233" xr:uid="{00000000-0005-0000-0000-0000373C0000}"/>
    <cellStyle name="Normal 38 2 3 2 2 4" xfId="24234" xr:uid="{00000000-0005-0000-0000-0000383C0000}"/>
    <cellStyle name="Normal 38 2 3 2 2 5" xfId="24235" xr:uid="{00000000-0005-0000-0000-0000393C0000}"/>
    <cellStyle name="Normal 38 2 3 2 2 6" xfId="24236" xr:uid="{00000000-0005-0000-0000-00003A3C0000}"/>
    <cellStyle name="Normal 38 2 3 2 3" xfId="6658" xr:uid="{00000000-0005-0000-0000-00003B3C0000}"/>
    <cellStyle name="Normal 38 2 3 2 3 2" xfId="11600" xr:uid="{00000000-0005-0000-0000-00003C3C0000}"/>
    <cellStyle name="Normal 38 2 3 2 3 3" xfId="24237" xr:uid="{00000000-0005-0000-0000-00003D3C0000}"/>
    <cellStyle name="Normal 38 2 3 2 3 4" xfId="24238" xr:uid="{00000000-0005-0000-0000-00003E3C0000}"/>
    <cellStyle name="Normal 38 2 3 2 4" xfId="8166" xr:uid="{00000000-0005-0000-0000-00003F3C0000}"/>
    <cellStyle name="Normal 38 2 3 2 4 2" xfId="24239" xr:uid="{00000000-0005-0000-0000-0000403C0000}"/>
    <cellStyle name="Normal 38 2 3 2 4 3" xfId="24240" xr:uid="{00000000-0005-0000-0000-0000413C0000}"/>
    <cellStyle name="Normal 38 2 3 2 4 4" xfId="24241" xr:uid="{00000000-0005-0000-0000-0000423C0000}"/>
    <cellStyle name="Normal 38 2 3 2 5" xfId="3204" xr:uid="{00000000-0005-0000-0000-0000433C0000}"/>
    <cellStyle name="Normal 38 2 3 2 5 2" xfId="24242" xr:uid="{00000000-0005-0000-0000-0000443C0000}"/>
    <cellStyle name="Normal 38 2 3 2 5 3" xfId="24243" xr:uid="{00000000-0005-0000-0000-0000453C0000}"/>
    <cellStyle name="Normal 38 2 3 2 5 4" xfId="24244" xr:uid="{00000000-0005-0000-0000-0000463C0000}"/>
    <cellStyle name="Normal 38 2 3 2 6" xfId="24245" xr:uid="{00000000-0005-0000-0000-0000473C0000}"/>
    <cellStyle name="Normal 38 2 3 2 6 2" xfId="24246" xr:uid="{00000000-0005-0000-0000-0000483C0000}"/>
    <cellStyle name="Normal 38 2 3 2 6 3" xfId="24247" xr:uid="{00000000-0005-0000-0000-0000493C0000}"/>
    <cellStyle name="Normal 38 2 3 2 7" xfId="24248" xr:uid="{00000000-0005-0000-0000-00004A3C0000}"/>
    <cellStyle name="Normal 38 2 3 2 8" xfId="24249" xr:uid="{00000000-0005-0000-0000-00004B3C0000}"/>
    <cellStyle name="Normal 38 2 3 2 9" xfId="24250" xr:uid="{00000000-0005-0000-0000-00004C3C0000}"/>
    <cellStyle name="Normal 38 2 3 3" xfId="4368" xr:uid="{00000000-0005-0000-0000-00004D3C0000}"/>
    <cellStyle name="Normal 38 2 3 3 2" xfId="9354" xr:uid="{00000000-0005-0000-0000-00004E3C0000}"/>
    <cellStyle name="Normal 38 2 3 3 2 2" xfId="24251" xr:uid="{00000000-0005-0000-0000-00004F3C0000}"/>
    <cellStyle name="Normal 38 2 3 3 2 3" xfId="24252" xr:uid="{00000000-0005-0000-0000-0000503C0000}"/>
    <cellStyle name="Normal 38 2 3 3 2 4" xfId="24253" xr:uid="{00000000-0005-0000-0000-0000513C0000}"/>
    <cellStyle name="Normal 38 2 3 3 3" xfId="24254" xr:uid="{00000000-0005-0000-0000-0000523C0000}"/>
    <cellStyle name="Normal 38 2 3 3 3 2" xfId="24255" xr:uid="{00000000-0005-0000-0000-0000533C0000}"/>
    <cellStyle name="Normal 38 2 3 3 3 3" xfId="24256" xr:uid="{00000000-0005-0000-0000-0000543C0000}"/>
    <cellStyle name="Normal 38 2 3 3 4" xfId="24257" xr:uid="{00000000-0005-0000-0000-0000553C0000}"/>
    <cellStyle name="Normal 38 2 3 3 5" xfId="24258" xr:uid="{00000000-0005-0000-0000-0000563C0000}"/>
    <cellStyle name="Normal 38 2 3 3 6" xfId="24259" xr:uid="{00000000-0005-0000-0000-0000573C0000}"/>
    <cellStyle name="Normal 38 2 3 4" xfId="6112" xr:uid="{00000000-0005-0000-0000-0000583C0000}"/>
    <cellStyle name="Normal 38 2 3 4 2" xfId="11054" xr:uid="{00000000-0005-0000-0000-0000593C0000}"/>
    <cellStyle name="Normal 38 2 3 4 3" xfId="24260" xr:uid="{00000000-0005-0000-0000-00005A3C0000}"/>
    <cellStyle name="Normal 38 2 3 4 4" xfId="24261" xr:uid="{00000000-0005-0000-0000-00005B3C0000}"/>
    <cellStyle name="Normal 38 2 3 5" xfId="7620" xr:uid="{00000000-0005-0000-0000-00005C3C0000}"/>
    <cellStyle name="Normal 38 2 3 5 2" xfId="24262" xr:uid="{00000000-0005-0000-0000-00005D3C0000}"/>
    <cellStyle name="Normal 38 2 3 5 3" xfId="24263" xr:uid="{00000000-0005-0000-0000-00005E3C0000}"/>
    <cellStyle name="Normal 38 2 3 5 4" xfId="24264" xr:uid="{00000000-0005-0000-0000-00005F3C0000}"/>
    <cellStyle name="Normal 38 2 3 6" xfId="2658" xr:uid="{00000000-0005-0000-0000-0000603C0000}"/>
    <cellStyle name="Normal 38 2 3 6 2" xfId="24265" xr:uid="{00000000-0005-0000-0000-0000613C0000}"/>
    <cellStyle name="Normal 38 2 3 6 3" xfId="24266" xr:uid="{00000000-0005-0000-0000-0000623C0000}"/>
    <cellStyle name="Normal 38 2 3 6 4" xfId="24267" xr:uid="{00000000-0005-0000-0000-0000633C0000}"/>
    <cellStyle name="Normal 38 2 3 7" xfId="24268" xr:uid="{00000000-0005-0000-0000-0000643C0000}"/>
    <cellStyle name="Normal 38 2 3 7 2" xfId="24269" xr:uid="{00000000-0005-0000-0000-0000653C0000}"/>
    <cellStyle name="Normal 38 2 3 7 3" xfId="24270" xr:uid="{00000000-0005-0000-0000-0000663C0000}"/>
    <cellStyle name="Normal 38 2 3 8" xfId="24271" xr:uid="{00000000-0005-0000-0000-0000673C0000}"/>
    <cellStyle name="Normal 38 2 3 9" xfId="24272" xr:uid="{00000000-0005-0000-0000-0000683C0000}"/>
    <cellStyle name="Normal 38 2 4" xfId="1568" xr:uid="{00000000-0005-0000-0000-0000693C0000}"/>
    <cellStyle name="Normal 38 2 4 2" xfId="4926" xr:uid="{00000000-0005-0000-0000-00006A3C0000}"/>
    <cellStyle name="Normal 38 2 4 2 2" xfId="9910" xr:uid="{00000000-0005-0000-0000-00006B3C0000}"/>
    <cellStyle name="Normal 38 2 4 2 2 2" xfId="24273" xr:uid="{00000000-0005-0000-0000-00006C3C0000}"/>
    <cellStyle name="Normal 38 2 4 2 2 3" xfId="24274" xr:uid="{00000000-0005-0000-0000-00006D3C0000}"/>
    <cellStyle name="Normal 38 2 4 2 2 4" xfId="24275" xr:uid="{00000000-0005-0000-0000-00006E3C0000}"/>
    <cellStyle name="Normal 38 2 4 2 3" xfId="24276" xr:uid="{00000000-0005-0000-0000-00006F3C0000}"/>
    <cellStyle name="Normal 38 2 4 2 3 2" xfId="24277" xr:uid="{00000000-0005-0000-0000-0000703C0000}"/>
    <cellStyle name="Normal 38 2 4 2 3 3" xfId="24278" xr:uid="{00000000-0005-0000-0000-0000713C0000}"/>
    <cellStyle name="Normal 38 2 4 2 4" xfId="24279" xr:uid="{00000000-0005-0000-0000-0000723C0000}"/>
    <cellStyle name="Normal 38 2 4 2 5" xfId="24280" xr:uid="{00000000-0005-0000-0000-0000733C0000}"/>
    <cellStyle name="Normal 38 2 4 2 6" xfId="24281" xr:uid="{00000000-0005-0000-0000-0000743C0000}"/>
    <cellStyle name="Normal 38 2 4 3" xfId="6655" xr:uid="{00000000-0005-0000-0000-0000753C0000}"/>
    <cellStyle name="Normal 38 2 4 3 2" xfId="11597" xr:uid="{00000000-0005-0000-0000-0000763C0000}"/>
    <cellStyle name="Normal 38 2 4 3 3" xfId="24282" xr:uid="{00000000-0005-0000-0000-0000773C0000}"/>
    <cellStyle name="Normal 38 2 4 3 4" xfId="24283" xr:uid="{00000000-0005-0000-0000-0000783C0000}"/>
    <cellStyle name="Normal 38 2 4 4" xfId="8163" xr:uid="{00000000-0005-0000-0000-0000793C0000}"/>
    <cellStyle name="Normal 38 2 4 4 2" xfId="24284" xr:uid="{00000000-0005-0000-0000-00007A3C0000}"/>
    <cellStyle name="Normal 38 2 4 4 3" xfId="24285" xr:uid="{00000000-0005-0000-0000-00007B3C0000}"/>
    <cellStyle name="Normal 38 2 4 4 4" xfId="24286" xr:uid="{00000000-0005-0000-0000-00007C3C0000}"/>
    <cellStyle name="Normal 38 2 4 5" xfId="3201" xr:uid="{00000000-0005-0000-0000-00007D3C0000}"/>
    <cellStyle name="Normal 38 2 4 5 2" xfId="24287" xr:uid="{00000000-0005-0000-0000-00007E3C0000}"/>
    <cellStyle name="Normal 38 2 4 5 3" xfId="24288" xr:uid="{00000000-0005-0000-0000-00007F3C0000}"/>
    <cellStyle name="Normal 38 2 4 5 4" xfId="24289" xr:uid="{00000000-0005-0000-0000-0000803C0000}"/>
    <cellStyle name="Normal 38 2 4 6" xfId="24290" xr:uid="{00000000-0005-0000-0000-0000813C0000}"/>
    <cellStyle name="Normal 38 2 4 6 2" xfId="24291" xr:uid="{00000000-0005-0000-0000-0000823C0000}"/>
    <cellStyle name="Normal 38 2 4 6 3" xfId="24292" xr:uid="{00000000-0005-0000-0000-0000833C0000}"/>
    <cellStyle name="Normal 38 2 4 7" xfId="24293" xr:uid="{00000000-0005-0000-0000-0000843C0000}"/>
    <cellStyle name="Normal 38 2 4 8" xfId="24294" xr:uid="{00000000-0005-0000-0000-0000853C0000}"/>
    <cellStyle name="Normal 38 2 4 9" xfId="24295" xr:uid="{00000000-0005-0000-0000-0000863C0000}"/>
    <cellStyle name="Normal 38 2 5" xfId="3766" xr:uid="{00000000-0005-0000-0000-0000873C0000}"/>
    <cellStyle name="Normal 38 2 5 2" xfId="5610" xr:uid="{00000000-0005-0000-0000-0000883C0000}"/>
    <cellStyle name="Normal 38 2 5 2 2" xfId="10559" xr:uid="{00000000-0005-0000-0000-0000893C0000}"/>
    <cellStyle name="Normal 38 2 5 2 2 2" xfId="24296" xr:uid="{00000000-0005-0000-0000-00008A3C0000}"/>
    <cellStyle name="Normal 38 2 5 2 2 3" xfId="24297" xr:uid="{00000000-0005-0000-0000-00008B3C0000}"/>
    <cellStyle name="Normal 38 2 5 2 2 4" xfId="24298" xr:uid="{00000000-0005-0000-0000-00008C3C0000}"/>
    <cellStyle name="Normal 38 2 5 2 3" xfId="24299" xr:uid="{00000000-0005-0000-0000-00008D3C0000}"/>
    <cellStyle name="Normal 38 2 5 2 3 2" xfId="24300" xr:uid="{00000000-0005-0000-0000-00008E3C0000}"/>
    <cellStyle name="Normal 38 2 5 2 3 3" xfId="24301" xr:uid="{00000000-0005-0000-0000-00008F3C0000}"/>
    <cellStyle name="Normal 38 2 5 2 4" xfId="24302" xr:uid="{00000000-0005-0000-0000-0000903C0000}"/>
    <cellStyle name="Normal 38 2 5 2 5" xfId="24303" xr:uid="{00000000-0005-0000-0000-0000913C0000}"/>
    <cellStyle name="Normal 38 2 5 2 6" xfId="24304" xr:uid="{00000000-0005-0000-0000-0000923C0000}"/>
    <cellStyle name="Normal 38 2 5 3" xfId="8727" xr:uid="{00000000-0005-0000-0000-0000933C0000}"/>
    <cellStyle name="Normal 38 2 5 3 2" xfId="24305" xr:uid="{00000000-0005-0000-0000-0000943C0000}"/>
    <cellStyle name="Normal 38 2 5 3 3" xfId="24306" xr:uid="{00000000-0005-0000-0000-0000953C0000}"/>
    <cellStyle name="Normal 38 2 5 3 4" xfId="24307" xr:uid="{00000000-0005-0000-0000-0000963C0000}"/>
    <cellStyle name="Normal 38 2 5 4" xfId="12169" xr:uid="{00000000-0005-0000-0000-0000973C0000}"/>
    <cellStyle name="Normal 38 2 5 4 2" xfId="24308" xr:uid="{00000000-0005-0000-0000-0000983C0000}"/>
    <cellStyle name="Normal 38 2 5 4 3" xfId="24309" xr:uid="{00000000-0005-0000-0000-0000993C0000}"/>
    <cellStyle name="Normal 38 2 5 4 4" xfId="24310" xr:uid="{00000000-0005-0000-0000-00009A3C0000}"/>
    <cellStyle name="Normal 38 2 5 5" xfId="24311" xr:uid="{00000000-0005-0000-0000-00009B3C0000}"/>
    <cellStyle name="Normal 38 2 5 5 2" xfId="24312" xr:uid="{00000000-0005-0000-0000-00009C3C0000}"/>
    <cellStyle name="Normal 38 2 5 5 3" xfId="24313" xr:uid="{00000000-0005-0000-0000-00009D3C0000}"/>
    <cellStyle name="Normal 38 2 5 5 4" xfId="24314" xr:uid="{00000000-0005-0000-0000-00009E3C0000}"/>
    <cellStyle name="Normal 38 2 5 6" xfId="24315" xr:uid="{00000000-0005-0000-0000-00009F3C0000}"/>
    <cellStyle name="Normal 38 2 5 6 2" xfId="24316" xr:uid="{00000000-0005-0000-0000-0000A03C0000}"/>
    <cellStyle name="Normal 38 2 5 6 3" xfId="24317" xr:uid="{00000000-0005-0000-0000-0000A13C0000}"/>
    <cellStyle name="Normal 38 2 5 7" xfId="24318" xr:uid="{00000000-0005-0000-0000-0000A23C0000}"/>
    <cellStyle name="Normal 38 2 5 8" xfId="24319" xr:uid="{00000000-0005-0000-0000-0000A33C0000}"/>
    <cellStyle name="Normal 38 2 5 9" xfId="24320" xr:uid="{00000000-0005-0000-0000-0000A43C0000}"/>
    <cellStyle name="Normal 38 2 6" xfId="4088" xr:uid="{00000000-0005-0000-0000-0000A53C0000}"/>
    <cellStyle name="Normal 38 2 6 2" xfId="8863" xr:uid="{00000000-0005-0000-0000-0000A63C0000}"/>
    <cellStyle name="Normal 38 2 6 2 2" xfId="24321" xr:uid="{00000000-0005-0000-0000-0000A73C0000}"/>
    <cellStyle name="Normal 38 2 6 2 2 2" xfId="24322" xr:uid="{00000000-0005-0000-0000-0000A83C0000}"/>
    <cellStyle name="Normal 38 2 6 2 2 3" xfId="24323" xr:uid="{00000000-0005-0000-0000-0000A93C0000}"/>
    <cellStyle name="Normal 38 2 6 2 2 4" xfId="24324" xr:uid="{00000000-0005-0000-0000-0000AA3C0000}"/>
    <cellStyle name="Normal 38 2 6 2 3" xfId="24325" xr:uid="{00000000-0005-0000-0000-0000AB3C0000}"/>
    <cellStyle name="Normal 38 2 6 2 3 2" xfId="24326" xr:uid="{00000000-0005-0000-0000-0000AC3C0000}"/>
    <cellStyle name="Normal 38 2 6 2 3 3" xfId="24327" xr:uid="{00000000-0005-0000-0000-0000AD3C0000}"/>
    <cellStyle name="Normal 38 2 6 2 4" xfId="24328" xr:uid="{00000000-0005-0000-0000-0000AE3C0000}"/>
    <cellStyle name="Normal 38 2 6 2 5" xfId="24329" xr:uid="{00000000-0005-0000-0000-0000AF3C0000}"/>
    <cellStyle name="Normal 38 2 6 2 6" xfId="24330" xr:uid="{00000000-0005-0000-0000-0000B03C0000}"/>
    <cellStyle name="Normal 38 2 6 3" xfId="12326" xr:uid="{00000000-0005-0000-0000-0000B13C0000}"/>
    <cellStyle name="Normal 38 2 6 3 2" xfId="24331" xr:uid="{00000000-0005-0000-0000-0000B23C0000}"/>
    <cellStyle name="Normal 38 2 6 3 3" xfId="24332" xr:uid="{00000000-0005-0000-0000-0000B33C0000}"/>
    <cellStyle name="Normal 38 2 6 3 4" xfId="24333" xr:uid="{00000000-0005-0000-0000-0000B43C0000}"/>
    <cellStyle name="Normal 38 2 6 4" xfId="24334" xr:uid="{00000000-0005-0000-0000-0000B53C0000}"/>
    <cellStyle name="Normal 38 2 6 4 2" xfId="24335" xr:uid="{00000000-0005-0000-0000-0000B63C0000}"/>
    <cellStyle name="Normal 38 2 6 4 3" xfId="24336" xr:uid="{00000000-0005-0000-0000-0000B73C0000}"/>
    <cellStyle name="Normal 38 2 6 4 4" xfId="24337" xr:uid="{00000000-0005-0000-0000-0000B83C0000}"/>
    <cellStyle name="Normal 38 2 6 5" xfId="24338" xr:uid="{00000000-0005-0000-0000-0000B93C0000}"/>
    <cellStyle name="Normal 38 2 6 5 2" xfId="24339" xr:uid="{00000000-0005-0000-0000-0000BA3C0000}"/>
    <cellStyle name="Normal 38 2 6 5 3" xfId="24340" xr:uid="{00000000-0005-0000-0000-0000BB3C0000}"/>
    <cellStyle name="Normal 38 2 6 6" xfId="24341" xr:uid="{00000000-0005-0000-0000-0000BC3C0000}"/>
    <cellStyle name="Normal 38 2 6 7" xfId="24342" xr:uid="{00000000-0005-0000-0000-0000BD3C0000}"/>
    <cellStyle name="Normal 38 2 6 8" xfId="24343" xr:uid="{00000000-0005-0000-0000-0000BE3C0000}"/>
    <cellStyle name="Normal 38 2 7" xfId="5457" xr:uid="{00000000-0005-0000-0000-0000BF3C0000}"/>
    <cellStyle name="Normal 38 2 7 2" xfId="10434" xr:uid="{00000000-0005-0000-0000-0000C03C0000}"/>
    <cellStyle name="Normal 38 2 7 2 2" xfId="24344" xr:uid="{00000000-0005-0000-0000-0000C13C0000}"/>
    <cellStyle name="Normal 38 2 7 2 3" xfId="24345" xr:uid="{00000000-0005-0000-0000-0000C23C0000}"/>
    <cellStyle name="Normal 38 2 7 2 4" xfId="24346" xr:uid="{00000000-0005-0000-0000-0000C33C0000}"/>
    <cellStyle name="Normal 38 2 7 3" xfId="24347" xr:uid="{00000000-0005-0000-0000-0000C43C0000}"/>
    <cellStyle name="Normal 38 2 7 3 2" xfId="24348" xr:uid="{00000000-0005-0000-0000-0000C53C0000}"/>
    <cellStyle name="Normal 38 2 7 3 3" xfId="24349" xr:uid="{00000000-0005-0000-0000-0000C63C0000}"/>
    <cellStyle name="Normal 38 2 7 4" xfId="24350" xr:uid="{00000000-0005-0000-0000-0000C73C0000}"/>
    <cellStyle name="Normal 38 2 7 5" xfId="24351" xr:uid="{00000000-0005-0000-0000-0000C83C0000}"/>
    <cellStyle name="Normal 38 2 7 6" xfId="24352" xr:uid="{00000000-0005-0000-0000-0000C93C0000}"/>
    <cellStyle name="Normal 38 2 8" xfId="5839" xr:uid="{00000000-0005-0000-0000-0000CA3C0000}"/>
    <cellStyle name="Normal 38 2 8 2" xfId="10781" xr:uid="{00000000-0005-0000-0000-0000CB3C0000}"/>
    <cellStyle name="Normal 38 2 8 3" xfId="24353" xr:uid="{00000000-0005-0000-0000-0000CC3C0000}"/>
    <cellStyle name="Normal 38 2 8 4" xfId="24354" xr:uid="{00000000-0005-0000-0000-0000CD3C0000}"/>
    <cellStyle name="Normal 38 2 9" xfId="7347" xr:uid="{00000000-0005-0000-0000-0000CE3C0000}"/>
    <cellStyle name="Normal 38 2 9 2" xfId="24355" xr:uid="{00000000-0005-0000-0000-0000CF3C0000}"/>
    <cellStyle name="Normal 38 2 9 3" xfId="24356" xr:uid="{00000000-0005-0000-0000-0000D03C0000}"/>
    <cellStyle name="Normal 38 2 9 4" xfId="24357" xr:uid="{00000000-0005-0000-0000-0000D13C0000}"/>
    <cellStyle name="Normal 38 3" xfId="678" xr:uid="{00000000-0005-0000-0000-0000D23C0000}"/>
    <cellStyle name="Normal 38 3 10" xfId="2428" xr:uid="{00000000-0005-0000-0000-0000D33C0000}"/>
    <cellStyle name="Normal 38 3 10 2" xfId="24358" xr:uid="{00000000-0005-0000-0000-0000D43C0000}"/>
    <cellStyle name="Normal 38 3 10 3" xfId="24359" xr:uid="{00000000-0005-0000-0000-0000D53C0000}"/>
    <cellStyle name="Normal 38 3 10 4" xfId="24360" xr:uid="{00000000-0005-0000-0000-0000D63C0000}"/>
    <cellStyle name="Normal 38 3 11" xfId="24361" xr:uid="{00000000-0005-0000-0000-0000D73C0000}"/>
    <cellStyle name="Normal 38 3 11 2" xfId="24362" xr:uid="{00000000-0005-0000-0000-0000D83C0000}"/>
    <cellStyle name="Normal 38 3 11 3" xfId="24363" xr:uid="{00000000-0005-0000-0000-0000D93C0000}"/>
    <cellStyle name="Normal 38 3 12" xfId="24364" xr:uid="{00000000-0005-0000-0000-0000DA3C0000}"/>
    <cellStyle name="Normal 38 3 13" xfId="24365" xr:uid="{00000000-0005-0000-0000-0000DB3C0000}"/>
    <cellStyle name="Normal 38 3 14" xfId="24366" xr:uid="{00000000-0005-0000-0000-0000DC3C0000}"/>
    <cellStyle name="Normal 38 3 2" xfId="820" xr:uid="{00000000-0005-0000-0000-0000DD3C0000}"/>
    <cellStyle name="Normal 38 3 2 10" xfId="24367" xr:uid="{00000000-0005-0000-0000-0000DE3C0000}"/>
    <cellStyle name="Normal 38 3 2 11" xfId="24368" xr:uid="{00000000-0005-0000-0000-0000DF3C0000}"/>
    <cellStyle name="Normal 38 3 2 2" xfId="1285" xr:uid="{00000000-0005-0000-0000-0000E03C0000}"/>
    <cellStyle name="Normal 38 3 2 2 10" xfId="24369" xr:uid="{00000000-0005-0000-0000-0000E13C0000}"/>
    <cellStyle name="Normal 38 3 2 2 2" xfId="1574" xr:uid="{00000000-0005-0000-0000-0000E23C0000}"/>
    <cellStyle name="Normal 38 3 2 2 2 2" xfId="4932" xr:uid="{00000000-0005-0000-0000-0000E33C0000}"/>
    <cellStyle name="Normal 38 3 2 2 2 2 2" xfId="9916" xr:uid="{00000000-0005-0000-0000-0000E43C0000}"/>
    <cellStyle name="Normal 38 3 2 2 2 2 2 2" xfId="24370" xr:uid="{00000000-0005-0000-0000-0000E53C0000}"/>
    <cellStyle name="Normal 38 3 2 2 2 2 2 3" xfId="24371" xr:uid="{00000000-0005-0000-0000-0000E63C0000}"/>
    <cellStyle name="Normal 38 3 2 2 2 2 2 4" xfId="24372" xr:uid="{00000000-0005-0000-0000-0000E73C0000}"/>
    <cellStyle name="Normal 38 3 2 2 2 2 3" xfId="24373" xr:uid="{00000000-0005-0000-0000-0000E83C0000}"/>
    <cellStyle name="Normal 38 3 2 2 2 2 3 2" xfId="24374" xr:uid="{00000000-0005-0000-0000-0000E93C0000}"/>
    <cellStyle name="Normal 38 3 2 2 2 2 3 3" xfId="24375" xr:uid="{00000000-0005-0000-0000-0000EA3C0000}"/>
    <cellStyle name="Normal 38 3 2 2 2 2 4" xfId="24376" xr:uid="{00000000-0005-0000-0000-0000EB3C0000}"/>
    <cellStyle name="Normal 38 3 2 2 2 2 5" xfId="24377" xr:uid="{00000000-0005-0000-0000-0000EC3C0000}"/>
    <cellStyle name="Normal 38 3 2 2 2 2 6" xfId="24378" xr:uid="{00000000-0005-0000-0000-0000ED3C0000}"/>
    <cellStyle name="Normal 38 3 2 2 2 3" xfId="6661" xr:uid="{00000000-0005-0000-0000-0000EE3C0000}"/>
    <cellStyle name="Normal 38 3 2 2 2 3 2" xfId="11603" xr:uid="{00000000-0005-0000-0000-0000EF3C0000}"/>
    <cellStyle name="Normal 38 3 2 2 2 3 3" xfId="24379" xr:uid="{00000000-0005-0000-0000-0000F03C0000}"/>
    <cellStyle name="Normal 38 3 2 2 2 3 4" xfId="24380" xr:uid="{00000000-0005-0000-0000-0000F13C0000}"/>
    <cellStyle name="Normal 38 3 2 2 2 4" xfId="8169" xr:uid="{00000000-0005-0000-0000-0000F23C0000}"/>
    <cellStyle name="Normal 38 3 2 2 2 4 2" xfId="24381" xr:uid="{00000000-0005-0000-0000-0000F33C0000}"/>
    <cellStyle name="Normal 38 3 2 2 2 4 3" xfId="24382" xr:uid="{00000000-0005-0000-0000-0000F43C0000}"/>
    <cellStyle name="Normal 38 3 2 2 2 4 4" xfId="24383" xr:uid="{00000000-0005-0000-0000-0000F53C0000}"/>
    <cellStyle name="Normal 38 3 2 2 2 5" xfId="3207" xr:uid="{00000000-0005-0000-0000-0000F63C0000}"/>
    <cellStyle name="Normal 38 3 2 2 2 5 2" xfId="24384" xr:uid="{00000000-0005-0000-0000-0000F73C0000}"/>
    <cellStyle name="Normal 38 3 2 2 2 5 3" xfId="24385" xr:uid="{00000000-0005-0000-0000-0000F83C0000}"/>
    <cellStyle name="Normal 38 3 2 2 2 5 4" xfId="24386" xr:uid="{00000000-0005-0000-0000-0000F93C0000}"/>
    <cellStyle name="Normal 38 3 2 2 2 6" xfId="24387" xr:uid="{00000000-0005-0000-0000-0000FA3C0000}"/>
    <cellStyle name="Normal 38 3 2 2 2 6 2" xfId="24388" xr:uid="{00000000-0005-0000-0000-0000FB3C0000}"/>
    <cellStyle name="Normal 38 3 2 2 2 6 3" xfId="24389" xr:uid="{00000000-0005-0000-0000-0000FC3C0000}"/>
    <cellStyle name="Normal 38 3 2 2 2 7" xfId="24390" xr:uid="{00000000-0005-0000-0000-0000FD3C0000}"/>
    <cellStyle name="Normal 38 3 2 2 2 8" xfId="24391" xr:uid="{00000000-0005-0000-0000-0000FE3C0000}"/>
    <cellStyle name="Normal 38 3 2 2 2 9" xfId="24392" xr:uid="{00000000-0005-0000-0000-0000FF3C0000}"/>
    <cellStyle name="Normal 38 3 2 2 3" xfId="4653" xr:uid="{00000000-0005-0000-0000-0000003D0000}"/>
    <cellStyle name="Normal 38 3 2 2 3 2" xfId="9637" xr:uid="{00000000-0005-0000-0000-0000013D0000}"/>
    <cellStyle name="Normal 38 3 2 2 3 2 2" xfId="24393" xr:uid="{00000000-0005-0000-0000-0000023D0000}"/>
    <cellStyle name="Normal 38 3 2 2 3 2 3" xfId="24394" xr:uid="{00000000-0005-0000-0000-0000033D0000}"/>
    <cellStyle name="Normal 38 3 2 2 3 2 4" xfId="24395" xr:uid="{00000000-0005-0000-0000-0000043D0000}"/>
    <cellStyle name="Normal 38 3 2 2 3 3" xfId="24396" xr:uid="{00000000-0005-0000-0000-0000053D0000}"/>
    <cellStyle name="Normal 38 3 2 2 3 3 2" xfId="24397" xr:uid="{00000000-0005-0000-0000-0000063D0000}"/>
    <cellStyle name="Normal 38 3 2 2 3 3 3" xfId="24398" xr:uid="{00000000-0005-0000-0000-0000073D0000}"/>
    <cellStyle name="Normal 38 3 2 2 3 4" xfId="24399" xr:uid="{00000000-0005-0000-0000-0000083D0000}"/>
    <cellStyle name="Normal 38 3 2 2 3 5" xfId="24400" xr:uid="{00000000-0005-0000-0000-0000093D0000}"/>
    <cellStyle name="Normal 38 3 2 2 3 6" xfId="24401" xr:uid="{00000000-0005-0000-0000-00000A3D0000}"/>
    <cellStyle name="Normal 38 3 2 2 4" xfId="6384" xr:uid="{00000000-0005-0000-0000-00000B3D0000}"/>
    <cellStyle name="Normal 38 3 2 2 4 2" xfId="11326" xr:uid="{00000000-0005-0000-0000-00000C3D0000}"/>
    <cellStyle name="Normal 38 3 2 2 4 3" xfId="24402" xr:uid="{00000000-0005-0000-0000-00000D3D0000}"/>
    <cellStyle name="Normal 38 3 2 2 4 4" xfId="24403" xr:uid="{00000000-0005-0000-0000-00000E3D0000}"/>
    <cellStyle name="Normal 38 3 2 2 5" xfId="7892" xr:uid="{00000000-0005-0000-0000-00000F3D0000}"/>
    <cellStyle name="Normal 38 3 2 2 5 2" xfId="24404" xr:uid="{00000000-0005-0000-0000-0000103D0000}"/>
    <cellStyle name="Normal 38 3 2 2 5 3" xfId="24405" xr:uid="{00000000-0005-0000-0000-0000113D0000}"/>
    <cellStyle name="Normal 38 3 2 2 5 4" xfId="24406" xr:uid="{00000000-0005-0000-0000-0000123D0000}"/>
    <cellStyle name="Normal 38 3 2 2 6" xfId="2930" xr:uid="{00000000-0005-0000-0000-0000133D0000}"/>
    <cellStyle name="Normal 38 3 2 2 6 2" xfId="24407" xr:uid="{00000000-0005-0000-0000-0000143D0000}"/>
    <cellStyle name="Normal 38 3 2 2 6 3" xfId="24408" xr:uid="{00000000-0005-0000-0000-0000153D0000}"/>
    <cellStyle name="Normal 38 3 2 2 6 4" xfId="24409" xr:uid="{00000000-0005-0000-0000-0000163D0000}"/>
    <cellStyle name="Normal 38 3 2 2 7" xfId="24410" xr:uid="{00000000-0005-0000-0000-0000173D0000}"/>
    <cellStyle name="Normal 38 3 2 2 7 2" xfId="24411" xr:uid="{00000000-0005-0000-0000-0000183D0000}"/>
    <cellStyle name="Normal 38 3 2 2 7 3" xfId="24412" xr:uid="{00000000-0005-0000-0000-0000193D0000}"/>
    <cellStyle name="Normal 38 3 2 2 8" xfId="24413" xr:uid="{00000000-0005-0000-0000-00001A3D0000}"/>
    <cellStyle name="Normal 38 3 2 2 9" xfId="24414" xr:uid="{00000000-0005-0000-0000-00001B3D0000}"/>
    <cellStyle name="Normal 38 3 2 3" xfId="1573" xr:uid="{00000000-0005-0000-0000-00001C3D0000}"/>
    <cellStyle name="Normal 38 3 2 3 2" xfId="4931" xr:uid="{00000000-0005-0000-0000-00001D3D0000}"/>
    <cellStyle name="Normal 38 3 2 3 2 2" xfId="9915" xr:uid="{00000000-0005-0000-0000-00001E3D0000}"/>
    <cellStyle name="Normal 38 3 2 3 2 2 2" xfId="24415" xr:uid="{00000000-0005-0000-0000-00001F3D0000}"/>
    <cellStyle name="Normal 38 3 2 3 2 2 3" xfId="24416" xr:uid="{00000000-0005-0000-0000-0000203D0000}"/>
    <cellStyle name="Normal 38 3 2 3 2 2 4" xfId="24417" xr:uid="{00000000-0005-0000-0000-0000213D0000}"/>
    <cellStyle name="Normal 38 3 2 3 2 3" xfId="24418" xr:uid="{00000000-0005-0000-0000-0000223D0000}"/>
    <cellStyle name="Normal 38 3 2 3 2 3 2" xfId="24419" xr:uid="{00000000-0005-0000-0000-0000233D0000}"/>
    <cellStyle name="Normal 38 3 2 3 2 3 3" xfId="24420" xr:uid="{00000000-0005-0000-0000-0000243D0000}"/>
    <cellStyle name="Normal 38 3 2 3 2 4" xfId="24421" xr:uid="{00000000-0005-0000-0000-0000253D0000}"/>
    <cellStyle name="Normal 38 3 2 3 2 5" xfId="24422" xr:uid="{00000000-0005-0000-0000-0000263D0000}"/>
    <cellStyle name="Normal 38 3 2 3 2 6" xfId="24423" xr:uid="{00000000-0005-0000-0000-0000273D0000}"/>
    <cellStyle name="Normal 38 3 2 3 3" xfId="6660" xr:uid="{00000000-0005-0000-0000-0000283D0000}"/>
    <cellStyle name="Normal 38 3 2 3 3 2" xfId="11602" xr:uid="{00000000-0005-0000-0000-0000293D0000}"/>
    <cellStyle name="Normal 38 3 2 3 3 3" xfId="24424" xr:uid="{00000000-0005-0000-0000-00002A3D0000}"/>
    <cellStyle name="Normal 38 3 2 3 3 4" xfId="24425" xr:uid="{00000000-0005-0000-0000-00002B3D0000}"/>
    <cellStyle name="Normal 38 3 2 3 4" xfId="8168" xr:uid="{00000000-0005-0000-0000-00002C3D0000}"/>
    <cellStyle name="Normal 38 3 2 3 4 2" xfId="24426" xr:uid="{00000000-0005-0000-0000-00002D3D0000}"/>
    <cellStyle name="Normal 38 3 2 3 4 3" xfId="24427" xr:uid="{00000000-0005-0000-0000-00002E3D0000}"/>
    <cellStyle name="Normal 38 3 2 3 4 4" xfId="24428" xr:uid="{00000000-0005-0000-0000-00002F3D0000}"/>
    <cellStyle name="Normal 38 3 2 3 5" xfId="3206" xr:uid="{00000000-0005-0000-0000-0000303D0000}"/>
    <cellStyle name="Normal 38 3 2 3 5 2" xfId="24429" xr:uid="{00000000-0005-0000-0000-0000313D0000}"/>
    <cellStyle name="Normal 38 3 2 3 5 3" xfId="24430" xr:uid="{00000000-0005-0000-0000-0000323D0000}"/>
    <cellStyle name="Normal 38 3 2 3 5 4" xfId="24431" xr:uid="{00000000-0005-0000-0000-0000333D0000}"/>
    <cellStyle name="Normal 38 3 2 3 6" xfId="24432" xr:uid="{00000000-0005-0000-0000-0000343D0000}"/>
    <cellStyle name="Normal 38 3 2 3 6 2" xfId="24433" xr:uid="{00000000-0005-0000-0000-0000353D0000}"/>
    <cellStyle name="Normal 38 3 2 3 6 3" xfId="24434" xr:uid="{00000000-0005-0000-0000-0000363D0000}"/>
    <cellStyle name="Normal 38 3 2 3 7" xfId="24435" xr:uid="{00000000-0005-0000-0000-0000373D0000}"/>
    <cellStyle name="Normal 38 3 2 3 8" xfId="24436" xr:uid="{00000000-0005-0000-0000-0000383D0000}"/>
    <cellStyle name="Normal 38 3 2 3 9" xfId="24437" xr:uid="{00000000-0005-0000-0000-0000393D0000}"/>
    <cellStyle name="Normal 38 3 2 4" xfId="4270" xr:uid="{00000000-0005-0000-0000-00003A3D0000}"/>
    <cellStyle name="Normal 38 3 2 4 2" xfId="9256" xr:uid="{00000000-0005-0000-0000-00003B3D0000}"/>
    <cellStyle name="Normal 38 3 2 4 2 2" xfId="24438" xr:uid="{00000000-0005-0000-0000-00003C3D0000}"/>
    <cellStyle name="Normal 38 3 2 4 2 3" xfId="24439" xr:uid="{00000000-0005-0000-0000-00003D3D0000}"/>
    <cellStyle name="Normal 38 3 2 4 2 4" xfId="24440" xr:uid="{00000000-0005-0000-0000-00003E3D0000}"/>
    <cellStyle name="Normal 38 3 2 4 3" xfId="24441" xr:uid="{00000000-0005-0000-0000-00003F3D0000}"/>
    <cellStyle name="Normal 38 3 2 4 3 2" xfId="24442" xr:uid="{00000000-0005-0000-0000-0000403D0000}"/>
    <cellStyle name="Normal 38 3 2 4 3 3" xfId="24443" xr:uid="{00000000-0005-0000-0000-0000413D0000}"/>
    <cellStyle name="Normal 38 3 2 4 4" xfId="24444" xr:uid="{00000000-0005-0000-0000-0000423D0000}"/>
    <cellStyle name="Normal 38 3 2 4 5" xfId="24445" xr:uid="{00000000-0005-0000-0000-0000433D0000}"/>
    <cellStyle name="Normal 38 3 2 4 6" xfId="24446" xr:uid="{00000000-0005-0000-0000-0000443D0000}"/>
    <cellStyle name="Normal 38 3 2 5" xfId="6017" xr:uid="{00000000-0005-0000-0000-0000453D0000}"/>
    <cellStyle name="Normal 38 3 2 5 2" xfId="10959" xr:uid="{00000000-0005-0000-0000-0000463D0000}"/>
    <cellStyle name="Normal 38 3 2 5 3" xfId="24447" xr:uid="{00000000-0005-0000-0000-0000473D0000}"/>
    <cellStyle name="Normal 38 3 2 5 4" xfId="24448" xr:uid="{00000000-0005-0000-0000-0000483D0000}"/>
    <cellStyle name="Normal 38 3 2 6" xfId="7525" xr:uid="{00000000-0005-0000-0000-0000493D0000}"/>
    <cellStyle name="Normal 38 3 2 6 2" xfId="24449" xr:uid="{00000000-0005-0000-0000-00004A3D0000}"/>
    <cellStyle name="Normal 38 3 2 6 3" xfId="24450" xr:uid="{00000000-0005-0000-0000-00004B3D0000}"/>
    <cellStyle name="Normal 38 3 2 6 4" xfId="24451" xr:uid="{00000000-0005-0000-0000-00004C3D0000}"/>
    <cellStyle name="Normal 38 3 2 7" xfId="2563" xr:uid="{00000000-0005-0000-0000-00004D3D0000}"/>
    <cellStyle name="Normal 38 3 2 7 2" xfId="24452" xr:uid="{00000000-0005-0000-0000-00004E3D0000}"/>
    <cellStyle name="Normal 38 3 2 7 3" xfId="24453" xr:uid="{00000000-0005-0000-0000-00004F3D0000}"/>
    <cellStyle name="Normal 38 3 2 7 4" xfId="24454" xr:uid="{00000000-0005-0000-0000-0000503D0000}"/>
    <cellStyle name="Normal 38 3 2 8" xfId="24455" xr:uid="{00000000-0005-0000-0000-0000513D0000}"/>
    <cellStyle name="Normal 38 3 2 8 2" xfId="24456" xr:uid="{00000000-0005-0000-0000-0000523D0000}"/>
    <cellStyle name="Normal 38 3 2 8 3" xfId="24457" xr:uid="{00000000-0005-0000-0000-0000533D0000}"/>
    <cellStyle name="Normal 38 3 2 9" xfId="24458" xr:uid="{00000000-0005-0000-0000-0000543D0000}"/>
    <cellStyle name="Normal 38 3 3" xfId="973" xr:uid="{00000000-0005-0000-0000-0000553D0000}"/>
    <cellStyle name="Normal 38 3 3 10" xfId="24459" xr:uid="{00000000-0005-0000-0000-0000563D0000}"/>
    <cellStyle name="Normal 38 3 3 2" xfId="1575" xr:uid="{00000000-0005-0000-0000-0000573D0000}"/>
    <cellStyle name="Normal 38 3 3 2 2" xfId="4933" xr:uid="{00000000-0005-0000-0000-0000583D0000}"/>
    <cellStyle name="Normal 38 3 3 2 2 2" xfId="9917" xr:uid="{00000000-0005-0000-0000-0000593D0000}"/>
    <cellStyle name="Normal 38 3 3 2 2 2 2" xfId="24460" xr:uid="{00000000-0005-0000-0000-00005A3D0000}"/>
    <cellStyle name="Normal 38 3 3 2 2 2 3" xfId="24461" xr:uid="{00000000-0005-0000-0000-00005B3D0000}"/>
    <cellStyle name="Normal 38 3 3 2 2 2 4" xfId="24462" xr:uid="{00000000-0005-0000-0000-00005C3D0000}"/>
    <cellStyle name="Normal 38 3 3 2 2 3" xfId="24463" xr:uid="{00000000-0005-0000-0000-00005D3D0000}"/>
    <cellStyle name="Normal 38 3 3 2 2 3 2" xfId="24464" xr:uid="{00000000-0005-0000-0000-00005E3D0000}"/>
    <cellStyle name="Normal 38 3 3 2 2 3 3" xfId="24465" xr:uid="{00000000-0005-0000-0000-00005F3D0000}"/>
    <cellStyle name="Normal 38 3 3 2 2 4" xfId="24466" xr:uid="{00000000-0005-0000-0000-0000603D0000}"/>
    <cellStyle name="Normal 38 3 3 2 2 5" xfId="24467" xr:uid="{00000000-0005-0000-0000-0000613D0000}"/>
    <cellStyle name="Normal 38 3 3 2 2 6" xfId="24468" xr:uid="{00000000-0005-0000-0000-0000623D0000}"/>
    <cellStyle name="Normal 38 3 3 2 3" xfId="6662" xr:uid="{00000000-0005-0000-0000-0000633D0000}"/>
    <cellStyle name="Normal 38 3 3 2 3 2" xfId="11604" xr:uid="{00000000-0005-0000-0000-0000643D0000}"/>
    <cellStyle name="Normal 38 3 3 2 3 3" xfId="24469" xr:uid="{00000000-0005-0000-0000-0000653D0000}"/>
    <cellStyle name="Normal 38 3 3 2 3 4" xfId="24470" xr:uid="{00000000-0005-0000-0000-0000663D0000}"/>
    <cellStyle name="Normal 38 3 3 2 4" xfId="8170" xr:uid="{00000000-0005-0000-0000-0000673D0000}"/>
    <cellStyle name="Normal 38 3 3 2 4 2" xfId="24471" xr:uid="{00000000-0005-0000-0000-0000683D0000}"/>
    <cellStyle name="Normal 38 3 3 2 4 3" xfId="24472" xr:uid="{00000000-0005-0000-0000-0000693D0000}"/>
    <cellStyle name="Normal 38 3 3 2 4 4" xfId="24473" xr:uid="{00000000-0005-0000-0000-00006A3D0000}"/>
    <cellStyle name="Normal 38 3 3 2 5" xfId="3208" xr:uid="{00000000-0005-0000-0000-00006B3D0000}"/>
    <cellStyle name="Normal 38 3 3 2 5 2" xfId="24474" xr:uid="{00000000-0005-0000-0000-00006C3D0000}"/>
    <cellStyle name="Normal 38 3 3 2 5 3" xfId="24475" xr:uid="{00000000-0005-0000-0000-00006D3D0000}"/>
    <cellStyle name="Normal 38 3 3 2 5 4" xfId="24476" xr:uid="{00000000-0005-0000-0000-00006E3D0000}"/>
    <cellStyle name="Normal 38 3 3 2 6" xfId="24477" xr:uid="{00000000-0005-0000-0000-00006F3D0000}"/>
    <cellStyle name="Normal 38 3 3 2 6 2" xfId="24478" xr:uid="{00000000-0005-0000-0000-0000703D0000}"/>
    <cellStyle name="Normal 38 3 3 2 6 3" xfId="24479" xr:uid="{00000000-0005-0000-0000-0000713D0000}"/>
    <cellStyle name="Normal 38 3 3 2 7" xfId="24480" xr:uid="{00000000-0005-0000-0000-0000723D0000}"/>
    <cellStyle name="Normal 38 3 3 2 8" xfId="24481" xr:uid="{00000000-0005-0000-0000-0000733D0000}"/>
    <cellStyle name="Normal 38 3 3 2 9" xfId="24482" xr:uid="{00000000-0005-0000-0000-0000743D0000}"/>
    <cellStyle name="Normal 38 3 3 3" xfId="4412" xr:uid="{00000000-0005-0000-0000-0000753D0000}"/>
    <cellStyle name="Normal 38 3 3 3 2" xfId="9397" xr:uid="{00000000-0005-0000-0000-0000763D0000}"/>
    <cellStyle name="Normal 38 3 3 3 2 2" xfId="24483" xr:uid="{00000000-0005-0000-0000-0000773D0000}"/>
    <cellStyle name="Normal 38 3 3 3 2 3" xfId="24484" xr:uid="{00000000-0005-0000-0000-0000783D0000}"/>
    <cellStyle name="Normal 38 3 3 3 2 4" xfId="24485" xr:uid="{00000000-0005-0000-0000-0000793D0000}"/>
    <cellStyle name="Normal 38 3 3 3 3" xfId="24486" xr:uid="{00000000-0005-0000-0000-00007A3D0000}"/>
    <cellStyle name="Normal 38 3 3 3 3 2" xfId="24487" xr:uid="{00000000-0005-0000-0000-00007B3D0000}"/>
    <cellStyle name="Normal 38 3 3 3 3 3" xfId="24488" xr:uid="{00000000-0005-0000-0000-00007C3D0000}"/>
    <cellStyle name="Normal 38 3 3 3 4" xfId="24489" xr:uid="{00000000-0005-0000-0000-00007D3D0000}"/>
    <cellStyle name="Normal 38 3 3 3 5" xfId="24490" xr:uid="{00000000-0005-0000-0000-00007E3D0000}"/>
    <cellStyle name="Normal 38 3 3 3 6" xfId="24491" xr:uid="{00000000-0005-0000-0000-00007F3D0000}"/>
    <cellStyle name="Normal 38 3 3 4" xfId="6155" xr:uid="{00000000-0005-0000-0000-0000803D0000}"/>
    <cellStyle name="Normal 38 3 3 4 2" xfId="11097" xr:uid="{00000000-0005-0000-0000-0000813D0000}"/>
    <cellStyle name="Normal 38 3 3 4 3" xfId="24492" xr:uid="{00000000-0005-0000-0000-0000823D0000}"/>
    <cellStyle name="Normal 38 3 3 4 4" xfId="24493" xr:uid="{00000000-0005-0000-0000-0000833D0000}"/>
    <cellStyle name="Normal 38 3 3 5" xfId="7663" xr:uid="{00000000-0005-0000-0000-0000843D0000}"/>
    <cellStyle name="Normal 38 3 3 5 2" xfId="24494" xr:uid="{00000000-0005-0000-0000-0000853D0000}"/>
    <cellStyle name="Normal 38 3 3 5 3" xfId="24495" xr:uid="{00000000-0005-0000-0000-0000863D0000}"/>
    <cellStyle name="Normal 38 3 3 5 4" xfId="24496" xr:uid="{00000000-0005-0000-0000-0000873D0000}"/>
    <cellStyle name="Normal 38 3 3 6" xfId="2701" xr:uid="{00000000-0005-0000-0000-0000883D0000}"/>
    <cellStyle name="Normal 38 3 3 6 2" xfId="24497" xr:uid="{00000000-0005-0000-0000-0000893D0000}"/>
    <cellStyle name="Normal 38 3 3 6 3" xfId="24498" xr:uid="{00000000-0005-0000-0000-00008A3D0000}"/>
    <cellStyle name="Normal 38 3 3 6 4" xfId="24499" xr:uid="{00000000-0005-0000-0000-00008B3D0000}"/>
    <cellStyle name="Normal 38 3 3 7" xfId="24500" xr:uid="{00000000-0005-0000-0000-00008C3D0000}"/>
    <cellStyle name="Normal 38 3 3 7 2" xfId="24501" xr:uid="{00000000-0005-0000-0000-00008D3D0000}"/>
    <cellStyle name="Normal 38 3 3 7 3" xfId="24502" xr:uid="{00000000-0005-0000-0000-00008E3D0000}"/>
    <cellStyle name="Normal 38 3 3 8" xfId="24503" xr:uid="{00000000-0005-0000-0000-00008F3D0000}"/>
    <cellStyle name="Normal 38 3 3 9" xfId="24504" xr:uid="{00000000-0005-0000-0000-0000903D0000}"/>
    <cellStyle name="Normal 38 3 4" xfId="1572" xr:uid="{00000000-0005-0000-0000-0000913D0000}"/>
    <cellStyle name="Normal 38 3 4 2" xfId="4930" xr:uid="{00000000-0005-0000-0000-0000923D0000}"/>
    <cellStyle name="Normal 38 3 4 2 2" xfId="9914" xr:uid="{00000000-0005-0000-0000-0000933D0000}"/>
    <cellStyle name="Normal 38 3 4 2 2 2" xfId="24505" xr:uid="{00000000-0005-0000-0000-0000943D0000}"/>
    <cellStyle name="Normal 38 3 4 2 2 3" xfId="24506" xr:uid="{00000000-0005-0000-0000-0000953D0000}"/>
    <cellStyle name="Normal 38 3 4 2 2 4" xfId="24507" xr:uid="{00000000-0005-0000-0000-0000963D0000}"/>
    <cellStyle name="Normal 38 3 4 2 3" xfId="24508" xr:uid="{00000000-0005-0000-0000-0000973D0000}"/>
    <cellStyle name="Normal 38 3 4 2 3 2" xfId="24509" xr:uid="{00000000-0005-0000-0000-0000983D0000}"/>
    <cellStyle name="Normal 38 3 4 2 3 3" xfId="24510" xr:uid="{00000000-0005-0000-0000-0000993D0000}"/>
    <cellStyle name="Normal 38 3 4 2 4" xfId="24511" xr:uid="{00000000-0005-0000-0000-00009A3D0000}"/>
    <cellStyle name="Normal 38 3 4 2 5" xfId="24512" xr:uid="{00000000-0005-0000-0000-00009B3D0000}"/>
    <cellStyle name="Normal 38 3 4 2 6" xfId="24513" xr:uid="{00000000-0005-0000-0000-00009C3D0000}"/>
    <cellStyle name="Normal 38 3 4 3" xfId="6659" xr:uid="{00000000-0005-0000-0000-00009D3D0000}"/>
    <cellStyle name="Normal 38 3 4 3 2" xfId="11601" xr:uid="{00000000-0005-0000-0000-00009E3D0000}"/>
    <cellStyle name="Normal 38 3 4 3 3" xfId="24514" xr:uid="{00000000-0005-0000-0000-00009F3D0000}"/>
    <cellStyle name="Normal 38 3 4 3 4" xfId="24515" xr:uid="{00000000-0005-0000-0000-0000A03D0000}"/>
    <cellStyle name="Normal 38 3 4 4" xfId="8167" xr:uid="{00000000-0005-0000-0000-0000A13D0000}"/>
    <cellStyle name="Normal 38 3 4 4 2" xfId="24516" xr:uid="{00000000-0005-0000-0000-0000A23D0000}"/>
    <cellStyle name="Normal 38 3 4 4 3" xfId="24517" xr:uid="{00000000-0005-0000-0000-0000A33D0000}"/>
    <cellStyle name="Normal 38 3 4 4 4" xfId="24518" xr:uid="{00000000-0005-0000-0000-0000A43D0000}"/>
    <cellStyle name="Normal 38 3 4 5" xfId="3205" xr:uid="{00000000-0005-0000-0000-0000A53D0000}"/>
    <cellStyle name="Normal 38 3 4 5 2" xfId="24519" xr:uid="{00000000-0005-0000-0000-0000A63D0000}"/>
    <cellStyle name="Normal 38 3 4 5 3" xfId="24520" xr:uid="{00000000-0005-0000-0000-0000A73D0000}"/>
    <cellStyle name="Normal 38 3 4 5 4" xfId="24521" xr:uid="{00000000-0005-0000-0000-0000A83D0000}"/>
    <cellStyle name="Normal 38 3 4 6" xfId="24522" xr:uid="{00000000-0005-0000-0000-0000A93D0000}"/>
    <cellStyle name="Normal 38 3 4 6 2" xfId="24523" xr:uid="{00000000-0005-0000-0000-0000AA3D0000}"/>
    <cellStyle name="Normal 38 3 4 6 3" xfId="24524" xr:uid="{00000000-0005-0000-0000-0000AB3D0000}"/>
    <cellStyle name="Normal 38 3 4 7" xfId="24525" xr:uid="{00000000-0005-0000-0000-0000AC3D0000}"/>
    <cellStyle name="Normal 38 3 4 8" xfId="24526" xr:uid="{00000000-0005-0000-0000-0000AD3D0000}"/>
    <cellStyle name="Normal 38 3 4 9" xfId="24527" xr:uid="{00000000-0005-0000-0000-0000AE3D0000}"/>
    <cellStyle name="Normal 38 3 5" xfId="3810" xr:uid="{00000000-0005-0000-0000-0000AF3D0000}"/>
    <cellStyle name="Normal 38 3 5 2" xfId="3864" xr:uid="{00000000-0005-0000-0000-0000B03D0000}"/>
    <cellStyle name="Normal 38 3 5 2 2" xfId="8957" xr:uid="{00000000-0005-0000-0000-0000B13D0000}"/>
    <cellStyle name="Normal 38 3 5 2 2 2" xfId="24528" xr:uid="{00000000-0005-0000-0000-0000B23D0000}"/>
    <cellStyle name="Normal 38 3 5 2 2 3" xfId="24529" xr:uid="{00000000-0005-0000-0000-0000B33D0000}"/>
    <cellStyle name="Normal 38 3 5 2 2 4" xfId="24530" xr:uid="{00000000-0005-0000-0000-0000B43D0000}"/>
    <cellStyle name="Normal 38 3 5 2 3" xfId="24531" xr:uid="{00000000-0005-0000-0000-0000B53D0000}"/>
    <cellStyle name="Normal 38 3 5 2 3 2" xfId="24532" xr:uid="{00000000-0005-0000-0000-0000B63D0000}"/>
    <cellStyle name="Normal 38 3 5 2 3 3" xfId="24533" xr:uid="{00000000-0005-0000-0000-0000B73D0000}"/>
    <cellStyle name="Normal 38 3 5 2 4" xfId="24534" xr:uid="{00000000-0005-0000-0000-0000B83D0000}"/>
    <cellStyle name="Normal 38 3 5 2 5" xfId="24535" xr:uid="{00000000-0005-0000-0000-0000B93D0000}"/>
    <cellStyle name="Normal 38 3 5 2 6" xfId="24536" xr:uid="{00000000-0005-0000-0000-0000BA3D0000}"/>
    <cellStyle name="Normal 38 3 5 3" xfId="8770" xr:uid="{00000000-0005-0000-0000-0000BB3D0000}"/>
    <cellStyle name="Normal 38 3 5 3 2" xfId="24537" xr:uid="{00000000-0005-0000-0000-0000BC3D0000}"/>
    <cellStyle name="Normal 38 3 5 3 3" xfId="24538" xr:uid="{00000000-0005-0000-0000-0000BD3D0000}"/>
    <cellStyle name="Normal 38 3 5 3 4" xfId="24539" xr:uid="{00000000-0005-0000-0000-0000BE3D0000}"/>
    <cellStyle name="Normal 38 3 5 4" xfId="12154" xr:uid="{00000000-0005-0000-0000-0000BF3D0000}"/>
    <cellStyle name="Normal 38 3 5 4 2" xfId="24540" xr:uid="{00000000-0005-0000-0000-0000C03D0000}"/>
    <cellStyle name="Normal 38 3 5 4 3" xfId="24541" xr:uid="{00000000-0005-0000-0000-0000C13D0000}"/>
    <cellStyle name="Normal 38 3 5 4 4" xfId="24542" xr:uid="{00000000-0005-0000-0000-0000C23D0000}"/>
    <cellStyle name="Normal 38 3 5 5" xfId="24543" xr:uid="{00000000-0005-0000-0000-0000C33D0000}"/>
    <cellStyle name="Normal 38 3 5 5 2" xfId="24544" xr:uid="{00000000-0005-0000-0000-0000C43D0000}"/>
    <cellStyle name="Normal 38 3 5 5 3" xfId="24545" xr:uid="{00000000-0005-0000-0000-0000C53D0000}"/>
    <cellStyle name="Normal 38 3 5 5 4" xfId="24546" xr:uid="{00000000-0005-0000-0000-0000C63D0000}"/>
    <cellStyle name="Normal 38 3 5 6" xfId="24547" xr:uid="{00000000-0005-0000-0000-0000C73D0000}"/>
    <cellStyle name="Normal 38 3 5 6 2" xfId="24548" xr:uid="{00000000-0005-0000-0000-0000C83D0000}"/>
    <cellStyle name="Normal 38 3 5 6 3" xfId="24549" xr:uid="{00000000-0005-0000-0000-0000C93D0000}"/>
    <cellStyle name="Normal 38 3 5 7" xfId="24550" xr:uid="{00000000-0005-0000-0000-0000CA3D0000}"/>
    <cellStyle name="Normal 38 3 5 8" xfId="24551" xr:uid="{00000000-0005-0000-0000-0000CB3D0000}"/>
    <cellStyle name="Normal 38 3 5 9" xfId="24552" xr:uid="{00000000-0005-0000-0000-0000CC3D0000}"/>
    <cellStyle name="Normal 38 3 6" xfId="4134" xr:uid="{00000000-0005-0000-0000-0000CD3D0000}"/>
    <cellStyle name="Normal 38 3 6 2" xfId="8906" xr:uid="{00000000-0005-0000-0000-0000CE3D0000}"/>
    <cellStyle name="Normal 38 3 6 2 2" xfId="24553" xr:uid="{00000000-0005-0000-0000-0000CF3D0000}"/>
    <cellStyle name="Normal 38 3 6 2 2 2" xfId="24554" xr:uid="{00000000-0005-0000-0000-0000D03D0000}"/>
    <cellStyle name="Normal 38 3 6 2 2 3" xfId="24555" xr:uid="{00000000-0005-0000-0000-0000D13D0000}"/>
    <cellStyle name="Normal 38 3 6 2 2 4" xfId="24556" xr:uid="{00000000-0005-0000-0000-0000D23D0000}"/>
    <cellStyle name="Normal 38 3 6 2 3" xfId="24557" xr:uid="{00000000-0005-0000-0000-0000D33D0000}"/>
    <cellStyle name="Normal 38 3 6 2 3 2" xfId="24558" xr:uid="{00000000-0005-0000-0000-0000D43D0000}"/>
    <cellStyle name="Normal 38 3 6 2 3 3" xfId="24559" xr:uid="{00000000-0005-0000-0000-0000D53D0000}"/>
    <cellStyle name="Normal 38 3 6 2 4" xfId="24560" xr:uid="{00000000-0005-0000-0000-0000D63D0000}"/>
    <cellStyle name="Normal 38 3 6 2 5" xfId="24561" xr:uid="{00000000-0005-0000-0000-0000D73D0000}"/>
    <cellStyle name="Normal 38 3 6 2 6" xfId="24562" xr:uid="{00000000-0005-0000-0000-0000D83D0000}"/>
    <cellStyle name="Normal 38 3 6 3" xfId="12317" xr:uid="{00000000-0005-0000-0000-0000D93D0000}"/>
    <cellStyle name="Normal 38 3 6 3 2" xfId="24563" xr:uid="{00000000-0005-0000-0000-0000DA3D0000}"/>
    <cellStyle name="Normal 38 3 6 3 3" xfId="24564" xr:uid="{00000000-0005-0000-0000-0000DB3D0000}"/>
    <cellStyle name="Normal 38 3 6 3 4" xfId="24565" xr:uid="{00000000-0005-0000-0000-0000DC3D0000}"/>
    <cellStyle name="Normal 38 3 6 4" xfId="24566" xr:uid="{00000000-0005-0000-0000-0000DD3D0000}"/>
    <cellStyle name="Normal 38 3 6 4 2" xfId="24567" xr:uid="{00000000-0005-0000-0000-0000DE3D0000}"/>
    <cellStyle name="Normal 38 3 6 4 3" xfId="24568" xr:uid="{00000000-0005-0000-0000-0000DF3D0000}"/>
    <cellStyle name="Normal 38 3 6 4 4" xfId="24569" xr:uid="{00000000-0005-0000-0000-0000E03D0000}"/>
    <cellStyle name="Normal 38 3 6 5" xfId="24570" xr:uid="{00000000-0005-0000-0000-0000E13D0000}"/>
    <cellStyle name="Normal 38 3 6 5 2" xfId="24571" xr:uid="{00000000-0005-0000-0000-0000E23D0000}"/>
    <cellStyle name="Normal 38 3 6 5 3" xfId="24572" xr:uid="{00000000-0005-0000-0000-0000E33D0000}"/>
    <cellStyle name="Normal 38 3 6 6" xfId="24573" xr:uid="{00000000-0005-0000-0000-0000E43D0000}"/>
    <cellStyle name="Normal 38 3 6 7" xfId="24574" xr:uid="{00000000-0005-0000-0000-0000E53D0000}"/>
    <cellStyle name="Normal 38 3 6 8" xfId="24575" xr:uid="{00000000-0005-0000-0000-0000E63D0000}"/>
    <cellStyle name="Normal 38 3 7" xfId="5542" xr:uid="{00000000-0005-0000-0000-0000E73D0000}"/>
    <cellStyle name="Normal 38 3 7 2" xfId="10504" xr:uid="{00000000-0005-0000-0000-0000E83D0000}"/>
    <cellStyle name="Normal 38 3 7 2 2" xfId="24576" xr:uid="{00000000-0005-0000-0000-0000E93D0000}"/>
    <cellStyle name="Normal 38 3 7 2 3" xfId="24577" xr:uid="{00000000-0005-0000-0000-0000EA3D0000}"/>
    <cellStyle name="Normal 38 3 7 2 4" xfId="24578" xr:uid="{00000000-0005-0000-0000-0000EB3D0000}"/>
    <cellStyle name="Normal 38 3 7 3" xfId="24579" xr:uid="{00000000-0005-0000-0000-0000EC3D0000}"/>
    <cellStyle name="Normal 38 3 7 3 2" xfId="24580" xr:uid="{00000000-0005-0000-0000-0000ED3D0000}"/>
    <cellStyle name="Normal 38 3 7 3 3" xfId="24581" xr:uid="{00000000-0005-0000-0000-0000EE3D0000}"/>
    <cellStyle name="Normal 38 3 7 4" xfId="24582" xr:uid="{00000000-0005-0000-0000-0000EF3D0000}"/>
    <cellStyle name="Normal 38 3 7 5" xfId="24583" xr:uid="{00000000-0005-0000-0000-0000F03D0000}"/>
    <cellStyle name="Normal 38 3 7 6" xfId="24584" xr:uid="{00000000-0005-0000-0000-0000F13D0000}"/>
    <cellStyle name="Normal 38 3 8" xfId="5882" xr:uid="{00000000-0005-0000-0000-0000F23D0000}"/>
    <cellStyle name="Normal 38 3 8 2" xfId="10824" xr:uid="{00000000-0005-0000-0000-0000F33D0000}"/>
    <cellStyle name="Normal 38 3 8 3" xfId="24585" xr:uid="{00000000-0005-0000-0000-0000F43D0000}"/>
    <cellStyle name="Normal 38 3 8 4" xfId="24586" xr:uid="{00000000-0005-0000-0000-0000F53D0000}"/>
    <cellStyle name="Normal 38 3 9" xfId="7390" xr:uid="{00000000-0005-0000-0000-0000F63D0000}"/>
    <cellStyle name="Normal 38 3 9 2" xfId="24587" xr:uid="{00000000-0005-0000-0000-0000F73D0000}"/>
    <cellStyle name="Normal 38 3 9 3" xfId="24588" xr:uid="{00000000-0005-0000-0000-0000F83D0000}"/>
    <cellStyle name="Normal 38 3 9 4" xfId="24589" xr:uid="{00000000-0005-0000-0000-0000F93D0000}"/>
    <cellStyle name="Normal 38 4" xfId="513" xr:uid="{00000000-0005-0000-0000-0000FA3D0000}"/>
    <cellStyle name="Normal 38 4 10" xfId="24590" xr:uid="{00000000-0005-0000-0000-0000FB3D0000}"/>
    <cellStyle name="Normal 38 4 11" xfId="24591" xr:uid="{00000000-0005-0000-0000-0000FC3D0000}"/>
    <cellStyle name="Normal 38 4 2" xfId="1083" xr:uid="{00000000-0005-0000-0000-0000FD3D0000}"/>
    <cellStyle name="Normal 38 4 2 10" xfId="24592" xr:uid="{00000000-0005-0000-0000-0000FE3D0000}"/>
    <cellStyle name="Normal 38 4 2 2" xfId="1577" xr:uid="{00000000-0005-0000-0000-0000FF3D0000}"/>
    <cellStyle name="Normal 38 4 2 2 2" xfId="4935" xr:uid="{00000000-0005-0000-0000-0000003E0000}"/>
    <cellStyle name="Normal 38 4 2 2 2 2" xfId="9919" xr:uid="{00000000-0005-0000-0000-0000013E0000}"/>
    <cellStyle name="Normal 38 4 2 2 2 2 2" xfId="24593" xr:uid="{00000000-0005-0000-0000-0000023E0000}"/>
    <cellStyle name="Normal 38 4 2 2 2 2 3" xfId="24594" xr:uid="{00000000-0005-0000-0000-0000033E0000}"/>
    <cellStyle name="Normal 38 4 2 2 2 2 4" xfId="24595" xr:uid="{00000000-0005-0000-0000-0000043E0000}"/>
    <cellStyle name="Normal 38 4 2 2 2 3" xfId="24596" xr:uid="{00000000-0005-0000-0000-0000053E0000}"/>
    <cellStyle name="Normal 38 4 2 2 2 3 2" xfId="24597" xr:uid="{00000000-0005-0000-0000-0000063E0000}"/>
    <cellStyle name="Normal 38 4 2 2 2 3 3" xfId="24598" xr:uid="{00000000-0005-0000-0000-0000073E0000}"/>
    <cellStyle name="Normal 38 4 2 2 2 4" xfId="24599" xr:uid="{00000000-0005-0000-0000-0000083E0000}"/>
    <cellStyle name="Normal 38 4 2 2 2 5" xfId="24600" xr:uid="{00000000-0005-0000-0000-0000093E0000}"/>
    <cellStyle name="Normal 38 4 2 2 2 6" xfId="24601" xr:uid="{00000000-0005-0000-0000-00000A3E0000}"/>
    <cellStyle name="Normal 38 4 2 2 3" xfId="6664" xr:uid="{00000000-0005-0000-0000-00000B3E0000}"/>
    <cellStyle name="Normal 38 4 2 2 3 2" xfId="11606" xr:uid="{00000000-0005-0000-0000-00000C3E0000}"/>
    <cellStyle name="Normal 38 4 2 2 3 3" xfId="24602" xr:uid="{00000000-0005-0000-0000-00000D3E0000}"/>
    <cellStyle name="Normal 38 4 2 2 3 4" xfId="24603" xr:uid="{00000000-0005-0000-0000-00000E3E0000}"/>
    <cellStyle name="Normal 38 4 2 2 4" xfId="8172" xr:uid="{00000000-0005-0000-0000-00000F3E0000}"/>
    <cellStyle name="Normal 38 4 2 2 4 2" xfId="24604" xr:uid="{00000000-0005-0000-0000-0000103E0000}"/>
    <cellStyle name="Normal 38 4 2 2 4 3" xfId="24605" xr:uid="{00000000-0005-0000-0000-0000113E0000}"/>
    <cellStyle name="Normal 38 4 2 2 4 4" xfId="24606" xr:uid="{00000000-0005-0000-0000-0000123E0000}"/>
    <cellStyle name="Normal 38 4 2 2 5" xfId="3210" xr:uid="{00000000-0005-0000-0000-0000133E0000}"/>
    <cellStyle name="Normal 38 4 2 2 5 2" xfId="24607" xr:uid="{00000000-0005-0000-0000-0000143E0000}"/>
    <cellStyle name="Normal 38 4 2 2 5 3" xfId="24608" xr:uid="{00000000-0005-0000-0000-0000153E0000}"/>
    <cellStyle name="Normal 38 4 2 2 5 4" xfId="24609" xr:uid="{00000000-0005-0000-0000-0000163E0000}"/>
    <cellStyle name="Normal 38 4 2 2 6" xfId="24610" xr:uid="{00000000-0005-0000-0000-0000173E0000}"/>
    <cellStyle name="Normal 38 4 2 2 6 2" xfId="24611" xr:uid="{00000000-0005-0000-0000-0000183E0000}"/>
    <cellStyle name="Normal 38 4 2 2 6 3" xfId="24612" xr:uid="{00000000-0005-0000-0000-0000193E0000}"/>
    <cellStyle name="Normal 38 4 2 2 7" xfId="24613" xr:uid="{00000000-0005-0000-0000-00001A3E0000}"/>
    <cellStyle name="Normal 38 4 2 2 8" xfId="24614" xr:uid="{00000000-0005-0000-0000-00001B3E0000}"/>
    <cellStyle name="Normal 38 4 2 2 9" xfId="24615" xr:uid="{00000000-0005-0000-0000-00001C3E0000}"/>
    <cellStyle name="Normal 38 4 2 3" xfId="4505" xr:uid="{00000000-0005-0000-0000-00001D3E0000}"/>
    <cellStyle name="Normal 38 4 2 3 2" xfId="9490" xr:uid="{00000000-0005-0000-0000-00001E3E0000}"/>
    <cellStyle name="Normal 38 4 2 3 2 2" xfId="24616" xr:uid="{00000000-0005-0000-0000-00001F3E0000}"/>
    <cellStyle name="Normal 38 4 2 3 2 3" xfId="24617" xr:uid="{00000000-0005-0000-0000-0000203E0000}"/>
    <cellStyle name="Normal 38 4 2 3 2 4" xfId="24618" xr:uid="{00000000-0005-0000-0000-0000213E0000}"/>
    <cellStyle name="Normal 38 4 2 3 3" xfId="24619" xr:uid="{00000000-0005-0000-0000-0000223E0000}"/>
    <cellStyle name="Normal 38 4 2 3 3 2" xfId="24620" xr:uid="{00000000-0005-0000-0000-0000233E0000}"/>
    <cellStyle name="Normal 38 4 2 3 3 3" xfId="24621" xr:uid="{00000000-0005-0000-0000-0000243E0000}"/>
    <cellStyle name="Normal 38 4 2 3 4" xfId="24622" xr:uid="{00000000-0005-0000-0000-0000253E0000}"/>
    <cellStyle name="Normal 38 4 2 3 5" xfId="24623" xr:uid="{00000000-0005-0000-0000-0000263E0000}"/>
    <cellStyle name="Normal 38 4 2 3 6" xfId="24624" xr:uid="{00000000-0005-0000-0000-0000273E0000}"/>
    <cellStyle name="Normal 38 4 2 4" xfId="6245" xr:uid="{00000000-0005-0000-0000-0000283E0000}"/>
    <cellStyle name="Normal 38 4 2 4 2" xfId="11187" xr:uid="{00000000-0005-0000-0000-0000293E0000}"/>
    <cellStyle name="Normal 38 4 2 4 3" xfId="24625" xr:uid="{00000000-0005-0000-0000-00002A3E0000}"/>
    <cellStyle name="Normal 38 4 2 4 4" xfId="24626" xr:uid="{00000000-0005-0000-0000-00002B3E0000}"/>
    <cellStyle name="Normal 38 4 2 5" xfId="7753" xr:uid="{00000000-0005-0000-0000-00002C3E0000}"/>
    <cellStyle name="Normal 38 4 2 5 2" xfId="24627" xr:uid="{00000000-0005-0000-0000-00002D3E0000}"/>
    <cellStyle name="Normal 38 4 2 5 3" xfId="24628" xr:uid="{00000000-0005-0000-0000-00002E3E0000}"/>
    <cellStyle name="Normal 38 4 2 5 4" xfId="24629" xr:uid="{00000000-0005-0000-0000-00002F3E0000}"/>
    <cellStyle name="Normal 38 4 2 6" xfId="2791" xr:uid="{00000000-0005-0000-0000-0000303E0000}"/>
    <cellStyle name="Normal 38 4 2 6 2" xfId="24630" xr:uid="{00000000-0005-0000-0000-0000313E0000}"/>
    <cellStyle name="Normal 38 4 2 6 3" xfId="24631" xr:uid="{00000000-0005-0000-0000-0000323E0000}"/>
    <cellStyle name="Normal 38 4 2 6 4" xfId="24632" xr:uid="{00000000-0005-0000-0000-0000333E0000}"/>
    <cellStyle name="Normal 38 4 2 7" xfId="24633" xr:uid="{00000000-0005-0000-0000-0000343E0000}"/>
    <cellStyle name="Normal 38 4 2 7 2" xfId="24634" xr:uid="{00000000-0005-0000-0000-0000353E0000}"/>
    <cellStyle name="Normal 38 4 2 7 3" xfId="24635" xr:uid="{00000000-0005-0000-0000-0000363E0000}"/>
    <cellStyle name="Normal 38 4 2 8" xfId="24636" xr:uid="{00000000-0005-0000-0000-0000373E0000}"/>
    <cellStyle name="Normal 38 4 2 9" xfId="24637" xr:uid="{00000000-0005-0000-0000-0000383E0000}"/>
    <cellStyle name="Normal 38 4 3" xfId="1576" xr:uid="{00000000-0005-0000-0000-0000393E0000}"/>
    <cellStyle name="Normal 38 4 3 2" xfId="4934" xr:uid="{00000000-0005-0000-0000-00003A3E0000}"/>
    <cellStyle name="Normal 38 4 3 2 2" xfId="9918" xr:uid="{00000000-0005-0000-0000-00003B3E0000}"/>
    <cellStyle name="Normal 38 4 3 2 2 2" xfId="24638" xr:uid="{00000000-0005-0000-0000-00003C3E0000}"/>
    <cellStyle name="Normal 38 4 3 2 2 3" xfId="24639" xr:uid="{00000000-0005-0000-0000-00003D3E0000}"/>
    <cellStyle name="Normal 38 4 3 2 2 4" xfId="24640" xr:uid="{00000000-0005-0000-0000-00003E3E0000}"/>
    <cellStyle name="Normal 38 4 3 2 3" xfId="24641" xr:uid="{00000000-0005-0000-0000-00003F3E0000}"/>
    <cellStyle name="Normal 38 4 3 2 3 2" xfId="24642" xr:uid="{00000000-0005-0000-0000-0000403E0000}"/>
    <cellStyle name="Normal 38 4 3 2 3 3" xfId="24643" xr:uid="{00000000-0005-0000-0000-0000413E0000}"/>
    <cellStyle name="Normal 38 4 3 2 4" xfId="24644" xr:uid="{00000000-0005-0000-0000-0000423E0000}"/>
    <cellStyle name="Normal 38 4 3 2 5" xfId="24645" xr:uid="{00000000-0005-0000-0000-0000433E0000}"/>
    <cellStyle name="Normal 38 4 3 2 6" xfId="24646" xr:uid="{00000000-0005-0000-0000-0000443E0000}"/>
    <cellStyle name="Normal 38 4 3 3" xfId="6663" xr:uid="{00000000-0005-0000-0000-0000453E0000}"/>
    <cellStyle name="Normal 38 4 3 3 2" xfId="11605" xr:uid="{00000000-0005-0000-0000-0000463E0000}"/>
    <cellStyle name="Normal 38 4 3 3 3" xfId="24647" xr:uid="{00000000-0005-0000-0000-0000473E0000}"/>
    <cellStyle name="Normal 38 4 3 3 4" xfId="24648" xr:uid="{00000000-0005-0000-0000-0000483E0000}"/>
    <cellStyle name="Normal 38 4 3 4" xfId="8171" xr:uid="{00000000-0005-0000-0000-0000493E0000}"/>
    <cellStyle name="Normal 38 4 3 4 2" xfId="24649" xr:uid="{00000000-0005-0000-0000-00004A3E0000}"/>
    <cellStyle name="Normal 38 4 3 4 3" xfId="24650" xr:uid="{00000000-0005-0000-0000-00004B3E0000}"/>
    <cellStyle name="Normal 38 4 3 4 4" xfId="24651" xr:uid="{00000000-0005-0000-0000-00004C3E0000}"/>
    <cellStyle name="Normal 38 4 3 5" xfId="3209" xr:uid="{00000000-0005-0000-0000-00004D3E0000}"/>
    <cellStyle name="Normal 38 4 3 5 2" xfId="24652" xr:uid="{00000000-0005-0000-0000-00004E3E0000}"/>
    <cellStyle name="Normal 38 4 3 5 3" xfId="24653" xr:uid="{00000000-0005-0000-0000-00004F3E0000}"/>
    <cellStyle name="Normal 38 4 3 5 4" xfId="24654" xr:uid="{00000000-0005-0000-0000-0000503E0000}"/>
    <cellStyle name="Normal 38 4 3 6" xfId="24655" xr:uid="{00000000-0005-0000-0000-0000513E0000}"/>
    <cellStyle name="Normal 38 4 3 6 2" xfId="24656" xr:uid="{00000000-0005-0000-0000-0000523E0000}"/>
    <cellStyle name="Normal 38 4 3 6 3" xfId="24657" xr:uid="{00000000-0005-0000-0000-0000533E0000}"/>
    <cellStyle name="Normal 38 4 3 7" xfId="24658" xr:uid="{00000000-0005-0000-0000-0000543E0000}"/>
    <cellStyle name="Normal 38 4 3 8" xfId="24659" xr:uid="{00000000-0005-0000-0000-0000553E0000}"/>
    <cellStyle name="Normal 38 4 3 9" xfId="24660" xr:uid="{00000000-0005-0000-0000-0000563E0000}"/>
    <cellStyle name="Normal 38 4 4" xfId="4036" xr:uid="{00000000-0005-0000-0000-0000573E0000}"/>
    <cellStyle name="Normal 38 4 4 2" xfId="9108" xr:uid="{00000000-0005-0000-0000-0000583E0000}"/>
    <cellStyle name="Normal 38 4 4 2 2" xfId="24661" xr:uid="{00000000-0005-0000-0000-0000593E0000}"/>
    <cellStyle name="Normal 38 4 4 2 3" xfId="24662" xr:uid="{00000000-0005-0000-0000-00005A3E0000}"/>
    <cellStyle name="Normal 38 4 4 2 4" xfId="24663" xr:uid="{00000000-0005-0000-0000-00005B3E0000}"/>
    <cellStyle name="Normal 38 4 4 3" xfId="24664" xr:uid="{00000000-0005-0000-0000-00005C3E0000}"/>
    <cellStyle name="Normal 38 4 4 3 2" xfId="24665" xr:uid="{00000000-0005-0000-0000-00005D3E0000}"/>
    <cellStyle name="Normal 38 4 4 3 3" xfId="24666" xr:uid="{00000000-0005-0000-0000-00005E3E0000}"/>
    <cellStyle name="Normal 38 4 4 4" xfId="24667" xr:uid="{00000000-0005-0000-0000-00005F3E0000}"/>
    <cellStyle name="Normal 38 4 4 5" xfId="24668" xr:uid="{00000000-0005-0000-0000-0000603E0000}"/>
    <cellStyle name="Normal 38 4 4 6" xfId="24669" xr:uid="{00000000-0005-0000-0000-0000613E0000}"/>
    <cellStyle name="Normal 38 4 5" xfId="5793" xr:uid="{00000000-0005-0000-0000-0000623E0000}"/>
    <cellStyle name="Normal 38 4 5 2" xfId="10735" xr:uid="{00000000-0005-0000-0000-0000633E0000}"/>
    <cellStyle name="Normal 38 4 5 3" xfId="24670" xr:uid="{00000000-0005-0000-0000-0000643E0000}"/>
    <cellStyle name="Normal 38 4 5 4" xfId="24671" xr:uid="{00000000-0005-0000-0000-0000653E0000}"/>
    <cellStyle name="Normal 38 4 6" xfId="7301" xr:uid="{00000000-0005-0000-0000-0000663E0000}"/>
    <cellStyle name="Normal 38 4 6 2" xfId="24672" xr:uid="{00000000-0005-0000-0000-0000673E0000}"/>
    <cellStyle name="Normal 38 4 6 3" xfId="24673" xr:uid="{00000000-0005-0000-0000-0000683E0000}"/>
    <cellStyle name="Normal 38 4 6 4" xfId="24674" xr:uid="{00000000-0005-0000-0000-0000693E0000}"/>
    <cellStyle name="Normal 38 4 7" xfId="2339" xr:uid="{00000000-0005-0000-0000-00006A3E0000}"/>
    <cellStyle name="Normal 38 4 7 2" xfId="24675" xr:uid="{00000000-0005-0000-0000-00006B3E0000}"/>
    <cellStyle name="Normal 38 4 7 3" xfId="24676" xr:uid="{00000000-0005-0000-0000-00006C3E0000}"/>
    <cellStyle name="Normal 38 4 7 4" xfId="24677" xr:uid="{00000000-0005-0000-0000-00006D3E0000}"/>
    <cellStyle name="Normal 38 4 8" xfId="24678" xr:uid="{00000000-0005-0000-0000-00006E3E0000}"/>
    <cellStyle name="Normal 38 4 8 2" xfId="24679" xr:uid="{00000000-0005-0000-0000-00006F3E0000}"/>
    <cellStyle name="Normal 38 4 8 3" xfId="24680" xr:uid="{00000000-0005-0000-0000-0000703E0000}"/>
    <cellStyle name="Normal 38 4 9" xfId="24681" xr:uid="{00000000-0005-0000-0000-0000713E0000}"/>
    <cellStyle name="Normal 38 5" xfId="730" xr:uid="{00000000-0005-0000-0000-0000723E0000}"/>
    <cellStyle name="Normal 38 5 10" xfId="24682" xr:uid="{00000000-0005-0000-0000-0000733E0000}"/>
    <cellStyle name="Normal 38 5 11" xfId="24683" xr:uid="{00000000-0005-0000-0000-0000743E0000}"/>
    <cellStyle name="Normal 38 5 2" xfId="1196" xr:uid="{00000000-0005-0000-0000-0000753E0000}"/>
    <cellStyle name="Normal 38 5 2 10" xfId="24684" xr:uid="{00000000-0005-0000-0000-0000763E0000}"/>
    <cellStyle name="Normal 38 5 2 2" xfId="1579" xr:uid="{00000000-0005-0000-0000-0000773E0000}"/>
    <cellStyle name="Normal 38 5 2 2 2" xfId="4937" xr:uid="{00000000-0005-0000-0000-0000783E0000}"/>
    <cellStyle name="Normal 38 5 2 2 2 2" xfId="9921" xr:uid="{00000000-0005-0000-0000-0000793E0000}"/>
    <cellStyle name="Normal 38 5 2 2 2 2 2" xfId="24685" xr:uid="{00000000-0005-0000-0000-00007A3E0000}"/>
    <cellStyle name="Normal 38 5 2 2 2 2 3" xfId="24686" xr:uid="{00000000-0005-0000-0000-00007B3E0000}"/>
    <cellStyle name="Normal 38 5 2 2 2 2 4" xfId="24687" xr:uid="{00000000-0005-0000-0000-00007C3E0000}"/>
    <cellStyle name="Normal 38 5 2 2 2 3" xfId="24688" xr:uid="{00000000-0005-0000-0000-00007D3E0000}"/>
    <cellStyle name="Normal 38 5 2 2 2 3 2" xfId="24689" xr:uid="{00000000-0005-0000-0000-00007E3E0000}"/>
    <cellStyle name="Normal 38 5 2 2 2 3 3" xfId="24690" xr:uid="{00000000-0005-0000-0000-00007F3E0000}"/>
    <cellStyle name="Normal 38 5 2 2 2 4" xfId="24691" xr:uid="{00000000-0005-0000-0000-0000803E0000}"/>
    <cellStyle name="Normal 38 5 2 2 2 5" xfId="24692" xr:uid="{00000000-0005-0000-0000-0000813E0000}"/>
    <cellStyle name="Normal 38 5 2 2 2 6" xfId="24693" xr:uid="{00000000-0005-0000-0000-0000823E0000}"/>
    <cellStyle name="Normal 38 5 2 2 3" xfId="6666" xr:uid="{00000000-0005-0000-0000-0000833E0000}"/>
    <cellStyle name="Normal 38 5 2 2 3 2" xfId="11608" xr:uid="{00000000-0005-0000-0000-0000843E0000}"/>
    <cellStyle name="Normal 38 5 2 2 3 3" xfId="24694" xr:uid="{00000000-0005-0000-0000-0000853E0000}"/>
    <cellStyle name="Normal 38 5 2 2 3 4" xfId="24695" xr:uid="{00000000-0005-0000-0000-0000863E0000}"/>
    <cellStyle name="Normal 38 5 2 2 4" xfId="8174" xr:uid="{00000000-0005-0000-0000-0000873E0000}"/>
    <cellStyle name="Normal 38 5 2 2 4 2" xfId="24696" xr:uid="{00000000-0005-0000-0000-0000883E0000}"/>
    <cellStyle name="Normal 38 5 2 2 4 3" xfId="24697" xr:uid="{00000000-0005-0000-0000-0000893E0000}"/>
    <cellStyle name="Normal 38 5 2 2 4 4" xfId="24698" xr:uid="{00000000-0005-0000-0000-00008A3E0000}"/>
    <cellStyle name="Normal 38 5 2 2 5" xfId="3212" xr:uid="{00000000-0005-0000-0000-00008B3E0000}"/>
    <cellStyle name="Normal 38 5 2 2 5 2" xfId="24699" xr:uid="{00000000-0005-0000-0000-00008C3E0000}"/>
    <cellStyle name="Normal 38 5 2 2 5 3" xfId="24700" xr:uid="{00000000-0005-0000-0000-00008D3E0000}"/>
    <cellStyle name="Normal 38 5 2 2 5 4" xfId="24701" xr:uid="{00000000-0005-0000-0000-00008E3E0000}"/>
    <cellStyle name="Normal 38 5 2 2 6" xfId="24702" xr:uid="{00000000-0005-0000-0000-00008F3E0000}"/>
    <cellStyle name="Normal 38 5 2 2 6 2" xfId="24703" xr:uid="{00000000-0005-0000-0000-0000903E0000}"/>
    <cellStyle name="Normal 38 5 2 2 6 3" xfId="24704" xr:uid="{00000000-0005-0000-0000-0000913E0000}"/>
    <cellStyle name="Normal 38 5 2 2 7" xfId="24705" xr:uid="{00000000-0005-0000-0000-0000923E0000}"/>
    <cellStyle name="Normal 38 5 2 2 8" xfId="24706" xr:uid="{00000000-0005-0000-0000-0000933E0000}"/>
    <cellStyle name="Normal 38 5 2 2 9" xfId="24707" xr:uid="{00000000-0005-0000-0000-0000943E0000}"/>
    <cellStyle name="Normal 38 5 2 3" xfId="4564" xr:uid="{00000000-0005-0000-0000-0000953E0000}"/>
    <cellStyle name="Normal 38 5 2 3 2" xfId="9548" xr:uid="{00000000-0005-0000-0000-0000963E0000}"/>
    <cellStyle name="Normal 38 5 2 3 2 2" xfId="24708" xr:uid="{00000000-0005-0000-0000-0000973E0000}"/>
    <cellStyle name="Normal 38 5 2 3 2 3" xfId="24709" xr:uid="{00000000-0005-0000-0000-0000983E0000}"/>
    <cellStyle name="Normal 38 5 2 3 2 4" xfId="24710" xr:uid="{00000000-0005-0000-0000-0000993E0000}"/>
    <cellStyle name="Normal 38 5 2 3 3" xfId="24711" xr:uid="{00000000-0005-0000-0000-00009A3E0000}"/>
    <cellStyle name="Normal 38 5 2 3 3 2" xfId="24712" xr:uid="{00000000-0005-0000-0000-00009B3E0000}"/>
    <cellStyle name="Normal 38 5 2 3 3 3" xfId="24713" xr:uid="{00000000-0005-0000-0000-00009C3E0000}"/>
    <cellStyle name="Normal 38 5 2 3 4" xfId="24714" xr:uid="{00000000-0005-0000-0000-00009D3E0000}"/>
    <cellStyle name="Normal 38 5 2 3 5" xfId="24715" xr:uid="{00000000-0005-0000-0000-00009E3E0000}"/>
    <cellStyle name="Normal 38 5 2 3 6" xfId="24716" xr:uid="{00000000-0005-0000-0000-00009F3E0000}"/>
    <cellStyle name="Normal 38 5 2 4" xfId="6295" xr:uid="{00000000-0005-0000-0000-0000A03E0000}"/>
    <cellStyle name="Normal 38 5 2 4 2" xfId="11237" xr:uid="{00000000-0005-0000-0000-0000A13E0000}"/>
    <cellStyle name="Normal 38 5 2 4 3" xfId="24717" xr:uid="{00000000-0005-0000-0000-0000A23E0000}"/>
    <cellStyle name="Normal 38 5 2 4 4" xfId="24718" xr:uid="{00000000-0005-0000-0000-0000A33E0000}"/>
    <cellStyle name="Normal 38 5 2 5" xfId="7803" xr:uid="{00000000-0005-0000-0000-0000A43E0000}"/>
    <cellStyle name="Normal 38 5 2 5 2" xfId="24719" xr:uid="{00000000-0005-0000-0000-0000A53E0000}"/>
    <cellStyle name="Normal 38 5 2 5 3" xfId="24720" xr:uid="{00000000-0005-0000-0000-0000A63E0000}"/>
    <cellStyle name="Normal 38 5 2 5 4" xfId="24721" xr:uid="{00000000-0005-0000-0000-0000A73E0000}"/>
    <cellStyle name="Normal 38 5 2 6" xfId="2841" xr:uid="{00000000-0005-0000-0000-0000A83E0000}"/>
    <cellStyle name="Normal 38 5 2 6 2" xfId="24722" xr:uid="{00000000-0005-0000-0000-0000A93E0000}"/>
    <cellStyle name="Normal 38 5 2 6 3" xfId="24723" xr:uid="{00000000-0005-0000-0000-0000AA3E0000}"/>
    <cellStyle name="Normal 38 5 2 6 4" xfId="24724" xr:uid="{00000000-0005-0000-0000-0000AB3E0000}"/>
    <cellStyle name="Normal 38 5 2 7" xfId="24725" xr:uid="{00000000-0005-0000-0000-0000AC3E0000}"/>
    <cellStyle name="Normal 38 5 2 7 2" xfId="24726" xr:uid="{00000000-0005-0000-0000-0000AD3E0000}"/>
    <cellStyle name="Normal 38 5 2 7 3" xfId="24727" xr:uid="{00000000-0005-0000-0000-0000AE3E0000}"/>
    <cellStyle name="Normal 38 5 2 8" xfId="24728" xr:uid="{00000000-0005-0000-0000-0000AF3E0000}"/>
    <cellStyle name="Normal 38 5 2 9" xfId="24729" xr:uid="{00000000-0005-0000-0000-0000B03E0000}"/>
    <cellStyle name="Normal 38 5 3" xfId="1578" xr:uid="{00000000-0005-0000-0000-0000B13E0000}"/>
    <cellStyle name="Normal 38 5 3 2" xfId="4936" xr:uid="{00000000-0005-0000-0000-0000B23E0000}"/>
    <cellStyle name="Normal 38 5 3 2 2" xfId="9920" xr:uid="{00000000-0005-0000-0000-0000B33E0000}"/>
    <cellStyle name="Normal 38 5 3 2 2 2" xfId="24730" xr:uid="{00000000-0005-0000-0000-0000B43E0000}"/>
    <cellStyle name="Normal 38 5 3 2 2 3" xfId="24731" xr:uid="{00000000-0005-0000-0000-0000B53E0000}"/>
    <cellStyle name="Normal 38 5 3 2 2 4" xfId="24732" xr:uid="{00000000-0005-0000-0000-0000B63E0000}"/>
    <cellStyle name="Normal 38 5 3 2 3" xfId="24733" xr:uid="{00000000-0005-0000-0000-0000B73E0000}"/>
    <cellStyle name="Normal 38 5 3 2 3 2" xfId="24734" xr:uid="{00000000-0005-0000-0000-0000B83E0000}"/>
    <cellStyle name="Normal 38 5 3 2 3 3" xfId="24735" xr:uid="{00000000-0005-0000-0000-0000B93E0000}"/>
    <cellStyle name="Normal 38 5 3 2 4" xfId="24736" xr:uid="{00000000-0005-0000-0000-0000BA3E0000}"/>
    <cellStyle name="Normal 38 5 3 2 5" xfId="24737" xr:uid="{00000000-0005-0000-0000-0000BB3E0000}"/>
    <cellStyle name="Normal 38 5 3 2 6" xfId="24738" xr:uid="{00000000-0005-0000-0000-0000BC3E0000}"/>
    <cellStyle name="Normal 38 5 3 3" xfId="6665" xr:uid="{00000000-0005-0000-0000-0000BD3E0000}"/>
    <cellStyle name="Normal 38 5 3 3 2" xfId="11607" xr:uid="{00000000-0005-0000-0000-0000BE3E0000}"/>
    <cellStyle name="Normal 38 5 3 3 3" xfId="24739" xr:uid="{00000000-0005-0000-0000-0000BF3E0000}"/>
    <cellStyle name="Normal 38 5 3 3 4" xfId="24740" xr:uid="{00000000-0005-0000-0000-0000C03E0000}"/>
    <cellStyle name="Normal 38 5 3 4" xfId="8173" xr:uid="{00000000-0005-0000-0000-0000C13E0000}"/>
    <cellStyle name="Normal 38 5 3 4 2" xfId="24741" xr:uid="{00000000-0005-0000-0000-0000C23E0000}"/>
    <cellStyle name="Normal 38 5 3 4 3" xfId="24742" xr:uid="{00000000-0005-0000-0000-0000C33E0000}"/>
    <cellStyle name="Normal 38 5 3 4 4" xfId="24743" xr:uid="{00000000-0005-0000-0000-0000C43E0000}"/>
    <cellStyle name="Normal 38 5 3 5" xfId="3211" xr:uid="{00000000-0005-0000-0000-0000C53E0000}"/>
    <cellStyle name="Normal 38 5 3 5 2" xfId="24744" xr:uid="{00000000-0005-0000-0000-0000C63E0000}"/>
    <cellStyle name="Normal 38 5 3 5 3" xfId="24745" xr:uid="{00000000-0005-0000-0000-0000C73E0000}"/>
    <cellStyle name="Normal 38 5 3 5 4" xfId="24746" xr:uid="{00000000-0005-0000-0000-0000C83E0000}"/>
    <cellStyle name="Normal 38 5 3 6" xfId="24747" xr:uid="{00000000-0005-0000-0000-0000C93E0000}"/>
    <cellStyle name="Normal 38 5 3 6 2" xfId="24748" xr:uid="{00000000-0005-0000-0000-0000CA3E0000}"/>
    <cellStyle name="Normal 38 5 3 6 3" xfId="24749" xr:uid="{00000000-0005-0000-0000-0000CB3E0000}"/>
    <cellStyle name="Normal 38 5 3 7" xfId="24750" xr:uid="{00000000-0005-0000-0000-0000CC3E0000}"/>
    <cellStyle name="Normal 38 5 3 8" xfId="24751" xr:uid="{00000000-0005-0000-0000-0000CD3E0000}"/>
    <cellStyle name="Normal 38 5 3 9" xfId="24752" xr:uid="{00000000-0005-0000-0000-0000CE3E0000}"/>
    <cellStyle name="Normal 38 5 4" xfId="4181" xr:uid="{00000000-0005-0000-0000-0000CF3E0000}"/>
    <cellStyle name="Normal 38 5 4 2" xfId="9167" xr:uid="{00000000-0005-0000-0000-0000D03E0000}"/>
    <cellStyle name="Normal 38 5 4 2 2" xfId="24753" xr:uid="{00000000-0005-0000-0000-0000D13E0000}"/>
    <cellStyle name="Normal 38 5 4 2 3" xfId="24754" xr:uid="{00000000-0005-0000-0000-0000D23E0000}"/>
    <cellStyle name="Normal 38 5 4 2 4" xfId="24755" xr:uid="{00000000-0005-0000-0000-0000D33E0000}"/>
    <cellStyle name="Normal 38 5 4 3" xfId="24756" xr:uid="{00000000-0005-0000-0000-0000D43E0000}"/>
    <cellStyle name="Normal 38 5 4 3 2" xfId="24757" xr:uid="{00000000-0005-0000-0000-0000D53E0000}"/>
    <cellStyle name="Normal 38 5 4 3 3" xfId="24758" xr:uid="{00000000-0005-0000-0000-0000D63E0000}"/>
    <cellStyle name="Normal 38 5 4 4" xfId="24759" xr:uid="{00000000-0005-0000-0000-0000D73E0000}"/>
    <cellStyle name="Normal 38 5 4 5" xfId="24760" xr:uid="{00000000-0005-0000-0000-0000D83E0000}"/>
    <cellStyle name="Normal 38 5 4 6" xfId="24761" xr:uid="{00000000-0005-0000-0000-0000D93E0000}"/>
    <cellStyle name="Normal 38 5 5" xfId="5928" xr:uid="{00000000-0005-0000-0000-0000DA3E0000}"/>
    <cellStyle name="Normal 38 5 5 2" xfId="10870" xr:uid="{00000000-0005-0000-0000-0000DB3E0000}"/>
    <cellStyle name="Normal 38 5 5 3" xfId="24762" xr:uid="{00000000-0005-0000-0000-0000DC3E0000}"/>
    <cellStyle name="Normal 38 5 5 4" xfId="24763" xr:uid="{00000000-0005-0000-0000-0000DD3E0000}"/>
    <cellStyle name="Normal 38 5 6" xfId="7436" xr:uid="{00000000-0005-0000-0000-0000DE3E0000}"/>
    <cellStyle name="Normal 38 5 6 2" xfId="24764" xr:uid="{00000000-0005-0000-0000-0000DF3E0000}"/>
    <cellStyle name="Normal 38 5 6 3" xfId="24765" xr:uid="{00000000-0005-0000-0000-0000E03E0000}"/>
    <cellStyle name="Normal 38 5 6 4" xfId="24766" xr:uid="{00000000-0005-0000-0000-0000E13E0000}"/>
    <cellStyle name="Normal 38 5 7" xfId="2474" xr:uid="{00000000-0005-0000-0000-0000E23E0000}"/>
    <cellStyle name="Normal 38 5 7 2" xfId="24767" xr:uid="{00000000-0005-0000-0000-0000E33E0000}"/>
    <cellStyle name="Normal 38 5 7 3" xfId="24768" xr:uid="{00000000-0005-0000-0000-0000E43E0000}"/>
    <cellStyle name="Normal 38 5 7 4" xfId="24769" xr:uid="{00000000-0005-0000-0000-0000E53E0000}"/>
    <cellStyle name="Normal 38 5 8" xfId="24770" xr:uid="{00000000-0005-0000-0000-0000E63E0000}"/>
    <cellStyle name="Normal 38 5 8 2" xfId="24771" xr:uid="{00000000-0005-0000-0000-0000E73E0000}"/>
    <cellStyle name="Normal 38 5 8 3" xfId="24772" xr:uid="{00000000-0005-0000-0000-0000E83E0000}"/>
    <cellStyle name="Normal 38 5 9" xfId="24773" xr:uid="{00000000-0005-0000-0000-0000E93E0000}"/>
    <cellStyle name="Normal 38 6" xfId="397" xr:uid="{00000000-0005-0000-0000-0000EA3E0000}"/>
    <cellStyle name="Normal 38 6 10" xfId="24774" xr:uid="{00000000-0005-0000-0000-0000EB3E0000}"/>
    <cellStyle name="Normal 38 6 11" xfId="24775" xr:uid="{00000000-0005-0000-0000-0000EC3E0000}"/>
    <cellStyle name="Normal 38 6 2" xfId="1025" xr:uid="{00000000-0005-0000-0000-0000ED3E0000}"/>
    <cellStyle name="Normal 38 6 2 10" xfId="24776" xr:uid="{00000000-0005-0000-0000-0000EE3E0000}"/>
    <cellStyle name="Normal 38 6 2 2" xfId="1581" xr:uid="{00000000-0005-0000-0000-0000EF3E0000}"/>
    <cellStyle name="Normal 38 6 2 2 2" xfId="4939" xr:uid="{00000000-0005-0000-0000-0000F03E0000}"/>
    <cellStyle name="Normal 38 6 2 2 2 2" xfId="9923" xr:uid="{00000000-0005-0000-0000-0000F13E0000}"/>
    <cellStyle name="Normal 38 6 2 2 2 2 2" xfId="24777" xr:uid="{00000000-0005-0000-0000-0000F23E0000}"/>
    <cellStyle name="Normal 38 6 2 2 2 2 3" xfId="24778" xr:uid="{00000000-0005-0000-0000-0000F33E0000}"/>
    <cellStyle name="Normal 38 6 2 2 2 2 4" xfId="24779" xr:uid="{00000000-0005-0000-0000-0000F43E0000}"/>
    <cellStyle name="Normal 38 6 2 2 2 3" xfId="24780" xr:uid="{00000000-0005-0000-0000-0000F53E0000}"/>
    <cellStyle name="Normal 38 6 2 2 2 3 2" xfId="24781" xr:uid="{00000000-0005-0000-0000-0000F63E0000}"/>
    <cellStyle name="Normal 38 6 2 2 2 3 3" xfId="24782" xr:uid="{00000000-0005-0000-0000-0000F73E0000}"/>
    <cellStyle name="Normal 38 6 2 2 2 4" xfId="24783" xr:uid="{00000000-0005-0000-0000-0000F83E0000}"/>
    <cellStyle name="Normal 38 6 2 2 2 5" xfId="24784" xr:uid="{00000000-0005-0000-0000-0000F93E0000}"/>
    <cellStyle name="Normal 38 6 2 2 2 6" xfId="24785" xr:uid="{00000000-0005-0000-0000-0000FA3E0000}"/>
    <cellStyle name="Normal 38 6 2 2 3" xfId="6668" xr:uid="{00000000-0005-0000-0000-0000FB3E0000}"/>
    <cellStyle name="Normal 38 6 2 2 3 2" xfId="11610" xr:uid="{00000000-0005-0000-0000-0000FC3E0000}"/>
    <cellStyle name="Normal 38 6 2 2 3 3" xfId="24786" xr:uid="{00000000-0005-0000-0000-0000FD3E0000}"/>
    <cellStyle name="Normal 38 6 2 2 3 4" xfId="24787" xr:uid="{00000000-0005-0000-0000-0000FE3E0000}"/>
    <cellStyle name="Normal 38 6 2 2 4" xfId="8176" xr:uid="{00000000-0005-0000-0000-0000FF3E0000}"/>
    <cellStyle name="Normal 38 6 2 2 4 2" xfId="24788" xr:uid="{00000000-0005-0000-0000-0000003F0000}"/>
    <cellStyle name="Normal 38 6 2 2 4 3" xfId="24789" xr:uid="{00000000-0005-0000-0000-0000013F0000}"/>
    <cellStyle name="Normal 38 6 2 2 4 4" xfId="24790" xr:uid="{00000000-0005-0000-0000-0000023F0000}"/>
    <cellStyle name="Normal 38 6 2 2 5" xfId="3214" xr:uid="{00000000-0005-0000-0000-0000033F0000}"/>
    <cellStyle name="Normal 38 6 2 2 5 2" xfId="24791" xr:uid="{00000000-0005-0000-0000-0000043F0000}"/>
    <cellStyle name="Normal 38 6 2 2 5 3" xfId="24792" xr:uid="{00000000-0005-0000-0000-0000053F0000}"/>
    <cellStyle name="Normal 38 6 2 2 5 4" xfId="24793" xr:uid="{00000000-0005-0000-0000-0000063F0000}"/>
    <cellStyle name="Normal 38 6 2 2 6" xfId="24794" xr:uid="{00000000-0005-0000-0000-0000073F0000}"/>
    <cellStyle name="Normal 38 6 2 2 6 2" xfId="24795" xr:uid="{00000000-0005-0000-0000-0000083F0000}"/>
    <cellStyle name="Normal 38 6 2 2 6 3" xfId="24796" xr:uid="{00000000-0005-0000-0000-0000093F0000}"/>
    <cellStyle name="Normal 38 6 2 2 7" xfId="24797" xr:uid="{00000000-0005-0000-0000-00000A3F0000}"/>
    <cellStyle name="Normal 38 6 2 2 8" xfId="24798" xr:uid="{00000000-0005-0000-0000-00000B3F0000}"/>
    <cellStyle name="Normal 38 6 2 2 9" xfId="24799" xr:uid="{00000000-0005-0000-0000-00000C3F0000}"/>
    <cellStyle name="Normal 38 6 2 3" xfId="4459" xr:uid="{00000000-0005-0000-0000-00000D3F0000}"/>
    <cellStyle name="Normal 38 6 2 3 2" xfId="9444" xr:uid="{00000000-0005-0000-0000-00000E3F0000}"/>
    <cellStyle name="Normal 38 6 2 3 2 2" xfId="24800" xr:uid="{00000000-0005-0000-0000-00000F3F0000}"/>
    <cellStyle name="Normal 38 6 2 3 2 3" xfId="24801" xr:uid="{00000000-0005-0000-0000-0000103F0000}"/>
    <cellStyle name="Normal 38 6 2 3 2 4" xfId="24802" xr:uid="{00000000-0005-0000-0000-0000113F0000}"/>
    <cellStyle name="Normal 38 6 2 3 3" xfId="24803" xr:uid="{00000000-0005-0000-0000-0000123F0000}"/>
    <cellStyle name="Normal 38 6 2 3 3 2" xfId="24804" xr:uid="{00000000-0005-0000-0000-0000133F0000}"/>
    <cellStyle name="Normal 38 6 2 3 3 3" xfId="24805" xr:uid="{00000000-0005-0000-0000-0000143F0000}"/>
    <cellStyle name="Normal 38 6 2 3 4" xfId="24806" xr:uid="{00000000-0005-0000-0000-0000153F0000}"/>
    <cellStyle name="Normal 38 6 2 3 5" xfId="24807" xr:uid="{00000000-0005-0000-0000-0000163F0000}"/>
    <cellStyle name="Normal 38 6 2 3 6" xfId="24808" xr:uid="{00000000-0005-0000-0000-0000173F0000}"/>
    <cellStyle name="Normal 38 6 2 4" xfId="6201" xr:uid="{00000000-0005-0000-0000-0000183F0000}"/>
    <cellStyle name="Normal 38 6 2 4 2" xfId="11143" xr:uid="{00000000-0005-0000-0000-0000193F0000}"/>
    <cellStyle name="Normal 38 6 2 4 3" xfId="24809" xr:uid="{00000000-0005-0000-0000-00001A3F0000}"/>
    <cellStyle name="Normal 38 6 2 4 4" xfId="24810" xr:uid="{00000000-0005-0000-0000-00001B3F0000}"/>
    <cellStyle name="Normal 38 6 2 5" xfId="7709" xr:uid="{00000000-0005-0000-0000-00001C3F0000}"/>
    <cellStyle name="Normal 38 6 2 5 2" xfId="24811" xr:uid="{00000000-0005-0000-0000-00001D3F0000}"/>
    <cellStyle name="Normal 38 6 2 5 3" xfId="24812" xr:uid="{00000000-0005-0000-0000-00001E3F0000}"/>
    <cellStyle name="Normal 38 6 2 5 4" xfId="24813" xr:uid="{00000000-0005-0000-0000-00001F3F0000}"/>
    <cellStyle name="Normal 38 6 2 6" xfId="2747" xr:uid="{00000000-0005-0000-0000-0000203F0000}"/>
    <cellStyle name="Normal 38 6 2 6 2" xfId="24814" xr:uid="{00000000-0005-0000-0000-0000213F0000}"/>
    <cellStyle name="Normal 38 6 2 6 3" xfId="24815" xr:uid="{00000000-0005-0000-0000-0000223F0000}"/>
    <cellStyle name="Normal 38 6 2 6 4" xfId="24816" xr:uid="{00000000-0005-0000-0000-0000233F0000}"/>
    <cellStyle name="Normal 38 6 2 7" xfId="24817" xr:uid="{00000000-0005-0000-0000-0000243F0000}"/>
    <cellStyle name="Normal 38 6 2 7 2" xfId="24818" xr:uid="{00000000-0005-0000-0000-0000253F0000}"/>
    <cellStyle name="Normal 38 6 2 7 3" xfId="24819" xr:uid="{00000000-0005-0000-0000-0000263F0000}"/>
    <cellStyle name="Normal 38 6 2 8" xfId="24820" xr:uid="{00000000-0005-0000-0000-0000273F0000}"/>
    <cellStyle name="Normal 38 6 2 9" xfId="24821" xr:uid="{00000000-0005-0000-0000-0000283F0000}"/>
    <cellStyle name="Normal 38 6 3" xfId="1580" xr:uid="{00000000-0005-0000-0000-0000293F0000}"/>
    <cellStyle name="Normal 38 6 3 2" xfId="4938" xr:uid="{00000000-0005-0000-0000-00002A3F0000}"/>
    <cellStyle name="Normal 38 6 3 2 2" xfId="9922" xr:uid="{00000000-0005-0000-0000-00002B3F0000}"/>
    <cellStyle name="Normal 38 6 3 2 2 2" xfId="24822" xr:uid="{00000000-0005-0000-0000-00002C3F0000}"/>
    <cellStyle name="Normal 38 6 3 2 2 3" xfId="24823" xr:uid="{00000000-0005-0000-0000-00002D3F0000}"/>
    <cellStyle name="Normal 38 6 3 2 2 4" xfId="24824" xr:uid="{00000000-0005-0000-0000-00002E3F0000}"/>
    <cellStyle name="Normal 38 6 3 2 3" xfId="24825" xr:uid="{00000000-0005-0000-0000-00002F3F0000}"/>
    <cellStyle name="Normal 38 6 3 2 3 2" xfId="24826" xr:uid="{00000000-0005-0000-0000-0000303F0000}"/>
    <cellStyle name="Normal 38 6 3 2 3 3" xfId="24827" xr:uid="{00000000-0005-0000-0000-0000313F0000}"/>
    <cellStyle name="Normal 38 6 3 2 4" xfId="24828" xr:uid="{00000000-0005-0000-0000-0000323F0000}"/>
    <cellStyle name="Normal 38 6 3 2 5" xfId="24829" xr:uid="{00000000-0005-0000-0000-0000333F0000}"/>
    <cellStyle name="Normal 38 6 3 2 6" xfId="24830" xr:uid="{00000000-0005-0000-0000-0000343F0000}"/>
    <cellStyle name="Normal 38 6 3 3" xfId="6667" xr:uid="{00000000-0005-0000-0000-0000353F0000}"/>
    <cellStyle name="Normal 38 6 3 3 2" xfId="11609" xr:uid="{00000000-0005-0000-0000-0000363F0000}"/>
    <cellStyle name="Normal 38 6 3 3 3" xfId="24831" xr:uid="{00000000-0005-0000-0000-0000373F0000}"/>
    <cellStyle name="Normal 38 6 3 3 4" xfId="24832" xr:uid="{00000000-0005-0000-0000-0000383F0000}"/>
    <cellStyle name="Normal 38 6 3 4" xfId="8175" xr:uid="{00000000-0005-0000-0000-0000393F0000}"/>
    <cellStyle name="Normal 38 6 3 4 2" xfId="24833" xr:uid="{00000000-0005-0000-0000-00003A3F0000}"/>
    <cellStyle name="Normal 38 6 3 4 3" xfId="24834" xr:uid="{00000000-0005-0000-0000-00003B3F0000}"/>
    <cellStyle name="Normal 38 6 3 4 4" xfId="24835" xr:uid="{00000000-0005-0000-0000-00003C3F0000}"/>
    <cellStyle name="Normal 38 6 3 5" xfId="3213" xr:uid="{00000000-0005-0000-0000-00003D3F0000}"/>
    <cellStyle name="Normal 38 6 3 5 2" xfId="24836" xr:uid="{00000000-0005-0000-0000-00003E3F0000}"/>
    <cellStyle name="Normal 38 6 3 5 3" xfId="24837" xr:uid="{00000000-0005-0000-0000-00003F3F0000}"/>
    <cellStyle name="Normal 38 6 3 5 4" xfId="24838" xr:uid="{00000000-0005-0000-0000-0000403F0000}"/>
    <cellStyle name="Normal 38 6 3 6" xfId="24839" xr:uid="{00000000-0005-0000-0000-0000413F0000}"/>
    <cellStyle name="Normal 38 6 3 6 2" xfId="24840" xr:uid="{00000000-0005-0000-0000-0000423F0000}"/>
    <cellStyle name="Normal 38 6 3 6 3" xfId="24841" xr:uid="{00000000-0005-0000-0000-0000433F0000}"/>
    <cellStyle name="Normal 38 6 3 7" xfId="24842" xr:uid="{00000000-0005-0000-0000-0000443F0000}"/>
    <cellStyle name="Normal 38 6 3 8" xfId="24843" xr:uid="{00000000-0005-0000-0000-0000453F0000}"/>
    <cellStyle name="Normal 38 6 3 9" xfId="24844" xr:uid="{00000000-0005-0000-0000-0000463F0000}"/>
    <cellStyle name="Normal 38 6 4" xfId="3976" xr:uid="{00000000-0005-0000-0000-0000473F0000}"/>
    <cellStyle name="Normal 38 6 4 2" xfId="9056" xr:uid="{00000000-0005-0000-0000-0000483F0000}"/>
    <cellStyle name="Normal 38 6 4 2 2" xfId="24845" xr:uid="{00000000-0005-0000-0000-0000493F0000}"/>
    <cellStyle name="Normal 38 6 4 2 3" xfId="24846" xr:uid="{00000000-0005-0000-0000-00004A3F0000}"/>
    <cellStyle name="Normal 38 6 4 2 4" xfId="24847" xr:uid="{00000000-0005-0000-0000-00004B3F0000}"/>
    <cellStyle name="Normal 38 6 4 3" xfId="24848" xr:uid="{00000000-0005-0000-0000-00004C3F0000}"/>
    <cellStyle name="Normal 38 6 4 3 2" xfId="24849" xr:uid="{00000000-0005-0000-0000-00004D3F0000}"/>
    <cellStyle name="Normal 38 6 4 3 3" xfId="24850" xr:uid="{00000000-0005-0000-0000-00004E3F0000}"/>
    <cellStyle name="Normal 38 6 4 4" xfId="24851" xr:uid="{00000000-0005-0000-0000-00004F3F0000}"/>
    <cellStyle name="Normal 38 6 4 5" xfId="24852" xr:uid="{00000000-0005-0000-0000-0000503F0000}"/>
    <cellStyle name="Normal 38 6 4 6" xfId="24853" xr:uid="{00000000-0005-0000-0000-0000513F0000}"/>
    <cellStyle name="Normal 38 6 5" xfId="5744" xr:uid="{00000000-0005-0000-0000-0000523F0000}"/>
    <cellStyle name="Normal 38 6 5 2" xfId="10686" xr:uid="{00000000-0005-0000-0000-0000533F0000}"/>
    <cellStyle name="Normal 38 6 5 3" xfId="24854" xr:uid="{00000000-0005-0000-0000-0000543F0000}"/>
    <cellStyle name="Normal 38 6 5 4" xfId="24855" xr:uid="{00000000-0005-0000-0000-0000553F0000}"/>
    <cellStyle name="Normal 38 6 6" xfId="7252" xr:uid="{00000000-0005-0000-0000-0000563F0000}"/>
    <cellStyle name="Normal 38 6 6 2" xfId="24856" xr:uid="{00000000-0005-0000-0000-0000573F0000}"/>
    <cellStyle name="Normal 38 6 6 3" xfId="24857" xr:uid="{00000000-0005-0000-0000-0000583F0000}"/>
    <cellStyle name="Normal 38 6 6 4" xfId="24858" xr:uid="{00000000-0005-0000-0000-0000593F0000}"/>
    <cellStyle name="Normal 38 6 7" xfId="2290" xr:uid="{00000000-0005-0000-0000-00005A3F0000}"/>
    <cellStyle name="Normal 38 6 7 2" xfId="24859" xr:uid="{00000000-0005-0000-0000-00005B3F0000}"/>
    <cellStyle name="Normal 38 6 7 3" xfId="24860" xr:uid="{00000000-0005-0000-0000-00005C3F0000}"/>
    <cellStyle name="Normal 38 6 7 4" xfId="24861" xr:uid="{00000000-0005-0000-0000-00005D3F0000}"/>
    <cellStyle name="Normal 38 6 8" xfId="24862" xr:uid="{00000000-0005-0000-0000-00005E3F0000}"/>
    <cellStyle name="Normal 38 6 8 2" xfId="24863" xr:uid="{00000000-0005-0000-0000-00005F3F0000}"/>
    <cellStyle name="Normal 38 6 8 3" xfId="24864" xr:uid="{00000000-0005-0000-0000-0000603F0000}"/>
    <cellStyle name="Normal 38 6 9" xfId="24865" xr:uid="{00000000-0005-0000-0000-0000613F0000}"/>
    <cellStyle name="Normal 38 7" xfId="879" xr:uid="{00000000-0005-0000-0000-0000623F0000}"/>
    <cellStyle name="Normal 38 7 10" xfId="24866" xr:uid="{00000000-0005-0000-0000-0000633F0000}"/>
    <cellStyle name="Normal 38 7 2" xfId="1582" xr:uid="{00000000-0005-0000-0000-0000643F0000}"/>
    <cellStyle name="Normal 38 7 2 2" xfId="4940" xr:uid="{00000000-0005-0000-0000-0000653F0000}"/>
    <cellStyle name="Normal 38 7 2 2 2" xfId="9924" xr:uid="{00000000-0005-0000-0000-0000663F0000}"/>
    <cellStyle name="Normal 38 7 2 2 2 2" xfId="24867" xr:uid="{00000000-0005-0000-0000-0000673F0000}"/>
    <cellStyle name="Normal 38 7 2 2 2 3" xfId="24868" xr:uid="{00000000-0005-0000-0000-0000683F0000}"/>
    <cellStyle name="Normal 38 7 2 2 2 4" xfId="24869" xr:uid="{00000000-0005-0000-0000-0000693F0000}"/>
    <cellStyle name="Normal 38 7 2 2 3" xfId="24870" xr:uid="{00000000-0005-0000-0000-00006A3F0000}"/>
    <cellStyle name="Normal 38 7 2 2 3 2" xfId="24871" xr:uid="{00000000-0005-0000-0000-00006B3F0000}"/>
    <cellStyle name="Normal 38 7 2 2 3 3" xfId="24872" xr:uid="{00000000-0005-0000-0000-00006C3F0000}"/>
    <cellStyle name="Normal 38 7 2 2 4" xfId="24873" xr:uid="{00000000-0005-0000-0000-00006D3F0000}"/>
    <cellStyle name="Normal 38 7 2 2 5" xfId="24874" xr:uid="{00000000-0005-0000-0000-00006E3F0000}"/>
    <cellStyle name="Normal 38 7 2 2 6" xfId="24875" xr:uid="{00000000-0005-0000-0000-00006F3F0000}"/>
    <cellStyle name="Normal 38 7 2 3" xfId="6669" xr:uid="{00000000-0005-0000-0000-0000703F0000}"/>
    <cellStyle name="Normal 38 7 2 3 2" xfId="11611" xr:uid="{00000000-0005-0000-0000-0000713F0000}"/>
    <cellStyle name="Normal 38 7 2 3 3" xfId="24876" xr:uid="{00000000-0005-0000-0000-0000723F0000}"/>
    <cellStyle name="Normal 38 7 2 3 4" xfId="24877" xr:uid="{00000000-0005-0000-0000-0000733F0000}"/>
    <cellStyle name="Normal 38 7 2 4" xfId="8177" xr:uid="{00000000-0005-0000-0000-0000743F0000}"/>
    <cellStyle name="Normal 38 7 2 4 2" xfId="24878" xr:uid="{00000000-0005-0000-0000-0000753F0000}"/>
    <cellStyle name="Normal 38 7 2 4 3" xfId="24879" xr:uid="{00000000-0005-0000-0000-0000763F0000}"/>
    <cellStyle name="Normal 38 7 2 4 4" xfId="24880" xr:uid="{00000000-0005-0000-0000-0000773F0000}"/>
    <cellStyle name="Normal 38 7 2 5" xfId="3215" xr:uid="{00000000-0005-0000-0000-0000783F0000}"/>
    <cellStyle name="Normal 38 7 2 5 2" xfId="24881" xr:uid="{00000000-0005-0000-0000-0000793F0000}"/>
    <cellStyle name="Normal 38 7 2 5 3" xfId="24882" xr:uid="{00000000-0005-0000-0000-00007A3F0000}"/>
    <cellStyle name="Normal 38 7 2 5 4" xfId="24883" xr:uid="{00000000-0005-0000-0000-00007B3F0000}"/>
    <cellStyle name="Normal 38 7 2 6" xfId="24884" xr:uid="{00000000-0005-0000-0000-00007C3F0000}"/>
    <cellStyle name="Normal 38 7 2 6 2" xfId="24885" xr:uid="{00000000-0005-0000-0000-00007D3F0000}"/>
    <cellStyle name="Normal 38 7 2 6 3" xfId="24886" xr:uid="{00000000-0005-0000-0000-00007E3F0000}"/>
    <cellStyle name="Normal 38 7 2 7" xfId="24887" xr:uid="{00000000-0005-0000-0000-00007F3F0000}"/>
    <cellStyle name="Normal 38 7 2 8" xfId="24888" xr:uid="{00000000-0005-0000-0000-0000803F0000}"/>
    <cellStyle name="Normal 38 7 2 9" xfId="24889" xr:uid="{00000000-0005-0000-0000-0000813F0000}"/>
    <cellStyle name="Normal 38 7 3" xfId="4321" xr:uid="{00000000-0005-0000-0000-0000823F0000}"/>
    <cellStyle name="Normal 38 7 3 2" xfId="9307" xr:uid="{00000000-0005-0000-0000-0000833F0000}"/>
    <cellStyle name="Normal 38 7 3 2 2" xfId="24890" xr:uid="{00000000-0005-0000-0000-0000843F0000}"/>
    <cellStyle name="Normal 38 7 3 2 3" xfId="24891" xr:uid="{00000000-0005-0000-0000-0000853F0000}"/>
    <cellStyle name="Normal 38 7 3 2 4" xfId="24892" xr:uid="{00000000-0005-0000-0000-0000863F0000}"/>
    <cellStyle name="Normal 38 7 3 3" xfId="24893" xr:uid="{00000000-0005-0000-0000-0000873F0000}"/>
    <cellStyle name="Normal 38 7 3 3 2" xfId="24894" xr:uid="{00000000-0005-0000-0000-0000883F0000}"/>
    <cellStyle name="Normal 38 7 3 3 3" xfId="24895" xr:uid="{00000000-0005-0000-0000-0000893F0000}"/>
    <cellStyle name="Normal 38 7 3 4" xfId="24896" xr:uid="{00000000-0005-0000-0000-00008A3F0000}"/>
    <cellStyle name="Normal 38 7 3 5" xfId="24897" xr:uid="{00000000-0005-0000-0000-00008B3F0000}"/>
    <cellStyle name="Normal 38 7 3 6" xfId="24898" xr:uid="{00000000-0005-0000-0000-00008C3F0000}"/>
    <cellStyle name="Normal 38 7 4" xfId="6066" xr:uid="{00000000-0005-0000-0000-00008D3F0000}"/>
    <cellStyle name="Normal 38 7 4 2" xfId="11008" xr:uid="{00000000-0005-0000-0000-00008E3F0000}"/>
    <cellStyle name="Normal 38 7 4 3" xfId="24899" xr:uid="{00000000-0005-0000-0000-00008F3F0000}"/>
    <cellStyle name="Normal 38 7 4 4" xfId="24900" xr:uid="{00000000-0005-0000-0000-0000903F0000}"/>
    <cellStyle name="Normal 38 7 5" xfId="7574" xr:uid="{00000000-0005-0000-0000-0000913F0000}"/>
    <cellStyle name="Normal 38 7 5 2" xfId="24901" xr:uid="{00000000-0005-0000-0000-0000923F0000}"/>
    <cellStyle name="Normal 38 7 5 3" xfId="24902" xr:uid="{00000000-0005-0000-0000-0000933F0000}"/>
    <cellStyle name="Normal 38 7 5 4" xfId="24903" xr:uid="{00000000-0005-0000-0000-0000943F0000}"/>
    <cellStyle name="Normal 38 7 6" xfId="2612" xr:uid="{00000000-0005-0000-0000-0000953F0000}"/>
    <cellStyle name="Normal 38 7 6 2" xfId="24904" xr:uid="{00000000-0005-0000-0000-0000963F0000}"/>
    <cellStyle name="Normal 38 7 6 3" xfId="24905" xr:uid="{00000000-0005-0000-0000-0000973F0000}"/>
    <cellStyle name="Normal 38 7 6 4" xfId="24906" xr:uid="{00000000-0005-0000-0000-0000983F0000}"/>
    <cellStyle name="Normal 38 7 7" xfId="24907" xr:uid="{00000000-0005-0000-0000-0000993F0000}"/>
    <cellStyle name="Normal 38 7 7 2" xfId="24908" xr:uid="{00000000-0005-0000-0000-00009A3F0000}"/>
    <cellStyle name="Normal 38 7 7 3" xfId="24909" xr:uid="{00000000-0005-0000-0000-00009B3F0000}"/>
    <cellStyle name="Normal 38 7 8" xfId="24910" xr:uid="{00000000-0005-0000-0000-00009C3F0000}"/>
    <cellStyle name="Normal 38 7 9" xfId="24911" xr:uid="{00000000-0005-0000-0000-00009D3F0000}"/>
    <cellStyle name="Normal 38 8" xfId="1346" xr:uid="{00000000-0005-0000-0000-00009E3F0000}"/>
    <cellStyle name="Normal 38 8 2" xfId="4704" xr:uid="{00000000-0005-0000-0000-00009F3F0000}"/>
    <cellStyle name="Normal 38 8 2 2" xfId="9688" xr:uid="{00000000-0005-0000-0000-0000A03F0000}"/>
    <cellStyle name="Normal 38 8 2 2 2" xfId="24912" xr:uid="{00000000-0005-0000-0000-0000A13F0000}"/>
    <cellStyle name="Normal 38 8 2 2 3" xfId="24913" xr:uid="{00000000-0005-0000-0000-0000A23F0000}"/>
    <cellStyle name="Normal 38 8 2 2 4" xfId="24914" xr:uid="{00000000-0005-0000-0000-0000A33F0000}"/>
    <cellStyle name="Normal 38 8 2 3" xfId="24915" xr:uid="{00000000-0005-0000-0000-0000A43F0000}"/>
    <cellStyle name="Normal 38 8 2 3 2" xfId="24916" xr:uid="{00000000-0005-0000-0000-0000A53F0000}"/>
    <cellStyle name="Normal 38 8 2 3 3" xfId="24917" xr:uid="{00000000-0005-0000-0000-0000A63F0000}"/>
    <cellStyle name="Normal 38 8 2 4" xfId="24918" xr:uid="{00000000-0005-0000-0000-0000A73F0000}"/>
    <cellStyle name="Normal 38 8 2 5" xfId="24919" xr:uid="{00000000-0005-0000-0000-0000A83F0000}"/>
    <cellStyle name="Normal 38 8 2 6" xfId="24920" xr:uid="{00000000-0005-0000-0000-0000A93F0000}"/>
    <cellStyle name="Normal 38 8 3" xfId="6433" xr:uid="{00000000-0005-0000-0000-0000AA3F0000}"/>
    <cellStyle name="Normal 38 8 3 2" xfId="11375" xr:uid="{00000000-0005-0000-0000-0000AB3F0000}"/>
    <cellStyle name="Normal 38 8 3 3" xfId="24921" xr:uid="{00000000-0005-0000-0000-0000AC3F0000}"/>
    <cellStyle name="Normal 38 8 3 4" xfId="24922" xr:uid="{00000000-0005-0000-0000-0000AD3F0000}"/>
    <cellStyle name="Normal 38 8 4" xfId="7941" xr:uid="{00000000-0005-0000-0000-0000AE3F0000}"/>
    <cellStyle name="Normal 38 8 4 2" xfId="24923" xr:uid="{00000000-0005-0000-0000-0000AF3F0000}"/>
    <cellStyle name="Normal 38 8 4 3" xfId="24924" xr:uid="{00000000-0005-0000-0000-0000B03F0000}"/>
    <cellStyle name="Normal 38 8 4 4" xfId="24925" xr:uid="{00000000-0005-0000-0000-0000B13F0000}"/>
    <cellStyle name="Normal 38 8 5" xfId="2979" xr:uid="{00000000-0005-0000-0000-0000B23F0000}"/>
    <cellStyle name="Normal 38 8 5 2" xfId="24926" xr:uid="{00000000-0005-0000-0000-0000B33F0000}"/>
    <cellStyle name="Normal 38 8 5 3" xfId="24927" xr:uid="{00000000-0005-0000-0000-0000B43F0000}"/>
    <cellStyle name="Normal 38 8 5 4" xfId="24928" xr:uid="{00000000-0005-0000-0000-0000B53F0000}"/>
    <cellStyle name="Normal 38 8 6" xfId="24929" xr:uid="{00000000-0005-0000-0000-0000B63F0000}"/>
    <cellStyle name="Normal 38 8 6 2" xfId="24930" xr:uid="{00000000-0005-0000-0000-0000B73F0000}"/>
    <cellStyle name="Normal 38 8 6 3" xfId="24931" xr:uid="{00000000-0005-0000-0000-0000B83F0000}"/>
    <cellStyle name="Normal 38 8 7" xfId="24932" xr:uid="{00000000-0005-0000-0000-0000B93F0000}"/>
    <cellStyle name="Normal 38 8 8" xfId="24933" xr:uid="{00000000-0005-0000-0000-0000BA3F0000}"/>
    <cellStyle name="Normal 38 8 9" xfId="24934" xr:uid="{00000000-0005-0000-0000-0000BB3F0000}"/>
    <cellStyle name="Normal 38 9" xfId="290" xr:uid="{00000000-0005-0000-0000-0000BC3F0000}"/>
    <cellStyle name="Normal 38 9 2" xfId="3922" xr:uid="{00000000-0005-0000-0000-0000BD3F0000}"/>
    <cellStyle name="Normal 38 9 2 2" xfId="9009" xr:uid="{00000000-0005-0000-0000-0000BE3F0000}"/>
    <cellStyle name="Normal 38 9 2 2 2" xfId="24935" xr:uid="{00000000-0005-0000-0000-0000BF3F0000}"/>
    <cellStyle name="Normal 38 9 2 2 3" xfId="24936" xr:uid="{00000000-0005-0000-0000-0000C03F0000}"/>
    <cellStyle name="Normal 38 9 2 2 4" xfId="24937" xr:uid="{00000000-0005-0000-0000-0000C13F0000}"/>
    <cellStyle name="Normal 38 9 2 3" xfId="24938" xr:uid="{00000000-0005-0000-0000-0000C23F0000}"/>
    <cellStyle name="Normal 38 9 2 3 2" xfId="24939" xr:uid="{00000000-0005-0000-0000-0000C33F0000}"/>
    <cellStyle name="Normal 38 9 2 3 3" xfId="24940" xr:uid="{00000000-0005-0000-0000-0000C43F0000}"/>
    <cellStyle name="Normal 38 9 2 4" xfId="24941" xr:uid="{00000000-0005-0000-0000-0000C53F0000}"/>
    <cellStyle name="Normal 38 9 2 5" xfId="24942" xr:uid="{00000000-0005-0000-0000-0000C63F0000}"/>
    <cellStyle name="Normal 38 9 2 6" xfId="24943" xr:uid="{00000000-0005-0000-0000-0000C73F0000}"/>
    <cellStyle name="Normal 38 9 3" xfId="5700" xr:uid="{00000000-0005-0000-0000-0000C83F0000}"/>
    <cellStyle name="Normal 38 9 3 2" xfId="10642" xr:uid="{00000000-0005-0000-0000-0000C93F0000}"/>
    <cellStyle name="Normal 38 9 3 3" xfId="24944" xr:uid="{00000000-0005-0000-0000-0000CA3F0000}"/>
    <cellStyle name="Normal 38 9 3 4" xfId="24945" xr:uid="{00000000-0005-0000-0000-0000CB3F0000}"/>
    <cellStyle name="Normal 38 9 4" xfId="7208" xr:uid="{00000000-0005-0000-0000-0000CC3F0000}"/>
    <cellStyle name="Normal 38 9 4 2" xfId="24946" xr:uid="{00000000-0005-0000-0000-0000CD3F0000}"/>
    <cellStyle name="Normal 38 9 4 3" xfId="24947" xr:uid="{00000000-0005-0000-0000-0000CE3F0000}"/>
    <cellStyle name="Normal 38 9 4 4" xfId="24948" xr:uid="{00000000-0005-0000-0000-0000CF3F0000}"/>
    <cellStyle name="Normal 38 9 5" xfId="2245" xr:uid="{00000000-0005-0000-0000-0000D03F0000}"/>
    <cellStyle name="Normal 38 9 5 2" xfId="24949" xr:uid="{00000000-0005-0000-0000-0000D13F0000}"/>
    <cellStyle name="Normal 38 9 5 3" xfId="24950" xr:uid="{00000000-0005-0000-0000-0000D23F0000}"/>
    <cellStyle name="Normal 38 9 5 4" xfId="24951" xr:uid="{00000000-0005-0000-0000-0000D33F0000}"/>
    <cellStyle name="Normal 38 9 6" xfId="24952" xr:uid="{00000000-0005-0000-0000-0000D43F0000}"/>
    <cellStyle name="Normal 38 9 6 2" xfId="24953" xr:uid="{00000000-0005-0000-0000-0000D53F0000}"/>
    <cellStyle name="Normal 38 9 6 3" xfId="24954" xr:uid="{00000000-0005-0000-0000-0000D63F0000}"/>
    <cellStyle name="Normal 38 9 7" xfId="24955" xr:uid="{00000000-0005-0000-0000-0000D73F0000}"/>
    <cellStyle name="Normal 38 9 8" xfId="24956" xr:uid="{00000000-0005-0000-0000-0000D83F0000}"/>
    <cellStyle name="Normal 38 9 9" xfId="24957" xr:uid="{00000000-0005-0000-0000-0000D93F0000}"/>
    <cellStyle name="Normal 39" xfId="122" xr:uid="{00000000-0005-0000-0000-0000DA3F0000}"/>
    <cellStyle name="Normal 39 2" xfId="594" xr:uid="{00000000-0005-0000-0000-0000DB3F0000}"/>
    <cellStyle name="Normal 39 2 2" xfId="1142" xr:uid="{00000000-0005-0000-0000-0000DC3F0000}"/>
    <cellStyle name="Normal 39 3" xfId="455" xr:uid="{00000000-0005-0000-0000-0000DD3F0000}"/>
    <cellStyle name="Normal 39 4" xfId="339" xr:uid="{00000000-0005-0000-0000-0000DE3F0000}"/>
    <cellStyle name="Normal 39 5" xfId="254" xr:uid="{00000000-0005-0000-0000-0000DF3F0000}"/>
    <cellStyle name="Normal 39 6" xfId="2206" xr:uid="{00000000-0005-0000-0000-0000E03F0000}"/>
    <cellStyle name="Normal 39 7" xfId="227" xr:uid="{00000000-0005-0000-0000-0000E13F0000}"/>
    <cellStyle name="Normal 4" xfId="20" xr:uid="{00000000-0005-0000-0000-0000E23F0000}"/>
    <cellStyle name="Normal 4 2" xfId="177" xr:uid="{00000000-0005-0000-0000-0000E33F0000}"/>
    <cellStyle name="Normal 4 2 2" xfId="1056" xr:uid="{00000000-0005-0000-0000-0000E43F0000}"/>
    <cellStyle name="Normal 4 3" xfId="595" xr:uid="{00000000-0005-0000-0000-0000E53F0000}"/>
    <cellStyle name="Normal 4 4" xfId="909" xr:uid="{00000000-0005-0000-0000-0000E63F0000}"/>
    <cellStyle name="Normal 4 5" xfId="5626" xr:uid="{00000000-0005-0000-0000-0000E73F0000}"/>
    <cellStyle name="Normal 40" xfId="123" xr:uid="{00000000-0005-0000-0000-0000E83F0000}"/>
    <cellStyle name="Normal 40 2" xfId="596" xr:uid="{00000000-0005-0000-0000-0000E93F0000}"/>
    <cellStyle name="Normal 40 2 2" xfId="1143" xr:uid="{00000000-0005-0000-0000-0000EA3F0000}"/>
    <cellStyle name="Normal 40 3" xfId="457" xr:uid="{00000000-0005-0000-0000-0000EB3F0000}"/>
    <cellStyle name="Normal 40 4" xfId="341" xr:uid="{00000000-0005-0000-0000-0000EC3F0000}"/>
    <cellStyle name="Normal 40 5" xfId="255" xr:uid="{00000000-0005-0000-0000-0000ED3F0000}"/>
    <cellStyle name="Normal 40 6" xfId="2207" xr:uid="{00000000-0005-0000-0000-0000EE3F0000}"/>
    <cellStyle name="Normal 40 7" xfId="228" xr:uid="{00000000-0005-0000-0000-0000EF3F0000}"/>
    <cellStyle name="Normal 41" xfId="124" xr:uid="{00000000-0005-0000-0000-0000F03F0000}"/>
    <cellStyle name="Normal 41 2" xfId="597" xr:uid="{00000000-0005-0000-0000-0000F13F0000}"/>
    <cellStyle name="Normal 41 2 2" xfId="1144" xr:uid="{00000000-0005-0000-0000-0000F23F0000}"/>
    <cellStyle name="Normal 41 3" xfId="459" xr:uid="{00000000-0005-0000-0000-0000F33F0000}"/>
    <cellStyle name="Normal 41 4" xfId="343" xr:uid="{00000000-0005-0000-0000-0000F43F0000}"/>
    <cellStyle name="Normal 41 5" xfId="256" xr:uid="{00000000-0005-0000-0000-0000F53F0000}"/>
    <cellStyle name="Normal 41 6" xfId="2208" xr:uid="{00000000-0005-0000-0000-0000F63F0000}"/>
    <cellStyle name="Normal 41 7" xfId="229" xr:uid="{00000000-0005-0000-0000-0000F73F0000}"/>
    <cellStyle name="Normal 42" xfId="125" xr:uid="{00000000-0005-0000-0000-0000F83F0000}"/>
    <cellStyle name="Normal 42 2" xfId="598" xr:uid="{00000000-0005-0000-0000-0000F93F0000}"/>
    <cellStyle name="Normal 42 2 2" xfId="1145" xr:uid="{00000000-0005-0000-0000-0000FA3F0000}"/>
    <cellStyle name="Normal 42 3" xfId="461" xr:uid="{00000000-0005-0000-0000-0000FB3F0000}"/>
    <cellStyle name="Normal 42 4" xfId="345" xr:uid="{00000000-0005-0000-0000-0000FC3F0000}"/>
    <cellStyle name="Normal 42 5" xfId="257" xr:uid="{00000000-0005-0000-0000-0000FD3F0000}"/>
    <cellStyle name="Normal 42 6" xfId="2209" xr:uid="{00000000-0005-0000-0000-0000FE3F0000}"/>
    <cellStyle name="Normal 42 7" xfId="230" xr:uid="{00000000-0005-0000-0000-0000FF3F0000}"/>
    <cellStyle name="Normal 43" xfId="126" xr:uid="{00000000-0005-0000-0000-000000400000}"/>
    <cellStyle name="Normal 43 2" xfId="599" xr:uid="{00000000-0005-0000-0000-000001400000}"/>
    <cellStyle name="Normal 43 2 2" xfId="1146" xr:uid="{00000000-0005-0000-0000-000002400000}"/>
    <cellStyle name="Normal 43 3" xfId="463" xr:uid="{00000000-0005-0000-0000-000003400000}"/>
    <cellStyle name="Normal 43 4" xfId="347" xr:uid="{00000000-0005-0000-0000-000004400000}"/>
    <cellStyle name="Normal 43 5" xfId="258" xr:uid="{00000000-0005-0000-0000-000005400000}"/>
    <cellStyle name="Normal 43 6" xfId="2210" xr:uid="{00000000-0005-0000-0000-000006400000}"/>
    <cellStyle name="Normal 43 7" xfId="231" xr:uid="{00000000-0005-0000-0000-000007400000}"/>
    <cellStyle name="Normal 44" xfId="127" xr:uid="{00000000-0005-0000-0000-000008400000}"/>
    <cellStyle name="Normal 44 2" xfId="600" xr:uid="{00000000-0005-0000-0000-000009400000}"/>
    <cellStyle name="Normal 44 2 2" xfId="1147" xr:uid="{00000000-0005-0000-0000-00000A400000}"/>
    <cellStyle name="Normal 44 3" xfId="465" xr:uid="{00000000-0005-0000-0000-00000B400000}"/>
    <cellStyle name="Normal 44 4" xfId="349" xr:uid="{00000000-0005-0000-0000-00000C400000}"/>
    <cellStyle name="Normal 44 5" xfId="259" xr:uid="{00000000-0005-0000-0000-00000D400000}"/>
    <cellStyle name="Normal 44 6" xfId="2211" xr:uid="{00000000-0005-0000-0000-00000E400000}"/>
    <cellStyle name="Normal 44 7" xfId="232" xr:uid="{00000000-0005-0000-0000-00000F400000}"/>
    <cellStyle name="Normal 45" xfId="128" xr:uid="{00000000-0005-0000-0000-000010400000}"/>
    <cellStyle name="Normal 45 2" xfId="601" xr:uid="{00000000-0005-0000-0000-000011400000}"/>
    <cellStyle name="Normal 45 2 2" xfId="1148" xr:uid="{00000000-0005-0000-0000-000012400000}"/>
    <cellStyle name="Normal 45 3" xfId="466" xr:uid="{00000000-0005-0000-0000-000013400000}"/>
    <cellStyle name="Normal 45 4" xfId="350" xr:uid="{00000000-0005-0000-0000-000014400000}"/>
    <cellStyle name="Normal 45 5" xfId="260" xr:uid="{00000000-0005-0000-0000-000015400000}"/>
    <cellStyle name="Normal 45 6" xfId="2212" xr:uid="{00000000-0005-0000-0000-000016400000}"/>
    <cellStyle name="Normal 45 7" xfId="233" xr:uid="{00000000-0005-0000-0000-000017400000}"/>
    <cellStyle name="Normal 46" xfId="129" xr:uid="{00000000-0005-0000-0000-000018400000}"/>
    <cellStyle name="Normal 46 2" xfId="602" xr:uid="{00000000-0005-0000-0000-000019400000}"/>
    <cellStyle name="Normal 46 2 2" xfId="1149" xr:uid="{00000000-0005-0000-0000-00001A400000}"/>
    <cellStyle name="Normal 46 3" xfId="468" xr:uid="{00000000-0005-0000-0000-00001B400000}"/>
    <cellStyle name="Normal 46 4" xfId="352" xr:uid="{00000000-0005-0000-0000-00001C400000}"/>
    <cellStyle name="Normal 46 5" xfId="261" xr:uid="{00000000-0005-0000-0000-00001D400000}"/>
    <cellStyle name="Normal 46 6" xfId="2213" xr:uid="{00000000-0005-0000-0000-00001E400000}"/>
    <cellStyle name="Normal 46 7" xfId="234" xr:uid="{00000000-0005-0000-0000-00001F400000}"/>
    <cellStyle name="Normal 47" xfId="130" xr:uid="{00000000-0005-0000-0000-000020400000}"/>
    <cellStyle name="Normal 47 2" xfId="603" xr:uid="{00000000-0005-0000-0000-000021400000}"/>
    <cellStyle name="Normal 47 2 2" xfId="1150" xr:uid="{00000000-0005-0000-0000-000022400000}"/>
    <cellStyle name="Normal 47 3" xfId="470" xr:uid="{00000000-0005-0000-0000-000023400000}"/>
    <cellStyle name="Normal 47 4" xfId="354" xr:uid="{00000000-0005-0000-0000-000024400000}"/>
    <cellStyle name="Normal 47 5" xfId="262" xr:uid="{00000000-0005-0000-0000-000025400000}"/>
    <cellStyle name="Normal 47 6" xfId="2214" xr:uid="{00000000-0005-0000-0000-000026400000}"/>
    <cellStyle name="Normal 47 7" xfId="235" xr:uid="{00000000-0005-0000-0000-000027400000}"/>
    <cellStyle name="Normal 48" xfId="131" xr:uid="{00000000-0005-0000-0000-000028400000}"/>
    <cellStyle name="Normal 48 2" xfId="604" xr:uid="{00000000-0005-0000-0000-000029400000}"/>
    <cellStyle name="Normal 48 2 2" xfId="1151" xr:uid="{00000000-0005-0000-0000-00002A400000}"/>
    <cellStyle name="Normal 48 3" xfId="472" xr:uid="{00000000-0005-0000-0000-00002B400000}"/>
    <cellStyle name="Normal 48 4" xfId="356" xr:uid="{00000000-0005-0000-0000-00002C400000}"/>
    <cellStyle name="Normal 48 5" xfId="263" xr:uid="{00000000-0005-0000-0000-00002D400000}"/>
    <cellStyle name="Normal 48 6" xfId="2215" xr:uid="{00000000-0005-0000-0000-00002E400000}"/>
    <cellStyle name="Normal 48 7" xfId="236" xr:uid="{00000000-0005-0000-0000-00002F400000}"/>
    <cellStyle name="Normal 49" xfId="132" xr:uid="{00000000-0005-0000-0000-000030400000}"/>
    <cellStyle name="Normal 49 2" xfId="605" xr:uid="{00000000-0005-0000-0000-000031400000}"/>
    <cellStyle name="Normal 49 2 2" xfId="1152" xr:uid="{00000000-0005-0000-0000-000032400000}"/>
    <cellStyle name="Normal 49 3" xfId="474" xr:uid="{00000000-0005-0000-0000-000033400000}"/>
    <cellStyle name="Normal 49 4" xfId="358" xr:uid="{00000000-0005-0000-0000-000034400000}"/>
    <cellStyle name="Normal 49 5" xfId="264" xr:uid="{00000000-0005-0000-0000-000035400000}"/>
    <cellStyle name="Normal 49 6" xfId="2216" xr:uid="{00000000-0005-0000-0000-000036400000}"/>
    <cellStyle name="Normal 49 7" xfId="237" xr:uid="{00000000-0005-0000-0000-000037400000}"/>
    <cellStyle name="Normal 5" xfId="23" xr:uid="{00000000-0005-0000-0000-000038400000}"/>
    <cellStyle name="Normal 5 10" xfId="880" xr:uid="{00000000-0005-0000-0000-000039400000}"/>
    <cellStyle name="Normal 5 10 10" xfId="24958" xr:uid="{00000000-0005-0000-0000-00003A400000}"/>
    <cellStyle name="Normal 5 10 2" xfId="1583" xr:uid="{00000000-0005-0000-0000-00003B400000}"/>
    <cellStyle name="Normal 5 10 2 2" xfId="4941" xr:uid="{00000000-0005-0000-0000-00003C400000}"/>
    <cellStyle name="Normal 5 10 2 2 2" xfId="9925" xr:uid="{00000000-0005-0000-0000-00003D400000}"/>
    <cellStyle name="Normal 5 10 2 2 2 2" xfId="24959" xr:uid="{00000000-0005-0000-0000-00003E400000}"/>
    <cellStyle name="Normal 5 10 2 2 2 3" xfId="24960" xr:uid="{00000000-0005-0000-0000-00003F400000}"/>
    <cellStyle name="Normal 5 10 2 2 2 4" xfId="24961" xr:uid="{00000000-0005-0000-0000-000040400000}"/>
    <cellStyle name="Normal 5 10 2 2 3" xfId="24962" xr:uid="{00000000-0005-0000-0000-000041400000}"/>
    <cellStyle name="Normal 5 10 2 2 3 2" xfId="24963" xr:uid="{00000000-0005-0000-0000-000042400000}"/>
    <cellStyle name="Normal 5 10 2 2 3 3" xfId="24964" xr:uid="{00000000-0005-0000-0000-000043400000}"/>
    <cellStyle name="Normal 5 10 2 2 4" xfId="24965" xr:uid="{00000000-0005-0000-0000-000044400000}"/>
    <cellStyle name="Normal 5 10 2 2 5" xfId="24966" xr:uid="{00000000-0005-0000-0000-000045400000}"/>
    <cellStyle name="Normal 5 10 2 2 6" xfId="24967" xr:uid="{00000000-0005-0000-0000-000046400000}"/>
    <cellStyle name="Normal 5 10 2 3" xfId="6670" xr:uid="{00000000-0005-0000-0000-000047400000}"/>
    <cellStyle name="Normal 5 10 2 3 2" xfId="11612" xr:uid="{00000000-0005-0000-0000-000048400000}"/>
    <cellStyle name="Normal 5 10 2 3 3" xfId="24968" xr:uid="{00000000-0005-0000-0000-000049400000}"/>
    <cellStyle name="Normal 5 10 2 3 4" xfId="24969" xr:uid="{00000000-0005-0000-0000-00004A400000}"/>
    <cellStyle name="Normal 5 10 2 4" xfId="8178" xr:uid="{00000000-0005-0000-0000-00004B400000}"/>
    <cellStyle name="Normal 5 10 2 4 2" xfId="24970" xr:uid="{00000000-0005-0000-0000-00004C400000}"/>
    <cellStyle name="Normal 5 10 2 4 3" xfId="24971" xr:uid="{00000000-0005-0000-0000-00004D400000}"/>
    <cellStyle name="Normal 5 10 2 4 4" xfId="24972" xr:uid="{00000000-0005-0000-0000-00004E400000}"/>
    <cellStyle name="Normal 5 10 2 5" xfId="3216" xr:uid="{00000000-0005-0000-0000-00004F400000}"/>
    <cellStyle name="Normal 5 10 2 5 2" xfId="24973" xr:uid="{00000000-0005-0000-0000-000050400000}"/>
    <cellStyle name="Normal 5 10 2 5 3" xfId="24974" xr:uid="{00000000-0005-0000-0000-000051400000}"/>
    <cellStyle name="Normal 5 10 2 5 4" xfId="24975" xr:uid="{00000000-0005-0000-0000-000052400000}"/>
    <cellStyle name="Normal 5 10 2 6" xfId="24976" xr:uid="{00000000-0005-0000-0000-000053400000}"/>
    <cellStyle name="Normal 5 10 2 6 2" xfId="24977" xr:uid="{00000000-0005-0000-0000-000054400000}"/>
    <cellStyle name="Normal 5 10 2 6 3" xfId="24978" xr:uid="{00000000-0005-0000-0000-000055400000}"/>
    <cellStyle name="Normal 5 10 2 7" xfId="24979" xr:uid="{00000000-0005-0000-0000-000056400000}"/>
    <cellStyle name="Normal 5 10 2 8" xfId="24980" xr:uid="{00000000-0005-0000-0000-000057400000}"/>
    <cellStyle name="Normal 5 10 2 9" xfId="24981" xr:uid="{00000000-0005-0000-0000-000058400000}"/>
    <cellStyle name="Normal 5 10 3" xfId="4322" xr:uid="{00000000-0005-0000-0000-000059400000}"/>
    <cellStyle name="Normal 5 10 3 2" xfId="9308" xr:uid="{00000000-0005-0000-0000-00005A400000}"/>
    <cellStyle name="Normal 5 10 3 2 2" xfId="24982" xr:uid="{00000000-0005-0000-0000-00005B400000}"/>
    <cellStyle name="Normal 5 10 3 2 3" xfId="24983" xr:uid="{00000000-0005-0000-0000-00005C400000}"/>
    <cellStyle name="Normal 5 10 3 2 4" xfId="24984" xr:uid="{00000000-0005-0000-0000-00005D400000}"/>
    <cellStyle name="Normal 5 10 3 3" xfId="24985" xr:uid="{00000000-0005-0000-0000-00005E400000}"/>
    <cellStyle name="Normal 5 10 3 3 2" xfId="24986" xr:uid="{00000000-0005-0000-0000-00005F400000}"/>
    <cellStyle name="Normal 5 10 3 3 3" xfId="24987" xr:uid="{00000000-0005-0000-0000-000060400000}"/>
    <cellStyle name="Normal 5 10 3 4" xfId="24988" xr:uid="{00000000-0005-0000-0000-000061400000}"/>
    <cellStyle name="Normal 5 10 3 5" xfId="24989" xr:uid="{00000000-0005-0000-0000-000062400000}"/>
    <cellStyle name="Normal 5 10 3 6" xfId="24990" xr:uid="{00000000-0005-0000-0000-000063400000}"/>
    <cellStyle name="Normal 5 10 4" xfId="6067" xr:uid="{00000000-0005-0000-0000-000064400000}"/>
    <cellStyle name="Normal 5 10 4 2" xfId="11009" xr:uid="{00000000-0005-0000-0000-000065400000}"/>
    <cellStyle name="Normal 5 10 4 3" xfId="24991" xr:uid="{00000000-0005-0000-0000-000066400000}"/>
    <cellStyle name="Normal 5 10 4 4" xfId="24992" xr:uid="{00000000-0005-0000-0000-000067400000}"/>
    <cellStyle name="Normal 5 10 5" xfId="7575" xr:uid="{00000000-0005-0000-0000-000068400000}"/>
    <cellStyle name="Normal 5 10 5 2" xfId="24993" xr:uid="{00000000-0005-0000-0000-000069400000}"/>
    <cellStyle name="Normal 5 10 5 3" xfId="24994" xr:uid="{00000000-0005-0000-0000-00006A400000}"/>
    <cellStyle name="Normal 5 10 5 4" xfId="24995" xr:uid="{00000000-0005-0000-0000-00006B400000}"/>
    <cellStyle name="Normal 5 10 6" xfId="2613" xr:uid="{00000000-0005-0000-0000-00006C400000}"/>
    <cellStyle name="Normal 5 10 6 2" xfId="24996" xr:uid="{00000000-0005-0000-0000-00006D400000}"/>
    <cellStyle name="Normal 5 10 6 3" xfId="24997" xr:uid="{00000000-0005-0000-0000-00006E400000}"/>
    <cellStyle name="Normal 5 10 6 4" xfId="24998" xr:uid="{00000000-0005-0000-0000-00006F400000}"/>
    <cellStyle name="Normal 5 10 7" xfId="24999" xr:uid="{00000000-0005-0000-0000-000070400000}"/>
    <cellStyle name="Normal 5 10 7 2" xfId="25000" xr:uid="{00000000-0005-0000-0000-000071400000}"/>
    <cellStyle name="Normal 5 10 7 3" xfId="25001" xr:uid="{00000000-0005-0000-0000-000072400000}"/>
    <cellStyle name="Normal 5 10 8" xfId="25002" xr:uid="{00000000-0005-0000-0000-000073400000}"/>
    <cellStyle name="Normal 5 10 9" xfId="25003" xr:uid="{00000000-0005-0000-0000-000074400000}"/>
    <cellStyle name="Normal 5 11" xfId="1347" xr:uid="{00000000-0005-0000-0000-000075400000}"/>
    <cellStyle name="Normal 5 11 2" xfId="4705" xr:uid="{00000000-0005-0000-0000-000076400000}"/>
    <cellStyle name="Normal 5 11 2 2" xfId="9689" xr:uid="{00000000-0005-0000-0000-000077400000}"/>
    <cellStyle name="Normal 5 11 2 2 2" xfId="25004" xr:uid="{00000000-0005-0000-0000-000078400000}"/>
    <cellStyle name="Normal 5 11 2 2 3" xfId="25005" xr:uid="{00000000-0005-0000-0000-000079400000}"/>
    <cellStyle name="Normal 5 11 2 2 4" xfId="25006" xr:uid="{00000000-0005-0000-0000-00007A400000}"/>
    <cellStyle name="Normal 5 11 2 3" xfId="25007" xr:uid="{00000000-0005-0000-0000-00007B400000}"/>
    <cellStyle name="Normal 5 11 2 3 2" xfId="25008" xr:uid="{00000000-0005-0000-0000-00007C400000}"/>
    <cellStyle name="Normal 5 11 2 3 3" xfId="25009" xr:uid="{00000000-0005-0000-0000-00007D400000}"/>
    <cellStyle name="Normal 5 11 2 4" xfId="25010" xr:uid="{00000000-0005-0000-0000-00007E400000}"/>
    <cellStyle name="Normal 5 11 2 5" xfId="25011" xr:uid="{00000000-0005-0000-0000-00007F400000}"/>
    <cellStyle name="Normal 5 11 2 6" xfId="25012" xr:uid="{00000000-0005-0000-0000-000080400000}"/>
    <cellStyle name="Normal 5 11 3" xfId="6434" xr:uid="{00000000-0005-0000-0000-000081400000}"/>
    <cellStyle name="Normal 5 11 3 2" xfId="11376" xr:uid="{00000000-0005-0000-0000-000082400000}"/>
    <cellStyle name="Normal 5 11 3 3" xfId="25013" xr:uid="{00000000-0005-0000-0000-000083400000}"/>
    <cellStyle name="Normal 5 11 3 4" xfId="25014" xr:uid="{00000000-0005-0000-0000-000084400000}"/>
    <cellStyle name="Normal 5 11 4" xfId="7942" xr:uid="{00000000-0005-0000-0000-000085400000}"/>
    <cellStyle name="Normal 5 11 4 2" xfId="25015" xr:uid="{00000000-0005-0000-0000-000086400000}"/>
    <cellStyle name="Normal 5 11 4 3" xfId="25016" xr:uid="{00000000-0005-0000-0000-000087400000}"/>
    <cellStyle name="Normal 5 11 4 4" xfId="25017" xr:uid="{00000000-0005-0000-0000-000088400000}"/>
    <cellStyle name="Normal 5 11 5" xfId="2980" xr:uid="{00000000-0005-0000-0000-000089400000}"/>
    <cellStyle name="Normal 5 11 5 2" xfId="25018" xr:uid="{00000000-0005-0000-0000-00008A400000}"/>
    <cellStyle name="Normal 5 11 5 3" xfId="25019" xr:uid="{00000000-0005-0000-0000-00008B400000}"/>
    <cellStyle name="Normal 5 11 5 4" xfId="25020" xr:uid="{00000000-0005-0000-0000-00008C400000}"/>
    <cellStyle name="Normal 5 11 6" xfId="25021" xr:uid="{00000000-0005-0000-0000-00008D400000}"/>
    <cellStyle name="Normal 5 11 6 2" xfId="25022" xr:uid="{00000000-0005-0000-0000-00008E400000}"/>
    <cellStyle name="Normal 5 11 6 3" xfId="25023" xr:uid="{00000000-0005-0000-0000-00008F400000}"/>
    <cellStyle name="Normal 5 11 7" xfId="25024" xr:uid="{00000000-0005-0000-0000-000090400000}"/>
    <cellStyle name="Normal 5 11 8" xfId="25025" xr:uid="{00000000-0005-0000-0000-000091400000}"/>
    <cellStyle name="Normal 5 11 9" xfId="25026" xr:uid="{00000000-0005-0000-0000-000092400000}"/>
    <cellStyle name="Normal 5 12" xfId="291" xr:uid="{00000000-0005-0000-0000-000093400000}"/>
    <cellStyle name="Normal 5 12 2" xfId="3923" xr:uid="{00000000-0005-0000-0000-000094400000}"/>
    <cellStyle name="Normal 5 12 2 2" xfId="9010" xr:uid="{00000000-0005-0000-0000-000095400000}"/>
    <cellStyle name="Normal 5 12 2 2 2" xfId="25027" xr:uid="{00000000-0005-0000-0000-000096400000}"/>
    <cellStyle name="Normal 5 12 2 2 3" xfId="25028" xr:uid="{00000000-0005-0000-0000-000097400000}"/>
    <cellStyle name="Normal 5 12 2 2 4" xfId="25029" xr:uid="{00000000-0005-0000-0000-000098400000}"/>
    <cellStyle name="Normal 5 12 2 3" xfId="25030" xr:uid="{00000000-0005-0000-0000-000099400000}"/>
    <cellStyle name="Normal 5 12 2 3 2" xfId="25031" xr:uid="{00000000-0005-0000-0000-00009A400000}"/>
    <cellStyle name="Normal 5 12 2 3 3" xfId="25032" xr:uid="{00000000-0005-0000-0000-00009B400000}"/>
    <cellStyle name="Normal 5 12 2 4" xfId="25033" xr:uid="{00000000-0005-0000-0000-00009C400000}"/>
    <cellStyle name="Normal 5 12 2 5" xfId="25034" xr:uid="{00000000-0005-0000-0000-00009D400000}"/>
    <cellStyle name="Normal 5 12 2 6" xfId="25035" xr:uid="{00000000-0005-0000-0000-00009E400000}"/>
    <cellStyle name="Normal 5 12 3" xfId="5701" xr:uid="{00000000-0005-0000-0000-00009F400000}"/>
    <cellStyle name="Normal 5 12 3 2" xfId="10643" xr:uid="{00000000-0005-0000-0000-0000A0400000}"/>
    <cellStyle name="Normal 5 12 3 3" xfId="25036" xr:uid="{00000000-0005-0000-0000-0000A1400000}"/>
    <cellStyle name="Normal 5 12 3 4" xfId="25037" xr:uid="{00000000-0005-0000-0000-0000A2400000}"/>
    <cellStyle name="Normal 5 12 4" xfId="7209" xr:uid="{00000000-0005-0000-0000-0000A3400000}"/>
    <cellStyle name="Normal 5 12 4 2" xfId="25038" xr:uid="{00000000-0005-0000-0000-0000A4400000}"/>
    <cellStyle name="Normal 5 12 4 3" xfId="25039" xr:uid="{00000000-0005-0000-0000-0000A5400000}"/>
    <cellStyle name="Normal 5 12 4 4" xfId="25040" xr:uid="{00000000-0005-0000-0000-0000A6400000}"/>
    <cellStyle name="Normal 5 12 5" xfId="2246" xr:uid="{00000000-0005-0000-0000-0000A7400000}"/>
    <cellStyle name="Normal 5 12 5 2" xfId="25041" xr:uid="{00000000-0005-0000-0000-0000A8400000}"/>
    <cellStyle name="Normal 5 12 5 3" xfId="25042" xr:uid="{00000000-0005-0000-0000-0000A9400000}"/>
    <cellStyle name="Normal 5 12 5 4" xfId="25043" xr:uid="{00000000-0005-0000-0000-0000AA400000}"/>
    <cellStyle name="Normal 5 12 6" xfId="25044" xr:uid="{00000000-0005-0000-0000-0000AB400000}"/>
    <cellStyle name="Normal 5 12 6 2" xfId="25045" xr:uid="{00000000-0005-0000-0000-0000AC400000}"/>
    <cellStyle name="Normal 5 12 6 3" xfId="25046" xr:uid="{00000000-0005-0000-0000-0000AD400000}"/>
    <cellStyle name="Normal 5 12 7" xfId="25047" xr:uid="{00000000-0005-0000-0000-0000AE400000}"/>
    <cellStyle name="Normal 5 12 8" xfId="25048" xr:uid="{00000000-0005-0000-0000-0000AF400000}"/>
    <cellStyle name="Normal 5 12 9" xfId="25049" xr:uid="{00000000-0005-0000-0000-0000B0400000}"/>
    <cellStyle name="Normal 5 13" xfId="2165" xr:uid="{00000000-0005-0000-0000-0000B1400000}"/>
    <cellStyle name="Normal 5 13 2" xfId="8666" xr:uid="{00000000-0005-0000-0000-0000B2400000}"/>
    <cellStyle name="Normal 5 13 3" xfId="8940" xr:uid="{00000000-0005-0000-0000-0000B3400000}"/>
    <cellStyle name="Normal 5 14" xfId="3720" xr:uid="{00000000-0005-0000-0000-0000B4400000}"/>
    <cellStyle name="Normal 5 14 2" xfId="5561" xr:uid="{00000000-0005-0000-0000-0000B5400000}"/>
    <cellStyle name="Normal 5 14 2 2" xfId="10519" xr:uid="{00000000-0005-0000-0000-0000B6400000}"/>
    <cellStyle name="Normal 5 14 2 2 2" xfId="25050" xr:uid="{00000000-0005-0000-0000-0000B7400000}"/>
    <cellStyle name="Normal 5 14 2 2 3" xfId="25051" xr:uid="{00000000-0005-0000-0000-0000B8400000}"/>
    <cellStyle name="Normal 5 14 2 2 4" xfId="25052" xr:uid="{00000000-0005-0000-0000-0000B9400000}"/>
    <cellStyle name="Normal 5 14 2 3" xfId="25053" xr:uid="{00000000-0005-0000-0000-0000BA400000}"/>
    <cellStyle name="Normal 5 14 2 3 2" xfId="25054" xr:uid="{00000000-0005-0000-0000-0000BB400000}"/>
    <cellStyle name="Normal 5 14 2 3 3" xfId="25055" xr:uid="{00000000-0005-0000-0000-0000BC400000}"/>
    <cellStyle name="Normal 5 14 2 4" xfId="25056" xr:uid="{00000000-0005-0000-0000-0000BD400000}"/>
    <cellStyle name="Normal 5 14 2 5" xfId="25057" xr:uid="{00000000-0005-0000-0000-0000BE400000}"/>
    <cellStyle name="Normal 5 14 2 6" xfId="25058" xr:uid="{00000000-0005-0000-0000-0000BF400000}"/>
    <cellStyle name="Normal 5 14 3" xfId="8681" xr:uid="{00000000-0005-0000-0000-0000C0400000}"/>
    <cellStyle name="Normal 5 14 3 2" xfId="25059" xr:uid="{00000000-0005-0000-0000-0000C1400000}"/>
    <cellStyle name="Normal 5 14 3 3" xfId="25060" xr:uid="{00000000-0005-0000-0000-0000C2400000}"/>
    <cellStyle name="Normal 5 14 3 4" xfId="25061" xr:uid="{00000000-0005-0000-0000-0000C3400000}"/>
    <cellStyle name="Normal 5 14 4" xfId="12174" xr:uid="{00000000-0005-0000-0000-0000C4400000}"/>
    <cellStyle name="Normal 5 14 4 2" xfId="25062" xr:uid="{00000000-0005-0000-0000-0000C5400000}"/>
    <cellStyle name="Normal 5 14 4 3" xfId="25063" xr:uid="{00000000-0005-0000-0000-0000C6400000}"/>
    <cellStyle name="Normal 5 14 4 4" xfId="25064" xr:uid="{00000000-0005-0000-0000-0000C7400000}"/>
    <cellStyle name="Normal 5 14 5" xfId="25065" xr:uid="{00000000-0005-0000-0000-0000C8400000}"/>
    <cellStyle name="Normal 5 14 5 2" xfId="25066" xr:uid="{00000000-0005-0000-0000-0000C9400000}"/>
    <cellStyle name="Normal 5 14 5 3" xfId="25067" xr:uid="{00000000-0005-0000-0000-0000CA400000}"/>
    <cellStyle name="Normal 5 14 5 4" xfId="25068" xr:uid="{00000000-0005-0000-0000-0000CB400000}"/>
    <cellStyle name="Normal 5 14 6" xfId="25069" xr:uid="{00000000-0005-0000-0000-0000CC400000}"/>
    <cellStyle name="Normal 5 14 6 2" xfId="25070" xr:uid="{00000000-0005-0000-0000-0000CD400000}"/>
    <cellStyle name="Normal 5 14 6 3" xfId="25071" xr:uid="{00000000-0005-0000-0000-0000CE400000}"/>
    <cellStyle name="Normal 5 14 7" xfId="25072" xr:uid="{00000000-0005-0000-0000-0000CF400000}"/>
    <cellStyle name="Normal 5 14 8" xfId="25073" xr:uid="{00000000-0005-0000-0000-0000D0400000}"/>
    <cellStyle name="Normal 5 14 9" xfId="25074" xr:uid="{00000000-0005-0000-0000-0000D1400000}"/>
    <cellStyle name="Normal 5 15" xfId="3848" xr:uid="{00000000-0005-0000-0000-0000D2400000}"/>
    <cellStyle name="Normal 5 15 2" xfId="8818" xr:uid="{00000000-0005-0000-0000-0000D3400000}"/>
    <cellStyle name="Normal 5 15 2 2" xfId="25075" xr:uid="{00000000-0005-0000-0000-0000D4400000}"/>
    <cellStyle name="Normal 5 15 2 2 2" xfId="25076" xr:uid="{00000000-0005-0000-0000-0000D5400000}"/>
    <cellStyle name="Normal 5 15 2 2 3" xfId="25077" xr:uid="{00000000-0005-0000-0000-0000D6400000}"/>
    <cellStyle name="Normal 5 15 2 2 4" xfId="25078" xr:uid="{00000000-0005-0000-0000-0000D7400000}"/>
    <cellStyle name="Normal 5 15 2 3" xfId="25079" xr:uid="{00000000-0005-0000-0000-0000D8400000}"/>
    <cellStyle name="Normal 5 15 2 3 2" xfId="25080" xr:uid="{00000000-0005-0000-0000-0000D9400000}"/>
    <cellStyle name="Normal 5 15 2 3 3" xfId="25081" xr:uid="{00000000-0005-0000-0000-0000DA400000}"/>
    <cellStyle name="Normal 5 15 2 4" xfId="25082" xr:uid="{00000000-0005-0000-0000-0000DB400000}"/>
    <cellStyle name="Normal 5 15 2 5" xfId="25083" xr:uid="{00000000-0005-0000-0000-0000DC400000}"/>
    <cellStyle name="Normal 5 15 2 6" xfId="25084" xr:uid="{00000000-0005-0000-0000-0000DD400000}"/>
    <cellStyle name="Normal 5 15 3" xfId="12299" xr:uid="{00000000-0005-0000-0000-0000DE400000}"/>
    <cellStyle name="Normal 5 15 3 2" xfId="25085" xr:uid="{00000000-0005-0000-0000-0000DF400000}"/>
    <cellStyle name="Normal 5 15 3 3" xfId="25086" xr:uid="{00000000-0005-0000-0000-0000E0400000}"/>
    <cellStyle name="Normal 5 15 3 4" xfId="25087" xr:uid="{00000000-0005-0000-0000-0000E1400000}"/>
    <cellStyle name="Normal 5 15 4" xfId="25088" xr:uid="{00000000-0005-0000-0000-0000E2400000}"/>
    <cellStyle name="Normal 5 15 4 2" xfId="25089" xr:uid="{00000000-0005-0000-0000-0000E3400000}"/>
    <cellStyle name="Normal 5 15 4 3" xfId="25090" xr:uid="{00000000-0005-0000-0000-0000E4400000}"/>
    <cellStyle name="Normal 5 15 4 4" xfId="25091" xr:uid="{00000000-0005-0000-0000-0000E5400000}"/>
    <cellStyle name="Normal 5 15 5" xfId="25092" xr:uid="{00000000-0005-0000-0000-0000E6400000}"/>
    <cellStyle name="Normal 5 15 5 2" xfId="25093" xr:uid="{00000000-0005-0000-0000-0000E7400000}"/>
    <cellStyle name="Normal 5 15 5 3" xfId="25094" xr:uid="{00000000-0005-0000-0000-0000E8400000}"/>
    <cellStyle name="Normal 5 15 6" xfId="25095" xr:uid="{00000000-0005-0000-0000-0000E9400000}"/>
    <cellStyle name="Normal 5 15 7" xfId="25096" xr:uid="{00000000-0005-0000-0000-0000EA400000}"/>
    <cellStyle name="Normal 5 15 8" xfId="25097" xr:uid="{00000000-0005-0000-0000-0000EB400000}"/>
    <cellStyle name="Normal 5 16" xfId="5538" xr:uid="{00000000-0005-0000-0000-0000EC400000}"/>
    <cellStyle name="Normal 5 16 2" xfId="10500" xr:uid="{00000000-0005-0000-0000-0000ED400000}"/>
    <cellStyle name="Normal 5 16 2 2" xfId="25098" xr:uid="{00000000-0005-0000-0000-0000EE400000}"/>
    <cellStyle name="Normal 5 16 2 3" xfId="25099" xr:uid="{00000000-0005-0000-0000-0000EF400000}"/>
    <cellStyle name="Normal 5 16 2 4" xfId="25100" xr:uid="{00000000-0005-0000-0000-0000F0400000}"/>
    <cellStyle name="Normal 5 16 3" xfId="25101" xr:uid="{00000000-0005-0000-0000-0000F1400000}"/>
    <cellStyle name="Normal 5 16 3 2" xfId="25102" xr:uid="{00000000-0005-0000-0000-0000F2400000}"/>
    <cellStyle name="Normal 5 16 3 3" xfId="25103" xr:uid="{00000000-0005-0000-0000-0000F3400000}"/>
    <cellStyle name="Normal 5 16 3 4" xfId="25104" xr:uid="{00000000-0005-0000-0000-0000F4400000}"/>
    <cellStyle name="Normal 5 16 4" xfId="25105" xr:uid="{00000000-0005-0000-0000-0000F5400000}"/>
    <cellStyle name="Normal 5 16 4 2" xfId="25106" xr:uid="{00000000-0005-0000-0000-0000F6400000}"/>
    <cellStyle name="Normal 5 16 4 3" xfId="25107" xr:uid="{00000000-0005-0000-0000-0000F7400000}"/>
    <cellStyle name="Normal 5 16 5" xfId="25108" xr:uid="{00000000-0005-0000-0000-0000F8400000}"/>
    <cellStyle name="Normal 5 16 6" xfId="25109" xr:uid="{00000000-0005-0000-0000-0000F9400000}"/>
    <cellStyle name="Normal 5 16 7" xfId="25110" xr:uid="{00000000-0005-0000-0000-0000FA400000}"/>
    <cellStyle name="Normal 5 17" xfId="5647" xr:uid="{00000000-0005-0000-0000-0000FB400000}"/>
    <cellStyle name="Normal 5 17 2" xfId="10589" xr:uid="{00000000-0005-0000-0000-0000FC400000}"/>
    <cellStyle name="Normal 5 17 3" xfId="25111" xr:uid="{00000000-0005-0000-0000-0000FD400000}"/>
    <cellStyle name="Normal 5 17 4" xfId="25112" xr:uid="{00000000-0005-0000-0000-0000FE400000}"/>
    <cellStyle name="Normal 5 18" xfId="7155" xr:uid="{00000000-0005-0000-0000-0000FF400000}"/>
    <cellStyle name="Normal 5 18 2" xfId="25113" xr:uid="{00000000-0005-0000-0000-000000410000}"/>
    <cellStyle name="Normal 5 18 3" xfId="25114" xr:uid="{00000000-0005-0000-0000-000001410000}"/>
    <cellStyle name="Normal 5 18 4" xfId="25115" xr:uid="{00000000-0005-0000-0000-000002410000}"/>
    <cellStyle name="Normal 5 19" xfId="2124" xr:uid="{00000000-0005-0000-0000-000003410000}"/>
    <cellStyle name="Normal 5 19 2" xfId="25116" xr:uid="{00000000-0005-0000-0000-000004410000}"/>
    <cellStyle name="Normal 5 19 3" xfId="25117" xr:uid="{00000000-0005-0000-0000-000005410000}"/>
    <cellStyle name="Normal 5 19 4" xfId="25118" xr:uid="{00000000-0005-0000-0000-000006410000}"/>
    <cellStyle name="Normal 5 2" xfId="49" xr:uid="{00000000-0005-0000-0000-000007410000}"/>
    <cellStyle name="Normal 5 2 10" xfId="1348" xr:uid="{00000000-0005-0000-0000-000008410000}"/>
    <cellStyle name="Normal 5 2 10 2" xfId="4706" xr:uid="{00000000-0005-0000-0000-000009410000}"/>
    <cellStyle name="Normal 5 2 10 2 2" xfId="9690" xr:uid="{00000000-0005-0000-0000-00000A410000}"/>
    <cellStyle name="Normal 5 2 10 2 2 2" xfId="25119" xr:uid="{00000000-0005-0000-0000-00000B410000}"/>
    <cellStyle name="Normal 5 2 10 2 2 3" xfId="25120" xr:uid="{00000000-0005-0000-0000-00000C410000}"/>
    <cellStyle name="Normal 5 2 10 2 2 4" xfId="25121" xr:uid="{00000000-0005-0000-0000-00000D410000}"/>
    <cellStyle name="Normal 5 2 10 2 3" xfId="25122" xr:uid="{00000000-0005-0000-0000-00000E410000}"/>
    <cellStyle name="Normal 5 2 10 2 3 2" xfId="25123" xr:uid="{00000000-0005-0000-0000-00000F410000}"/>
    <cellStyle name="Normal 5 2 10 2 3 3" xfId="25124" xr:uid="{00000000-0005-0000-0000-000010410000}"/>
    <cellStyle name="Normal 5 2 10 2 4" xfId="25125" xr:uid="{00000000-0005-0000-0000-000011410000}"/>
    <cellStyle name="Normal 5 2 10 2 5" xfId="25126" xr:uid="{00000000-0005-0000-0000-000012410000}"/>
    <cellStyle name="Normal 5 2 10 2 6" xfId="25127" xr:uid="{00000000-0005-0000-0000-000013410000}"/>
    <cellStyle name="Normal 5 2 10 3" xfId="6435" xr:uid="{00000000-0005-0000-0000-000014410000}"/>
    <cellStyle name="Normal 5 2 10 3 2" xfId="11377" xr:uid="{00000000-0005-0000-0000-000015410000}"/>
    <cellStyle name="Normal 5 2 10 3 3" xfId="25128" xr:uid="{00000000-0005-0000-0000-000016410000}"/>
    <cellStyle name="Normal 5 2 10 3 4" xfId="25129" xr:uid="{00000000-0005-0000-0000-000017410000}"/>
    <cellStyle name="Normal 5 2 10 4" xfId="7943" xr:uid="{00000000-0005-0000-0000-000018410000}"/>
    <cellStyle name="Normal 5 2 10 4 2" xfId="25130" xr:uid="{00000000-0005-0000-0000-000019410000}"/>
    <cellStyle name="Normal 5 2 10 4 3" xfId="25131" xr:uid="{00000000-0005-0000-0000-00001A410000}"/>
    <cellStyle name="Normal 5 2 10 4 4" xfId="25132" xr:uid="{00000000-0005-0000-0000-00001B410000}"/>
    <cellStyle name="Normal 5 2 10 5" xfId="2981" xr:uid="{00000000-0005-0000-0000-00001C410000}"/>
    <cellStyle name="Normal 5 2 10 5 2" xfId="25133" xr:uid="{00000000-0005-0000-0000-00001D410000}"/>
    <cellStyle name="Normal 5 2 10 5 3" xfId="25134" xr:uid="{00000000-0005-0000-0000-00001E410000}"/>
    <cellStyle name="Normal 5 2 10 5 4" xfId="25135" xr:uid="{00000000-0005-0000-0000-00001F410000}"/>
    <cellStyle name="Normal 5 2 10 6" xfId="25136" xr:uid="{00000000-0005-0000-0000-000020410000}"/>
    <cellStyle name="Normal 5 2 10 6 2" xfId="25137" xr:uid="{00000000-0005-0000-0000-000021410000}"/>
    <cellStyle name="Normal 5 2 10 6 3" xfId="25138" xr:uid="{00000000-0005-0000-0000-000022410000}"/>
    <cellStyle name="Normal 5 2 10 7" xfId="25139" xr:uid="{00000000-0005-0000-0000-000023410000}"/>
    <cellStyle name="Normal 5 2 10 8" xfId="25140" xr:uid="{00000000-0005-0000-0000-000024410000}"/>
    <cellStyle name="Normal 5 2 10 9" xfId="25141" xr:uid="{00000000-0005-0000-0000-000025410000}"/>
    <cellStyle name="Normal 5 2 11" xfId="292" xr:uid="{00000000-0005-0000-0000-000026410000}"/>
    <cellStyle name="Normal 5 2 11 2" xfId="3924" xr:uid="{00000000-0005-0000-0000-000027410000}"/>
    <cellStyle name="Normal 5 2 11 2 2" xfId="9011" xr:uid="{00000000-0005-0000-0000-000028410000}"/>
    <cellStyle name="Normal 5 2 11 2 2 2" xfId="25142" xr:uid="{00000000-0005-0000-0000-000029410000}"/>
    <cellStyle name="Normal 5 2 11 2 2 3" xfId="25143" xr:uid="{00000000-0005-0000-0000-00002A410000}"/>
    <cellStyle name="Normal 5 2 11 2 2 4" xfId="25144" xr:uid="{00000000-0005-0000-0000-00002B410000}"/>
    <cellStyle name="Normal 5 2 11 2 3" xfId="25145" xr:uid="{00000000-0005-0000-0000-00002C410000}"/>
    <cellStyle name="Normal 5 2 11 2 3 2" xfId="25146" xr:uid="{00000000-0005-0000-0000-00002D410000}"/>
    <cellStyle name="Normal 5 2 11 2 3 3" xfId="25147" xr:uid="{00000000-0005-0000-0000-00002E410000}"/>
    <cellStyle name="Normal 5 2 11 2 4" xfId="25148" xr:uid="{00000000-0005-0000-0000-00002F410000}"/>
    <cellStyle name="Normal 5 2 11 2 5" xfId="25149" xr:uid="{00000000-0005-0000-0000-000030410000}"/>
    <cellStyle name="Normal 5 2 11 2 6" xfId="25150" xr:uid="{00000000-0005-0000-0000-000031410000}"/>
    <cellStyle name="Normal 5 2 11 3" xfId="5702" xr:uid="{00000000-0005-0000-0000-000032410000}"/>
    <cellStyle name="Normal 5 2 11 3 2" xfId="10644" xr:uid="{00000000-0005-0000-0000-000033410000}"/>
    <cellStyle name="Normal 5 2 11 3 3" xfId="25151" xr:uid="{00000000-0005-0000-0000-000034410000}"/>
    <cellStyle name="Normal 5 2 11 3 4" xfId="25152" xr:uid="{00000000-0005-0000-0000-000035410000}"/>
    <cellStyle name="Normal 5 2 11 4" xfId="7210" xr:uid="{00000000-0005-0000-0000-000036410000}"/>
    <cellStyle name="Normal 5 2 11 4 2" xfId="25153" xr:uid="{00000000-0005-0000-0000-000037410000}"/>
    <cellStyle name="Normal 5 2 11 4 3" xfId="25154" xr:uid="{00000000-0005-0000-0000-000038410000}"/>
    <cellStyle name="Normal 5 2 11 4 4" xfId="25155" xr:uid="{00000000-0005-0000-0000-000039410000}"/>
    <cellStyle name="Normal 5 2 11 5" xfId="2247" xr:uid="{00000000-0005-0000-0000-00003A410000}"/>
    <cellStyle name="Normal 5 2 11 5 2" xfId="25156" xr:uid="{00000000-0005-0000-0000-00003B410000}"/>
    <cellStyle name="Normal 5 2 11 5 3" xfId="25157" xr:uid="{00000000-0005-0000-0000-00003C410000}"/>
    <cellStyle name="Normal 5 2 11 5 4" xfId="25158" xr:uid="{00000000-0005-0000-0000-00003D410000}"/>
    <cellStyle name="Normal 5 2 11 6" xfId="25159" xr:uid="{00000000-0005-0000-0000-00003E410000}"/>
    <cellStyle name="Normal 5 2 11 6 2" xfId="25160" xr:uid="{00000000-0005-0000-0000-00003F410000}"/>
    <cellStyle name="Normal 5 2 11 6 3" xfId="25161" xr:uid="{00000000-0005-0000-0000-000040410000}"/>
    <cellStyle name="Normal 5 2 11 7" xfId="25162" xr:uid="{00000000-0005-0000-0000-000041410000}"/>
    <cellStyle name="Normal 5 2 11 8" xfId="25163" xr:uid="{00000000-0005-0000-0000-000042410000}"/>
    <cellStyle name="Normal 5 2 11 9" xfId="25164" xr:uid="{00000000-0005-0000-0000-000043410000}"/>
    <cellStyle name="Normal 5 2 12" xfId="2171" xr:uid="{00000000-0005-0000-0000-000044410000}"/>
    <cellStyle name="Normal 5 2 12 2" xfId="5574" xr:uid="{00000000-0005-0000-0000-000045410000}"/>
    <cellStyle name="Normal 5 2 12 2 2" xfId="10529" xr:uid="{00000000-0005-0000-0000-000046410000}"/>
    <cellStyle name="Normal 5 2 12 2 2 2" xfId="25165" xr:uid="{00000000-0005-0000-0000-000047410000}"/>
    <cellStyle name="Normal 5 2 12 2 2 3" xfId="25166" xr:uid="{00000000-0005-0000-0000-000048410000}"/>
    <cellStyle name="Normal 5 2 12 2 2 4" xfId="25167" xr:uid="{00000000-0005-0000-0000-000049410000}"/>
    <cellStyle name="Normal 5 2 12 2 3" xfId="25168" xr:uid="{00000000-0005-0000-0000-00004A410000}"/>
    <cellStyle name="Normal 5 2 12 2 3 2" xfId="25169" xr:uid="{00000000-0005-0000-0000-00004B410000}"/>
    <cellStyle name="Normal 5 2 12 2 3 3" xfId="25170" xr:uid="{00000000-0005-0000-0000-00004C410000}"/>
    <cellStyle name="Normal 5 2 12 2 4" xfId="25171" xr:uid="{00000000-0005-0000-0000-00004D410000}"/>
    <cellStyle name="Normal 5 2 12 2 5" xfId="25172" xr:uid="{00000000-0005-0000-0000-00004E410000}"/>
    <cellStyle name="Normal 5 2 12 2 6" xfId="25173" xr:uid="{00000000-0005-0000-0000-00004F410000}"/>
    <cellStyle name="Normal 5 2 12 3" xfId="8682" xr:uid="{00000000-0005-0000-0000-000050410000}"/>
    <cellStyle name="Normal 5 2 12 3 2" xfId="25174" xr:uid="{00000000-0005-0000-0000-000051410000}"/>
    <cellStyle name="Normal 5 2 12 3 3" xfId="25175" xr:uid="{00000000-0005-0000-0000-000052410000}"/>
    <cellStyle name="Normal 5 2 12 3 4" xfId="25176" xr:uid="{00000000-0005-0000-0000-000053410000}"/>
    <cellStyle name="Normal 5 2 12 4" xfId="12192" xr:uid="{00000000-0005-0000-0000-000054410000}"/>
    <cellStyle name="Normal 5 2 12 4 2" xfId="25177" xr:uid="{00000000-0005-0000-0000-000055410000}"/>
    <cellStyle name="Normal 5 2 12 4 3" xfId="25178" xr:uid="{00000000-0005-0000-0000-000056410000}"/>
    <cellStyle name="Normal 5 2 12 4 4" xfId="25179" xr:uid="{00000000-0005-0000-0000-000057410000}"/>
    <cellStyle name="Normal 5 2 12 5" xfId="25180" xr:uid="{00000000-0005-0000-0000-000058410000}"/>
    <cellStyle name="Normal 5 2 12 5 2" xfId="25181" xr:uid="{00000000-0005-0000-0000-000059410000}"/>
    <cellStyle name="Normal 5 2 12 5 3" xfId="25182" xr:uid="{00000000-0005-0000-0000-00005A410000}"/>
    <cellStyle name="Normal 5 2 12 5 4" xfId="25183" xr:uid="{00000000-0005-0000-0000-00005B410000}"/>
    <cellStyle name="Normal 5 2 12 6" xfId="25184" xr:uid="{00000000-0005-0000-0000-00005C410000}"/>
    <cellStyle name="Normal 5 2 12 6 2" xfId="25185" xr:uid="{00000000-0005-0000-0000-00005D410000}"/>
    <cellStyle name="Normal 5 2 12 6 3" xfId="25186" xr:uid="{00000000-0005-0000-0000-00005E410000}"/>
    <cellStyle name="Normal 5 2 12 7" xfId="25187" xr:uid="{00000000-0005-0000-0000-00005F410000}"/>
    <cellStyle name="Normal 5 2 12 8" xfId="25188" xr:uid="{00000000-0005-0000-0000-000060410000}"/>
    <cellStyle name="Normal 5 2 12 9" xfId="25189" xr:uid="{00000000-0005-0000-0000-000061410000}"/>
    <cellStyle name="Normal 5 2 13" xfId="3721" xr:uid="{00000000-0005-0000-0000-000062410000}"/>
    <cellStyle name="Normal 5 2 13 2" xfId="8819" xr:uid="{00000000-0005-0000-0000-000063410000}"/>
    <cellStyle name="Normal 5 2 13 2 2" xfId="25190" xr:uid="{00000000-0005-0000-0000-000064410000}"/>
    <cellStyle name="Normal 5 2 13 2 2 2" xfId="25191" xr:uid="{00000000-0005-0000-0000-000065410000}"/>
    <cellStyle name="Normal 5 2 13 2 2 3" xfId="25192" xr:uid="{00000000-0005-0000-0000-000066410000}"/>
    <cellStyle name="Normal 5 2 13 2 2 4" xfId="25193" xr:uid="{00000000-0005-0000-0000-000067410000}"/>
    <cellStyle name="Normal 5 2 13 2 3" xfId="25194" xr:uid="{00000000-0005-0000-0000-000068410000}"/>
    <cellStyle name="Normal 5 2 13 2 3 2" xfId="25195" xr:uid="{00000000-0005-0000-0000-000069410000}"/>
    <cellStyle name="Normal 5 2 13 2 3 3" xfId="25196" xr:uid="{00000000-0005-0000-0000-00006A410000}"/>
    <cellStyle name="Normal 5 2 13 2 4" xfId="25197" xr:uid="{00000000-0005-0000-0000-00006B410000}"/>
    <cellStyle name="Normal 5 2 13 2 5" xfId="25198" xr:uid="{00000000-0005-0000-0000-00006C410000}"/>
    <cellStyle name="Normal 5 2 13 2 6" xfId="25199" xr:uid="{00000000-0005-0000-0000-00006D410000}"/>
    <cellStyle name="Normal 5 2 13 3" xfId="12113" xr:uid="{00000000-0005-0000-0000-00006E410000}"/>
    <cellStyle name="Normal 5 2 13 3 2" xfId="25200" xr:uid="{00000000-0005-0000-0000-00006F410000}"/>
    <cellStyle name="Normal 5 2 13 3 3" xfId="25201" xr:uid="{00000000-0005-0000-0000-000070410000}"/>
    <cellStyle name="Normal 5 2 13 3 4" xfId="25202" xr:uid="{00000000-0005-0000-0000-000071410000}"/>
    <cellStyle name="Normal 5 2 13 4" xfId="25203" xr:uid="{00000000-0005-0000-0000-000072410000}"/>
    <cellStyle name="Normal 5 2 13 4 2" xfId="25204" xr:uid="{00000000-0005-0000-0000-000073410000}"/>
    <cellStyle name="Normal 5 2 13 4 3" xfId="25205" xr:uid="{00000000-0005-0000-0000-000074410000}"/>
    <cellStyle name="Normal 5 2 13 4 4" xfId="25206" xr:uid="{00000000-0005-0000-0000-000075410000}"/>
    <cellStyle name="Normal 5 2 13 5" xfId="25207" xr:uid="{00000000-0005-0000-0000-000076410000}"/>
    <cellStyle name="Normal 5 2 13 5 2" xfId="25208" xr:uid="{00000000-0005-0000-0000-000077410000}"/>
    <cellStyle name="Normal 5 2 13 5 3" xfId="25209" xr:uid="{00000000-0005-0000-0000-000078410000}"/>
    <cellStyle name="Normal 5 2 13 6" xfId="25210" xr:uid="{00000000-0005-0000-0000-000079410000}"/>
    <cellStyle name="Normal 5 2 13 7" xfId="25211" xr:uid="{00000000-0005-0000-0000-00007A410000}"/>
    <cellStyle name="Normal 5 2 13 8" xfId="25212" xr:uid="{00000000-0005-0000-0000-00007B410000}"/>
    <cellStyle name="Normal 5 2 14" xfId="3859" xr:uid="{00000000-0005-0000-0000-00007C410000}"/>
    <cellStyle name="Normal 5 2 14 2" xfId="8952" xr:uid="{00000000-0005-0000-0000-00007D410000}"/>
    <cellStyle name="Normal 5 2 14 2 2" xfId="25213" xr:uid="{00000000-0005-0000-0000-00007E410000}"/>
    <cellStyle name="Normal 5 2 14 2 3" xfId="25214" xr:uid="{00000000-0005-0000-0000-00007F410000}"/>
    <cellStyle name="Normal 5 2 14 2 4" xfId="25215" xr:uid="{00000000-0005-0000-0000-000080410000}"/>
    <cellStyle name="Normal 5 2 14 3" xfId="25216" xr:uid="{00000000-0005-0000-0000-000081410000}"/>
    <cellStyle name="Normal 5 2 14 4" xfId="25217" xr:uid="{00000000-0005-0000-0000-000082410000}"/>
    <cellStyle name="Normal 5 2 14 4 2" xfId="25218" xr:uid="{00000000-0005-0000-0000-000083410000}"/>
    <cellStyle name="Normal 5 2 14 4 3" xfId="25219" xr:uid="{00000000-0005-0000-0000-000084410000}"/>
    <cellStyle name="Normal 5 2 15" xfId="5653" xr:uid="{00000000-0005-0000-0000-000085410000}"/>
    <cellStyle name="Normal 5 2 15 2" xfId="10595" xr:uid="{00000000-0005-0000-0000-000086410000}"/>
    <cellStyle name="Normal 5 2 15 2 2" xfId="25220" xr:uid="{00000000-0005-0000-0000-000087410000}"/>
    <cellStyle name="Normal 5 2 15 2 3" xfId="25221" xr:uid="{00000000-0005-0000-0000-000088410000}"/>
    <cellStyle name="Normal 5 2 15 2 4" xfId="25222" xr:uid="{00000000-0005-0000-0000-000089410000}"/>
    <cellStyle name="Normal 5 2 15 3" xfId="25223" xr:uid="{00000000-0005-0000-0000-00008A410000}"/>
    <cellStyle name="Normal 5 2 15 3 2" xfId="25224" xr:uid="{00000000-0005-0000-0000-00008B410000}"/>
    <cellStyle name="Normal 5 2 15 3 3" xfId="25225" xr:uid="{00000000-0005-0000-0000-00008C410000}"/>
    <cellStyle name="Normal 5 2 15 4" xfId="25226" xr:uid="{00000000-0005-0000-0000-00008D410000}"/>
    <cellStyle name="Normal 5 2 15 5" xfId="25227" xr:uid="{00000000-0005-0000-0000-00008E410000}"/>
    <cellStyle name="Normal 5 2 15 6" xfId="25228" xr:uid="{00000000-0005-0000-0000-00008F410000}"/>
    <cellStyle name="Normal 5 2 16" xfId="7161" xr:uid="{00000000-0005-0000-0000-000090410000}"/>
    <cellStyle name="Normal 5 2 16 2" xfId="25229" xr:uid="{00000000-0005-0000-0000-000091410000}"/>
    <cellStyle name="Normal 5 2 16 3" xfId="25230" xr:uid="{00000000-0005-0000-0000-000092410000}"/>
    <cellStyle name="Normal 5 2 16 4" xfId="25231" xr:uid="{00000000-0005-0000-0000-000093410000}"/>
    <cellStyle name="Normal 5 2 17" xfId="2130" xr:uid="{00000000-0005-0000-0000-000094410000}"/>
    <cellStyle name="Normal 5 2 17 2" xfId="25232" xr:uid="{00000000-0005-0000-0000-000095410000}"/>
    <cellStyle name="Normal 5 2 17 3" xfId="25233" xr:uid="{00000000-0005-0000-0000-000096410000}"/>
    <cellStyle name="Normal 5 2 17 4" xfId="25234" xr:uid="{00000000-0005-0000-0000-000097410000}"/>
    <cellStyle name="Normal 5 2 18" xfId="191" xr:uid="{00000000-0005-0000-0000-000098410000}"/>
    <cellStyle name="Normal 5 2 18 2" xfId="25235" xr:uid="{00000000-0005-0000-0000-000099410000}"/>
    <cellStyle name="Normal 5 2 18 3" xfId="25236" xr:uid="{00000000-0005-0000-0000-00009A410000}"/>
    <cellStyle name="Normal 5 2 19" xfId="25237" xr:uid="{00000000-0005-0000-0000-00009B410000}"/>
    <cellStyle name="Normal 5 2 2" xfId="155" xr:uid="{00000000-0005-0000-0000-00009C410000}"/>
    <cellStyle name="Normal 5 2 2 10" xfId="2180" xr:uid="{00000000-0005-0000-0000-00009D410000}"/>
    <cellStyle name="Normal 5 2 2 10 2" xfId="5469" xr:uid="{00000000-0005-0000-0000-00009E410000}"/>
    <cellStyle name="Normal 5 2 2 10 2 2" xfId="10445" xr:uid="{00000000-0005-0000-0000-00009F410000}"/>
    <cellStyle name="Normal 5 2 2 10 2 2 2" xfId="25238" xr:uid="{00000000-0005-0000-0000-0000A0410000}"/>
    <cellStyle name="Normal 5 2 2 10 2 2 3" xfId="25239" xr:uid="{00000000-0005-0000-0000-0000A1410000}"/>
    <cellStyle name="Normal 5 2 2 10 2 2 4" xfId="25240" xr:uid="{00000000-0005-0000-0000-0000A2410000}"/>
    <cellStyle name="Normal 5 2 2 10 2 3" xfId="25241" xr:uid="{00000000-0005-0000-0000-0000A3410000}"/>
    <cellStyle name="Normal 5 2 2 10 2 3 2" xfId="25242" xr:uid="{00000000-0005-0000-0000-0000A4410000}"/>
    <cellStyle name="Normal 5 2 2 10 2 3 3" xfId="25243" xr:uid="{00000000-0005-0000-0000-0000A5410000}"/>
    <cellStyle name="Normal 5 2 2 10 2 4" xfId="25244" xr:uid="{00000000-0005-0000-0000-0000A6410000}"/>
    <cellStyle name="Normal 5 2 2 10 2 5" xfId="25245" xr:uid="{00000000-0005-0000-0000-0000A7410000}"/>
    <cellStyle name="Normal 5 2 2 10 2 6" xfId="25246" xr:uid="{00000000-0005-0000-0000-0000A8410000}"/>
    <cellStyle name="Normal 5 2 2 10 3" xfId="8683" xr:uid="{00000000-0005-0000-0000-0000A9410000}"/>
    <cellStyle name="Normal 5 2 2 10 3 2" xfId="25247" xr:uid="{00000000-0005-0000-0000-0000AA410000}"/>
    <cellStyle name="Normal 5 2 2 10 3 3" xfId="25248" xr:uid="{00000000-0005-0000-0000-0000AB410000}"/>
    <cellStyle name="Normal 5 2 2 10 3 4" xfId="25249" xr:uid="{00000000-0005-0000-0000-0000AC410000}"/>
    <cellStyle name="Normal 5 2 2 10 4" xfId="12293" xr:uid="{00000000-0005-0000-0000-0000AD410000}"/>
    <cellStyle name="Normal 5 2 2 10 4 2" xfId="25250" xr:uid="{00000000-0005-0000-0000-0000AE410000}"/>
    <cellStyle name="Normal 5 2 2 10 4 3" xfId="25251" xr:uid="{00000000-0005-0000-0000-0000AF410000}"/>
    <cellStyle name="Normal 5 2 2 10 4 4" xfId="25252" xr:uid="{00000000-0005-0000-0000-0000B0410000}"/>
    <cellStyle name="Normal 5 2 2 10 5" xfId="25253" xr:uid="{00000000-0005-0000-0000-0000B1410000}"/>
    <cellStyle name="Normal 5 2 2 10 5 2" xfId="25254" xr:uid="{00000000-0005-0000-0000-0000B2410000}"/>
    <cellStyle name="Normal 5 2 2 10 5 3" xfId="25255" xr:uid="{00000000-0005-0000-0000-0000B3410000}"/>
    <cellStyle name="Normal 5 2 2 10 5 4" xfId="25256" xr:uid="{00000000-0005-0000-0000-0000B4410000}"/>
    <cellStyle name="Normal 5 2 2 10 6" xfId="25257" xr:uid="{00000000-0005-0000-0000-0000B5410000}"/>
    <cellStyle name="Normal 5 2 2 10 6 2" xfId="25258" xr:uid="{00000000-0005-0000-0000-0000B6410000}"/>
    <cellStyle name="Normal 5 2 2 10 6 3" xfId="25259" xr:uid="{00000000-0005-0000-0000-0000B7410000}"/>
    <cellStyle name="Normal 5 2 2 10 7" xfId="25260" xr:uid="{00000000-0005-0000-0000-0000B8410000}"/>
    <cellStyle name="Normal 5 2 2 10 8" xfId="25261" xr:uid="{00000000-0005-0000-0000-0000B9410000}"/>
    <cellStyle name="Normal 5 2 2 10 9" xfId="25262" xr:uid="{00000000-0005-0000-0000-0000BA410000}"/>
    <cellStyle name="Normal 5 2 2 11" xfId="3722" xr:uid="{00000000-0005-0000-0000-0000BB410000}"/>
    <cellStyle name="Normal 5 2 2 11 2" xfId="8820" xr:uid="{00000000-0005-0000-0000-0000BC410000}"/>
    <cellStyle name="Normal 5 2 2 11 2 2" xfId="25263" xr:uid="{00000000-0005-0000-0000-0000BD410000}"/>
    <cellStyle name="Normal 5 2 2 11 2 2 2" xfId="25264" xr:uid="{00000000-0005-0000-0000-0000BE410000}"/>
    <cellStyle name="Normal 5 2 2 11 2 2 3" xfId="25265" xr:uid="{00000000-0005-0000-0000-0000BF410000}"/>
    <cellStyle name="Normal 5 2 2 11 2 2 4" xfId="25266" xr:uid="{00000000-0005-0000-0000-0000C0410000}"/>
    <cellStyle name="Normal 5 2 2 11 2 3" xfId="25267" xr:uid="{00000000-0005-0000-0000-0000C1410000}"/>
    <cellStyle name="Normal 5 2 2 11 2 3 2" xfId="25268" xr:uid="{00000000-0005-0000-0000-0000C2410000}"/>
    <cellStyle name="Normal 5 2 2 11 2 3 3" xfId="25269" xr:uid="{00000000-0005-0000-0000-0000C3410000}"/>
    <cellStyle name="Normal 5 2 2 11 2 4" xfId="25270" xr:uid="{00000000-0005-0000-0000-0000C4410000}"/>
    <cellStyle name="Normal 5 2 2 11 2 5" xfId="25271" xr:uid="{00000000-0005-0000-0000-0000C5410000}"/>
    <cellStyle name="Normal 5 2 2 11 2 6" xfId="25272" xr:uid="{00000000-0005-0000-0000-0000C6410000}"/>
    <cellStyle name="Normal 5 2 2 11 3" xfId="12129" xr:uid="{00000000-0005-0000-0000-0000C7410000}"/>
    <cellStyle name="Normal 5 2 2 11 3 2" xfId="25273" xr:uid="{00000000-0005-0000-0000-0000C8410000}"/>
    <cellStyle name="Normal 5 2 2 11 3 3" xfId="25274" xr:uid="{00000000-0005-0000-0000-0000C9410000}"/>
    <cellStyle name="Normal 5 2 2 11 3 4" xfId="25275" xr:uid="{00000000-0005-0000-0000-0000CA410000}"/>
    <cellStyle name="Normal 5 2 2 11 4" xfId="25276" xr:uid="{00000000-0005-0000-0000-0000CB410000}"/>
    <cellStyle name="Normal 5 2 2 11 4 2" xfId="25277" xr:uid="{00000000-0005-0000-0000-0000CC410000}"/>
    <cellStyle name="Normal 5 2 2 11 4 3" xfId="25278" xr:uid="{00000000-0005-0000-0000-0000CD410000}"/>
    <cellStyle name="Normal 5 2 2 11 4 4" xfId="25279" xr:uid="{00000000-0005-0000-0000-0000CE410000}"/>
    <cellStyle name="Normal 5 2 2 11 5" xfId="25280" xr:uid="{00000000-0005-0000-0000-0000CF410000}"/>
    <cellStyle name="Normal 5 2 2 11 5 2" xfId="25281" xr:uid="{00000000-0005-0000-0000-0000D0410000}"/>
    <cellStyle name="Normal 5 2 2 11 5 3" xfId="25282" xr:uid="{00000000-0005-0000-0000-0000D1410000}"/>
    <cellStyle name="Normal 5 2 2 11 6" xfId="25283" xr:uid="{00000000-0005-0000-0000-0000D2410000}"/>
    <cellStyle name="Normal 5 2 2 11 7" xfId="25284" xr:uid="{00000000-0005-0000-0000-0000D3410000}"/>
    <cellStyle name="Normal 5 2 2 11 8" xfId="25285" xr:uid="{00000000-0005-0000-0000-0000D4410000}"/>
    <cellStyle name="Normal 5 2 2 12" xfId="3873" xr:uid="{00000000-0005-0000-0000-0000D5410000}"/>
    <cellStyle name="Normal 5 2 2 12 2" xfId="8965" xr:uid="{00000000-0005-0000-0000-0000D6410000}"/>
    <cellStyle name="Normal 5 2 2 12 2 2" xfId="25286" xr:uid="{00000000-0005-0000-0000-0000D7410000}"/>
    <cellStyle name="Normal 5 2 2 12 2 3" xfId="25287" xr:uid="{00000000-0005-0000-0000-0000D8410000}"/>
    <cellStyle name="Normal 5 2 2 12 2 4" xfId="25288" xr:uid="{00000000-0005-0000-0000-0000D9410000}"/>
    <cellStyle name="Normal 5 2 2 12 3" xfId="25289" xr:uid="{00000000-0005-0000-0000-0000DA410000}"/>
    <cellStyle name="Normal 5 2 2 12 3 2" xfId="25290" xr:uid="{00000000-0005-0000-0000-0000DB410000}"/>
    <cellStyle name="Normal 5 2 2 12 3 3" xfId="25291" xr:uid="{00000000-0005-0000-0000-0000DC410000}"/>
    <cellStyle name="Normal 5 2 2 12 3 4" xfId="25292" xr:uid="{00000000-0005-0000-0000-0000DD410000}"/>
    <cellStyle name="Normal 5 2 2 12 4" xfId="25293" xr:uid="{00000000-0005-0000-0000-0000DE410000}"/>
    <cellStyle name="Normal 5 2 2 12 4 2" xfId="25294" xr:uid="{00000000-0005-0000-0000-0000DF410000}"/>
    <cellStyle name="Normal 5 2 2 12 4 3" xfId="25295" xr:uid="{00000000-0005-0000-0000-0000E0410000}"/>
    <cellStyle name="Normal 5 2 2 12 5" xfId="25296" xr:uid="{00000000-0005-0000-0000-0000E1410000}"/>
    <cellStyle name="Normal 5 2 2 12 6" xfId="25297" xr:uid="{00000000-0005-0000-0000-0000E2410000}"/>
    <cellStyle name="Normal 5 2 2 12 7" xfId="25298" xr:uid="{00000000-0005-0000-0000-0000E3410000}"/>
    <cellStyle name="Normal 5 2 2 13" xfId="5662" xr:uid="{00000000-0005-0000-0000-0000E4410000}"/>
    <cellStyle name="Normal 5 2 2 13 2" xfId="10604" xr:uid="{00000000-0005-0000-0000-0000E5410000}"/>
    <cellStyle name="Normal 5 2 2 13 3" xfId="25299" xr:uid="{00000000-0005-0000-0000-0000E6410000}"/>
    <cellStyle name="Normal 5 2 2 13 4" xfId="25300" xr:uid="{00000000-0005-0000-0000-0000E7410000}"/>
    <cellStyle name="Normal 5 2 2 14" xfId="7170" xr:uid="{00000000-0005-0000-0000-0000E8410000}"/>
    <cellStyle name="Normal 5 2 2 14 2" xfId="25301" xr:uid="{00000000-0005-0000-0000-0000E9410000}"/>
    <cellStyle name="Normal 5 2 2 14 3" xfId="25302" xr:uid="{00000000-0005-0000-0000-0000EA410000}"/>
    <cellStyle name="Normal 5 2 2 14 4" xfId="25303" xr:uid="{00000000-0005-0000-0000-0000EB410000}"/>
    <cellStyle name="Normal 5 2 2 15" xfId="2145" xr:uid="{00000000-0005-0000-0000-0000EC410000}"/>
    <cellStyle name="Normal 5 2 2 15 2" xfId="25304" xr:uid="{00000000-0005-0000-0000-0000ED410000}"/>
    <cellStyle name="Normal 5 2 2 15 3" xfId="25305" xr:uid="{00000000-0005-0000-0000-0000EE410000}"/>
    <cellStyle name="Normal 5 2 2 15 4" xfId="25306" xr:uid="{00000000-0005-0000-0000-0000EF410000}"/>
    <cellStyle name="Normal 5 2 2 16" xfId="201" xr:uid="{00000000-0005-0000-0000-0000F0410000}"/>
    <cellStyle name="Normal 5 2 2 16 2" xfId="25307" xr:uid="{00000000-0005-0000-0000-0000F1410000}"/>
    <cellStyle name="Normal 5 2 2 16 3" xfId="25308" xr:uid="{00000000-0005-0000-0000-0000F2410000}"/>
    <cellStyle name="Normal 5 2 2 17" xfId="25309" xr:uid="{00000000-0005-0000-0000-0000F3410000}"/>
    <cellStyle name="Normal 5 2 2 18" xfId="25310" xr:uid="{00000000-0005-0000-0000-0000F4410000}"/>
    <cellStyle name="Normal 5 2 2 19" xfId="25311" xr:uid="{00000000-0005-0000-0000-0000F5410000}"/>
    <cellStyle name="Normal 5 2 2 2" xfId="608" xr:uid="{00000000-0005-0000-0000-0000F6410000}"/>
    <cellStyle name="Normal 5 2 2 2 10" xfId="2388" xr:uid="{00000000-0005-0000-0000-0000F7410000}"/>
    <cellStyle name="Normal 5 2 2 2 10 2" xfId="25312" xr:uid="{00000000-0005-0000-0000-0000F8410000}"/>
    <cellStyle name="Normal 5 2 2 2 10 3" xfId="25313" xr:uid="{00000000-0005-0000-0000-0000F9410000}"/>
    <cellStyle name="Normal 5 2 2 2 10 4" xfId="25314" xr:uid="{00000000-0005-0000-0000-0000FA410000}"/>
    <cellStyle name="Normal 5 2 2 2 11" xfId="25315" xr:uid="{00000000-0005-0000-0000-0000FB410000}"/>
    <cellStyle name="Normal 5 2 2 2 11 2" xfId="25316" xr:uid="{00000000-0005-0000-0000-0000FC410000}"/>
    <cellStyle name="Normal 5 2 2 2 11 3" xfId="25317" xr:uid="{00000000-0005-0000-0000-0000FD410000}"/>
    <cellStyle name="Normal 5 2 2 2 12" xfId="25318" xr:uid="{00000000-0005-0000-0000-0000FE410000}"/>
    <cellStyle name="Normal 5 2 2 2 13" xfId="25319" xr:uid="{00000000-0005-0000-0000-0000FF410000}"/>
    <cellStyle name="Normal 5 2 2 2 14" xfId="25320" xr:uid="{00000000-0005-0000-0000-000000420000}"/>
    <cellStyle name="Normal 5 2 2 2 2" xfId="779" xr:uid="{00000000-0005-0000-0000-000001420000}"/>
    <cellStyle name="Normal 5 2 2 2 2 10" xfId="25321" xr:uid="{00000000-0005-0000-0000-000002420000}"/>
    <cellStyle name="Normal 5 2 2 2 2 11" xfId="25322" xr:uid="{00000000-0005-0000-0000-000003420000}"/>
    <cellStyle name="Normal 5 2 2 2 2 2" xfId="1245" xr:uid="{00000000-0005-0000-0000-000004420000}"/>
    <cellStyle name="Normal 5 2 2 2 2 2 10" xfId="25323" xr:uid="{00000000-0005-0000-0000-000005420000}"/>
    <cellStyle name="Normal 5 2 2 2 2 2 2" xfId="1586" xr:uid="{00000000-0005-0000-0000-000006420000}"/>
    <cellStyle name="Normal 5 2 2 2 2 2 2 2" xfId="4944" xr:uid="{00000000-0005-0000-0000-000007420000}"/>
    <cellStyle name="Normal 5 2 2 2 2 2 2 2 2" xfId="9928" xr:uid="{00000000-0005-0000-0000-000008420000}"/>
    <cellStyle name="Normal 5 2 2 2 2 2 2 2 2 2" xfId="25324" xr:uid="{00000000-0005-0000-0000-000009420000}"/>
    <cellStyle name="Normal 5 2 2 2 2 2 2 2 2 3" xfId="25325" xr:uid="{00000000-0005-0000-0000-00000A420000}"/>
    <cellStyle name="Normal 5 2 2 2 2 2 2 2 2 4" xfId="25326" xr:uid="{00000000-0005-0000-0000-00000B420000}"/>
    <cellStyle name="Normal 5 2 2 2 2 2 2 2 3" xfId="25327" xr:uid="{00000000-0005-0000-0000-00000C420000}"/>
    <cellStyle name="Normal 5 2 2 2 2 2 2 2 3 2" xfId="25328" xr:uid="{00000000-0005-0000-0000-00000D420000}"/>
    <cellStyle name="Normal 5 2 2 2 2 2 2 2 3 3" xfId="25329" xr:uid="{00000000-0005-0000-0000-00000E420000}"/>
    <cellStyle name="Normal 5 2 2 2 2 2 2 2 4" xfId="25330" xr:uid="{00000000-0005-0000-0000-00000F420000}"/>
    <cellStyle name="Normal 5 2 2 2 2 2 2 2 5" xfId="25331" xr:uid="{00000000-0005-0000-0000-000010420000}"/>
    <cellStyle name="Normal 5 2 2 2 2 2 2 2 6" xfId="25332" xr:uid="{00000000-0005-0000-0000-000011420000}"/>
    <cellStyle name="Normal 5 2 2 2 2 2 2 3" xfId="6673" xr:uid="{00000000-0005-0000-0000-000012420000}"/>
    <cellStyle name="Normal 5 2 2 2 2 2 2 3 2" xfId="11615" xr:uid="{00000000-0005-0000-0000-000013420000}"/>
    <cellStyle name="Normal 5 2 2 2 2 2 2 3 3" xfId="25333" xr:uid="{00000000-0005-0000-0000-000014420000}"/>
    <cellStyle name="Normal 5 2 2 2 2 2 2 3 4" xfId="25334" xr:uid="{00000000-0005-0000-0000-000015420000}"/>
    <cellStyle name="Normal 5 2 2 2 2 2 2 4" xfId="8181" xr:uid="{00000000-0005-0000-0000-000016420000}"/>
    <cellStyle name="Normal 5 2 2 2 2 2 2 4 2" xfId="25335" xr:uid="{00000000-0005-0000-0000-000017420000}"/>
    <cellStyle name="Normal 5 2 2 2 2 2 2 4 3" xfId="25336" xr:uid="{00000000-0005-0000-0000-000018420000}"/>
    <cellStyle name="Normal 5 2 2 2 2 2 2 4 4" xfId="25337" xr:uid="{00000000-0005-0000-0000-000019420000}"/>
    <cellStyle name="Normal 5 2 2 2 2 2 2 5" xfId="3219" xr:uid="{00000000-0005-0000-0000-00001A420000}"/>
    <cellStyle name="Normal 5 2 2 2 2 2 2 5 2" xfId="25338" xr:uid="{00000000-0005-0000-0000-00001B420000}"/>
    <cellStyle name="Normal 5 2 2 2 2 2 2 5 3" xfId="25339" xr:uid="{00000000-0005-0000-0000-00001C420000}"/>
    <cellStyle name="Normal 5 2 2 2 2 2 2 5 4" xfId="25340" xr:uid="{00000000-0005-0000-0000-00001D420000}"/>
    <cellStyle name="Normal 5 2 2 2 2 2 2 6" xfId="25341" xr:uid="{00000000-0005-0000-0000-00001E420000}"/>
    <cellStyle name="Normal 5 2 2 2 2 2 2 6 2" xfId="25342" xr:uid="{00000000-0005-0000-0000-00001F420000}"/>
    <cellStyle name="Normal 5 2 2 2 2 2 2 6 3" xfId="25343" xr:uid="{00000000-0005-0000-0000-000020420000}"/>
    <cellStyle name="Normal 5 2 2 2 2 2 2 7" xfId="25344" xr:uid="{00000000-0005-0000-0000-000021420000}"/>
    <cellStyle name="Normal 5 2 2 2 2 2 2 8" xfId="25345" xr:uid="{00000000-0005-0000-0000-000022420000}"/>
    <cellStyle name="Normal 5 2 2 2 2 2 2 9" xfId="25346" xr:uid="{00000000-0005-0000-0000-000023420000}"/>
    <cellStyle name="Normal 5 2 2 2 2 2 3" xfId="4613" xr:uid="{00000000-0005-0000-0000-000024420000}"/>
    <cellStyle name="Normal 5 2 2 2 2 2 3 2" xfId="9597" xr:uid="{00000000-0005-0000-0000-000025420000}"/>
    <cellStyle name="Normal 5 2 2 2 2 2 3 2 2" xfId="25347" xr:uid="{00000000-0005-0000-0000-000026420000}"/>
    <cellStyle name="Normal 5 2 2 2 2 2 3 2 3" xfId="25348" xr:uid="{00000000-0005-0000-0000-000027420000}"/>
    <cellStyle name="Normal 5 2 2 2 2 2 3 2 4" xfId="25349" xr:uid="{00000000-0005-0000-0000-000028420000}"/>
    <cellStyle name="Normal 5 2 2 2 2 2 3 3" xfId="25350" xr:uid="{00000000-0005-0000-0000-000029420000}"/>
    <cellStyle name="Normal 5 2 2 2 2 2 3 3 2" xfId="25351" xr:uid="{00000000-0005-0000-0000-00002A420000}"/>
    <cellStyle name="Normal 5 2 2 2 2 2 3 3 3" xfId="25352" xr:uid="{00000000-0005-0000-0000-00002B420000}"/>
    <cellStyle name="Normal 5 2 2 2 2 2 3 4" xfId="25353" xr:uid="{00000000-0005-0000-0000-00002C420000}"/>
    <cellStyle name="Normal 5 2 2 2 2 2 3 5" xfId="25354" xr:uid="{00000000-0005-0000-0000-00002D420000}"/>
    <cellStyle name="Normal 5 2 2 2 2 2 3 6" xfId="25355" xr:uid="{00000000-0005-0000-0000-00002E420000}"/>
    <cellStyle name="Normal 5 2 2 2 2 2 4" xfId="6344" xr:uid="{00000000-0005-0000-0000-00002F420000}"/>
    <cellStyle name="Normal 5 2 2 2 2 2 4 2" xfId="11286" xr:uid="{00000000-0005-0000-0000-000030420000}"/>
    <cellStyle name="Normal 5 2 2 2 2 2 4 3" xfId="25356" xr:uid="{00000000-0005-0000-0000-000031420000}"/>
    <cellStyle name="Normal 5 2 2 2 2 2 4 4" xfId="25357" xr:uid="{00000000-0005-0000-0000-000032420000}"/>
    <cellStyle name="Normal 5 2 2 2 2 2 5" xfId="7852" xr:uid="{00000000-0005-0000-0000-000033420000}"/>
    <cellStyle name="Normal 5 2 2 2 2 2 5 2" xfId="25358" xr:uid="{00000000-0005-0000-0000-000034420000}"/>
    <cellStyle name="Normal 5 2 2 2 2 2 5 3" xfId="25359" xr:uid="{00000000-0005-0000-0000-000035420000}"/>
    <cellStyle name="Normal 5 2 2 2 2 2 5 4" xfId="25360" xr:uid="{00000000-0005-0000-0000-000036420000}"/>
    <cellStyle name="Normal 5 2 2 2 2 2 6" xfId="2890" xr:uid="{00000000-0005-0000-0000-000037420000}"/>
    <cellStyle name="Normal 5 2 2 2 2 2 6 2" xfId="25361" xr:uid="{00000000-0005-0000-0000-000038420000}"/>
    <cellStyle name="Normal 5 2 2 2 2 2 6 3" xfId="25362" xr:uid="{00000000-0005-0000-0000-000039420000}"/>
    <cellStyle name="Normal 5 2 2 2 2 2 6 4" xfId="25363" xr:uid="{00000000-0005-0000-0000-00003A420000}"/>
    <cellStyle name="Normal 5 2 2 2 2 2 7" xfId="25364" xr:uid="{00000000-0005-0000-0000-00003B420000}"/>
    <cellStyle name="Normal 5 2 2 2 2 2 7 2" xfId="25365" xr:uid="{00000000-0005-0000-0000-00003C420000}"/>
    <cellStyle name="Normal 5 2 2 2 2 2 7 3" xfId="25366" xr:uid="{00000000-0005-0000-0000-00003D420000}"/>
    <cellStyle name="Normal 5 2 2 2 2 2 8" xfId="25367" xr:uid="{00000000-0005-0000-0000-00003E420000}"/>
    <cellStyle name="Normal 5 2 2 2 2 2 9" xfId="25368" xr:uid="{00000000-0005-0000-0000-00003F420000}"/>
    <cellStyle name="Normal 5 2 2 2 2 3" xfId="1585" xr:uid="{00000000-0005-0000-0000-000040420000}"/>
    <cellStyle name="Normal 5 2 2 2 2 3 2" xfId="4943" xr:uid="{00000000-0005-0000-0000-000041420000}"/>
    <cellStyle name="Normal 5 2 2 2 2 3 2 2" xfId="9927" xr:uid="{00000000-0005-0000-0000-000042420000}"/>
    <cellStyle name="Normal 5 2 2 2 2 3 2 2 2" xfId="25369" xr:uid="{00000000-0005-0000-0000-000043420000}"/>
    <cellStyle name="Normal 5 2 2 2 2 3 2 2 3" xfId="25370" xr:uid="{00000000-0005-0000-0000-000044420000}"/>
    <cellStyle name="Normal 5 2 2 2 2 3 2 2 4" xfId="25371" xr:uid="{00000000-0005-0000-0000-000045420000}"/>
    <cellStyle name="Normal 5 2 2 2 2 3 2 3" xfId="25372" xr:uid="{00000000-0005-0000-0000-000046420000}"/>
    <cellStyle name="Normal 5 2 2 2 2 3 2 3 2" xfId="25373" xr:uid="{00000000-0005-0000-0000-000047420000}"/>
    <cellStyle name="Normal 5 2 2 2 2 3 2 3 3" xfId="25374" xr:uid="{00000000-0005-0000-0000-000048420000}"/>
    <cellStyle name="Normal 5 2 2 2 2 3 2 4" xfId="25375" xr:uid="{00000000-0005-0000-0000-000049420000}"/>
    <cellStyle name="Normal 5 2 2 2 2 3 2 5" xfId="25376" xr:uid="{00000000-0005-0000-0000-00004A420000}"/>
    <cellStyle name="Normal 5 2 2 2 2 3 2 6" xfId="25377" xr:uid="{00000000-0005-0000-0000-00004B420000}"/>
    <cellStyle name="Normal 5 2 2 2 2 3 3" xfId="6672" xr:uid="{00000000-0005-0000-0000-00004C420000}"/>
    <cellStyle name="Normal 5 2 2 2 2 3 3 2" xfId="11614" xr:uid="{00000000-0005-0000-0000-00004D420000}"/>
    <cellStyle name="Normal 5 2 2 2 2 3 3 3" xfId="25378" xr:uid="{00000000-0005-0000-0000-00004E420000}"/>
    <cellStyle name="Normal 5 2 2 2 2 3 3 4" xfId="25379" xr:uid="{00000000-0005-0000-0000-00004F420000}"/>
    <cellStyle name="Normal 5 2 2 2 2 3 4" xfId="8180" xr:uid="{00000000-0005-0000-0000-000050420000}"/>
    <cellStyle name="Normal 5 2 2 2 2 3 4 2" xfId="25380" xr:uid="{00000000-0005-0000-0000-000051420000}"/>
    <cellStyle name="Normal 5 2 2 2 2 3 4 3" xfId="25381" xr:uid="{00000000-0005-0000-0000-000052420000}"/>
    <cellStyle name="Normal 5 2 2 2 2 3 4 4" xfId="25382" xr:uid="{00000000-0005-0000-0000-000053420000}"/>
    <cellStyle name="Normal 5 2 2 2 2 3 5" xfId="3218" xr:uid="{00000000-0005-0000-0000-000054420000}"/>
    <cellStyle name="Normal 5 2 2 2 2 3 5 2" xfId="25383" xr:uid="{00000000-0005-0000-0000-000055420000}"/>
    <cellStyle name="Normal 5 2 2 2 2 3 5 3" xfId="25384" xr:uid="{00000000-0005-0000-0000-000056420000}"/>
    <cellStyle name="Normal 5 2 2 2 2 3 5 4" xfId="25385" xr:uid="{00000000-0005-0000-0000-000057420000}"/>
    <cellStyle name="Normal 5 2 2 2 2 3 6" xfId="25386" xr:uid="{00000000-0005-0000-0000-000058420000}"/>
    <cellStyle name="Normal 5 2 2 2 2 3 6 2" xfId="25387" xr:uid="{00000000-0005-0000-0000-000059420000}"/>
    <cellStyle name="Normal 5 2 2 2 2 3 6 3" xfId="25388" xr:uid="{00000000-0005-0000-0000-00005A420000}"/>
    <cellStyle name="Normal 5 2 2 2 2 3 7" xfId="25389" xr:uid="{00000000-0005-0000-0000-00005B420000}"/>
    <cellStyle name="Normal 5 2 2 2 2 3 8" xfId="25390" xr:uid="{00000000-0005-0000-0000-00005C420000}"/>
    <cellStyle name="Normal 5 2 2 2 2 3 9" xfId="25391" xr:uid="{00000000-0005-0000-0000-00005D420000}"/>
    <cellStyle name="Normal 5 2 2 2 2 4" xfId="4230" xr:uid="{00000000-0005-0000-0000-00005E420000}"/>
    <cellStyle name="Normal 5 2 2 2 2 4 2" xfId="9216" xr:uid="{00000000-0005-0000-0000-00005F420000}"/>
    <cellStyle name="Normal 5 2 2 2 2 4 2 2" xfId="25392" xr:uid="{00000000-0005-0000-0000-000060420000}"/>
    <cellStyle name="Normal 5 2 2 2 2 4 2 3" xfId="25393" xr:uid="{00000000-0005-0000-0000-000061420000}"/>
    <cellStyle name="Normal 5 2 2 2 2 4 2 4" xfId="25394" xr:uid="{00000000-0005-0000-0000-000062420000}"/>
    <cellStyle name="Normal 5 2 2 2 2 4 3" xfId="25395" xr:uid="{00000000-0005-0000-0000-000063420000}"/>
    <cellStyle name="Normal 5 2 2 2 2 4 3 2" xfId="25396" xr:uid="{00000000-0005-0000-0000-000064420000}"/>
    <cellStyle name="Normal 5 2 2 2 2 4 3 3" xfId="25397" xr:uid="{00000000-0005-0000-0000-000065420000}"/>
    <cellStyle name="Normal 5 2 2 2 2 4 4" xfId="25398" xr:uid="{00000000-0005-0000-0000-000066420000}"/>
    <cellStyle name="Normal 5 2 2 2 2 4 5" xfId="25399" xr:uid="{00000000-0005-0000-0000-000067420000}"/>
    <cellStyle name="Normal 5 2 2 2 2 4 6" xfId="25400" xr:uid="{00000000-0005-0000-0000-000068420000}"/>
    <cellStyle name="Normal 5 2 2 2 2 5" xfId="5977" xr:uid="{00000000-0005-0000-0000-000069420000}"/>
    <cellStyle name="Normal 5 2 2 2 2 5 2" xfId="10919" xr:uid="{00000000-0005-0000-0000-00006A420000}"/>
    <cellStyle name="Normal 5 2 2 2 2 5 3" xfId="25401" xr:uid="{00000000-0005-0000-0000-00006B420000}"/>
    <cellStyle name="Normal 5 2 2 2 2 5 4" xfId="25402" xr:uid="{00000000-0005-0000-0000-00006C420000}"/>
    <cellStyle name="Normal 5 2 2 2 2 6" xfId="7485" xr:uid="{00000000-0005-0000-0000-00006D420000}"/>
    <cellStyle name="Normal 5 2 2 2 2 6 2" xfId="25403" xr:uid="{00000000-0005-0000-0000-00006E420000}"/>
    <cellStyle name="Normal 5 2 2 2 2 6 3" xfId="25404" xr:uid="{00000000-0005-0000-0000-00006F420000}"/>
    <cellStyle name="Normal 5 2 2 2 2 6 4" xfId="25405" xr:uid="{00000000-0005-0000-0000-000070420000}"/>
    <cellStyle name="Normal 5 2 2 2 2 7" xfId="2523" xr:uid="{00000000-0005-0000-0000-000071420000}"/>
    <cellStyle name="Normal 5 2 2 2 2 7 2" xfId="25406" xr:uid="{00000000-0005-0000-0000-000072420000}"/>
    <cellStyle name="Normal 5 2 2 2 2 7 3" xfId="25407" xr:uid="{00000000-0005-0000-0000-000073420000}"/>
    <cellStyle name="Normal 5 2 2 2 2 7 4" xfId="25408" xr:uid="{00000000-0005-0000-0000-000074420000}"/>
    <cellStyle name="Normal 5 2 2 2 2 8" xfId="25409" xr:uid="{00000000-0005-0000-0000-000075420000}"/>
    <cellStyle name="Normal 5 2 2 2 2 8 2" xfId="25410" xr:uid="{00000000-0005-0000-0000-000076420000}"/>
    <cellStyle name="Normal 5 2 2 2 2 8 3" xfId="25411" xr:uid="{00000000-0005-0000-0000-000077420000}"/>
    <cellStyle name="Normal 5 2 2 2 2 9" xfId="25412" xr:uid="{00000000-0005-0000-0000-000078420000}"/>
    <cellStyle name="Normal 5 2 2 2 3" xfId="932" xr:uid="{00000000-0005-0000-0000-000079420000}"/>
    <cellStyle name="Normal 5 2 2 2 3 10" xfId="25413" xr:uid="{00000000-0005-0000-0000-00007A420000}"/>
    <cellStyle name="Normal 5 2 2 2 3 2" xfId="1587" xr:uid="{00000000-0005-0000-0000-00007B420000}"/>
    <cellStyle name="Normal 5 2 2 2 3 2 2" xfId="4945" xr:uid="{00000000-0005-0000-0000-00007C420000}"/>
    <cellStyle name="Normal 5 2 2 2 3 2 2 2" xfId="9929" xr:uid="{00000000-0005-0000-0000-00007D420000}"/>
    <cellStyle name="Normal 5 2 2 2 3 2 2 2 2" xfId="25414" xr:uid="{00000000-0005-0000-0000-00007E420000}"/>
    <cellStyle name="Normal 5 2 2 2 3 2 2 2 3" xfId="25415" xr:uid="{00000000-0005-0000-0000-00007F420000}"/>
    <cellStyle name="Normal 5 2 2 2 3 2 2 2 4" xfId="25416" xr:uid="{00000000-0005-0000-0000-000080420000}"/>
    <cellStyle name="Normal 5 2 2 2 3 2 2 3" xfId="25417" xr:uid="{00000000-0005-0000-0000-000081420000}"/>
    <cellStyle name="Normal 5 2 2 2 3 2 2 3 2" xfId="25418" xr:uid="{00000000-0005-0000-0000-000082420000}"/>
    <cellStyle name="Normal 5 2 2 2 3 2 2 3 3" xfId="25419" xr:uid="{00000000-0005-0000-0000-000083420000}"/>
    <cellStyle name="Normal 5 2 2 2 3 2 2 4" xfId="25420" xr:uid="{00000000-0005-0000-0000-000084420000}"/>
    <cellStyle name="Normal 5 2 2 2 3 2 2 5" xfId="25421" xr:uid="{00000000-0005-0000-0000-000085420000}"/>
    <cellStyle name="Normal 5 2 2 2 3 2 2 6" xfId="25422" xr:uid="{00000000-0005-0000-0000-000086420000}"/>
    <cellStyle name="Normal 5 2 2 2 3 2 3" xfId="6674" xr:uid="{00000000-0005-0000-0000-000087420000}"/>
    <cellStyle name="Normal 5 2 2 2 3 2 3 2" xfId="11616" xr:uid="{00000000-0005-0000-0000-000088420000}"/>
    <cellStyle name="Normal 5 2 2 2 3 2 3 3" xfId="25423" xr:uid="{00000000-0005-0000-0000-000089420000}"/>
    <cellStyle name="Normal 5 2 2 2 3 2 3 4" xfId="25424" xr:uid="{00000000-0005-0000-0000-00008A420000}"/>
    <cellStyle name="Normal 5 2 2 2 3 2 4" xfId="8182" xr:uid="{00000000-0005-0000-0000-00008B420000}"/>
    <cellStyle name="Normal 5 2 2 2 3 2 4 2" xfId="25425" xr:uid="{00000000-0005-0000-0000-00008C420000}"/>
    <cellStyle name="Normal 5 2 2 2 3 2 4 3" xfId="25426" xr:uid="{00000000-0005-0000-0000-00008D420000}"/>
    <cellStyle name="Normal 5 2 2 2 3 2 4 4" xfId="25427" xr:uid="{00000000-0005-0000-0000-00008E420000}"/>
    <cellStyle name="Normal 5 2 2 2 3 2 5" xfId="3220" xr:uid="{00000000-0005-0000-0000-00008F420000}"/>
    <cellStyle name="Normal 5 2 2 2 3 2 5 2" xfId="25428" xr:uid="{00000000-0005-0000-0000-000090420000}"/>
    <cellStyle name="Normal 5 2 2 2 3 2 5 3" xfId="25429" xr:uid="{00000000-0005-0000-0000-000091420000}"/>
    <cellStyle name="Normal 5 2 2 2 3 2 5 4" xfId="25430" xr:uid="{00000000-0005-0000-0000-000092420000}"/>
    <cellStyle name="Normal 5 2 2 2 3 2 6" xfId="25431" xr:uid="{00000000-0005-0000-0000-000093420000}"/>
    <cellStyle name="Normal 5 2 2 2 3 2 6 2" xfId="25432" xr:uid="{00000000-0005-0000-0000-000094420000}"/>
    <cellStyle name="Normal 5 2 2 2 3 2 6 3" xfId="25433" xr:uid="{00000000-0005-0000-0000-000095420000}"/>
    <cellStyle name="Normal 5 2 2 2 3 2 7" xfId="25434" xr:uid="{00000000-0005-0000-0000-000096420000}"/>
    <cellStyle name="Normal 5 2 2 2 3 2 8" xfId="25435" xr:uid="{00000000-0005-0000-0000-000097420000}"/>
    <cellStyle name="Normal 5 2 2 2 3 2 9" xfId="25436" xr:uid="{00000000-0005-0000-0000-000098420000}"/>
    <cellStyle name="Normal 5 2 2 2 3 3" xfId="4372" xr:uid="{00000000-0005-0000-0000-000099420000}"/>
    <cellStyle name="Normal 5 2 2 2 3 3 2" xfId="9357" xr:uid="{00000000-0005-0000-0000-00009A420000}"/>
    <cellStyle name="Normal 5 2 2 2 3 3 2 2" xfId="25437" xr:uid="{00000000-0005-0000-0000-00009B420000}"/>
    <cellStyle name="Normal 5 2 2 2 3 3 2 3" xfId="25438" xr:uid="{00000000-0005-0000-0000-00009C420000}"/>
    <cellStyle name="Normal 5 2 2 2 3 3 2 4" xfId="25439" xr:uid="{00000000-0005-0000-0000-00009D420000}"/>
    <cellStyle name="Normal 5 2 2 2 3 3 3" xfId="25440" xr:uid="{00000000-0005-0000-0000-00009E420000}"/>
    <cellStyle name="Normal 5 2 2 2 3 3 3 2" xfId="25441" xr:uid="{00000000-0005-0000-0000-00009F420000}"/>
    <cellStyle name="Normal 5 2 2 2 3 3 3 3" xfId="25442" xr:uid="{00000000-0005-0000-0000-0000A0420000}"/>
    <cellStyle name="Normal 5 2 2 2 3 3 4" xfId="25443" xr:uid="{00000000-0005-0000-0000-0000A1420000}"/>
    <cellStyle name="Normal 5 2 2 2 3 3 5" xfId="25444" xr:uid="{00000000-0005-0000-0000-0000A2420000}"/>
    <cellStyle name="Normal 5 2 2 2 3 3 6" xfId="25445" xr:uid="{00000000-0005-0000-0000-0000A3420000}"/>
    <cellStyle name="Normal 5 2 2 2 3 4" xfId="6115" xr:uid="{00000000-0005-0000-0000-0000A4420000}"/>
    <cellStyle name="Normal 5 2 2 2 3 4 2" xfId="11057" xr:uid="{00000000-0005-0000-0000-0000A5420000}"/>
    <cellStyle name="Normal 5 2 2 2 3 4 3" xfId="25446" xr:uid="{00000000-0005-0000-0000-0000A6420000}"/>
    <cellStyle name="Normal 5 2 2 2 3 4 4" xfId="25447" xr:uid="{00000000-0005-0000-0000-0000A7420000}"/>
    <cellStyle name="Normal 5 2 2 2 3 5" xfId="7623" xr:uid="{00000000-0005-0000-0000-0000A8420000}"/>
    <cellStyle name="Normal 5 2 2 2 3 5 2" xfId="25448" xr:uid="{00000000-0005-0000-0000-0000A9420000}"/>
    <cellStyle name="Normal 5 2 2 2 3 5 3" xfId="25449" xr:uid="{00000000-0005-0000-0000-0000AA420000}"/>
    <cellStyle name="Normal 5 2 2 2 3 5 4" xfId="25450" xr:uid="{00000000-0005-0000-0000-0000AB420000}"/>
    <cellStyle name="Normal 5 2 2 2 3 6" xfId="2661" xr:uid="{00000000-0005-0000-0000-0000AC420000}"/>
    <cellStyle name="Normal 5 2 2 2 3 6 2" xfId="25451" xr:uid="{00000000-0005-0000-0000-0000AD420000}"/>
    <cellStyle name="Normal 5 2 2 2 3 6 3" xfId="25452" xr:uid="{00000000-0005-0000-0000-0000AE420000}"/>
    <cellStyle name="Normal 5 2 2 2 3 6 4" xfId="25453" xr:uid="{00000000-0005-0000-0000-0000AF420000}"/>
    <cellStyle name="Normal 5 2 2 2 3 7" xfId="25454" xr:uid="{00000000-0005-0000-0000-0000B0420000}"/>
    <cellStyle name="Normal 5 2 2 2 3 7 2" xfId="25455" xr:uid="{00000000-0005-0000-0000-0000B1420000}"/>
    <cellStyle name="Normal 5 2 2 2 3 7 3" xfId="25456" xr:uid="{00000000-0005-0000-0000-0000B2420000}"/>
    <cellStyle name="Normal 5 2 2 2 3 8" xfId="25457" xr:uid="{00000000-0005-0000-0000-0000B3420000}"/>
    <cellStyle name="Normal 5 2 2 2 3 9" xfId="25458" xr:uid="{00000000-0005-0000-0000-0000B4420000}"/>
    <cellStyle name="Normal 5 2 2 2 4" xfId="1584" xr:uid="{00000000-0005-0000-0000-0000B5420000}"/>
    <cellStyle name="Normal 5 2 2 2 4 2" xfId="4942" xr:uid="{00000000-0005-0000-0000-0000B6420000}"/>
    <cellStyle name="Normal 5 2 2 2 4 2 2" xfId="9926" xr:uid="{00000000-0005-0000-0000-0000B7420000}"/>
    <cellStyle name="Normal 5 2 2 2 4 2 2 2" xfId="25459" xr:uid="{00000000-0005-0000-0000-0000B8420000}"/>
    <cellStyle name="Normal 5 2 2 2 4 2 2 3" xfId="25460" xr:uid="{00000000-0005-0000-0000-0000B9420000}"/>
    <cellStyle name="Normal 5 2 2 2 4 2 2 4" xfId="25461" xr:uid="{00000000-0005-0000-0000-0000BA420000}"/>
    <cellStyle name="Normal 5 2 2 2 4 2 3" xfId="25462" xr:uid="{00000000-0005-0000-0000-0000BB420000}"/>
    <cellStyle name="Normal 5 2 2 2 4 2 3 2" xfId="25463" xr:uid="{00000000-0005-0000-0000-0000BC420000}"/>
    <cellStyle name="Normal 5 2 2 2 4 2 3 3" xfId="25464" xr:uid="{00000000-0005-0000-0000-0000BD420000}"/>
    <cellStyle name="Normal 5 2 2 2 4 2 4" xfId="25465" xr:uid="{00000000-0005-0000-0000-0000BE420000}"/>
    <cellStyle name="Normal 5 2 2 2 4 2 5" xfId="25466" xr:uid="{00000000-0005-0000-0000-0000BF420000}"/>
    <cellStyle name="Normal 5 2 2 2 4 2 6" xfId="25467" xr:uid="{00000000-0005-0000-0000-0000C0420000}"/>
    <cellStyle name="Normal 5 2 2 2 4 3" xfId="6671" xr:uid="{00000000-0005-0000-0000-0000C1420000}"/>
    <cellStyle name="Normal 5 2 2 2 4 3 2" xfId="11613" xr:uid="{00000000-0005-0000-0000-0000C2420000}"/>
    <cellStyle name="Normal 5 2 2 2 4 3 3" xfId="25468" xr:uid="{00000000-0005-0000-0000-0000C3420000}"/>
    <cellStyle name="Normal 5 2 2 2 4 3 4" xfId="25469" xr:uid="{00000000-0005-0000-0000-0000C4420000}"/>
    <cellStyle name="Normal 5 2 2 2 4 4" xfId="8179" xr:uid="{00000000-0005-0000-0000-0000C5420000}"/>
    <cellStyle name="Normal 5 2 2 2 4 4 2" xfId="25470" xr:uid="{00000000-0005-0000-0000-0000C6420000}"/>
    <cellStyle name="Normal 5 2 2 2 4 4 3" xfId="25471" xr:uid="{00000000-0005-0000-0000-0000C7420000}"/>
    <cellStyle name="Normal 5 2 2 2 4 4 4" xfId="25472" xr:uid="{00000000-0005-0000-0000-0000C8420000}"/>
    <cellStyle name="Normal 5 2 2 2 4 5" xfId="3217" xr:uid="{00000000-0005-0000-0000-0000C9420000}"/>
    <cellStyle name="Normal 5 2 2 2 4 5 2" xfId="25473" xr:uid="{00000000-0005-0000-0000-0000CA420000}"/>
    <cellStyle name="Normal 5 2 2 2 4 5 3" xfId="25474" xr:uid="{00000000-0005-0000-0000-0000CB420000}"/>
    <cellStyle name="Normal 5 2 2 2 4 5 4" xfId="25475" xr:uid="{00000000-0005-0000-0000-0000CC420000}"/>
    <cellStyle name="Normal 5 2 2 2 4 6" xfId="25476" xr:uid="{00000000-0005-0000-0000-0000CD420000}"/>
    <cellStyle name="Normal 5 2 2 2 4 6 2" xfId="25477" xr:uid="{00000000-0005-0000-0000-0000CE420000}"/>
    <cellStyle name="Normal 5 2 2 2 4 6 3" xfId="25478" xr:uid="{00000000-0005-0000-0000-0000CF420000}"/>
    <cellStyle name="Normal 5 2 2 2 4 7" xfId="25479" xr:uid="{00000000-0005-0000-0000-0000D0420000}"/>
    <cellStyle name="Normal 5 2 2 2 4 8" xfId="25480" xr:uid="{00000000-0005-0000-0000-0000D1420000}"/>
    <cellStyle name="Normal 5 2 2 2 4 9" xfId="25481" xr:uid="{00000000-0005-0000-0000-0000D2420000}"/>
    <cellStyle name="Normal 5 2 2 2 5" xfId="3769" xr:uid="{00000000-0005-0000-0000-0000D3420000}"/>
    <cellStyle name="Normal 5 2 2 2 5 2" xfId="5597" xr:uid="{00000000-0005-0000-0000-0000D4420000}"/>
    <cellStyle name="Normal 5 2 2 2 5 2 2" xfId="10547" xr:uid="{00000000-0005-0000-0000-0000D5420000}"/>
    <cellStyle name="Normal 5 2 2 2 5 2 2 2" xfId="25482" xr:uid="{00000000-0005-0000-0000-0000D6420000}"/>
    <cellStyle name="Normal 5 2 2 2 5 2 2 3" xfId="25483" xr:uid="{00000000-0005-0000-0000-0000D7420000}"/>
    <cellStyle name="Normal 5 2 2 2 5 2 2 4" xfId="25484" xr:uid="{00000000-0005-0000-0000-0000D8420000}"/>
    <cellStyle name="Normal 5 2 2 2 5 2 3" xfId="25485" xr:uid="{00000000-0005-0000-0000-0000D9420000}"/>
    <cellStyle name="Normal 5 2 2 2 5 2 3 2" xfId="25486" xr:uid="{00000000-0005-0000-0000-0000DA420000}"/>
    <cellStyle name="Normal 5 2 2 2 5 2 3 3" xfId="25487" xr:uid="{00000000-0005-0000-0000-0000DB420000}"/>
    <cellStyle name="Normal 5 2 2 2 5 2 4" xfId="25488" xr:uid="{00000000-0005-0000-0000-0000DC420000}"/>
    <cellStyle name="Normal 5 2 2 2 5 2 5" xfId="25489" xr:uid="{00000000-0005-0000-0000-0000DD420000}"/>
    <cellStyle name="Normal 5 2 2 2 5 2 6" xfId="25490" xr:uid="{00000000-0005-0000-0000-0000DE420000}"/>
    <cellStyle name="Normal 5 2 2 2 5 3" xfId="8730" xr:uid="{00000000-0005-0000-0000-0000DF420000}"/>
    <cellStyle name="Normal 5 2 2 2 5 3 2" xfId="25491" xr:uid="{00000000-0005-0000-0000-0000E0420000}"/>
    <cellStyle name="Normal 5 2 2 2 5 3 3" xfId="25492" xr:uid="{00000000-0005-0000-0000-0000E1420000}"/>
    <cellStyle name="Normal 5 2 2 2 5 3 4" xfId="25493" xr:uid="{00000000-0005-0000-0000-0000E2420000}"/>
    <cellStyle name="Normal 5 2 2 2 5 4" xfId="12203" xr:uid="{00000000-0005-0000-0000-0000E3420000}"/>
    <cellStyle name="Normal 5 2 2 2 5 4 2" xfId="25494" xr:uid="{00000000-0005-0000-0000-0000E4420000}"/>
    <cellStyle name="Normal 5 2 2 2 5 4 3" xfId="25495" xr:uid="{00000000-0005-0000-0000-0000E5420000}"/>
    <cellStyle name="Normal 5 2 2 2 5 4 4" xfId="25496" xr:uid="{00000000-0005-0000-0000-0000E6420000}"/>
    <cellStyle name="Normal 5 2 2 2 5 5" xfId="25497" xr:uid="{00000000-0005-0000-0000-0000E7420000}"/>
    <cellStyle name="Normal 5 2 2 2 5 5 2" xfId="25498" xr:uid="{00000000-0005-0000-0000-0000E8420000}"/>
    <cellStyle name="Normal 5 2 2 2 5 5 3" xfId="25499" xr:uid="{00000000-0005-0000-0000-0000E9420000}"/>
    <cellStyle name="Normal 5 2 2 2 5 5 4" xfId="25500" xr:uid="{00000000-0005-0000-0000-0000EA420000}"/>
    <cellStyle name="Normal 5 2 2 2 5 6" xfId="25501" xr:uid="{00000000-0005-0000-0000-0000EB420000}"/>
    <cellStyle name="Normal 5 2 2 2 5 6 2" xfId="25502" xr:uid="{00000000-0005-0000-0000-0000EC420000}"/>
    <cellStyle name="Normal 5 2 2 2 5 6 3" xfId="25503" xr:uid="{00000000-0005-0000-0000-0000ED420000}"/>
    <cellStyle name="Normal 5 2 2 2 5 7" xfId="25504" xr:uid="{00000000-0005-0000-0000-0000EE420000}"/>
    <cellStyle name="Normal 5 2 2 2 5 8" xfId="25505" xr:uid="{00000000-0005-0000-0000-0000EF420000}"/>
    <cellStyle name="Normal 5 2 2 2 5 9" xfId="25506" xr:uid="{00000000-0005-0000-0000-0000F0420000}"/>
    <cellStyle name="Normal 5 2 2 2 6" xfId="4092" xr:uid="{00000000-0005-0000-0000-0000F1420000}"/>
    <cellStyle name="Normal 5 2 2 2 6 2" xfId="8866" xr:uid="{00000000-0005-0000-0000-0000F2420000}"/>
    <cellStyle name="Normal 5 2 2 2 6 2 2" xfId="25507" xr:uid="{00000000-0005-0000-0000-0000F3420000}"/>
    <cellStyle name="Normal 5 2 2 2 6 2 2 2" xfId="25508" xr:uid="{00000000-0005-0000-0000-0000F4420000}"/>
    <cellStyle name="Normal 5 2 2 2 6 2 2 3" xfId="25509" xr:uid="{00000000-0005-0000-0000-0000F5420000}"/>
    <cellStyle name="Normal 5 2 2 2 6 2 2 4" xfId="25510" xr:uid="{00000000-0005-0000-0000-0000F6420000}"/>
    <cellStyle name="Normal 5 2 2 2 6 2 3" xfId="25511" xr:uid="{00000000-0005-0000-0000-0000F7420000}"/>
    <cellStyle name="Normal 5 2 2 2 6 2 3 2" xfId="25512" xr:uid="{00000000-0005-0000-0000-0000F8420000}"/>
    <cellStyle name="Normal 5 2 2 2 6 2 3 3" xfId="25513" xr:uid="{00000000-0005-0000-0000-0000F9420000}"/>
    <cellStyle name="Normal 5 2 2 2 6 2 4" xfId="25514" xr:uid="{00000000-0005-0000-0000-0000FA420000}"/>
    <cellStyle name="Normal 5 2 2 2 6 2 5" xfId="25515" xr:uid="{00000000-0005-0000-0000-0000FB420000}"/>
    <cellStyle name="Normal 5 2 2 2 6 2 6" xfId="25516" xr:uid="{00000000-0005-0000-0000-0000FC420000}"/>
    <cellStyle name="Normal 5 2 2 2 6 3" xfId="12121" xr:uid="{00000000-0005-0000-0000-0000FD420000}"/>
    <cellStyle name="Normal 5 2 2 2 6 3 2" xfId="25517" xr:uid="{00000000-0005-0000-0000-0000FE420000}"/>
    <cellStyle name="Normal 5 2 2 2 6 3 3" xfId="25518" xr:uid="{00000000-0005-0000-0000-0000FF420000}"/>
    <cellStyle name="Normal 5 2 2 2 6 3 4" xfId="25519" xr:uid="{00000000-0005-0000-0000-000000430000}"/>
    <cellStyle name="Normal 5 2 2 2 6 4" xfId="25520" xr:uid="{00000000-0005-0000-0000-000001430000}"/>
    <cellStyle name="Normal 5 2 2 2 6 4 2" xfId="25521" xr:uid="{00000000-0005-0000-0000-000002430000}"/>
    <cellStyle name="Normal 5 2 2 2 6 4 3" xfId="25522" xr:uid="{00000000-0005-0000-0000-000003430000}"/>
    <cellStyle name="Normal 5 2 2 2 6 4 4" xfId="25523" xr:uid="{00000000-0005-0000-0000-000004430000}"/>
    <cellStyle name="Normal 5 2 2 2 6 5" xfId="25524" xr:uid="{00000000-0005-0000-0000-000005430000}"/>
    <cellStyle name="Normal 5 2 2 2 6 5 2" xfId="25525" xr:uid="{00000000-0005-0000-0000-000006430000}"/>
    <cellStyle name="Normal 5 2 2 2 6 5 3" xfId="25526" xr:uid="{00000000-0005-0000-0000-000007430000}"/>
    <cellStyle name="Normal 5 2 2 2 6 6" xfId="25527" xr:uid="{00000000-0005-0000-0000-000008430000}"/>
    <cellStyle name="Normal 5 2 2 2 6 7" xfId="25528" xr:uid="{00000000-0005-0000-0000-000009430000}"/>
    <cellStyle name="Normal 5 2 2 2 6 8" xfId="25529" xr:uid="{00000000-0005-0000-0000-00000A430000}"/>
    <cellStyle name="Normal 5 2 2 2 7" xfId="5493" xr:uid="{00000000-0005-0000-0000-00000B430000}"/>
    <cellStyle name="Normal 5 2 2 2 7 2" xfId="10465" xr:uid="{00000000-0005-0000-0000-00000C430000}"/>
    <cellStyle name="Normal 5 2 2 2 7 2 2" xfId="25530" xr:uid="{00000000-0005-0000-0000-00000D430000}"/>
    <cellStyle name="Normal 5 2 2 2 7 2 3" xfId="25531" xr:uid="{00000000-0005-0000-0000-00000E430000}"/>
    <cellStyle name="Normal 5 2 2 2 7 2 4" xfId="25532" xr:uid="{00000000-0005-0000-0000-00000F430000}"/>
    <cellStyle name="Normal 5 2 2 2 7 3" xfId="25533" xr:uid="{00000000-0005-0000-0000-000010430000}"/>
    <cellStyle name="Normal 5 2 2 2 7 3 2" xfId="25534" xr:uid="{00000000-0005-0000-0000-000011430000}"/>
    <cellStyle name="Normal 5 2 2 2 7 3 3" xfId="25535" xr:uid="{00000000-0005-0000-0000-000012430000}"/>
    <cellStyle name="Normal 5 2 2 2 7 4" xfId="25536" xr:uid="{00000000-0005-0000-0000-000013430000}"/>
    <cellStyle name="Normal 5 2 2 2 7 5" xfId="25537" xr:uid="{00000000-0005-0000-0000-000014430000}"/>
    <cellStyle name="Normal 5 2 2 2 7 6" xfId="25538" xr:uid="{00000000-0005-0000-0000-000015430000}"/>
    <cellStyle name="Normal 5 2 2 2 8" xfId="5842" xr:uid="{00000000-0005-0000-0000-000016430000}"/>
    <cellStyle name="Normal 5 2 2 2 8 2" xfId="10784" xr:uid="{00000000-0005-0000-0000-000017430000}"/>
    <cellStyle name="Normal 5 2 2 2 8 3" xfId="25539" xr:uid="{00000000-0005-0000-0000-000018430000}"/>
    <cellStyle name="Normal 5 2 2 2 8 4" xfId="25540" xr:uid="{00000000-0005-0000-0000-000019430000}"/>
    <cellStyle name="Normal 5 2 2 2 9" xfId="7350" xr:uid="{00000000-0005-0000-0000-00001A430000}"/>
    <cellStyle name="Normal 5 2 2 2 9 2" xfId="25541" xr:uid="{00000000-0005-0000-0000-00001B430000}"/>
    <cellStyle name="Normal 5 2 2 2 9 3" xfId="25542" xr:uid="{00000000-0005-0000-0000-00001C430000}"/>
    <cellStyle name="Normal 5 2 2 2 9 4" xfId="25543" xr:uid="{00000000-0005-0000-0000-00001D430000}"/>
    <cellStyle name="Normal 5 2 2 3" xfId="682" xr:uid="{00000000-0005-0000-0000-00001E430000}"/>
    <cellStyle name="Normal 5 2 2 3 10" xfId="2431" xr:uid="{00000000-0005-0000-0000-00001F430000}"/>
    <cellStyle name="Normal 5 2 2 3 10 2" xfId="25544" xr:uid="{00000000-0005-0000-0000-000020430000}"/>
    <cellStyle name="Normal 5 2 2 3 10 3" xfId="25545" xr:uid="{00000000-0005-0000-0000-000021430000}"/>
    <cellStyle name="Normal 5 2 2 3 10 4" xfId="25546" xr:uid="{00000000-0005-0000-0000-000022430000}"/>
    <cellStyle name="Normal 5 2 2 3 11" xfId="25547" xr:uid="{00000000-0005-0000-0000-000023430000}"/>
    <cellStyle name="Normal 5 2 2 3 11 2" xfId="25548" xr:uid="{00000000-0005-0000-0000-000024430000}"/>
    <cellStyle name="Normal 5 2 2 3 11 3" xfId="25549" xr:uid="{00000000-0005-0000-0000-000025430000}"/>
    <cellStyle name="Normal 5 2 2 3 12" xfId="25550" xr:uid="{00000000-0005-0000-0000-000026430000}"/>
    <cellStyle name="Normal 5 2 2 3 13" xfId="25551" xr:uid="{00000000-0005-0000-0000-000027430000}"/>
    <cellStyle name="Normal 5 2 2 3 14" xfId="25552" xr:uid="{00000000-0005-0000-0000-000028430000}"/>
    <cellStyle name="Normal 5 2 2 3 2" xfId="823" xr:uid="{00000000-0005-0000-0000-000029430000}"/>
    <cellStyle name="Normal 5 2 2 3 2 10" xfId="25553" xr:uid="{00000000-0005-0000-0000-00002A430000}"/>
    <cellStyle name="Normal 5 2 2 3 2 11" xfId="25554" xr:uid="{00000000-0005-0000-0000-00002B430000}"/>
    <cellStyle name="Normal 5 2 2 3 2 2" xfId="1288" xr:uid="{00000000-0005-0000-0000-00002C430000}"/>
    <cellStyle name="Normal 5 2 2 3 2 2 10" xfId="25555" xr:uid="{00000000-0005-0000-0000-00002D430000}"/>
    <cellStyle name="Normal 5 2 2 3 2 2 2" xfId="1590" xr:uid="{00000000-0005-0000-0000-00002E430000}"/>
    <cellStyle name="Normal 5 2 2 3 2 2 2 2" xfId="4948" xr:uid="{00000000-0005-0000-0000-00002F430000}"/>
    <cellStyle name="Normal 5 2 2 3 2 2 2 2 2" xfId="9932" xr:uid="{00000000-0005-0000-0000-000030430000}"/>
    <cellStyle name="Normal 5 2 2 3 2 2 2 2 2 2" xfId="25556" xr:uid="{00000000-0005-0000-0000-000031430000}"/>
    <cellStyle name="Normal 5 2 2 3 2 2 2 2 2 3" xfId="25557" xr:uid="{00000000-0005-0000-0000-000032430000}"/>
    <cellStyle name="Normal 5 2 2 3 2 2 2 2 2 4" xfId="25558" xr:uid="{00000000-0005-0000-0000-000033430000}"/>
    <cellStyle name="Normal 5 2 2 3 2 2 2 2 3" xfId="25559" xr:uid="{00000000-0005-0000-0000-000034430000}"/>
    <cellStyle name="Normal 5 2 2 3 2 2 2 2 3 2" xfId="25560" xr:uid="{00000000-0005-0000-0000-000035430000}"/>
    <cellStyle name="Normal 5 2 2 3 2 2 2 2 3 3" xfId="25561" xr:uid="{00000000-0005-0000-0000-000036430000}"/>
    <cellStyle name="Normal 5 2 2 3 2 2 2 2 4" xfId="25562" xr:uid="{00000000-0005-0000-0000-000037430000}"/>
    <cellStyle name="Normal 5 2 2 3 2 2 2 2 5" xfId="25563" xr:uid="{00000000-0005-0000-0000-000038430000}"/>
    <cellStyle name="Normal 5 2 2 3 2 2 2 2 6" xfId="25564" xr:uid="{00000000-0005-0000-0000-000039430000}"/>
    <cellStyle name="Normal 5 2 2 3 2 2 2 3" xfId="6677" xr:uid="{00000000-0005-0000-0000-00003A430000}"/>
    <cellStyle name="Normal 5 2 2 3 2 2 2 3 2" xfId="11619" xr:uid="{00000000-0005-0000-0000-00003B430000}"/>
    <cellStyle name="Normal 5 2 2 3 2 2 2 3 3" xfId="25565" xr:uid="{00000000-0005-0000-0000-00003C430000}"/>
    <cellStyle name="Normal 5 2 2 3 2 2 2 3 4" xfId="25566" xr:uid="{00000000-0005-0000-0000-00003D430000}"/>
    <cellStyle name="Normal 5 2 2 3 2 2 2 4" xfId="8185" xr:uid="{00000000-0005-0000-0000-00003E430000}"/>
    <cellStyle name="Normal 5 2 2 3 2 2 2 4 2" xfId="25567" xr:uid="{00000000-0005-0000-0000-00003F430000}"/>
    <cellStyle name="Normal 5 2 2 3 2 2 2 4 3" xfId="25568" xr:uid="{00000000-0005-0000-0000-000040430000}"/>
    <cellStyle name="Normal 5 2 2 3 2 2 2 4 4" xfId="25569" xr:uid="{00000000-0005-0000-0000-000041430000}"/>
    <cellStyle name="Normal 5 2 2 3 2 2 2 5" xfId="3223" xr:uid="{00000000-0005-0000-0000-000042430000}"/>
    <cellStyle name="Normal 5 2 2 3 2 2 2 5 2" xfId="25570" xr:uid="{00000000-0005-0000-0000-000043430000}"/>
    <cellStyle name="Normal 5 2 2 3 2 2 2 5 3" xfId="25571" xr:uid="{00000000-0005-0000-0000-000044430000}"/>
    <cellStyle name="Normal 5 2 2 3 2 2 2 5 4" xfId="25572" xr:uid="{00000000-0005-0000-0000-000045430000}"/>
    <cellStyle name="Normal 5 2 2 3 2 2 2 6" xfId="25573" xr:uid="{00000000-0005-0000-0000-000046430000}"/>
    <cellStyle name="Normal 5 2 2 3 2 2 2 6 2" xfId="25574" xr:uid="{00000000-0005-0000-0000-000047430000}"/>
    <cellStyle name="Normal 5 2 2 3 2 2 2 6 3" xfId="25575" xr:uid="{00000000-0005-0000-0000-000048430000}"/>
    <cellStyle name="Normal 5 2 2 3 2 2 2 7" xfId="25576" xr:uid="{00000000-0005-0000-0000-000049430000}"/>
    <cellStyle name="Normal 5 2 2 3 2 2 2 8" xfId="25577" xr:uid="{00000000-0005-0000-0000-00004A430000}"/>
    <cellStyle name="Normal 5 2 2 3 2 2 2 9" xfId="25578" xr:uid="{00000000-0005-0000-0000-00004B430000}"/>
    <cellStyle name="Normal 5 2 2 3 2 2 3" xfId="4656" xr:uid="{00000000-0005-0000-0000-00004C430000}"/>
    <cellStyle name="Normal 5 2 2 3 2 2 3 2" xfId="9640" xr:uid="{00000000-0005-0000-0000-00004D430000}"/>
    <cellStyle name="Normal 5 2 2 3 2 2 3 2 2" xfId="25579" xr:uid="{00000000-0005-0000-0000-00004E430000}"/>
    <cellStyle name="Normal 5 2 2 3 2 2 3 2 3" xfId="25580" xr:uid="{00000000-0005-0000-0000-00004F430000}"/>
    <cellStyle name="Normal 5 2 2 3 2 2 3 2 4" xfId="25581" xr:uid="{00000000-0005-0000-0000-000050430000}"/>
    <cellStyle name="Normal 5 2 2 3 2 2 3 3" xfId="25582" xr:uid="{00000000-0005-0000-0000-000051430000}"/>
    <cellStyle name="Normal 5 2 2 3 2 2 3 3 2" xfId="25583" xr:uid="{00000000-0005-0000-0000-000052430000}"/>
    <cellStyle name="Normal 5 2 2 3 2 2 3 3 3" xfId="25584" xr:uid="{00000000-0005-0000-0000-000053430000}"/>
    <cellStyle name="Normal 5 2 2 3 2 2 3 4" xfId="25585" xr:uid="{00000000-0005-0000-0000-000054430000}"/>
    <cellStyle name="Normal 5 2 2 3 2 2 3 5" xfId="25586" xr:uid="{00000000-0005-0000-0000-000055430000}"/>
    <cellStyle name="Normal 5 2 2 3 2 2 3 6" xfId="25587" xr:uid="{00000000-0005-0000-0000-000056430000}"/>
    <cellStyle name="Normal 5 2 2 3 2 2 4" xfId="6387" xr:uid="{00000000-0005-0000-0000-000057430000}"/>
    <cellStyle name="Normal 5 2 2 3 2 2 4 2" xfId="11329" xr:uid="{00000000-0005-0000-0000-000058430000}"/>
    <cellStyle name="Normal 5 2 2 3 2 2 4 3" xfId="25588" xr:uid="{00000000-0005-0000-0000-000059430000}"/>
    <cellStyle name="Normal 5 2 2 3 2 2 4 4" xfId="25589" xr:uid="{00000000-0005-0000-0000-00005A430000}"/>
    <cellStyle name="Normal 5 2 2 3 2 2 5" xfId="7895" xr:uid="{00000000-0005-0000-0000-00005B430000}"/>
    <cellStyle name="Normal 5 2 2 3 2 2 5 2" xfId="25590" xr:uid="{00000000-0005-0000-0000-00005C430000}"/>
    <cellStyle name="Normal 5 2 2 3 2 2 5 3" xfId="25591" xr:uid="{00000000-0005-0000-0000-00005D430000}"/>
    <cellStyle name="Normal 5 2 2 3 2 2 5 4" xfId="25592" xr:uid="{00000000-0005-0000-0000-00005E430000}"/>
    <cellStyle name="Normal 5 2 2 3 2 2 6" xfId="2933" xr:uid="{00000000-0005-0000-0000-00005F430000}"/>
    <cellStyle name="Normal 5 2 2 3 2 2 6 2" xfId="25593" xr:uid="{00000000-0005-0000-0000-000060430000}"/>
    <cellStyle name="Normal 5 2 2 3 2 2 6 3" xfId="25594" xr:uid="{00000000-0005-0000-0000-000061430000}"/>
    <cellStyle name="Normal 5 2 2 3 2 2 6 4" xfId="25595" xr:uid="{00000000-0005-0000-0000-000062430000}"/>
    <cellStyle name="Normal 5 2 2 3 2 2 7" xfId="25596" xr:uid="{00000000-0005-0000-0000-000063430000}"/>
    <cellStyle name="Normal 5 2 2 3 2 2 7 2" xfId="25597" xr:uid="{00000000-0005-0000-0000-000064430000}"/>
    <cellStyle name="Normal 5 2 2 3 2 2 7 3" xfId="25598" xr:uid="{00000000-0005-0000-0000-000065430000}"/>
    <cellStyle name="Normal 5 2 2 3 2 2 8" xfId="25599" xr:uid="{00000000-0005-0000-0000-000066430000}"/>
    <cellStyle name="Normal 5 2 2 3 2 2 9" xfId="25600" xr:uid="{00000000-0005-0000-0000-000067430000}"/>
    <cellStyle name="Normal 5 2 2 3 2 3" xfId="1589" xr:uid="{00000000-0005-0000-0000-000068430000}"/>
    <cellStyle name="Normal 5 2 2 3 2 3 2" xfId="4947" xr:uid="{00000000-0005-0000-0000-000069430000}"/>
    <cellStyle name="Normal 5 2 2 3 2 3 2 2" xfId="9931" xr:uid="{00000000-0005-0000-0000-00006A430000}"/>
    <cellStyle name="Normal 5 2 2 3 2 3 2 2 2" xfId="25601" xr:uid="{00000000-0005-0000-0000-00006B430000}"/>
    <cellStyle name="Normal 5 2 2 3 2 3 2 2 3" xfId="25602" xr:uid="{00000000-0005-0000-0000-00006C430000}"/>
    <cellStyle name="Normal 5 2 2 3 2 3 2 2 4" xfId="25603" xr:uid="{00000000-0005-0000-0000-00006D430000}"/>
    <cellStyle name="Normal 5 2 2 3 2 3 2 3" xfId="25604" xr:uid="{00000000-0005-0000-0000-00006E430000}"/>
    <cellStyle name="Normal 5 2 2 3 2 3 2 3 2" xfId="25605" xr:uid="{00000000-0005-0000-0000-00006F430000}"/>
    <cellStyle name="Normal 5 2 2 3 2 3 2 3 3" xfId="25606" xr:uid="{00000000-0005-0000-0000-000070430000}"/>
    <cellStyle name="Normal 5 2 2 3 2 3 2 4" xfId="25607" xr:uid="{00000000-0005-0000-0000-000071430000}"/>
    <cellStyle name="Normal 5 2 2 3 2 3 2 5" xfId="25608" xr:uid="{00000000-0005-0000-0000-000072430000}"/>
    <cellStyle name="Normal 5 2 2 3 2 3 2 6" xfId="25609" xr:uid="{00000000-0005-0000-0000-000073430000}"/>
    <cellStyle name="Normal 5 2 2 3 2 3 3" xfId="6676" xr:uid="{00000000-0005-0000-0000-000074430000}"/>
    <cellStyle name="Normal 5 2 2 3 2 3 3 2" xfId="11618" xr:uid="{00000000-0005-0000-0000-000075430000}"/>
    <cellStyle name="Normal 5 2 2 3 2 3 3 3" xfId="25610" xr:uid="{00000000-0005-0000-0000-000076430000}"/>
    <cellStyle name="Normal 5 2 2 3 2 3 3 4" xfId="25611" xr:uid="{00000000-0005-0000-0000-000077430000}"/>
    <cellStyle name="Normal 5 2 2 3 2 3 4" xfId="8184" xr:uid="{00000000-0005-0000-0000-000078430000}"/>
    <cellStyle name="Normal 5 2 2 3 2 3 4 2" xfId="25612" xr:uid="{00000000-0005-0000-0000-000079430000}"/>
    <cellStyle name="Normal 5 2 2 3 2 3 4 3" xfId="25613" xr:uid="{00000000-0005-0000-0000-00007A430000}"/>
    <cellStyle name="Normal 5 2 2 3 2 3 4 4" xfId="25614" xr:uid="{00000000-0005-0000-0000-00007B430000}"/>
    <cellStyle name="Normal 5 2 2 3 2 3 5" xfId="3222" xr:uid="{00000000-0005-0000-0000-00007C430000}"/>
    <cellStyle name="Normal 5 2 2 3 2 3 5 2" xfId="25615" xr:uid="{00000000-0005-0000-0000-00007D430000}"/>
    <cellStyle name="Normal 5 2 2 3 2 3 5 3" xfId="25616" xr:uid="{00000000-0005-0000-0000-00007E430000}"/>
    <cellStyle name="Normal 5 2 2 3 2 3 5 4" xfId="25617" xr:uid="{00000000-0005-0000-0000-00007F430000}"/>
    <cellStyle name="Normal 5 2 2 3 2 3 6" xfId="25618" xr:uid="{00000000-0005-0000-0000-000080430000}"/>
    <cellStyle name="Normal 5 2 2 3 2 3 6 2" xfId="25619" xr:uid="{00000000-0005-0000-0000-000081430000}"/>
    <cellStyle name="Normal 5 2 2 3 2 3 6 3" xfId="25620" xr:uid="{00000000-0005-0000-0000-000082430000}"/>
    <cellStyle name="Normal 5 2 2 3 2 3 7" xfId="25621" xr:uid="{00000000-0005-0000-0000-000083430000}"/>
    <cellStyle name="Normal 5 2 2 3 2 3 8" xfId="25622" xr:uid="{00000000-0005-0000-0000-000084430000}"/>
    <cellStyle name="Normal 5 2 2 3 2 3 9" xfId="25623" xr:uid="{00000000-0005-0000-0000-000085430000}"/>
    <cellStyle name="Normal 5 2 2 3 2 4" xfId="4273" xr:uid="{00000000-0005-0000-0000-000086430000}"/>
    <cellStyle name="Normal 5 2 2 3 2 4 2" xfId="9259" xr:uid="{00000000-0005-0000-0000-000087430000}"/>
    <cellStyle name="Normal 5 2 2 3 2 4 2 2" xfId="25624" xr:uid="{00000000-0005-0000-0000-000088430000}"/>
    <cellStyle name="Normal 5 2 2 3 2 4 2 3" xfId="25625" xr:uid="{00000000-0005-0000-0000-000089430000}"/>
    <cellStyle name="Normal 5 2 2 3 2 4 2 4" xfId="25626" xr:uid="{00000000-0005-0000-0000-00008A430000}"/>
    <cellStyle name="Normal 5 2 2 3 2 4 3" xfId="25627" xr:uid="{00000000-0005-0000-0000-00008B430000}"/>
    <cellStyle name="Normal 5 2 2 3 2 4 3 2" xfId="25628" xr:uid="{00000000-0005-0000-0000-00008C430000}"/>
    <cellStyle name="Normal 5 2 2 3 2 4 3 3" xfId="25629" xr:uid="{00000000-0005-0000-0000-00008D430000}"/>
    <cellStyle name="Normal 5 2 2 3 2 4 4" xfId="25630" xr:uid="{00000000-0005-0000-0000-00008E430000}"/>
    <cellStyle name="Normal 5 2 2 3 2 4 5" xfId="25631" xr:uid="{00000000-0005-0000-0000-00008F430000}"/>
    <cellStyle name="Normal 5 2 2 3 2 4 6" xfId="25632" xr:uid="{00000000-0005-0000-0000-000090430000}"/>
    <cellStyle name="Normal 5 2 2 3 2 5" xfId="6020" xr:uid="{00000000-0005-0000-0000-000091430000}"/>
    <cellStyle name="Normal 5 2 2 3 2 5 2" xfId="10962" xr:uid="{00000000-0005-0000-0000-000092430000}"/>
    <cellStyle name="Normal 5 2 2 3 2 5 3" xfId="25633" xr:uid="{00000000-0005-0000-0000-000093430000}"/>
    <cellStyle name="Normal 5 2 2 3 2 5 4" xfId="25634" xr:uid="{00000000-0005-0000-0000-000094430000}"/>
    <cellStyle name="Normal 5 2 2 3 2 6" xfId="7528" xr:uid="{00000000-0005-0000-0000-000095430000}"/>
    <cellStyle name="Normal 5 2 2 3 2 6 2" xfId="25635" xr:uid="{00000000-0005-0000-0000-000096430000}"/>
    <cellStyle name="Normal 5 2 2 3 2 6 3" xfId="25636" xr:uid="{00000000-0005-0000-0000-000097430000}"/>
    <cellStyle name="Normal 5 2 2 3 2 6 4" xfId="25637" xr:uid="{00000000-0005-0000-0000-000098430000}"/>
    <cellStyle name="Normal 5 2 2 3 2 7" xfId="2566" xr:uid="{00000000-0005-0000-0000-000099430000}"/>
    <cellStyle name="Normal 5 2 2 3 2 7 2" xfId="25638" xr:uid="{00000000-0005-0000-0000-00009A430000}"/>
    <cellStyle name="Normal 5 2 2 3 2 7 3" xfId="25639" xr:uid="{00000000-0005-0000-0000-00009B430000}"/>
    <cellStyle name="Normal 5 2 2 3 2 7 4" xfId="25640" xr:uid="{00000000-0005-0000-0000-00009C430000}"/>
    <cellStyle name="Normal 5 2 2 3 2 8" xfId="25641" xr:uid="{00000000-0005-0000-0000-00009D430000}"/>
    <cellStyle name="Normal 5 2 2 3 2 8 2" xfId="25642" xr:uid="{00000000-0005-0000-0000-00009E430000}"/>
    <cellStyle name="Normal 5 2 2 3 2 8 3" xfId="25643" xr:uid="{00000000-0005-0000-0000-00009F430000}"/>
    <cellStyle name="Normal 5 2 2 3 2 9" xfId="25644" xr:uid="{00000000-0005-0000-0000-0000A0430000}"/>
    <cellStyle name="Normal 5 2 2 3 3" xfId="976" xr:uid="{00000000-0005-0000-0000-0000A1430000}"/>
    <cellStyle name="Normal 5 2 2 3 3 10" xfId="25645" xr:uid="{00000000-0005-0000-0000-0000A2430000}"/>
    <cellStyle name="Normal 5 2 2 3 3 2" xfId="1591" xr:uid="{00000000-0005-0000-0000-0000A3430000}"/>
    <cellStyle name="Normal 5 2 2 3 3 2 2" xfId="4949" xr:uid="{00000000-0005-0000-0000-0000A4430000}"/>
    <cellStyle name="Normal 5 2 2 3 3 2 2 2" xfId="9933" xr:uid="{00000000-0005-0000-0000-0000A5430000}"/>
    <cellStyle name="Normal 5 2 2 3 3 2 2 2 2" xfId="25646" xr:uid="{00000000-0005-0000-0000-0000A6430000}"/>
    <cellStyle name="Normal 5 2 2 3 3 2 2 2 3" xfId="25647" xr:uid="{00000000-0005-0000-0000-0000A7430000}"/>
    <cellStyle name="Normal 5 2 2 3 3 2 2 2 4" xfId="25648" xr:uid="{00000000-0005-0000-0000-0000A8430000}"/>
    <cellStyle name="Normal 5 2 2 3 3 2 2 3" xfId="25649" xr:uid="{00000000-0005-0000-0000-0000A9430000}"/>
    <cellStyle name="Normal 5 2 2 3 3 2 2 3 2" xfId="25650" xr:uid="{00000000-0005-0000-0000-0000AA430000}"/>
    <cellStyle name="Normal 5 2 2 3 3 2 2 3 3" xfId="25651" xr:uid="{00000000-0005-0000-0000-0000AB430000}"/>
    <cellStyle name="Normal 5 2 2 3 3 2 2 4" xfId="25652" xr:uid="{00000000-0005-0000-0000-0000AC430000}"/>
    <cellStyle name="Normal 5 2 2 3 3 2 2 5" xfId="25653" xr:uid="{00000000-0005-0000-0000-0000AD430000}"/>
    <cellStyle name="Normal 5 2 2 3 3 2 2 6" xfId="25654" xr:uid="{00000000-0005-0000-0000-0000AE430000}"/>
    <cellStyle name="Normal 5 2 2 3 3 2 3" xfId="6678" xr:uid="{00000000-0005-0000-0000-0000AF430000}"/>
    <cellStyle name="Normal 5 2 2 3 3 2 3 2" xfId="11620" xr:uid="{00000000-0005-0000-0000-0000B0430000}"/>
    <cellStyle name="Normal 5 2 2 3 3 2 3 3" xfId="25655" xr:uid="{00000000-0005-0000-0000-0000B1430000}"/>
    <cellStyle name="Normal 5 2 2 3 3 2 3 4" xfId="25656" xr:uid="{00000000-0005-0000-0000-0000B2430000}"/>
    <cellStyle name="Normal 5 2 2 3 3 2 4" xfId="8186" xr:uid="{00000000-0005-0000-0000-0000B3430000}"/>
    <cellStyle name="Normal 5 2 2 3 3 2 4 2" xfId="25657" xr:uid="{00000000-0005-0000-0000-0000B4430000}"/>
    <cellStyle name="Normal 5 2 2 3 3 2 4 3" xfId="25658" xr:uid="{00000000-0005-0000-0000-0000B5430000}"/>
    <cellStyle name="Normal 5 2 2 3 3 2 4 4" xfId="25659" xr:uid="{00000000-0005-0000-0000-0000B6430000}"/>
    <cellStyle name="Normal 5 2 2 3 3 2 5" xfId="3224" xr:uid="{00000000-0005-0000-0000-0000B7430000}"/>
    <cellStyle name="Normal 5 2 2 3 3 2 5 2" xfId="25660" xr:uid="{00000000-0005-0000-0000-0000B8430000}"/>
    <cellStyle name="Normal 5 2 2 3 3 2 5 3" xfId="25661" xr:uid="{00000000-0005-0000-0000-0000B9430000}"/>
    <cellStyle name="Normal 5 2 2 3 3 2 5 4" xfId="25662" xr:uid="{00000000-0005-0000-0000-0000BA430000}"/>
    <cellStyle name="Normal 5 2 2 3 3 2 6" xfId="25663" xr:uid="{00000000-0005-0000-0000-0000BB430000}"/>
    <cellStyle name="Normal 5 2 2 3 3 2 6 2" xfId="25664" xr:uid="{00000000-0005-0000-0000-0000BC430000}"/>
    <cellStyle name="Normal 5 2 2 3 3 2 6 3" xfId="25665" xr:uid="{00000000-0005-0000-0000-0000BD430000}"/>
    <cellStyle name="Normal 5 2 2 3 3 2 7" xfId="25666" xr:uid="{00000000-0005-0000-0000-0000BE430000}"/>
    <cellStyle name="Normal 5 2 2 3 3 2 8" xfId="25667" xr:uid="{00000000-0005-0000-0000-0000BF430000}"/>
    <cellStyle name="Normal 5 2 2 3 3 2 9" xfId="25668" xr:uid="{00000000-0005-0000-0000-0000C0430000}"/>
    <cellStyle name="Normal 5 2 2 3 3 3" xfId="4415" xr:uid="{00000000-0005-0000-0000-0000C1430000}"/>
    <cellStyle name="Normal 5 2 2 3 3 3 2" xfId="9400" xr:uid="{00000000-0005-0000-0000-0000C2430000}"/>
    <cellStyle name="Normal 5 2 2 3 3 3 2 2" xfId="25669" xr:uid="{00000000-0005-0000-0000-0000C3430000}"/>
    <cellStyle name="Normal 5 2 2 3 3 3 2 3" xfId="25670" xr:uid="{00000000-0005-0000-0000-0000C4430000}"/>
    <cellStyle name="Normal 5 2 2 3 3 3 2 4" xfId="25671" xr:uid="{00000000-0005-0000-0000-0000C5430000}"/>
    <cellStyle name="Normal 5 2 2 3 3 3 3" xfId="25672" xr:uid="{00000000-0005-0000-0000-0000C6430000}"/>
    <cellStyle name="Normal 5 2 2 3 3 3 3 2" xfId="25673" xr:uid="{00000000-0005-0000-0000-0000C7430000}"/>
    <cellStyle name="Normal 5 2 2 3 3 3 3 3" xfId="25674" xr:uid="{00000000-0005-0000-0000-0000C8430000}"/>
    <cellStyle name="Normal 5 2 2 3 3 3 4" xfId="25675" xr:uid="{00000000-0005-0000-0000-0000C9430000}"/>
    <cellStyle name="Normal 5 2 2 3 3 3 5" xfId="25676" xr:uid="{00000000-0005-0000-0000-0000CA430000}"/>
    <cellStyle name="Normal 5 2 2 3 3 3 6" xfId="25677" xr:uid="{00000000-0005-0000-0000-0000CB430000}"/>
    <cellStyle name="Normal 5 2 2 3 3 4" xfId="6158" xr:uid="{00000000-0005-0000-0000-0000CC430000}"/>
    <cellStyle name="Normal 5 2 2 3 3 4 2" xfId="11100" xr:uid="{00000000-0005-0000-0000-0000CD430000}"/>
    <cellStyle name="Normal 5 2 2 3 3 4 3" xfId="25678" xr:uid="{00000000-0005-0000-0000-0000CE430000}"/>
    <cellStyle name="Normal 5 2 2 3 3 4 4" xfId="25679" xr:uid="{00000000-0005-0000-0000-0000CF430000}"/>
    <cellStyle name="Normal 5 2 2 3 3 5" xfId="7666" xr:uid="{00000000-0005-0000-0000-0000D0430000}"/>
    <cellStyle name="Normal 5 2 2 3 3 5 2" xfId="25680" xr:uid="{00000000-0005-0000-0000-0000D1430000}"/>
    <cellStyle name="Normal 5 2 2 3 3 5 3" xfId="25681" xr:uid="{00000000-0005-0000-0000-0000D2430000}"/>
    <cellStyle name="Normal 5 2 2 3 3 5 4" xfId="25682" xr:uid="{00000000-0005-0000-0000-0000D3430000}"/>
    <cellStyle name="Normal 5 2 2 3 3 6" xfId="2704" xr:uid="{00000000-0005-0000-0000-0000D4430000}"/>
    <cellStyle name="Normal 5 2 2 3 3 6 2" xfId="25683" xr:uid="{00000000-0005-0000-0000-0000D5430000}"/>
    <cellStyle name="Normal 5 2 2 3 3 6 3" xfId="25684" xr:uid="{00000000-0005-0000-0000-0000D6430000}"/>
    <cellStyle name="Normal 5 2 2 3 3 6 4" xfId="25685" xr:uid="{00000000-0005-0000-0000-0000D7430000}"/>
    <cellStyle name="Normal 5 2 2 3 3 7" xfId="25686" xr:uid="{00000000-0005-0000-0000-0000D8430000}"/>
    <cellStyle name="Normal 5 2 2 3 3 7 2" xfId="25687" xr:uid="{00000000-0005-0000-0000-0000D9430000}"/>
    <cellStyle name="Normal 5 2 2 3 3 7 3" xfId="25688" xr:uid="{00000000-0005-0000-0000-0000DA430000}"/>
    <cellStyle name="Normal 5 2 2 3 3 8" xfId="25689" xr:uid="{00000000-0005-0000-0000-0000DB430000}"/>
    <cellStyle name="Normal 5 2 2 3 3 9" xfId="25690" xr:uid="{00000000-0005-0000-0000-0000DC430000}"/>
    <cellStyle name="Normal 5 2 2 3 4" xfId="1588" xr:uid="{00000000-0005-0000-0000-0000DD430000}"/>
    <cellStyle name="Normal 5 2 2 3 4 2" xfId="4946" xr:uid="{00000000-0005-0000-0000-0000DE430000}"/>
    <cellStyle name="Normal 5 2 2 3 4 2 2" xfId="9930" xr:uid="{00000000-0005-0000-0000-0000DF430000}"/>
    <cellStyle name="Normal 5 2 2 3 4 2 2 2" xfId="25691" xr:uid="{00000000-0005-0000-0000-0000E0430000}"/>
    <cellStyle name="Normal 5 2 2 3 4 2 2 3" xfId="25692" xr:uid="{00000000-0005-0000-0000-0000E1430000}"/>
    <cellStyle name="Normal 5 2 2 3 4 2 2 4" xfId="25693" xr:uid="{00000000-0005-0000-0000-0000E2430000}"/>
    <cellStyle name="Normal 5 2 2 3 4 2 3" xfId="25694" xr:uid="{00000000-0005-0000-0000-0000E3430000}"/>
    <cellStyle name="Normal 5 2 2 3 4 2 3 2" xfId="25695" xr:uid="{00000000-0005-0000-0000-0000E4430000}"/>
    <cellStyle name="Normal 5 2 2 3 4 2 3 3" xfId="25696" xr:uid="{00000000-0005-0000-0000-0000E5430000}"/>
    <cellStyle name="Normal 5 2 2 3 4 2 4" xfId="25697" xr:uid="{00000000-0005-0000-0000-0000E6430000}"/>
    <cellStyle name="Normal 5 2 2 3 4 2 5" xfId="25698" xr:uid="{00000000-0005-0000-0000-0000E7430000}"/>
    <cellStyle name="Normal 5 2 2 3 4 2 6" xfId="25699" xr:uid="{00000000-0005-0000-0000-0000E8430000}"/>
    <cellStyle name="Normal 5 2 2 3 4 3" xfId="6675" xr:uid="{00000000-0005-0000-0000-0000E9430000}"/>
    <cellStyle name="Normal 5 2 2 3 4 3 2" xfId="11617" xr:uid="{00000000-0005-0000-0000-0000EA430000}"/>
    <cellStyle name="Normal 5 2 2 3 4 3 3" xfId="25700" xr:uid="{00000000-0005-0000-0000-0000EB430000}"/>
    <cellStyle name="Normal 5 2 2 3 4 3 4" xfId="25701" xr:uid="{00000000-0005-0000-0000-0000EC430000}"/>
    <cellStyle name="Normal 5 2 2 3 4 4" xfId="8183" xr:uid="{00000000-0005-0000-0000-0000ED430000}"/>
    <cellStyle name="Normal 5 2 2 3 4 4 2" xfId="25702" xr:uid="{00000000-0005-0000-0000-0000EE430000}"/>
    <cellStyle name="Normal 5 2 2 3 4 4 3" xfId="25703" xr:uid="{00000000-0005-0000-0000-0000EF430000}"/>
    <cellStyle name="Normal 5 2 2 3 4 4 4" xfId="25704" xr:uid="{00000000-0005-0000-0000-0000F0430000}"/>
    <cellStyle name="Normal 5 2 2 3 4 5" xfId="3221" xr:uid="{00000000-0005-0000-0000-0000F1430000}"/>
    <cellStyle name="Normal 5 2 2 3 4 5 2" xfId="25705" xr:uid="{00000000-0005-0000-0000-0000F2430000}"/>
    <cellStyle name="Normal 5 2 2 3 4 5 3" xfId="25706" xr:uid="{00000000-0005-0000-0000-0000F3430000}"/>
    <cellStyle name="Normal 5 2 2 3 4 5 4" xfId="25707" xr:uid="{00000000-0005-0000-0000-0000F4430000}"/>
    <cellStyle name="Normal 5 2 2 3 4 6" xfId="25708" xr:uid="{00000000-0005-0000-0000-0000F5430000}"/>
    <cellStyle name="Normal 5 2 2 3 4 6 2" xfId="25709" xr:uid="{00000000-0005-0000-0000-0000F6430000}"/>
    <cellStyle name="Normal 5 2 2 3 4 6 3" xfId="25710" xr:uid="{00000000-0005-0000-0000-0000F7430000}"/>
    <cellStyle name="Normal 5 2 2 3 4 7" xfId="25711" xr:uid="{00000000-0005-0000-0000-0000F8430000}"/>
    <cellStyle name="Normal 5 2 2 3 4 8" xfId="25712" xr:uid="{00000000-0005-0000-0000-0000F9430000}"/>
    <cellStyle name="Normal 5 2 2 3 4 9" xfId="25713" xr:uid="{00000000-0005-0000-0000-0000FA430000}"/>
    <cellStyle name="Normal 5 2 2 3 5" xfId="3813" xr:uid="{00000000-0005-0000-0000-0000FB430000}"/>
    <cellStyle name="Normal 5 2 2 3 5 2" xfId="5445" xr:uid="{00000000-0005-0000-0000-0000FC430000}"/>
    <cellStyle name="Normal 5 2 2 3 5 2 2" xfId="10424" xr:uid="{00000000-0005-0000-0000-0000FD430000}"/>
    <cellStyle name="Normal 5 2 2 3 5 2 2 2" xfId="25714" xr:uid="{00000000-0005-0000-0000-0000FE430000}"/>
    <cellStyle name="Normal 5 2 2 3 5 2 2 3" xfId="25715" xr:uid="{00000000-0005-0000-0000-0000FF430000}"/>
    <cellStyle name="Normal 5 2 2 3 5 2 2 4" xfId="25716" xr:uid="{00000000-0005-0000-0000-000000440000}"/>
    <cellStyle name="Normal 5 2 2 3 5 2 3" xfId="25717" xr:uid="{00000000-0005-0000-0000-000001440000}"/>
    <cellStyle name="Normal 5 2 2 3 5 2 3 2" xfId="25718" xr:uid="{00000000-0005-0000-0000-000002440000}"/>
    <cellStyle name="Normal 5 2 2 3 5 2 3 3" xfId="25719" xr:uid="{00000000-0005-0000-0000-000003440000}"/>
    <cellStyle name="Normal 5 2 2 3 5 2 4" xfId="25720" xr:uid="{00000000-0005-0000-0000-000004440000}"/>
    <cellStyle name="Normal 5 2 2 3 5 2 5" xfId="25721" xr:uid="{00000000-0005-0000-0000-000005440000}"/>
    <cellStyle name="Normal 5 2 2 3 5 2 6" xfId="25722" xr:uid="{00000000-0005-0000-0000-000006440000}"/>
    <cellStyle name="Normal 5 2 2 3 5 3" xfId="8773" xr:uid="{00000000-0005-0000-0000-000007440000}"/>
    <cellStyle name="Normal 5 2 2 3 5 3 2" xfId="25723" xr:uid="{00000000-0005-0000-0000-000008440000}"/>
    <cellStyle name="Normal 5 2 2 3 5 3 3" xfId="25724" xr:uid="{00000000-0005-0000-0000-000009440000}"/>
    <cellStyle name="Normal 5 2 2 3 5 3 4" xfId="25725" xr:uid="{00000000-0005-0000-0000-00000A440000}"/>
    <cellStyle name="Normal 5 2 2 3 5 4" xfId="12177" xr:uid="{00000000-0005-0000-0000-00000B440000}"/>
    <cellStyle name="Normal 5 2 2 3 5 4 2" xfId="25726" xr:uid="{00000000-0005-0000-0000-00000C440000}"/>
    <cellStyle name="Normal 5 2 2 3 5 4 3" xfId="25727" xr:uid="{00000000-0005-0000-0000-00000D440000}"/>
    <cellStyle name="Normal 5 2 2 3 5 4 4" xfId="25728" xr:uid="{00000000-0005-0000-0000-00000E440000}"/>
    <cellStyle name="Normal 5 2 2 3 5 5" xfId="25729" xr:uid="{00000000-0005-0000-0000-00000F440000}"/>
    <cellStyle name="Normal 5 2 2 3 5 5 2" xfId="25730" xr:uid="{00000000-0005-0000-0000-000010440000}"/>
    <cellStyle name="Normal 5 2 2 3 5 5 3" xfId="25731" xr:uid="{00000000-0005-0000-0000-000011440000}"/>
    <cellStyle name="Normal 5 2 2 3 5 5 4" xfId="25732" xr:uid="{00000000-0005-0000-0000-000012440000}"/>
    <cellStyle name="Normal 5 2 2 3 5 6" xfId="25733" xr:uid="{00000000-0005-0000-0000-000013440000}"/>
    <cellStyle name="Normal 5 2 2 3 5 6 2" xfId="25734" xr:uid="{00000000-0005-0000-0000-000014440000}"/>
    <cellStyle name="Normal 5 2 2 3 5 6 3" xfId="25735" xr:uid="{00000000-0005-0000-0000-000015440000}"/>
    <cellStyle name="Normal 5 2 2 3 5 7" xfId="25736" xr:uid="{00000000-0005-0000-0000-000016440000}"/>
    <cellStyle name="Normal 5 2 2 3 5 8" xfId="25737" xr:uid="{00000000-0005-0000-0000-000017440000}"/>
    <cellStyle name="Normal 5 2 2 3 5 9" xfId="25738" xr:uid="{00000000-0005-0000-0000-000018440000}"/>
    <cellStyle name="Normal 5 2 2 3 6" xfId="4138" xr:uid="{00000000-0005-0000-0000-000019440000}"/>
    <cellStyle name="Normal 5 2 2 3 6 2" xfId="8909" xr:uid="{00000000-0005-0000-0000-00001A440000}"/>
    <cellStyle name="Normal 5 2 2 3 6 2 2" xfId="25739" xr:uid="{00000000-0005-0000-0000-00001B440000}"/>
    <cellStyle name="Normal 5 2 2 3 6 2 2 2" xfId="25740" xr:uid="{00000000-0005-0000-0000-00001C440000}"/>
    <cellStyle name="Normal 5 2 2 3 6 2 2 3" xfId="25741" xr:uid="{00000000-0005-0000-0000-00001D440000}"/>
    <cellStyle name="Normal 5 2 2 3 6 2 2 4" xfId="25742" xr:uid="{00000000-0005-0000-0000-00001E440000}"/>
    <cellStyle name="Normal 5 2 2 3 6 2 3" xfId="25743" xr:uid="{00000000-0005-0000-0000-00001F440000}"/>
    <cellStyle name="Normal 5 2 2 3 6 2 3 2" xfId="25744" xr:uid="{00000000-0005-0000-0000-000020440000}"/>
    <cellStyle name="Normal 5 2 2 3 6 2 3 3" xfId="25745" xr:uid="{00000000-0005-0000-0000-000021440000}"/>
    <cellStyle name="Normal 5 2 2 3 6 2 4" xfId="25746" xr:uid="{00000000-0005-0000-0000-000022440000}"/>
    <cellStyle name="Normal 5 2 2 3 6 2 5" xfId="25747" xr:uid="{00000000-0005-0000-0000-000023440000}"/>
    <cellStyle name="Normal 5 2 2 3 6 2 6" xfId="25748" xr:uid="{00000000-0005-0000-0000-000024440000}"/>
    <cellStyle name="Normal 5 2 2 3 6 3" xfId="12193" xr:uid="{00000000-0005-0000-0000-000025440000}"/>
    <cellStyle name="Normal 5 2 2 3 6 3 2" xfId="25749" xr:uid="{00000000-0005-0000-0000-000026440000}"/>
    <cellStyle name="Normal 5 2 2 3 6 3 3" xfId="25750" xr:uid="{00000000-0005-0000-0000-000027440000}"/>
    <cellStyle name="Normal 5 2 2 3 6 3 4" xfId="25751" xr:uid="{00000000-0005-0000-0000-000028440000}"/>
    <cellStyle name="Normal 5 2 2 3 6 4" xfId="25752" xr:uid="{00000000-0005-0000-0000-000029440000}"/>
    <cellStyle name="Normal 5 2 2 3 6 4 2" xfId="25753" xr:uid="{00000000-0005-0000-0000-00002A440000}"/>
    <cellStyle name="Normal 5 2 2 3 6 4 3" xfId="25754" xr:uid="{00000000-0005-0000-0000-00002B440000}"/>
    <cellStyle name="Normal 5 2 2 3 6 4 4" xfId="25755" xr:uid="{00000000-0005-0000-0000-00002C440000}"/>
    <cellStyle name="Normal 5 2 2 3 6 5" xfId="25756" xr:uid="{00000000-0005-0000-0000-00002D440000}"/>
    <cellStyle name="Normal 5 2 2 3 6 5 2" xfId="25757" xr:uid="{00000000-0005-0000-0000-00002E440000}"/>
    <cellStyle name="Normal 5 2 2 3 6 5 3" xfId="25758" xr:uid="{00000000-0005-0000-0000-00002F440000}"/>
    <cellStyle name="Normal 5 2 2 3 6 6" xfId="25759" xr:uid="{00000000-0005-0000-0000-000030440000}"/>
    <cellStyle name="Normal 5 2 2 3 6 7" xfId="25760" xr:uid="{00000000-0005-0000-0000-000031440000}"/>
    <cellStyle name="Normal 5 2 2 3 6 8" xfId="25761" xr:uid="{00000000-0005-0000-0000-000032440000}"/>
    <cellStyle name="Normal 5 2 2 3 7" xfId="5522" xr:uid="{00000000-0005-0000-0000-000033440000}"/>
    <cellStyle name="Normal 5 2 2 3 7 2" xfId="10487" xr:uid="{00000000-0005-0000-0000-000034440000}"/>
    <cellStyle name="Normal 5 2 2 3 7 2 2" xfId="25762" xr:uid="{00000000-0005-0000-0000-000035440000}"/>
    <cellStyle name="Normal 5 2 2 3 7 2 3" xfId="25763" xr:uid="{00000000-0005-0000-0000-000036440000}"/>
    <cellStyle name="Normal 5 2 2 3 7 2 4" xfId="25764" xr:uid="{00000000-0005-0000-0000-000037440000}"/>
    <cellStyle name="Normal 5 2 2 3 7 3" xfId="25765" xr:uid="{00000000-0005-0000-0000-000038440000}"/>
    <cellStyle name="Normal 5 2 2 3 7 3 2" xfId="25766" xr:uid="{00000000-0005-0000-0000-000039440000}"/>
    <cellStyle name="Normal 5 2 2 3 7 3 3" xfId="25767" xr:uid="{00000000-0005-0000-0000-00003A440000}"/>
    <cellStyle name="Normal 5 2 2 3 7 4" xfId="25768" xr:uid="{00000000-0005-0000-0000-00003B440000}"/>
    <cellStyle name="Normal 5 2 2 3 7 5" xfId="25769" xr:uid="{00000000-0005-0000-0000-00003C440000}"/>
    <cellStyle name="Normal 5 2 2 3 7 6" xfId="25770" xr:uid="{00000000-0005-0000-0000-00003D440000}"/>
    <cellStyle name="Normal 5 2 2 3 8" xfId="5885" xr:uid="{00000000-0005-0000-0000-00003E440000}"/>
    <cellStyle name="Normal 5 2 2 3 8 2" xfId="10827" xr:uid="{00000000-0005-0000-0000-00003F440000}"/>
    <cellStyle name="Normal 5 2 2 3 8 3" xfId="25771" xr:uid="{00000000-0005-0000-0000-000040440000}"/>
    <cellStyle name="Normal 5 2 2 3 8 4" xfId="25772" xr:uid="{00000000-0005-0000-0000-000041440000}"/>
    <cellStyle name="Normal 5 2 2 3 9" xfId="7393" xr:uid="{00000000-0005-0000-0000-000042440000}"/>
    <cellStyle name="Normal 5 2 2 3 9 2" xfId="25773" xr:uid="{00000000-0005-0000-0000-000043440000}"/>
    <cellStyle name="Normal 5 2 2 3 9 3" xfId="25774" xr:uid="{00000000-0005-0000-0000-000044440000}"/>
    <cellStyle name="Normal 5 2 2 3 9 4" xfId="25775" xr:uid="{00000000-0005-0000-0000-000045440000}"/>
    <cellStyle name="Normal 5 2 2 4" xfId="516" xr:uid="{00000000-0005-0000-0000-000046440000}"/>
    <cellStyle name="Normal 5 2 2 4 10" xfId="25776" xr:uid="{00000000-0005-0000-0000-000047440000}"/>
    <cellStyle name="Normal 5 2 2 4 11" xfId="25777" xr:uid="{00000000-0005-0000-0000-000048440000}"/>
    <cellStyle name="Normal 5 2 2 4 2" xfId="1086" xr:uid="{00000000-0005-0000-0000-000049440000}"/>
    <cellStyle name="Normal 5 2 2 4 2 10" xfId="25778" xr:uid="{00000000-0005-0000-0000-00004A440000}"/>
    <cellStyle name="Normal 5 2 2 4 2 2" xfId="1593" xr:uid="{00000000-0005-0000-0000-00004B440000}"/>
    <cellStyle name="Normal 5 2 2 4 2 2 2" xfId="4951" xr:uid="{00000000-0005-0000-0000-00004C440000}"/>
    <cellStyle name="Normal 5 2 2 4 2 2 2 2" xfId="9935" xr:uid="{00000000-0005-0000-0000-00004D440000}"/>
    <cellStyle name="Normal 5 2 2 4 2 2 2 2 2" xfId="25779" xr:uid="{00000000-0005-0000-0000-00004E440000}"/>
    <cellStyle name="Normal 5 2 2 4 2 2 2 2 3" xfId="25780" xr:uid="{00000000-0005-0000-0000-00004F440000}"/>
    <cellStyle name="Normal 5 2 2 4 2 2 2 2 4" xfId="25781" xr:uid="{00000000-0005-0000-0000-000050440000}"/>
    <cellStyle name="Normal 5 2 2 4 2 2 2 3" xfId="25782" xr:uid="{00000000-0005-0000-0000-000051440000}"/>
    <cellStyle name="Normal 5 2 2 4 2 2 2 3 2" xfId="25783" xr:uid="{00000000-0005-0000-0000-000052440000}"/>
    <cellStyle name="Normal 5 2 2 4 2 2 2 3 3" xfId="25784" xr:uid="{00000000-0005-0000-0000-000053440000}"/>
    <cellStyle name="Normal 5 2 2 4 2 2 2 4" xfId="25785" xr:uid="{00000000-0005-0000-0000-000054440000}"/>
    <cellStyle name="Normal 5 2 2 4 2 2 2 5" xfId="25786" xr:uid="{00000000-0005-0000-0000-000055440000}"/>
    <cellStyle name="Normal 5 2 2 4 2 2 2 6" xfId="25787" xr:uid="{00000000-0005-0000-0000-000056440000}"/>
    <cellStyle name="Normal 5 2 2 4 2 2 3" xfId="6680" xr:uid="{00000000-0005-0000-0000-000057440000}"/>
    <cellStyle name="Normal 5 2 2 4 2 2 3 2" xfId="11622" xr:uid="{00000000-0005-0000-0000-000058440000}"/>
    <cellStyle name="Normal 5 2 2 4 2 2 3 3" xfId="25788" xr:uid="{00000000-0005-0000-0000-000059440000}"/>
    <cellStyle name="Normal 5 2 2 4 2 2 3 4" xfId="25789" xr:uid="{00000000-0005-0000-0000-00005A440000}"/>
    <cellStyle name="Normal 5 2 2 4 2 2 4" xfId="8188" xr:uid="{00000000-0005-0000-0000-00005B440000}"/>
    <cellStyle name="Normal 5 2 2 4 2 2 4 2" xfId="25790" xr:uid="{00000000-0005-0000-0000-00005C440000}"/>
    <cellStyle name="Normal 5 2 2 4 2 2 4 3" xfId="25791" xr:uid="{00000000-0005-0000-0000-00005D440000}"/>
    <cellStyle name="Normal 5 2 2 4 2 2 4 4" xfId="25792" xr:uid="{00000000-0005-0000-0000-00005E440000}"/>
    <cellStyle name="Normal 5 2 2 4 2 2 5" xfId="3226" xr:uid="{00000000-0005-0000-0000-00005F440000}"/>
    <cellStyle name="Normal 5 2 2 4 2 2 5 2" xfId="25793" xr:uid="{00000000-0005-0000-0000-000060440000}"/>
    <cellStyle name="Normal 5 2 2 4 2 2 5 3" xfId="25794" xr:uid="{00000000-0005-0000-0000-000061440000}"/>
    <cellStyle name="Normal 5 2 2 4 2 2 5 4" xfId="25795" xr:uid="{00000000-0005-0000-0000-000062440000}"/>
    <cellStyle name="Normal 5 2 2 4 2 2 6" xfId="25796" xr:uid="{00000000-0005-0000-0000-000063440000}"/>
    <cellStyle name="Normal 5 2 2 4 2 2 6 2" xfId="25797" xr:uid="{00000000-0005-0000-0000-000064440000}"/>
    <cellStyle name="Normal 5 2 2 4 2 2 6 3" xfId="25798" xr:uid="{00000000-0005-0000-0000-000065440000}"/>
    <cellStyle name="Normal 5 2 2 4 2 2 7" xfId="25799" xr:uid="{00000000-0005-0000-0000-000066440000}"/>
    <cellStyle name="Normal 5 2 2 4 2 2 8" xfId="25800" xr:uid="{00000000-0005-0000-0000-000067440000}"/>
    <cellStyle name="Normal 5 2 2 4 2 2 9" xfId="25801" xr:uid="{00000000-0005-0000-0000-000068440000}"/>
    <cellStyle name="Normal 5 2 2 4 2 3" xfId="4508" xr:uid="{00000000-0005-0000-0000-000069440000}"/>
    <cellStyle name="Normal 5 2 2 4 2 3 2" xfId="9493" xr:uid="{00000000-0005-0000-0000-00006A440000}"/>
    <cellStyle name="Normal 5 2 2 4 2 3 2 2" xfId="25802" xr:uid="{00000000-0005-0000-0000-00006B440000}"/>
    <cellStyle name="Normal 5 2 2 4 2 3 2 3" xfId="25803" xr:uid="{00000000-0005-0000-0000-00006C440000}"/>
    <cellStyle name="Normal 5 2 2 4 2 3 2 4" xfId="25804" xr:uid="{00000000-0005-0000-0000-00006D440000}"/>
    <cellStyle name="Normal 5 2 2 4 2 3 3" xfId="25805" xr:uid="{00000000-0005-0000-0000-00006E440000}"/>
    <cellStyle name="Normal 5 2 2 4 2 3 3 2" xfId="25806" xr:uid="{00000000-0005-0000-0000-00006F440000}"/>
    <cellStyle name="Normal 5 2 2 4 2 3 3 3" xfId="25807" xr:uid="{00000000-0005-0000-0000-000070440000}"/>
    <cellStyle name="Normal 5 2 2 4 2 3 4" xfId="25808" xr:uid="{00000000-0005-0000-0000-000071440000}"/>
    <cellStyle name="Normal 5 2 2 4 2 3 5" xfId="25809" xr:uid="{00000000-0005-0000-0000-000072440000}"/>
    <cellStyle name="Normal 5 2 2 4 2 3 6" xfId="25810" xr:uid="{00000000-0005-0000-0000-000073440000}"/>
    <cellStyle name="Normal 5 2 2 4 2 4" xfId="6248" xr:uid="{00000000-0005-0000-0000-000074440000}"/>
    <cellStyle name="Normal 5 2 2 4 2 4 2" xfId="11190" xr:uid="{00000000-0005-0000-0000-000075440000}"/>
    <cellStyle name="Normal 5 2 2 4 2 4 3" xfId="25811" xr:uid="{00000000-0005-0000-0000-000076440000}"/>
    <cellStyle name="Normal 5 2 2 4 2 4 4" xfId="25812" xr:uid="{00000000-0005-0000-0000-000077440000}"/>
    <cellStyle name="Normal 5 2 2 4 2 5" xfId="7756" xr:uid="{00000000-0005-0000-0000-000078440000}"/>
    <cellStyle name="Normal 5 2 2 4 2 5 2" xfId="25813" xr:uid="{00000000-0005-0000-0000-000079440000}"/>
    <cellStyle name="Normal 5 2 2 4 2 5 3" xfId="25814" xr:uid="{00000000-0005-0000-0000-00007A440000}"/>
    <cellStyle name="Normal 5 2 2 4 2 5 4" xfId="25815" xr:uid="{00000000-0005-0000-0000-00007B440000}"/>
    <cellStyle name="Normal 5 2 2 4 2 6" xfId="2794" xr:uid="{00000000-0005-0000-0000-00007C440000}"/>
    <cellStyle name="Normal 5 2 2 4 2 6 2" xfId="25816" xr:uid="{00000000-0005-0000-0000-00007D440000}"/>
    <cellStyle name="Normal 5 2 2 4 2 6 3" xfId="25817" xr:uid="{00000000-0005-0000-0000-00007E440000}"/>
    <cellStyle name="Normal 5 2 2 4 2 6 4" xfId="25818" xr:uid="{00000000-0005-0000-0000-00007F440000}"/>
    <cellStyle name="Normal 5 2 2 4 2 7" xfId="25819" xr:uid="{00000000-0005-0000-0000-000080440000}"/>
    <cellStyle name="Normal 5 2 2 4 2 7 2" xfId="25820" xr:uid="{00000000-0005-0000-0000-000081440000}"/>
    <cellStyle name="Normal 5 2 2 4 2 7 3" xfId="25821" xr:uid="{00000000-0005-0000-0000-000082440000}"/>
    <cellStyle name="Normal 5 2 2 4 2 8" xfId="25822" xr:uid="{00000000-0005-0000-0000-000083440000}"/>
    <cellStyle name="Normal 5 2 2 4 2 9" xfId="25823" xr:uid="{00000000-0005-0000-0000-000084440000}"/>
    <cellStyle name="Normal 5 2 2 4 3" xfId="1592" xr:uid="{00000000-0005-0000-0000-000085440000}"/>
    <cellStyle name="Normal 5 2 2 4 3 2" xfId="4950" xr:uid="{00000000-0005-0000-0000-000086440000}"/>
    <cellStyle name="Normal 5 2 2 4 3 2 2" xfId="9934" xr:uid="{00000000-0005-0000-0000-000087440000}"/>
    <cellStyle name="Normal 5 2 2 4 3 2 2 2" xfId="25824" xr:uid="{00000000-0005-0000-0000-000088440000}"/>
    <cellStyle name="Normal 5 2 2 4 3 2 2 3" xfId="25825" xr:uid="{00000000-0005-0000-0000-000089440000}"/>
    <cellStyle name="Normal 5 2 2 4 3 2 2 4" xfId="25826" xr:uid="{00000000-0005-0000-0000-00008A440000}"/>
    <cellStyle name="Normal 5 2 2 4 3 2 3" xfId="25827" xr:uid="{00000000-0005-0000-0000-00008B440000}"/>
    <cellStyle name="Normal 5 2 2 4 3 2 3 2" xfId="25828" xr:uid="{00000000-0005-0000-0000-00008C440000}"/>
    <cellStyle name="Normal 5 2 2 4 3 2 3 3" xfId="25829" xr:uid="{00000000-0005-0000-0000-00008D440000}"/>
    <cellStyle name="Normal 5 2 2 4 3 2 4" xfId="25830" xr:uid="{00000000-0005-0000-0000-00008E440000}"/>
    <cellStyle name="Normal 5 2 2 4 3 2 5" xfId="25831" xr:uid="{00000000-0005-0000-0000-00008F440000}"/>
    <cellStyle name="Normal 5 2 2 4 3 2 6" xfId="25832" xr:uid="{00000000-0005-0000-0000-000090440000}"/>
    <cellStyle name="Normal 5 2 2 4 3 3" xfId="6679" xr:uid="{00000000-0005-0000-0000-000091440000}"/>
    <cellStyle name="Normal 5 2 2 4 3 3 2" xfId="11621" xr:uid="{00000000-0005-0000-0000-000092440000}"/>
    <cellStyle name="Normal 5 2 2 4 3 3 3" xfId="25833" xr:uid="{00000000-0005-0000-0000-000093440000}"/>
    <cellStyle name="Normal 5 2 2 4 3 3 4" xfId="25834" xr:uid="{00000000-0005-0000-0000-000094440000}"/>
    <cellStyle name="Normal 5 2 2 4 3 4" xfId="8187" xr:uid="{00000000-0005-0000-0000-000095440000}"/>
    <cellStyle name="Normal 5 2 2 4 3 4 2" xfId="25835" xr:uid="{00000000-0005-0000-0000-000096440000}"/>
    <cellStyle name="Normal 5 2 2 4 3 4 3" xfId="25836" xr:uid="{00000000-0005-0000-0000-000097440000}"/>
    <cellStyle name="Normal 5 2 2 4 3 4 4" xfId="25837" xr:uid="{00000000-0005-0000-0000-000098440000}"/>
    <cellStyle name="Normal 5 2 2 4 3 5" xfId="3225" xr:uid="{00000000-0005-0000-0000-000099440000}"/>
    <cellStyle name="Normal 5 2 2 4 3 5 2" xfId="25838" xr:uid="{00000000-0005-0000-0000-00009A440000}"/>
    <cellStyle name="Normal 5 2 2 4 3 5 3" xfId="25839" xr:uid="{00000000-0005-0000-0000-00009B440000}"/>
    <cellStyle name="Normal 5 2 2 4 3 5 4" xfId="25840" xr:uid="{00000000-0005-0000-0000-00009C440000}"/>
    <cellStyle name="Normal 5 2 2 4 3 6" xfId="25841" xr:uid="{00000000-0005-0000-0000-00009D440000}"/>
    <cellStyle name="Normal 5 2 2 4 3 6 2" xfId="25842" xr:uid="{00000000-0005-0000-0000-00009E440000}"/>
    <cellStyle name="Normal 5 2 2 4 3 6 3" xfId="25843" xr:uid="{00000000-0005-0000-0000-00009F440000}"/>
    <cellStyle name="Normal 5 2 2 4 3 7" xfId="25844" xr:uid="{00000000-0005-0000-0000-0000A0440000}"/>
    <cellStyle name="Normal 5 2 2 4 3 8" xfId="25845" xr:uid="{00000000-0005-0000-0000-0000A1440000}"/>
    <cellStyle name="Normal 5 2 2 4 3 9" xfId="25846" xr:uid="{00000000-0005-0000-0000-0000A2440000}"/>
    <cellStyle name="Normal 5 2 2 4 4" xfId="4039" xr:uid="{00000000-0005-0000-0000-0000A3440000}"/>
    <cellStyle name="Normal 5 2 2 4 4 2" xfId="9111" xr:uid="{00000000-0005-0000-0000-0000A4440000}"/>
    <cellStyle name="Normal 5 2 2 4 4 2 2" xfId="25847" xr:uid="{00000000-0005-0000-0000-0000A5440000}"/>
    <cellStyle name="Normal 5 2 2 4 4 2 3" xfId="25848" xr:uid="{00000000-0005-0000-0000-0000A6440000}"/>
    <cellStyle name="Normal 5 2 2 4 4 2 4" xfId="25849" xr:uid="{00000000-0005-0000-0000-0000A7440000}"/>
    <cellStyle name="Normal 5 2 2 4 4 3" xfId="25850" xr:uid="{00000000-0005-0000-0000-0000A8440000}"/>
    <cellStyle name="Normal 5 2 2 4 4 3 2" xfId="25851" xr:uid="{00000000-0005-0000-0000-0000A9440000}"/>
    <cellStyle name="Normal 5 2 2 4 4 3 3" xfId="25852" xr:uid="{00000000-0005-0000-0000-0000AA440000}"/>
    <cellStyle name="Normal 5 2 2 4 4 4" xfId="25853" xr:uid="{00000000-0005-0000-0000-0000AB440000}"/>
    <cellStyle name="Normal 5 2 2 4 4 5" xfId="25854" xr:uid="{00000000-0005-0000-0000-0000AC440000}"/>
    <cellStyle name="Normal 5 2 2 4 4 6" xfId="25855" xr:uid="{00000000-0005-0000-0000-0000AD440000}"/>
    <cellStyle name="Normal 5 2 2 4 5" xfId="5796" xr:uid="{00000000-0005-0000-0000-0000AE440000}"/>
    <cellStyle name="Normal 5 2 2 4 5 2" xfId="10738" xr:uid="{00000000-0005-0000-0000-0000AF440000}"/>
    <cellStyle name="Normal 5 2 2 4 5 3" xfId="25856" xr:uid="{00000000-0005-0000-0000-0000B0440000}"/>
    <cellStyle name="Normal 5 2 2 4 5 4" xfId="25857" xr:uid="{00000000-0005-0000-0000-0000B1440000}"/>
    <cellStyle name="Normal 5 2 2 4 6" xfId="7304" xr:uid="{00000000-0005-0000-0000-0000B2440000}"/>
    <cellStyle name="Normal 5 2 2 4 6 2" xfId="25858" xr:uid="{00000000-0005-0000-0000-0000B3440000}"/>
    <cellStyle name="Normal 5 2 2 4 6 3" xfId="25859" xr:uid="{00000000-0005-0000-0000-0000B4440000}"/>
    <cellStyle name="Normal 5 2 2 4 6 4" xfId="25860" xr:uid="{00000000-0005-0000-0000-0000B5440000}"/>
    <cellStyle name="Normal 5 2 2 4 7" xfId="2342" xr:uid="{00000000-0005-0000-0000-0000B6440000}"/>
    <cellStyle name="Normal 5 2 2 4 7 2" xfId="25861" xr:uid="{00000000-0005-0000-0000-0000B7440000}"/>
    <cellStyle name="Normal 5 2 2 4 7 3" xfId="25862" xr:uid="{00000000-0005-0000-0000-0000B8440000}"/>
    <cellStyle name="Normal 5 2 2 4 7 4" xfId="25863" xr:uid="{00000000-0005-0000-0000-0000B9440000}"/>
    <cellStyle name="Normal 5 2 2 4 8" xfId="25864" xr:uid="{00000000-0005-0000-0000-0000BA440000}"/>
    <cellStyle name="Normal 5 2 2 4 8 2" xfId="25865" xr:uid="{00000000-0005-0000-0000-0000BB440000}"/>
    <cellStyle name="Normal 5 2 2 4 8 3" xfId="25866" xr:uid="{00000000-0005-0000-0000-0000BC440000}"/>
    <cellStyle name="Normal 5 2 2 4 9" xfId="25867" xr:uid="{00000000-0005-0000-0000-0000BD440000}"/>
    <cellStyle name="Normal 5 2 2 5" xfId="733" xr:uid="{00000000-0005-0000-0000-0000BE440000}"/>
    <cellStyle name="Normal 5 2 2 5 10" xfId="25868" xr:uid="{00000000-0005-0000-0000-0000BF440000}"/>
    <cellStyle name="Normal 5 2 2 5 11" xfId="25869" xr:uid="{00000000-0005-0000-0000-0000C0440000}"/>
    <cellStyle name="Normal 5 2 2 5 2" xfId="1199" xr:uid="{00000000-0005-0000-0000-0000C1440000}"/>
    <cellStyle name="Normal 5 2 2 5 2 10" xfId="25870" xr:uid="{00000000-0005-0000-0000-0000C2440000}"/>
    <cellStyle name="Normal 5 2 2 5 2 2" xfId="1595" xr:uid="{00000000-0005-0000-0000-0000C3440000}"/>
    <cellStyle name="Normal 5 2 2 5 2 2 2" xfId="4953" xr:uid="{00000000-0005-0000-0000-0000C4440000}"/>
    <cellStyle name="Normal 5 2 2 5 2 2 2 2" xfId="9937" xr:uid="{00000000-0005-0000-0000-0000C5440000}"/>
    <cellStyle name="Normal 5 2 2 5 2 2 2 2 2" xfId="25871" xr:uid="{00000000-0005-0000-0000-0000C6440000}"/>
    <cellStyle name="Normal 5 2 2 5 2 2 2 2 3" xfId="25872" xr:uid="{00000000-0005-0000-0000-0000C7440000}"/>
    <cellStyle name="Normal 5 2 2 5 2 2 2 2 4" xfId="25873" xr:uid="{00000000-0005-0000-0000-0000C8440000}"/>
    <cellStyle name="Normal 5 2 2 5 2 2 2 3" xfId="25874" xr:uid="{00000000-0005-0000-0000-0000C9440000}"/>
    <cellStyle name="Normal 5 2 2 5 2 2 2 3 2" xfId="25875" xr:uid="{00000000-0005-0000-0000-0000CA440000}"/>
    <cellStyle name="Normal 5 2 2 5 2 2 2 3 3" xfId="25876" xr:uid="{00000000-0005-0000-0000-0000CB440000}"/>
    <cellStyle name="Normal 5 2 2 5 2 2 2 4" xfId="25877" xr:uid="{00000000-0005-0000-0000-0000CC440000}"/>
    <cellStyle name="Normal 5 2 2 5 2 2 2 5" xfId="25878" xr:uid="{00000000-0005-0000-0000-0000CD440000}"/>
    <cellStyle name="Normal 5 2 2 5 2 2 2 6" xfId="25879" xr:uid="{00000000-0005-0000-0000-0000CE440000}"/>
    <cellStyle name="Normal 5 2 2 5 2 2 3" xfId="6682" xr:uid="{00000000-0005-0000-0000-0000CF440000}"/>
    <cellStyle name="Normal 5 2 2 5 2 2 3 2" xfId="11624" xr:uid="{00000000-0005-0000-0000-0000D0440000}"/>
    <cellStyle name="Normal 5 2 2 5 2 2 3 3" xfId="25880" xr:uid="{00000000-0005-0000-0000-0000D1440000}"/>
    <cellStyle name="Normal 5 2 2 5 2 2 3 4" xfId="25881" xr:uid="{00000000-0005-0000-0000-0000D2440000}"/>
    <cellStyle name="Normal 5 2 2 5 2 2 4" xfId="8190" xr:uid="{00000000-0005-0000-0000-0000D3440000}"/>
    <cellStyle name="Normal 5 2 2 5 2 2 4 2" xfId="25882" xr:uid="{00000000-0005-0000-0000-0000D4440000}"/>
    <cellStyle name="Normal 5 2 2 5 2 2 4 3" xfId="25883" xr:uid="{00000000-0005-0000-0000-0000D5440000}"/>
    <cellStyle name="Normal 5 2 2 5 2 2 4 4" xfId="25884" xr:uid="{00000000-0005-0000-0000-0000D6440000}"/>
    <cellStyle name="Normal 5 2 2 5 2 2 5" xfId="3228" xr:uid="{00000000-0005-0000-0000-0000D7440000}"/>
    <cellStyle name="Normal 5 2 2 5 2 2 5 2" xfId="25885" xr:uid="{00000000-0005-0000-0000-0000D8440000}"/>
    <cellStyle name="Normal 5 2 2 5 2 2 5 3" xfId="25886" xr:uid="{00000000-0005-0000-0000-0000D9440000}"/>
    <cellStyle name="Normal 5 2 2 5 2 2 5 4" xfId="25887" xr:uid="{00000000-0005-0000-0000-0000DA440000}"/>
    <cellStyle name="Normal 5 2 2 5 2 2 6" xfId="25888" xr:uid="{00000000-0005-0000-0000-0000DB440000}"/>
    <cellStyle name="Normal 5 2 2 5 2 2 6 2" xfId="25889" xr:uid="{00000000-0005-0000-0000-0000DC440000}"/>
    <cellStyle name="Normal 5 2 2 5 2 2 6 3" xfId="25890" xr:uid="{00000000-0005-0000-0000-0000DD440000}"/>
    <cellStyle name="Normal 5 2 2 5 2 2 7" xfId="25891" xr:uid="{00000000-0005-0000-0000-0000DE440000}"/>
    <cellStyle name="Normal 5 2 2 5 2 2 8" xfId="25892" xr:uid="{00000000-0005-0000-0000-0000DF440000}"/>
    <cellStyle name="Normal 5 2 2 5 2 2 9" xfId="25893" xr:uid="{00000000-0005-0000-0000-0000E0440000}"/>
    <cellStyle name="Normal 5 2 2 5 2 3" xfId="4567" xr:uid="{00000000-0005-0000-0000-0000E1440000}"/>
    <cellStyle name="Normal 5 2 2 5 2 3 2" xfId="9551" xr:uid="{00000000-0005-0000-0000-0000E2440000}"/>
    <cellStyle name="Normal 5 2 2 5 2 3 2 2" xfId="25894" xr:uid="{00000000-0005-0000-0000-0000E3440000}"/>
    <cellStyle name="Normal 5 2 2 5 2 3 2 3" xfId="25895" xr:uid="{00000000-0005-0000-0000-0000E4440000}"/>
    <cellStyle name="Normal 5 2 2 5 2 3 2 4" xfId="25896" xr:uid="{00000000-0005-0000-0000-0000E5440000}"/>
    <cellStyle name="Normal 5 2 2 5 2 3 3" xfId="25897" xr:uid="{00000000-0005-0000-0000-0000E6440000}"/>
    <cellStyle name="Normal 5 2 2 5 2 3 3 2" xfId="25898" xr:uid="{00000000-0005-0000-0000-0000E7440000}"/>
    <cellStyle name="Normal 5 2 2 5 2 3 3 3" xfId="25899" xr:uid="{00000000-0005-0000-0000-0000E8440000}"/>
    <cellStyle name="Normal 5 2 2 5 2 3 4" xfId="25900" xr:uid="{00000000-0005-0000-0000-0000E9440000}"/>
    <cellStyle name="Normal 5 2 2 5 2 3 5" xfId="25901" xr:uid="{00000000-0005-0000-0000-0000EA440000}"/>
    <cellStyle name="Normal 5 2 2 5 2 3 6" xfId="25902" xr:uid="{00000000-0005-0000-0000-0000EB440000}"/>
    <cellStyle name="Normal 5 2 2 5 2 4" xfId="6298" xr:uid="{00000000-0005-0000-0000-0000EC440000}"/>
    <cellStyle name="Normal 5 2 2 5 2 4 2" xfId="11240" xr:uid="{00000000-0005-0000-0000-0000ED440000}"/>
    <cellStyle name="Normal 5 2 2 5 2 4 3" xfId="25903" xr:uid="{00000000-0005-0000-0000-0000EE440000}"/>
    <cellStyle name="Normal 5 2 2 5 2 4 4" xfId="25904" xr:uid="{00000000-0005-0000-0000-0000EF440000}"/>
    <cellStyle name="Normal 5 2 2 5 2 5" xfId="7806" xr:uid="{00000000-0005-0000-0000-0000F0440000}"/>
    <cellStyle name="Normal 5 2 2 5 2 5 2" xfId="25905" xr:uid="{00000000-0005-0000-0000-0000F1440000}"/>
    <cellStyle name="Normal 5 2 2 5 2 5 3" xfId="25906" xr:uid="{00000000-0005-0000-0000-0000F2440000}"/>
    <cellStyle name="Normal 5 2 2 5 2 5 4" xfId="25907" xr:uid="{00000000-0005-0000-0000-0000F3440000}"/>
    <cellStyle name="Normal 5 2 2 5 2 6" xfId="2844" xr:uid="{00000000-0005-0000-0000-0000F4440000}"/>
    <cellStyle name="Normal 5 2 2 5 2 6 2" xfId="25908" xr:uid="{00000000-0005-0000-0000-0000F5440000}"/>
    <cellStyle name="Normal 5 2 2 5 2 6 3" xfId="25909" xr:uid="{00000000-0005-0000-0000-0000F6440000}"/>
    <cellStyle name="Normal 5 2 2 5 2 6 4" xfId="25910" xr:uid="{00000000-0005-0000-0000-0000F7440000}"/>
    <cellStyle name="Normal 5 2 2 5 2 7" xfId="25911" xr:uid="{00000000-0005-0000-0000-0000F8440000}"/>
    <cellStyle name="Normal 5 2 2 5 2 7 2" xfId="25912" xr:uid="{00000000-0005-0000-0000-0000F9440000}"/>
    <cellStyle name="Normal 5 2 2 5 2 7 3" xfId="25913" xr:uid="{00000000-0005-0000-0000-0000FA440000}"/>
    <cellStyle name="Normal 5 2 2 5 2 8" xfId="25914" xr:uid="{00000000-0005-0000-0000-0000FB440000}"/>
    <cellStyle name="Normal 5 2 2 5 2 9" xfId="25915" xr:uid="{00000000-0005-0000-0000-0000FC440000}"/>
    <cellStyle name="Normal 5 2 2 5 3" xfId="1594" xr:uid="{00000000-0005-0000-0000-0000FD440000}"/>
    <cellStyle name="Normal 5 2 2 5 3 2" xfId="4952" xr:uid="{00000000-0005-0000-0000-0000FE440000}"/>
    <cellStyle name="Normal 5 2 2 5 3 2 2" xfId="9936" xr:uid="{00000000-0005-0000-0000-0000FF440000}"/>
    <cellStyle name="Normal 5 2 2 5 3 2 2 2" xfId="25916" xr:uid="{00000000-0005-0000-0000-000000450000}"/>
    <cellStyle name="Normal 5 2 2 5 3 2 2 3" xfId="25917" xr:uid="{00000000-0005-0000-0000-000001450000}"/>
    <cellStyle name="Normal 5 2 2 5 3 2 2 4" xfId="25918" xr:uid="{00000000-0005-0000-0000-000002450000}"/>
    <cellStyle name="Normal 5 2 2 5 3 2 3" xfId="25919" xr:uid="{00000000-0005-0000-0000-000003450000}"/>
    <cellStyle name="Normal 5 2 2 5 3 2 3 2" xfId="25920" xr:uid="{00000000-0005-0000-0000-000004450000}"/>
    <cellStyle name="Normal 5 2 2 5 3 2 3 3" xfId="25921" xr:uid="{00000000-0005-0000-0000-000005450000}"/>
    <cellStyle name="Normal 5 2 2 5 3 2 4" xfId="25922" xr:uid="{00000000-0005-0000-0000-000006450000}"/>
    <cellStyle name="Normal 5 2 2 5 3 2 5" xfId="25923" xr:uid="{00000000-0005-0000-0000-000007450000}"/>
    <cellStyle name="Normal 5 2 2 5 3 2 6" xfId="25924" xr:uid="{00000000-0005-0000-0000-000008450000}"/>
    <cellStyle name="Normal 5 2 2 5 3 3" xfId="6681" xr:uid="{00000000-0005-0000-0000-000009450000}"/>
    <cellStyle name="Normal 5 2 2 5 3 3 2" xfId="11623" xr:uid="{00000000-0005-0000-0000-00000A450000}"/>
    <cellStyle name="Normal 5 2 2 5 3 3 3" xfId="25925" xr:uid="{00000000-0005-0000-0000-00000B450000}"/>
    <cellStyle name="Normal 5 2 2 5 3 3 4" xfId="25926" xr:uid="{00000000-0005-0000-0000-00000C450000}"/>
    <cellStyle name="Normal 5 2 2 5 3 4" xfId="8189" xr:uid="{00000000-0005-0000-0000-00000D450000}"/>
    <cellStyle name="Normal 5 2 2 5 3 4 2" xfId="25927" xr:uid="{00000000-0005-0000-0000-00000E450000}"/>
    <cellStyle name="Normal 5 2 2 5 3 4 3" xfId="25928" xr:uid="{00000000-0005-0000-0000-00000F450000}"/>
    <cellStyle name="Normal 5 2 2 5 3 4 4" xfId="25929" xr:uid="{00000000-0005-0000-0000-000010450000}"/>
    <cellStyle name="Normal 5 2 2 5 3 5" xfId="3227" xr:uid="{00000000-0005-0000-0000-000011450000}"/>
    <cellStyle name="Normal 5 2 2 5 3 5 2" xfId="25930" xr:uid="{00000000-0005-0000-0000-000012450000}"/>
    <cellStyle name="Normal 5 2 2 5 3 5 3" xfId="25931" xr:uid="{00000000-0005-0000-0000-000013450000}"/>
    <cellStyle name="Normal 5 2 2 5 3 5 4" xfId="25932" xr:uid="{00000000-0005-0000-0000-000014450000}"/>
    <cellStyle name="Normal 5 2 2 5 3 6" xfId="25933" xr:uid="{00000000-0005-0000-0000-000015450000}"/>
    <cellStyle name="Normal 5 2 2 5 3 6 2" xfId="25934" xr:uid="{00000000-0005-0000-0000-000016450000}"/>
    <cellStyle name="Normal 5 2 2 5 3 6 3" xfId="25935" xr:uid="{00000000-0005-0000-0000-000017450000}"/>
    <cellStyle name="Normal 5 2 2 5 3 7" xfId="25936" xr:uid="{00000000-0005-0000-0000-000018450000}"/>
    <cellStyle name="Normal 5 2 2 5 3 8" xfId="25937" xr:uid="{00000000-0005-0000-0000-000019450000}"/>
    <cellStyle name="Normal 5 2 2 5 3 9" xfId="25938" xr:uid="{00000000-0005-0000-0000-00001A450000}"/>
    <cellStyle name="Normal 5 2 2 5 4" xfId="4184" xr:uid="{00000000-0005-0000-0000-00001B450000}"/>
    <cellStyle name="Normal 5 2 2 5 4 2" xfId="9170" xr:uid="{00000000-0005-0000-0000-00001C450000}"/>
    <cellStyle name="Normal 5 2 2 5 4 2 2" xfId="25939" xr:uid="{00000000-0005-0000-0000-00001D450000}"/>
    <cellStyle name="Normal 5 2 2 5 4 2 3" xfId="25940" xr:uid="{00000000-0005-0000-0000-00001E450000}"/>
    <cellStyle name="Normal 5 2 2 5 4 2 4" xfId="25941" xr:uid="{00000000-0005-0000-0000-00001F450000}"/>
    <cellStyle name="Normal 5 2 2 5 4 3" xfId="25942" xr:uid="{00000000-0005-0000-0000-000020450000}"/>
    <cellStyle name="Normal 5 2 2 5 4 3 2" xfId="25943" xr:uid="{00000000-0005-0000-0000-000021450000}"/>
    <cellStyle name="Normal 5 2 2 5 4 3 3" xfId="25944" xr:uid="{00000000-0005-0000-0000-000022450000}"/>
    <cellStyle name="Normal 5 2 2 5 4 4" xfId="25945" xr:uid="{00000000-0005-0000-0000-000023450000}"/>
    <cellStyle name="Normal 5 2 2 5 4 5" xfId="25946" xr:uid="{00000000-0005-0000-0000-000024450000}"/>
    <cellStyle name="Normal 5 2 2 5 4 6" xfId="25947" xr:uid="{00000000-0005-0000-0000-000025450000}"/>
    <cellStyle name="Normal 5 2 2 5 5" xfId="5931" xr:uid="{00000000-0005-0000-0000-000026450000}"/>
    <cellStyle name="Normal 5 2 2 5 5 2" xfId="10873" xr:uid="{00000000-0005-0000-0000-000027450000}"/>
    <cellStyle name="Normal 5 2 2 5 5 3" xfId="25948" xr:uid="{00000000-0005-0000-0000-000028450000}"/>
    <cellStyle name="Normal 5 2 2 5 5 4" xfId="25949" xr:uid="{00000000-0005-0000-0000-000029450000}"/>
    <cellStyle name="Normal 5 2 2 5 6" xfId="7439" xr:uid="{00000000-0005-0000-0000-00002A450000}"/>
    <cellStyle name="Normal 5 2 2 5 6 2" xfId="25950" xr:uid="{00000000-0005-0000-0000-00002B450000}"/>
    <cellStyle name="Normal 5 2 2 5 6 3" xfId="25951" xr:uid="{00000000-0005-0000-0000-00002C450000}"/>
    <cellStyle name="Normal 5 2 2 5 6 4" xfId="25952" xr:uid="{00000000-0005-0000-0000-00002D450000}"/>
    <cellStyle name="Normal 5 2 2 5 7" xfId="2477" xr:uid="{00000000-0005-0000-0000-00002E450000}"/>
    <cellStyle name="Normal 5 2 2 5 7 2" xfId="25953" xr:uid="{00000000-0005-0000-0000-00002F450000}"/>
    <cellStyle name="Normal 5 2 2 5 7 3" xfId="25954" xr:uid="{00000000-0005-0000-0000-000030450000}"/>
    <cellStyle name="Normal 5 2 2 5 7 4" xfId="25955" xr:uid="{00000000-0005-0000-0000-000031450000}"/>
    <cellStyle name="Normal 5 2 2 5 8" xfId="25956" xr:uid="{00000000-0005-0000-0000-000032450000}"/>
    <cellStyle name="Normal 5 2 2 5 8 2" xfId="25957" xr:uid="{00000000-0005-0000-0000-000033450000}"/>
    <cellStyle name="Normal 5 2 2 5 8 3" xfId="25958" xr:uid="{00000000-0005-0000-0000-000034450000}"/>
    <cellStyle name="Normal 5 2 2 5 9" xfId="25959" xr:uid="{00000000-0005-0000-0000-000035450000}"/>
    <cellStyle name="Normal 5 2 2 6" xfId="400" xr:uid="{00000000-0005-0000-0000-000036450000}"/>
    <cellStyle name="Normal 5 2 2 6 10" xfId="25960" xr:uid="{00000000-0005-0000-0000-000037450000}"/>
    <cellStyle name="Normal 5 2 2 6 11" xfId="25961" xr:uid="{00000000-0005-0000-0000-000038450000}"/>
    <cellStyle name="Normal 5 2 2 6 2" xfId="1028" xr:uid="{00000000-0005-0000-0000-000039450000}"/>
    <cellStyle name="Normal 5 2 2 6 2 10" xfId="25962" xr:uid="{00000000-0005-0000-0000-00003A450000}"/>
    <cellStyle name="Normal 5 2 2 6 2 2" xfId="1597" xr:uid="{00000000-0005-0000-0000-00003B450000}"/>
    <cellStyle name="Normal 5 2 2 6 2 2 2" xfId="4955" xr:uid="{00000000-0005-0000-0000-00003C450000}"/>
    <cellStyle name="Normal 5 2 2 6 2 2 2 2" xfId="9939" xr:uid="{00000000-0005-0000-0000-00003D450000}"/>
    <cellStyle name="Normal 5 2 2 6 2 2 2 2 2" xfId="25963" xr:uid="{00000000-0005-0000-0000-00003E450000}"/>
    <cellStyle name="Normal 5 2 2 6 2 2 2 2 3" xfId="25964" xr:uid="{00000000-0005-0000-0000-00003F450000}"/>
    <cellStyle name="Normal 5 2 2 6 2 2 2 2 4" xfId="25965" xr:uid="{00000000-0005-0000-0000-000040450000}"/>
    <cellStyle name="Normal 5 2 2 6 2 2 2 3" xfId="25966" xr:uid="{00000000-0005-0000-0000-000041450000}"/>
    <cellStyle name="Normal 5 2 2 6 2 2 2 3 2" xfId="25967" xr:uid="{00000000-0005-0000-0000-000042450000}"/>
    <cellStyle name="Normal 5 2 2 6 2 2 2 3 3" xfId="25968" xr:uid="{00000000-0005-0000-0000-000043450000}"/>
    <cellStyle name="Normal 5 2 2 6 2 2 2 4" xfId="25969" xr:uid="{00000000-0005-0000-0000-000044450000}"/>
    <cellStyle name="Normal 5 2 2 6 2 2 2 5" xfId="25970" xr:uid="{00000000-0005-0000-0000-000045450000}"/>
    <cellStyle name="Normal 5 2 2 6 2 2 2 6" xfId="25971" xr:uid="{00000000-0005-0000-0000-000046450000}"/>
    <cellStyle name="Normal 5 2 2 6 2 2 3" xfId="6684" xr:uid="{00000000-0005-0000-0000-000047450000}"/>
    <cellStyle name="Normal 5 2 2 6 2 2 3 2" xfId="11626" xr:uid="{00000000-0005-0000-0000-000048450000}"/>
    <cellStyle name="Normal 5 2 2 6 2 2 3 3" xfId="25972" xr:uid="{00000000-0005-0000-0000-000049450000}"/>
    <cellStyle name="Normal 5 2 2 6 2 2 3 4" xfId="25973" xr:uid="{00000000-0005-0000-0000-00004A450000}"/>
    <cellStyle name="Normal 5 2 2 6 2 2 4" xfId="8192" xr:uid="{00000000-0005-0000-0000-00004B450000}"/>
    <cellStyle name="Normal 5 2 2 6 2 2 4 2" xfId="25974" xr:uid="{00000000-0005-0000-0000-00004C450000}"/>
    <cellStyle name="Normal 5 2 2 6 2 2 4 3" xfId="25975" xr:uid="{00000000-0005-0000-0000-00004D450000}"/>
    <cellStyle name="Normal 5 2 2 6 2 2 4 4" xfId="25976" xr:uid="{00000000-0005-0000-0000-00004E450000}"/>
    <cellStyle name="Normal 5 2 2 6 2 2 5" xfId="3230" xr:uid="{00000000-0005-0000-0000-00004F450000}"/>
    <cellStyle name="Normal 5 2 2 6 2 2 5 2" xfId="25977" xr:uid="{00000000-0005-0000-0000-000050450000}"/>
    <cellStyle name="Normal 5 2 2 6 2 2 5 3" xfId="25978" xr:uid="{00000000-0005-0000-0000-000051450000}"/>
    <cellStyle name="Normal 5 2 2 6 2 2 5 4" xfId="25979" xr:uid="{00000000-0005-0000-0000-000052450000}"/>
    <cellStyle name="Normal 5 2 2 6 2 2 6" xfId="25980" xr:uid="{00000000-0005-0000-0000-000053450000}"/>
    <cellStyle name="Normal 5 2 2 6 2 2 6 2" xfId="25981" xr:uid="{00000000-0005-0000-0000-000054450000}"/>
    <cellStyle name="Normal 5 2 2 6 2 2 6 3" xfId="25982" xr:uid="{00000000-0005-0000-0000-000055450000}"/>
    <cellStyle name="Normal 5 2 2 6 2 2 7" xfId="25983" xr:uid="{00000000-0005-0000-0000-000056450000}"/>
    <cellStyle name="Normal 5 2 2 6 2 2 8" xfId="25984" xr:uid="{00000000-0005-0000-0000-000057450000}"/>
    <cellStyle name="Normal 5 2 2 6 2 2 9" xfId="25985" xr:uid="{00000000-0005-0000-0000-000058450000}"/>
    <cellStyle name="Normal 5 2 2 6 2 3" xfId="4462" xr:uid="{00000000-0005-0000-0000-000059450000}"/>
    <cellStyle name="Normal 5 2 2 6 2 3 2" xfId="9447" xr:uid="{00000000-0005-0000-0000-00005A450000}"/>
    <cellStyle name="Normal 5 2 2 6 2 3 2 2" xfId="25986" xr:uid="{00000000-0005-0000-0000-00005B450000}"/>
    <cellStyle name="Normal 5 2 2 6 2 3 2 3" xfId="25987" xr:uid="{00000000-0005-0000-0000-00005C450000}"/>
    <cellStyle name="Normal 5 2 2 6 2 3 2 4" xfId="25988" xr:uid="{00000000-0005-0000-0000-00005D450000}"/>
    <cellStyle name="Normal 5 2 2 6 2 3 3" xfId="25989" xr:uid="{00000000-0005-0000-0000-00005E450000}"/>
    <cellStyle name="Normal 5 2 2 6 2 3 3 2" xfId="25990" xr:uid="{00000000-0005-0000-0000-00005F450000}"/>
    <cellStyle name="Normal 5 2 2 6 2 3 3 3" xfId="25991" xr:uid="{00000000-0005-0000-0000-000060450000}"/>
    <cellStyle name="Normal 5 2 2 6 2 3 4" xfId="25992" xr:uid="{00000000-0005-0000-0000-000061450000}"/>
    <cellStyle name="Normal 5 2 2 6 2 3 5" xfId="25993" xr:uid="{00000000-0005-0000-0000-000062450000}"/>
    <cellStyle name="Normal 5 2 2 6 2 3 6" xfId="25994" xr:uid="{00000000-0005-0000-0000-000063450000}"/>
    <cellStyle name="Normal 5 2 2 6 2 4" xfId="6204" xr:uid="{00000000-0005-0000-0000-000064450000}"/>
    <cellStyle name="Normal 5 2 2 6 2 4 2" xfId="11146" xr:uid="{00000000-0005-0000-0000-000065450000}"/>
    <cellStyle name="Normal 5 2 2 6 2 4 3" xfId="25995" xr:uid="{00000000-0005-0000-0000-000066450000}"/>
    <cellStyle name="Normal 5 2 2 6 2 4 4" xfId="25996" xr:uid="{00000000-0005-0000-0000-000067450000}"/>
    <cellStyle name="Normal 5 2 2 6 2 5" xfId="7712" xr:uid="{00000000-0005-0000-0000-000068450000}"/>
    <cellStyle name="Normal 5 2 2 6 2 5 2" xfId="25997" xr:uid="{00000000-0005-0000-0000-000069450000}"/>
    <cellStyle name="Normal 5 2 2 6 2 5 3" xfId="25998" xr:uid="{00000000-0005-0000-0000-00006A450000}"/>
    <cellStyle name="Normal 5 2 2 6 2 5 4" xfId="25999" xr:uid="{00000000-0005-0000-0000-00006B450000}"/>
    <cellStyle name="Normal 5 2 2 6 2 6" xfId="2750" xr:uid="{00000000-0005-0000-0000-00006C450000}"/>
    <cellStyle name="Normal 5 2 2 6 2 6 2" xfId="26000" xr:uid="{00000000-0005-0000-0000-00006D450000}"/>
    <cellStyle name="Normal 5 2 2 6 2 6 3" xfId="26001" xr:uid="{00000000-0005-0000-0000-00006E450000}"/>
    <cellStyle name="Normal 5 2 2 6 2 6 4" xfId="26002" xr:uid="{00000000-0005-0000-0000-00006F450000}"/>
    <cellStyle name="Normal 5 2 2 6 2 7" xfId="26003" xr:uid="{00000000-0005-0000-0000-000070450000}"/>
    <cellStyle name="Normal 5 2 2 6 2 7 2" xfId="26004" xr:uid="{00000000-0005-0000-0000-000071450000}"/>
    <cellStyle name="Normal 5 2 2 6 2 7 3" xfId="26005" xr:uid="{00000000-0005-0000-0000-000072450000}"/>
    <cellStyle name="Normal 5 2 2 6 2 8" xfId="26006" xr:uid="{00000000-0005-0000-0000-000073450000}"/>
    <cellStyle name="Normal 5 2 2 6 2 9" xfId="26007" xr:uid="{00000000-0005-0000-0000-000074450000}"/>
    <cellStyle name="Normal 5 2 2 6 3" xfId="1596" xr:uid="{00000000-0005-0000-0000-000075450000}"/>
    <cellStyle name="Normal 5 2 2 6 3 2" xfId="4954" xr:uid="{00000000-0005-0000-0000-000076450000}"/>
    <cellStyle name="Normal 5 2 2 6 3 2 2" xfId="9938" xr:uid="{00000000-0005-0000-0000-000077450000}"/>
    <cellStyle name="Normal 5 2 2 6 3 2 2 2" xfId="26008" xr:uid="{00000000-0005-0000-0000-000078450000}"/>
    <cellStyle name="Normal 5 2 2 6 3 2 2 3" xfId="26009" xr:uid="{00000000-0005-0000-0000-000079450000}"/>
    <cellStyle name="Normal 5 2 2 6 3 2 2 4" xfId="26010" xr:uid="{00000000-0005-0000-0000-00007A450000}"/>
    <cellStyle name="Normal 5 2 2 6 3 2 3" xfId="26011" xr:uid="{00000000-0005-0000-0000-00007B450000}"/>
    <cellStyle name="Normal 5 2 2 6 3 2 3 2" xfId="26012" xr:uid="{00000000-0005-0000-0000-00007C450000}"/>
    <cellStyle name="Normal 5 2 2 6 3 2 3 3" xfId="26013" xr:uid="{00000000-0005-0000-0000-00007D450000}"/>
    <cellStyle name="Normal 5 2 2 6 3 2 4" xfId="26014" xr:uid="{00000000-0005-0000-0000-00007E450000}"/>
    <cellStyle name="Normal 5 2 2 6 3 2 5" xfId="26015" xr:uid="{00000000-0005-0000-0000-00007F450000}"/>
    <cellStyle name="Normal 5 2 2 6 3 2 6" xfId="26016" xr:uid="{00000000-0005-0000-0000-000080450000}"/>
    <cellStyle name="Normal 5 2 2 6 3 3" xfId="6683" xr:uid="{00000000-0005-0000-0000-000081450000}"/>
    <cellStyle name="Normal 5 2 2 6 3 3 2" xfId="11625" xr:uid="{00000000-0005-0000-0000-000082450000}"/>
    <cellStyle name="Normal 5 2 2 6 3 3 3" xfId="26017" xr:uid="{00000000-0005-0000-0000-000083450000}"/>
    <cellStyle name="Normal 5 2 2 6 3 3 4" xfId="26018" xr:uid="{00000000-0005-0000-0000-000084450000}"/>
    <cellStyle name="Normal 5 2 2 6 3 4" xfId="8191" xr:uid="{00000000-0005-0000-0000-000085450000}"/>
    <cellStyle name="Normal 5 2 2 6 3 4 2" xfId="26019" xr:uid="{00000000-0005-0000-0000-000086450000}"/>
    <cellStyle name="Normal 5 2 2 6 3 4 3" xfId="26020" xr:uid="{00000000-0005-0000-0000-000087450000}"/>
    <cellStyle name="Normal 5 2 2 6 3 4 4" xfId="26021" xr:uid="{00000000-0005-0000-0000-000088450000}"/>
    <cellStyle name="Normal 5 2 2 6 3 5" xfId="3229" xr:uid="{00000000-0005-0000-0000-000089450000}"/>
    <cellStyle name="Normal 5 2 2 6 3 5 2" xfId="26022" xr:uid="{00000000-0005-0000-0000-00008A450000}"/>
    <cellStyle name="Normal 5 2 2 6 3 5 3" xfId="26023" xr:uid="{00000000-0005-0000-0000-00008B450000}"/>
    <cellStyle name="Normal 5 2 2 6 3 5 4" xfId="26024" xr:uid="{00000000-0005-0000-0000-00008C450000}"/>
    <cellStyle name="Normal 5 2 2 6 3 6" xfId="26025" xr:uid="{00000000-0005-0000-0000-00008D450000}"/>
    <cellStyle name="Normal 5 2 2 6 3 6 2" xfId="26026" xr:uid="{00000000-0005-0000-0000-00008E450000}"/>
    <cellStyle name="Normal 5 2 2 6 3 6 3" xfId="26027" xr:uid="{00000000-0005-0000-0000-00008F450000}"/>
    <cellStyle name="Normal 5 2 2 6 3 7" xfId="26028" xr:uid="{00000000-0005-0000-0000-000090450000}"/>
    <cellStyle name="Normal 5 2 2 6 3 8" xfId="26029" xr:uid="{00000000-0005-0000-0000-000091450000}"/>
    <cellStyle name="Normal 5 2 2 6 3 9" xfId="26030" xr:uid="{00000000-0005-0000-0000-000092450000}"/>
    <cellStyle name="Normal 5 2 2 6 4" xfId="3979" xr:uid="{00000000-0005-0000-0000-000093450000}"/>
    <cellStyle name="Normal 5 2 2 6 4 2" xfId="9059" xr:uid="{00000000-0005-0000-0000-000094450000}"/>
    <cellStyle name="Normal 5 2 2 6 4 2 2" xfId="26031" xr:uid="{00000000-0005-0000-0000-000095450000}"/>
    <cellStyle name="Normal 5 2 2 6 4 2 3" xfId="26032" xr:uid="{00000000-0005-0000-0000-000096450000}"/>
    <cellStyle name="Normal 5 2 2 6 4 2 4" xfId="26033" xr:uid="{00000000-0005-0000-0000-000097450000}"/>
    <cellStyle name="Normal 5 2 2 6 4 3" xfId="26034" xr:uid="{00000000-0005-0000-0000-000098450000}"/>
    <cellStyle name="Normal 5 2 2 6 4 3 2" xfId="26035" xr:uid="{00000000-0005-0000-0000-000099450000}"/>
    <cellStyle name="Normal 5 2 2 6 4 3 3" xfId="26036" xr:uid="{00000000-0005-0000-0000-00009A450000}"/>
    <cellStyle name="Normal 5 2 2 6 4 4" xfId="26037" xr:uid="{00000000-0005-0000-0000-00009B450000}"/>
    <cellStyle name="Normal 5 2 2 6 4 5" xfId="26038" xr:uid="{00000000-0005-0000-0000-00009C450000}"/>
    <cellStyle name="Normal 5 2 2 6 4 6" xfId="26039" xr:uid="{00000000-0005-0000-0000-00009D450000}"/>
    <cellStyle name="Normal 5 2 2 6 5" xfId="5747" xr:uid="{00000000-0005-0000-0000-00009E450000}"/>
    <cellStyle name="Normal 5 2 2 6 5 2" xfId="10689" xr:uid="{00000000-0005-0000-0000-00009F450000}"/>
    <cellStyle name="Normal 5 2 2 6 5 3" xfId="26040" xr:uid="{00000000-0005-0000-0000-0000A0450000}"/>
    <cellStyle name="Normal 5 2 2 6 5 4" xfId="26041" xr:uid="{00000000-0005-0000-0000-0000A1450000}"/>
    <cellStyle name="Normal 5 2 2 6 6" xfId="7255" xr:uid="{00000000-0005-0000-0000-0000A2450000}"/>
    <cellStyle name="Normal 5 2 2 6 6 2" xfId="26042" xr:uid="{00000000-0005-0000-0000-0000A3450000}"/>
    <cellStyle name="Normal 5 2 2 6 6 3" xfId="26043" xr:uid="{00000000-0005-0000-0000-0000A4450000}"/>
    <cellStyle name="Normal 5 2 2 6 6 4" xfId="26044" xr:uid="{00000000-0005-0000-0000-0000A5450000}"/>
    <cellStyle name="Normal 5 2 2 6 7" xfId="2293" xr:uid="{00000000-0005-0000-0000-0000A6450000}"/>
    <cellStyle name="Normal 5 2 2 6 7 2" xfId="26045" xr:uid="{00000000-0005-0000-0000-0000A7450000}"/>
    <cellStyle name="Normal 5 2 2 6 7 3" xfId="26046" xr:uid="{00000000-0005-0000-0000-0000A8450000}"/>
    <cellStyle name="Normal 5 2 2 6 7 4" xfId="26047" xr:uid="{00000000-0005-0000-0000-0000A9450000}"/>
    <cellStyle name="Normal 5 2 2 6 8" xfId="26048" xr:uid="{00000000-0005-0000-0000-0000AA450000}"/>
    <cellStyle name="Normal 5 2 2 6 8 2" xfId="26049" xr:uid="{00000000-0005-0000-0000-0000AB450000}"/>
    <cellStyle name="Normal 5 2 2 6 8 3" xfId="26050" xr:uid="{00000000-0005-0000-0000-0000AC450000}"/>
    <cellStyle name="Normal 5 2 2 6 9" xfId="26051" xr:uid="{00000000-0005-0000-0000-0000AD450000}"/>
    <cellStyle name="Normal 5 2 2 7" xfId="882" xr:uid="{00000000-0005-0000-0000-0000AE450000}"/>
    <cellStyle name="Normal 5 2 2 7 10" xfId="26052" xr:uid="{00000000-0005-0000-0000-0000AF450000}"/>
    <cellStyle name="Normal 5 2 2 7 2" xfId="1598" xr:uid="{00000000-0005-0000-0000-0000B0450000}"/>
    <cellStyle name="Normal 5 2 2 7 2 2" xfId="4956" xr:uid="{00000000-0005-0000-0000-0000B1450000}"/>
    <cellStyle name="Normal 5 2 2 7 2 2 2" xfId="9940" xr:uid="{00000000-0005-0000-0000-0000B2450000}"/>
    <cellStyle name="Normal 5 2 2 7 2 2 2 2" xfId="26053" xr:uid="{00000000-0005-0000-0000-0000B3450000}"/>
    <cellStyle name="Normal 5 2 2 7 2 2 2 3" xfId="26054" xr:uid="{00000000-0005-0000-0000-0000B4450000}"/>
    <cellStyle name="Normal 5 2 2 7 2 2 2 4" xfId="26055" xr:uid="{00000000-0005-0000-0000-0000B5450000}"/>
    <cellStyle name="Normal 5 2 2 7 2 2 3" xfId="26056" xr:uid="{00000000-0005-0000-0000-0000B6450000}"/>
    <cellStyle name="Normal 5 2 2 7 2 2 3 2" xfId="26057" xr:uid="{00000000-0005-0000-0000-0000B7450000}"/>
    <cellStyle name="Normal 5 2 2 7 2 2 3 3" xfId="26058" xr:uid="{00000000-0005-0000-0000-0000B8450000}"/>
    <cellStyle name="Normal 5 2 2 7 2 2 4" xfId="26059" xr:uid="{00000000-0005-0000-0000-0000B9450000}"/>
    <cellStyle name="Normal 5 2 2 7 2 2 5" xfId="26060" xr:uid="{00000000-0005-0000-0000-0000BA450000}"/>
    <cellStyle name="Normal 5 2 2 7 2 2 6" xfId="26061" xr:uid="{00000000-0005-0000-0000-0000BB450000}"/>
    <cellStyle name="Normal 5 2 2 7 2 3" xfId="6685" xr:uid="{00000000-0005-0000-0000-0000BC450000}"/>
    <cellStyle name="Normal 5 2 2 7 2 3 2" xfId="11627" xr:uid="{00000000-0005-0000-0000-0000BD450000}"/>
    <cellStyle name="Normal 5 2 2 7 2 3 3" xfId="26062" xr:uid="{00000000-0005-0000-0000-0000BE450000}"/>
    <cellStyle name="Normal 5 2 2 7 2 3 4" xfId="26063" xr:uid="{00000000-0005-0000-0000-0000BF450000}"/>
    <cellStyle name="Normal 5 2 2 7 2 4" xfId="8193" xr:uid="{00000000-0005-0000-0000-0000C0450000}"/>
    <cellStyle name="Normal 5 2 2 7 2 4 2" xfId="26064" xr:uid="{00000000-0005-0000-0000-0000C1450000}"/>
    <cellStyle name="Normal 5 2 2 7 2 4 3" xfId="26065" xr:uid="{00000000-0005-0000-0000-0000C2450000}"/>
    <cellStyle name="Normal 5 2 2 7 2 4 4" xfId="26066" xr:uid="{00000000-0005-0000-0000-0000C3450000}"/>
    <cellStyle name="Normal 5 2 2 7 2 5" xfId="3231" xr:uid="{00000000-0005-0000-0000-0000C4450000}"/>
    <cellStyle name="Normal 5 2 2 7 2 5 2" xfId="26067" xr:uid="{00000000-0005-0000-0000-0000C5450000}"/>
    <cellStyle name="Normal 5 2 2 7 2 5 3" xfId="26068" xr:uid="{00000000-0005-0000-0000-0000C6450000}"/>
    <cellStyle name="Normal 5 2 2 7 2 5 4" xfId="26069" xr:uid="{00000000-0005-0000-0000-0000C7450000}"/>
    <cellStyle name="Normal 5 2 2 7 2 6" xfId="26070" xr:uid="{00000000-0005-0000-0000-0000C8450000}"/>
    <cellStyle name="Normal 5 2 2 7 2 6 2" xfId="26071" xr:uid="{00000000-0005-0000-0000-0000C9450000}"/>
    <cellStyle name="Normal 5 2 2 7 2 6 3" xfId="26072" xr:uid="{00000000-0005-0000-0000-0000CA450000}"/>
    <cellStyle name="Normal 5 2 2 7 2 7" xfId="26073" xr:uid="{00000000-0005-0000-0000-0000CB450000}"/>
    <cellStyle name="Normal 5 2 2 7 2 8" xfId="26074" xr:uid="{00000000-0005-0000-0000-0000CC450000}"/>
    <cellStyle name="Normal 5 2 2 7 2 9" xfId="26075" xr:uid="{00000000-0005-0000-0000-0000CD450000}"/>
    <cellStyle name="Normal 5 2 2 7 3" xfId="4324" xr:uid="{00000000-0005-0000-0000-0000CE450000}"/>
    <cellStyle name="Normal 5 2 2 7 3 2" xfId="9310" xr:uid="{00000000-0005-0000-0000-0000CF450000}"/>
    <cellStyle name="Normal 5 2 2 7 3 2 2" xfId="26076" xr:uid="{00000000-0005-0000-0000-0000D0450000}"/>
    <cellStyle name="Normal 5 2 2 7 3 2 3" xfId="26077" xr:uid="{00000000-0005-0000-0000-0000D1450000}"/>
    <cellStyle name="Normal 5 2 2 7 3 2 4" xfId="26078" xr:uid="{00000000-0005-0000-0000-0000D2450000}"/>
    <cellStyle name="Normal 5 2 2 7 3 3" xfId="26079" xr:uid="{00000000-0005-0000-0000-0000D3450000}"/>
    <cellStyle name="Normal 5 2 2 7 3 3 2" xfId="26080" xr:uid="{00000000-0005-0000-0000-0000D4450000}"/>
    <cellStyle name="Normal 5 2 2 7 3 3 3" xfId="26081" xr:uid="{00000000-0005-0000-0000-0000D5450000}"/>
    <cellStyle name="Normal 5 2 2 7 3 4" xfId="26082" xr:uid="{00000000-0005-0000-0000-0000D6450000}"/>
    <cellStyle name="Normal 5 2 2 7 3 5" xfId="26083" xr:uid="{00000000-0005-0000-0000-0000D7450000}"/>
    <cellStyle name="Normal 5 2 2 7 3 6" xfId="26084" xr:uid="{00000000-0005-0000-0000-0000D8450000}"/>
    <cellStyle name="Normal 5 2 2 7 4" xfId="6069" xr:uid="{00000000-0005-0000-0000-0000D9450000}"/>
    <cellStyle name="Normal 5 2 2 7 4 2" xfId="11011" xr:uid="{00000000-0005-0000-0000-0000DA450000}"/>
    <cellStyle name="Normal 5 2 2 7 4 3" xfId="26085" xr:uid="{00000000-0005-0000-0000-0000DB450000}"/>
    <cellStyle name="Normal 5 2 2 7 4 4" xfId="26086" xr:uid="{00000000-0005-0000-0000-0000DC450000}"/>
    <cellStyle name="Normal 5 2 2 7 5" xfId="7577" xr:uid="{00000000-0005-0000-0000-0000DD450000}"/>
    <cellStyle name="Normal 5 2 2 7 5 2" xfId="26087" xr:uid="{00000000-0005-0000-0000-0000DE450000}"/>
    <cellStyle name="Normal 5 2 2 7 5 3" xfId="26088" xr:uid="{00000000-0005-0000-0000-0000DF450000}"/>
    <cellStyle name="Normal 5 2 2 7 5 4" xfId="26089" xr:uid="{00000000-0005-0000-0000-0000E0450000}"/>
    <cellStyle name="Normal 5 2 2 7 6" xfId="2615" xr:uid="{00000000-0005-0000-0000-0000E1450000}"/>
    <cellStyle name="Normal 5 2 2 7 6 2" xfId="26090" xr:uid="{00000000-0005-0000-0000-0000E2450000}"/>
    <cellStyle name="Normal 5 2 2 7 6 3" xfId="26091" xr:uid="{00000000-0005-0000-0000-0000E3450000}"/>
    <cellStyle name="Normal 5 2 2 7 6 4" xfId="26092" xr:uid="{00000000-0005-0000-0000-0000E4450000}"/>
    <cellStyle name="Normal 5 2 2 7 7" xfId="26093" xr:uid="{00000000-0005-0000-0000-0000E5450000}"/>
    <cellStyle name="Normal 5 2 2 7 7 2" xfId="26094" xr:uid="{00000000-0005-0000-0000-0000E6450000}"/>
    <cellStyle name="Normal 5 2 2 7 7 3" xfId="26095" xr:uid="{00000000-0005-0000-0000-0000E7450000}"/>
    <cellStyle name="Normal 5 2 2 7 8" xfId="26096" xr:uid="{00000000-0005-0000-0000-0000E8450000}"/>
    <cellStyle name="Normal 5 2 2 7 9" xfId="26097" xr:uid="{00000000-0005-0000-0000-0000E9450000}"/>
    <cellStyle name="Normal 5 2 2 8" xfId="1349" xr:uid="{00000000-0005-0000-0000-0000EA450000}"/>
    <cellStyle name="Normal 5 2 2 8 2" xfId="4707" xr:uid="{00000000-0005-0000-0000-0000EB450000}"/>
    <cellStyle name="Normal 5 2 2 8 2 2" xfId="9691" xr:uid="{00000000-0005-0000-0000-0000EC450000}"/>
    <cellStyle name="Normal 5 2 2 8 2 2 2" xfId="26098" xr:uid="{00000000-0005-0000-0000-0000ED450000}"/>
    <cellStyle name="Normal 5 2 2 8 2 2 3" xfId="26099" xr:uid="{00000000-0005-0000-0000-0000EE450000}"/>
    <cellStyle name="Normal 5 2 2 8 2 2 4" xfId="26100" xr:uid="{00000000-0005-0000-0000-0000EF450000}"/>
    <cellStyle name="Normal 5 2 2 8 2 3" xfId="26101" xr:uid="{00000000-0005-0000-0000-0000F0450000}"/>
    <cellStyle name="Normal 5 2 2 8 2 3 2" xfId="26102" xr:uid="{00000000-0005-0000-0000-0000F1450000}"/>
    <cellStyle name="Normal 5 2 2 8 2 3 3" xfId="26103" xr:uid="{00000000-0005-0000-0000-0000F2450000}"/>
    <cellStyle name="Normal 5 2 2 8 2 4" xfId="26104" xr:uid="{00000000-0005-0000-0000-0000F3450000}"/>
    <cellStyle name="Normal 5 2 2 8 2 5" xfId="26105" xr:uid="{00000000-0005-0000-0000-0000F4450000}"/>
    <cellStyle name="Normal 5 2 2 8 2 6" xfId="26106" xr:uid="{00000000-0005-0000-0000-0000F5450000}"/>
    <cellStyle name="Normal 5 2 2 8 3" xfId="6436" xr:uid="{00000000-0005-0000-0000-0000F6450000}"/>
    <cellStyle name="Normal 5 2 2 8 3 2" xfId="11378" xr:uid="{00000000-0005-0000-0000-0000F7450000}"/>
    <cellStyle name="Normal 5 2 2 8 3 3" xfId="26107" xr:uid="{00000000-0005-0000-0000-0000F8450000}"/>
    <cellStyle name="Normal 5 2 2 8 3 4" xfId="26108" xr:uid="{00000000-0005-0000-0000-0000F9450000}"/>
    <cellStyle name="Normal 5 2 2 8 4" xfId="7944" xr:uid="{00000000-0005-0000-0000-0000FA450000}"/>
    <cellStyle name="Normal 5 2 2 8 4 2" xfId="26109" xr:uid="{00000000-0005-0000-0000-0000FB450000}"/>
    <cellStyle name="Normal 5 2 2 8 4 3" xfId="26110" xr:uid="{00000000-0005-0000-0000-0000FC450000}"/>
    <cellStyle name="Normal 5 2 2 8 4 4" xfId="26111" xr:uid="{00000000-0005-0000-0000-0000FD450000}"/>
    <cellStyle name="Normal 5 2 2 8 5" xfId="2982" xr:uid="{00000000-0005-0000-0000-0000FE450000}"/>
    <cellStyle name="Normal 5 2 2 8 5 2" xfId="26112" xr:uid="{00000000-0005-0000-0000-0000FF450000}"/>
    <cellStyle name="Normal 5 2 2 8 5 3" xfId="26113" xr:uid="{00000000-0005-0000-0000-000000460000}"/>
    <cellStyle name="Normal 5 2 2 8 5 4" xfId="26114" xr:uid="{00000000-0005-0000-0000-000001460000}"/>
    <cellStyle name="Normal 5 2 2 8 6" xfId="26115" xr:uid="{00000000-0005-0000-0000-000002460000}"/>
    <cellStyle name="Normal 5 2 2 8 6 2" xfId="26116" xr:uid="{00000000-0005-0000-0000-000003460000}"/>
    <cellStyle name="Normal 5 2 2 8 6 3" xfId="26117" xr:uid="{00000000-0005-0000-0000-000004460000}"/>
    <cellStyle name="Normal 5 2 2 8 7" xfId="26118" xr:uid="{00000000-0005-0000-0000-000005460000}"/>
    <cellStyle name="Normal 5 2 2 8 8" xfId="26119" xr:uid="{00000000-0005-0000-0000-000006460000}"/>
    <cellStyle name="Normal 5 2 2 8 9" xfId="26120" xr:uid="{00000000-0005-0000-0000-000007460000}"/>
    <cellStyle name="Normal 5 2 2 9" xfId="293" xr:uid="{00000000-0005-0000-0000-000008460000}"/>
    <cellStyle name="Normal 5 2 2 9 2" xfId="3925" xr:uid="{00000000-0005-0000-0000-000009460000}"/>
    <cellStyle name="Normal 5 2 2 9 2 2" xfId="9012" xr:uid="{00000000-0005-0000-0000-00000A460000}"/>
    <cellStyle name="Normal 5 2 2 9 2 2 2" xfId="26121" xr:uid="{00000000-0005-0000-0000-00000B460000}"/>
    <cellStyle name="Normal 5 2 2 9 2 2 3" xfId="26122" xr:uid="{00000000-0005-0000-0000-00000C460000}"/>
    <cellStyle name="Normal 5 2 2 9 2 2 4" xfId="26123" xr:uid="{00000000-0005-0000-0000-00000D460000}"/>
    <cellStyle name="Normal 5 2 2 9 2 3" xfId="26124" xr:uid="{00000000-0005-0000-0000-00000E460000}"/>
    <cellStyle name="Normal 5 2 2 9 2 3 2" xfId="26125" xr:uid="{00000000-0005-0000-0000-00000F460000}"/>
    <cellStyle name="Normal 5 2 2 9 2 3 3" xfId="26126" xr:uid="{00000000-0005-0000-0000-000010460000}"/>
    <cellStyle name="Normal 5 2 2 9 2 4" xfId="26127" xr:uid="{00000000-0005-0000-0000-000011460000}"/>
    <cellStyle name="Normal 5 2 2 9 2 5" xfId="26128" xr:uid="{00000000-0005-0000-0000-000012460000}"/>
    <cellStyle name="Normal 5 2 2 9 2 6" xfId="26129" xr:uid="{00000000-0005-0000-0000-000013460000}"/>
    <cellStyle name="Normal 5 2 2 9 3" xfId="5703" xr:uid="{00000000-0005-0000-0000-000014460000}"/>
    <cellStyle name="Normal 5 2 2 9 3 2" xfId="10645" xr:uid="{00000000-0005-0000-0000-000015460000}"/>
    <cellStyle name="Normal 5 2 2 9 3 3" xfId="26130" xr:uid="{00000000-0005-0000-0000-000016460000}"/>
    <cellStyle name="Normal 5 2 2 9 3 4" xfId="26131" xr:uid="{00000000-0005-0000-0000-000017460000}"/>
    <cellStyle name="Normal 5 2 2 9 4" xfId="7211" xr:uid="{00000000-0005-0000-0000-000018460000}"/>
    <cellStyle name="Normal 5 2 2 9 4 2" xfId="26132" xr:uid="{00000000-0005-0000-0000-000019460000}"/>
    <cellStyle name="Normal 5 2 2 9 4 3" xfId="26133" xr:uid="{00000000-0005-0000-0000-00001A460000}"/>
    <cellStyle name="Normal 5 2 2 9 4 4" xfId="26134" xr:uid="{00000000-0005-0000-0000-00001B460000}"/>
    <cellStyle name="Normal 5 2 2 9 5" xfId="2248" xr:uid="{00000000-0005-0000-0000-00001C460000}"/>
    <cellStyle name="Normal 5 2 2 9 5 2" xfId="26135" xr:uid="{00000000-0005-0000-0000-00001D460000}"/>
    <cellStyle name="Normal 5 2 2 9 5 3" xfId="26136" xr:uid="{00000000-0005-0000-0000-00001E460000}"/>
    <cellStyle name="Normal 5 2 2 9 5 4" xfId="26137" xr:uid="{00000000-0005-0000-0000-00001F460000}"/>
    <cellStyle name="Normal 5 2 2 9 6" xfId="26138" xr:uid="{00000000-0005-0000-0000-000020460000}"/>
    <cellStyle name="Normal 5 2 2 9 6 2" xfId="26139" xr:uid="{00000000-0005-0000-0000-000021460000}"/>
    <cellStyle name="Normal 5 2 2 9 6 3" xfId="26140" xr:uid="{00000000-0005-0000-0000-000022460000}"/>
    <cellStyle name="Normal 5 2 2 9 7" xfId="26141" xr:uid="{00000000-0005-0000-0000-000023460000}"/>
    <cellStyle name="Normal 5 2 2 9 8" xfId="26142" xr:uid="{00000000-0005-0000-0000-000024460000}"/>
    <cellStyle name="Normal 5 2 2 9 9" xfId="26143" xr:uid="{00000000-0005-0000-0000-000025460000}"/>
    <cellStyle name="Normal 5 2 20" xfId="26144" xr:uid="{00000000-0005-0000-0000-000026460000}"/>
    <cellStyle name="Normal 5 2 21" xfId="26145" xr:uid="{00000000-0005-0000-0000-000027460000}"/>
    <cellStyle name="Normal 5 2 3" xfId="156" xr:uid="{00000000-0005-0000-0000-000028460000}"/>
    <cellStyle name="Normal 5 2 3 10" xfId="2195" xr:uid="{00000000-0005-0000-0000-000029460000}"/>
    <cellStyle name="Normal 5 2 3 10 2" xfId="5474" xr:uid="{00000000-0005-0000-0000-00002A460000}"/>
    <cellStyle name="Normal 5 2 3 10 2 2" xfId="10450" xr:uid="{00000000-0005-0000-0000-00002B460000}"/>
    <cellStyle name="Normal 5 2 3 10 2 2 2" xfId="26146" xr:uid="{00000000-0005-0000-0000-00002C460000}"/>
    <cellStyle name="Normal 5 2 3 10 2 2 3" xfId="26147" xr:uid="{00000000-0005-0000-0000-00002D460000}"/>
    <cellStyle name="Normal 5 2 3 10 2 2 4" xfId="26148" xr:uid="{00000000-0005-0000-0000-00002E460000}"/>
    <cellStyle name="Normal 5 2 3 10 2 3" xfId="26149" xr:uid="{00000000-0005-0000-0000-00002F460000}"/>
    <cellStyle name="Normal 5 2 3 10 2 3 2" xfId="26150" xr:uid="{00000000-0005-0000-0000-000030460000}"/>
    <cellStyle name="Normal 5 2 3 10 2 3 3" xfId="26151" xr:uid="{00000000-0005-0000-0000-000031460000}"/>
    <cellStyle name="Normal 5 2 3 10 2 4" xfId="26152" xr:uid="{00000000-0005-0000-0000-000032460000}"/>
    <cellStyle name="Normal 5 2 3 10 2 5" xfId="26153" xr:uid="{00000000-0005-0000-0000-000033460000}"/>
    <cellStyle name="Normal 5 2 3 10 2 6" xfId="26154" xr:uid="{00000000-0005-0000-0000-000034460000}"/>
    <cellStyle name="Normal 5 2 3 10 3" xfId="8684" xr:uid="{00000000-0005-0000-0000-000035460000}"/>
    <cellStyle name="Normal 5 2 3 10 3 2" xfId="26155" xr:uid="{00000000-0005-0000-0000-000036460000}"/>
    <cellStyle name="Normal 5 2 3 10 3 3" xfId="26156" xr:uid="{00000000-0005-0000-0000-000037460000}"/>
    <cellStyle name="Normal 5 2 3 10 3 4" xfId="26157" xr:uid="{00000000-0005-0000-0000-000038460000}"/>
    <cellStyle name="Normal 5 2 3 10 4" xfId="12138" xr:uid="{00000000-0005-0000-0000-000039460000}"/>
    <cellStyle name="Normal 5 2 3 10 4 2" xfId="26158" xr:uid="{00000000-0005-0000-0000-00003A460000}"/>
    <cellStyle name="Normal 5 2 3 10 4 3" xfId="26159" xr:uid="{00000000-0005-0000-0000-00003B460000}"/>
    <cellStyle name="Normal 5 2 3 10 4 4" xfId="26160" xr:uid="{00000000-0005-0000-0000-00003C460000}"/>
    <cellStyle name="Normal 5 2 3 10 5" xfId="26161" xr:uid="{00000000-0005-0000-0000-00003D460000}"/>
    <cellStyle name="Normal 5 2 3 10 5 2" xfId="26162" xr:uid="{00000000-0005-0000-0000-00003E460000}"/>
    <cellStyle name="Normal 5 2 3 10 5 3" xfId="26163" xr:uid="{00000000-0005-0000-0000-00003F460000}"/>
    <cellStyle name="Normal 5 2 3 10 5 4" xfId="26164" xr:uid="{00000000-0005-0000-0000-000040460000}"/>
    <cellStyle name="Normal 5 2 3 10 6" xfId="26165" xr:uid="{00000000-0005-0000-0000-000041460000}"/>
    <cellStyle name="Normal 5 2 3 10 6 2" xfId="26166" xr:uid="{00000000-0005-0000-0000-000042460000}"/>
    <cellStyle name="Normal 5 2 3 10 6 3" xfId="26167" xr:uid="{00000000-0005-0000-0000-000043460000}"/>
    <cellStyle name="Normal 5 2 3 10 7" xfId="26168" xr:uid="{00000000-0005-0000-0000-000044460000}"/>
    <cellStyle name="Normal 5 2 3 10 8" xfId="26169" xr:uid="{00000000-0005-0000-0000-000045460000}"/>
    <cellStyle name="Normal 5 2 3 10 9" xfId="26170" xr:uid="{00000000-0005-0000-0000-000046460000}"/>
    <cellStyle name="Normal 5 2 3 11" xfId="3723" xr:uid="{00000000-0005-0000-0000-000047460000}"/>
    <cellStyle name="Normal 5 2 3 11 2" xfId="8821" xr:uid="{00000000-0005-0000-0000-000048460000}"/>
    <cellStyle name="Normal 5 2 3 11 2 2" xfId="26171" xr:uid="{00000000-0005-0000-0000-000049460000}"/>
    <cellStyle name="Normal 5 2 3 11 2 2 2" xfId="26172" xr:uid="{00000000-0005-0000-0000-00004A460000}"/>
    <cellStyle name="Normal 5 2 3 11 2 2 3" xfId="26173" xr:uid="{00000000-0005-0000-0000-00004B460000}"/>
    <cellStyle name="Normal 5 2 3 11 2 2 4" xfId="26174" xr:uid="{00000000-0005-0000-0000-00004C460000}"/>
    <cellStyle name="Normal 5 2 3 11 2 3" xfId="26175" xr:uid="{00000000-0005-0000-0000-00004D460000}"/>
    <cellStyle name="Normal 5 2 3 11 2 3 2" xfId="26176" xr:uid="{00000000-0005-0000-0000-00004E460000}"/>
    <cellStyle name="Normal 5 2 3 11 2 3 3" xfId="26177" xr:uid="{00000000-0005-0000-0000-00004F460000}"/>
    <cellStyle name="Normal 5 2 3 11 2 4" xfId="26178" xr:uid="{00000000-0005-0000-0000-000050460000}"/>
    <cellStyle name="Normal 5 2 3 11 2 5" xfId="26179" xr:uid="{00000000-0005-0000-0000-000051460000}"/>
    <cellStyle name="Normal 5 2 3 11 2 6" xfId="26180" xr:uid="{00000000-0005-0000-0000-000052460000}"/>
    <cellStyle name="Normal 5 2 3 11 3" xfId="12130" xr:uid="{00000000-0005-0000-0000-000053460000}"/>
    <cellStyle name="Normal 5 2 3 11 3 2" xfId="26181" xr:uid="{00000000-0005-0000-0000-000054460000}"/>
    <cellStyle name="Normal 5 2 3 11 3 3" xfId="26182" xr:uid="{00000000-0005-0000-0000-000055460000}"/>
    <cellStyle name="Normal 5 2 3 11 3 4" xfId="26183" xr:uid="{00000000-0005-0000-0000-000056460000}"/>
    <cellStyle name="Normal 5 2 3 11 4" xfId="26184" xr:uid="{00000000-0005-0000-0000-000057460000}"/>
    <cellStyle name="Normal 5 2 3 11 4 2" xfId="26185" xr:uid="{00000000-0005-0000-0000-000058460000}"/>
    <cellStyle name="Normal 5 2 3 11 4 3" xfId="26186" xr:uid="{00000000-0005-0000-0000-000059460000}"/>
    <cellStyle name="Normal 5 2 3 11 4 4" xfId="26187" xr:uid="{00000000-0005-0000-0000-00005A460000}"/>
    <cellStyle name="Normal 5 2 3 11 5" xfId="26188" xr:uid="{00000000-0005-0000-0000-00005B460000}"/>
    <cellStyle name="Normal 5 2 3 11 5 2" xfId="26189" xr:uid="{00000000-0005-0000-0000-00005C460000}"/>
    <cellStyle name="Normal 5 2 3 11 5 3" xfId="26190" xr:uid="{00000000-0005-0000-0000-00005D460000}"/>
    <cellStyle name="Normal 5 2 3 11 6" xfId="26191" xr:uid="{00000000-0005-0000-0000-00005E460000}"/>
    <cellStyle name="Normal 5 2 3 11 7" xfId="26192" xr:uid="{00000000-0005-0000-0000-00005F460000}"/>
    <cellStyle name="Normal 5 2 3 11 8" xfId="26193" xr:uid="{00000000-0005-0000-0000-000060460000}"/>
    <cellStyle name="Normal 5 2 3 12" xfId="3892" xr:uid="{00000000-0005-0000-0000-000061460000}"/>
    <cellStyle name="Normal 5 2 3 12 2" xfId="8983" xr:uid="{00000000-0005-0000-0000-000062460000}"/>
    <cellStyle name="Normal 5 2 3 12 2 2" xfId="26194" xr:uid="{00000000-0005-0000-0000-000063460000}"/>
    <cellStyle name="Normal 5 2 3 12 2 3" xfId="26195" xr:uid="{00000000-0005-0000-0000-000064460000}"/>
    <cellStyle name="Normal 5 2 3 12 2 4" xfId="26196" xr:uid="{00000000-0005-0000-0000-000065460000}"/>
    <cellStyle name="Normal 5 2 3 12 3" xfId="26197" xr:uid="{00000000-0005-0000-0000-000066460000}"/>
    <cellStyle name="Normal 5 2 3 12 3 2" xfId="26198" xr:uid="{00000000-0005-0000-0000-000067460000}"/>
    <cellStyle name="Normal 5 2 3 12 3 3" xfId="26199" xr:uid="{00000000-0005-0000-0000-000068460000}"/>
    <cellStyle name="Normal 5 2 3 12 3 4" xfId="26200" xr:uid="{00000000-0005-0000-0000-000069460000}"/>
    <cellStyle name="Normal 5 2 3 12 4" xfId="26201" xr:uid="{00000000-0005-0000-0000-00006A460000}"/>
    <cellStyle name="Normal 5 2 3 12 4 2" xfId="26202" xr:uid="{00000000-0005-0000-0000-00006B460000}"/>
    <cellStyle name="Normal 5 2 3 12 4 3" xfId="26203" xr:uid="{00000000-0005-0000-0000-00006C460000}"/>
    <cellStyle name="Normal 5 2 3 12 5" xfId="26204" xr:uid="{00000000-0005-0000-0000-00006D460000}"/>
    <cellStyle name="Normal 5 2 3 12 6" xfId="26205" xr:uid="{00000000-0005-0000-0000-00006E460000}"/>
    <cellStyle name="Normal 5 2 3 12 7" xfId="26206" xr:uid="{00000000-0005-0000-0000-00006F460000}"/>
    <cellStyle name="Normal 5 2 3 13" xfId="5677" xr:uid="{00000000-0005-0000-0000-000070460000}"/>
    <cellStyle name="Normal 5 2 3 13 2" xfId="10619" xr:uid="{00000000-0005-0000-0000-000071460000}"/>
    <cellStyle name="Normal 5 2 3 13 3" xfId="26207" xr:uid="{00000000-0005-0000-0000-000072460000}"/>
    <cellStyle name="Normal 5 2 3 13 4" xfId="26208" xr:uid="{00000000-0005-0000-0000-000073460000}"/>
    <cellStyle name="Normal 5 2 3 14" xfId="7185" xr:uid="{00000000-0005-0000-0000-000074460000}"/>
    <cellStyle name="Normal 5 2 3 14 2" xfId="26209" xr:uid="{00000000-0005-0000-0000-000075460000}"/>
    <cellStyle name="Normal 5 2 3 14 3" xfId="26210" xr:uid="{00000000-0005-0000-0000-000076460000}"/>
    <cellStyle name="Normal 5 2 3 14 4" xfId="26211" xr:uid="{00000000-0005-0000-0000-000077460000}"/>
    <cellStyle name="Normal 5 2 3 15" xfId="2146" xr:uid="{00000000-0005-0000-0000-000078460000}"/>
    <cellStyle name="Normal 5 2 3 15 2" xfId="26212" xr:uid="{00000000-0005-0000-0000-000079460000}"/>
    <cellStyle name="Normal 5 2 3 15 3" xfId="26213" xr:uid="{00000000-0005-0000-0000-00007A460000}"/>
    <cellStyle name="Normal 5 2 3 15 4" xfId="26214" xr:uid="{00000000-0005-0000-0000-00007B460000}"/>
    <cellStyle name="Normal 5 2 3 16" xfId="216" xr:uid="{00000000-0005-0000-0000-00007C460000}"/>
    <cellStyle name="Normal 5 2 3 16 2" xfId="26215" xr:uid="{00000000-0005-0000-0000-00007D460000}"/>
    <cellStyle name="Normal 5 2 3 16 3" xfId="26216" xr:uid="{00000000-0005-0000-0000-00007E460000}"/>
    <cellStyle name="Normal 5 2 3 17" xfId="26217" xr:uid="{00000000-0005-0000-0000-00007F460000}"/>
    <cellStyle name="Normal 5 2 3 18" xfId="26218" xr:uid="{00000000-0005-0000-0000-000080460000}"/>
    <cellStyle name="Normal 5 2 3 19" xfId="26219" xr:uid="{00000000-0005-0000-0000-000081460000}"/>
    <cellStyle name="Normal 5 2 3 2" xfId="609" xr:uid="{00000000-0005-0000-0000-000082460000}"/>
    <cellStyle name="Normal 5 2 3 2 10" xfId="2389" xr:uid="{00000000-0005-0000-0000-000083460000}"/>
    <cellStyle name="Normal 5 2 3 2 10 2" xfId="26220" xr:uid="{00000000-0005-0000-0000-000084460000}"/>
    <cellStyle name="Normal 5 2 3 2 10 3" xfId="26221" xr:uid="{00000000-0005-0000-0000-000085460000}"/>
    <cellStyle name="Normal 5 2 3 2 10 4" xfId="26222" xr:uid="{00000000-0005-0000-0000-000086460000}"/>
    <cellStyle name="Normal 5 2 3 2 11" xfId="26223" xr:uid="{00000000-0005-0000-0000-000087460000}"/>
    <cellStyle name="Normal 5 2 3 2 11 2" xfId="26224" xr:uid="{00000000-0005-0000-0000-000088460000}"/>
    <cellStyle name="Normal 5 2 3 2 11 3" xfId="26225" xr:uid="{00000000-0005-0000-0000-000089460000}"/>
    <cellStyle name="Normal 5 2 3 2 12" xfId="26226" xr:uid="{00000000-0005-0000-0000-00008A460000}"/>
    <cellStyle name="Normal 5 2 3 2 13" xfId="26227" xr:uid="{00000000-0005-0000-0000-00008B460000}"/>
    <cellStyle name="Normal 5 2 3 2 14" xfId="26228" xr:uid="{00000000-0005-0000-0000-00008C460000}"/>
    <cellStyle name="Normal 5 2 3 2 2" xfId="780" xr:uid="{00000000-0005-0000-0000-00008D460000}"/>
    <cellStyle name="Normal 5 2 3 2 2 10" xfId="26229" xr:uid="{00000000-0005-0000-0000-00008E460000}"/>
    <cellStyle name="Normal 5 2 3 2 2 11" xfId="26230" xr:uid="{00000000-0005-0000-0000-00008F460000}"/>
    <cellStyle name="Normal 5 2 3 2 2 2" xfId="1246" xr:uid="{00000000-0005-0000-0000-000090460000}"/>
    <cellStyle name="Normal 5 2 3 2 2 2 10" xfId="26231" xr:uid="{00000000-0005-0000-0000-000091460000}"/>
    <cellStyle name="Normal 5 2 3 2 2 2 2" xfId="1601" xr:uid="{00000000-0005-0000-0000-000092460000}"/>
    <cellStyle name="Normal 5 2 3 2 2 2 2 2" xfId="4959" xr:uid="{00000000-0005-0000-0000-000093460000}"/>
    <cellStyle name="Normal 5 2 3 2 2 2 2 2 2" xfId="9943" xr:uid="{00000000-0005-0000-0000-000094460000}"/>
    <cellStyle name="Normal 5 2 3 2 2 2 2 2 2 2" xfId="26232" xr:uid="{00000000-0005-0000-0000-000095460000}"/>
    <cellStyle name="Normal 5 2 3 2 2 2 2 2 2 3" xfId="26233" xr:uid="{00000000-0005-0000-0000-000096460000}"/>
    <cellStyle name="Normal 5 2 3 2 2 2 2 2 2 4" xfId="26234" xr:uid="{00000000-0005-0000-0000-000097460000}"/>
    <cellStyle name="Normal 5 2 3 2 2 2 2 2 3" xfId="26235" xr:uid="{00000000-0005-0000-0000-000098460000}"/>
    <cellStyle name="Normal 5 2 3 2 2 2 2 2 3 2" xfId="26236" xr:uid="{00000000-0005-0000-0000-000099460000}"/>
    <cellStyle name="Normal 5 2 3 2 2 2 2 2 3 3" xfId="26237" xr:uid="{00000000-0005-0000-0000-00009A460000}"/>
    <cellStyle name="Normal 5 2 3 2 2 2 2 2 4" xfId="26238" xr:uid="{00000000-0005-0000-0000-00009B460000}"/>
    <cellStyle name="Normal 5 2 3 2 2 2 2 2 5" xfId="26239" xr:uid="{00000000-0005-0000-0000-00009C460000}"/>
    <cellStyle name="Normal 5 2 3 2 2 2 2 2 6" xfId="26240" xr:uid="{00000000-0005-0000-0000-00009D460000}"/>
    <cellStyle name="Normal 5 2 3 2 2 2 2 3" xfId="6688" xr:uid="{00000000-0005-0000-0000-00009E460000}"/>
    <cellStyle name="Normal 5 2 3 2 2 2 2 3 2" xfId="11630" xr:uid="{00000000-0005-0000-0000-00009F460000}"/>
    <cellStyle name="Normal 5 2 3 2 2 2 2 3 3" xfId="26241" xr:uid="{00000000-0005-0000-0000-0000A0460000}"/>
    <cellStyle name="Normal 5 2 3 2 2 2 2 3 4" xfId="26242" xr:uid="{00000000-0005-0000-0000-0000A1460000}"/>
    <cellStyle name="Normal 5 2 3 2 2 2 2 4" xfId="8196" xr:uid="{00000000-0005-0000-0000-0000A2460000}"/>
    <cellStyle name="Normal 5 2 3 2 2 2 2 4 2" xfId="26243" xr:uid="{00000000-0005-0000-0000-0000A3460000}"/>
    <cellStyle name="Normal 5 2 3 2 2 2 2 4 3" xfId="26244" xr:uid="{00000000-0005-0000-0000-0000A4460000}"/>
    <cellStyle name="Normal 5 2 3 2 2 2 2 4 4" xfId="26245" xr:uid="{00000000-0005-0000-0000-0000A5460000}"/>
    <cellStyle name="Normal 5 2 3 2 2 2 2 5" xfId="3234" xr:uid="{00000000-0005-0000-0000-0000A6460000}"/>
    <cellStyle name="Normal 5 2 3 2 2 2 2 5 2" xfId="26246" xr:uid="{00000000-0005-0000-0000-0000A7460000}"/>
    <cellStyle name="Normal 5 2 3 2 2 2 2 5 3" xfId="26247" xr:uid="{00000000-0005-0000-0000-0000A8460000}"/>
    <cellStyle name="Normal 5 2 3 2 2 2 2 5 4" xfId="26248" xr:uid="{00000000-0005-0000-0000-0000A9460000}"/>
    <cellStyle name="Normal 5 2 3 2 2 2 2 6" xfId="26249" xr:uid="{00000000-0005-0000-0000-0000AA460000}"/>
    <cellStyle name="Normal 5 2 3 2 2 2 2 6 2" xfId="26250" xr:uid="{00000000-0005-0000-0000-0000AB460000}"/>
    <cellStyle name="Normal 5 2 3 2 2 2 2 6 3" xfId="26251" xr:uid="{00000000-0005-0000-0000-0000AC460000}"/>
    <cellStyle name="Normal 5 2 3 2 2 2 2 7" xfId="26252" xr:uid="{00000000-0005-0000-0000-0000AD460000}"/>
    <cellStyle name="Normal 5 2 3 2 2 2 2 8" xfId="26253" xr:uid="{00000000-0005-0000-0000-0000AE460000}"/>
    <cellStyle name="Normal 5 2 3 2 2 2 2 9" xfId="26254" xr:uid="{00000000-0005-0000-0000-0000AF460000}"/>
    <cellStyle name="Normal 5 2 3 2 2 2 3" xfId="4614" xr:uid="{00000000-0005-0000-0000-0000B0460000}"/>
    <cellStyle name="Normal 5 2 3 2 2 2 3 2" xfId="9598" xr:uid="{00000000-0005-0000-0000-0000B1460000}"/>
    <cellStyle name="Normal 5 2 3 2 2 2 3 2 2" xfId="26255" xr:uid="{00000000-0005-0000-0000-0000B2460000}"/>
    <cellStyle name="Normal 5 2 3 2 2 2 3 2 3" xfId="26256" xr:uid="{00000000-0005-0000-0000-0000B3460000}"/>
    <cellStyle name="Normal 5 2 3 2 2 2 3 2 4" xfId="26257" xr:uid="{00000000-0005-0000-0000-0000B4460000}"/>
    <cellStyle name="Normal 5 2 3 2 2 2 3 3" xfId="26258" xr:uid="{00000000-0005-0000-0000-0000B5460000}"/>
    <cellStyle name="Normal 5 2 3 2 2 2 3 3 2" xfId="26259" xr:uid="{00000000-0005-0000-0000-0000B6460000}"/>
    <cellStyle name="Normal 5 2 3 2 2 2 3 3 3" xfId="26260" xr:uid="{00000000-0005-0000-0000-0000B7460000}"/>
    <cellStyle name="Normal 5 2 3 2 2 2 3 4" xfId="26261" xr:uid="{00000000-0005-0000-0000-0000B8460000}"/>
    <cellStyle name="Normal 5 2 3 2 2 2 3 5" xfId="26262" xr:uid="{00000000-0005-0000-0000-0000B9460000}"/>
    <cellStyle name="Normal 5 2 3 2 2 2 3 6" xfId="26263" xr:uid="{00000000-0005-0000-0000-0000BA460000}"/>
    <cellStyle name="Normal 5 2 3 2 2 2 4" xfId="6345" xr:uid="{00000000-0005-0000-0000-0000BB460000}"/>
    <cellStyle name="Normal 5 2 3 2 2 2 4 2" xfId="11287" xr:uid="{00000000-0005-0000-0000-0000BC460000}"/>
    <cellStyle name="Normal 5 2 3 2 2 2 4 3" xfId="26264" xr:uid="{00000000-0005-0000-0000-0000BD460000}"/>
    <cellStyle name="Normal 5 2 3 2 2 2 4 4" xfId="26265" xr:uid="{00000000-0005-0000-0000-0000BE460000}"/>
    <cellStyle name="Normal 5 2 3 2 2 2 5" xfId="7853" xr:uid="{00000000-0005-0000-0000-0000BF460000}"/>
    <cellStyle name="Normal 5 2 3 2 2 2 5 2" xfId="26266" xr:uid="{00000000-0005-0000-0000-0000C0460000}"/>
    <cellStyle name="Normal 5 2 3 2 2 2 5 3" xfId="26267" xr:uid="{00000000-0005-0000-0000-0000C1460000}"/>
    <cellStyle name="Normal 5 2 3 2 2 2 5 4" xfId="26268" xr:uid="{00000000-0005-0000-0000-0000C2460000}"/>
    <cellStyle name="Normal 5 2 3 2 2 2 6" xfId="2891" xr:uid="{00000000-0005-0000-0000-0000C3460000}"/>
    <cellStyle name="Normal 5 2 3 2 2 2 6 2" xfId="26269" xr:uid="{00000000-0005-0000-0000-0000C4460000}"/>
    <cellStyle name="Normal 5 2 3 2 2 2 6 3" xfId="26270" xr:uid="{00000000-0005-0000-0000-0000C5460000}"/>
    <cellStyle name="Normal 5 2 3 2 2 2 6 4" xfId="26271" xr:uid="{00000000-0005-0000-0000-0000C6460000}"/>
    <cellStyle name="Normal 5 2 3 2 2 2 7" xfId="26272" xr:uid="{00000000-0005-0000-0000-0000C7460000}"/>
    <cellStyle name="Normal 5 2 3 2 2 2 7 2" xfId="26273" xr:uid="{00000000-0005-0000-0000-0000C8460000}"/>
    <cellStyle name="Normal 5 2 3 2 2 2 7 3" xfId="26274" xr:uid="{00000000-0005-0000-0000-0000C9460000}"/>
    <cellStyle name="Normal 5 2 3 2 2 2 8" xfId="26275" xr:uid="{00000000-0005-0000-0000-0000CA460000}"/>
    <cellStyle name="Normal 5 2 3 2 2 2 9" xfId="26276" xr:uid="{00000000-0005-0000-0000-0000CB460000}"/>
    <cellStyle name="Normal 5 2 3 2 2 3" xfId="1600" xr:uid="{00000000-0005-0000-0000-0000CC460000}"/>
    <cellStyle name="Normal 5 2 3 2 2 3 2" xfId="4958" xr:uid="{00000000-0005-0000-0000-0000CD460000}"/>
    <cellStyle name="Normal 5 2 3 2 2 3 2 2" xfId="9942" xr:uid="{00000000-0005-0000-0000-0000CE460000}"/>
    <cellStyle name="Normal 5 2 3 2 2 3 2 2 2" xfId="26277" xr:uid="{00000000-0005-0000-0000-0000CF460000}"/>
    <cellStyle name="Normal 5 2 3 2 2 3 2 2 3" xfId="26278" xr:uid="{00000000-0005-0000-0000-0000D0460000}"/>
    <cellStyle name="Normal 5 2 3 2 2 3 2 2 4" xfId="26279" xr:uid="{00000000-0005-0000-0000-0000D1460000}"/>
    <cellStyle name="Normal 5 2 3 2 2 3 2 3" xfId="26280" xr:uid="{00000000-0005-0000-0000-0000D2460000}"/>
    <cellStyle name="Normal 5 2 3 2 2 3 2 3 2" xfId="26281" xr:uid="{00000000-0005-0000-0000-0000D3460000}"/>
    <cellStyle name="Normal 5 2 3 2 2 3 2 3 3" xfId="26282" xr:uid="{00000000-0005-0000-0000-0000D4460000}"/>
    <cellStyle name="Normal 5 2 3 2 2 3 2 4" xfId="26283" xr:uid="{00000000-0005-0000-0000-0000D5460000}"/>
    <cellStyle name="Normal 5 2 3 2 2 3 2 5" xfId="26284" xr:uid="{00000000-0005-0000-0000-0000D6460000}"/>
    <cellStyle name="Normal 5 2 3 2 2 3 2 6" xfId="26285" xr:uid="{00000000-0005-0000-0000-0000D7460000}"/>
    <cellStyle name="Normal 5 2 3 2 2 3 3" xfId="6687" xr:uid="{00000000-0005-0000-0000-0000D8460000}"/>
    <cellStyle name="Normal 5 2 3 2 2 3 3 2" xfId="11629" xr:uid="{00000000-0005-0000-0000-0000D9460000}"/>
    <cellStyle name="Normal 5 2 3 2 2 3 3 3" xfId="26286" xr:uid="{00000000-0005-0000-0000-0000DA460000}"/>
    <cellStyle name="Normal 5 2 3 2 2 3 3 4" xfId="26287" xr:uid="{00000000-0005-0000-0000-0000DB460000}"/>
    <cellStyle name="Normal 5 2 3 2 2 3 4" xfId="8195" xr:uid="{00000000-0005-0000-0000-0000DC460000}"/>
    <cellStyle name="Normal 5 2 3 2 2 3 4 2" xfId="26288" xr:uid="{00000000-0005-0000-0000-0000DD460000}"/>
    <cellStyle name="Normal 5 2 3 2 2 3 4 3" xfId="26289" xr:uid="{00000000-0005-0000-0000-0000DE460000}"/>
    <cellStyle name="Normal 5 2 3 2 2 3 4 4" xfId="26290" xr:uid="{00000000-0005-0000-0000-0000DF460000}"/>
    <cellStyle name="Normal 5 2 3 2 2 3 5" xfId="3233" xr:uid="{00000000-0005-0000-0000-0000E0460000}"/>
    <cellStyle name="Normal 5 2 3 2 2 3 5 2" xfId="26291" xr:uid="{00000000-0005-0000-0000-0000E1460000}"/>
    <cellStyle name="Normal 5 2 3 2 2 3 5 3" xfId="26292" xr:uid="{00000000-0005-0000-0000-0000E2460000}"/>
    <cellStyle name="Normal 5 2 3 2 2 3 5 4" xfId="26293" xr:uid="{00000000-0005-0000-0000-0000E3460000}"/>
    <cellStyle name="Normal 5 2 3 2 2 3 6" xfId="26294" xr:uid="{00000000-0005-0000-0000-0000E4460000}"/>
    <cellStyle name="Normal 5 2 3 2 2 3 6 2" xfId="26295" xr:uid="{00000000-0005-0000-0000-0000E5460000}"/>
    <cellStyle name="Normal 5 2 3 2 2 3 6 3" xfId="26296" xr:uid="{00000000-0005-0000-0000-0000E6460000}"/>
    <cellStyle name="Normal 5 2 3 2 2 3 7" xfId="26297" xr:uid="{00000000-0005-0000-0000-0000E7460000}"/>
    <cellStyle name="Normal 5 2 3 2 2 3 8" xfId="26298" xr:uid="{00000000-0005-0000-0000-0000E8460000}"/>
    <cellStyle name="Normal 5 2 3 2 2 3 9" xfId="26299" xr:uid="{00000000-0005-0000-0000-0000E9460000}"/>
    <cellStyle name="Normal 5 2 3 2 2 4" xfId="4231" xr:uid="{00000000-0005-0000-0000-0000EA460000}"/>
    <cellStyle name="Normal 5 2 3 2 2 4 2" xfId="9217" xr:uid="{00000000-0005-0000-0000-0000EB460000}"/>
    <cellStyle name="Normal 5 2 3 2 2 4 2 2" xfId="26300" xr:uid="{00000000-0005-0000-0000-0000EC460000}"/>
    <cellStyle name="Normal 5 2 3 2 2 4 2 3" xfId="26301" xr:uid="{00000000-0005-0000-0000-0000ED460000}"/>
    <cellStyle name="Normal 5 2 3 2 2 4 2 4" xfId="26302" xr:uid="{00000000-0005-0000-0000-0000EE460000}"/>
    <cellStyle name="Normal 5 2 3 2 2 4 3" xfId="26303" xr:uid="{00000000-0005-0000-0000-0000EF460000}"/>
    <cellStyle name="Normal 5 2 3 2 2 4 3 2" xfId="26304" xr:uid="{00000000-0005-0000-0000-0000F0460000}"/>
    <cellStyle name="Normal 5 2 3 2 2 4 3 3" xfId="26305" xr:uid="{00000000-0005-0000-0000-0000F1460000}"/>
    <cellStyle name="Normal 5 2 3 2 2 4 4" xfId="26306" xr:uid="{00000000-0005-0000-0000-0000F2460000}"/>
    <cellStyle name="Normal 5 2 3 2 2 4 5" xfId="26307" xr:uid="{00000000-0005-0000-0000-0000F3460000}"/>
    <cellStyle name="Normal 5 2 3 2 2 4 6" xfId="26308" xr:uid="{00000000-0005-0000-0000-0000F4460000}"/>
    <cellStyle name="Normal 5 2 3 2 2 5" xfId="5978" xr:uid="{00000000-0005-0000-0000-0000F5460000}"/>
    <cellStyle name="Normal 5 2 3 2 2 5 2" xfId="10920" xr:uid="{00000000-0005-0000-0000-0000F6460000}"/>
    <cellStyle name="Normal 5 2 3 2 2 5 3" xfId="26309" xr:uid="{00000000-0005-0000-0000-0000F7460000}"/>
    <cellStyle name="Normal 5 2 3 2 2 5 4" xfId="26310" xr:uid="{00000000-0005-0000-0000-0000F8460000}"/>
    <cellStyle name="Normal 5 2 3 2 2 6" xfId="7486" xr:uid="{00000000-0005-0000-0000-0000F9460000}"/>
    <cellStyle name="Normal 5 2 3 2 2 6 2" xfId="26311" xr:uid="{00000000-0005-0000-0000-0000FA460000}"/>
    <cellStyle name="Normal 5 2 3 2 2 6 3" xfId="26312" xr:uid="{00000000-0005-0000-0000-0000FB460000}"/>
    <cellStyle name="Normal 5 2 3 2 2 6 4" xfId="26313" xr:uid="{00000000-0005-0000-0000-0000FC460000}"/>
    <cellStyle name="Normal 5 2 3 2 2 7" xfId="2524" xr:uid="{00000000-0005-0000-0000-0000FD460000}"/>
    <cellStyle name="Normal 5 2 3 2 2 7 2" xfId="26314" xr:uid="{00000000-0005-0000-0000-0000FE460000}"/>
    <cellStyle name="Normal 5 2 3 2 2 7 3" xfId="26315" xr:uid="{00000000-0005-0000-0000-0000FF460000}"/>
    <cellStyle name="Normal 5 2 3 2 2 7 4" xfId="26316" xr:uid="{00000000-0005-0000-0000-000000470000}"/>
    <cellStyle name="Normal 5 2 3 2 2 8" xfId="26317" xr:uid="{00000000-0005-0000-0000-000001470000}"/>
    <cellStyle name="Normal 5 2 3 2 2 8 2" xfId="26318" xr:uid="{00000000-0005-0000-0000-000002470000}"/>
    <cellStyle name="Normal 5 2 3 2 2 8 3" xfId="26319" xr:uid="{00000000-0005-0000-0000-000003470000}"/>
    <cellStyle name="Normal 5 2 3 2 2 9" xfId="26320" xr:uid="{00000000-0005-0000-0000-000004470000}"/>
    <cellStyle name="Normal 5 2 3 2 3" xfId="933" xr:uid="{00000000-0005-0000-0000-000005470000}"/>
    <cellStyle name="Normal 5 2 3 2 3 10" xfId="26321" xr:uid="{00000000-0005-0000-0000-000006470000}"/>
    <cellStyle name="Normal 5 2 3 2 3 2" xfId="1602" xr:uid="{00000000-0005-0000-0000-000007470000}"/>
    <cellStyle name="Normal 5 2 3 2 3 2 2" xfId="4960" xr:uid="{00000000-0005-0000-0000-000008470000}"/>
    <cellStyle name="Normal 5 2 3 2 3 2 2 2" xfId="9944" xr:uid="{00000000-0005-0000-0000-000009470000}"/>
    <cellStyle name="Normal 5 2 3 2 3 2 2 2 2" xfId="26322" xr:uid="{00000000-0005-0000-0000-00000A470000}"/>
    <cellStyle name="Normal 5 2 3 2 3 2 2 2 3" xfId="26323" xr:uid="{00000000-0005-0000-0000-00000B470000}"/>
    <cellStyle name="Normal 5 2 3 2 3 2 2 2 4" xfId="26324" xr:uid="{00000000-0005-0000-0000-00000C470000}"/>
    <cellStyle name="Normal 5 2 3 2 3 2 2 3" xfId="26325" xr:uid="{00000000-0005-0000-0000-00000D470000}"/>
    <cellStyle name="Normal 5 2 3 2 3 2 2 3 2" xfId="26326" xr:uid="{00000000-0005-0000-0000-00000E470000}"/>
    <cellStyle name="Normal 5 2 3 2 3 2 2 3 3" xfId="26327" xr:uid="{00000000-0005-0000-0000-00000F470000}"/>
    <cellStyle name="Normal 5 2 3 2 3 2 2 4" xfId="26328" xr:uid="{00000000-0005-0000-0000-000010470000}"/>
    <cellStyle name="Normal 5 2 3 2 3 2 2 5" xfId="26329" xr:uid="{00000000-0005-0000-0000-000011470000}"/>
    <cellStyle name="Normal 5 2 3 2 3 2 2 6" xfId="26330" xr:uid="{00000000-0005-0000-0000-000012470000}"/>
    <cellStyle name="Normal 5 2 3 2 3 2 3" xfId="6689" xr:uid="{00000000-0005-0000-0000-000013470000}"/>
    <cellStyle name="Normal 5 2 3 2 3 2 3 2" xfId="11631" xr:uid="{00000000-0005-0000-0000-000014470000}"/>
    <cellStyle name="Normal 5 2 3 2 3 2 3 3" xfId="26331" xr:uid="{00000000-0005-0000-0000-000015470000}"/>
    <cellStyle name="Normal 5 2 3 2 3 2 3 4" xfId="26332" xr:uid="{00000000-0005-0000-0000-000016470000}"/>
    <cellStyle name="Normal 5 2 3 2 3 2 4" xfId="8197" xr:uid="{00000000-0005-0000-0000-000017470000}"/>
    <cellStyle name="Normal 5 2 3 2 3 2 4 2" xfId="26333" xr:uid="{00000000-0005-0000-0000-000018470000}"/>
    <cellStyle name="Normal 5 2 3 2 3 2 4 3" xfId="26334" xr:uid="{00000000-0005-0000-0000-000019470000}"/>
    <cellStyle name="Normal 5 2 3 2 3 2 4 4" xfId="26335" xr:uid="{00000000-0005-0000-0000-00001A470000}"/>
    <cellStyle name="Normal 5 2 3 2 3 2 5" xfId="3235" xr:uid="{00000000-0005-0000-0000-00001B470000}"/>
    <cellStyle name="Normal 5 2 3 2 3 2 5 2" xfId="26336" xr:uid="{00000000-0005-0000-0000-00001C470000}"/>
    <cellStyle name="Normal 5 2 3 2 3 2 5 3" xfId="26337" xr:uid="{00000000-0005-0000-0000-00001D470000}"/>
    <cellStyle name="Normal 5 2 3 2 3 2 5 4" xfId="26338" xr:uid="{00000000-0005-0000-0000-00001E470000}"/>
    <cellStyle name="Normal 5 2 3 2 3 2 6" xfId="26339" xr:uid="{00000000-0005-0000-0000-00001F470000}"/>
    <cellStyle name="Normal 5 2 3 2 3 2 6 2" xfId="26340" xr:uid="{00000000-0005-0000-0000-000020470000}"/>
    <cellStyle name="Normal 5 2 3 2 3 2 6 3" xfId="26341" xr:uid="{00000000-0005-0000-0000-000021470000}"/>
    <cellStyle name="Normal 5 2 3 2 3 2 7" xfId="26342" xr:uid="{00000000-0005-0000-0000-000022470000}"/>
    <cellStyle name="Normal 5 2 3 2 3 2 8" xfId="26343" xr:uid="{00000000-0005-0000-0000-000023470000}"/>
    <cellStyle name="Normal 5 2 3 2 3 2 9" xfId="26344" xr:uid="{00000000-0005-0000-0000-000024470000}"/>
    <cellStyle name="Normal 5 2 3 2 3 3" xfId="4373" xr:uid="{00000000-0005-0000-0000-000025470000}"/>
    <cellStyle name="Normal 5 2 3 2 3 3 2" xfId="9358" xr:uid="{00000000-0005-0000-0000-000026470000}"/>
    <cellStyle name="Normal 5 2 3 2 3 3 2 2" xfId="26345" xr:uid="{00000000-0005-0000-0000-000027470000}"/>
    <cellStyle name="Normal 5 2 3 2 3 3 2 3" xfId="26346" xr:uid="{00000000-0005-0000-0000-000028470000}"/>
    <cellStyle name="Normal 5 2 3 2 3 3 2 4" xfId="26347" xr:uid="{00000000-0005-0000-0000-000029470000}"/>
    <cellStyle name="Normal 5 2 3 2 3 3 3" xfId="26348" xr:uid="{00000000-0005-0000-0000-00002A470000}"/>
    <cellStyle name="Normal 5 2 3 2 3 3 3 2" xfId="26349" xr:uid="{00000000-0005-0000-0000-00002B470000}"/>
    <cellStyle name="Normal 5 2 3 2 3 3 3 3" xfId="26350" xr:uid="{00000000-0005-0000-0000-00002C470000}"/>
    <cellStyle name="Normal 5 2 3 2 3 3 4" xfId="26351" xr:uid="{00000000-0005-0000-0000-00002D470000}"/>
    <cellStyle name="Normal 5 2 3 2 3 3 5" xfId="26352" xr:uid="{00000000-0005-0000-0000-00002E470000}"/>
    <cellStyle name="Normal 5 2 3 2 3 3 6" xfId="26353" xr:uid="{00000000-0005-0000-0000-00002F470000}"/>
    <cellStyle name="Normal 5 2 3 2 3 4" xfId="6116" xr:uid="{00000000-0005-0000-0000-000030470000}"/>
    <cellStyle name="Normal 5 2 3 2 3 4 2" xfId="11058" xr:uid="{00000000-0005-0000-0000-000031470000}"/>
    <cellStyle name="Normal 5 2 3 2 3 4 3" xfId="26354" xr:uid="{00000000-0005-0000-0000-000032470000}"/>
    <cellStyle name="Normal 5 2 3 2 3 4 4" xfId="26355" xr:uid="{00000000-0005-0000-0000-000033470000}"/>
    <cellStyle name="Normal 5 2 3 2 3 5" xfId="7624" xr:uid="{00000000-0005-0000-0000-000034470000}"/>
    <cellStyle name="Normal 5 2 3 2 3 5 2" xfId="26356" xr:uid="{00000000-0005-0000-0000-000035470000}"/>
    <cellStyle name="Normal 5 2 3 2 3 5 3" xfId="26357" xr:uid="{00000000-0005-0000-0000-000036470000}"/>
    <cellStyle name="Normal 5 2 3 2 3 5 4" xfId="26358" xr:uid="{00000000-0005-0000-0000-000037470000}"/>
    <cellStyle name="Normal 5 2 3 2 3 6" xfId="2662" xr:uid="{00000000-0005-0000-0000-000038470000}"/>
    <cellStyle name="Normal 5 2 3 2 3 6 2" xfId="26359" xr:uid="{00000000-0005-0000-0000-000039470000}"/>
    <cellStyle name="Normal 5 2 3 2 3 6 3" xfId="26360" xr:uid="{00000000-0005-0000-0000-00003A470000}"/>
    <cellStyle name="Normal 5 2 3 2 3 6 4" xfId="26361" xr:uid="{00000000-0005-0000-0000-00003B470000}"/>
    <cellStyle name="Normal 5 2 3 2 3 7" xfId="26362" xr:uid="{00000000-0005-0000-0000-00003C470000}"/>
    <cellStyle name="Normal 5 2 3 2 3 7 2" xfId="26363" xr:uid="{00000000-0005-0000-0000-00003D470000}"/>
    <cellStyle name="Normal 5 2 3 2 3 7 3" xfId="26364" xr:uid="{00000000-0005-0000-0000-00003E470000}"/>
    <cellStyle name="Normal 5 2 3 2 3 8" xfId="26365" xr:uid="{00000000-0005-0000-0000-00003F470000}"/>
    <cellStyle name="Normal 5 2 3 2 3 9" xfId="26366" xr:uid="{00000000-0005-0000-0000-000040470000}"/>
    <cellStyle name="Normal 5 2 3 2 4" xfId="1599" xr:uid="{00000000-0005-0000-0000-000041470000}"/>
    <cellStyle name="Normal 5 2 3 2 4 2" xfId="4957" xr:uid="{00000000-0005-0000-0000-000042470000}"/>
    <cellStyle name="Normal 5 2 3 2 4 2 2" xfId="9941" xr:uid="{00000000-0005-0000-0000-000043470000}"/>
    <cellStyle name="Normal 5 2 3 2 4 2 2 2" xfId="26367" xr:uid="{00000000-0005-0000-0000-000044470000}"/>
    <cellStyle name="Normal 5 2 3 2 4 2 2 3" xfId="26368" xr:uid="{00000000-0005-0000-0000-000045470000}"/>
    <cellStyle name="Normal 5 2 3 2 4 2 2 4" xfId="26369" xr:uid="{00000000-0005-0000-0000-000046470000}"/>
    <cellStyle name="Normal 5 2 3 2 4 2 3" xfId="26370" xr:uid="{00000000-0005-0000-0000-000047470000}"/>
    <cellStyle name="Normal 5 2 3 2 4 2 3 2" xfId="26371" xr:uid="{00000000-0005-0000-0000-000048470000}"/>
    <cellStyle name="Normal 5 2 3 2 4 2 3 3" xfId="26372" xr:uid="{00000000-0005-0000-0000-000049470000}"/>
    <cellStyle name="Normal 5 2 3 2 4 2 4" xfId="26373" xr:uid="{00000000-0005-0000-0000-00004A470000}"/>
    <cellStyle name="Normal 5 2 3 2 4 2 5" xfId="26374" xr:uid="{00000000-0005-0000-0000-00004B470000}"/>
    <cellStyle name="Normal 5 2 3 2 4 2 6" xfId="26375" xr:uid="{00000000-0005-0000-0000-00004C470000}"/>
    <cellStyle name="Normal 5 2 3 2 4 3" xfId="6686" xr:uid="{00000000-0005-0000-0000-00004D470000}"/>
    <cellStyle name="Normal 5 2 3 2 4 3 2" xfId="11628" xr:uid="{00000000-0005-0000-0000-00004E470000}"/>
    <cellStyle name="Normal 5 2 3 2 4 3 3" xfId="26376" xr:uid="{00000000-0005-0000-0000-00004F470000}"/>
    <cellStyle name="Normal 5 2 3 2 4 3 4" xfId="26377" xr:uid="{00000000-0005-0000-0000-000050470000}"/>
    <cellStyle name="Normal 5 2 3 2 4 4" xfId="8194" xr:uid="{00000000-0005-0000-0000-000051470000}"/>
    <cellStyle name="Normal 5 2 3 2 4 4 2" xfId="26378" xr:uid="{00000000-0005-0000-0000-000052470000}"/>
    <cellStyle name="Normal 5 2 3 2 4 4 3" xfId="26379" xr:uid="{00000000-0005-0000-0000-000053470000}"/>
    <cellStyle name="Normal 5 2 3 2 4 4 4" xfId="26380" xr:uid="{00000000-0005-0000-0000-000054470000}"/>
    <cellStyle name="Normal 5 2 3 2 4 5" xfId="3232" xr:uid="{00000000-0005-0000-0000-000055470000}"/>
    <cellStyle name="Normal 5 2 3 2 4 5 2" xfId="26381" xr:uid="{00000000-0005-0000-0000-000056470000}"/>
    <cellStyle name="Normal 5 2 3 2 4 5 3" xfId="26382" xr:uid="{00000000-0005-0000-0000-000057470000}"/>
    <cellStyle name="Normal 5 2 3 2 4 5 4" xfId="26383" xr:uid="{00000000-0005-0000-0000-000058470000}"/>
    <cellStyle name="Normal 5 2 3 2 4 6" xfId="26384" xr:uid="{00000000-0005-0000-0000-000059470000}"/>
    <cellStyle name="Normal 5 2 3 2 4 6 2" xfId="26385" xr:uid="{00000000-0005-0000-0000-00005A470000}"/>
    <cellStyle name="Normal 5 2 3 2 4 6 3" xfId="26386" xr:uid="{00000000-0005-0000-0000-00005B470000}"/>
    <cellStyle name="Normal 5 2 3 2 4 7" xfId="26387" xr:uid="{00000000-0005-0000-0000-00005C470000}"/>
    <cellStyle name="Normal 5 2 3 2 4 8" xfId="26388" xr:uid="{00000000-0005-0000-0000-00005D470000}"/>
    <cellStyle name="Normal 5 2 3 2 4 9" xfId="26389" xr:uid="{00000000-0005-0000-0000-00005E470000}"/>
    <cellStyle name="Normal 5 2 3 2 5" xfId="3770" xr:uid="{00000000-0005-0000-0000-00005F470000}"/>
    <cellStyle name="Normal 5 2 3 2 5 2" xfId="5540" xr:uid="{00000000-0005-0000-0000-000060470000}"/>
    <cellStyle name="Normal 5 2 3 2 5 2 2" xfId="10502" xr:uid="{00000000-0005-0000-0000-000061470000}"/>
    <cellStyle name="Normal 5 2 3 2 5 2 2 2" xfId="26390" xr:uid="{00000000-0005-0000-0000-000062470000}"/>
    <cellStyle name="Normal 5 2 3 2 5 2 2 3" xfId="26391" xr:uid="{00000000-0005-0000-0000-000063470000}"/>
    <cellStyle name="Normal 5 2 3 2 5 2 2 4" xfId="26392" xr:uid="{00000000-0005-0000-0000-000064470000}"/>
    <cellStyle name="Normal 5 2 3 2 5 2 3" xfId="26393" xr:uid="{00000000-0005-0000-0000-000065470000}"/>
    <cellStyle name="Normal 5 2 3 2 5 2 3 2" xfId="26394" xr:uid="{00000000-0005-0000-0000-000066470000}"/>
    <cellStyle name="Normal 5 2 3 2 5 2 3 3" xfId="26395" xr:uid="{00000000-0005-0000-0000-000067470000}"/>
    <cellStyle name="Normal 5 2 3 2 5 2 4" xfId="26396" xr:uid="{00000000-0005-0000-0000-000068470000}"/>
    <cellStyle name="Normal 5 2 3 2 5 2 5" xfId="26397" xr:uid="{00000000-0005-0000-0000-000069470000}"/>
    <cellStyle name="Normal 5 2 3 2 5 2 6" xfId="26398" xr:uid="{00000000-0005-0000-0000-00006A470000}"/>
    <cellStyle name="Normal 5 2 3 2 5 3" xfId="8731" xr:uid="{00000000-0005-0000-0000-00006B470000}"/>
    <cellStyle name="Normal 5 2 3 2 5 3 2" xfId="26399" xr:uid="{00000000-0005-0000-0000-00006C470000}"/>
    <cellStyle name="Normal 5 2 3 2 5 3 3" xfId="26400" xr:uid="{00000000-0005-0000-0000-00006D470000}"/>
    <cellStyle name="Normal 5 2 3 2 5 3 4" xfId="26401" xr:uid="{00000000-0005-0000-0000-00006E470000}"/>
    <cellStyle name="Normal 5 2 3 2 5 4" xfId="12322" xr:uid="{00000000-0005-0000-0000-00006F470000}"/>
    <cellStyle name="Normal 5 2 3 2 5 4 2" xfId="26402" xr:uid="{00000000-0005-0000-0000-000070470000}"/>
    <cellStyle name="Normal 5 2 3 2 5 4 3" xfId="26403" xr:uid="{00000000-0005-0000-0000-000071470000}"/>
    <cellStyle name="Normal 5 2 3 2 5 4 4" xfId="26404" xr:uid="{00000000-0005-0000-0000-000072470000}"/>
    <cellStyle name="Normal 5 2 3 2 5 5" xfId="26405" xr:uid="{00000000-0005-0000-0000-000073470000}"/>
    <cellStyle name="Normal 5 2 3 2 5 5 2" xfId="26406" xr:uid="{00000000-0005-0000-0000-000074470000}"/>
    <cellStyle name="Normal 5 2 3 2 5 5 3" xfId="26407" xr:uid="{00000000-0005-0000-0000-000075470000}"/>
    <cellStyle name="Normal 5 2 3 2 5 5 4" xfId="26408" xr:uid="{00000000-0005-0000-0000-000076470000}"/>
    <cellStyle name="Normal 5 2 3 2 5 6" xfId="26409" xr:uid="{00000000-0005-0000-0000-000077470000}"/>
    <cellStyle name="Normal 5 2 3 2 5 6 2" xfId="26410" xr:uid="{00000000-0005-0000-0000-000078470000}"/>
    <cellStyle name="Normal 5 2 3 2 5 6 3" xfId="26411" xr:uid="{00000000-0005-0000-0000-000079470000}"/>
    <cellStyle name="Normal 5 2 3 2 5 7" xfId="26412" xr:uid="{00000000-0005-0000-0000-00007A470000}"/>
    <cellStyle name="Normal 5 2 3 2 5 8" xfId="26413" xr:uid="{00000000-0005-0000-0000-00007B470000}"/>
    <cellStyle name="Normal 5 2 3 2 5 9" xfId="26414" xr:uid="{00000000-0005-0000-0000-00007C470000}"/>
    <cellStyle name="Normal 5 2 3 2 6" xfId="4093" xr:uid="{00000000-0005-0000-0000-00007D470000}"/>
    <cellStyle name="Normal 5 2 3 2 6 2" xfId="8867" xr:uid="{00000000-0005-0000-0000-00007E470000}"/>
    <cellStyle name="Normal 5 2 3 2 6 2 2" xfId="26415" xr:uid="{00000000-0005-0000-0000-00007F470000}"/>
    <cellStyle name="Normal 5 2 3 2 6 2 2 2" xfId="26416" xr:uid="{00000000-0005-0000-0000-000080470000}"/>
    <cellStyle name="Normal 5 2 3 2 6 2 2 3" xfId="26417" xr:uid="{00000000-0005-0000-0000-000081470000}"/>
    <cellStyle name="Normal 5 2 3 2 6 2 2 4" xfId="26418" xr:uid="{00000000-0005-0000-0000-000082470000}"/>
    <cellStyle name="Normal 5 2 3 2 6 2 3" xfId="26419" xr:uid="{00000000-0005-0000-0000-000083470000}"/>
    <cellStyle name="Normal 5 2 3 2 6 2 3 2" xfId="26420" xr:uid="{00000000-0005-0000-0000-000084470000}"/>
    <cellStyle name="Normal 5 2 3 2 6 2 3 3" xfId="26421" xr:uid="{00000000-0005-0000-0000-000085470000}"/>
    <cellStyle name="Normal 5 2 3 2 6 2 4" xfId="26422" xr:uid="{00000000-0005-0000-0000-000086470000}"/>
    <cellStyle name="Normal 5 2 3 2 6 2 5" xfId="26423" xr:uid="{00000000-0005-0000-0000-000087470000}"/>
    <cellStyle name="Normal 5 2 3 2 6 2 6" xfId="26424" xr:uid="{00000000-0005-0000-0000-000088470000}"/>
    <cellStyle name="Normal 5 2 3 2 6 3" xfId="12098" xr:uid="{00000000-0005-0000-0000-000089470000}"/>
    <cellStyle name="Normal 5 2 3 2 6 3 2" xfId="26425" xr:uid="{00000000-0005-0000-0000-00008A470000}"/>
    <cellStyle name="Normal 5 2 3 2 6 3 3" xfId="26426" xr:uid="{00000000-0005-0000-0000-00008B470000}"/>
    <cellStyle name="Normal 5 2 3 2 6 3 4" xfId="26427" xr:uid="{00000000-0005-0000-0000-00008C470000}"/>
    <cellStyle name="Normal 5 2 3 2 6 4" xfId="26428" xr:uid="{00000000-0005-0000-0000-00008D470000}"/>
    <cellStyle name="Normal 5 2 3 2 6 4 2" xfId="26429" xr:uid="{00000000-0005-0000-0000-00008E470000}"/>
    <cellStyle name="Normal 5 2 3 2 6 4 3" xfId="26430" xr:uid="{00000000-0005-0000-0000-00008F470000}"/>
    <cellStyle name="Normal 5 2 3 2 6 4 4" xfId="26431" xr:uid="{00000000-0005-0000-0000-000090470000}"/>
    <cellStyle name="Normal 5 2 3 2 6 5" xfId="26432" xr:uid="{00000000-0005-0000-0000-000091470000}"/>
    <cellStyle name="Normal 5 2 3 2 6 5 2" xfId="26433" xr:uid="{00000000-0005-0000-0000-000092470000}"/>
    <cellStyle name="Normal 5 2 3 2 6 5 3" xfId="26434" xr:uid="{00000000-0005-0000-0000-000093470000}"/>
    <cellStyle name="Normal 5 2 3 2 6 6" xfId="26435" xr:uid="{00000000-0005-0000-0000-000094470000}"/>
    <cellStyle name="Normal 5 2 3 2 6 7" xfId="26436" xr:uid="{00000000-0005-0000-0000-000095470000}"/>
    <cellStyle name="Normal 5 2 3 2 6 8" xfId="26437" xr:uid="{00000000-0005-0000-0000-000096470000}"/>
    <cellStyle name="Normal 5 2 3 2 7" xfId="5541" xr:uid="{00000000-0005-0000-0000-000097470000}"/>
    <cellStyle name="Normal 5 2 3 2 7 2" xfId="10503" xr:uid="{00000000-0005-0000-0000-000098470000}"/>
    <cellStyle name="Normal 5 2 3 2 7 2 2" xfId="26438" xr:uid="{00000000-0005-0000-0000-000099470000}"/>
    <cellStyle name="Normal 5 2 3 2 7 2 3" xfId="26439" xr:uid="{00000000-0005-0000-0000-00009A470000}"/>
    <cellStyle name="Normal 5 2 3 2 7 2 4" xfId="26440" xr:uid="{00000000-0005-0000-0000-00009B470000}"/>
    <cellStyle name="Normal 5 2 3 2 7 3" xfId="26441" xr:uid="{00000000-0005-0000-0000-00009C470000}"/>
    <cellStyle name="Normal 5 2 3 2 7 3 2" xfId="26442" xr:uid="{00000000-0005-0000-0000-00009D470000}"/>
    <cellStyle name="Normal 5 2 3 2 7 3 3" xfId="26443" xr:uid="{00000000-0005-0000-0000-00009E470000}"/>
    <cellStyle name="Normal 5 2 3 2 7 4" xfId="26444" xr:uid="{00000000-0005-0000-0000-00009F470000}"/>
    <cellStyle name="Normal 5 2 3 2 7 5" xfId="26445" xr:uid="{00000000-0005-0000-0000-0000A0470000}"/>
    <cellStyle name="Normal 5 2 3 2 7 6" xfId="26446" xr:uid="{00000000-0005-0000-0000-0000A1470000}"/>
    <cellStyle name="Normal 5 2 3 2 8" xfId="5843" xr:uid="{00000000-0005-0000-0000-0000A2470000}"/>
    <cellStyle name="Normal 5 2 3 2 8 2" xfId="10785" xr:uid="{00000000-0005-0000-0000-0000A3470000}"/>
    <cellStyle name="Normal 5 2 3 2 8 3" xfId="26447" xr:uid="{00000000-0005-0000-0000-0000A4470000}"/>
    <cellStyle name="Normal 5 2 3 2 8 4" xfId="26448" xr:uid="{00000000-0005-0000-0000-0000A5470000}"/>
    <cellStyle name="Normal 5 2 3 2 9" xfId="7351" xr:uid="{00000000-0005-0000-0000-0000A6470000}"/>
    <cellStyle name="Normal 5 2 3 2 9 2" xfId="26449" xr:uid="{00000000-0005-0000-0000-0000A7470000}"/>
    <cellStyle name="Normal 5 2 3 2 9 3" xfId="26450" xr:uid="{00000000-0005-0000-0000-0000A8470000}"/>
    <cellStyle name="Normal 5 2 3 2 9 4" xfId="26451" xr:uid="{00000000-0005-0000-0000-0000A9470000}"/>
    <cellStyle name="Normal 5 2 3 3" xfId="683" xr:uid="{00000000-0005-0000-0000-0000AA470000}"/>
    <cellStyle name="Normal 5 2 3 3 10" xfId="2432" xr:uid="{00000000-0005-0000-0000-0000AB470000}"/>
    <cellStyle name="Normal 5 2 3 3 10 2" xfId="26452" xr:uid="{00000000-0005-0000-0000-0000AC470000}"/>
    <cellStyle name="Normal 5 2 3 3 10 3" xfId="26453" xr:uid="{00000000-0005-0000-0000-0000AD470000}"/>
    <cellStyle name="Normal 5 2 3 3 10 4" xfId="26454" xr:uid="{00000000-0005-0000-0000-0000AE470000}"/>
    <cellStyle name="Normal 5 2 3 3 11" xfId="26455" xr:uid="{00000000-0005-0000-0000-0000AF470000}"/>
    <cellStyle name="Normal 5 2 3 3 11 2" xfId="26456" xr:uid="{00000000-0005-0000-0000-0000B0470000}"/>
    <cellStyle name="Normal 5 2 3 3 11 3" xfId="26457" xr:uid="{00000000-0005-0000-0000-0000B1470000}"/>
    <cellStyle name="Normal 5 2 3 3 12" xfId="26458" xr:uid="{00000000-0005-0000-0000-0000B2470000}"/>
    <cellStyle name="Normal 5 2 3 3 13" xfId="26459" xr:uid="{00000000-0005-0000-0000-0000B3470000}"/>
    <cellStyle name="Normal 5 2 3 3 14" xfId="26460" xr:uid="{00000000-0005-0000-0000-0000B4470000}"/>
    <cellStyle name="Normal 5 2 3 3 2" xfId="824" xr:uid="{00000000-0005-0000-0000-0000B5470000}"/>
    <cellStyle name="Normal 5 2 3 3 2 10" xfId="26461" xr:uid="{00000000-0005-0000-0000-0000B6470000}"/>
    <cellStyle name="Normal 5 2 3 3 2 11" xfId="26462" xr:uid="{00000000-0005-0000-0000-0000B7470000}"/>
    <cellStyle name="Normal 5 2 3 3 2 2" xfId="1289" xr:uid="{00000000-0005-0000-0000-0000B8470000}"/>
    <cellStyle name="Normal 5 2 3 3 2 2 10" xfId="26463" xr:uid="{00000000-0005-0000-0000-0000B9470000}"/>
    <cellStyle name="Normal 5 2 3 3 2 2 2" xfId="1605" xr:uid="{00000000-0005-0000-0000-0000BA470000}"/>
    <cellStyle name="Normal 5 2 3 3 2 2 2 2" xfId="4963" xr:uid="{00000000-0005-0000-0000-0000BB470000}"/>
    <cellStyle name="Normal 5 2 3 3 2 2 2 2 2" xfId="9947" xr:uid="{00000000-0005-0000-0000-0000BC470000}"/>
    <cellStyle name="Normal 5 2 3 3 2 2 2 2 2 2" xfId="26464" xr:uid="{00000000-0005-0000-0000-0000BD470000}"/>
    <cellStyle name="Normal 5 2 3 3 2 2 2 2 2 3" xfId="26465" xr:uid="{00000000-0005-0000-0000-0000BE470000}"/>
    <cellStyle name="Normal 5 2 3 3 2 2 2 2 2 4" xfId="26466" xr:uid="{00000000-0005-0000-0000-0000BF470000}"/>
    <cellStyle name="Normal 5 2 3 3 2 2 2 2 3" xfId="26467" xr:uid="{00000000-0005-0000-0000-0000C0470000}"/>
    <cellStyle name="Normal 5 2 3 3 2 2 2 2 3 2" xfId="26468" xr:uid="{00000000-0005-0000-0000-0000C1470000}"/>
    <cellStyle name="Normal 5 2 3 3 2 2 2 2 3 3" xfId="26469" xr:uid="{00000000-0005-0000-0000-0000C2470000}"/>
    <cellStyle name="Normal 5 2 3 3 2 2 2 2 4" xfId="26470" xr:uid="{00000000-0005-0000-0000-0000C3470000}"/>
    <cellStyle name="Normal 5 2 3 3 2 2 2 2 5" xfId="26471" xr:uid="{00000000-0005-0000-0000-0000C4470000}"/>
    <cellStyle name="Normal 5 2 3 3 2 2 2 2 6" xfId="26472" xr:uid="{00000000-0005-0000-0000-0000C5470000}"/>
    <cellStyle name="Normal 5 2 3 3 2 2 2 3" xfId="6692" xr:uid="{00000000-0005-0000-0000-0000C6470000}"/>
    <cellStyle name="Normal 5 2 3 3 2 2 2 3 2" xfId="11634" xr:uid="{00000000-0005-0000-0000-0000C7470000}"/>
    <cellStyle name="Normal 5 2 3 3 2 2 2 3 3" xfId="26473" xr:uid="{00000000-0005-0000-0000-0000C8470000}"/>
    <cellStyle name="Normal 5 2 3 3 2 2 2 3 4" xfId="26474" xr:uid="{00000000-0005-0000-0000-0000C9470000}"/>
    <cellStyle name="Normal 5 2 3 3 2 2 2 4" xfId="8200" xr:uid="{00000000-0005-0000-0000-0000CA470000}"/>
    <cellStyle name="Normal 5 2 3 3 2 2 2 4 2" xfId="26475" xr:uid="{00000000-0005-0000-0000-0000CB470000}"/>
    <cellStyle name="Normal 5 2 3 3 2 2 2 4 3" xfId="26476" xr:uid="{00000000-0005-0000-0000-0000CC470000}"/>
    <cellStyle name="Normal 5 2 3 3 2 2 2 4 4" xfId="26477" xr:uid="{00000000-0005-0000-0000-0000CD470000}"/>
    <cellStyle name="Normal 5 2 3 3 2 2 2 5" xfId="3238" xr:uid="{00000000-0005-0000-0000-0000CE470000}"/>
    <cellStyle name="Normal 5 2 3 3 2 2 2 5 2" xfId="26478" xr:uid="{00000000-0005-0000-0000-0000CF470000}"/>
    <cellStyle name="Normal 5 2 3 3 2 2 2 5 3" xfId="26479" xr:uid="{00000000-0005-0000-0000-0000D0470000}"/>
    <cellStyle name="Normal 5 2 3 3 2 2 2 5 4" xfId="26480" xr:uid="{00000000-0005-0000-0000-0000D1470000}"/>
    <cellStyle name="Normal 5 2 3 3 2 2 2 6" xfId="26481" xr:uid="{00000000-0005-0000-0000-0000D2470000}"/>
    <cellStyle name="Normal 5 2 3 3 2 2 2 6 2" xfId="26482" xr:uid="{00000000-0005-0000-0000-0000D3470000}"/>
    <cellStyle name="Normal 5 2 3 3 2 2 2 6 3" xfId="26483" xr:uid="{00000000-0005-0000-0000-0000D4470000}"/>
    <cellStyle name="Normal 5 2 3 3 2 2 2 7" xfId="26484" xr:uid="{00000000-0005-0000-0000-0000D5470000}"/>
    <cellStyle name="Normal 5 2 3 3 2 2 2 8" xfId="26485" xr:uid="{00000000-0005-0000-0000-0000D6470000}"/>
    <cellStyle name="Normal 5 2 3 3 2 2 2 9" xfId="26486" xr:uid="{00000000-0005-0000-0000-0000D7470000}"/>
    <cellStyle name="Normal 5 2 3 3 2 2 3" xfId="4657" xr:uid="{00000000-0005-0000-0000-0000D8470000}"/>
    <cellStyle name="Normal 5 2 3 3 2 2 3 2" xfId="9641" xr:uid="{00000000-0005-0000-0000-0000D9470000}"/>
    <cellStyle name="Normal 5 2 3 3 2 2 3 2 2" xfId="26487" xr:uid="{00000000-0005-0000-0000-0000DA470000}"/>
    <cellStyle name="Normal 5 2 3 3 2 2 3 2 3" xfId="26488" xr:uid="{00000000-0005-0000-0000-0000DB470000}"/>
    <cellStyle name="Normal 5 2 3 3 2 2 3 2 4" xfId="26489" xr:uid="{00000000-0005-0000-0000-0000DC470000}"/>
    <cellStyle name="Normal 5 2 3 3 2 2 3 3" xfId="26490" xr:uid="{00000000-0005-0000-0000-0000DD470000}"/>
    <cellStyle name="Normal 5 2 3 3 2 2 3 3 2" xfId="26491" xr:uid="{00000000-0005-0000-0000-0000DE470000}"/>
    <cellStyle name="Normal 5 2 3 3 2 2 3 3 3" xfId="26492" xr:uid="{00000000-0005-0000-0000-0000DF470000}"/>
    <cellStyle name="Normal 5 2 3 3 2 2 3 4" xfId="26493" xr:uid="{00000000-0005-0000-0000-0000E0470000}"/>
    <cellStyle name="Normal 5 2 3 3 2 2 3 5" xfId="26494" xr:uid="{00000000-0005-0000-0000-0000E1470000}"/>
    <cellStyle name="Normal 5 2 3 3 2 2 3 6" xfId="26495" xr:uid="{00000000-0005-0000-0000-0000E2470000}"/>
    <cellStyle name="Normal 5 2 3 3 2 2 4" xfId="6388" xr:uid="{00000000-0005-0000-0000-0000E3470000}"/>
    <cellStyle name="Normal 5 2 3 3 2 2 4 2" xfId="11330" xr:uid="{00000000-0005-0000-0000-0000E4470000}"/>
    <cellStyle name="Normal 5 2 3 3 2 2 4 3" xfId="26496" xr:uid="{00000000-0005-0000-0000-0000E5470000}"/>
    <cellStyle name="Normal 5 2 3 3 2 2 4 4" xfId="26497" xr:uid="{00000000-0005-0000-0000-0000E6470000}"/>
    <cellStyle name="Normal 5 2 3 3 2 2 5" xfId="7896" xr:uid="{00000000-0005-0000-0000-0000E7470000}"/>
    <cellStyle name="Normal 5 2 3 3 2 2 5 2" xfId="26498" xr:uid="{00000000-0005-0000-0000-0000E8470000}"/>
    <cellStyle name="Normal 5 2 3 3 2 2 5 3" xfId="26499" xr:uid="{00000000-0005-0000-0000-0000E9470000}"/>
    <cellStyle name="Normal 5 2 3 3 2 2 5 4" xfId="26500" xr:uid="{00000000-0005-0000-0000-0000EA470000}"/>
    <cellStyle name="Normal 5 2 3 3 2 2 6" xfId="2934" xr:uid="{00000000-0005-0000-0000-0000EB470000}"/>
    <cellStyle name="Normal 5 2 3 3 2 2 6 2" xfId="26501" xr:uid="{00000000-0005-0000-0000-0000EC470000}"/>
    <cellStyle name="Normal 5 2 3 3 2 2 6 3" xfId="26502" xr:uid="{00000000-0005-0000-0000-0000ED470000}"/>
    <cellStyle name="Normal 5 2 3 3 2 2 6 4" xfId="26503" xr:uid="{00000000-0005-0000-0000-0000EE470000}"/>
    <cellStyle name="Normal 5 2 3 3 2 2 7" xfId="26504" xr:uid="{00000000-0005-0000-0000-0000EF470000}"/>
    <cellStyle name="Normal 5 2 3 3 2 2 7 2" xfId="26505" xr:uid="{00000000-0005-0000-0000-0000F0470000}"/>
    <cellStyle name="Normal 5 2 3 3 2 2 7 3" xfId="26506" xr:uid="{00000000-0005-0000-0000-0000F1470000}"/>
    <cellStyle name="Normal 5 2 3 3 2 2 8" xfId="26507" xr:uid="{00000000-0005-0000-0000-0000F2470000}"/>
    <cellStyle name="Normal 5 2 3 3 2 2 9" xfId="26508" xr:uid="{00000000-0005-0000-0000-0000F3470000}"/>
    <cellStyle name="Normal 5 2 3 3 2 3" xfId="1604" xr:uid="{00000000-0005-0000-0000-0000F4470000}"/>
    <cellStyle name="Normal 5 2 3 3 2 3 2" xfId="4962" xr:uid="{00000000-0005-0000-0000-0000F5470000}"/>
    <cellStyle name="Normal 5 2 3 3 2 3 2 2" xfId="9946" xr:uid="{00000000-0005-0000-0000-0000F6470000}"/>
    <cellStyle name="Normal 5 2 3 3 2 3 2 2 2" xfId="26509" xr:uid="{00000000-0005-0000-0000-0000F7470000}"/>
    <cellStyle name="Normal 5 2 3 3 2 3 2 2 3" xfId="26510" xr:uid="{00000000-0005-0000-0000-0000F8470000}"/>
    <cellStyle name="Normal 5 2 3 3 2 3 2 2 4" xfId="26511" xr:uid="{00000000-0005-0000-0000-0000F9470000}"/>
    <cellStyle name="Normal 5 2 3 3 2 3 2 3" xfId="26512" xr:uid="{00000000-0005-0000-0000-0000FA470000}"/>
    <cellStyle name="Normal 5 2 3 3 2 3 2 3 2" xfId="26513" xr:uid="{00000000-0005-0000-0000-0000FB470000}"/>
    <cellStyle name="Normal 5 2 3 3 2 3 2 3 3" xfId="26514" xr:uid="{00000000-0005-0000-0000-0000FC470000}"/>
    <cellStyle name="Normal 5 2 3 3 2 3 2 4" xfId="26515" xr:uid="{00000000-0005-0000-0000-0000FD470000}"/>
    <cellStyle name="Normal 5 2 3 3 2 3 2 5" xfId="26516" xr:uid="{00000000-0005-0000-0000-0000FE470000}"/>
    <cellStyle name="Normal 5 2 3 3 2 3 2 6" xfId="26517" xr:uid="{00000000-0005-0000-0000-0000FF470000}"/>
    <cellStyle name="Normal 5 2 3 3 2 3 3" xfId="6691" xr:uid="{00000000-0005-0000-0000-000000480000}"/>
    <cellStyle name="Normal 5 2 3 3 2 3 3 2" xfId="11633" xr:uid="{00000000-0005-0000-0000-000001480000}"/>
    <cellStyle name="Normal 5 2 3 3 2 3 3 3" xfId="26518" xr:uid="{00000000-0005-0000-0000-000002480000}"/>
    <cellStyle name="Normal 5 2 3 3 2 3 3 4" xfId="26519" xr:uid="{00000000-0005-0000-0000-000003480000}"/>
    <cellStyle name="Normal 5 2 3 3 2 3 4" xfId="8199" xr:uid="{00000000-0005-0000-0000-000004480000}"/>
    <cellStyle name="Normal 5 2 3 3 2 3 4 2" xfId="26520" xr:uid="{00000000-0005-0000-0000-000005480000}"/>
    <cellStyle name="Normal 5 2 3 3 2 3 4 3" xfId="26521" xr:uid="{00000000-0005-0000-0000-000006480000}"/>
    <cellStyle name="Normal 5 2 3 3 2 3 4 4" xfId="26522" xr:uid="{00000000-0005-0000-0000-000007480000}"/>
    <cellStyle name="Normal 5 2 3 3 2 3 5" xfId="3237" xr:uid="{00000000-0005-0000-0000-000008480000}"/>
    <cellStyle name="Normal 5 2 3 3 2 3 5 2" xfId="26523" xr:uid="{00000000-0005-0000-0000-000009480000}"/>
    <cellStyle name="Normal 5 2 3 3 2 3 5 3" xfId="26524" xr:uid="{00000000-0005-0000-0000-00000A480000}"/>
    <cellStyle name="Normal 5 2 3 3 2 3 5 4" xfId="26525" xr:uid="{00000000-0005-0000-0000-00000B480000}"/>
    <cellStyle name="Normal 5 2 3 3 2 3 6" xfId="26526" xr:uid="{00000000-0005-0000-0000-00000C480000}"/>
    <cellStyle name="Normal 5 2 3 3 2 3 6 2" xfId="26527" xr:uid="{00000000-0005-0000-0000-00000D480000}"/>
    <cellStyle name="Normal 5 2 3 3 2 3 6 3" xfId="26528" xr:uid="{00000000-0005-0000-0000-00000E480000}"/>
    <cellStyle name="Normal 5 2 3 3 2 3 7" xfId="26529" xr:uid="{00000000-0005-0000-0000-00000F480000}"/>
    <cellStyle name="Normal 5 2 3 3 2 3 8" xfId="26530" xr:uid="{00000000-0005-0000-0000-000010480000}"/>
    <cellStyle name="Normal 5 2 3 3 2 3 9" xfId="26531" xr:uid="{00000000-0005-0000-0000-000011480000}"/>
    <cellStyle name="Normal 5 2 3 3 2 4" xfId="4274" xr:uid="{00000000-0005-0000-0000-000012480000}"/>
    <cellStyle name="Normal 5 2 3 3 2 4 2" xfId="9260" xr:uid="{00000000-0005-0000-0000-000013480000}"/>
    <cellStyle name="Normal 5 2 3 3 2 4 2 2" xfId="26532" xr:uid="{00000000-0005-0000-0000-000014480000}"/>
    <cellStyle name="Normal 5 2 3 3 2 4 2 3" xfId="26533" xr:uid="{00000000-0005-0000-0000-000015480000}"/>
    <cellStyle name="Normal 5 2 3 3 2 4 2 4" xfId="26534" xr:uid="{00000000-0005-0000-0000-000016480000}"/>
    <cellStyle name="Normal 5 2 3 3 2 4 3" xfId="26535" xr:uid="{00000000-0005-0000-0000-000017480000}"/>
    <cellStyle name="Normal 5 2 3 3 2 4 3 2" xfId="26536" xr:uid="{00000000-0005-0000-0000-000018480000}"/>
    <cellStyle name="Normal 5 2 3 3 2 4 3 3" xfId="26537" xr:uid="{00000000-0005-0000-0000-000019480000}"/>
    <cellStyle name="Normal 5 2 3 3 2 4 4" xfId="26538" xr:uid="{00000000-0005-0000-0000-00001A480000}"/>
    <cellStyle name="Normal 5 2 3 3 2 4 5" xfId="26539" xr:uid="{00000000-0005-0000-0000-00001B480000}"/>
    <cellStyle name="Normal 5 2 3 3 2 4 6" xfId="26540" xr:uid="{00000000-0005-0000-0000-00001C480000}"/>
    <cellStyle name="Normal 5 2 3 3 2 5" xfId="6021" xr:uid="{00000000-0005-0000-0000-00001D480000}"/>
    <cellStyle name="Normal 5 2 3 3 2 5 2" xfId="10963" xr:uid="{00000000-0005-0000-0000-00001E480000}"/>
    <cellStyle name="Normal 5 2 3 3 2 5 3" xfId="26541" xr:uid="{00000000-0005-0000-0000-00001F480000}"/>
    <cellStyle name="Normal 5 2 3 3 2 5 4" xfId="26542" xr:uid="{00000000-0005-0000-0000-000020480000}"/>
    <cellStyle name="Normal 5 2 3 3 2 6" xfId="7529" xr:uid="{00000000-0005-0000-0000-000021480000}"/>
    <cellStyle name="Normal 5 2 3 3 2 6 2" xfId="26543" xr:uid="{00000000-0005-0000-0000-000022480000}"/>
    <cellStyle name="Normal 5 2 3 3 2 6 3" xfId="26544" xr:uid="{00000000-0005-0000-0000-000023480000}"/>
    <cellStyle name="Normal 5 2 3 3 2 6 4" xfId="26545" xr:uid="{00000000-0005-0000-0000-000024480000}"/>
    <cellStyle name="Normal 5 2 3 3 2 7" xfId="2567" xr:uid="{00000000-0005-0000-0000-000025480000}"/>
    <cellStyle name="Normal 5 2 3 3 2 7 2" xfId="26546" xr:uid="{00000000-0005-0000-0000-000026480000}"/>
    <cellStyle name="Normal 5 2 3 3 2 7 3" xfId="26547" xr:uid="{00000000-0005-0000-0000-000027480000}"/>
    <cellStyle name="Normal 5 2 3 3 2 7 4" xfId="26548" xr:uid="{00000000-0005-0000-0000-000028480000}"/>
    <cellStyle name="Normal 5 2 3 3 2 8" xfId="26549" xr:uid="{00000000-0005-0000-0000-000029480000}"/>
    <cellStyle name="Normal 5 2 3 3 2 8 2" xfId="26550" xr:uid="{00000000-0005-0000-0000-00002A480000}"/>
    <cellStyle name="Normal 5 2 3 3 2 8 3" xfId="26551" xr:uid="{00000000-0005-0000-0000-00002B480000}"/>
    <cellStyle name="Normal 5 2 3 3 2 9" xfId="26552" xr:uid="{00000000-0005-0000-0000-00002C480000}"/>
    <cellStyle name="Normal 5 2 3 3 3" xfId="977" xr:uid="{00000000-0005-0000-0000-00002D480000}"/>
    <cellStyle name="Normal 5 2 3 3 3 10" xfId="26553" xr:uid="{00000000-0005-0000-0000-00002E480000}"/>
    <cellStyle name="Normal 5 2 3 3 3 2" xfId="1606" xr:uid="{00000000-0005-0000-0000-00002F480000}"/>
    <cellStyle name="Normal 5 2 3 3 3 2 2" xfId="4964" xr:uid="{00000000-0005-0000-0000-000030480000}"/>
    <cellStyle name="Normal 5 2 3 3 3 2 2 2" xfId="9948" xr:uid="{00000000-0005-0000-0000-000031480000}"/>
    <cellStyle name="Normal 5 2 3 3 3 2 2 2 2" xfId="26554" xr:uid="{00000000-0005-0000-0000-000032480000}"/>
    <cellStyle name="Normal 5 2 3 3 3 2 2 2 3" xfId="26555" xr:uid="{00000000-0005-0000-0000-000033480000}"/>
    <cellStyle name="Normal 5 2 3 3 3 2 2 2 4" xfId="26556" xr:uid="{00000000-0005-0000-0000-000034480000}"/>
    <cellStyle name="Normal 5 2 3 3 3 2 2 3" xfId="26557" xr:uid="{00000000-0005-0000-0000-000035480000}"/>
    <cellStyle name="Normal 5 2 3 3 3 2 2 3 2" xfId="26558" xr:uid="{00000000-0005-0000-0000-000036480000}"/>
    <cellStyle name="Normal 5 2 3 3 3 2 2 3 3" xfId="26559" xr:uid="{00000000-0005-0000-0000-000037480000}"/>
    <cellStyle name="Normal 5 2 3 3 3 2 2 4" xfId="26560" xr:uid="{00000000-0005-0000-0000-000038480000}"/>
    <cellStyle name="Normal 5 2 3 3 3 2 2 5" xfId="26561" xr:uid="{00000000-0005-0000-0000-000039480000}"/>
    <cellStyle name="Normal 5 2 3 3 3 2 2 6" xfId="26562" xr:uid="{00000000-0005-0000-0000-00003A480000}"/>
    <cellStyle name="Normal 5 2 3 3 3 2 3" xfId="6693" xr:uid="{00000000-0005-0000-0000-00003B480000}"/>
    <cellStyle name="Normal 5 2 3 3 3 2 3 2" xfId="11635" xr:uid="{00000000-0005-0000-0000-00003C480000}"/>
    <cellStyle name="Normal 5 2 3 3 3 2 3 3" xfId="26563" xr:uid="{00000000-0005-0000-0000-00003D480000}"/>
    <cellStyle name="Normal 5 2 3 3 3 2 3 4" xfId="26564" xr:uid="{00000000-0005-0000-0000-00003E480000}"/>
    <cellStyle name="Normal 5 2 3 3 3 2 4" xfId="8201" xr:uid="{00000000-0005-0000-0000-00003F480000}"/>
    <cellStyle name="Normal 5 2 3 3 3 2 4 2" xfId="26565" xr:uid="{00000000-0005-0000-0000-000040480000}"/>
    <cellStyle name="Normal 5 2 3 3 3 2 4 3" xfId="26566" xr:uid="{00000000-0005-0000-0000-000041480000}"/>
    <cellStyle name="Normal 5 2 3 3 3 2 4 4" xfId="26567" xr:uid="{00000000-0005-0000-0000-000042480000}"/>
    <cellStyle name="Normal 5 2 3 3 3 2 5" xfId="3239" xr:uid="{00000000-0005-0000-0000-000043480000}"/>
    <cellStyle name="Normal 5 2 3 3 3 2 5 2" xfId="26568" xr:uid="{00000000-0005-0000-0000-000044480000}"/>
    <cellStyle name="Normal 5 2 3 3 3 2 5 3" xfId="26569" xr:uid="{00000000-0005-0000-0000-000045480000}"/>
    <cellStyle name="Normal 5 2 3 3 3 2 5 4" xfId="26570" xr:uid="{00000000-0005-0000-0000-000046480000}"/>
    <cellStyle name="Normal 5 2 3 3 3 2 6" xfId="26571" xr:uid="{00000000-0005-0000-0000-000047480000}"/>
    <cellStyle name="Normal 5 2 3 3 3 2 6 2" xfId="26572" xr:uid="{00000000-0005-0000-0000-000048480000}"/>
    <cellStyle name="Normal 5 2 3 3 3 2 6 3" xfId="26573" xr:uid="{00000000-0005-0000-0000-000049480000}"/>
    <cellStyle name="Normal 5 2 3 3 3 2 7" xfId="26574" xr:uid="{00000000-0005-0000-0000-00004A480000}"/>
    <cellStyle name="Normal 5 2 3 3 3 2 8" xfId="26575" xr:uid="{00000000-0005-0000-0000-00004B480000}"/>
    <cellStyle name="Normal 5 2 3 3 3 2 9" xfId="26576" xr:uid="{00000000-0005-0000-0000-00004C480000}"/>
    <cellStyle name="Normal 5 2 3 3 3 3" xfId="4416" xr:uid="{00000000-0005-0000-0000-00004D480000}"/>
    <cellStyle name="Normal 5 2 3 3 3 3 2" xfId="9401" xr:uid="{00000000-0005-0000-0000-00004E480000}"/>
    <cellStyle name="Normal 5 2 3 3 3 3 2 2" xfId="26577" xr:uid="{00000000-0005-0000-0000-00004F480000}"/>
    <cellStyle name="Normal 5 2 3 3 3 3 2 3" xfId="26578" xr:uid="{00000000-0005-0000-0000-000050480000}"/>
    <cellStyle name="Normal 5 2 3 3 3 3 2 4" xfId="26579" xr:uid="{00000000-0005-0000-0000-000051480000}"/>
    <cellStyle name="Normal 5 2 3 3 3 3 3" xfId="26580" xr:uid="{00000000-0005-0000-0000-000052480000}"/>
    <cellStyle name="Normal 5 2 3 3 3 3 3 2" xfId="26581" xr:uid="{00000000-0005-0000-0000-000053480000}"/>
    <cellStyle name="Normal 5 2 3 3 3 3 3 3" xfId="26582" xr:uid="{00000000-0005-0000-0000-000054480000}"/>
    <cellStyle name="Normal 5 2 3 3 3 3 4" xfId="26583" xr:uid="{00000000-0005-0000-0000-000055480000}"/>
    <cellStyle name="Normal 5 2 3 3 3 3 5" xfId="26584" xr:uid="{00000000-0005-0000-0000-000056480000}"/>
    <cellStyle name="Normal 5 2 3 3 3 3 6" xfId="26585" xr:uid="{00000000-0005-0000-0000-000057480000}"/>
    <cellStyle name="Normal 5 2 3 3 3 4" xfId="6159" xr:uid="{00000000-0005-0000-0000-000058480000}"/>
    <cellStyle name="Normal 5 2 3 3 3 4 2" xfId="11101" xr:uid="{00000000-0005-0000-0000-000059480000}"/>
    <cellStyle name="Normal 5 2 3 3 3 4 3" xfId="26586" xr:uid="{00000000-0005-0000-0000-00005A480000}"/>
    <cellStyle name="Normal 5 2 3 3 3 4 4" xfId="26587" xr:uid="{00000000-0005-0000-0000-00005B480000}"/>
    <cellStyle name="Normal 5 2 3 3 3 5" xfId="7667" xr:uid="{00000000-0005-0000-0000-00005C480000}"/>
    <cellStyle name="Normal 5 2 3 3 3 5 2" xfId="26588" xr:uid="{00000000-0005-0000-0000-00005D480000}"/>
    <cellStyle name="Normal 5 2 3 3 3 5 3" xfId="26589" xr:uid="{00000000-0005-0000-0000-00005E480000}"/>
    <cellStyle name="Normal 5 2 3 3 3 5 4" xfId="26590" xr:uid="{00000000-0005-0000-0000-00005F480000}"/>
    <cellStyle name="Normal 5 2 3 3 3 6" xfId="2705" xr:uid="{00000000-0005-0000-0000-000060480000}"/>
    <cellStyle name="Normal 5 2 3 3 3 6 2" xfId="26591" xr:uid="{00000000-0005-0000-0000-000061480000}"/>
    <cellStyle name="Normal 5 2 3 3 3 6 3" xfId="26592" xr:uid="{00000000-0005-0000-0000-000062480000}"/>
    <cellStyle name="Normal 5 2 3 3 3 6 4" xfId="26593" xr:uid="{00000000-0005-0000-0000-000063480000}"/>
    <cellStyle name="Normal 5 2 3 3 3 7" xfId="26594" xr:uid="{00000000-0005-0000-0000-000064480000}"/>
    <cellStyle name="Normal 5 2 3 3 3 7 2" xfId="26595" xr:uid="{00000000-0005-0000-0000-000065480000}"/>
    <cellStyle name="Normal 5 2 3 3 3 7 3" xfId="26596" xr:uid="{00000000-0005-0000-0000-000066480000}"/>
    <cellStyle name="Normal 5 2 3 3 3 8" xfId="26597" xr:uid="{00000000-0005-0000-0000-000067480000}"/>
    <cellStyle name="Normal 5 2 3 3 3 9" xfId="26598" xr:uid="{00000000-0005-0000-0000-000068480000}"/>
    <cellStyle name="Normal 5 2 3 3 4" xfId="1603" xr:uid="{00000000-0005-0000-0000-000069480000}"/>
    <cellStyle name="Normal 5 2 3 3 4 2" xfId="4961" xr:uid="{00000000-0005-0000-0000-00006A480000}"/>
    <cellStyle name="Normal 5 2 3 3 4 2 2" xfId="9945" xr:uid="{00000000-0005-0000-0000-00006B480000}"/>
    <cellStyle name="Normal 5 2 3 3 4 2 2 2" xfId="26599" xr:uid="{00000000-0005-0000-0000-00006C480000}"/>
    <cellStyle name="Normal 5 2 3 3 4 2 2 3" xfId="26600" xr:uid="{00000000-0005-0000-0000-00006D480000}"/>
    <cellStyle name="Normal 5 2 3 3 4 2 2 4" xfId="26601" xr:uid="{00000000-0005-0000-0000-00006E480000}"/>
    <cellStyle name="Normal 5 2 3 3 4 2 3" xfId="26602" xr:uid="{00000000-0005-0000-0000-00006F480000}"/>
    <cellStyle name="Normal 5 2 3 3 4 2 3 2" xfId="26603" xr:uid="{00000000-0005-0000-0000-000070480000}"/>
    <cellStyle name="Normal 5 2 3 3 4 2 3 3" xfId="26604" xr:uid="{00000000-0005-0000-0000-000071480000}"/>
    <cellStyle name="Normal 5 2 3 3 4 2 4" xfId="26605" xr:uid="{00000000-0005-0000-0000-000072480000}"/>
    <cellStyle name="Normal 5 2 3 3 4 2 5" xfId="26606" xr:uid="{00000000-0005-0000-0000-000073480000}"/>
    <cellStyle name="Normal 5 2 3 3 4 2 6" xfId="26607" xr:uid="{00000000-0005-0000-0000-000074480000}"/>
    <cellStyle name="Normal 5 2 3 3 4 3" xfId="6690" xr:uid="{00000000-0005-0000-0000-000075480000}"/>
    <cellStyle name="Normal 5 2 3 3 4 3 2" xfId="11632" xr:uid="{00000000-0005-0000-0000-000076480000}"/>
    <cellStyle name="Normal 5 2 3 3 4 3 3" xfId="26608" xr:uid="{00000000-0005-0000-0000-000077480000}"/>
    <cellStyle name="Normal 5 2 3 3 4 3 4" xfId="26609" xr:uid="{00000000-0005-0000-0000-000078480000}"/>
    <cellStyle name="Normal 5 2 3 3 4 4" xfId="8198" xr:uid="{00000000-0005-0000-0000-000079480000}"/>
    <cellStyle name="Normal 5 2 3 3 4 4 2" xfId="26610" xr:uid="{00000000-0005-0000-0000-00007A480000}"/>
    <cellStyle name="Normal 5 2 3 3 4 4 3" xfId="26611" xr:uid="{00000000-0005-0000-0000-00007B480000}"/>
    <cellStyle name="Normal 5 2 3 3 4 4 4" xfId="26612" xr:uid="{00000000-0005-0000-0000-00007C480000}"/>
    <cellStyle name="Normal 5 2 3 3 4 5" xfId="3236" xr:uid="{00000000-0005-0000-0000-00007D480000}"/>
    <cellStyle name="Normal 5 2 3 3 4 5 2" xfId="26613" xr:uid="{00000000-0005-0000-0000-00007E480000}"/>
    <cellStyle name="Normal 5 2 3 3 4 5 3" xfId="26614" xr:uid="{00000000-0005-0000-0000-00007F480000}"/>
    <cellStyle name="Normal 5 2 3 3 4 5 4" xfId="26615" xr:uid="{00000000-0005-0000-0000-000080480000}"/>
    <cellStyle name="Normal 5 2 3 3 4 6" xfId="26616" xr:uid="{00000000-0005-0000-0000-000081480000}"/>
    <cellStyle name="Normal 5 2 3 3 4 6 2" xfId="26617" xr:uid="{00000000-0005-0000-0000-000082480000}"/>
    <cellStyle name="Normal 5 2 3 3 4 6 3" xfId="26618" xr:uid="{00000000-0005-0000-0000-000083480000}"/>
    <cellStyle name="Normal 5 2 3 3 4 7" xfId="26619" xr:uid="{00000000-0005-0000-0000-000084480000}"/>
    <cellStyle name="Normal 5 2 3 3 4 8" xfId="26620" xr:uid="{00000000-0005-0000-0000-000085480000}"/>
    <cellStyle name="Normal 5 2 3 3 4 9" xfId="26621" xr:uid="{00000000-0005-0000-0000-000086480000}"/>
    <cellStyle name="Normal 5 2 3 3 5" xfId="3814" xr:uid="{00000000-0005-0000-0000-000087480000}"/>
    <cellStyle name="Normal 5 2 3 3 5 2" xfId="5461" xr:uid="{00000000-0005-0000-0000-000088480000}"/>
    <cellStyle name="Normal 5 2 3 3 5 2 2" xfId="10438" xr:uid="{00000000-0005-0000-0000-000089480000}"/>
    <cellStyle name="Normal 5 2 3 3 5 2 2 2" xfId="26622" xr:uid="{00000000-0005-0000-0000-00008A480000}"/>
    <cellStyle name="Normal 5 2 3 3 5 2 2 3" xfId="26623" xr:uid="{00000000-0005-0000-0000-00008B480000}"/>
    <cellStyle name="Normal 5 2 3 3 5 2 2 4" xfId="26624" xr:uid="{00000000-0005-0000-0000-00008C480000}"/>
    <cellStyle name="Normal 5 2 3 3 5 2 3" xfId="26625" xr:uid="{00000000-0005-0000-0000-00008D480000}"/>
    <cellStyle name="Normal 5 2 3 3 5 2 3 2" xfId="26626" xr:uid="{00000000-0005-0000-0000-00008E480000}"/>
    <cellStyle name="Normal 5 2 3 3 5 2 3 3" xfId="26627" xr:uid="{00000000-0005-0000-0000-00008F480000}"/>
    <cellStyle name="Normal 5 2 3 3 5 2 4" xfId="26628" xr:uid="{00000000-0005-0000-0000-000090480000}"/>
    <cellStyle name="Normal 5 2 3 3 5 2 5" xfId="26629" xr:uid="{00000000-0005-0000-0000-000091480000}"/>
    <cellStyle name="Normal 5 2 3 3 5 2 6" xfId="26630" xr:uid="{00000000-0005-0000-0000-000092480000}"/>
    <cellStyle name="Normal 5 2 3 3 5 3" xfId="8774" xr:uid="{00000000-0005-0000-0000-000093480000}"/>
    <cellStyle name="Normal 5 2 3 3 5 3 2" xfId="26631" xr:uid="{00000000-0005-0000-0000-000094480000}"/>
    <cellStyle name="Normal 5 2 3 3 5 3 3" xfId="26632" xr:uid="{00000000-0005-0000-0000-000095480000}"/>
    <cellStyle name="Normal 5 2 3 3 5 3 4" xfId="26633" xr:uid="{00000000-0005-0000-0000-000096480000}"/>
    <cellStyle name="Normal 5 2 3 3 5 4" xfId="12205" xr:uid="{00000000-0005-0000-0000-000097480000}"/>
    <cellStyle name="Normal 5 2 3 3 5 4 2" xfId="26634" xr:uid="{00000000-0005-0000-0000-000098480000}"/>
    <cellStyle name="Normal 5 2 3 3 5 4 3" xfId="26635" xr:uid="{00000000-0005-0000-0000-000099480000}"/>
    <cellStyle name="Normal 5 2 3 3 5 4 4" xfId="26636" xr:uid="{00000000-0005-0000-0000-00009A480000}"/>
    <cellStyle name="Normal 5 2 3 3 5 5" xfId="26637" xr:uid="{00000000-0005-0000-0000-00009B480000}"/>
    <cellStyle name="Normal 5 2 3 3 5 5 2" xfId="26638" xr:uid="{00000000-0005-0000-0000-00009C480000}"/>
    <cellStyle name="Normal 5 2 3 3 5 5 3" xfId="26639" xr:uid="{00000000-0005-0000-0000-00009D480000}"/>
    <cellStyle name="Normal 5 2 3 3 5 5 4" xfId="26640" xr:uid="{00000000-0005-0000-0000-00009E480000}"/>
    <cellStyle name="Normal 5 2 3 3 5 6" xfId="26641" xr:uid="{00000000-0005-0000-0000-00009F480000}"/>
    <cellStyle name="Normal 5 2 3 3 5 6 2" xfId="26642" xr:uid="{00000000-0005-0000-0000-0000A0480000}"/>
    <cellStyle name="Normal 5 2 3 3 5 6 3" xfId="26643" xr:uid="{00000000-0005-0000-0000-0000A1480000}"/>
    <cellStyle name="Normal 5 2 3 3 5 7" xfId="26644" xr:uid="{00000000-0005-0000-0000-0000A2480000}"/>
    <cellStyle name="Normal 5 2 3 3 5 8" xfId="26645" xr:uid="{00000000-0005-0000-0000-0000A3480000}"/>
    <cellStyle name="Normal 5 2 3 3 5 9" xfId="26646" xr:uid="{00000000-0005-0000-0000-0000A4480000}"/>
    <cellStyle name="Normal 5 2 3 3 6" xfId="4139" xr:uid="{00000000-0005-0000-0000-0000A5480000}"/>
    <cellStyle name="Normal 5 2 3 3 6 2" xfId="8910" xr:uid="{00000000-0005-0000-0000-0000A6480000}"/>
    <cellStyle name="Normal 5 2 3 3 6 2 2" xfId="26647" xr:uid="{00000000-0005-0000-0000-0000A7480000}"/>
    <cellStyle name="Normal 5 2 3 3 6 2 2 2" xfId="26648" xr:uid="{00000000-0005-0000-0000-0000A8480000}"/>
    <cellStyle name="Normal 5 2 3 3 6 2 2 3" xfId="26649" xr:uid="{00000000-0005-0000-0000-0000A9480000}"/>
    <cellStyle name="Normal 5 2 3 3 6 2 2 4" xfId="26650" xr:uid="{00000000-0005-0000-0000-0000AA480000}"/>
    <cellStyle name="Normal 5 2 3 3 6 2 3" xfId="26651" xr:uid="{00000000-0005-0000-0000-0000AB480000}"/>
    <cellStyle name="Normal 5 2 3 3 6 2 3 2" xfId="26652" xr:uid="{00000000-0005-0000-0000-0000AC480000}"/>
    <cellStyle name="Normal 5 2 3 3 6 2 3 3" xfId="26653" xr:uid="{00000000-0005-0000-0000-0000AD480000}"/>
    <cellStyle name="Normal 5 2 3 3 6 2 4" xfId="26654" xr:uid="{00000000-0005-0000-0000-0000AE480000}"/>
    <cellStyle name="Normal 5 2 3 3 6 2 5" xfId="26655" xr:uid="{00000000-0005-0000-0000-0000AF480000}"/>
    <cellStyle name="Normal 5 2 3 3 6 2 6" xfId="26656" xr:uid="{00000000-0005-0000-0000-0000B0480000}"/>
    <cellStyle name="Normal 5 2 3 3 6 3" xfId="12339" xr:uid="{00000000-0005-0000-0000-0000B1480000}"/>
    <cellStyle name="Normal 5 2 3 3 6 3 2" xfId="26657" xr:uid="{00000000-0005-0000-0000-0000B2480000}"/>
    <cellStyle name="Normal 5 2 3 3 6 3 3" xfId="26658" xr:uid="{00000000-0005-0000-0000-0000B3480000}"/>
    <cellStyle name="Normal 5 2 3 3 6 3 4" xfId="26659" xr:uid="{00000000-0005-0000-0000-0000B4480000}"/>
    <cellStyle name="Normal 5 2 3 3 6 4" xfId="26660" xr:uid="{00000000-0005-0000-0000-0000B5480000}"/>
    <cellStyle name="Normal 5 2 3 3 6 4 2" xfId="26661" xr:uid="{00000000-0005-0000-0000-0000B6480000}"/>
    <cellStyle name="Normal 5 2 3 3 6 4 3" xfId="26662" xr:uid="{00000000-0005-0000-0000-0000B7480000}"/>
    <cellStyle name="Normal 5 2 3 3 6 4 4" xfId="26663" xr:uid="{00000000-0005-0000-0000-0000B8480000}"/>
    <cellStyle name="Normal 5 2 3 3 6 5" xfId="26664" xr:uid="{00000000-0005-0000-0000-0000B9480000}"/>
    <cellStyle name="Normal 5 2 3 3 6 5 2" xfId="26665" xr:uid="{00000000-0005-0000-0000-0000BA480000}"/>
    <cellStyle name="Normal 5 2 3 3 6 5 3" xfId="26666" xr:uid="{00000000-0005-0000-0000-0000BB480000}"/>
    <cellStyle name="Normal 5 2 3 3 6 6" xfId="26667" xr:uid="{00000000-0005-0000-0000-0000BC480000}"/>
    <cellStyle name="Normal 5 2 3 3 6 7" xfId="26668" xr:uid="{00000000-0005-0000-0000-0000BD480000}"/>
    <cellStyle name="Normal 5 2 3 3 6 8" xfId="26669" xr:uid="{00000000-0005-0000-0000-0000BE480000}"/>
    <cellStyle name="Normal 5 2 3 3 7" xfId="5587" xr:uid="{00000000-0005-0000-0000-0000BF480000}"/>
    <cellStyle name="Normal 5 2 3 3 7 2" xfId="10541" xr:uid="{00000000-0005-0000-0000-0000C0480000}"/>
    <cellStyle name="Normal 5 2 3 3 7 2 2" xfId="26670" xr:uid="{00000000-0005-0000-0000-0000C1480000}"/>
    <cellStyle name="Normal 5 2 3 3 7 2 3" xfId="26671" xr:uid="{00000000-0005-0000-0000-0000C2480000}"/>
    <cellStyle name="Normal 5 2 3 3 7 2 4" xfId="26672" xr:uid="{00000000-0005-0000-0000-0000C3480000}"/>
    <cellStyle name="Normal 5 2 3 3 7 3" xfId="26673" xr:uid="{00000000-0005-0000-0000-0000C4480000}"/>
    <cellStyle name="Normal 5 2 3 3 7 3 2" xfId="26674" xr:uid="{00000000-0005-0000-0000-0000C5480000}"/>
    <cellStyle name="Normal 5 2 3 3 7 3 3" xfId="26675" xr:uid="{00000000-0005-0000-0000-0000C6480000}"/>
    <cellStyle name="Normal 5 2 3 3 7 4" xfId="26676" xr:uid="{00000000-0005-0000-0000-0000C7480000}"/>
    <cellStyle name="Normal 5 2 3 3 7 5" xfId="26677" xr:uid="{00000000-0005-0000-0000-0000C8480000}"/>
    <cellStyle name="Normal 5 2 3 3 7 6" xfId="26678" xr:uid="{00000000-0005-0000-0000-0000C9480000}"/>
    <cellStyle name="Normal 5 2 3 3 8" xfId="5886" xr:uid="{00000000-0005-0000-0000-0000CA480000}"/>
    <cellStyle name="Normal 5 2 3 3 8 2" xfId="10828" xr:uid="{00000000-0005-0000-0000-0000CB480000}"/>
    <cellStyle name="Normal 5 2 3 3 8 3" xfId="26679" xr:uid="{00000000-0005-0000-0000-0000CC480000}"/>
    <cellStyle name="Normal 5 2 3 3 8 4" xfId="26680" xr:uid="{00000000-0005-0000-0000-0000CD480000}"/>
    <cellStyle name="Normal 5 2 3 3 9" xfId="7394" xr:uid="{00000000-0005-0000-0000-0000CE480000}"/>
    <cellStyle name="Normal 5 2 3 3 9 2" xfId="26681" xr:uid="{00000000-0005-0000-0000-0000CF480000}"/>
    <cellStyle name="Normal 5 2 3 3 9 3" xfId="26682" xr:uid="{00000000-0005-0000-0000-0000D0480000}"/>
    <cellStyle name="Normal 5 2 3 3 9 4" xfId="26683" xr:uid="{00000000-0005-0000-0000-0000D1480000}"/>
    <cellStyle name="Normal 5 2 3 4" xfId="517" xr:uid="{00000000-0005-0000-0000-0000D2480000}"/>
    <cellStyle name="Normal 5 2 3 4 10" xfId="26684" xr:uid="{00000000-0005-0000-0000-0000D3480000}"/>
    <cellStyle name="Normal 5 2 3 4 11" xfId="26685" xr:uid="{00000000-0005-0000-0000-0000D4480000}"/>
    <cellStyle name="Normal 5 2 3 4 2" xfId="1087" xr:uid="{00000000-0005-0000-0000-0000D5480000}"/>
    <cellStyle name="Normal 5 2 3 4 2 10" xfId="26686" xr:uid="{00000000-0005-0000-0000-0000D6480000}"/>
    <cellStyle name="Normal 5 2 3 4 2 2" xfId="1608" xr:uid="{00000000-0005-0000-0000-0000D7480000}"/>
    <cellStyle name="Normal 5 2 3 4 2 2 2" xfId="4966" xr:uid="{00000000-0005-0000-0000-0000D8480000}"/>
    <cellStyle name="Normal 5 2 3 4 2 2 2 2" xfId="9950" xr:uid="{00000000-0005-0000-0000-0000D9480000}"/>
    <cellStyle name="Normal 5 2 3 4 2 2 2 2 2" xfId="26687" xr:uid="{00000000-0005-0000-0000-0000DA480000}"/>
    <cellStyle name="Normal 5 2 3 4 2 2 2 2 3" xfId="26688" xr:uid="{00000000-0005-0000-0000-0000DB480000}"/>
    <cellStyle name="Normal 5 2 3 4 2 2 2 2 4" xfId="26689" xr:uid="{00000000-0005-0000-0000-0000DC480000}"/>
    <cellStyle name="Normal 5 2 3 4 2 2 2 3" xfId="26690" xr:uid="{00000000-0005-0000-0000-0000DD480000}"/>
    <cellStyle name="Normal 5 2 3 4 2 2 2 3 2" xfId="26691" xr:uid="{00000000-0005-0000-0000-0000DE480000}"/>
    <cellStyle name="Normal 5 2 3 4 2 2 2 3 3" xfId="26692" xr:uid="{00000000-0005-0000-0000-0000DF480000}"/>
    <cellStyle name="Normal 5 2 3 4 2 2 2 4" xfId="26693" xr:uid="{00000000-0005-0000-0000-0000E0480000}"/>
    <cellStyle name="Normal 5 2 3 4 2 2 2 5" xfId="26694" xr:uid="{00000000-0005-0000-0000-0000E1480000}"/>
    <cellStyle name="Normal 5 2 3 4 2 2 2 6" xfId="26695" xr:uid="{00000000-0005-0000-0000-0000E2480000}"/>
    <cellStyle name="Normal 5 2 3 4 2 2 3" xfId="6695" xr:uid="{00000000-0005-0000-0000-0000E3480000}"/>
    <cellStyle name="Normal 5 2 3 4 2 2 3 2" xfId="11637" xr:uid="{00000000-0005-0000-0000-0000E4480000}"/>
    <cellStyle name="Normal 5 2 3 4 2 2 3 3" xfId="26696" xr:uid="{00000000-0005-0000-0000-0000E5480000}"/>
    <cellStyle name="Normal 5 2 3 4 2 2 3 4" xfId="26697" xr:uid="{00000000-0005-0000-0000-0000E6480000}"/>
    <cellStyle name="Normal 5 2 3 4 2 2 4" xfId="8203" xr:uid="{00000000-0005-0000-0000-0000E7480000}"/>
    <cellStyle name="Normal 5 2 3 4 2 2 4 2" xfId="26698" xr:uid="{00000000-0005-0000-0000-0000E8480000}"/>
    <cellStyle name="Normal 5 2 3 4 2 2 4 3" xfId="26699" xr:uid="{00000000-0005-0000-0000-0000E9480000}"/>
    <cellStyle name="Normal 5 2 3 4 2 2 4 4" xfId="26700" xr:uid="{00000000-0005-0000-0000-0000EA480000}"/>
    <cellStyle name="Normal 5 2 3 4 2 2 5" xfId="3241" xr:uid="{00000000-0005-0000-0000-0000EB480000}"/>
    <cellStyle name="Normal 5 2 3 4 2 2 5 2" xfId="26701" xr:uid="{00000000-0005-0000-0000-0000EC480000}"/>
    <cellStyle name="Normal 5 2 3 4 2 2 5 3" xfId="26702" xr:uid="{00000000-0005-0000-0000-0000ED480000}"/>
    <cellStyle name="Normal 5 2 3 4 2 2 5 4" xfId="26703" xr:uid="{00000000-0005-0000-0000-0000EE480000}"/>
    <cellStyle name="Normal 5 2 3 4 2 2 6" xfId="26704" xr:uid="{00000000-0005-0000-0000-0000EF480000}"/>
    <cellStyle name="Normal 5 2 3 4 2 2 6 2" xfId="26705" xr:uid="{00000000-0005-0000-0000-0000F0480000}"/>
    <cellStyle name="Normal 5 2 3 4 2 2 6 3" xfId="26706" xr:uid="{00000000-0005-0000-0000-0000F1480000}"/>
    <cellStyle name="Normal 5 2 3 4 2 2 7" xfId="26707" xr:uid="{00000000-0005-0000-0000-0000F2480000}"/>
    <cellStyle name="Normal 5 2 3 4 2 2 8" xfId="26708" xr:uid="{00000000-0005-0000-0000-0000F3480000}"/>
    <cellStyle name="Normal 5 2 3 4 2 2 9" xfId="26709" xr:uid="{00000000-0005-0000-0000-0000F4480000}"/>
    <cellStyle name="Normal 5 2 3 4 2 3" xfId="4509" xr:uid="{00000000-0005-0000-0000-0000F5480000}"/>
    <cellStyle name="Normal 5 2 3 4 2 3 2" xfId="9494" xr:uid="{00000000-0005-0000-0000-0000F6480000}"/>
    <cellStyle name="Normal 5 2 3 4 2 3 2 2" xfId="26710" xr:uid="{00000000-0005-0000-0000-0000F7480000}"/>
    <cellStyle name="Normal 5 2 3 4 2 3 2 3" xfId="26711" xr:uid="{00000000-0005-0000-0000-0000F8480000}"/>
    <cellStyle name="Normal 5 2 3 4 2 3 2 4" xfId="26712" xr:uid="{00000000-0005-0000-0000-0000F9480000}"/>
    <cellStyle name="Normal 5 2 3 4 2 3 3" xfId="26713" xr:uid="{00000000-0005-0000-0000-0000FA480000}"/>
    <cellStyle name="Normal 5 2 3 4 2 3 3 2" xfId="26714" xr:uid="{00000000-0005-0000-0000-0000FB480000}"/>
    <cellStyle name="Normal 5 2 3 4 2 3 3 3" xfId="26715" xr:uid="{00000000-0005-0000-0000-0000FC480000}"/>
    <cellStyle name="Normal 5 2 3 4 2 3 4" xfId="26716" xr:uid="{00000000-0005-0000-0000-0000FD480000}"/>
    <cellStyle name="Normal 5 2 3 4 2 3 5" xfId="26717" xr:uid="{00000000-0005-0000-0000-0000FE480000}"/>
    <cellStyle name="Normal 5 2 3 4 2 3 6" xfId="26718" xr:uid="{00000000-0005-0000-0000-0000FF480000}"/>
    <cellStyle name="Normal 5 2 3 4 2 4" xfId="6249" xr:uid="{00000000-0005-0000-0000-000000490000}"/>
    <cellStyle name="Normal 5 2 3 4 2 4 2" xfId="11191" xr:uid="{00000000-0005-0000-0000-000001490000}"/>
    <cellStyle name="Normal 5 2 3 4 2 4 3" xfId="26719" xr:uid="{00000000-0005-0000-0000-000002490000}"/>
    <cellStyle name="Normal 5 2 3 4 2 4 4" xfId="26720" xr:uid="{00000000-0005-0000-0000-000003490000}"/>
    <cellStyle name="Normal 5 2 3 4 2 5" xfId="7757" xr:uid="{00000000-0005-0000-0000-000004490000}"/>
    <cellStyle name="Normal 5 2 3 4 2 5 2" xfId="26721" xr:uid="{00000000-0005-0000-0000-000005490000}"/>
    <cellStyle name="Normal 5 2 3 4 2 5 3" xfId="26722" xr:uid="{00000000-0005-0000-0000-000006490000}"/>
    <cellStyle name="Normal 5 2 3 4 2 5 4" xfId="26723" xr:uid="{00000000-0005-0000-0000-000007490000}"/>
    <cellStyle name="Normal 5 2 3 4 2 6" xfId="2795" xr:uid="{00000000-0005-0000-0000-000008490000}"/>
    <cellStyle name="Normal 5 2 3 4 2 6 2" xfId="26724" xr:uid="{00000000-0005-0000-0000-000009490000}"/>
    <cellStyle name="Normal 5 2 3 4 2 6 3" xfId="26725" xr:uid="{00000000-0005-0000-0000-00000A490000}"/>
    <cellStyle name="Normal 5 2 3 4 2 6 4" xfId="26726" xr:uid="{00000000-0005-0000-0000-00000B490000}"/>
    <cellStyle name="Normal 5 2 3 4 2 7" xfId="26727" xr:uid="{00000000-0005-0000-0000-00000C490000}"/>
    <cellStyle name="Normal 5 2 3 4 2 7 2" xfId="26728" xr:uid="{00000000-0005-0000-0000-00000D490000}"/>
    <cellStyle name="Normal 5 2 3 4 2 7 3" xfId="26729" xr:uid="{00000000-0005-0000-0000-00000E490000}"/>
    <cellStyle name="Normal 5 2 3 4 2 8" xfId="26730" xr:uid="{00000000-0005-0000-0000-00000F490000}"/>
    <cellStyle name="Normal 5 2 3 4 2 9" xfId="26731" xr:uid="{00000000-0005-0000-0000-000010490000}"/>
    <cellStyle name="Normal 5 2 3 4 3" xfId="1607" xr:uid="{00000000-0005-0000-0000-000011490000}"/>
    <cellStyle name="Normal 5 2 3 4 3 2" xfId="4965" xr:uid="{00000000-0005-0000-0000-000012490000}"/>
    <cellStyle name="Normal 5 2 3 4 3 2 2" xfId="9949" xr:uid="{00000000-0005-0000-0000-000013490000}"/>
    <cellStyle name="Normal 5 2 3 4 3 2 2 2" xfId="26732" xr:uid="{00000000-0005-0000-0000-000014490000}"/>
    <cellStyle name="Normal 5 2 3 4 3 2 2 3" xfId="26733" xr:uid="{00000000-0005-0000-0000-000015490000}"/>
    <cellStyle name="Normal 5 2 3 4 3 2 2 4" xfId="26734" xr:uid="{00000000-0005-0000-0000-000016490000}"/>
    <cellStyle name="Normal 5 2 3 4 3 2 3" xfId="26735" xr:uid="{00000000-0005-0000-0000-000017490000}"/>
    <cellStyle name="Normal 5 2 3 4 3 2 3 2" xfId="26736" xr:uid="{00000000-0005-0000-0000-000018490000}"/>
    <cellStyle name="Normal 5 2 3 4 3 2 3 3" xfId="26737" xr:uid="{00000000-0005-0000-0000-000019490000}"/>
    <cellStyle name="Normal 5 2 3 4 3 2 4" xfId="26738" xr:uid="{00000000-0005-0000-0000-00001A490000}"/>
    <cellStyle name="Normal 5 2 3 4 3 2 5" xfId="26739" xr:uid="{00000000-0005-0000-0000-00001B490000}"/>
    <cellStyle name="Normal 5 2 3 4 3 2 6" xfId="26740" xr:uid="{00000000-0005-0000-0000-00001C490000}"/>
    <cellStyle name="Normal 5 2 3 4 3 3" xfId="6694" xr:uid="{00000000-0005-0000-0000-00001D490000}"/>
    <cellStyle name="Normal 5 2 3 4 3 3 2" xfId="11636" xr:uid="{00000000-0005-0000-0000-00001E490000}"/>
    <cellStyle name="Normal 5 2 3 4 3 3 3" xfId="26741" xr:uid="{00000000-0005-0000-0000-00001F490000}"/>
    <cellStyle name="Normal 5 2 3 4 3 3 4" xfId="26742" xr:uid="{00000000-0005-0000-0000-000020490000}"/>
    <cellStyle name="Normal 5 2 3 4 3 4" xfId="8202" xr:uid="{00000000-0005-0000-0000-000021490000}"/>
    <cellStyle name="Normal 5 2 3 4 3 4 2" xfId="26743" xr:uid="{00000000-0005-0000-0000-000022490000}"/>
    <cellStyle name="Normal 5 2 3 4 3 4 3" xfId="26744" xr:uid="{00000000-0005-0000-0000-000023490000}"/>
    <cellStyle name="Normal 5 2 3 4 3 4 4" xfId="26745" xr:uid="{00000000-0005-0000-0000-000024490000}"/>
    <cellStyle name="Normal 5 2 3 4 3 5" xfId="3240" xr:uid="{00000000-0005-0000-0000-000025490000}"/>
    <cellStyle name="Normal 5 2 3 4 3 5 2" xfId="26746" xr:uid="{00000000-0005-0000-0000-000026490000}"/>
    <cellStyle name="Normal 5 2 3 4 3 5 3" xfId="26747" xr:uid="{00000000-0005-0000-0000-000027490000}"/>
    <cellStyle name="Normal 5 2 3 4 3 5 4" xfId="26748" xr:uid="{00000000-0005-0000-0000-000028490000}"/>
    <cellStyle name="Normal 5 2 3 4 3 6" xfId="26749" xr:uid="{00000000-0005-0000-0000-000029490000}"/>
    <cellStyle name="Normal 5 2 3 4 3 6 2" xfId="26750" xr:uid="{00000000-0005-0000-0000-00002A490000}"/>
    <cellStyle name="Normal 5 2 3 4 3 6 3" xfId="26751" xr:uid="{00000000-0005-0000-0000-00002B490000}"/>
    <cellStyle name="Normal 5 2 3 4 3 7" xfId="26752" xr:uid="{00000000-0005-0000-0000-00002C490000}"/>
    <cellStyle name="Normal 5 2 3 4 3 8" xfId="26753" xr:uid="{00000000-0005-0000-0000-00002D490000}"/>
    <cellStyle name="Normal 5 2 3 4 3 9" xfId="26754" xr:uid="{00000000-0005-0000-0000-00002E490000}"/>
    <cellStyle name="Normal 5 2 3 4 4" xfId="4040" xr:uid="{00000000-0005-0000-0000-00002F490000}"/>
    <cellStyle name="Normal 5 2 3 4 4 2" xfId="9112" xr:uid="{00000000-0005-0000-0000-000030490000}"/>
    <cellStyle name="Normal 5 2 3 4 4 2 2" xfId="26755" xr:uid="{00000000-0005-0000-0000-000031490000}"/>
    <cellStyle name="Normal 5 2 3 4 4 2 3" xfId="26756" xr:uid="{00000000-0005-0000-0000-000032490000}"/>
    <cellStyle name="Normal 5 2 3 4 4 2 4" xfId="26757" xr:uid="{00000000-0005-0000-0000-000033490000}"/>
    <cellStyle name="Normal 5 2 3 4 4 3" xfId="26758" xr:uid="{00000000-0005-0000-0000-000034490000}"/>
    <cellStyle name="Normal 5 2 3 4 4 3 2" xfId="26759" xr:uid="{00000000-0005-0000-0000-000035490000}"/>
    <cellStyle name="Normal 5 2 3 4 4 3 3" xfId="26760" xr:uid="{00000000-0005-0000-0000-000036490000}"/>
    <cellStyle name="Normal 5 2 3 4 4 4" xfId="26761" xr:uid="{00000000-0005-0000-0000-000037490000}"/>
    <cellStyle name="Normal 5 2 3 4 4 5" xfId="26762" xr:uid="{00000000-0005-0000-0000-000038490000}"/>
    <cellStyle name="Normal 5 2 3 4 4 6" xfId="26763" xr:uid="{00000000-0005-0000-0000-000039490000}"/>
    <cellStyle name="Normal 5 2 3 4 5" xfId="5797" xr:uid="{00000000-0005-0000-0000-00003A490000}"/>
    <cellStyle name="Normal 5 2 3 4 5 2" xfId="10739" xr:uid="{00000000-0005-0000-0000-00003B490000}"/>
    <cellStyle name="Normal 5 2 3 4 5 3" xfId="26764" xr:uid="{00000000-0005-0000-0000-00003C490000}"/>
    <cellStyle name="Normal 5 2 3 4 5 4" xfId="26765" xr:uid="{00000000-0005-0000-0000-00003D490000}"/>
    <cellStyle name="Normal 5 2 3 4 6" xfId="7305" xr:uid="{00000000-0005-0000-0000-00003E490000}"/>
    <cellStyle name="Normal 5 2 3 4 6 2" xfId="26766" xr:uid="{00000000-0005-0000-0000-00003F490000}"/>
    <cellStyle name="Normal 5 2 3 4 6 3" xfId="26767" xr:uid="{00000000-0005-0000-0000-000040490000}"/>
    <cellStyle name="Normal 5 2 3 4 6 4" xfId="26768" xr:uid="{00000000-0005-0000-0000-000041490000}"/>
    <cellStyle name="Normal 5 2 3 4 7" xfId="2343" xr:uid="{00000000-0005-0000-0000-000042490000}"/>
    <cellStyle name="Normal 5 2 3 4 7 2" xfId="26769" xr:uid="{00000000-0005-0000-0000-000043490000}"/>
    <cellStyle name="Normal 5 2 3 4 7 3" xfId="26770" xr:uid="{00000000-0005-0000-0000-000044490000}"/>
    <cellStyle name="Normal 5 2 3 4 7 4" xfId="26771" xr:uid="{00000000-0005-0000-0000-000045490000}"/>
    <cellStyle name="Normal 5 2 3 4 8" xfId="26772" xr:uid="{00000000-0005-0000-0000-000046490000}"/>
    <cellStyle name="Normal 5 2 3 4 8 2" xfId="26773" xr:uid="{00000000-0005-0000-0000-000047490000}"/>
    <cellStyle name="Normal 5 2 3 4 8 3" xfId="26774" xr:uid="{00000000-0005-0000-0000-000048490000}"/>
    <cellStyle name="Normal 5 2 3 4 9" xfId="26775" xr:uid="{00000000-0005-0000-0000-000049490000}"/>
    <cellStyle name="Normal 5 2 3 5" xfId="734" xr:uid="{00000000-0005-0000-0000-00004A490000}"/>
    <cellStyle name="Normal 5 2 3 5 10" xfId="26776" xr:uid="{00000000-0005-0000-0000-00004B490000}"/>
    <cellStyle name="Normal 5 2 3 5 11" xfId="26777" xr:uid="{00000000-0005-0000-0000-00004C490000}"/>
    <cellStyle name="Normal 5 2 3 5 2" xfId="1200" xr:uid="{00000000-0005-0000-0000-00004D490000}"/>
    <cellStyle name="Normal 5 2 3 5 2 10" xfId="26778" xr:uid="{00000000-0005-0000-0000-00004E490000}"/>
    <cellStyle name="Normal 5 2 3 5 2 2" xfId="1610" xr:uid="{00000000-0005-0000-0000-00004F490000}"/>
    <cellStyle name="Normal 5 2 3 5 2 2 2" xfId="4968" xr:uid="{00000000-0005-0000-0000-000050490000}"/>
    <cellStyle name="Normal 5 2 3 5 2 2 2 2" xfId="9952" xr:uid="{00000000-0005-0000-0000-000051490000}"/>
    <cellStyle name="Normal 5 2 3 5 2 2 2 2 2" xfId="26779" xr:uid="{00000000-0005-0000-0000-000052490000}"/>
    <cellStyle name="Normal 5 2 3 5 2 2 2 2 3" xfId="26780" xr:uid="{00000000-0005-0000-0000-000053490000}"/>
    <cellStyle name="Normal 5 2 3 5 2 2 2 2 4" xfId="26781" xr:uid="{00000000-0005-0000-0000-000054490000}"/>
    <cellStyle name="Normal 5 2 3 5 2 2 2 3" xfId="26782" xr:uid="{00000000-0005-0000-0000-000055490000}"/>
    <cellStyle name="Normal 5 2 3 5 2 2 2 3 2" xfId="26783" xr:uid="{00000000-0005-0000-0000-000056490000}"/>
    <cellStyle name="Normal 5 2 3 5 2 2 2 3 3" xfId="26784" xr:uid="{00000000-0005-0000-0000-000057490000}"/>
    <cellStyle name="Normal 5 2 3 5 2 2 2 4" xfId="26785" xr:uid="{00000000-0005-0000-0000-000058490000}"/>
    <cellStyle name="Normal 5 2 3 5 2 2 2 5" xfId="26786" xr:uid="{00000000-0005-0000-0000-000059490000}"/>
    <cellStyle name="Normal 5 2 3 5 2 2 2 6" xfId="26787" xr:uid="{00000000-0005-0000-0000-00005A490000}"/>
    <cellStyle name="Normal 5 2 3 5 2 2 3" xfId="6697" xr:uid="{00000000-0005-0000-0000-00005B490000}"/>
    <cellStyle name="Normal 5 2 3 5 2 2 3 2" xfId="11639" xr:uid="{00000000-0005-0000-0000-00005C490000}"/>
    <cellStyle name="Normal 5 2 3 5 2 2 3 3" xfId="26788" xr:uid="{00000000-0005-0000-0000-00005D490000}"/>
    <cellStyle name="Normal 5 2 3 5 2 2 3 4" xfId="26789" xr:uid="{00000000-0005-0000-0000-00005E490000}"/>
    <cellStyle name="Normal 5 2 3 5 2 2 4" xfId="8205" xr:uid="{00000000-0005-0000-0000-00005F490000}"/>
    <cellStyle name="Normal 5 2 3 5 2 2 4 2" xfId="26790" xr:uid="{00000000-0005-0000-0000-000060490000}"/>
    <cellStyle name="Normal 5 2 3 5 2 2 4 3" xfId="26791" xr:uid="{00000000-0005-0000-0000-000061490000}"/>
    <cellStyle name="Normal 5 2 3 5 2 2 4 4" xfId="26792" xr:uid="{00000000-0005-0000-0000-000062490000}"/>
    <cellStyle name="Normal 5 2 3 5 2 2 5" xfId="3243" xr:uid="{00000000-0005-0000-0000-000063490000}"/>
    <cellStyle name="Normal 5 2 3 5 2 2 5 2" xfId="26793" xr:uid="{00000000-0005-0000-0000-000064490000}"/>
    <cellStyle name="Normal 5 2 3 5 2 2 5 3" xfId="26794" xr:uid="{00000000-0005-0000-0000-000065490000}"/>
    <cellStyle name="Normal 5 2 3 5 2 2 5 4" xfId="26795" xr:uid="{00000000-0005-0000-0000-000066490000}"/>
    <cellStyle name="Normal 5 2 3 5 2 2 6" xfId="26796" xr:uid="{00000000-0005-0000-0000-000067490000}"/>
    <cellStyle name="Normal 5 2 3 5 2 2 6 2" xfId="26797" xr:uid="{00000000-0005-0000-0000-000068490000}"/>
    <cellStyle name="Normal 5 2 3 5 2 2 6 3" xfId="26798" xr:uid="{00000000-0005-0000-0000-000069490000}"/>
    <cellStyle name="Normal 5 2 3 5 2 2 7" xfId="26799" xr:uid="{00000000-0005-0000-0000-00006A490000}"/>
    <cellStyle name="Normal 5 2 3 5 2 2 8" xfId="26800" xr:uid="{00000000-0005-0000-0000-00006B490000}"/>
    <cellStyle name="Normal 5 2 3 5 2 2 9" xfId="26801" xr:uid="{00000000-0005-0000-0000-00006C490000}"/>
    <cellStyle name="Normal 5 2 3 5 2 3" xfId="4568" xr:uid="{00000000-0005-0000-0000-00006D490000}"/>
    <cellStyle name="Normal 5 2 3 5 2 3 2" xfId="9552" xr:uid="{00000000-0005-0000-0000-00006E490000}"/>
    <cellStyle name="Normal 5 2 3 5 2 3 2 2" xfId="26802" xr:uid="{00000000-0005-0000-0000-00006F490000}"/>
    <cellStyle name="Normal 5 2 3 5 2 3 2 3" xfId="26803" xr:uid="{00000000-0005-0000-0000-000070490000}"/>
    <cellStyle name="Normal 5 2 3 5 2 3 2 4" xfId="26804" xr:uid="{00000000-0005-0000-0000-000071490000}"/>
    <cellStyle name="Normal 5 2 3 5 2 3 3" xfId="26805" xr:uid="{00000000-0005-0000-0000-000072490000}"/>
    <cellStyle name="Normal 5 2 3 5 2 3 3 2" xfId="26806" xr:uid="{00000000-0005-0000-0000-000073490000}"/>
    <cellStyle name="Normal 5 2 3 5 2 3 3 3" xfId="26807" xr:uid="{00000000-0005-0000-0000-000074490000}"/>
    <cellStyle name="Normal 5 2 3 5 2 3 4" xfId="26808" xr:uid="{00000000-0005-0000-0000-000075490000}"/>
    <cellStyle name="Normal 5 2 3 5 2 3 5" xfId="26809" xr:uid="{00000000-0005-0000-0000-000076490000}"/>
    <cellStyle name="Normal 5 2 3 5 2 3 6" xfId="26810" xr:uid="{00000000-0005-0000-0000-000077490000}"/>
    <cellStyle name="Normal 5 2 3 5 2 4" xfId="6299" xr:uid="{00000000-0005-0000-0000-000078490000}"/>
    <cellStyle name="Normal 5 2 3 5 2 4 2" xfId="11241" xr:uid="{00000000-0005-0000-0000-000079490000}"/>
    <cellStyle name="Normal 5 2 3 5 2 4 3" xfId="26811" xr:uid="{00000000-0005-0000-0000-00007A490000}"/>
    <cellStyle name="Normal 5 2 3 5 2 4 4" xfId="26812" xr:uid="{00000000-0005-0000-0000-00007B490000}"/>
    <cellStyle name="Normal 5 2 3 5 2 5" xfId="7807" xr:uid="{00000000-0005-0000-0000-00007C490000}"/>
    <cellStyle name="Normal 5 2 3 5 2 5 2" xfId="26813" xr:uid="{00000000-0005-0000-0000-00007D490000}"/>
    <cellStyle name="Normal 5 2 3 5 2 5 3" xfId="26814" xr:uid="{00000000-0005-0000-0000-00007E490000}"/>
    <cellStyle name="Normal 5 2 3 5 2 5 4" xfId="26815" xr:uid="{00000000-0005-0000-0000-00007F490000}"/>
    <cellStyle name="Normal 5 2 3 5 2 6" xfId="2845" xr:uid="{00000000-0005-0000-0000-000080490000}"/>
    <cellStyle name="Normal 5 2 3 5 2 6 2" xfId="26816" xr:uid="{00000000-0005-0000-0000-000081490000}"/>
    <cellStyle name="Normal 5 2 3 5 2 6 3" xfId="26817" xr:uid="{00000000-0005-0000-0000-000082490000}"/>
    <cellStyle name="Normal 5 2 3 5 2 6 4" xfId="26818" xr:uid="{00000000-0005-0000-0000-000083490000}"/>
    <cellStyle name="Normal 5 2 3 5 2 7" xfId="26819" xr:uid="{00000000-0005-0000-0000-000084490000}"/>
    <cellStyle name="Normal 5 2 3 5 2 7 2" xfId="26820" xr:uid="{00000000-0005-0000-0000-000085490000}"/>
    <cellStyle name="Normal 5 2 3 5 2 7 3" xfId="26821" xr:uid="{00000000-0005-0000-0000-000086490000}"/>
    <cellStyle name="Normal 5 2 3 5 2 8" xfId="26822" xr:uid="{00000000-0005-0000-0000-000087490000}"/>
    <cellStyle name="Normal 5 2 3 5 2 9" xfId="26823" xr:uid="{00000000-0005-0000-0000-000088490000}"/>
    <cellStyle name="Normal 5 2 3 5 3" xfId="1609" xr:uid="{00000000-0005-0000-0000-000089490000}"/>
    <cellStyle name="Normal 5 2 3 5 3 2" xfId="4967" xr:uid="{00000000-0005-0000-0000-00008A490000}"/>
    <cellStyle name="Normal 5 2 3 5 3 2 2" xfId="9951" xr:uid="{00000000-0005-0000-0000-00008B490000}"/>
    <cellStyle name="Normal 5 2 3 5 3 2 2 2" xfId="26824" xr:uid="{00000000-0005-0000-0000-00008C490000}"/>
    <cellStyle name="Normal 5 2 3 5 3 2 2 3" xfId="26825" xr:uid="{00000000-0005-0000-0000-00008D490000}"/>
    <cellStyle name="Normal 5 2 3 5 3 2 2 4" xfId="26826" xr:uid="{00000000-0005-0000-0000-00008E490000}"/>
    <cellStyle name="Normal 5 2 3 5 3 2 3" xfId="26827" xr:uid="{00000000-0005-0000-0000-00008F490000}"/>
    <cellStyle name="Normal 5 2 3 5 3 2 3 2" xfId="26828" xr:uid="{00000000-0005-0000-0000-000090490000}"/>
    <cellStyle name="Normal 5 2 3 5 3 2 3 3" xfId="26829" xr:uid="{00000000-0005-0000-0000-000091490000}"/>
    <cellStyle name="Normal 5 2 3 5 3 2 4" xfId="26830" xr:uid="{00000000-0005-0000-0000-000092490000}"/>
    <cellStyle name="Normal 5 2 3 5 3 2 5" xfId="26831" xr:uid="{00000000-0005-0000-0000-000093490000}"/>
    <cellStyle name="Normal 5 2 3 5 3 2 6" xfId="26832" xr:uid="{00000000-0005-0000-0000-000094490000}"/>
    <cellStyle name="Normal 5 2 3 5 3 3" xfId="6696" xr:uid="{00000000-0005-0000-0000-000095490000}"/>
    <cellStyle name="Normal 5 2 3 5 3 3 2" xfId="11638" xr:uid="{00000000-0005-0000-0000-000096490000}"/>
    <cellStyle name="Normal 5 2 3 5 3 3 3" xfId="26833" xr:uid="{00000000-0005-0000-0000-000097490000}"/>
    <cellStyle name="Normal 5 2 3 5 3 3 4" xfId="26834" xr:uid="{00000000-0005-0000-0000-000098490000}"/>
    <cellStyle name="Normal 5 2 3 5 3 4" xfId="8204" xr:uid="{00000000-0005-0000-0000-000099490000}"/>
    <cellStyle name="Normal 5 2 3 5 3 4 2" xfId="26835" xr:uid="{00000000-0005-0000-0000-00009A490000}"/>
    <cellStyle name="Normal 5 2 3 5 3 4 3" xfId="26836" xr:uid="{00000000-0005-0000-0000-00009B490000}"/>
    <cellStyle name="Normal 5 2 3 5 3 4 4" xfId="26837" xr:uid="{00000000-0005-0000-0000-00009C490000}"/>
    <cellStyle name="Normal 5 2 3 5 3 5" xfId="3242" xr:uid="{00000000-0005-0000-0000-00009D490000}"/>
    <cellStyle name="Normal 5 2 3 5 3 5 2" xfId="26838" xr:uid="{00000000-0005-0000-0000-00009E490000}"/>
    <cellStyle name="Normal 5 2 3 5 3 5 3" xfId="26839" xr:uid="{00000000-0005-0000-0000-00009F490000}"/>
    <cellStyle name="Normal 5 2 3 5 3 5 4" xfId="26840" xr:uid="{00000000-0005-0000-0000-0000A0490000}"/>
    <cellStyle name="Normal 5 2 3 5 3 6" xfId="26841" xr:uid="{00000000-0005-0000-0000-0000A1490000}"/>
    <cellStyle name="Normal 5 2 3 5 3 6 2" xfId="26842" xr:uid="{00000000-0005-0000-0000-0000A2490000}"/>
    <cellStyle name="Normal 5 2 3 5 3 6 3" xfId="26843" xr:uid="{00000000-0005-0000-0000-0000A3490000}"/>
    <cellStyle name="Normal 5 2 3 5 3 7" xfId="26844" xr:uid="{00000000-0005-0000-0000-0000A4490000}"/>
    <cellStyle name="Normal 5 2 3 5 3 8" xfId="26845" xr:uid="{00000000-0005-0000-0000-0000A5490000}"/>
    <cellStyle name="Normal 5 2 3 5 3 9" xfId="26846" xr:uid="{00000000-0005-0000-0000-0000A6490000}"/>
    <cellStyle name="Normal 5 2 3 5 4" xfId="4185" xr:uid="{00000000-0005-0000-0000-0000A7490000}"/>
    <cellStyle name="Normal 5 2 3 5 4 2" xfId="9171" xr:uid="{00000000-0005-0000-0000-0000A8490000}"/>
    <cellStyle name="Normal 5 2 3 5 4 2 2" xfId="26847" xr:uid="{00000000-0005-0000-0000-0000A9490000}"/>
    <cellStyle name="Normal 5 2 3 5 4 2 3" xfId="26848" xr:uid="{00000000-0005-0000-0000-0000AA490000}"/>
    <cellStyle name="Normal 5 2 3 5 4 2 4" xfId="26849" xr:uid="{00000000-0005-0000-0000-0000AB490000}"/>
    <cellStyle name="Normal 5 2 3 5 4 3" xfId="26850" xr:uid="{00000000-0005-0000-0000-0000AC490000}"/>
    <cellStyle name="Normal 5 2 3 5 4 3 2" xfId="26851" xr:uid="{00000000-0005-0000-0000-0000AD490000}"/>
    <cellStyle name="Normal 5 2 3 5 4 3 3" xfId="26852" xr:uid="{00000000-0005-0000-0000-0000AE490000}"/>
    <cellStyle name="Normal 5 2 3 5 4 4" xfId="26853" xr:uid="{00000000-0005-0000-0000-0000AF490000}"/>
    <cellStyle name="Normal 5 2 3 5 4 5" xfId="26854" xr:uid="{00000000-0005-0000-0000-0000B0490000}"/>
    <cellStyle name="Normal 5 2 3 5 4 6" xfId="26855" xr:uid="{00000000-0005-0000-0000-0000B1490000}"/>
    <cellStyle name="Normal 5 2 3 5 5" xfId="5932" xr:uid="{00000000-0005-0000-0000-0000B2490000}"/>
    <cellStyle name="Normal 5 2 3 5 5 2" xfId="10874" xr:uid="{00000000-0005-0000-0000-0000B3490000}"/>
    <cellStyle name="Normal 5 2 3 5 5 3" xfId="26856" xr:uid="{00000000-0005-0000-0000-0000B4490000}"/>
    <cellStyle name="Normal 5 2 3 5 5 4" xfId="26857" xr:uid="{00000000-0005-0000-0000-0000B5490000}"/>
    <cellStyle name="Normal 5 2 3 5 6" xfId="7440" xr:uid="{00000000-0005-0000-0000-0000B6490000}"/>
    <cellStyle name="Normal 5 2 3 5 6 2" xfId="26858" xr:uid="{00000000-0005-0000-0000-0000B7490000}"/>
    <cellStyle name="Normal 5 2 3 5 6 3" xfId="26859" xr:uid="{00000000-0005-0000-0000-0000B8490000}"/>
    <cellStyle name="Normal 5 2 3 5 6 4" xfId="26860" xr:uid="{00000000-0005-0000-0000-0000B9490000}"/>
    <cellStyle name="Normal 5 2 3 5 7" xfId="2478" xr:uid="{00000000-0005-0000-0000-0000BA490000}"/>
    <cellStyle name="Normal 5 2 3 5 7 2" xfId="26861" xr:uid="{00000000-0005-0000-0000-0000BB490000}"/>
    <cellStyle name="Normal 5 2 3 5 7 3" xfId="26862" xr:uid="{00000000-0005-0000-0000-0000BC490000}"/>
    <cellStyle name="Normal 5 2 3 5 7 4" xfId="26863" xr:uid="{00000000-0005-0000-0000-0000BD490000}"/>
    <cellStyle name="Normal 5 2 3 5 8" xfId="26864" xr:uid="{00000000-0005-0000-0000-0000BE490000}"/>
    <cellStyle name="Normal 5 2 3 5 8 2" xfId="26865" xr:uid="{00000000-0005-0000-0000-0000BF490000}"/>
    <cellStyle name="Normal 5 2 3 5 8 3" xfId="26866" xr:uid="{00000000-0005-0000-0000-0000C0490000}"/>
    <cellStyle name="Normal 5 2 3 5 9" xfId="26867" xr:uid="{00000000-0005-0000-0000-0000C1490000}"/>
    <cellStyle name="Normal 5 2 3 6" xfId="401" xr:uid="{00000000-0005-0000-0000-0000C2490000}"/>
    <cellStyle name="Normal 5 2 3 6 10" xfId="26868" xr:uid="{00000000-0005-0000-0000-0000C3490000}"/>
    <cellStyle name="Normal 5 2 3 6 11" xfId="26869" xr:uid="{00000000-0005-0000-0000-0000C4490000}"/>
    <cellStyle name="Normal 5 2 3 6 2" xfId="1029" xr:uid="{00000000-0005-0000-0000-0000C5490000}"/>
    <cellStyle name="Normal 5 2 3 6 2 10" xfId="26870" xr:uid="{00000000-0005-0000-0000-0000C6490000}"/>
    <cellStyle name="Normal 5 2 3 6 2 2" xfId="1612" xr:uid="{00000000-0005-0000-0000-0000C7490000}"/>
    <cellStyle name="Normal 5 2 3 6 2 2 2" xfId="4970" xr:uid="{00000000-0005-0000-0000-0000C8490000}"/>
    <cellStyle name="Normal 5 2 3 6 2 2 2 2" xfId="9954" xr:uid="{00000000-0005-0000-0000-0000C9490000}"/>
    <cellStyle name="Normal 5 2 3 6 2 2 2 2 2" xfId="26871" xr:uid="{00000000-0005-0000-0000-0000CA490000}"/>
    <cellStyle name="Normal 5 2 3 6 2 2 2 2 3" xfId="26872" xr:uid="{00000000-0005-0000-0000-0000CB490000}"/>
    <cellStyle name="Normal 5 2 3 6 2 2 2 2 4" xfId="26873" xr:uid="{00000000-0005-0000-0000-0000CC490000}"/>
    <cellStyle name="Normal 5 2 3 6 2 2 2 3" xfId="26874" xr:uid="{00000000-0005-0000-0000-0000CD490000}"/>
    <cellStyle name="Normal 5 2 3 6 2 2 2 3 2" xfId="26875" xr:uid="{00000000-0005-0000-0000-0000CE490000}"/>
    <cellStyle name="Normal 5 2 3 6 2 2 2 3 3" xfId="26876" xr:uid="{00000000-0005-0000-0000-0000CF490000}"/>
    <cellStyle name="Normal 5 2 3 6 2 2 2 4" xfId="26877" xr:uid="{00000000-0005-0000-0000-0000D0490000}"/>
    <cellStyle name="Normal 5 2 3 6 2 2 2 5" xfId="26878" xr:uid="{00000000-0005-0000-0000-0000D1490000}"/>
    <cellStyle name="Normal 5 2 3 6 2 2 2 6" xfId="26879" xr:uid="{00000000-0005-0000-0000-0000D2490000}"/>
    <cellStyle name="Normal 5 2 3 6 2 2 3" xfId="6699" xr:uid="{00000000-0005-0000-0000-0000D3490000}"/>
    <cellStyle name="Normal 5 2 3 6 2 2 3 2" xfId="11641" xr:uid="{00000000-0005-0000-0000-0000D4490000}"/>
    <cellStyle name="Normal 5 2 3 6 2 2 3 3" xfId="26880" xr:uid="{00000000-0005-0000-0000-0000D5490000}"/>
    <cellStyle name="Normal 5 2 3 6 2 2 3 4" xfId="26881" xr:uid="{00000000-0005-0000-0000-0000D6490000}"/>
    <cellStyle name="Normal 5 2 3 6 2 2 4" xfId="8207" xr:uid="{00000000-0005-0000-0000-0000D7490000}"/>
    <cellStyle name="Normal 5 2 3 6 2 2 4 2" xfId="26882" xr:uid="{00000000-0005-0000-0000-0000D8490000}"/>
    <cellStyle name="Normal 5 2 3 6 2 2 4 3" xfId="26883" xr:uid="{00000000-0005-0000-0000-0000D9490000}"/>
    <cellStyle name="Normal 5 2 3 6 2 2 4 4" xfId="26884" xr:uid="{00000000-0005-0000-0000-0000DA490000}"/>
    <cellStyle name="Normal 5 2 3 6 2 2 5" xfId="3245" xr:uid="{00000000-0005-0000-0000-0000DB490000}"/>
    <cellStyle name="Normal 5 2 3 6 2 2 5 2" xfId="26885" xr:uid="{00000000-0005-0000-0000-0000DC490000}"/>
    <cellStyle name="Normal 5 2 3 6 2 2 5 3" xfId="26886" xr:uid="{00000000-0005-0000-0000-0000DD490000}"/>
    <cellStyle name="Normal 5 2 3 6 2 2 5 4" xfId="26887" xr:uid="{00000000-0005-0000-0000-0000DE490000}"/>
    <cellStyle name="Normal 5 2 3 6 2 2 6" xfId="26888" xr:uid="{00000000-0005-0000-0000-0000DF490000}"/>
    <cellStyle name="Normal 5 2 3 6 2 2 6 2" xfId="26889" xr:uid="{00000000-0005-0000-0000-0000E0490000}"/>
    <cellStyle name="Normal 5 2 3 6 2 2 6 3" xfId="26890" xr:uid="{00000000-0005-0000-0000-0000E1490000}"/>
    <cellStyle name="Normal 5 2 3 6 2 2 7" xfId="26891" xr:uid="{00000000-0005-0000-0000-0000E2490000}"/>
    <cellStyle name="Normal 5 2 3 6 2 2 8" xfId="26892" xr:uid="{00000000-0005-0000-0000-0000E3490000}"/>
    <cellStyle name="Normal 5 2 3 6 2 2 9" xfId="26893" xr:uid="{00000000-0005-0000-0000-0000E4490000}"/>
    <cellStyle name="Normal 5 2 3 6 2 3" xfId="4463" xr:uid="{00000000-0005-0000-0000-0000E5490000}"/>
    <cellStyle name="Normal 5 2 3 6 2 3 2" xfId="9448" xr:uid="{00000000-0005-0000-0000-0000E6490000}"/>
    <cellStyle name="Normal 5 2 3 6 2 3 2 2" xfId="26894" xr:uid="{00000000-0005-0000-0000-0000E7490000}"/>
    <cellStyle name="Normal 5 2 3 6 2 3 2 3" xfId="26895" xr:uid="{00000000-0005-0000-0000-0000E8490000}"/>
    <cellStyle name="Normal 5 2 3 6 2 3 2 4" xfId="26896" xr:uid="{00000000-0005-0000-0000-0000E9490000}"/>
    <cellStyle name="Normal 5 2 3 6 2 3 3" xfId="26897" xr:uid="{00000000-0005-0000-0000-0000EA490000}"/>
    <cellStyle name="Normal 5 2 3 6 2 3 3 2" xfId="26898" xr:uid="{00000000-0005-0000-0000-0000EB490000}"/>
    <cellStyle name="Normal 5 2 3 6 2 3 3 3" xfId="26899" xr:uid="{00000000-0005-0000-0000-0000EC490000}"/>
    <cellStyle name="Normal 5 2 3 6 2 3 4" xfId="26900" xr:uid="{00000000-0005-0000-0000-0000ED490000}"/>
    <cellStyle name="Normal 5 2 3 6 2 3 5" xfId="26901" xr:uid="{00000000-0005-0000-0000-0000EE490000}"/>
    <cellStyle name="Normal 5 2 3 6 2 3 6" xfId="26902" xr:uid="{00000000-0005-0000-0000-0000EF490000}"/>
    <cellStyle name="Normal 5 2 3 6 2 4" xfId="6205" xr:uid="{00000000-0005-0000-0000-0000F0490000}"/>
    <cellStyle name="Normal 5 2 3 6 2 4 2" xfId="11147" xr:uid="{00000000-0005-0000-0000-0000F1490000}"/>
    <cellStyle name="Normal 5 2 3 6 2 4 3" xfId="26903" xr:uid="{00000000-0005-0000-0000-0000F2490000}"/>
    <cellStyle name="Normal 5 2 3 6 2 4 4" xfId="26904" xr:uid="{00000000-0005-0000-0000-0000F3490000}"/>
    <cellStyle name="Normal 5 2 3 6 2 5" xfId="7713" xr:uid="{00000000-0005-0000-0000-0000F4490000}"/>
    <cellStyle name="Normal 5 2 3 6 2 5 2" xfId="26905" xr:uid="{00000000-0005-0000-0000-0000F5490000}"/>
    <cellStyle name="Normal 5 2 3 6 2 5 3" xfId="26906" xr:uid="{00000000-0005-0000-0000-0000F6490000}"/>
    <cellStyle name="Normal 5 2 3 6 2 5 4" xfId="26907" xr:uid="{00000000-0005-0000-0000-0000F7490000}"/>
    <cellStyle name="Normal 5 2 3 6 2 6" xfId="2751" xr:uid="{00000000-0005-0000-0000-0000F8490000}"/>
    <cellStyle name="Normal 5 2 3 6 2 6 2" xfId="26908" xr:uid="{00000000-0005-0000-0000-0000F9490000}"/>
    <cellStyle name="Normal 5 2 3 6 2 6 3" xfId="26909" xr:uid="{00000000-0005-0000-0000-0000FA490000}"/>
    <cellStyle name="Normal 5 2 3 6 2 6 4" xfId="26910" xr:uid="{00000000-0005-0000-0000-0000FB490000}"/>
    <cellStyle name="Normal 5 2 3 6 2 7" xfId="26911" xr:uid="{00000000-0005-0000-0000-0000FC490000}"/>
    <cellStyle name="Normal 5 2 3 6 2 7 2" xfId="26912" xr:uid="{00000000-0005-0000-0000-0000FD490000}"/>
    <cellStyle name="Normal 5 2 3 6 2 7 3" xfId="26913" xr:uid="{00000000-0005-0000-0000-0000FE490000}"/>
    <cellStyle name="Normal 5 2 3 6 2 8" xfId="26914" xr:uid="{00000000-0005-0000-0000-0000FF490000}"/>
    <cellStyle name="Normal 5 2 3 6 2 9" xfId="26915" xr:uid="{00000000-0005-0000-0000-0000004A0000}"/>
    <cellStyle name="Normal 5 2 3 6 3" xfId="1611" xr:uid="{00000000-0005-0000-0000-0000014A0000}"/>
    <cellStyle name="Normal 5 2 3 6 3 2" xfId="4969" xr:uid="{00000000-0005-0000-0000-0000024A0000}"/>
    <cellStyle name="Normal 5 2 3 6 3 2 2" xfId="9953" xr:uid="{00000000-0005-0000-0000-0000034A0000}"/>
    <cellStyle name="Normal 5 2 3 6 3 2 2 2" xfId="26916" xr:uid="{00000000-0005-0000-0000-0000044A0000}"/>
    <cellStyle name="Normal 5 2 3 6 3 2 2 3" xfId="26917" xr:uid="{00000000-0005-0000-0000-0000054A0000}"/>
    <cellStyle name="Normal 5 2 3 6 3 2 2 4" xfId="26918" xr:uid="{00000000-0005-0000-0000-0000064A0000}"/>
    <cellStyle name="Normal 5 2 3 6 3 2 3" xfId="26919" xr:uid="{00000000-0005-0000-0000-0000074A0000}"/>
    <cellStyle name="Normal 5 2 3 6 3 2 3 2" xfId="26920" xr:uid="{00000000-0005-0000-0000-0000084A0000}"/>
    <cellStyle name="Normal 5 2 3 6 3 2 3 3" xfId="26921" xr:uid="{00000000-0005-0000-0000-0000094A0000}"/>
    <cellStyle name="Normal 5 2 3 6 3 2 4" xfId="26922" xr:uid="{00000000-0005-0000-0000-00000A4A0000}"/>
    <cellStyle name="Normal 5 2 3 6 3 2 5" xfId="26923" xr:uid="{00000000-0005-0000-0000-00000B4A0000}"/>
    <cellStyle name="Normal 5 2 3 6 3 2 6" xfId="26924" xr:uid="{00000000-0005-0000-0000-00000C4A0000}"/>
    <cellStyle name="Normal 5 2 3 6 3 3" xfId="6698" xr:uid="{00000000-0005-0000-0000-00000D4A0000}"/>
    <cellStyle name="Normal 5 2 3 6 3 3 2" xfId="11640" xr:uid="{00000000-0005-0000-0000-00000E4A0000}"/>
    <cellStyle name="Normal 5 2 3 6 3 3 3" xfId="26925" xr:uid="{00000000-0005-0000-0000-00000F4A0000}"/>
    <cellStyle name="Normal 5 2 3 6 3 3 4" xfId="26926" xr:uid="{00000000-0005-0000-0000-0000104A0000}"/>
    <cellStyle name="Normal 5 2 3 6 3 4" xfId="8206" xr:uid="{00000000-0005-0000-0000-0000114A0000}"/>
    <cellStyle name="Normal 5 2 3 6 3 4 2" xfId="26927" xr:uid="{00000000-0005-0000-0000-0000124A0000}"/>
    <cellStyle name="Normal 5 2 3 6 3 4 3" xfId="26928" xr:uid="{00000000-0005-0000-0000-0000134A0000}"/>
    <cellStyle name="Normal 5 2 3 6 3 4 4" xfId="26929" xr:uid="{00000000-0005-0000-0000-0000144A0000}"/>
    <cellStyle name="Normal 5 2 3 6 3 5" xfId="3244" xr:uid="{00000000-0005-0000-0000-0000154A0000}"/>
    <cellStyle name="Normal 5 2 3 6 3 5 2" xfId="26930" xr:uid="{00000000-0005-0000-0000-0000164A0000}"/>
    <cellStyle name="Normal 5 2 3 6 3 5 3" xfId="26931" xr:uid="{00000000-0005-0000-0000-0000174A0000}"/>
    <cellStyle name="Normal 5 2 3 6 3 5 4" xfId="26932" xr:uid="{00000000-0005-0000-0000-0000184A0000}"/>
    <cellStyle name="Normal 5 2 3 6 3 6" xfId="26933" xr:uid="{00000000-0005-0000-0000-0000194A0000}"/>
    <cellStyle name="Normal 5 2 3 6 3 6 2" xfId="26934" xr:uid="{00000000-0005-0000-0000-00001A4A0000}"/>
    <cellStyle name="Normal 5 2 3 6 3 6 3" xfId="26935" xr:uid="{00000000-0005-0000-0000-00001B4A0000}"/>
    <cellStyle name="Normal 5 2 3 6 3 7" xfId="26936" xr:uid="{00000000-0005-0000-0000-00001C4A0000}"/>
    <cellStyle name="Normal 5 2 3 6 3 8" xfId="26937" xr:uid="{00000000-0005-0000-0000-00001D4A0000}"/>
    <cellStyle name="Normal 5 2 3 6 3 9" xfId="26938" xr:uid="{00000000-0005-0000-0000-00001E4A0000}"/>
    <cellStyle name="Normal 5 2 3 6 4" xfId="3980" xr:uid="{00000000-0005-0000-0000-00001F4A0000}"/>
    <cellStyle name="Normal 5 2 3 6 4 2" xfId="9060" xr:uid="{00000000-0005-0000-0000-0000204A0000}"/>
    <cellStyle name="Normal 5 2 3 6 4 2 2" xfId="26939" xr:uid="{00000000-0005-0000-0000-0000214A0000}"/>
    <cellStyle name="Normal 5 2 3 6 4 2 3" xfId="26940" xr:uid="{00000000-0005-0000-0000-0000224A0000}"/>
    <cellStyle name="Normal 5 2 3 6 4 2 4" xfId="26941" xr:uid="{00000000-0005-0000-0000-0000234A0000}"/>
    <cellStyle name="Normal 5 2 3 6 4 3" xfId="26942" xr:uid="{00000000-0005-0000-0000-0000244A0000}"/>
    <cellStyle name="Normal 5 2 3 6 4 3 2" xfId="26943" xr:uid="{00000000-0005-0000-0000-0000254A0000}"/>
    <cellStyle name="Normal 5 2 3 6 4 3 3" xfId="26944" xr:uid="{00000000-0005-0000-0000-0000264A0000}"/>
    <cellStyle name="Normal 5 2 3 6 4 4" xfId="26945" xr:uid="{00000000-0005-0000-0000-0000274A0000}"/>
    <cellStyle name="Normal 5 2 3 6 4 5" xfId="26946" xr:uid="{00000000-0005-0000-0000-0000284A0000}"/>
    <cellStyle name="Normal 5 2 3 6 4 6" xfId="26947" xr:uid="{00000000-0005-0000-0000-0000294A0000}"/>
    <cellStyle name="Normal 5 2 3 6 5" xfId="5748" xr:uid="{00000000-0005-0000-0000-00002A4A0000}"/>
    <cellStyle name="Normal 5 2 3 6 5 2" xfId="10690" xr:uid="{00000000-0005-0000-0000-00002B4A0000}"/>
    <cellStyle name="Normal 5 2 3 6 5 3" xfId="26948" xr:uid="{00000000-0005-0000-0000-00002C4A0000}"/>
    <cellStyle name="Normal 5 2 3 6 5 4" xfId="26949" xr:uid="{00000000-0005-0000-0000-00002D4A0000}"/>
    <cellStyle name="Normal 5 2 3 6 6" xfId="7256" xr:uid="{00000000-0005-0000-0000-00002E4A0000}"/>
    <cellStyle name="Normal 5 2 3 6 6 2" xfId="26950" xr:uid="{00000000-0005-0000-0000-00002F4A0000}"/>
    <cellStyle name="Normal 5 2 3 6 6 3" xfId="26951" xr:uid="{00000000-0005-0000-0000-0000304A0000}"/>
    <cellStyle name="Normal 5 2 3 6 6 4" xfId="26952" xr:uid="{00000000-0005-0000-0000-0000314A0000}"/>
    <cellStyle name="Normal 5 2 3 6 7" xfId="2294" xr:uid="{00000000-0005-0000-0000-0000324A0000}"/>
    <cellStyle name="Normal 5 2 3 6 7 2" xfId="26953" xr:uid="{00000000-0005-0000-0000-0000334A0000}"/>
    <cellStyle name="Normal 5 2 3 6 7 3" xfId="26954" xr:uid="{00000000-0005-0000-0000-0000344A0000}"/>
    <cellStyle name="Normal 5 2 3 6 7 4" xfId="26955" xr:uid="{00000000-0005-0000-0000-0000354A0000}"/>
    <cellStyle name="Normal 5 2 3 6 8" xfId="26956" xr:uid="{00000000-0005-0000-0000-0000364A0000}"/>
    <cellStyle name="Normal 5 2 3 6 8 2" xfId="26957" xr:uid="{00000000-0005-0000-0000-0000374A0000}"/>
    <cellStyle name="Normal 5 2 3 6 8 3" xfId="26958" xr:uid="{00000000-0005-0000-0000-0000384A0000}"/>
    <cellStyle name="Normal 5 2 3 6 9" xfId="26959" xr:uid="{00000000-0005-0000-0000-0000394A0000}"/>
    <cellStyle name="Normal 5 2 3 7" xfId="883" xr:uid="{00000000-0005-0000-0000-00003A4A0000}"/>
    <cellStyle name="Normal 5 2 3 7 10" xfId="26960" xr:uid="{00000000-0005-0000-0000-00003B4A0000}"/>
    <cellStyle name="Normal 5 2 3 7 2" xfId="1613" xr:uid="{00000000-0005-0000-0000-00003C4A0000}"/>
    <cellStyle name="Normal 5 2 3 7 2 2" xfId="4971" xr:uid="{00000000-0005-0000-0000-00003D4A0000}"/>
    <cellStyle name="Normal 5 2 3 7 2 2 2" xfId="9955" xr:uid="{00000000-0005-0000-0000-00003E4A0000}"/>
    <cellStyle name="Normal 5 2 3 7 2 2 2 2" xfId="26961" xr:uid="{00000000-0005-0000-0000-00003F4A0000}"/>
    <cellStyle name="Normal 5 2 3 7 2 2 2 3" xfId="26962" xr:uid="{00000000-0005-0000-0000-0000404A0000}"/>
    <cellStyle name="Normal 5 2 3 7 2 2 2 4" xfId="26963" xr:uid="{00000000-0005-0000-0000-0000414A0000}"/>
    <cellStyle name="Normal 5 2 3 7 2 2 3" xfId="26964" xr:uid="{00000000-0005-0000-0000-0000424A0000}"/>
    <cellStyle name="Normal 5 2 3 7 2 2 3 2" xfId="26965" xr:uid="{00000000-0005-0000-0000-0000434A0000}"/>
    <cellStyle name="Normal 5 2 3 7 2 2 3 3" xfId="26966" xr:uid="{00000000-0005-0000-0000-0000444A0000}"/>
    <cellStyle name="Normal 5 2 3 7 2 2 4" xfId="26967" xr:uid="{00000000-0005-0000-0000-0000454A0000}"/>
    <cellStyle name="Normal 5 2 3 7 2 2 5" xfId="26968" xr:uid="{00000000-0005-0000-0000-0000464A0000}"/>
    <cellStyle name="Normal 5 2 3 7 2 2 6" xfId="26969" xr:uid="{00000000-0005-0000-0000-0000474A0000}"/>
    <cellStyle name="Normal 5 2 3 7 2 3" xfId="6700" xr:uid="{00000000-0005-0000-0000-0000484A0000}"/>
    <cellStyle name="Normal 5 2 3 7 2 3 2" xfId="11642" xr:uid="{00000000-0005-0000-0000-0000494A0000}"/>
    <cellStyle name="Normal 5 2 3 7 2 3 3" xfId="26970" xr:uid="{00000000-0005-0000-0000-00004A4A0000}"/>
    <cellStyle name="Normal 5 2 3 7 2 3 4" xfId="26971" xr:uid="{00000000-0005-0000-0000-00004B4A0000}"/>
    <cellStyle name="Normal 5 2 3 7 2 4" xfId="8208" xr:uid="{00000000-0005-0000-0000-00004C4A0000}"/>
    <cellStyle name="Normal 5 2 3 7 2 4 2" xfId="26972" xr:uid="{00000000-0005-0000-0000-00004D4A0000}"/>
    <cellStyle name="Normal 5 2 3 7 2 4 3" xfId="26973" xr:uid="{00000000-0005-0000-0000-00004E4A0000}"/>
    <cellStyle name="Normal 5 2 3 7 2 4 4" xfId="26974" xr:uid="{00000000-0005-0000-0000-00004F4A0000}"/>
    <cellStyle name="Normal 5 2 3 7 2 5" xfId="3246" xr:uid="{00000000-0005-0000-0000-0000504A0000}"/>
    <cellStyle name="Normal 5 2 3 7 2 5 2" xfId="26975" xr:uid="{00000000-0005-0000-0000-0000514A0000}"/>
    <cellStyle name="Normal 5 2 3 7 2 5 3" xfId="26976" xr:uid="{00000000-0005-0000-0000-0000524A0000}"/>
    <cellStyle name="Normal 5 2 3 7 2 5 4" xfId="26977" xr:uid="{00000000-0005-0000-0000-0000534A0000}"/>
    <cellStyle name="Normal 5 2 3 7 2 6" xfId="26978" xr:uid="{00000000-0005-0000-0000-0000544A0000}"/>
    <cellStyle name="Normal 5 2 3 7 2 6 2" xfId="26979" xr:uid="{00000000-0005-0000-0000-0000554A0000}"/>
    <cellStyle name="Normal 5 2 3 7 2 6 3" xfId="26980" xr:uid="{00000000-0005-0000-0000-0000564A0000}"/>
    <cellStyle name="Normal 5 2 3 7 2 7" xfId="26981" xr:uid="{00000000-0005-0000-0000-0000574A0000}"/>
    <cellStyle name="Normal 5 2 3 7 2 8" xfId="26982" xr:uid="{00000000-0005-0000-0000-0000584A0000}"/>
    <cellStyle name="Normal 5 2 3 7 2 9" xfId="26983" xr:uid="{00000000-0005-0000-0000-0000594A0000}"/>
    <cellStyle name="Normal 5 2 3 7 3" xfId="4325" xr:uid="{00000000-0005-0000-0000-00005A4A0000}"/>
    <cellStyle name="Normal 5 2 3 7 3 2" xfId="9311" xr:uid="{00000000-0005-0000-0000-00005B4A0000}"/>
    <cellStyle name="Normal 5 2 3 7 3 2 2" xfId="26984" xr:uid="{00000000-0005-0000-0000-00005C4A0000}"/>
    <cellStyle name="Normal 5 2 3 7 3 2 3" xfId="26985" xr:uid="{00000000-0005-0000-0000-00005D4A0000}"/>
    <cellStyle name="Normal 5 2 3 7 3 2 4" xfId="26986" xr:uid="{00000000-0005-0000-0000-00005E4A0000}"/>
    <cellStyle name="Normal 5 2 3 7 3 3" xfId="26987" xr:uid="{00000000-0005-0000-0000-00005F4A0000}"/>
    <cellStyle name="Normal 5 2 3 7 3 3 2" xfId="26988" xr:uid="{00000000-0005-0000-0000-0000604A0000}"/>
    <cellStyle name="Normal 5 2 3 7 3 3 3" xfId="26989" xr:uid="{00000000-0005-0000-0000-0000614A0000}"/>
    <cellStyle name="Normal 5 2 3 7 3 4" xfId="26990" xr:uid="{00000000-0005-0000-0000-0000624A0000}"/>
    <cellStyle name="Normal 5 2 3 7 3 5" xfId="26991" xr:uid="{00000000-0005-0000-0000-0000634A0000}"/>
    <cellStyle name="Normal 5 2 3 7 3 6" xfId="26992" xr:uid="{00000000-0005-0000-0000-0000644A0000}"/>
    <cellStyle name="Normal 5 2 3 7 4" xfId="6070" xr:uid="{00000000-0005-0000-0000-0000654A0000}"/>
    <cellStyle name="Normal 5 2 3 7 4 2" xfId="11012" xr:uid="{00000000-0005-0000-0000-0000664A0000}"/>
    <cellStyle name="Normal 5 2 3 7 4 3" xfId="26993" xr:uid="{00000000-0005-0000-0000-0000674A0000}"/>
    <cellStyle name="Normal 5 2 3 7 4 4" xfId="26994" xr:uid="{00000000-0005-0000-0000-0000684A0000}"/>
    <cellStyle name="Normal 5 2 3 7 5" xfId="7578" xr:uid="{00000000-0005-0000-0000-0000694A0000}"/>
    <cellStyle name="Normal 5 2 3 7 5 2" xfId="26995" xr:uid="{00000000-0005-0000-0000-00006A4A0000}"/>
    <cellStyle name="Normal 5 2 3 7 5 3" xfId="26996" xr:uid="{00000000-0005-0000-0000-00006B4A0000}"/>
    <cellStyle name="Normal 5 2 3 7 5 4" xfId="26997" xr:uid="{00000000-0005-0000-0000-00006C4A0000}"/>
    <cellStyle name="Normal 5 2 3 7 6" xfId="2616" xr:uid="{00000000-0005-0000-0000-00006D4A0000}"/>
    <cellStyle name="Normal 5 2 3 7 6 2" xfId="26998" xr:uid="{00000000-0005-0000-0000-00006E4A0000}"/>
    <cellStyle name="Normal 5 2 3 7 6 3" xfId="26999" xr:uid="{00000000-0005-0000-0000-00006F4A0000}"/>
    <cellStyle name="Normal 5 2 3 7 6 4" xfId="27000" xr:uid="{00000000-0005-0000-0000-0000704A0000}"/>
    <cellStyle name="Normal 5 2 3 7 7" xfId="27001" xr:uid="{00000000-0005-0000-0000-0000714A0000}"/>
    <cellStyle name="Normal 5 2 3 7 7 2" xfId="27002" xr:uid="{00000000-0005-0000-0000-0000724A0000}"/>
    <cellStyle name="Normal 5 2 3 7 7 3" xfId="27003" xr:uid="{00000000-0005-0000-0000-0000734A0000}"/>
    <cellStyle name="Normal 5 2 3 7 8" xfId="27004" xr:uid="{00000000-0005-0000-0000-0000744A0000}"/>
    <cellStyle name="Normal 5 2 3 7 9" xfId="27005" xr:uid="{00000000-0005-0000-0000-0000754A0000}"/>
    <cellStyle name="Normal 5 2 3 8" xfId="1350" xr:uid="{00000000-0005-0000-0000-0000764A0000}"/>
    <cellStyle name="Normal 5 2 3 8 2" xfId="4708" xr:uid="{00000000-0005-0000-0000-0000774A0000}"/>
    <cellStyle name="Normal 5 2 3 8 2 2" xfId="9692" xr:uid="{00000000-0005-0000-0000-0000784A0000}"/>
    <cellStyle name="Normal 5 2 3 8 2 2 2" xfId="27006" xr:uid="{00000000-0005-0000-0000-0000794A0000}"/>
    <cellStyle name="Normal 5 2 3 8 2 2 3" xfId="27007" xr:uid="{00000000-0005-0000-0000-00007A4A0000}"/>
    <cellStyle name="Normal 5 2 3 8 2 2 4" xfId="27008" xr:uid="{00000000-0005-0000-0000-00007B4A0000}"/>
    <cellStyle name="Normal 5 2 3 8 2 3" xfId="27009" xr:uid="{00000000-0005-0000-0000-00007C4A0000}"/>
    <cellStyle name="Normal 5 2 3 8 2 3 2" xfId="27010" xr:uid="{00000000-0005-0000-0000-00007D4A0000}"/>
    <cellStyle name="Normal 5 2 3 8 2 3 3" xfId="27011" xr:uid="{00000000-0005-0000-0000-00007E4A0000}"/>
    <cellStyle name="Normal 5 2 3 8 2 4" xfId="27012" xr:uid="{00000000-0005-0000-0000-00007F4A0000}"/>
    <cellStyle name="Normal 5 2 3 8 2 5" xfId="27013" xr:uid="{00000000-0005-0000-0000-0000804A0000}"/>
    <cellStyle name="Normal 5 2 3 8 2 6" xfId="27014" xr:uid="{00000000-0005-0000-0000-0000814A0000}"/>
    <cellStyle name="Normal 5 2 3 8 3" xfId="6437" xr:uid="{00000000-0005-0000-0000-0000824A0000}"/>
    <cellStyle name="Normal 5 2 3 8 3 2" xfId="11379" xr:uid="{00000000-0005-0000-0000-0000834A0000}"/>
    <cellStyle name="Normal 5 2 3 8 3 3" xfId="27015" xr:uid="{00000000-0005-0000-0000-0000844A0000}"/>
    <cellStyle name="Normal 5 2 3 8 3 4" xfId="27016" xr:uid="{00000000-0005-0000-0000-0000854A0000}"/>
    <cellStyle name="Normal 5 2 3 8 4" xfId="7945" xr:uid="{00000000-0005-0000-0000-0000864A0000}"/>
    <cellStyle name="Normal 5 2 3 8 4 2" xfId="27017" xr:uid="{00000000-0005-0000-0000-0000874A0000}"/>
    <cellStyle name="Normal 5 2 3 8 4 3" xfId="27018" xr:uid="{00000000-0005-0000-0000-0000884A0000}"/>
    <cellStyle name="Normal 5 2 3 8 4 4" xfId="27019" xr:uid="{00000000-0005-0000-0000-0000894A0000}"/>
    <cellStyle name="Normal 5 2 3 8 5" xfId="2983" xr:uid="{00000000-0005-0000-0000-00008A4A0000}"/>
    <cellStyle name="Normal 5 2 3 8 5 2" xfId="27020" xr:uid="{00000000-0005-0000-0000-00008B4A0000}"/>
    <cellStyle name="Normal 5 2 3 8 5 3" xfId="27021" xr:uid="{00000000-0005-0000-0000-00008C4A0000}"/>
    <cellStyle name="Normal 5 2 3 8 5 4" xfId="27022" xr:uid="{00000000-0005-0000-0000-00008D4A0000}"/>
    <cellStyle name="Normal 5 2 3 8 6" xfId="27023" xr:uid="{00000000-0005-0000-0000-00008E4A0000}"/>
    <cellStyle name="Normal 5 2 3 8 6 2" xfId="27024" xr:uid="{00000000-0005-0000-0000-00008F4A0000}"/>
    <cellStyle name="Normal 5 2 3 8 6 3" xfId="27025" xr:uid="{00000000-0005-0000-0000-0000904A0000}"/>
    <cellStyle name="Normal 5 2 3 8 7" xfId="27026" xr:uid="{00000000-0005-0000-0000-0000914A0000}"/>
    <cellStyle name="Normal 5 2 3 8 8" xfId="27027" xr:uid="{00000000-0005-0000-0000-0000924A0000}"/>
    <cellStyle name="Normal 5 2 3 8 9" xfId="27028" xr:uid="{00000000-0005-0000-0000-0000934A0000}"/>
    <cellStyle name="Normal 5 2 3 9" xfId="294" xr:uid="{00000000-0005-0000-0000-0000944A0000}"/>
    <cellStyle name="Normal 5 2 3 9 2" xfId="3926" xr:uid="{00000000-0005-0000-0000-0000954A0000}"/>
    <cellStyle name="Normal 5 2 3 9 2 2" xfId="9013" xr:uid="{00000000-0005-0000-0000-0000964A0000}"/>
    <cellStyle name="Normal 5 2 3 9 2 2 2" xfId="27029" xr:uid="{00000000-0005-0000-0000-0000974A0000}"/>
    <cellStyle name="Normal 5 2 3 9 2 2 3" xfId="27030" xr:uid="{00000000-0005-0000-0000-0000984A0000}"/>
    <cellStyle name="Normal 5 2 3 9 2 2 4" xfId="27031" xr:uid="{00000000-0005-0000-0000-0000994A0000}"/>
    <cellStyle name="Normal 5 2 3 9 2 3" xfId="27032" xr:uid="{00000000-0005-0000-0000-00009A4A0000}"/>
    <cellStyle name="Normal 5 2 3 9 2 3 2" xfId="27033" xr:uid="{00000000-0005-0000-0000-00009B4A0000}"/>
    <cellStyle name="Normal 5 2 3 9 2 3 3" xfId="27034" xr:uid="{00000000-0005-0000-0000-00009C4A0000}"/>
    <cellStyle name="Normal 5 2 3 9 2 4" xfId="27035" xr:uid="{00000000-0005-0000-0000-00009D4A0000}"/>
    <cellStyle name="Normal 5 2 3 9 2 5" xfId="27036" xr:uid="{00000000-0005-0000-0000-00009E4A0000}"/>
    <cellStyle name="Normal 5 2 3 9 2 6" xfId="27037" xr:uid="{00000000-0005-0000-0000-00009F4A0000}"/>
    <cellStyle name="Normal 5 2 3 9 3" xfId="5704" xr:uid="{00000000-0005-0000-0000-0000A04A0000}"/>
    <cellStyle name="Normal 5 2 3 9 3 2" xfId="10646" xr:uid="{00000000-0005-0000-0000-0000A14A0000}"/>
    <cellStyle name="Normal 5 2 3 9 3 3" xfId="27038" xr:uid="{00000000-0005-0000-0000-0000A24A0000}"/>
    <cellStyle name="Normal 5 2 3 9 3 4" xfId="27039" xr:uid="{00000000-0005-0000-0000-0000A34A0000}"/>
    <cellStyle name="Normal 5 2 3 9 4" xfId="7212" xr:uid="{00000000-0005-0000-0000-0000A44A0000}"/>
    <cellStyle name="Normal 5 2 3 9 4 2" xfId="27040" xr:uid="{00000000-0005-0000-0000-0000A54A0000}"/>
    <cellStyle name="Normal 5 2 3 9 4 3" xfId="27041" xr:uid="{00000000-0005-0000-0000-0000A64A0000}"/>
    <cellStyle name="Normal 5 2 3 9 4 4" xfId="27042" xr:uid="{00000000-0005-0000-0000-0000A74A0000}"/>
    <cellStyle name="Normal 5 2 3 9 5" xfId="2249" xr:uid="{00000000-0005-0000-0000-0000A84A0000}"/>
    <cellStyle name="Normal 5 2 3 9 5 2" xfId="27043" xr:uid="{00000000-0005-0000-0000-0000A94A0000}"/>
    <cellStyle name="Normal 5 2 3 9 5 3" xfId="27044" xr:uid="{00000000-0005-0000-0000-0000AA4A0000}"/>
    <cellStyle name="Normal 5 2 3 9 5 4" xfId="27045" xr:uid="{00000000-0005-0000-0000-0000AB4A0000}"/>
    <cellStyle name="Normal 5 2 3 9 6" xfId="27046" xr:uid="{00000000-0005-0000-0000-0000AC4A0000}"/>
    <cellStyle name="Normal 5 2 3 9 6 2" xfId="27047" xr:uid="{00000000-0005-0000-0000-0000AD4A0000}"/>
    <cellStyle name="Normal 5 2 3 9 6 3" xfId="27048" xr:uid="{00000000-0005-0000-0000-0000AE4A0000}"/>
    <cellStyle name="Normal 5 2 3 9 7" xfId="27049" xr:uid="{00000000-0005-0000-0000-0000AF4A0000}"/>
    <cellStyle name="Normal 5 2 3 9 8" xfId="27050" xr:uid="{00000000-0005-0000-0000-0000B04A0000}"/>
    <cellStyle name="Normal 5 2 3 9 9" xfId="27051" xr:uid="{00000000-0005-0000-0000-0000B14A0000}"/>
    <cellStyle name="Normal 5 2 4" xfId="607" xr:uid="{00000000-0005-0000-0000-0000B24A0000}"/>
    <cellStyle name="Normal 5 2 4 10" xfId="2387" xr:uid="{00000000-0005-0000-0000-0000B34A0000}"/>
    <cellStyle name="Normal 5 2 4 10 2" xfId="27052" xr:uid="{00000000-0005-0000-0000-0000B44A0000}"/>
    <cellStyle name="Normal 5 2 4 10 3" xfId="27053" xr:uid="{00000000-0005-0000-0000-0000B54A0000}"/>
    <cellStyle name="Normal 5 2 4 10 4" xfId="27054" xr:uid="{00000000-0005-0000-0000-0000B64A0000}"/>
    <cellStyle name="Normal 5 2 4 11" xfId="27055" xr:uid="{00000000-0005-0000-0000-0000B74A0000}"/>
    <cellStyle name="Normal 5 2 4 11 2" xfId="27056" xr:uid="{00000000-0005-0000-0000-0000B84A0000}"/>
    <cellStyle name="Normal 5 2 4 11 3" xfId="27057" xr:uid="{00000000-0005-0000-0000-0000B94A0000}"/>
    <cellStyle name="Normal 5 2 4 12" xfId="27058" xr:uid="{00000000-0005-0000-0000-0000BA4A0000}"/>
    <cellStyle name="Normal 5 2 4 13" xfId="27059" xr:uid="{00000000-0005-0000-0000-0000BB4A0000}"/>
    <cellStyle name="Normal 5 2 4 14" xfId="27060" xr:uid="{00000000-0005-0000-0000-0000BC4A0000}"/>
    <cellStyle name="Normal 5 2 4 2" xfId="778" xr:uid="{00000000-0005-0000-0000-0000BD4A0000}"/>
    <cellStyle name="Normal 5 2 4 2 10" xfId="27061" xr:uid="{00000000-0005-0000-0000-0000BE4A0000}"/>
    <cellStyle name="Normal 5 2 4 2 11" xfId="27062" xr:uid="{00000000-0005-0000-0000-0000BF4A0000}"/>
    <cellStyle name="Normal 5 2 4 2 2" xfId="1244" xr:uid="{00000000-0005-0000-0000-0000C04A0000}"/>
    <cellStyle name="Normal 5 2 4 2 2 10" xfId="27063" xr:uid="{00000000-0005-0000-0000-0000C14A0000}"/>
    <cellStyle name="Normal 5 2 4 2 2 2" xfId="1616" xr:uid="{00000000-0005-0000-0000-0000C24A0000}"/>
    <cellStyle name="Normal 5 2 4 2 2 2 2" xfId="4974" xr:uid="{00000000-0005-0000-0000-0000C34A0000}"/>
    <cellStyle name="Normal 5 2 4 2 2 2 2 2" xfId="9958" xr:uid="{00000000-0005-0000-0000-0000C44A0000}"/>
    <cellStyle name="Normal 5 2 4 2 2 2 2 2 2" xfId="27064" xr:uid="{00000000-0005-0000-0000-0000C54A0000}"/>
    <cellStyle name="Normal 5 2 4 2 2 2 2 2 3" xfId="27065" xr:uid="{00000000-0005-0000-0000-0000C64A0000}"/>
    <cellStyle name="Normal 5 2 4 2 2 2 2 2 4" xfId="27066" xr:uid="{00000000-0005-0000-0000-0000C74A0000}"/>
    <cellStyle name="Normal 5 2 4 2 2 2 2 3" xfId="27067" xr:uid="{00000000-0005-0000-0000-0000C84A0000}"/>
    <cellStyle name="Normal 5 2 4 2 2 2 2 3 2" xfId="27068" xr:uid="{00000000-0005-0000-0000-0000C94A0000}"/>
    <cellStyle name="Normal 5 2 4 2 2 2 2 3 3" xfId="27069" xr:uid="{00000000-0005-0000-0000-0000CA4A0000}"/>
    <cellStyle name="Normal 5 2 4 2 2 2 2 4" xfId="27070" xr:uid="{00000000-0005-0000-0000-0000CB4A0000}"/>
    <cellStyle name="Normal 5 2 4 2 2 2 2 5" xfId="27071" xr:uid="{00000000-0005-0000-0000-0000CC4A0000}"/>
    <cellStyle name="Normal 5 2 4 2 2 2 2 6" xfId="27072" xr:uid="{00000000-0005-0000-0000-0000CD4A0000}"/>
    <cellStyle name="Normal 5 2 4 2 2 2 3" xfId="6703" xr:uid="{00000000-0005-0000-0000-0000CE4A0000}"/>
    <cellStyle name="Normal 5 2 4 2 2 2 3 2" xfId="11645" xr:uid="{00000000-0005-0000-0000-0000CF4A0000}"/>
    <cellStyle name="Normal 5 2 4 2 2 2 3 3" xfId="27073" xr:uid="{00000000-0005-0000-0000-0000D04A0000}"/>
    <cellStyle name="Normal 5 2 4 2 2 2 3 4" xfId="27074" xr:uid="{00000000-0005-0000-0000-0000D14A0000}"/>
    <cellStyle name="Normal 5 2 4 2 2 2 4" xfId="8211" xr:uid="{00000000-0005-0000-0000-0000D24A0000}"/>
    <cellStyle name="Normal 5 2 4 2 2 2 4 2" xfId="27075" xr:uid="{00000000-0005-0000-0000-0000D34A0000}"/>
    <cellStyle name="Normal 5 2 4 2 2 2 4 3" xfId="27076" xr:uid="{00000000-0005-0000-0000-0000D44A0000}"/>
    <cellStyle name="Normal 5 2 4 2 2 2 4 4" xfId="27077" xr:uid="{00000000-0005-0000-0000-0000D54A0000}"/>
    <cellStyle name="Normal 5 2 4 2 2 2 5" xfId="3249" xr:uid="{00000000-0005-0000-0000-0000D64A0000}"/>
    <cellStyle name="Normal 5 2 4 2 2 2 5 2" xfId="27078" xr:uid="{00000000-0005-0000-0000-0000D74A0000}"/>
    <cellStyle name="Normal 5 2 4 2 2 2 5 3" xfId="27079" xr:uid="{00000000-0005-0000-0000-0000D84A0000}"/>
    <cellStyle name="Normal 5 2 4 2 2 2 5 4" xfId="27080" xr:uid="{00000000-0005-0000-0000-0000D94A0000}"/>
    <cellStyle name="Normal 5 2 4 2 2 2 6" xfId="27081" xr:uid="{00000000-0005-0000-0000-0000DA4A0000}"/>
    <cellStyle name="Normal 5 2 4 2 2 2 6 2" xfId="27082" xr:uid="{00000000-0005-0000-0000-0000DB4A0000}"/>
    <cellStyle name="Normal 5 2 4 2 2 2 6 3" xfId="27083" xr:uid="{00000000-0005-0000-0000-0000DC4A0000}"/>
    <cellStyle name="Normal 5 2 4 2 2 2 7" xfId="27084" xr:uid="{00000000-0005-0000-0000-0000DD4A0000}"/>
    <cellStyle name="Normal 5 2 4 2 2 2 8" xfId="27085" xr:uid="{00000000-0005-0000-0000-0000DE4A0000}"/>
    <cellStyle name="Normal 5 2 4 2 2 2 9" xfId="27086" xr:uid="{00000000-0005-0000-0000-0000DF4A0000}"/>
    <cellStyle name="Normal 5 2 4 2 2 3" xfId="4612" xr:uid="{00000000-0005-0000-0000-0000E04A0000}"/>
    <cellStyle name="Normal 5 2 4 2 2 3 2" xfId="9596" xr:uid="{00000000-0005-0000-0000-0000E14A0000}"/>
    <cellStyle name="Normal 5 2 4 2 2 3 2 2" xfId="27087" xr:uid="{00000000-0005-0000-0000-0000E24A0000}"/>
    <cellStyle name="Normal 5 2 4 2 2 3 2 3" xfId="27088" xr:uid="{00000000-0005-0000-0000-0000E34A0000}"/>
    <cellStyle name="Normal 5 2 4 2 2 3 2 4" xfId="27089" xr:uid="{00000000-0005-0000-0000-0000E44A0000}"/>
    <cellStyle name="Normal 5 2 4 2 2 3 3" xfId="27090" xr:uid="{00000000-0005-0000-0000-0000E54A0000}"/>
    <cellStyle name="Normal 5 2 4 2 2 3 3 2" xfId="27091" xr:uid="{00000000-0005-0000-0000-0000E64A0000}"/>
    <cellStyle name="Normal 5 2 4 2 2 3 3 3" xfId="27092" xr:uid="{00000000-0005-0000-0000-0000E74A0000}"/>
    <cellStyle name="Normal 5 2 4 2 2 3 4" xfId="27093" xr:uid="{00000000-0005-0000-0000-0000E84A0000}"/>
    <cellStyle name="Normal 5 2 4 2 2 3 5" xfId="27094" xr:uid="{00000000-0005-0000-0000-0000E94A0000}"/>
    <cellStyle name="Normal 5 2 4 2 2 3 6" xfId="27095" xr:uid="{00000000-0005-0000-0000-0000EA4A0000}"/>
    <cellStyle name="Normal 5 2 4 2 2 4" xfId="6343" xr:uid="{00000000-0005-0000-0000-0000EB4A0000}"/>
    <cellStyle name="Normal 5 2 4 2 2 4 2" xfId="11285" xr:uid="{00000000-0005-0000-0000-0000EC4A0000}"/>
    <cellStyle name="Normal 5 2 4 2 2 4 3" xfId="27096" xr:uid="{00000000-0005-0000-0000-0000ED4A0000}"/>
    <cellStyle name="Normal 5 2 4 2 2 4 4" xfId="27097" xr:uid="{00000000-0005-0000-0000-0000EE4A0000}"/>
    <cellStyle name="Normal 5 2 4 2 2 5" xfId="7851" xr:uid="{00000000-0005-0000-0000-0000EF4A0000}"/>
    <cellStyle name="Normal 5 2 4 2 2 5 2" xfId="27098" xr:uid="{00000000-0005-0000-0000-0000F04A0000}"/>
    <cellStyle name="Normal 5 2 4 2 2 5 3" xfId="27099" xr:uid="{00000000-0005-0000-0000-0000F14A0000}"/>
    <cellStyle name="Normal 5 2 4 2 2 5 4" xfId="27100" xr:uid="{00000000-0005-0000-0000-0000F24A0000}"/>
    <cellStyle name="Normal 5 2 4 2 2 6" xfId="2889" xr:uid="{00000000-0005-0000-0000-0000F34A0000}"/>
    <cellStyle name="Normal 5 2 4 2 2 6 2" xfId="27101" xr:uid="{00000000-0005-0000-0000-0000F44A0000}"/>
    <cellStyle name="Normal 5 2 4 2 2 6 3" xfId="27102" xr:uid="{00000000-0005-0000-0000-0000F54A0000}"/>
    <cellStyle name="Normal 5 2 4 2 2 6 4" xfId="27103" xr:uid="{00000000-0005-0000-0000-0000F64A0000}"/>
    <cellStyle name="Normal 5 2 4 2 2 7" xfId="27104" xr:uid="{00000000-0005-0000-0000-0000F74A0000}"/>
    <cellStyle name="Normal 5 2 4 2 2 7 2" xfId="27105" xr:uid="{00000000-0005-0000-0000-0000F84A0000}"/>
    <cellStyle name="Normal 5 2 4 2 2 7 3" xfId="27106" xr:uid="{00000000-0005-0000-0000-0000F94A0000}"/>
    <cellStyle name="Normal 5 2 4 2 2 8" xfId="27107" xr:uid="{00000000-0005-0000-0000-0000FA4A0000}"/>
    <cellStyle name="Normal 5 2 4 2 2 9" xfId="27108" xr:uid="{00000000-0005-0000-0000-0000FB4A0000}"/>
    <cellStyle name="Normal 5 2 4 2 3" xfId="1615" xr:uid="{00000000-0005-0000-0000-0000FC4A0000}"/>
    <cellStyle name="Normal 5 2 4 2 3 2" xfId="4973" xr:uid="{00000000-0005-0000-0000-0000FD4A0000}"/>
    <cellStyle name="Normal 5 2 4 2 3 2 2" xfId="9957" xr:uid="{00000000-0005-0000-0000-0000FE4A0000}"/>
    <cellStyle name="Normal 5 2 4 2 3 2 2 2" xfId="27109" xr:uid="{00000000-0005-0000-0000-0000FF4A0000}"/>
    <cellStyle name="Normal 5 2 4 2 3 2 2 3" xfId="27110" xr:uid="{00000000-0005-0000-0000-0000004B0000}"/>
    <cellStyle name="Normal 5 2 4 2 3 2 2 4" xfId="27111" xr:uid="{00000000-0005-0000-0000-0000014B0000}"/>
    <cellStyle name="Normal 5 2 4 2 3 2 3" xfId="27112" xr:uid="{00000000-0005-0000-0000-0000024B0000}"/>
    <cellStyle name="Normal 5 2 4 2 3 2 3 2" xfId="27113" xr:uid="{00000000-0005-0000-0000-0000034B0000}"/>
    <cellStyle name="Normal 5 2 4 2 3 2 3 3" xfId="27114" xr:uid="{00000000-0005-0000-0000-0000044B0000}"/>
    <cellStyle name="Normal 5 2 4 2 3 2 4" xfId="27115" xr:uid="{00000000-0005-0000-0000-0000054B0000}"/>
    <cellStyle name="Normal 5 2 4 2 3 2 5" xfId="27116" xr:uid="{00000000-0005-0000-0000-0000064B0000}"/>
    <cellStyle name="Normal 5 2 4 2 3 2 6" xfId="27117" xr:uid="{00000000-0005-0000-0000-0000074B0000}"/>
    <cellStyle name="Normal 5 2 4 2 3 3" xfId="6702" xr:uid="{00000000-0005-0000-0000-0000084B0000}"/>
    <cellStyle name="Normal 5 2 4 2 3 3 2" xfId="11644" xr:uid="{00000000-0005-0000-0000-0000094B0000}"/>
    <cellStyle name="Normal 5 2 4 2 3 3 3" xfId="27118" xr:uid="{00000000-0005-0000-0000-00000A4B0000}"/>
    <cellStyle name="Normal 5 2 4 2 3 3 4" xfId="27119" xr:uid="{00000000-0005-0000-0000-00000B4B0000}"/>
    <cellStyle name="Normal 5 2 4 2 3 4" xfId="8210" xr:uid="{00000000-0005-0000-0000-00000C4B0000}"/>
    <cellStyle name="Normal 5 2 4 2 3 4 2" xfId="27120" xr:uid="{00000000-0005-0000-0000-00000D4B0000}"/>
    <cellStyle name="Normal 5 2 4 2 3 4 3" xfId="27121" xr:uid="{00000000-0005-0000-0000-00000E4B0000}"/>
    <cellStyle name="Normal 5 2 4 2 3 4 4" xfId="27122" xr:uid="{00000000-0005-0000-0000-00000F4B0000}"/>
    <cellStyle name="Normal 5 2 4 2 3 5" xfId="3248" xr:uid="{00000000-0005-0000-0000-0000104B0000}"/>
    <cellStyle name="Normal 5 2 4 2 3 5 2" xfId="27123" xr:uid="{00000000-0005-0000-0000-0000114B0000}"/>
    <cellStyle name="Normal 5 2 4 2 3 5 3" xfId="27124" xr:uid="{00000000-0005-0000-0000-0000124B0000}"/>
    <cellStyle name="Normal 5 2 4 2 3 5 4" xfId="27125" xr:uid="{00000000-0005-0000-0000-0000134B0000}"/>
    <cellStyle name="Normal 5 2 4 2 3 6" xfId="27126" xr:uid="{00000000-0005-0000-0000-0000144B0000}"/>
    <cellStyle name="Normal 5 2 4 2 3 6 2" xfId="27127" xr:uid="{00000000-0005-0000-0000-0000154B0000}"/>
    <cellStyle name="Normal 5 2 4 2 3 6 3" xfId="27128" xr:uid="{00000000-0005-0000-0000-0000164B0000}"/>
    <cellStyle name="Normal 5 2 4 2 3 7" xfId="27129" xr:uid="{00000000-0005-0000-0000-0000174B0000}"/>
    <cellStyle name="Normal 5 2 4 2 3 8" xfId="27130" xr:uid="{00000000-0005-0000-0000-0000184B0000}"/>
    <cellStyle name="Normal 5 2 4 2 3 9" xfId="27131" xr:uid="{00000000-0005-0000-0000-0000194B0000}"/>
    <cellStyle name="Normal 5 2 4 2 4" xfId="4229" xr:uid="{00000000-0005-0000-0000-00001A4B0000}"/>
    <cellStyle name="Normal 5 2 4 2 4 2" xfId="9215" xr:uid="{00000000-0005-0000-0000-00001B4B0000}"/>
    <cellStyle name="Normal 5 2 4 2 4 2 2" xfId="27132" xr:uid="{00000000-0005-0000-0000-00001C4B0000}"/>
    <cellStyle name="Normal 5 2 4 2 4 2 3" xfId="27133" xr:uid="{00000000-0005-0000-0000-00001D4B0000}"/>
    <cellStyle name="Normal 5 2 4 2 4 2 4" xfId="27134" xr:uid="{00000000-0005-0000-0000-00001E4B0000}"/>
    <cellStyle name="Normal 5 2 4 2 4 3" xfId="27135" xr:uid="{00000000-0005-0000-0000-00001F4B0000}"/>
    <cellStyle name="Normal 5 2 4 2 4 3 2" xfId="27136" xr:uid="{00000000-0005-0000-0000-0000204B0000}"/>
    <cellStyle name="Normal 5 2 4 2 4 3 3" xfId="27137" xr:uid="{00000000-0005-0000-0000-0000214B0000}"/>
    <cellStyle name="Normal 5 2 4 2 4 4" xfId="27138" xr:uid="{00000000-0005-0000-0000-0000224B0000}"/>
    <cellStyle name="Normal 5 2 4 2 4 5" xfId="27139" xr:uid="{00000000-0005-0000-0000-0000234B0000}"/>
    <cellStyle name="Normal 5 2 4 2 4 6" xfId="27140" xr:uid="{00000000-0005-0000-0000-0000244B0000}"/>
    <cellStyle name="Normal 5 2 4 2 5" xfId="5976" xr:uid="{00000000-0005-0000-0000-0000254B0000}"/>
    <cellStyle name="Normal 5 2 4 2 5 2" xfId="10918" xr:uid="{00000000-0005-0000-0000-0000264B0000}"/>
    <cellStyle name="Normal 5 2 4 2 5 3" xfId="27141" xr:uid="{00000000-0005-0000-0000-0000274B0000}"/>
    <cellStyle name="Normal 5 2 4 2 5 4" xfId="27142" xr:uid="{00000000-0005-0000-0000-0000284B0000}"/>
    <cellStyle name="Normal 5 2 4 2 6" xfId="7484" xr:uid="{00000000-0005-0000-0000-0000294B0000}"/>
    <cellStyle name="Normal 5 2 4 2 6 2" xfId="27143" xr:uid="{00000000-0005-0000-0000-00002A4B0000}"/>
    <cellStyle name="Normal 5 2 4 2 6 3" xfId="27144" xr:uid="{00000000-0005-0000-0000-00002B4B0000}"/>
    <cellStyle name="Normal 5 2 4 2 6 4" xfId="27145" xr:uid="{00000000-0005-0000-0000-00002C4B0000}"/>
    <cellStyle name="Normal 5 2 4 2 7" xfId="2522" xr:uid="{00000000-0005-0000-0000-00002D4B0000}"/>
    <cellStyle name="Normal 5 2 4 2 7 2" xfId="27146" xr:uid="{00000000-0005-0000-0000-00002E4B0000}"/>
    <cellStyle name="Normal 5 2 4 2 7 3" xfId="27147" xr:uid="{00000000-0005-0000-0000-00002F4B0000}"/>
    <cellStyle name="Normal 5 2 4 2 7 4" xfId="27148" xr:uid="{00000000-0005-0000-0000-0000304B0000}"/>
    <cellStyle name="Normal 5 2 4 2 8" xfId="27149" xr:uid="{00000000-0005-0000-0000-0000314B0000}"/>
    <cellStyle name="Normal 5 2 4 2 8 2" xfId="27150" xr:uid="{00000000-0005-0000-0000-0000324B0000}"/>
    <cellStyle name="Normal 5 2 4 2 8 3" xfId="27151" xr:uid="{00000000-0005-0000-0000-0000334B0000}"/>
    <cellStyle name="Normal 5 2 4 2 9" xfId="27152" xr:uid="{00000000-0005-0000-0000-0000344B0000}"/>
    <cellStyle name="Normal 5 2 4 3" xfId="931" xr:uid="{00000000-0005-0000-0000-0000354B0000}"/>
    <cellStyle name="Normal 5 2 4 3 10" xfId="27153" xr:uid="{00000000-0005-0000-0000-0000364B0000}"/>
    <cellStyle name="Normal 5 2 4 3 2" xfId="1617" xr:uid="{00000000-0005-0000-0000-0000374B0000}"/>
    <cellStyle name="Normal 5 2 4 3 2 2" xfId="4975" xr:uid="{00000000-0005-0000-0000-0000384B0000}"/>
    <cellStyle name="Normal 5 2 4 3 2 2 2" xfId="9959" xr:uid="{00000000-0005-0000-0000-0000394B0000}"/>
    <cellStyle name="Normal 5 2 4 3 2 2 2 2" xfId="27154" xr:uid="{00000000-0005-0000-0000-00003A4B0000}"/>
    <cellStyle name="Normal 5 2 4 3 2 2 2 3" xfId="27155" xr:uid="{00000000-0005-0000-0000-00003B4B0000}"/>
    <cellStyle name="Normal 5 2 4 3 2 2 2 4" xfId="27156" xr:uid="{00000000-0005-0000-0000-00003C4B0000}"/>
    <cellStyle name="Normal 5 2 4 3 2 2 3" xfId="27157" xr:uid="{00000000-0005-0000-0000-00003D4B0000}"/>
    <cellStyle name="Normal 5 2 4 3 2 2 3 2" xfId="27158" xr:uid="{00000000-0005-0000-0000-00003E4B0000}"/>
    <cellStyle name="Normal 5 2 4 3 2 2 3 3" xfId="27159" xr:uid="{00000000-0005-0000-0000-00003F4B0000}"/>
    <cellStyle name="Normal 5 2 4 3 2 2 4" xfId="27160" xr:uid="{00000000-0005-0000-0000-0000404B0000}"/>
    <cellStyle name="Normal 5 2 4 3 2 2 5" xfId="27161" xr:uid="{00000000-0005-0000-0000-0000414B0000}"/>
    <cellStyle name="Normal 5 2 4 3 2 2 6" xfId="27162" xr:uid="{00000000-0005-0000-0000-0000424B0000}"/>
    <cellStyle name="Normal 5 2 4 3 2 3" xfId="6704" xr:uid="{00000000-0005-0000-0000-0000434B0000}"/>
    <cellStyle name="Normal 5 2 4 3 2 3 2" xfId="11646" xr:uid="{00000000-0005-0000-0000-0000444B0000}"/>
    <cellStyle name="Normal 5 2 4 3 2 3 3" xfId="27163" xr:uid="{00000000-0005-0000-0000-0000454B0000}"/>
    <cellStyle name="Normal 5 2 4 3 2 3 4" xfId="27164" xr:uid="{00000000-0005-0000-0000-0000464B0000}"/>
    <cellStyle name="Normal 5 2 4 3 2 4" xfId="8212" xr:uid="{00000000-0005-0000-0000-0000474B0000}"/>
    <cellStyle name="Normal 5 2 4 3 2 4 2" xfId="27165" xr:uid="{00000000-0005-0000-0000-0000484B0000}"/>
    <cellStyle name="Normal 5 2 4 3 2 4 3" xfId="27166" xr:uid="{00000000-0005-0000-0000-0000494B0000}"/>
    <cellStyle name="Normal 5 2 4 3 2 4 4" xfId="27167" xr:uid="{00000000-0005-0000-0000-00004A4B0000}"/>
    <cellStyle name="Normal 5 2 4 3 2 5" xfId="3250" xr:uid="{00000000-0005-0000-0000-00004B4B0000}"/>
    <cellStyle name="Normal 5 2 4 3 2 5 2" xfId="27168" xr:uid="{00000000-0005-0000-0000-00004C4B0000}"/>
    <cellStyle name="Normal 5 2 4 3 2 5 3" xfId="27169" xr:uid="{00000000-0005-0000-0000-00004D4B0000}"/>
    <cellStyle name="Normal 5 2 4 3 2 5 4" xfId="27170" xr:uid="{00000000-0005-0000-0000-00004E4B0000}"/>
    <cellStyle name="Normal 5 2 4 3 2 6" xfId="27171" xr:uid="{00000000-0005-0000-0000-00004F4B0000}"/>
    <cellStyle name="Normal 5 2 4 3 2 6 2" xfId="27172" xr:uid="{00000000-0005-0000-0000-0000504B0000}"/>
    <cellStyle name="Normal 5 2 4 3 2 6 3" xfId="27173" xr:uid="{00000000-0005-0000-0000-0000514B0000}"/>
    <cellStyle name="Normal 5 2 4 3 2 7" xfId="27174" xr:uid="{00000000-0005-0000-0000-0000524B0000}"/>
    <cellStyle name="Normal 5 2 4 3 2 8" xfId="27175" xr:uid="{00000000-0005-0000-0000-0000534B0000}"/>
    <cellStyle name="Normal 5 2 4 3 2 9" xfId="27176" xr:uid="{00000000-0005-0000-0000-0000544B0000}"/>
    <cellStyle name="Normal 5 2 4 3 3" xfId="4371" xr:uid="{00000000-0005-0000-0000-0000554B0000}"/>
    <cellStyle name="Normal 5 2 4 3 3 2" xfId="9356" xr:uid="{00000000-0005-0000-0000-0000564B0000}"/>
    <cellStyle name="Normal 5 2 4 3 3 2 2" xfId="27177" xr:uid="{00000000-0005-0000-0000-0000574B0000}"/>
    <cellStyle name="Normal 5 2 4 3 3 2 3" xfId="27178" xr:uid="{00000000-0005-0000-0000-0000584B0000}"/>
    <cellStyle name="Normal 5 2 4 3 3 2 4" xfId="27179" xr:uid="{00000000-0005-0000-0000-0000594B0000}"/>
    <cellStyle name="Normal 5 2 4 3 3 3" xfId="27180" xr:uid="{00000000-0005-0000-0000-00005A4B0000}"/>
    <cellStyle name="Normal 5 2 4 3 3 3 2" xfId="27181" xr:uid="{00000000-0005-0000-0000-00005B4B0000}"/>
    <cellStyle name="Normal 5 2 4 3 3 3 3" xfId="27182" xr:uid="{00000000-0005-0000-0000-00005C4B0000}"/>
    <cellStyle name="Normal 5 2 4 3 3 4" xfId="27183" xr:uid="{00000000-0005-0000-0000-00005D4B0000}"/>
    <cellStyle name="Normal 5 2 4 3 3 5" xfId="27184" xr:uid="{00000000-0005-0000-0000-00005E4B0000}"/>
    <cellStyle name="Normal 5 2 4 3 3 6" xfId="27185" xr:uid="{00000000-0005-0000-0000-00005F4B0000}"/>
    <cellStyle name="Normal 5 2 4 3 4" xfId="6114" xr:uid="{00000000-0005-0000-0000-0000604B0000}"/>
    <cellStyle name="Normal 5 2 4 3 4 2" xfId="11056" xr:uid="{00000000-0005-0000-0000-0000614B0000}"/>
    <cellStyle name="Normal 5 2 4 3 4 3" xfId="27186" xr:uid="{00000000-0005-0000-0000-0000624B0000}"/>
    <cellStyle name="Normal 5 2 4 3 4 4" xfId="27187" xr:uid="{00000000-0005-0000-0000-0000634B0000}"/>
    <cellStyle name="Normal 5 2 4 3 5" xfId="7622" xr:uid="{00000000-0005-0000-0000-0000644B0000}"/>
    <cellStyle name="Normal 5 2 4 3 5 2" xfId="27188" xr:uid="{00000000-0005-0000-0000-0000654B0000}"/>
    <cellStyle name="Normal 5 2 4 3 5 3" xfId="27189" xr:uid="{00000000-0005-0000-0000-0000664B0000}"/>
    <cellStyle name="Normal 5 2 4 3 5 4" xfId="27190" xr:uid="{00000000-0005-0000-0000-0000674B0000}"/>
    <cellStyle name="Normal 5 2 4 3 6" xfId="2660" xr:uid="{00000000-0005-0000-0000-0000684B0000}"/>
    <cellStyle name="Normal 5 2 4 3 6 2" xfId="27191" xr:uid="{00000000-0005-0000-0000-0000694B0000}"/>
    <cellStyle name="Normal 5 2 4 3 6 3" xfId="27192" xr:uid="{00000000-0005-0000-0000-00006A4B0000}"/>
    <cellStyle name="Normal 5 2 4 3 6 4" xfId="27193" xr:uid="{00000000-0005-0000-0000-00006B4B0000}"/>
    <cellStyle name="Normal 5 2 4 3 7" xfId="27194" xr:uid="{00000000-0005-0000-0000-00006C4B0000}"/>
    <cellStyle name="Normal 5 2 4 3 7 2" xfId="27195" xr:uid="{00000000-0005-0000-0000-00006D4B0000}"/>
    <cellStyle name="Normal 5 2 4 3 7 3" xfId="27196" xr:uid="{00000000-0005-0000-0000-00006E4B0000}"/>
    <cellStyle name="Normal 5 2 4 3 8" xfId="27197" xr:uid="{00000000-0005-0000-0000-00006F4B0000}"/>
    <cellStyle name="Normal 5 2 4 3 9" xfId="27198" xr:uid="{00000000-0005-0000-0000-0000704B0000}"/>
    <cellStyle name="Normal 5 2 4 4" xfId="1614" xr:uid="{00000000-0005-0000-0000-0000714B0000}"/>
    <cellStyle name="Normal 5 2 4 4 2" xfId="4972" xr:uid="{00000000-0005-0000-0000-0000724B0000}"/>
    <cellStyle name="Normal 5 2 4 4 2 2" xfId="9956" xr:uid="{00000000-0005-0000-0000-0000734B0000}"/>
    <cellStyle name="Normal 5 2 4 4 2 2 2" xfId="27199" xr:uid="{00000000-0005-0000-0000-0000744B0000}"/>
    <cellStyle name="Normal 5 2 4 4 2 2 3" xfId="27200" xr:uid="{00000000-0005-0000-0000-0000754B0000}"/>
    <cellStyle name="Normal 5 2 4 4 2 2 4" xfId="27201" xr:uid="{00000000-0005-0000-0000-0000764B0000}"/>
    <cellStyle name="Normal 5 2 4 4 2 3" xfId="27202" xr:uid="{00000000-0005-0000-0000-0000774B0000}"/>
    <cellStyle name="Normal 5 2 4 4 2 3 2" xfId="27203" xr:uid="{00000000-0005-0000-0000-0000784B0000}"/>
    <cellStyle name="Normal 5 2 4 4 2 3 3" xfId="27204" xr:uid="{00000000-0005-0000-0000-0000794B0000}"/>
    <cellStyle name="Normal 5 2 4 4 2 4" xfId="27205" xr:uid="{00000000-0005-0000-0000-00007A4B0000}"/>
    <cellStyle name="Normal 5 2 4 4 2 5" xfId="27206" xr:uid="{00000000-0005-0000-0000-00007B4B0000}"/>
    <cellStyle name="Normal 5 2 4 4 2 6" xfId="27207" xr:uid="{00000000-0005-0000-0000-00007C4B0000}"/>
    <cellStyle name="Normal 5 2 4 4 3" xfId="6701" xr:uid="{00000000-0005-0000-0000-00007D4B0000}"/>
    <cellStyle name="Normal 5 2 4 4 3 2" xfId="11643" xr:uid="{00000000-0005-0000-0000-00007E4B0000}"/>
    <cellStyle name="Normal 5 2 4 4 3 3" xfId="27208" xr:uid="{00000000-0005-0000-0000-00007F4B0000}"/>
    <cellStyle name="Normal 5 2 4 4 3 4" xfId="27209" xr:uid="{00000000-0005-0000-0000-0000804B0000}"/>
    <cellStyle name="Normal 5 2 4 4 4" xfId="8209" xr:uid="{00000000-0005-0000-0000-0000814B0000}"/>
    <cellStyle name="Normal 5 2 4 4 4 2" xfId="27210" xr:uid="{00000000-0005-0000-0000-0000824B0000}"/>
    <cellStyle name="Normal 5 2 4 4 4 3" xfId="27211" xr:uid="{00000000-0005-0000-0000-0000834B0000}"/>
    <cellStyle name="Normal 5 2 4 4 4 4" xfId="27212" xr:uid="{00000000-0005-0000-0000-0000844B0000}"/>
    <cellStyle name="Normal 5 2 4 4 5" xfId="3247" xr:uid="{00000000-0005-0000-0000-0000854B0000}"/>
    <cellStyle name="Normal 5 2 4 4 5 2" xfId="27213" xr:uid="{00000000-0005-0000-0000-0000864B0000}"/>
    <cellStyle name="Normal 5 2 4 4 5 3" xfId="27214" xr:uid="{00000000-0005-0000-0000-0000874B0000}"/>
    <cellStyle name="Normal 5 2 4 4 5 4" xfId="27215" xr:uid="{00000000-0005-0000-0000-0000884B0000}"/>
    <cellStyle name="Normal 5 2 4 4 6" xfId="27216" xr:uid="{00000000-0005-0000-0000-0000894B0000}"/>
    <cellStyle name="Normal 5 2 4 4 6 2" xfId="27217" xr:uid="{00000000-0005-0000-0000-00008A4B0000}"/>
    <cellStyle name="Normal 5 2 4 4 6 3" xfId="27218" xr:uid="{00000000-0005-0000-0000-00008B4B0000}"/>
    <cellStyle name="Normal 5 2 4 4 7" xfId="27219" xr:uid="{00000000-0005-0000-0000-00008C4B0000}"/>
    <cellStyle name="Normal 5 2 4 4 8" xfId="27220" xr:uid="{00000000-0005-0000-0000-00008D4B0000}"/>
    <cellStyle name="Normal 5 2 4 4 9" xfId="27221" xr:uid="{00000000-0005-0000-0000-00008E4B0000}"/>
    <cellStyle name="Normal 5 2 4 5" xfId="3768" xr:uid="{00000000-0005-0000-0000-00008F4B0000}"/>
    <cellStyle name="Normal 5 2 4 5 2" xfId="5442" xr:uid="{00000000-0005-0000-0000-0000904B0000}"/>
    <cellStyle name="Normal 5 2 4 5 2 2" xfId="10421" xr:uid="{00000000-0005-0000-0000-0000914B0000}"/>
    <cellStyle name="Normal 5 2 4 5 2 2 2" xfId="27222" xr:uid="{00000000-0005-0000-0000-0000924B0000}"/>
    <cellStyle name="Normal 5 2 4 5 2 2 3" xfId="27223" xr:uid="{00000000-0005-0000-0000-0000934B0000}"/>
    <cellStyle name="Normal 5 2 4 5 2 2 4" xfId="27224" xr:uid="{00000000-0005-0000-0000-0000944B0000}"/>
    <cellStyle name="Normal 5 2 4 5 2 3" xfId="27225" xr:uid="{00000000-0005-0000-0000-0000954B0000}"/>
    <cellStyle name="Normal 5 2 4 5 2 3 2" xfId="27226" xr:uid="{00000000-0005-0000-0000-0000964B0000}"/>
    <cellStyle name="Normal 5 2 4 5 2 3 3" xfId="27227" xr:uid="{00000000-0005-0000-0000-0000974B0000}"/>
    <cellStyle name="Normal 5 2 4 5 2 4" xfId="27228" xr:uid="{00000000-0005-0000-0000-0000984B0000}"/>
    <cellStyle name="Normal 5 2 4 5 2 5" xfId="27229" xr:uid="{00000000-0005-0000-0000-0000994B0000}"/>
    <cellStyle name="Normal 5 2 4 5 2 6" xfId="27230" xr:uid="{00000000-0005-0000-0000-00009A4B0000}"/>
    <cellStyle name="Normal 5 2 4 5 3" xfId="8729" xr:uid="{00000000-0005-0000-0000-00009B4B0000}"/>
    <cellStyle name="Normal 5 2 4 5 3 2" xfId="27231" xr:uid="{00000000-0005-0000-0000-00009C4B0000}"/>
    <cellStyle name="Normal 5 2 4 5 3 3" xfId="27232" xr:uid="{00000000-0005-0000-0000-00009D4B0000}"/>
    <cellStyle name="Normal 5 2 4 5 3 4" xfId="27233" xr:uid="{00000000-0005-0000-0000-00009E4B0000}"/>
    <cellStyle name="Normal 5 2 4 5 4" xfId="12107" xr:uid="{00000000-0005-0000-0000-00009F4B0000}"/>
    <cellStyle name="Normal 5 2 4 5 4 2" xfId="27234" xr:uid="{00000000-0005-0000-0000-0000A04B0000}"/>
    <cellStyle name="Normal 5 2 4 5 4 3" xfId="27235" xr:uid="{00000000-0005-0000-0000-0000A14B0000}"/>
    <cellStyle name="Normal 5 2 4 5 4 4" xfId="27236" xr:uid="{00000000-0005-0000-0000-0000A24B0000}"/>
    <cellStyle name="Normal 5 2 4 5 5" xfId="27237" xr:uid="{00000000-0005-0000-0000-0000A34B0000}"/>
    <cellStyle name="Normal 5 2 4 5 5 2" xfId="27238" xr:uid="{00000000-0005-0000-0000-0000A44B0000}"/>
    <cellStyle name="Normal 5 2 4 5 5 3" xfId="27239" xr:uid="{00000000-0005-0000-0000-0000A54B0000}"/>
    <cellStyle name="Normal 5 2 4 5 5 4" xfId="27240" xr:uid="{00000000-0005-0000-0000-0000A64B0000}"/>
    <cellStyle name="Normal 5 2 4 5 6" xfId="27241" xr:uid="{00000000-0005-0000-0000-0000A74B0000}"/>
    <cellStyle name="Normal 5 2 4 5 6 2" xfId="27242" xr:uid="{00000000-0005-0000-0000-0000A84B0000}"/>
    <cellStyle name="Normal 5 2 4 5 6 3" xfId="27243" xr:uid="{00000000-0005-0000-0000-0000A94B0000}"/>
    <cellStyle name="Normal 5 2 4 5 7" xfId="27244" xr:uid="{00000000-0005-0000-0000-0000AA4B0000}"/>
    <cellStyle name="Normal 5 2 4 5 8" xfId="27245" xr:uid="{00000000-0005-0000-0000-0000AB4B0000}"/>
    <cellStyle name="Normal 5 2 4 5 9" xfId="27246" xr:uid="{00000000-0005-0000-0000-0000AC4B0000}"/>
    <cellStyle name="Normal 5 2 4 6" xfId="4091" xr:uid="{00000000-0005-0000-0000-0000AD4B0000}"/>
    <cellStyle name="Normal 5 2 4 6 2" xfId="8865" xr:uid="{00000000-0005-0000-0000-0000AE4B0000}"/>
    <cellStyle name="Normal 5 2 4 6 2 2" xfId="27247" xr:uid="{00000000-0005-0000-0000-0000AF4B0000}"/>
    <cellStyle name="Normal 5 2 4 6 2 2 2" xfId="27248" xr:uid="{00000000-0005-0000-0000-0000B04B0000}"/>
    <cellStyle name="Normal 5 2 4 6 2 2 3" xfId="27249" xr:uid="{00000000-0005-0000-0000-0000B14B0000}"/>
    <cellStyle name="Normal 5 2 4 6 2 2 4" xfId="27250" xr:uid="{00000000-0005-0000-0000-0000B24B0000}"/>
    <cellStyle name="Normal 5 2 4 6 2 3" xfId="27251" xr:uid="{00000000-0005-0000-0000-0000B34B0000}"/>
    <cellStyle name="Normal 5 2 4 6 2 3 2" xfId="27252" xr:uid="{00000000-0005-0000-0000-0000B44B0000}"/>
    <cellStyle name="Normal 5 2 4 6 2 3 3" xfId="27253" xr:uid="{00000000-0005-0000-0000-0000B54B0000}"/>
    <cellStyle name="Normal 5 2 4 6 2 4" xfId="27254" xr:uid="{00000000-0005-0000-0000-0000B64B0000}"/>
    <cellStyle name="Normal 5 2 4 6 2 5" xfId="27255" xr:uid="{00000000-0005-0000-0000-0000B74B0000}"/>
    <cellStyle name="Normal 5 2 4 6 2 6" xfId="27256" xr:uid="{00000000-0005-0000-0000-0000B84B0000}"/>
    <cellStyle name="Normal 5 2 4 6 3" xfId="12212" xr:uid="{00000000-0005-0000-0000-0000B94B0000}"/>
    <cellStyle name="Normal 5 2 4 6 3 2" xfId="27257" xr:uid="{00000000-0005-0000-0000-0000BA4B0000}"/>
    <cellStyle name="Normal 5 2 4 6 3 3" xfId="27258" xr:uid="{00000000-0005-0000-0000-0000BB4B0000}"/>
    <cellStyle name="Normal 5 2 4 6 3 4" xfId="27259" xr:uid="{00000000-0005-0000-0000-0000BC4B0000}"/>
    <cellStyle name="Normal 5 2 4 6 4" xfId="27260" xr:uid="{00000000-0005-0000-0000-0000BD4B0000}"/>
    <cellStyle name="Normal 5 2 4 6 4 2" xfId="27261" xr:uid="{00000000-0005-0000-0000-0000BE4B0000}"/>
    <cellStyle name="Normal 5 2 4 6 4 3" xfId="27262" xr:uid="{00000000-0005-0000-0000-0000BF4B0000}"/>
    <cellStyle name="Normal 5 2 4 6 4 4" xfId="27263" xr:uid="{00000000-0005-0000-0000-0000C04B0000}"/>
    <cellStyle name="Normal 5 2 4 6 5" xfId="27264" xr:uid="{00000000-0005-0000-0000-0000C14B0000}"/>
    <cellStyle name="Normal 5 2 4 6 5 2" xfId="27265" xr:uid="{00000000-0005-0000-0000-0000C24B0000}"/>
    <cellStyle name="Normal 5 2 4 6 5 3" xfId="27266" xr:uid="{00000000-0005-0000-0000-0000C34B0000}"/>
    <cellStyle name="Normal 5 2 4 6 6" xfId="27267" xr:uid="{00000000-0005-0000-0000-0000C44B0000}"/>
    <cellStyle name="Normal 5 2 4 6 7" xfId="27268" xr:uid="{00000000-0005-0000-0000-0000C54B0000}"/>
    <cellStyle name="Normal 5 2 4 6 8" xfId="27269" xr:uid="{00000000-0005-0000-0000-0000C64B0000}"/>
    <cellStyle name="Normal 5 2 4 7" xfId="5536" xr:uid="{00000000-0005-0000-0000-0000C74B0000}"/>
    <cellStyle name="Normal 5 2 4 7 2" xfId="10499" xr:uid="{00000000-0005-0000-0000-0000C84B0000}"/>
    <cellStyle name="Normal 5 2 4 7 2 2" xfId="27270" xr:uid="{00000000-0005-0000-0000-0000C94B0000}"/>
    <cellStyle name="Normal 5 2 4 7 2 3" xfId="27271" xr:uid="{00000000-0005-0000-0000-0000CA4B0000}"/>
    <cellStyle name="Normal 5 2 4 7 2 4" xfId="27272" xr:uid="{00000000-0005-0000-0000-0000CB4B0000}"/>
    <cellStyle name="Normal 5 2 4 7 3" xfId="27273" xr:uid="{00000000-0005-0000-0000-0000CC4B0000}"/>
    <cellStyle name="Normal 5 2 4 7 3 2" xfId="27274" xr:uid="{00000000-0005-0000-0000-0000CD4B0000}"/>
    <cellStyle name="Normal 5 2 4 7 3 3" xfId="27275" xr:uid="{00000000-0005-0000-0000-0000CE4B0000}"/>
    <cellStyle name="Normal 5 2 4 7 4" xfId="27276" xr:uid="{00000000-0005-0000-0000-0000CF4B0000}"/>
    <cellStyle name="Normal 5 2 4 7 5" xfId="27277" xr:uid="{00000000-0005-0000-0000-0000D04B0000}"/>
    <cellStyle name="Normal 5 2 4 7 6" xfId="27278" xr:uid="{00000000-0005-0000-0000-0000D14B0000}"/>
    <cellStyle name="Normal 5 2 4 8" xfId="5841" xr:uid="{00000000-0005-0000-0000-0000D24B0000}"/>
    <cellStyle name="Normal 5 2 4 8 2" xfId="10783" xr:uid="{00000000-0005-0000-0000-0000D34B0000}"/>
    <cellStyle name="Normal 5 2 4 8 3" xfId="27279" xr:uid="{00000000-0005-0000-0000-0000D44B0000}"/>
    <cellStyle name="Normal 5 2 4 8 4" xfId="27280" xr:uid="{00000000-0005-0000-0000-0000D54B0000}"/>
    <cellStyle name="Normal 5 2 4 9" xfId="7349" xr:uid="{00000000-0005-0000-0000-0000D64B0000}"/>
    <cellStyle name="Normal 5 2 4 9 2" xfId="27281" xr:uid="{00000000-0005-0000-0000-0000D74B0000}"/>
    <cellStyle name="Normal 5 2 4 9 3" xfId="27282" xr:uid="{00000000-0005-0000-0000-0000D84B0000}"/>
    <cellStyle name="Normal 5 2 4 9 4" xfId="27283" xr:uid="{00000000-0005-0000-0000-0000D94B0000}"/>
    <cellStyle name="Normal 5 2 5" xfId="681" xr:uid="{00000000-0005-0000-0000-0000DA4B0000}"/>
    <cellStyle name="Normal 5 2 5 10" xfId="2430" xr:uid="{00000000-0005-0000-0000-0000DB4B0000}"/>
    <cellStyle name="Normal 5 2 5 10 2" xfId="27284" xr:uid="{00000000-0005-0000-0000-0000DC4B0000}"/>
    <cellStyle name="Normal 5 2 5 10 3" xfId="27285" xr:uid="{00000000-0005-0000-0000-0000DD4B0000}"/>
    <cellStyle name="Normal 5 2 5 10 4" xfId="27286" xr:uid="{00000000-0005-0000-0000-0000DE4B0000}"/>
    <cellStyle name="Normal 5 2 5 11" xfId="27287" xr:uid="{00000000-0005-0000-0000-0000DF4B0000}"/>
    <cellStyle name="Normal 5 2 5 11 2" xfId="27288" xr:uid="{00000000-0005-0000-0000-0000E04B0000}"/>
    <cellStyle name="Normal 5 2 5 11 3" xfId="27289" xr:uid="{00000000-0005-0000-0000-0000E14B0000}"/>
    <cellStyle name="Normal 5 2 5 12" xfId="27290" xr:uid="{00000000-0005-0000-0000-0000E24B0000}"/>
    <cellStyle name="Normal 5 2 5 13" xfId="27291" xr:uid="{00000000-0005-0000-0000-0000E34B0000}"/>
    <cellStyle name="Normal 5 2 5 14" xfId="27292" xr:uid="{00000000-0005-0000-0000-0000E44B0000}"/>
    <cellStyle name="Normal 5 2 5 2" xfId="822" xr:uid="{00000000-0005-0000-0000-0000E54B0000}"/>
    <cellStyle name="Normal 5 2 5 2 10" xfId="27293" xr:uid="{00000000-0005-0000-0000-0000E64B0000}"/>
    <cellStyle name="Normal 5 2 5 2 11" xfId="27294" xr:uid="{00000000-0005-0000-0000-0000E74B0000}"/>
    <cellStyle name="Normal 5 2 5 2 2" xfId="1287" xr:uid="{00000000-0005-0000-0000-0000E84B0000}"/>
    <cellStyle name="Normal 5 2 5 2 2 10" xfId="27295" xr:uid="{00000000-0005-0000-0000-0000E94B0000}"/>
    <cellStyle name="Normal 5 2 5 2 2 2" xfId="1620" xr:uid="{00000000-0005-0000-0000-0000EA4B0000}"/>
    <cellStyle name="Normal 5 2 5 2 2 2 2" xfId="4978" xr:uid="{00000000-0005-0000-0000-0000EB4B0000}"/>
    <cellStyle name="Normal 5 2 5 2 2 2 2 2" xfId="9962" xr:uid="{00000000-0005-0000-0000-0000EC4B0000}"/>
    <cellStyle name="Normal 5 2 5 2 2 2 2 2 2" xfId="27296" xr:uid="{00000000-0005-0000-0000-0000ED4B0000}"/>
    <cellStyle name="Normal 5 2 5 2 2 2 2 2 3" xfId="27297" xr:uid="{00000000-0005-0000-0000-0000EE4B0000}"/>
    <cellStyle name="Normal 5 2 5 2 2 2 2 2 4" xfId="27298" xr:uid="{00000000-0005-0000-0000-0000EF4B0000}"/>
    <cellStyle name="Normal 5 2 5 2 2 2 2 3" xfId="27299" xr:uid="{00000000-0005-0000-0000-0000F04B0000}"/>
    <cellStyle name="Normal 5 2 5 2 2 2 2 3 2" xfId="27300" xr:uid="{00000000-0005-0000-0000-0000F14B0000}"/>
    <cellStyle name="Normal 5 2 5 2 2 2 2 3 3" xfId="27301" xr:uid="{00000000-0005-0000-0000-0000F24B0000}"/>
    <cellStyle name="Normal 5 2 5 2 2 2 2 4" xfId="27302" xr:uid="{00000000-0005-0000-0000-0000F34B0000}"/>
    <cellStyle name="Normal 5 2 5 2 2 2 2 5" xfId="27303" xr:uid="{00000000-0005-0000-0000-0000F44B0000}"/>
    <cellStyle name="Normal 5 2 5 2 2 2 2 6" xfId="27304" xr:uid="{00000000-0005-0000-0000-0000F54B0000}"/>
    <cellStyle name="Normal 5 2 5 2 2 2 3" xfId="6707" xr:uid="{00000000-0005-0000-0000-0000F64B0000}"/>
    <cellStyle name="Normal 5 2 5 2 2 2 3 2" xfId="11649" xr:uid="{00000000-0005-0000-0000-0000F74B0000}"/>
    <cellStyle name="Normal 5 2 5 2 2 2 3 3" xfId="27305" xr:uid="{00000000-0005-0000-0000-0000F84B0000}"/>
    <cellStyle name="Normal 5 2 5 2 2 2 3 4" xfId="27306" xr:uid="{00000000-0005-0000-0000-0000F94B0000}"/>
    <cellStyle name="Normal 5 2 5 2 2 2 4" xfId="8215" xr:uid="{00000000-0005-0000-0000-0000FA4B0000}"/>
    <cellStyle name="Normal 5 2 5 2 2 2 4 2" xfId="27307" xr:uid="{00000000-0005-0000-0000-0000FB4B0000}"/>
    <cellStyle name="Normal 5 2 5 2 2 2 4 3" xfId="27308" xr:uid="{00000000-0005-0000-0000-0000FC4B0000}"/>
    <cellStyle name="Normal 5 2 5 2 2 2 4 4" xfId="27309" xr:uid="{00000000-0005-0000-0000-0000FD4B0000}"/>
    <cellStyle name="Normal 5 2 5 2 2 2 5" xfId="3253" xr:uid="{00000000-0005-0000-0000-0000FE4B0000}"/>
    <cellStyle name="Normal 5 2 5 2 2 2 5 2" xfId="27310" xr:uid="{00000000-0005-0000-0000-0000FF4B0000}"/>
    <cellStyle name="Normal 5 2 5 2 2 2 5 3" xfId="27311" xr:uid="{00000000-0005-0000-0000-0000004C0000}"/>
    <cellStyle name="Normal 5 2 5 2 2 2 5 4" xfId="27312" xr:uid="{00000000-0005-0000-0000-0000014C0000}"/>
    <cellStyle name="Normal 5 2 5 2 2 2 6" xfId="27313" xr:uid="{00000000-0005-0000-0000-0000024C0000}"/>
    <cellStyle name="Normal 5 2 5 2 2 2 6 2" xfId="27314" xr:uid="{00000000-0005-0000-0000-0000034C0000}"/>
    <cellStyle name="Normal 5 2 5 2 2 2 6 3" xfId="27315" xr:uid="{00000000-0005-0000-0000-0000044C0000}"/>
    <cellStyle name="Normal 5 2 5 2 2 2 7" xfId="27316" xr:uid="{00000000-0005-0000-0000-0000054C0000}"/>
    <cellStyle name="Normal 5 2 5 2 2 2 8" xfId="27317" xr:uid="{00000000-0005-0000-0000-0000064C0000}"/>
    <cellStyle name="Normal 5 2 5 2 2 2 9" xfId="27318" xr:uid="{00000000-0005-0000-0000-0000074C0000}"/>
    <cellStyle name="Normal 5 2 5 2 2 3" xfId="4655" xr:uid="{00000000-0005-0000-0000-0000084C0000}"/>
    <cellStyle name="Normal 5 2 5 2 2 3 2" xfId="9639" xr:uid="{00000000-0005-0000-0000-0000094C0000}"/>
    <cellStyle name="Normal 5 2 5 2 2 3 2 2" xfId="27319" xr:uid="{00000000-0005-0000-0000-00000A4C0000}"/>
    <cellStyle name="Normal 5 2 5 2 2 3 2 3" xfId="27320" xr:uid="{00000000-0005-0000-0000-00000B4C0000}"/>
    <cellStyle name="Normal 5 2 5 2 2 3 2 4" xfId="27321" xr:uid="{00000000-0005-0000-0000-00000C4C0000}"/>
    <cellStyle name="Normal 5 2 5 2 2 3 3" xfId="27322" xr:uid="{00000000-0005-0000-0000-00000D4C0000}"/>
    <cellStyle name="Normal 5 2 5 2 2 3 3 2" xfId="27323" xr:uid="{00000000-0005-0000-0000-00000E4C0000}"/>
    <cellStyle name="Normal 5 2 5 2 2 3 3 3" xfId="27324" xr:uid="{00000000-0005-0000-0000-00000F4C0000}"/>
    <cellStyle name="Normal 5 2 5 2 2 3 4" xfId="27325" xr:uid="{00000000-0005-0000-0000-0000104C0000}"/>
    <cellStyle name="Normal 5 2 5 2 2 3 5" xfId="27326" xr:uid="{00000000-0005-0000-0000-0000114C0000}"/>
    <cellStyle name="Normal 5 2 5 2 2 3 6" xfId="27327" xr:uid="{00000000-0005-0000-0000-0000124C0000}"/>
    <cellStyle name="Normal 5 2 5 2 2 4" xfId="6386" xr:uid="{00000000-0005-0000-0000-0000134C0000}"/>
    <cellStyle name="Normal 5 2 5 2 2 4 2" xfId="11328" xr:uid="{00000000-0005-0000-0000-0000144C0000}"/>
    <cellStyle name="Normal 5 2 5 2 2 4 3" xfId="27328" xr:uid="{00000000-0005-0000-0000-0000154C0000}"/>
    <cellStyle name="Normal 5 2 5 2 2 4 4" xfId="27329" xr:uid="{00000000-0005-0000-0000-0000164C0000}"/>
    <cellStyle name="Normal 5 2 5 2 2 5" xfId="7894" xr:uid="{00000000-0005-0000-0000-0000174C0000}"/>
    <cellStyle name="Normal 5 2 5 2 2 5 2" xfId="27330" xr:uid="{00000000-0005-0000-0000-0000184C0000}"/>
    <cellStyle name="Normal 5 2 5 2 2 5 3" xfId="27331" xr:uid="{00000000-0005-0000-0000-0000194C0000}"/>
    <cellStyle name="Normal 5 2 5 2 2 5 4" xfId="27332" xr:uid="{00000000-0005-0000-0000-00001A4C0000}"/>
    <cellStyle name="Normal 5 2 5 2 2 6" xfId="2932" xr:uid="{00000000-0005-0000-0000-00001B4C0000}"/>
    <cellStyle name="Normal 5 2 5 2 2 6 2" xfId="27333" xr:uid="{00000000-0005-0000-0000-00001C4C0000}"/>
    <cellStyle name="Normal 5 2 5 2 2 6 3" xfId="27334" xr:uid="{00000000-0005-0000-0000-00001D4C0000}"/>
    <cellStyle name="Normal 5 2 5 2 2 6 4" xfId="27335" xr:uid="{00000000-0005-0000-0000-00001E4C0000}"/>
    <cellStyle name="Normal 5 2 5 2 2 7" xfId="27336" xr:uid="{00000000-0005-0000-0000-00001F4C0000}"/>
    <cellStyle name="Normal 5 2 5 2 2 7 2" xfId="27337" xr:uid="{00000000-0005-0000-0000-0000204C0000}"/>
    <cellStyle name="Normal 5 2 5 2 2 7 3" xfId="27338" xr:uid="{00000000-0005-0000-0000-0000214C0000}"/>
    <cellStyle name="Normal 5 2 5 2 2 8" xfId="27339" xr:uid="{00000000-0005-0000-0000-0000224C0000}"/>
    <cellStyle name="Normal 5 2 5 2 2 9" xfId="27340" xr:uid="{00000000-0005-0000-0000-0000234C0000}"/>
    <cellStyle name="Normal 5 2 5 2 3" xfId="1619" xr:uid="{00000000-0005-0000-0000-0000244C0000}"/>
    <cellStyle name="Normal 5 2 5 2 3 2" xfId="4977" xr:uid="{00000000-0005-0000-0000-0000254C0000}"/>
    <cellStyle name="Normal 5 2 5 2 3 2 2" xfId="9961" xr:uid="{00000000-0005-0000-0000-0000264C0000}"/>
    <cellStyle name="Normal 5 2 5 2 3 2 2 2" xfId="27341" xr:uid="{00000000-0005-0000-0000-0000274C0000}"/>
    <cellStyle name="Normal 5 2 5 2 3 2 2 3" xfId="27342" xr:uid="{00000000-0005-0000-0000-0000284C0000}"/>
    <cellStyle name="Normal 5 2 5 2 3 2 2 4" xfId="27343" xr:uid="{00000000-0005-0000-0000-0000294C0000}"/>
    <cellStyle name="Normal 5 2 5 2 3 2 3" xfId="27344" xr:uid="{00000000-0005-0000-0000-00002A4C0000}"/>
    <cellStyle name="Normal 5 2 5 2 3 2 3 2" xfId="27345" xr:uid="{00000000-0005-0000-0000-00002B4C0000}"/>
    <cellStyle name="Normal 5 2 5 2 3 2 3 3" xfId="27346" xr:uid="{00000000-0005-0000-0000-00002C4C0000}"/>
    <cellStyle name="Normal 5 2 5 2 3 2 4" xfId="27347" xr:uid="{00000000-0005-0000-0000-00002D4C0000}"/>
    <cellStyle name="Normal 5 2 5 2 3 2 5" xfId="27348" xr:uid="{00000000-0005-0000-0000-00002E4C0000}"/>
    <cellStyle name="Normal 5 2 5 2 3 2 6" xfId="27349" xr:uid="{00000000-0005-0000-0000-00002F4C0000}"/>
    <cellStyle name="Normal 5 2 5 2 3 3" xfId="6706" xr:uid="{00000000-0005-0000-0000-0000304C0000}"/>
    <cellStyle name="Normal 5 2 5 2 3 3 2" xfId="11648" xr:uid="{00000000-0005-0000-0000-0000314C0000}"/>
    <cellStyle name="Normal 5 2 5 2 3 3 3" xfId="27350" xr:uid="{00000000-0005-0000-0000-0000324C0000}"/>
    <cellStyle name="Normal 5 2 5 2 3 3 4" xfId="27351" xr:uid="{00000000-0005-0000-0000-0000334C0000}"/>
    <cellStyle name="Normal 5 2 5 2 3 4" xfId="8214" xr:uid="{00000000-0005-0000-0000-0000344C0000}"/>
    <cellStyle name="Normal 5 2 5 2 3 4 2" xfId="27352" xr:uid="{00000000-0005-0000-0000-0000354C0000}"/>
    <cellStyle name="Normal 5 2 5 2 3 4 3" xfId="27353" xr:uid="{00000000-0005-0000-0000-0000364C0000}"/>
    <cellStyle name="Normal 5 2 5 2 3 4 4" xfId="27354" xr:uid="{00000000-0005-0000-0000-0000374C0000}"/>
    <cellStyle name="Normal 5 2 5 2 3 5" xfId="3252" xr:uid="{00000000-0005-0000-0000-0000384C0000}"/>
    <cellStyle name="Normal 5 2 5 2 3 5 2" xfId="27355" xr:uid="{00000000-0005-0000-0000-0000394C0000}"/>
    <cellStyle name="Normal 5 2 5 2 3 5 3" xfId="27356" xr:uid="{00000000-0005-0000-0000-00003A4C0000}"/>
    <cellStyle name="Normal 5 2 5 2 3 5 4" xfId="27357" xr:uid="{00000000-0005-0000-0000-00003B4C0000}"/>
    <cellStyle name="Normal 5 2 5 2 3 6" xfId="27358" xr:uid="{00000000-0005-0000-0000-00003C4C0000}"/>
    <cellStyle name="Normal 5 2 5 2 3 6 2" xfId="27359" xr:uid="{00000000-0005-0000-0000-00003D4C0000}"/>
    <cellStyle name="Normal 5 2 5 2 3 6 3" xfId="27360" xr:uid="{00000000-0005-0000-0000-00003E4C0000}"/>
    <cellStyle name="Normal 5 2 5 2 3 7" xfId="27361" xr:uid="{00000000-0005-0000-0000-00003F4C0000}"/>
    <cellStyle name="Normal 5 2 5 2 3 8" xfId="27362" xr:uid="{00000000-0005-0000-0000-0000404C0000}"/>
    <cellStyle name="Normal 5 2 5 2 3 9" xfId="27363" xr:uid="{00000000-0005-0000-0000-0000414C0000}"/>
    <cellStyle name="Normal 5 2 5 2 4" xfId="4272" xr:uid="{00000000-0005-0000-0000-0000424C0000}"/>
    <cellStyle name="Normal 5 2 5 2 4 2" xfId="9258" xr:uid="{00000000-0005-0000-0000-0000434C0000}"/>
    <cellStyle name="Normal 5 2 5 2 4 2 2" xfId="27364" xr:uid="{00000000-0005-0000-0000-0000444C0000}"/>
    <cellStyle name="Normal 5 2 5 2 4 2 3" xfId="27365" xr:uid="{00000000-0005-0000-0000-0000454C0000}"/>
    <cellStyle name="Normal 5 2 5 2 4 2 4" xfId="27366" xr:uid="{00000000-0005-0000-0000-0000464C0000}"/>
    <cellStyle name="Normal 5 2 5 2 4 3" xfId="27367" xr:uid="{00000000-0005-0000-0000-0000474C0000}"/>
    <cellStyle name="Normal 5 2 5 2 4 3 2" xfId="27368" xr:uid="{00000000-0005-0000-0000-0000484C0000}"/>
    <cellStyle name="Normal 5 2 5 2 4 3 3" xfId="27369" xr:uid="{00000000-0005-0000-0000-0000494C0000}"/>
    <cellStyle name="Normal 5 2 5 2 4 4" xfId="27370" xr:uid="{00000000-0005-0000-0000-00004A4C0000}"/>
    <cellStyle name="Normal 5 2 5 2 4 5" xfId="27371" xr:uid="{00000000-0005-0000-0000-00004B4C0000}"/>
    <cellStyle name="Normal 5 2 5 2 4 6" xfId="27372" xr:uid="{00000000-0005-0000-0000-00004C4C0000}"/>
    <cellStyle name="Normal 5 2 5 2 5" xfId="6019" xr:uid="{00000000-0005-0000-0000-00004D4C0000}"/>
    <cellStyle name="Normal 5 2 5 2 5 2" xfId="10961" xr:uid="{00000000-0005-0000-0000-00004E4C0000}"/>
    <cellStyle name="Normal 5 2 5 2 5 3" xfId="27373" xr:uid="{00000000-0005-0000-0000-00004F4C0000}"/>
    <cellStyle name="Normal 5 2 5 2 5 4" xfId="27374" xr:uid="{00000000-0005-0000-0000-0000504C0000}"/>
    <cellStyle name="Normal 5 2 5 2 6" xfId="7527" xr:uid="{00000000-0005-0000-0000-0000514C0000}"/>
    <cellStyle name="Normal 5 2 5 2 6 2" xfId="27375" xr:uid="{00000000-0005-0000-0000-0000524C0000}"/>
    <cellStyle name="Normal 5 2 5 2 6 3" xfId="27376" xr:uid="{00000000-0005-0000-0000-0000534C0000}"/>
    <cellStyle name="Normal 5 2 5 2 6 4" xfId="27377" xr:uid="{00000000-0005-0000-0000-0000544C0000}"/>
    <cellStyle name="Normal 5 2 5 2 7" xfId="2565" xr:uid="{00000000-0005-0000-0000-0000554C0000}"/>
    <cellStyle name="Normal 5 2 5 2 7 2" xfId="27378" xr:uid="{00000000-0005-0000-0000-0000564C0000}"/>
    <cellStyle name="Normal 5 2 5 2 7 3" xfId="27379" xr:uid="{00000000-0005-0000-0000-0000574C0000}"/>
    <cellStyle name="Normal 5 2 5 2 7 4" xfId="27380" xr:uid="{00000000-0005-0000-0000-0000584C0000}"/>
    <cellStyle name="Normal 5 2 5 2 8" xfId="27381" xr:uid="{00000000-0005-0000-0000-0000594C0000}"/>
    <cellStyle name="Normal 5 2 5 2 8 2" xfId="27382" xr:uid="{00000000-0005-0000-0000-00005A4C0000}"/>
    <cellStyle name="Normal 5 2 5 2 8 3" xfId="27383" xr:uid="{00000000-0005-0000-0000-00005B4C0000}"/>
    <cellStyle name="Normal 5 2 5 2 9" xfId="27384" xr:uid="{00000000-0005-0000-0000-00005C4C0000}"/>
    <cellStyle name="Normal 5 2 5 3" xfId="975" xr:uid="{00000000-0005-0000-0000-00005D4C0000}"/>
    <cellStyle name="Normal 5 2 5 3 10" xfId="27385" xr:uid="{00000000-0005-0000-0000-00005E4C0000}"/>
    <cellStyle name="Normal 5 2 5 3 2" xfId="1621" xr:uid="{00000000-0005-0000-0000-00005F4C0000}"/>
    <cellStyle name="Normal 5 2 5 3 2 2" xfId="4979" xr:uid="{00000000-0005-0000-0000-0000604C0000}"/>
    <cellStyle name="Normal 5 2 5 3 2 2 2" xfId="9963" xr:uid="{00000000-0005-0000-0000-0000614C0000}"/>
    <cellStyle name="Normal 5 2 5 3 2 2 2 2" xfId="27386" xr:uid="{00000000-0005-0000-0000-0000624C0000}"/>
    <cellStyle name="Normal 5 2 5 3 2 2 2 3" xfId="27387" xr:uid="{00000000-0005-0000-0000-0000634C0000}"/>
    <cellStyle name="Normal 5 2 5 3 2 2 2 4" xfId="27388" xr:uid="{00000000-0005-0000-0000-0000644C0000}"/>
    <cellStyle name="Normal 5 2 5 3 2 2 3" xfId="27389" xr:uid="{00000000-0005-0000-0000-0000654C0000}"/>
    <cellStyle name="Normal 5 2 5 3 2 2 3 2" xfId="27390" xr:uid="{00000000-0005-0000-0000-0000664C0000}"/>
    <cellStyle name="Normal 5 2 5 3 2 2 3 3" xfId="27391" xr:uid="{00000000-0005-0000-0000-0000674C0000}"/>
    <cellStyle name="Normal 5 2 5 3 2 2 4" xfId="27392" xr:uid="{00000000-0005-0000-0000-0000684C0000}"/>
    <cellStyle name="Normal 5 2 5 3 2 2 5" xfId="27393" xr:uid="{00000000-0005-0000-0000-0000694C0000}"/>
    <cellStyle name="Normal 5 2 5 3 2 2 6" xfId="27394" xr:uid="{00000000-0005-0000-0000-00006A4C0000}"/>
    <cellStyle name="Normal 5 2 5 3 2 3" xfId="6708" xr:uid="{00000000-0005-0000-0000-00006B4C0000}"/>
    <cellStyle name="Normal 5 2 5 3 2 3 2" xfId="11650" xr:uid="{00000000-0005-0000-0000-00006C4C0000}"/>
    <cellStyle name="Normal 5 2 5 3 2 3 3" xfId="27395" xr:uid="{00000000-0005-0000-0000-00006D4C0000}"/>
    <cellStyle name="Normal 5 2 5 3 2 3 4" xfId="27396" xr:uid="{00000000-0005-0000-0000-00006E4C0000}"/>
    <cellStyle name="Normal 5 2 5 3 2 4" xfId="8216" xr:uid="{00000000-0005-0000-0000-00006F4C0000}"/>
    <cellStyle name="Normal 5 2 5 3 2 4 2" xfId="27397" xr:uid="{00000000-0005-0000-0000-0000704C0000}"/>
    <cellStyle name="Normal 5 2 5 3 2 4 3" xfId="27398" xr:uid="{00000000-0005-0000-0000-0000714C0000}"/>
    <cellStyle name="Normal 5 2 5 3 2 4 4" xfId="27399" xr:uid="{00000000-0005-0000-0000-0000724C0000}"/>
    <cellStyle name="Normal 5 2 5 3 2 5" xfId="3254" xr:uid="{00000000-0005-0000-0000-0000734C0000}"/>
    <cellStyle name="Normal 5 2 5 3 2 5 2" xfId="27400" xr:uid="{00000000-0005-0000-0000-0000744C0000}"/>
    <cellStyle name="Normal 5 2 5 3 2 5 3" xfId="27401" xr:uid="{00000000-0005-0000-0000-0000754C0000}"/>
    <cellStyle name="Normal 5 2 5 3 2 5 4" xfId="27402" xr:uid="{00000000-0005-0000-0000-0000764C0000}"/>
    <cellStyle name="Normal 5 2 5 3 2 6" xfId="27403" xr:uid="{00000000-0005-0000-0000-0000774C0000}"/>
    <cellStyle name="Normal 5 2 5 3 2 6 2" xfId="27404" xr:uid="{00000000-0005-0000-0000-0000784C0000}"/>
    <cellStyle name="Normal 5 2 5 3 2 6 3" xfId="27405" xr:uid="{00000000-0005-0000-0000-0000794C0000}"/>
    <cellStyle name="Normal 5 2 5 3 2 7" xfId="27406" xr:uid="{00000000-0005-0000-0000-00007A4C0000}"/>
    <cellStyle name="Normal 5 2 5 3 2 8" xfId="27407" xr:uid="{00000000-0005-0000-0000-00007B4C0000}"/>
    <cellStyle name="Normal 5 2 5 3 2 9" xfId="27408" xr:uid="{00000000-0005-0000-0000-00007C4C0000}"/>
    <cellStyle name="Normal 5 2 5 3 3" xfId="4414" xr:uid="{00000000-0005-0000-0000-00007D4C0000}"/>
    <cellStyle name="Normal 5 2 5 3 3 2" xfId="9399" xr:uid="{00000000-0005-0000-0000-00007E4C0000}"/>
    <cellStyle name="Normal 5 2 5 3 3 2 2" xfId="27409" xr:uid="{00000000-0005-0000-0000-00007F4C0000}"/>
    <cellStyle name="Normal 5 2 5 3 3 2 3" xfId="27410" xr:uid="{00000000-0005-0000-0000-0000804C0000}"/>
    <cellStyle name="Normal 5 2 5 3 3 2 4" xfId="27411" xr:uid="{00000000-0005-0000-0000-0000814C0000}"/>
    <cellStyle name="Normal 5 2 5 3 3 3" xfId="27412" xr:uid="{00000000-0005-0000-0000-0000824C0000}"/>
    <cellStyle name="Normal 5 2 5 3 3 3 2" xfId="27413" xr:uid="{00000000-0005-0000-0000-0000834C0000}"/>
    <cellStyle name="Normal 5 2 5 3 3 3 3" xfId="27414" xr:uid="{00000000-0005-0000-0000-0000844C0000}"/>
    <cellStyle name="Normal 5 2 5 3 3 4" xfId="27415" xr:uid="{00000000-0005-0000-0000-0000854C0000}"/>
    <cellStyle name="Normal 5 2 5 3 3 5" xfId="27416" xr:uid="{00000000-0005-0000-0000-0000864C0000}"/>
    <cellStyle name="Normal 5 2 5 3 3 6" xfId="27417" xr:uid="{00000000-0005-0000-0000-0000874C0000}"/>
    <cellStyle name="Normal 5 2 5 3 4" xfId="6157" xr:uid="{00000000-0005-0000-0000-0000884C0000}"/>
    <cellStyle name="Normal 5 2 5 3 4 2" xfId="11099" xr:uid="{00000000-0005-0000-0000-0000894C0000}"/>
    <cellStyle name="Normal 5 2 5 3 4 3" xfId="27418" xr:uid="{00000000-0005-0000-0000-00008A4C0000}"/>
    <cellStyle name="Normal 5 2 5 3 4 4" xfId="27419" xr:uid="{00000000-0005-0000-0000-00008B4C0000}"/>
    <cellStyle name="Normal 5 2 5 3 5" xfId="7665" xr:uid="{00000000-0005-0000-0000-00008C4C0000}"/>
    <cellStyle name="Normal 5 2 5 3 5 2" xfId="27420" xr:uid="{00000000-0005-0000-0000-00008D4C0000}"/>
    <cellStyle name="Normal 5 2 5 3 5 3" xfId="27421" xr:uid="{00000000-0005-0000-0000-00008E4C0000}"/>
    <cellStyle name="Normal 5 2 5 3 5 4" xfId="27422" xr:uid="{00000000-0005-0000-0000-00008F4C0000}"/>
    <cellStyle name="Normal 5 2 5 3 6" xfId="2703" xr:uid="{00000000-0005-0000-0000-0000904C0000}"/>
    <cellStyle name="Normal 5 2 5 3 6 2" xfId="27423" xr:uid="{00000000-0005-0000-0000-0000914C0000}"/>
    <cellStyle name="Normal 5 2 5 3 6 3" xfId="27424" xr:uid="{00000000-0005-0000-0000-0000924C0000}"/>
    <cellStyle name="Normal 5 2 5 3 6 4" xfId="27425" xr:uid="{00000000-0005-0000-0000-0000934C0000}"/>
    <cellStyle name="Normal 5 2 5 3 7" xfId="27426" xr:uid="{00000000-0005-0000-0000-0000944C0000}"/>
    <cellStyle name="Normal 5 2 5 3 7 2" xfId="27427" xr:uid="{00000000-0005-0000-0000-0000954C0000}"/>
    <cellStyle name="Normal 5 2 5 3 7 3" xfId="27428" xr:uid="{00000000-0005-0000-0000-0000964C0000}"/>
    <cellStyle name="Normal 5 2 5 3 8" xfId="27429" xr:uid="{00000000-0005-0000-0000-0000974C0000}"/>
    <cellStyle name="Normal 5 2 5 3 9" xfId="27430" xr:uid="{00000000-0005-0000-0000-0000984C0000}"/>
    <cellStyle name="Normal 5 2 5 4" xfId="1618" xr:uid="{00000000-0005-0000-0000-0000994C0000}"/>
    <cellStyle name="Normal 5 2 5 4 2" xfId="4976" xr:uid="{00000000-0005-0000-0000-00009A4C0000}"/>
    <cellStyle name="Normal 5 2 5 4 2 2" xfId="9960" xr:uid="{00000000-0005-0000-0000-00009B4C0000}"/>
    <cellStyle name="Normal 5 2 5 4 2 2 2" xfId="27431" xr:uid="{00000000-0005-0000-0000-00009C4C0000}"/>
    <cellStyle name="Normal 5 2 5 4 2 2 3" xfId="27432" xr:uid="{00000000-0005-0000-0000-00009D4C0000}"/>
    <cellStyle name="Normal 5 2 5 4 2 2 4" xfId="27433" xr:uid="{00000000-0005-0000-0000-00009E4C0000}"/>
    <cellStyle name="Normal 5 2 5 4 2 3" xfId="27434" xr:uid="{00000000-0005-0000-0000-00009F4C0000}"/>
    <cellStyle name="Normal 5 2 5 4 2 3 2" xfId="27435" xr:uid="{00000000-0005-0000-0000-0000A04C0000}"/>
    <cellStyle name="Normal 5 2 5 4 2 3 3" xfId="27436" xr:uid="{00000000-0005-0000-0000-0000A14C0000}"/>
    <cellStyle name="Normal 5 2 5 4 2 4" xfId="27437" xr:uid="{00000000-0005-0000-0000-0000A24C0000}"/>
    <cellStyle name="Normal 5 2 5 4 2 5" xfId="27438" xr:uid="{00000000-0005-0000-0000-0000A34C0000}"/>
    <cellStyle name="Normal 5 2 5 4 2 6" xfId="27439" xr:uid="{00000000-0005-0000-0000-0000A44C0000}"/>
    <cellStyle name="Normal 5 2 5 4 3" xfId="6705" xr:uid="{00000000-0005-0000-0000-0000A54C0000}"/>
    <cellStyle name="Normal 5 2 5 4 3 2" xfId="11647" xr:uid="{00000000-0005-0000-0000-0000A64C0000}"/>
    <cellStyle name="Normal 5 2 5 4 3 3" xfId="27440" xr:uid="{00000000-0005-0000-0000-0000A74C0000}"/>
    <cellStyle name="Normal 5 2 5 4 3 4" xfId="27441" xr:uid="{00000000-0005-0000-0000-0000A84C0000}"/>
    <cellStyle name="Normal 5 2 5 4 4" xfId="8213" xr:uid="{00000000-0005-0000-0000-0000A94C0000}"/>
    <cellStyle name="Normal 5 2 5 4 4 2" xfId="27442" xr:uid="{00000000-0005-0000-0000-0000AA4C0000}"/>
    <cellStyle name="Normal 5 2 5 4 4 3" xfId="27443" xr:uid="{00000000-0005-0000-0000-0000AB4C0000}"/>
    <cellStyle name="Normal 5 2 5 4 4 4" xfId="27444" xr:uid="{00000000-0005-0000-0000-0000AC4C0000}"/>
    <cellStyle name="Normal 5 2 5 4 5" xfId="3251" xr:uid="{00000000-0005-0000-0000-0000AD4C0000}"/>
    <cellStyle name="Normal 5 2 5 4 5 2" xfId="27445" xr:uid="{00000000-0005-0000-0000-0000AE4C0000}"/>
    <cellStyle name="Normal 5 2 5 4 5 3" xfId="27446" xr:uid="{00000000-0005-0000-0000-0000AF4C0000}"/>
    <cellStyle name="Normal 5 2 5 4 5 4" xfId="27447" xr:uid="{00000000-0005-0000-0000-0000B04C0000}"/>
    <cellStyle name="Normal 5 2 5 4 6" xfId="27448" xr:uid="{00000000-0005-0000-0000-0000B14C0000}"/>
    <cellStyle name="Normal 5 2 5 4 6 2" xfId="27449" xr:uid="{00000000-0005-0000-0000-0000B24C0000}"/>
    <cellStyle name="Normal 5 2 5 4 6 3" xfId="27450" xr:uid="{00000000-0005-0000-0000-0000B34C0000}"/>
    <cellStyle name="Normal 5 2 5 4 7" xfId="27451" xr:uid="{00000000-0005-0000-0000-0000B44C0000}"/>
    <cellStyle name="Normal 5 2 5 4 8" xfId="27452" xr:uid="{00000000-0005-0000-0000-0000B54C0000}"/>
    <cellStyle name="Normal 5 2 5 4 9" xfId="27453" xr:uid="{00000000-0005-0000-0000-0000B64C0000}"/>
    <cellStyle name="Normal 5 2 5 5" xfId="3812" xr:uid="{00000000-0005-0000-0000-0000B74C0000}"/>
    <cellStyle name="Normal 5 2 5 5 2" xfId="5550" xr:uid="{00000000-0005-0000-0000-0000B84C0000}"/>
    <cellStyle name="Normal 5 2 5 5 2 2" xfId="10512" xr:uid="{00000000-0005-0000-0000-0000B94C0000}"/>
    <cellStyle name="Normal 5 2 5 5 2 2 2" xfId="27454" xr:uid="{00000000-0005-0000-0000-0000BA4C0000}"/>
    <cellStyle name="Normal 5 2 5 5 2 2 3" xfId="27455" xr:uid="{00000000-0005-0000-0000-0000BB4C0000}"/>
    <cellStyle name="Normal 5 2 5 5 2 2 4" xfId="27456" xr:uid="{00000000-0005-0000-0000-0000BC4C0000}"/>
    <cellStyle name="Normal 5 2 5 5 2 3" xfId="27457" xr:uid="{00000000-0005-0000-0000-0000BD4C0000}"/>
    <cellStyle name="Normal 5 2 5 5 2 3 2" xfId="27458" xr:uid="{00000000-0005-0000-0000-0000BE4C0000}"/>
    <cellStyle name="Normal 5 2 5 5 2 3 3" xfId="27459" xr:uid="{00000000-0005-0000-0000-0000BF4C0000}"/>
    <cellStyle name="Normal 5 2 5 5 2 4" xfId="27460" xr:uid="{00000000-0005-0000-0000-0000C04C0000}"/>
    <cellStyle name="Normal 5 2 5 5 2 5" xfId="27461" xr:uid="{00000000-0005-0000-0000-0000C14C0000}"/>
    <cellStyle name="Normal 5 2 5 5 2 6" xfId="27462" xr:uid="{00000000-0005-0000-0000-0000C24C0000}"/>
    <cellStyle name="Normal 5 2 5 5 3" xfId="8772" xr:uid="{00000000-0005-0000-0000-0000C34C0000}"/>
    <cellStyle name="Normal 5 2 5 5 3 2" xfId="27463" xr:uid="{00000000-0005-0000-0000-0000C44C0000}"/>
    <cellStyle name="Normal 5 2 5 5 3 3" xfId="27464" xr:uid="{00000000-0005-0000-0000-0000C54C0000}"/>
    <cellStyle name="Normal 5 2 5 5 3 4" xfId="27465" xr:uid="{00000000-0005-0000-0000-0000C64C0000}"/>
    <cellStyle name="Normal 5 2 5 5 4" xfId="12288" xr:uid="{00000000-0005-0000-0000-0000C74C0000}"/>
    <cellStyle name="Normal 5 2 5 5 4 2" xfId="27466" xr:uid="{00000000-0005-0000-0000-0000C84C0000}"/>
    <cellStyle name="Normal 5 2 5 5 4 3" xfId="27467" xr:uid="{00000000-0005-0000-0000-0000C94C0000}"/>
    <cellStyle name="Normal 5 2 5 5 4 4" xfId="27468" xr:uid="{00000000-0005-0000-0000-0000CA4C0000}"/>
    <cellStyle name="Normal 5 2 5 5 5" xfId="27469" xr:uid="{00000000-0005-0000-0000-0000CB4C0000}"/>
    <cellStyle name="Normal 5 2 5 5 5 2" xfId="27470" xr:uid="{00000000-0005-0000-0000-0000CC4C0000}"/>
    <cellStyle name="Normal 5 2 5 5 5 3" xfId="27471" xr:uid="{00000000-0005-0000-0000-0000CD4C0000}"/>
    <cellStyle name="Normal 5 2 5 5 5 4" xfId="27472" xr:uid="{00000000-0005-0000-0000-0000CE4C0000}"/>
    <cellStyle name="Normal 5 2 5 5 6" xfId="27473" xr:uid="{00000000-0005-0000-0000-0000CF4C0000}"/>
    <cellStyle name="Normal 5 2 5 5 6 2" xfId="27474" xr:uid="{00000000-0005-0000-0000-0000D04C0000}"/>
    <cellStyle name="Normal 5 2 5 5 6 3" xfId="27475" xr:uid="{00000000-0005-0000-0000-0000D14C0000}"/>
    <cellStyle name="Normal 5 2 5 5 7" xfId="27476" xr:uid="{00000000-0005-0000-0000-0000D24C0000}"/>
    <cellStyle name="Normal 5 2 5 5 8" xfId="27477" xr:uid="{00000000-0005-0000-0000-0000D34C0000}"/>
    <cellStyle name="Normal 5 2 5 5 9" xfId="27478" xr:uid="{00000000-0005-0000-0000-0000D44C0000}"/>
    <cellStyle name="Normal 5 2 5 6" xfId="4137" xr:uid="{00000000-0005-0000-0000-0000D54C0000}"/>
    <cellStyle name="Normal 5 2 5 6 2" xfId="8908" xr:uid="{00000000-0005-0000-0000-0000D64C0000}"/>
    <cellStyle name="Normal 5 2 5 6 2 2" xfId="27479" xr:uid="{00000000-0005-0000-0000-0000D74C0000}"/>
    <cellStyle name="Normal 5 2 5 6 2 2 2" xfId="27480" xr:uid="{00000000-0005-0000-0000-0000D84C0000}"/>
    <cellStyle name="Normal 5 2 5 6 2 2 3" xfId="27481" xr:uid="{00000000-0005-0000-0000-0000D94C0000}"/>
    <cellStyle name="Normal 5 2 5 6 2 2 4" xfId="27482" xr:uid="{00000000-0005-0000-0000-0000DA4C0000}"/>
    <cellStyle name="Normal 5 2 5 6 2 3" xfId="27483" xr:uid="{00000000-0005-0000-0000-0000DB4C0000}"/>
    <cellStyle name="Normal 5 2 5 6 2 3 2" xfId="27484" xr:uid="{00000000-0005-0000-0000-0000DC4C0000}"/>
    <cellStyle name="Normal 5 2 5 6 2 3 3" xfId="27485" xr:uid="{00000000-0005-0000-0000-0000DD4C0000}"/>
    <cellStyle name="Normal 5 2 5 6 2 4" xfId="27486" xr:uid="{00000000-0005-0000-0000-0000DE4C0000}"/>
    <cellStyle name="Normal 5 2 5 6 2 5" xfId="27487" xr:uid="{00000000-0005-0000-0000-0000DF4C0000}"/>
    <cellStyle name="Normal 5 2 5 6 2 6" xfId="27488" xr:uid="{00000000-0005-0000-0000-0000E04C0000}"/>
    <cellStyle name="Normal 5 2 5 6 3" xfId="12136" xr:uid="{00000000-0005-0000-0000-0000E14C0000}"/>
    <cellStyle name="Normal 5 2 5 6 3 2" xfId="27489" xr:uid="{00000000-0005-0000-0000-0000E24C0000}"/>
    <cellStyle name="Normal 5 2 5 6 3 3" xfId="27490" xr:uid="{00000000-0005-0000-0000-0000E34C0000}"/>
    <cellStyle name="Normal 5 2 5 6 3 4" xfId="27491" xr:uid="{00000000-0005-0000-0000-0000E44C0000}"/>
    <cellStyle name="Normal 5 2 5 6 4" xfId="27492" xr:uid="{00000000-0005-0000-0000-0000E54C0000}"/>
    <cellStyle name="Normal 5 2 5 6 4 2" xfId="27493" xr:uid="{00000000-0005-0000-0000-0000E64C0000}"/>
    <cellStyle name="Normal 5 2 5 6 4 3" xfId="27494" xr:uid="{00000000-0005-0000-0000-0000E74C0000}"/>
    <cellStyle name="Normal 5 2 5 6 4 4" xfId="27495" xr:uid="{00000000-0005-0000-0000-0000E84C0000}"/>
    <cellStyle name="Normal 5 2 5 6 5" xfId="27496" xr:uid="{00000000-0005-0000-0000-0000E94C0000}"/>
    <cellStyle name="Normal 5 2 5 6 5 2" xfId="27497" xr:uid="{00000000-0005-0000-0000-0000EA4C0000}"/>
    <cellStyle name="Normal 5 2 5 6 5 3" xfId="27498" xr:uid="{00000000-0005-0000-0000-0000EB4C0000}"/>
    <cellStyle name="Normal 5 2 5 6 6" xfId="27499" xr:uid="{00000000-0005-0000-0000-0000EC4C0000}"/>
    <cellStyle name="Normal 5 2 5 6 7" xfId="27500" xr:uid="{00000000-0005-0000-0000-0000ED4C0000}"/>
    <cellStyle name="Normal 5 2 5 6 8" xfId="27501" xr:uid="{00000000-0005-0000-0000-0000EE4C0000}"/>
    <cellStyle name="Normal 5 2 5 7" xfId="5532" xr:uid="{00000000-0005-0000-0000-0000EF4C0000}"/>
    <cellStyle name="Normal 5 2 5 7 2" xfId="10496" xr:uid="{00000000-0005-0000-0000-0000F04C0000}"/>
    <cellStyle name="Normal 5 2 5 7 2 2" xfId="27502" xr:uid="{00000000-0005-0000-0000-0000F14C0000}"/>
    <cellStyle name="Normal 5 2 5 7 2 3" xfId="27503" xr:uid="{00000000-0005-0000-0000-0000F24C0000}"/>
    <cellStyle name="Normal 5 2 5 7 2 4" xfId="27504" xr:uid="{00000000-0005-0000-0000-0000F34C0000}"/>
    <cellStyle name="Normal 5 2 5 7 3" xfId="27505" xr:uid="{00000000-0005-0000-0000-0000F44C0000}"/>
    <cellStyle name="Normal 5 2 5 7 3 2" xfId="27506" xr:uid="{00000000-0005-0000-0000-0000F54C0000}"/>
    <cellStyle name="Normal 5 2 5 7 3 3" xfId="27507" xr:uid="{00000000-0005-0000-0000-0000F64C0000}"/>
    <cellStyle name="Normal 5 2 5 7 4" xfId="27508" xr:uid="{00000000-0005-0000-0000-0000F74C0000}"/>
    <cellStyle name="Normal 5 2 5 7 5" xfId="27509" xr:uid="{00000000-0005-0000-0000-0000F84C0000}"/>
    <cellStyle name="Normal 5 2 5 7 6" xfId="27510" xr:uid="{00000000-0005-0000-0000-0000F94C0000}"/>
    <cellStyle name="Normal 5 2 5 8" xfId="5884" xr:uid="{00000000-0005-0000-0000-0000FA4C0000}"/>
    <cellStyle name="Normal 5 2 5 8 2" xfId="10826" xr:uid="{00000000-0005-0000-0000-0000FB4C0000}"/>
    <cellStyle name="Normal 5 2 5 8 3" xfId="27511" xr:uid="{00000000-0005-0000-0000-0000FC4C0000}"/>
    <cellStyle name="Normal 5 2 5 8 4" xfId="27512" xr:uid="{00000000-0005-0000-0000-0000FD4C0000}"/>
    <cellStyle name="Normal 5 2 5 9" xfId="7392" xr:uid="{00000000-0005-0000-0000-0000FE4C0000}"/>
    <cellStyle name="Normal 5 2 5 9 2" xfId="27513" xr:uid="{00000000-0005-0000-0000-0000FF4C0000}"/>
    <cellStyle name="Normal 5 2 5 9 3" xfId="27514" xr:uid="{00000000-0005-0000-0000-0000004D0000}"/>
    <cellStyle name="Normal 5 2 5 9 4" xfId="27515" xr:uid="{00000000-0005-0000-0000-0000014D0000}"/>
    <cellStyle name="Normal 5 2 6" xfId="515" xr:uid="{00000000-0005-0000-0000-0000024D0000}"/>
    <cellStyle name="Normal 5 2 6 10" xfId="27516" xr:uid="{00000000-0005-0000-0000-0000034D0000}"/>
    <cellStyle name="Normal 5 2 6 11" xfId="27517" xr:uid="{00000000-0005-0000-0000-0000044D0000}"/>
    <cellStyle name="Normal 5 2 6 2" xfId="1085" xr:uid="{00000000-0005-0000-0000-0000054D0000}"/>
    <cellStyle name="Normal 5 2 6 2 10" xfId="27518" xr:uid="{00000000-0005-0000-0000-0000064D0000}"/>
    <cellStyle name="Normal 5 2 6 2 2" xfId="1623" xr:uid="{00000000-0005-0000-0000-0000074D0000}"/>
    <cellStyle name="Normal 5 2 6 2 2 2" xfId="4981" xr:uid="{00000000-0005-0000-0000-0000084D0000}"/>
    <cellStyle name="Normal 5 2 6 2 2 2 2" xfId="9965" xr:uid="{00000000-0005-0000-0000-0000094D0000}"/>
    <cellStyle name="Normal 5 2 6 2 2 2 2 2" xfId="27519" xr:uid="{00000000-0005-0000-0000-00000A4D0000}"/>
    <cellStyle name="Normal 5 2 6 2 2 2 2 3" xfId="27520" xr:uid="{00000000-0005-0000-0000-00000B4D0000}"/>
    <cellStyle name="Normal 5 2 6 2 2 2 2 4" xfId="27521" xr:uid="{00000000-0005-0000-0000-00000C4D0000}"/>
    <cellStyle name="Normal 5 2 6 2 2 2 3" xfId="27522" xr:uid="{00000000-0005-0000-0000-00000D4D0000}"/>
    <cellStyle name="Normal 5 2 6 2 2 2 3 2" xfId="27523" xr:uid="{00000000-0005-0000-0000-00000E4D0000}"/>
    <cellStyle name="Normal 5 2 6 2 2 2 3 3" xfId="27524" xr:uid="{00000000-0005-0000-0000-00000F4D0000}"/>
    <cellStyle name="Normal 5 2 6 2 2 2 4" xfId="27525" xr:uid="{00000000-0005-0000-0000-0000104D0000}"/>
    <cellStyle name="Normal 5 2 6 2 2 2 5" xfId="27526" xr:uid="{00000000-0005-0000-0000-0000114D0000}"/>
    <cellStyle name="Normal 5 2 6 2 2 2 6" xfId="27527" xr:uid="{00000000-0005-0000-0000-0000124D0000}"/>
    <cellStyle name="Normal 5 2 6 2 2 3" xfId="6710" xr:uid="{00000000-0005-0000-0000-0000134D0000}"/>
    <cellStyle name="Normal 5 2 6 2 2 3 2" xfId="11652" xr:uid="{00000000-0005-0000-0000-0000144D0000}"/>
    <cellStyle name="Normal 5 2 6 2 2 3 3" xfId="27528" xr:uid="{00000000-0005-0000-0000-0000154D0000}"/>
    <cellStyle name="Normal 5 2 6 2 2 3 4" xfId="27529" xr:uid="{00000000-0005-0000-0000-0000164D0000}"/>
    <cellStyle name="Normal 5 2 6 2 2 4" xfId="8218" xr:uid="{00000000-0005-0000-0000-0000174D0000}"/>
    <cellStyle name="Normal 5 2 6 2 2 4 2" xfId="27530" xr:uid="{00000000-0005-0000-0000-0000184D0000}"/>
    <cellStyle name="Normal 5 2 6 2 2 4 3" xfId="27531" xr:uid="{00000000-0005-0000-0000-0000194D0000}"/>
    <cellStyle name="Normal 5 2 6 2 2 4 4" xfId="27532" xr:uid="{00000000-0005-0000-0000-00001A4D0000}"/>
    <cellStyle name="Normal 5 2 6 2 2 5" xfId="3256" xr:uid="{00000000-0005-0000-0000-00001B4D0000}"/>
    <cellStyle name="Normal 5 2 6 2 2 5 2" xfId="27533" xr:uid="{00000000-0005-0000-0000-00001C4D0000}"/>
    <cellStyle name="Normal 5 2 6 2 2 5 3" xfId="27534" xr:uid="{00000000-0005-0000-0000-00001D4D0000}"/>
    <cellStyle name="Normal 5 2 6 2 2 5 4" xfId="27535" xr:uid="{00000000-0005-0000-0000-00001E4D0000}"/>
    <cellStyle name="Normal 5 2 6 2 2 6" xfId="27536" xr:uid="{00000000-0005-0000-0000-00001F4D0000}"/>
    <cellStyle name="Normal 5 2 6 2 2 6 2" xfId="27537" xr:uid="{00000000-0005-0000-0000-0000204D0000}"/>
    <cellStyle name="Normal 5 2 6 2 2 6 3" xfId="27538" xr:uid="{00000000-0005-0000-0000-0000214D0000}"/>
    <cellStyle name="Normal 5 2 6 2 2 7" xfId="27539" xr:uid="{00000000-0005-0000-0000-0000224D0000}"/>
    <cellStyle name="Normal 5 2 6 2 2 8" xfId="27540" xr:uid="{00000000-0005-0000-0000-0000234D0000}"/>
    <cellStyle name="Normal 5 2 6 2 2 9" xfId="27541" xr:uid="{00000000-0005-0000-0000-0000244D0000}"/>
    <cellStyle name="Normal 5 2 6 2 3" xfId="4507" xr:uid="{00000000-0005-0000-0000-0000254D0000}"/>
    <cellStyle name="Normal 5 2 6 2 3 2" xfId="9492" xr:uid="{00000000-0005-0000-0000-0000264D0000}"/>
    <cellStyle name="Normal 5 2 6 2 3 2 2" xfId="27542" xr:uid="{00000000-0005-0000-0000-0000274D0000}"/>
    <cellStyle name="Normal 5 2 6 2 3 2 3" xfId="27543" xr:uid="{00000000-0005-0000-0000-0000284D0000}"/>
    <cellStyle name="Normal 5 2 6 2 3 2 4" xfId="27544" xr:uid="{00000000-0005-0000-0000-0000294D0000}"/>
    <cellStyle name="Normal 5 2 6 2 3 3" xfId="27545" xr:uid="{00000000-0005-0000-0000-00002A4D0000}"/>
    <cellStyle name="Normal 5 2 6 2 3 3 2" xfId="27546" xr:uid="{00000000-0005-0000-0000-00002B4D0000}"/>
    <cellStyle name="Normal 5 2 6 2 3 3 3" xfId="27547" xr:uid="{00000000-0005-0000-0000-00002C4D0000}"/>
    <cellStyle name="Normal 5 2 6 2 3 4" xfId="27548" xr:uid="{00000000-0005-0000-0000-00002D4D0000}"/>
    <cellStyle name="Normal 5 2 6 2 3 5" xfId="27549" xr:uid="{00000000-0005-0000-0000-00002E4D0000}"/>
    <cellStyle name="Normal 5 2 6 2 3 6" xfId="27550" xr:uid="{00000000-0005-0000-0000-00002F4D0000}"/>
    <cellStyle name="Normal 5 2 6 2 4" xfId="6247" xr:uid="{00000000-0005-0000-0000-0000304D0000}"/>
    <cellStyle name="Normal 5 2 6 2 4 2" xfId="11189" xr:uid="{00000000-0005-0000-0000-0000314D0000}"/>
    <cellStyle name="Normal 5 2 6 2 4 3" xfId="27551" xr:uid="{00000000-0005-0000-0000-0000324D0000}"/>
    <cellStyle name="Normal 5 2 6 2 4 4" xfId="27552" xr:uid="{00000000-0005-0000-0000-0000334D0000}"/>
    <cellStyle name="Normal 5 2 6 2 5" xfId="7755" xr:uid="{00000000-0005-0000-0000-0000344D0000}"/>
    <cellStyle name="Normal 5 2 6 2 5 2" xfId="27553" xr:uid="{00000000-0005-0000-0000-0000354D0000}"/>
    <cellStyle name="Normal 5 2 6 2 5 3" xfId="27554" xr:uid="{00000000-0005-0000-0000-0000364D0000}"/>
    <cellStyle name="Normal 5 2 6 2 5 4" xfId="27555" xr:uid="{00000000-0005-0000-0000-0000374D0000}"/>
    <cellStyle name="Normal 5 2 6 2 6" xfId="2793" xr:uid="{00000000-0005-0000-0000-0000384D0000}"/>
    <cellStyle name="Normal 5 2 6 2 6 2" xfId="27556" xr:uid="{00000000-0005-0000-0000-0000394D0000}"/>
    <cellStyle name="Normal 5 2 6 2 6 3" xfId="27557" xr:uid="{00000000-0005-0000-0000-00003A4D0000}"/>
    <cellStyle name="Normal 5 2 6 2 6 4" xfId="27558" xr:uid="{00000000-0005-0000-0000-00003B4D0000}"/>
    <cellStyle name="Normal 5 2 6 2 7" xfId="27559" xr:uid="{00000000-0005-0000-0000-00003C4D0000}"/>
    <cellStyle name="Normal 5 2 6 2 7 2" xfId="27560" xr:uid="{00000000-0005-0000-0000-00003D4D0000}"/>
    <cellStyle name="Normal 5 2 6 2 7 3" xfId="27561" xr:uid="{00000000-0005-0000-0000-00003E4D0000}"/>
    <cellStyle name="Normal 5 2 6 2 8" xfId="27562" xr:uid="{00000000-0005-0000-0000-00003F4D0000}"/>
    <cellStyle name="Normal 5 2 6 2 9" xfId="27563" xr:uid="{00000000-0005-0000-0000-0000404D0000}"/>
    <cellStyle name="Normal 5 2 6 3" xfId="1622" xr:uid="{00000000-0005-0000-0000-0000414D0000}"/>
    <cellStyle name="Normal 5 2 6 3 2" xfId="4980" xr:uid="{00000000-0005-0000-0000-0000424D0000}"/>
    <cellStyle name="Normal 5 2 6 3 2 2" xfId="9964" xr:uid="{00000000-0005-0000-0000-0000434D0000}"/>
    <cellStyle name="Normal 5 2 6 3 2 2 2" xfId="27564" xr:uid="{00000000-0005-0000-0000-0000444D0000}"/>
    <cellStyle name="Normal 5 2 6 3 2 2 3" xfId="27565" xr:uid="{00000000-0005-0000-0000-0000454D0000}"/>
    <cellStyle name="Normal 5 2 6 3 2 2 4" xfId="27566" xr:uid="{00000000-0005-0000-0000-0000464D0000}"/>
    <cellStyle name="Normal 5 2 6 3 2 3" xfId="27567" xr:uid="{00000000-0005-0000-0000-0000474D0000}"/>
    <cellStyle name="Normal 5 2 6 3 2 3 2" xfId="27568" xr:uid="{00000000-0005-0000-0000-0000484D0000}"/>
    <cellStyle name="Normal 5 2 6 3 2 3 3" xfId="27569" xr:uid="{00000000-0005-0000-0000-0000494D0000}"/>
    <cellStyle name="Normal 5 2 6 3 2 4" xfId="27570" xr:uid="{00000000-0005-0000-0000-00004A4D0000}"/>
    <cellStyle name="Normal 5 2 6 3 2 5" xfId="27571" xr:uid="{00000000-0005-0000-0000-00004B4D0000}"/>
    <cellStyle name="Normal 5 2 6 3 2 6" xfId="27572" xr:uid="{00000000-0005-0000-0000-00004C4D0000}"/>
    <cellStyle name="Normal 5 2 6 3 3" xfId="6709" xr:uid="{00000000-0005-0000-0000-00004D4D0000}"/>
    <cellStyle name="Normal 5 2 6 3 3 2" xfId="11651" xr:uid="{00000000-0005-0000-0000-00004E4D0000}"/>
    <cellStyle name="Normal 5 2 6 3 3 3" xfId="27573" xr:uid="{00000000-0005-0000-0000-00004F4D0000}"/>
    <cellStyle name="Normal 5 2 6 3 3 4" xfId="27574" xr:uid="{00000000-0005-0000-0000-0000504D0000}"/>
    <cellStyle name="Normal 5 2 6 3 4" xfId="8217" xr:uid="{00000000-0005-0000-0000-0000514D0000}"/>
    <cellStyle name="Normal 5 2 6 3 4 2" xfId="27575" xr:uid="{00000000-0005-0000-0000-0000524D0000}"/>
    <cellStyle name="Normal 5 2 6 3 4 3" xfId="27576" xr:uid="{00000000-0005-0000-0000-0000534D0000}"/>
    <cellStyle name="Normal 5 2 6 3 4 4" xfId="27577" xr:uid="{00000000-0005-0000-0000-0000544D0000}"/>
    <cellStyle name="Normal 5 2 6 3 5" xfId="3255" xr:uid="{00000000-0005-0000-0000-0000554D0000}"/>
    <cellStyle name="Normal 5 2 6 3 5 2" xfId="27578" xr:uid="{00000000-0005-0000-0000-0000564D0000}"/>
    <cellStyle name="Normal 5 2 6 3 5 3" xfId="27579" xr:uid="{00000000-0005-0000-0000-0000574D0000}"/>
    <cellStyle name="Normal 5 2 6 3 5 4" xfId="27580" xr:uid="{00000000-0005-0000-0000-0000584D0000}"/>
    <cellStyle name="Normal 5 2 6 3 6" xfId="27581" xr:uid="{00000000-0005-0000-0000-0000594D0000}"/>
    <cellStyle name="Normal 5 2 6 3 6 2" xfId="27582" xr:uid="{00000000-0005-0000-0000-00005A4D0000}"/>
    <cellStyle name="Normal 5 2 6 3 6 3" xfId="27583" xr:uid="{00000000-0005-0000-0000-00005B4D0000}"/>
    <cellStyle name="Normal 5 2 6 3 7" xfId="27584" xr:uid="{00000000-0005-0000-0000-00005C4D0000}"/>
    <cellStyle name="Normal 5 2 6 3 8" xfId="27585" xr:uid="{00000000-0005-0000-0000-00005D4D0000}"/>
    <cellStyle name="Normal 5 2 6 3 9" xfId="27586" xr:uid="{00000000-0005-0000-0000-00005E4D0000}"/>
    <cellStyle name="Normal 5 2 6 4" xfId="4038" xr:uid="{00000000-0005-0000-0000-00005F4D0000}"/>
    <cellStyle name="Normal 5 2 6 4 2" xfId="9110" xr:uid="{00000000-0005-0000-0000-0000604D0000}"/>
    <cellStyle name="Normal 5 2 6 4 2 2" xfId="27587" xr:uid="{00000000-0005-0000-0000-0000614D0000}"/>
    <cellStyle name="Normal 5 2 6 4 2 3" xfId="27588" xr:uid="{00000000-0005-0000-0000-0000624D0000}"/>
    <cellStyle name="Normal 5 2 6 4 2 4" xfId="27589" xr:uid="{00000000-0005-0000-0000-0000634D0000}"/>
    <cellStyle name="Normal 5 2 6 4 3" xfId="27590" xr:uid="{00000000-0005-0000-0000-0000644D0000}"/>
    <cellStyle name="Normal 5 2 6 4 3 2" xfId="27591" xr:uid="{00000000-0005-0000-0000-0000654D0000}"/>
    <cellStyle name="Normal 5 2 6 4 3 3" xfId="27592" xr:uid="{00000000-0005-0000-0000-0000664D0000}"/>
    <cellStyle name="Normal 5 2 6 4 4" xfId="27593" xr:uid="{00000000-0005-0000-0000-0000674D0000}"/>
    <cellStyle name="Normal 5 2 6 4 5" xfId="27594" xr:uid="{00000000-0005-0000-0000-0000684D0000}"/>
    <cellStyle name="Normal 5 2 6 4 6" xfId="27595" xr:uid="{00000000-0005-0000-0000-0000694D0000}"/>
    <cellStyle name="Normal 5 2 6 5" xfId="5795" xr:uid="{00000000-0005-0000-0000-00006A4D0000}"/>
    <cellStyle name="Normal 5 2 6 5 2" xfId="10737" xr:uid="{00000000-0005-0000-0000-00006B4D0000}"/>
    <cellStyle name="Normal 5 2 6 5 3" xfId="27596" xr:uid="{00000000-0005-0000-0000-00006C4D0000}"/>
    <cellStyle name="Normal 5 2 6 5 4" xfId="27597" xr:uid="{00000000-0005-0000-0000-00006D4D0000}"/>
    <cellStyle name="Normal 5 2 6 6" xfId="7303" xr:uid="{00000000-0005-0000-0000-00006E4D0000}"/>
    <cellStyle name="Normal 5 2 6 6 2" xfId="27598" xr:uid="{00000000-0005-0000-0000-00006F4D0000}"/>
    <cellStyle name="Normal 5 2 6 6 3" xfId="27599" xr:uid="{00000000-0005-0000-0000-0000704D0000}"/>
    <cellStyle name="Normal 5 2 6 6 4" xfId="27600" xr:uid="{00000000-0005-0000-0000-0000714D0000}"/>
    <cellStyle name="Normal 5 2 6 7" xfId="2341" xr:uid="{00000000-0005-0000-0000-0000724D0000}"/>
    <cellStyle name="Normal 5 2 6 7 2" xfId="27601" xr:uid="{00000000-0005-0000-0000-0000734D0000}"/>
    <cellStyle name="Normal 5 2 6 7 3" xfId="27602" xr:uid="{00000000-0005-0000-0000-0000744D0000}"/>
    <cellStyle name="Normal 5 2 6 7 4" xfId="27603" xr:uid="{00000000-0005-0000-0000-0000754D0000}"/>
    <cellStyle name="Normal 5 2 6 8" xfId="27604" xr:uid="{00000000-0005-0000-0000-0000764D0000}"/>
    <cellStyle name="Normal 5 2 6 8 2" xfId="27605" xr:uid="{00000000-0005-0000-0000-0000774D0000}"/>
    <cellStyle name="Normal 5 2 6 8 3" xfId="27606" xr:uid="{00000000-0005-0000-0000-0000784D0000}"/>
    <cellStyle name="Normal 5 2 6 9" xfId="27607" xr:uid="{00000000-0005-0000-0000-0000794D0000}"/>
    <cellStyle name="Normal 5 2 7" xfId="732" xr:uid="{00000000-0005-0000-0000-00007A4D0000}"/>
    <cellStyle name="Normal 5 2 7 10" xfId="27608" xr:uid="{00000000-0005-0000-0000-00007B4D0000}"/>
    <cellStyle name="Normal 5 2 7 11" xfId="27609" xr:uid="{00000000-0005-0000-0000-00007C4D0000}"/>
    <cellStyle name="Normal 5 2 7 2" xfId="1198" xr:uid="{00000000-0005-0000-0000-00007D4D0000}"/>
    <cellStyle name="Normal 5 2 7 2 10" xfId="27610" xr:uid="{00000000-0005-0000-0000-00007E4D0000}"/>
    <cellStyle name="Normal 5 2 7 2 2" xfId="1625" xr:uid="{00000000-0005-0000-0000-00007F4D0000}"/>
    <cellStyle name="Normal 5 2 7 2 2 2" xfId="4983" xr:uid="{00000000-0005-0000-0000-0000804D0000}"/>
    <cellStyle name="Normal 5 2 7 2 2 2 2" xfId="9967" xr:uid="{00000000-0005-0000-0000-0000814D0000}"/>
    <cellStyle name="Normal 5 2 7 2 2 2 2 2" xfId="27611" xr:uid="{00000000-0005-0000-0000-0000824D0000}"/>
    <cellStyle name="Normal 5 2 7 2 2 2 2 3" xfId="27612" xr:uid="{00000000-0005-0000-0000-0000834D0000}"/>
    <cellStyle name="Normal 5 2 7 2 2 2 2 4" xfId="27613" xr:uid="{00000000-0005-0000-0000-0000844D0000}"/>
    <cellStyle name="Normal 5 2 7 2 2 2 3" xfId="27614" xr:uid="{00000000-0005-0000-0000-0000854D0000}"/>
    <cellStyle name="Normal 5 2 7 2 2 2 3 2" xfId="27615" xr:uid="{00000000-0005-0000-0000-0000864D0000}"/>
    <cellStyle name="Normal 5 2 7 2 2 2 3 3" xfId="27616" xr:uid="{00000000-0005-0000-0000-0000874D0000}"/>
    <cellStyle name="Normal 5 2 7 2 2 2 4" xfId="27617" xr:uid="{00000000-0005-0000-0000-0000884D0000}"/>
    <cellStyle name="Normal 5 2 7 2 2 2 5" xfId="27618" xr:uid="{00000000-0005-0000-0000-0000894D0000}"/>
    <cellStyle name="Normal 5 2 7 2 2 2 6" xfId="27619" xr:uid="{00000000-0005-0000-0000-00008A4D0000}"/>
    <cellStyle name="Normal 5 2 7 2 2 3" xfId="6712" xr:uid="{00000000-0005-0000-0000-00008B4D0000}"/>
    <cellStyle name="Normal 5 2 7 2 2 3 2" xfId="11654" xr:uid="{00000000-0005-0000-0000-00008C4D0000}"/>
    <cellStyle name="Normal 5 2 7 2 2 3 3" xfId="27620" xr:uid="{00000000-0005-0000-0000-00008D4D0000}"/>
    <cellStyle name="Normal 5 2 7 2 2 3 4" xfId="27621" xr:uid="{00000000-0005-0000-0000-00008E4D0000}"/>
    <cellStyle name="Normal 5 2 7 2 2 4" xfId="8220" xr:uid="{00000000-0005-0000-0000-00008F4D0000}"/>
    <cellStyle name="Normal 5 2 7 2 2 4 2" xfId="27622" xr:uid="{00000000-0005-0000-0000-0000904D0000}"/>
    <cellStyle name="Normal 5 2 7 2 2 4 3" xfId="27623" xr:uid="{00000000-0005-0000-0000-0000914D0000}"/>
    <cellStyle name="Normal 5 2 7 2 2 4 4" xfId="27624" xr:uid="{00000000-0005-0000-0000-0000924D0000}"/>
    <cellStyle name="Normal 5 2 7 2 2 5" xfId="3258" xr:uid="{00000000-0005-0000-0000-0000934D0000}"/>
    <cellStyle name="Normal 5 2 7 2 2 5 2" xfId="27625" xr:uid="{00000000-0005-0000-0000-0000944D0000}"/>
    <cellStyle name="Normal 5 2 7 2 2 5 3" xfId="27626" xr:uid="{00000000-0005-0000-0000-0000954D0000}"/>
    <cellStyle name="Normal 5 2 7 2 2 5 4" xfId="27627" xr:uid="{00000000-0005-0000-0000-0000964D0000}"/>
    <cellStyle name="Normal 5 2 7 2 2 6" xfId="27628" xr:uid="{00000000-0005-0000-0000-0000974D0000}"/>
    <cellStyle name="Normal 5 2 7 2 2 6 2" xfId="27629" xr:uid="{00000000-0005-0000-0000-0000984D0000}"/>
    <cellStyle name="Normal 5 2 7 2 2 6 3" xfId="27630" xr:uid="{00000000-0005-0000-0000-0000994D0000}"/>
    <cellStyle name="Normal 5 2 7 2 2 7" xfId="27631" xr:uid="{00000000-0005-0000-0000-00009A4D0000}"/>
    <cellStyle name="Normal 5 2 7 2 2 8" xfId="27632" xr:uid="{00000000-0005-0000-0000-00009B4D0000}"/>
    <cellStyle name="Normal 5 2 7 2 2 9" xfId="27633" xr:uid="{00000000-0005-0000-0000-00009C4D0000}"/>
    <cellStyle name="Normal 5 2 7 2 3" xfId="4566" xr:uid="{00000000-0005-0000-0000-00009D4D0000}"/>
    <cellStyle name="Normal 5 2 7 2 3 2" xfId="9550" xr:uid="{00000000-0005-0000-0000-00009E4D0000}"/>
    <cellStyle name="Normal 5 2 7 2 3 2 2" xfId="27634" xr:uid="{00000000-0005-0000-0000-00009F4D0000}"/>
    <cellStyle name="Normal 5 2 7 2 3 2 3" xfId="27635" xr:uid="{00000000-0005-0000-0000-0000A04D0000}"/>
    <cellStyle name="Normal 5 2 7 2 3 2 4" xfId="27636" xr:uid="{00000000-0005-0000-0000-0000A14D0000}"/>
    <cellStyle name="Normal 5 2 7 2 3 3" xfId="27637" xr:uid="{00000000-0005-0000-0000-0000A24D0000}"/>
    <cellStyle name="Normal 5 2 7 2 3 3 2" xfId="27638" xr:uid="{00000000-0005-0000-0000-0000A34D0000}"/>
    <cellStyle name="Normal 5 2 7 2 3 3 3" xfId="27639" xr:uid="{00000000-0005-0000-0000-0000A44D0000}"/>
    <cellStyle name="Normal 5 2 7 2 3 4" xfId="27640" xr:uid="{00000000-0005-0000-0000-0000A54D0000}"/>
    <cellStyle name="Normal 5 2 7 2 3 5" xfId="27641" xr:uid="{00000000-0005-0000-0000-0000A64D0000}"/>
    <cellStyle name="Normal 5 2 7 2 3 6" xfId="27642" xr:uid="{00000000-0005-0000-0000-0000A74D0000}"/>
    <cellStyle name="Normal 5 2 7 2 4" xfId="6297" xr:uid="{00000000-0005-0000-0000-0000A84D0000}"/>
    <cellStyle name="Normal 5 2 7 2 4 2" xfId="11239" xr:uid="{00000000-0005-0000-0000-0000A94D0000}"/>
    <cellStyle name="Normal 5 2 7 2 4 3" xfId="27643" xr:uid="{00000000-0005-0000-0000-0000AA4D0000}"/>
    <cellStyle name="Normal 5 2 7 2 4 4" xfId="27644" xr:uid="{00000000-0005-0000-0000-0000AB4D0000}"/>
    <cellStyle name="Normal 5 2 7 2 5" xfId="7805" xr:uid="{00000000-0005-0000-0000-0000AC4D0000}"/>
    <cellStyle name="Normal 5 2 7 2 5 2" xfId="27645" xr:uid="{00000000-0005-0000-0000-0000AD4D0000}"/>
    <cellStyle name="Normal 5 2 7 2 5 3" xfId="27646" xr:uid="{00000000-0005-0000-0000-0000AE4D0000}"/>
    <cellStyle name="Normal 5 2 7 2 5 4" xfId="27647" xr:uid="{00000000-0005-0000-0000-0000AF4D0000}"/>
    <cellStyle name="Normal 5 2 7 2 6" xfId="2843" xr:uid="{00000000-0005-0000-0000-0000B04D0000}"/>
    <cellStyle name="Normal 5 2 7 2 6 2" xfId="27648" xr:uid="{00000000-0005-0000-0000-0000B14D0000}"/>
    <cellStyle name="Normal 5 2 7 2 6 3" xfId="27649" xr:uid="{00000000-0005-0000-0000-0000B24D0000}"/>
    <cellStyle name="Normal 5 2 7 2 6 4" xfId="27650" xr:uid="{00000000-0005-0000-0000-0000B34D0000}"/>
    <cellStyle name="Normal 5 2 7 2 7" xfId="27651" xr:uid="{00000000-0005-0000-0000-0000B44D0000}"/>
    <cellStyle name="Normal 5 2 7 2 7 2" xfId="27652" xr:uid="{00000000-0005-0000-0000-0000B54D0000}"/>
    <cellStyle name="Normal 5 2 7 2 7 3" xfId="27653" xr:uid="{00000000-0005-0000-0000-0000B64D0000}"/>
    <cellStyle name="Normal 5 2 7 2 8" xfId="27654" xr:uid="{00000000-0005-0000-0000-0000B74D0000}"/>
    <cellStyle name="Normal 5 2 7 2 9" xfId="27655" xr:uid="{00000000-0005-0000-0000-0000B84D0000}"/>
    <cellStyle name="Normal 5 2 7 3" xfId="1624" xr:uid="{00000000-0005-0000-0000-0000B94D0000}"/>
    <cellStyle name="Normal 5 2 7 3 2" xfId="4982" xr:uid="{00000000-0005-0000-0000-0000BA4D0000}"/>
    <cellStyle name="Normal 5 2 7 3 2 2" xfId="9966" xr:uid="{00000000-0005-0000-0000-0000BB4D0000}"/>
    <cellStyle name="Normal 5 2 7 3 2 2 2" xfId="27656" xr:uid="{00000000-0005-0000-0000-0000BC4D0000}"/>
    <cellStyle name="Normal 5 2 7 3 2 2 3" xfId="27657" xr:uid="{00000000-0005-0000-0000-0000BD4D0000}"/>
    <cellStyle name="Normal 5 2 7 3 2 2 4" xfId="27658" xr:uid="{00000000-0005-0000-0000-0000BE4D0000}"/>
    <cellStyle name="Normal 5 2 7 3 2 3" xfId="27659" xr:uid="{00000000-0005-0000-0000-0000BF4D0000}"/>
    <cellStyle name="Normal 5 2 7 3 2 3 2" xfId="27660" xr:uid="{00000000-0005-0000-0000-0000C04D0000}"/>
    <cellStyle name="Normal 5 2 7 3 2 3 3" xfId="27661" xr:uid="{00000000-0005-0000-0000-0000C14D0000}"/>
    <cellStyle name="Normal 5 2 7 3 2 4" xfId="27662" xr:uid="{00000000-0005-0000-0000-0000C24D0000}"/>
    <cellStyle name="Normal 5 2 7 3 2 5" xfId="27663" xr:uid="{00000000-0005-0000-0000-0000C34D0000}"/>
    <cellStyle name="Normal 5 2 7 3 2 6" xfId="27664" xr:uid="{00000000-0005-0000-0000-0000C44D0000}"/>
    <cellStyle name="Normal 5 2 7 3 3" xfId="6711" xr:uid="{00000000-0005-0000-0000-0000C54D0000}"/>
    <cellStyle name="Normal 5 2 7 3 3 2" xfId="11653" xr:uid="{00000000-0005-0000-0000-0000C64D0000}"/>
    <cellStyle name="Normal 5 2 7 3 3 3" xfId="27665" xr:uid="{00000000-0005-0000-0000-0000C74D0000}"/>
    <cellStyle name="Normal 5 2 7 3 3 4" xfId="27666" xr:uid="{00000000-0005-0000-0000-0000C84D0000}"/>
    <cellStyle name="Normal 5 2 7 3 4" xfId="8219" xr:uid="{00000000-0005-0000-0000-0000C94D0000}"/>
    <cellStyle name="Normal 5 2 7 3 4 2" xfId="27667" xr:uid="{00000000-0005-0000-0000-0000CA4D0000}"/>
    <cellStyle name="Normal 5 2 7 3 4 3" xfId="27668" xr:uid="{00000000-0005-0000-0000-0000CB4D0000}"/>
    <cellStyle name="Normal 5 2 7 3 4 4" xfId="27669" xr:uid="{00000000-0005-0000-0000-0000CC4D0000}"/>
    <cellStyle name="Normal 5 2 7 3 5" xfId="3257" xr:uid="{00000000-0005-0000-0000-0000CD4D0000}"/>
    <cellStyle name="Normal 5 2 7 3 5 2" xfId="27670" xr:uid="{00000000-0005-0000-0000-0000CE4D0000}"/>
    <cellStyle name="Normal 5 2 7 3 5 3" xfId="27671" xr:uid="{00000000-0005-0000-0000-0000CF4D0000}"/>
    <cellStyle name="Normal 5 2 7 3 5 4" xfId="27672" xr:uid="{00000000-0005-0000-0000-0000D04D0000}"/>
    <cellStyle name="Normal 5 2 7 3 6" xfId="27673" xr:uid="{00000000-0005-0000-0000-0000D14D0000}"/>
    <cellStyle name="Normal 5 2 7 3 6 2" xfId="27674" xr:uid="{00000000-0005-0000-0000-0000D24D0000}"/>
    <cellStyle name="Normal 5 2 7 3 6 3" xfId="27675" xr:uid="{00000000-0005-0000-0000-0000D34D0000}"/>
    <cellStyle name="Normal 5 2 7 3 7" xfId="27676" xr:uid="{00000000-0005-0000-0000-0000D44D0000}"/>
    <cellStyle name="Normal 5 2 7 3 8" xfId="27677" xr:uid="{00000000-0005-0000-0000-0000D54D0000}"/>
    <cellStyle name="Normal 5 2 7 3 9" xfId="27678" xr:uid="{00000000-0005-0000-0000-0000D64D0000}"/>
    <cellStyle name="Normal 5 2 7 4" xfId="4183" xr:uid="{00000000-0005-0000-0000-0000D74D0000}"/>
    <cellStyle name="Normal 5 2 7 4 2" xfId="9169" xr:uid="{00000000-0005-0000-0000-0000D84D0000}"/>
    <cellStyle name="Normal 5 2 7 4 2 2" xfId="27679" xr:uid="{00000000-0005-0000-0000-0000D94D0000}"/>
    <cellStyle name="Normal 5 2 7 4 2 3" xfId="27680" xr:uid="{00000000-0005-0000-0000-0000DA4D0000}"/>
    <cellStyle name="Normal 5 2 7 4 2 4" xfId="27681" xr:uid="{00000000-0005-0000-0000-0000DB4D0000}"/>
    <cellStyle name="Normal 5 2 7 4 3" xfId="27682" xr:uid="{00000000-0005-0000-0000-0000DC4D0000}"/>
    <cellStyle name="Normal 5 2 7 4 3 2" xfId="27683" xr:uid="{00000000-0005-0000-0000-0000DD4D0000}"/>
    <cellStyle name="Normal 5 2 7 4 3 3" xfId="27684" xr:uid="{00000000-0005-0000-0000-0000DE4D0000}"/>
    <cellStyle name="Normal 5 2 7 4 4" xfId="27685" xr:uid="{00000000-0005-0000-0000-0000DF4D0000}"/>
    <cellStyle name="Normal 5 2 7 4 5" xfId="27686" xr:uid="{00000000-0005-0000-0000-0000E04D0000}"/>
    <cellStyle name="Normal 5 2 7 4 6" xfId="27687" xr:uid="{00000000-0005-0000-0000-0000E14D0000}"/>
    <cellStyle name="Normal 5 2 7 5" xfId="5930" xr:uid="{00000000-0005-0000-0000-0000E24D0000}"/>
    <cellStyle name="Normal 5 2 7 5 2" xfId="10872" xr:uid="{00000000-0005-0000-0000-0000E34D0000}"/>
    <cellStyle name="Normal 5 2 7 5 3" xfId="27688" xr:uid="{00000000-0005-0000-0000-0000E44D0000}"/>
    <cellStyle name="Normal 5 2 7 5 4" xfId="27689" xr:uid="{00000000-0005-0000-0000-0000E54D0000}"/>
    <cellStyle name="Normal 5 2 7 6" xfId="7438" xr:uid="{00000000-0005-0000-0000-0000E64D0000}"/>
    <cellStyle name="Normal 5 2 7 6 2" xfId="27690" xr:uid="{00000000-0005-0000-0000-0000E74D0000}"/>
    <cellStyle name="Normal 5 2 7 6 3" xfId="27691" xr:uid="{00000000-0005-0000-0000-0000E84D0000}"/>
    <cellStyle name="Normal 5 2 7 6 4" xfId="27692" xr:uid="{00000000-0005-0000-0000-0000E94D0000}"/>
    <cellStyle name="Normal 5 2 7 7" xfId="2476" xr:uid="{00000000-0005-0000-0000-0000EA4D0000}"/>
    <cellStyle name="Normal 5 2 7 7 2" xfId="27693" xr:uid="{00000000-0005-0000-0000-0000EB4D0000}"/>
    <cellStyle name="Normal 5 2 7 7 3" xfId="27694" xr:uid="{00000000-0005-0000-0000-0000EC4D0000}"/>
    <cellStyle name="Normal 5 2 7 7 4" xfId="27695" xr:uid="{00000000-0005-0000-0000-0000ED4D0000}"/>
    <cellStyle name="Normal 5 2 7 8" xfId="27696" xr:uid="{00000000-0005-0000-0000-0000EE4D0000}"/>
    <cellStyle name="Normal 5 2 7 8 2" xfId="27697" xr:uid="{00000000-0005-0000-0000-0000EF4D0000}"/>
    <cellStyle name="Normal 5 2 7 8 3" xfId="27698" xr:uid="{00000000-0005-0000-0000-0000F04D0000}"/>
    <cellStyle name="Normal 5 2 7 9" xfId="27699" xr:uid="{00000000-0005-0000-0000-0000F14D0000}"/>
    <cellStyle name="Normal 5 2 8" xfId="399" xr:uid="{00000000-0005-0000-0000-0000F24D0000}"/>
    <cellStyle name="Normal 5 2 8 10" xfId="27700" xr:uid="{00000000-0005-0000-0000-0000F34D0000}"/>
    <cellStyle name="Normal 5 2 8 11" xfId="27701" xr:uid="{00000000-0005-0000-0000-0000F44D0000}"/>
    <cellStyle name="Normal 5 2 8 2" xfId="1027" xr:uid="{00000000-0005-0000-0000-0000F54D0000}"/>
    <cellStyle name="Normal 5 2 8 2 10" xfId="27702" xr:uid="{00000000-0005-0000-0000-0000F64D0000}"/>
    <cellStyle name="Normal 5 2 8 2 2" xfId="1627" xr:uid="{00000000-0005-0000-0000-0000F74D0000}"/>
    <cellStyle name="Normal 5 2 8 2 2 2" xfId="4985" xr:uid="{00000000-0005-0000-0000-0000F84D0000}"/>
    <cellStyle name="Normal 5 2 8 2 2 2 2" xfId="9969" xr:uid="{00000000-0005-0000-0000-0000F94D0000}"/>
    <cellStyle name="Normal 5 2 8 2 2 2 2 2" xfId="27703" xr:uid="{00000000-0005-0000-0000-0000FA4D0000}"/>
    <cellStyle name="Normal 5 2 8 2 2 2 2 3" xfId="27704" xr:uid="{00000000-0005-0000-0000-0000FB4D0000}"/>
    <cellStyle name="Normal 5 2 8 2 2 2 2 4" xfId="27705" xr:uid="{00000000-0005-0000-0000-0000FC4D0000}"/>
    <cellStyle name="Normal 5 2 8 2 2 2 3" xfId="27706" xr:uid="{00000000-0005-0000-0000-0000FD4D0000}"/>
    <cellStyle name="Normal 5 2 8 2 2 2 3 2" xfId="27707" xr:uid="{00000000-0005-0000-0000-0000FE4D0000}"/>
    <cellStyle name="Normal 5 2 8 2 2 2 3 3" xfId="27708" xr:uid="{00000000-0005-0000-0000-0000FF4D0000}"/>
    <cellStyle name="Normal 5 2 8 2 2 2 4" xfId="27709" xr:uid="{00000000-0005-0000-0000-0000004E0000}"/>
    <cellStyle name="Normal 5 2 8 2 2 2 5" xfId="27710" xr:uid="{00000000-0005-0000-0000-0000014E0000}"/>
    <cellStyle name="Normal 5 2 8 2 2 2 6" xfId="27711" xr:uid="{00000000-0005-0000-0000-0000024E0000}"/>
    <cellStyle name="Normal 5 2 8 2 2 3" xfId="6714" xr:uid="{00000000-0005-0000-0000-0000034E0000}"/>
    <cellStyle name="Normal 5 2 8 2 2 3 2" xfId="11656" xr:uid="{00000000-0005-0000-0000-0000044E0000}"/>
    <cellStyle name="Normal 5 2 8 2 2 3 3" xfId="27712" xr:uid="{00000000-0005-0000-0000-0000054E0000}"/>
    <cellStyle name="Normal 5 2 8 2 2 3 4" xfId="27713" xr:uid="{00000000-0005-0000-0000-0000064E0000}"/>
    <cellStyle name="Normal 5 2 8 2 2 4" xfId="8222" xr:uid="{00000000-0005-0000-0000-0000074E0000}"/>
    <cellStyle name="Normal 5 2 8 2 2 4 2" xfId="27714" xr:uid="{00000000-0005-0000-0000-0000084E0000}"/>
    <cellStyle name="Normal 5 2 8 2 2 4 3" xfId="27715" xr:uid="{00000000-0005-0000-0000-0000094E0000}"/>
    <cellStyle name="Normal 5 2 8 2 2 4 4" xfId="27716" xr:uid="{00000000-0005-0000-0000-00000A4E0000}"/>
    <cellStyle name="Normal 5 2 8 2 2 5" xfId="3260" xr:uid="{00000000-0005-0000-0000-00000B4E0000}"/>
    <cellStyle name="Normal 5 2 8 2 2 5 2" xfId="27717" xr:uid="{00000000-0005-0000-0000-00000C4E0000}"/>
    <cellStyle name="Normal 5 2 8 2 2 5 3" xfId="27718" xr:uid="{00000000-0005-0000-0000-00000D4E0000}"/>
    <cellStyle name="Normal 5 2 8 2 2 5 4" xfId="27719" xr:uid="{00000000-0005-0000-0000-00000E4E0000}"/>
    <cellStyle name="Normal 5 2 8 2 2 6" xfId="27720" xr:uid="{00000000-0005-0000-0000-00000F4E0000}"/>
    <cellStyle name="Normal 5 2 8 2 2 6 2" xfId="27721" xr:uid="{00000000-0005-0000-0000-0000104E0000}"/>
    <cellStyle name="Normal 5 2 8 2 2 6 3" xfId="27722" xr:uid="{00000000-0005-0000-0000-0000114E0000}"/>
    <cellStyle name="Normal 5 2 8 2 2 7" xfId="27723" xr:uid="{00000000-0005-0000-0000-0000124E0000}"/>
    <cellStyle name="Normal 5 2 8 2 2 8" xfId="27724" xr:uid="{00000000-0005-0000-0000-0000134E0000}"/>
    <cellStyle name="Normal 5 2 8 2 2 9" xfId="27725" xr:uid="{00000000-0005-0000-0000-0000144E0000}"/>
    <cellStyle name="Normal 5 2 8 2 3" xfId="4461" xr:uid="{00000000-0005-0000-0000-0000154E0000}"/>
    <cellStyle name="Normal 5 2 8 2 3 2" xfId="9446" xr:uid="{00000000-0005-0000-0000-0000164E0000}"/>
    <cellStyle name="Normal 5 2 8 2 3 2 2" xfId="27726" xr:uid="{00000000-0005-0000-0000-0000174E0000}"/>
    <cellStyle name="Normal 5 2 8 2 3 2 3" xfId="27727" xr:uid="{00000000-0005-0000-0000-0000184E0000}"/>
    <cellStyle name="Normal 5 2 8 2 3 2 4" xfId="27728" xr:uid="{00000000-0005-0000-0000-0000194E0000}"/>
    <cellStyle name="Normal 5 2 8 2 3 3" xfId="27729" xr:uid="{00000000-0005-0000-0000-00001A4E0000}"/>
    <cellStyle name="Normal 5 2 8 2 3 3 2" xfId="27730" xr:uid="{00000000-0005-0000-0000-00001B4E0000}"/>
    <cellStyle name="Normal 5 2 8 2 3 3 3" xfId="27731" xr:uid="{00000000-0005-0000-0000-00001C4E0000}"/>
    <cellStyle name="Normal 5 2 8 2 3 4" xfId="27732" xr:uid="{00000000-0005-0000-0000-00001D4E0000}"/>
    <cellStyle name="Normal 5 2 8 2 3 5" xfId="27733" xr:uid="{00000000-0005-0000-0000-00001E4E0000}"/>
    <cellStyle name="Normal 5 2 8 2 3 6" xfId="27734" xr:uid="{00000000-0005-0000-0000-00001F4E0000}"/>
    <cellStyle name="Normal 5 2 8 2 4" xfId="6203" xr:uid="{00000000-0005-0000-0000-0000204E0000}"/>
    <cellStyle name="Normal 5 2 8 2 4 2" xfId="11145" xr:uid="{00000000-0005-0000-0000-0000214E0000}"/>
    <cellStyle name="Normal 5 2 8 2 4 3" xfId="27735" xr:uid="{00000000-0005-0000-0000-0000224E0000}"/>
    <cellStyle name="Normal 5 2 8 2 4 4" xfId="27736" xr:uid="{00000000-0005-0000-0000-0000234E0000}"/>
    <cellStyle name="Normal 5 2 8 2 5" xfId="7711" xr:uid="{00000000-0005-0000-0000-0000244E0000}"/>
    <cellStyle name="Normal 5 2 8 2 5 2" xfId="27737" xr:uid="{00000000-0005-0000-0000-0000254E0000}"/>
    <cellStyle name="Normal 5 2 8 2 5 3" xfId="27738" xr:uid="{00000000-0005-0000-0000-0000264E0000}"/>
    <cellStyle name="Normal 5 2 8 2 5 4" xfId="27739" xr:uid="{00000000-0005-0000-0000-0000274E0000}"/>
    <cellStyle name="Normal 5 2 8 2 6" xfId="2749" xr:uid="{00000000-0005-0000-0000-0000284E0000}"/>
    <cellStyle name="Normal 5 2 8 2 6 2" xfId="27740" xr:uid="{00000000-0005-0000-0000-0000294E0000}"/>
    <cellStyle name="Normal 5 2 8 2 6 3" xfId="27741" xr:uid="{00000000-0005-0000-0000-00002A4E0000}"/>
    <cellStyle name="Normal 5 2 8 2 6 4" xfId="27742" xr:uid="{00000000-0005-0000-0000-00002B4E0000}"/>
    <cellStyle name="Normal 5 2 8 2 7" xfId="27743" xr:uid="{00000000-0005-0000-0000-00002C4E0000}"/>
    <cellStyle name="Normal 5 2 8 2 7 2" xfId="27744" xr:uid="{00000000-0005-0000-0000-00002D4E0000}"/>
    <cellStyle name="Normal 5 2 8 2 7 3" xfId="27745" xr:uid="{00000000-0005-0000-0000-00002E4E0000}"/>
    <cellStyle name="Normal 5 2 8 2 8" xfId="27746" xr:uid="{00000000-0005-0000-0000-00002F4E0000}"/>
    <cellStyle name="Normal 5 2 8 2 9" xfId="27747" xr:uid="{00000000-0005-0000-0000-0000304E0000}"/>
    <cellStyle name="Normal 5 2 8 3" xfId="1626" xr:uid="{00000000-0005-0000-0000-0000314E0000}"/>
    <cellStyle name="Normal 5 2 8 3 2" xfId="4984" xr:uid="{00000000-0005-0000-0000-0000324E0000}"/>
    <cellStyle name="Normal 5 2 8 3 2 2" xfId="9968" xr:uid="{00000000-0005-0000-0000-0000334E0000}"/>
    <cellStyle name="Normal 5 2 8 3 2 2 2" xfId="27748" xr:uid="{00000000-0005-0000-0000-0000344E0000}"/>
    <cellStyle name="Normal 5 2 8 3 2 2 3" xfId="27749" xr:uid="{00000000-0005-0000-0000-0000354E0000}"/>
    <cellStyle name="Normal 5 2 8 3 2 2 4" xfId="27750" xr:uid="{00000000-0005-0000-0000-0000364E0000}"/>
    <cellStyle name="Normal 5 2 8 3 2 3" xfId="27751" xr:uid="{00000000-0005-0000-0000-0000374E0000}"/>
    <cellStyle name="Normal 5 2 8 3 2 3 2" xfId="27752" xr:uid="{00000000-0005-0000-0000-0000384E0000}"/>
    <cellStyle name="Normal 5 2 8 3 2 3 3" xfId="27753" xr:uid="{00000000-0005-0000-0000-0000394E0000}"/>
    <cellStyle name="Normal 5 2 8 3 2 4" xfId="27754" xr:uid="{00000000-0005-0000-0000-00003A4E0000}"/>
    <cellStyle name="Normal 5 2 8 3 2 5" xfId="27755" xr:uid="{00000000-0005-0000-0000-00003B4E0000}"/>
    <cellStyle name="Normal 5 2 8 3 2 6" xfId="27756" xr:uid="{00000000-0005-0000-0000-00003C4E0000}"/>
    <cellStyle name="Normal 5 2 8 3 3" xfId="6713" xr:uid="{00000000-0005-0000-0000-00003D4E0000}"/>
    <cellStyle name="Normal 5 2 8 3 3 2" xfId="11655" xr:uid="{00000000-0005-0000-0000-00003E4E0000}"/>
    <cellStyle name="Normal 5 2 8 3 3 3" xfId="27757" xr:uid="{00000000-0005-0000-0000-00003F4E0000}"/>
    <cellStyle name="Normal 5 2 8 3 3 4" xfId="27758" xr:uid="{00000000-0005-0000-0000-0000404E0000}"/>
    <cellStyle name="Normal 5 2 8 3 4" xfId="8221" xr:uid="{00000000-0005-0000-0000-0000414E0000}"/>
    <cellStyle name="Normal 5 2 8 3 4 2" xfId="27759" xr:uid="{00000000-0005-0000-0000-0000424E0000}"/>
    <cellStyle name="Normal 5 2 8 3 4 3" xfId="27760" xr:uid="{00000000-0005-0000-0000-0000434E0000}"/>
    <cellStyle name="Normal 5 2 8 3 4 4" xfId="27761" xr:uid="{00000000-0005-0000-0000-0000444E0000}"/>
    <cellStyle name="Normal 5 2 8 3 5" xfId="3259" xr:uid="{00000000-0005-0000-0000-0000454E0000}"/>
    <cellStyle name="Normal 5 2 8 3 5 2" xfId="27762" xr:uid="{00000000-0005-0000-0000-0000464E0000}"/>
    <cellStyle name="Normal 5 2 8 3 5 3" xfId="27763" xr:uid="{00000000-0005-0000-0000-0000474E0000}"/>
    <cellStyle name="Normal 5 2 8 3 5 4" xfId="27764" xr:uid="{00000000-0005-0000-0000-0000484E0000}"/>
    <cellStyle name="Normal 5 2 8 3 6" xfId="27765" xr:uid="{00000000-0005-0000-0000-0000494E0000}"/>
    <cellStyle name="Normal 5 2 8 3 6 2" xfId="27766" xr:uid="{00000000-0005-0000-0000-00004A4E0000}"/>
    <cellStyle name="Normal 5 2 8 3 6 3" xfId="27767" xr:uid="{00000000-0005-0000-0000-00004B4E0000}"/>
    <cellStyle name="Normal 5 2 8 3 7" xfId="27768" xr:uid="{00000000-0005-0000-0000-00004C4E0000}"/>
    <cellStyle name="Normal 5 2 8 3 8" xfId="27769" xr:uid="{00000000-0005-0000-0000-00004D4E0000}"/>
    <cellStyle name="Normal 5 2 8 3 9" xfId="27770" xr:uid="{00000000-0005-0000-0000-00004E4E0000}"/>
    <cellStyle name="Normal 5 2 8 4" xfId="3978" xr:uid="{00000000-0005-0000-0000-00004F4E0000}"/>
    <cellStyle name="Normal 5 2 8 4 2" xfId="9058" xr:uid="{00000000-0005-0000-0000-0000504E0000}"/>
    <cellStyle name="Normal 5 2 8 4 2 2" xfId="27771" xr:uid="{00000000-0005-0000-0000-0000514E0000}"/>
    <cellStyle name="Normal 5 2 8 4 2 3" xfId="27772" xr:uid="{00000000-0005-0000-0000-0000524E0000}"/>
    <cellStyle name="Normal 5 2 8 4 2 4" xfId="27773" xr:uid="{00000000-0005-0000-0000-0000534E0000}"/>
    <cellStyle name="Normal 5 2 8 4 3" xfId="27774" xr:uid="{00000000-0005-0000-0000-0000544E0000}"/>
    <cellStyle name="Normal 5 2 8 4 3 2" xfId="27775" xr:uid="{00000000-0005-0000-0000-0000554E0000}"/>
    <cellStyle name="Normal 5 2 8 4 3 3" xfId="27776" xr:uid="{00000000-0005-0000-0000-0000564E0000}"/>
    <cellStyle name="Normal 5 2 8 4 4" xfId="27777" xr:uid="{00000000-0005-0000-0000-0000574E0000}"/>
    <cellStyle name="Normal 5 2 8 4 5" xfId="27778" xr:uid="{00000000-0005-0000-0000-0000584E0000}"/>
    <cellStyle name="Normal 5 2 8 4 6" xfId="27779" xr:uid="{00000000-0005-0000-0000-0000594E0000}"/>
    <cellStyle name="Normal 5 2 8 5" xfId="5746" xr:uid="{00000000-0005-0000-0000-00005A4E0000}"/>
    <cellStyle name="Normal 5 2 8 5 2" xfId="10688" xr:uid="{00000000-0005-0000-0000-00005B4E0000}"/>
    <cellStyle name="Normal 5 2 8 5 3" xfId="27780" xr:uid="{00000000-0005-0000-0000-00005C4E0000}"/>
    <cellStyle name="Normal 5 2 8 5 4" xfId="27781" xr:uid="{00000000-0005-0000-0000-00005D4E0000}"/>
    <cellStyle name="Normal 5 2 8 6" xfId="7254" xr:uid="{00000000-0005-0000-0000-00005E4E0000}"/>
    <cellStyle name="Normal 5 2 8 6 2" xfId="27782" xr:uid="{00000000-0005-0000-0000-00005F4E0000}"/>
    <cellStyle name="Normal 5 2 8 6 3" xfId="27783" xr:uid="{00000000-0005-0000-0000-0000604E0000}"/>
    <cellStyle name="Normal 5 2 8 6 4" xfId="27784" xr:uid="{00000000-0005-0000-0000-0000614E0000}"/>
    <cellStyle name="Normal 5 2 8 7" xfId="2292" xr:uid="{00000000-0005-0000-0000-0000624E0000}"/>
    <cellStyle name="Normal 5 2 8 7 2" xfId="27785" xr:uid="{00000000-0005-0000-0000-0000634E0000}"/>
    <cellStyle name="Normal 5 2 8 7 3" xfId="27786" xr:uid="{00000000-0005-0000-0000-0000644E0000}"/>
    <cellStyle name="Normal 5 2 8 7 4" xfId="27787" xr:uid="{00000000-0005-0000-0000-0000654E0000}"/>
    <cellStyle name="Normal 5 2 8 8" xfId="27788" xr:uid="{00000000-0005-0000-0000-0000664E0000}"/>
    <cellStyle name="Normal 5 2 8 8 2" xfId="27789" xr:uid="{00000000-0005-0000-0000-0000674E0000}"/>
    <cellStyle name="Normal 5 2 8 8 3" xfId="27790" xr:uid="{00000000-0005-0000-0000-0000684E0000}"/>
    <cellStyle name="Normal 5 2 8 9" xfId="27791" xr:uid="{00000000-0005-0000-0000-0000694E0000}"/>
    <cellStyle name="Normal 5 2 9" xfId="881" xr:uid="{00000000-0005-0000-0000-00006A4E0000}"/>
    <cellStyle name="Normal 5 2 9 10" xfId="27792" xr:uid="{00000000-0005-0000-0000-00006B4E0000}"/>
    <cellStyle name="Normal 5 2 9 2" xfId="1628" xr:uid="{00000000-0005-0000-0000-00006C4E0000}"/>
    <cellStyle name="Normal 5 2 9 2 2" xfId="4986" xr:uid="{00000000-0005-0000-0000-00006D4E0000}"/>
    <cellStyle name="Normal 5 2 9 2 2 2" xfId="9970" xr:uid="{00000000-0005-0000-0000-00006E4E0000}"/>
    <cellStyle name="Normal 5 2 9 2 2 2 2" xfId="27793" xr:uid="{00000000-0005-0000-0000-00006F4E0000}"/>
    <cellStyle name="Normal 5 2 9 2 2 2 3" xfId="27794" xr:uid="{00000000-0005-0000-0000-0000704E0000}"/>
    <cellStyle name="Normal 5 2 9 2 2 2 4" xfId="27795" xr:uid="{00000000-0005-0000-0000-0000714E0000}"/>
    <cellStyle name="Normal 5 2 9 2 2 3" xfId="27796" xr:uid="{00000000-0005-0000-0000-0000724E0000}"/>
    <cellStyle name="Normal 5 2 9 2 2 3 2" xfId="27797" xr:uid="{00000000-0005-0000-0000-0000734E0000}"/>
    <cellStyle name="Normal 5 2 9 2 2 3 3" xfId="27798" xr:uid="{00000000-0005-0000-0000-0000744E0000}"/>
    <cellStyle name="Normal 5 2 9 2 2 4" xfId="27799" xr:uid="{00000000-0005-0000-0000-0000754E0000}"/>
    <cellStyle name="Normal 5 2 9 2 2 5" xfId="27800" xr:uid="{00000000-0005-0000-0000-0000764E0000}"/>
    <cellStyle name="Normal 5 2 9 2 2 6" xfId="27801" xr:uid="{00000000-0005-0000-0000-0000774E0000}"/>
    <cellStyle name="Normal 5 2 9 2 3" xfId="6715" xr:uid="{00000000-0005-0000-0000-0000784E0000}"/>
    <cellStyle name="Normal 5 2 9 2 3 2" xfId="11657" xr:uid="{00000000-0005-0000-0000-0000794E0000}"/>
    <cellStyle name="Normal 5 2 9 2 3 3" xfId="27802" xr:uid="{00000000-0005-0000-0000-00007A4E0000}"/>
    <cellStyle name="Normal 5 2 9 2 3 4" xfId="27803" xr:uid="{00000000-0005-0000-0000-00007B4E0000}"/>
    <cellStyle name="Normal 5 2 9 2 4" xfId="8223" xr:uid="{00000000-0005-0000-0000-00007C4E0000}"/>
    <cellStyle name="Normal 5 2 9 2 4 2" xfId="27804" xr:uid="{00000000-0005-0000-0000-00007D4E0000}"/>
    <cellStyle name="Normal 5 2 9 2 4 3" xfId="27805" xr:uid="{00000000-0005-0000-0000-00007E4E0000}"/>
    <cellStyle name="Normal 5 2 9 2 4 4" xfId="27806" xr:uid="{00000000-0005-0000-0000-00007F4E0000}"/>
    <cellStyle name="Normal 5 2 9 2 5" xfId="3261" xr:uid="{00000000-0005-0000-0000-0000804E0000}"/>
    <cellStyle name="Normal 5 2 9 2 5 2" xfId="27807" xr:uid="{00000000-0005-0000-0000-0000814E0000}"/>
    <cellStyle name="Normal 5 2 9 2 5 3" xfId="27808" xr:uid="{00000000-0005-0000-0000-0000824E0000}"/>
    <cellStyle name="Normal 5 2 9 2 5 4" xfId="27809" xr:uid="{00000000-0005-0000-0000-0000834E0000}"/>
    <cellStyle name="Normal 5 2 9 2 6" xfId="27810" xr:uid="{00000000-0005-0000-0000-0000844E0000}"/>
    <cellStyle name="Normal 5 2 9 2 6 2" xfId="27811" xr:uid="{00000000-0005-0000-0000-0000854E0000}"/>
    <cellStyle name="Normal 5 2 9 2 6 3" xfId="27812" xr:uid="{00000000-0005-0000-0000-0000864E0000}"/>
    <cellStyle name="Normal 5 2 9 2 7" xfId="27813" xr:uid="{00000000-0005-0000-0000-0000874E0000}"/>
    <cellStyle name="Normal 5 2 9 2 8" xfId="27814" xr:uid="{00000000-0005-0000-0000-0000884E0000}"/>
    <cellStyle name="Normal 5 2 9 2 9" xfId="27815" xr:uid="{00000000-0005-0000-0000-0000894E0000}"/>
    <cellStyle name="Normal 5 2 9 3" xfId="4323" xr:uid="{00000000-0005-0000-0000-00008A4E0000}"/>
    <cellStyle name="Normal 5 2 9 3 2" xfId="9309" xr:uid="{00000000-0005-0000-0000-00008B4E0000}"/>
    <cellStyle name="Normal 5 2 9 3 2 2" xfId="27816" xr:uid="{00000000-0005-0000-0000-00008C4E0000}"/>
    <cellStyle name="Normal 5 2 9 3 2 3" xfId="27817" xr:uid="{00000000-0005-0000-0000-00008D4E0000}"/>
    <cellStyle name="Normal 5 2 9 3 2 4" xfId="27818" xr:uid="{00000000-0005-0000-0000-00008E4E0000}"/>
    <cellStyle name="Normal 5 2 9 3 3" xfId="27819" xr:uid="{00000000-0005-0000-0000-00008F4E0000}"/>
    <cellStyle name="Normal 5 2 9 3 3 2" xfId="27820" xr:uid="{00000000-0005-0000-0000-0000904E0000}"/>
    <cellStyle name="Normal 5 2 9 3 3 3" xfId="27821" xr:uid="{00000000-0005-0000-0000-0000914E0000}"/>
    <cellStyle name="Normal 5 2 9 3 4" xfId="27822" xr:uid="{00000000-0005-0000-0000-0000924E0000}"/>
    <cellStyle name="Normal 5 2 9 3 5" xfId="27823" xr:uid="{00000000-0005-0000-0000-0000934E0000}"/>
    <cellStyle name="Normal 5 2 9 3 6" xfId="27824" xr:uid="{00000000-0005-0000-0000-0000944E0000}"/>
    <cellStyle name="Normal 5 2 9 4" xfId="6068" xr:uid="{00000000-0005-0000-0000-0000954E0000}"/>
    <cellStyle name="Normal 5 2 9 4 2" xfId="11010" xr:uid="{00000000-0005-0000-0000-0000964E0000}"/>
    <cellStyle name="Normal 5 2 9 4 3" xfId="27825" xr:uid="{00000000-0005-0000-0000-0000974E0000}"/>
    <cellStyle name="Normal 5 2 9 4 4" xfId="27826" xr:uid="{00000000-0005-0000-0000-0000984E0000}"/>
    <cellStyle name="Normal 5 2 9 5" xfId="7576" xr:uid="{00000000-0005-0000-0000-0000994E0000}"/>
    <cellStyle name="Normal 5 2 9 5 2" xfId="27827" xr:uid="{00000000-0005-0000-0000-00009A4E0000}"/>
    <cellStyle name="Normal 5 2 9 5 3" xfId="27828" xr:uid="{00000000-0005-0000-0000-00009B4E0000}"/>
    <cellStyle name="Normal 5 2 9 5 4" xfId="27829" xr:uid="{00000000-0005-0000-0000-00009C4E0000}"/>
    <cellStyle name="Normal 5 2 9 6" xfId="2614" xr:uid="{00000000-0005-0000-0000-00009D4E0000}"/>
    <cellStyle name="Normal 5 2 9 6 2" xfId="27830" xr:uid="{00000000-0005-0000-0000-00009E4E0000}"/>
    <cellStyle name="Normal 5 2 9 6 3" xfId="27831" xr:uid="{00000000-0005-0000-0000-00009F4E0000}"/>
    <cellStyle name="Normal 5 2 9 6 4" xfId="27832" xr:uid="{00000000-0005-0000-0000-0000A04E0000}"/>
    <cellStyle name="Normal 5 2 9 7" xfId="27833" xr:uid="{00000000-0005-0000-0000-0000A14E0000}"/>
    <cellStyle name="Normal 5 2 9 7 2" xfId="27834" xr:uid="{00000000-0005-0000-0000-0000A24E0000}"/>
    <cellStyle name="Normal 5 2 9 7 3" xfId="27835" xr:uid="{00000000-0005-0000-0000-0000A34E0000}"/>
    <cellStyle name="Normal 5 2 9 8" xfId="27836" xr:uid="{00000000-0005-0000-0000-0000A44E0000}"/>
    <cellStyle name="Normal 5 2 9 9" xfId="27837" xr:uid="{00000000-0005-0000-0000-0000A54E0000}"/>
    <cellStyle name="Normal 5 20" xfId="184" xr:uid="{00000000-0005-0000-0000-0000A64E0000}"/>
    <cellStyle name="Normal 5 20 2" xfId="27838" xr:uid="{00000000-0005-0000-0000-0000A74E0000}"/>
    <cellStyle name="Normal 5 20 3" xfId="27839" xr:uid="{00000000-0005-0000-0000-0000A84E0000}"/>
    <cellStyle name="Normal 5 21" xfId="27840" xr:uid="{00000000-0005-0000-0000-0000A94E0000}"/>
    <cellStyle name="Normal 5 22" xfId="27841" xr:uid="{00000000-0005-0000-0000-0000AA4E0000}"/>
    <cellStyle name="Normal 5 23" xfId="27842" xr:uid="{00000000-0005-0000-0000-0000AB4E0000}"/>
    <cellStyle name="Normal 5 3" xfId="157" xr:uid="{00000000-0005-0000-0000-0000AC4E0000}"/>
    <cellStyle name="Normal 5 3 10" xfId="2177" xr:uid="{00000000-0005-0000-0000-0000AD4E0000}"/>
    <cellStyle name="Normal 5 3 10 2" xfId="5519" xr:uid="{00000000-0005-0000-0000-0000AE4E0000}"/>
    <cellStyle name="Normal 5 3 10 2 2" xfId="10485" xr:uid="{00000000-0005-0000-0000-0000AF4E0000}"/>
    <cellStyle name="Normal 5 3 10 2 2 2" xfId="27843" xr:uid="{00000000-0005-0000-0000-0000B04E0000}"/>
    <cellStyle name="Normal 5 3 10 2 2 3" xfId="27844" xr:uid="{00000000-0005-0000-0000-0000B14E0000}"/>
    <cellStyle name="Normal 5 3 10 2 2 4" xfId="27845" xr:uid="{00000000-0005-0000-0000-0000B24E0000}"/>
    <cellStyle name="Normal 5 3 10 2 3" xfId="27846" xr:uid="{00000000-0005-0000-0000-0000B34E0000}"/>
    <cellStyle name="Normal 5 3 10 2 3 2" xfId="27847" xr:uid="{00000000-0005-0000-0000-0000B44E0000}"/>
    <cellStyle name="Normal 5 3 10 2 3 3" xfId="27848" xr:uid="{00000000-0005-0000-0000-0000B54E0000}"/>
    <cellStyle name="Normal 5 3 10 2 4" xfId="27849" xr:uid="{00000000-0005-0000-0000-0000B64E0000}"/>
    <cellStyle name="Normal 5 3 10 2 5" xfId="27850" xr:uid="{00000000-0005-0000-0000-0000B74E0000}"/>
    <cellStyle name="Normal 5 3 10 2 6" xfId="27851" xr:uid="{00000000-0005-0000-0000-0000B84E0000}"/>
    <cellStyle name="Normal 5 3 10 3" xfId="8685" xr:uid="{00000000-0005-0000-0000-0000B94E0000}"/>
    <cellStyle name="Normal 5 3 10 3 2" xfId="27852" xr:uid="{00000000-0005-0000-0000-0000BA4E0000}"/>
    <cellStyle name="Normal 5 3 10 3 3" xfId="27853" xr:uid="{00000000-0005-0000-0000-0000BB4E0000}"/>
    <cellStyle name="Normal 5 3 10 3 4" xfId="27854" xr:uid="{00000000-0005-0000-0000-0000BC4E0000}"/>
    <cellStyle name="Normal 5 3 10 4" xfId="12210" xr:uid="{00000000-0005-0000-0000-0000BD4E0000}"/>
    <cellStyle name="Normal 5 3 10 4 2" xfId="27855" xr:uid="{00000000-0005-0000-0000-0000BE4E0000}"/>
    <cellStyle name="Normal 5 3 10 4 3" xfId="27856" xr:uid="{00000000-0005-0000-0000-0000BF4E0000}"/>
    <cellStyle name="Normal 5 3 10 4 4" xfId="27857" xr:uid="{00000000-0005-0000-0000-0000C04E0000}"/>
    <cellStyle name="Normal 5 3 10 5" xfId="27858" xr:uid="{00000000-0005-0000-0000-0000C14E0000}"/>
    <cellStyle name="Normal 5 3 10 5 2" xfId="27859" xr:uid="{00000000-0005-0000-0000-0000C24E0000}"/>
    <cellStyle name="Normal 5 3 10 5 3" xfId="27860" xr:uid="{00000000-0005-0000-0000-0000C34E0000}"/>
    <cellStyle name="Normal 5 3 10 5 4" xfId="27861" xr:uid="{00000000-0005-0000-0000-0000C44E0000}"/>
    <cellStyle name="Normal 5 3 10 6" xfId="27862" xr:uid="{00000000-0005-0000-0000-0000C54E0000}"/>
    <cellStyle name="Normal 5 3 10 6 2" xfId="27863" xr:uid="{00000000-0005-0000-0000-0000C64E0000}"/>
    <cellStyle name="Normal 5 3 10 6 3" xfId="27864" xr:uid="{00000000-0005-0000-0000-0000C74E0000}"/>
    <cellStyle name="Normal 5 3 10 7" xfId="27865" xr:uid="{00000000-0005-0000-0000-0000C84E0000}"/>
    <cellStyle name="Normal 5 3 10 8" xfId="27866" xr:uid="{00000000-0005-0000-0000-0000C94E0000}"/>
    <cellStyle name="Normal 5 3 10 9" xfId="27867" xr:uid="{00000000-0005-0000-0000-0000CA4E0000}"/>
    <cellStyle name="Normal 5 3 11" xfId="3724" xr:uid="{00000000-0005-0000-0000-0000CB4E0000}"/>
    <cellStyle name="Normal 5 3 11 2" xfId="8822" xr:uid="{00000000-0005-0000-0000-0000CC4E0000}"/>
    <cellStyle name="Normal 5 3 11 2 2" xfId="27868" xr:uid="{00000000-0005-0000-0000-0000CD4E0000}"/>
    <cellStyle name="Normal 5 3 11 2 2 2" xfId="27869" xr:uid="{00000000-0005-0000-0000-0000CE4E0000}"/>
    <cellStyle name="Normal 5 3 11 2 2 3" xfId="27870" xr:uid="{00000000-0005-0000-0000-0000CF4E0000}"/>
    <cellStyle name="Normal 5 3 11 2 2 4" xfId="27871" xr:uid="{00000000-0005-0000-0000-0000D04E0000}"/>
    <cellStyle name="Normal 5 3 11 2 3" xfId="27872" xr:uid="{00000000-0005-0000-0000-0000D14E0000}"/>
    <cellStyle name="Normal 5 3 11 2 3 2" xfId="27873" xr:uid="{00000000-0005-0000-0000-0000D24E0000}"/>
    <cellStyle name="Normal 5 3 11 2 3 3" xfId="27874" xr:uid="{00000000-0005-0000-0000-0000D34E0000}"/>
    <cellStyle name="Normal 5 3 11 2 4" xfId="27875" xr:uid="{00000000-0005-0000-0000-0000D44E0000}"/>
    <cellStyle name="Normal 5 3 11 2 5" xfId="27876" xr:uid="{00000000-0005-0000-0000-0000D54E0000}"/>
    <cellStyle name="Normal 5 3 11 2 6" xfId="27877" xr:uid="{00000000-0005-0000-0000-0000D64E0000}"/>
    <cellStyle name="Normal 5 3 11 3" xfId="12272" xr:uid="{00000000-0005-0000-0000-0000D74E0000}"/>
    <cellStyle name="Normal 5 3 11 3 2" xfId="27878" xr:uid="{00000000-0005-0000-0000-0000D84E0000}"/>
    <cellStyle name="Normal 5 3 11 3 3" xfId="27879" xr:uid="{00000000-0005-0000-0000-0000D94E0000}"/>
    <cellStyle name="Normal 5 3 11 3 4" xfId="27880" xr:uid="{00000000-0005-0000-0000-0000DA4E0000}"/>
    <cellStyle name="Normal 5 3 11 4" xfId="27881" xr:uid="{00000000-0005-0000-0000-0000DB4E0000}"/>
    <cellStyle name="Normal 5 3 11 4 2" xfId="27882" xr:uid="{00000000-0005-0000-0000-0000DC4E0000}"/>
    <cellStyle name="Normal 5 3 11 4 3" xfId="27883" xr:uid="{00000000-0005-0000-0000-0000DD4E0000}"/>
    <cellStyle name="Normal 5 3 11 4 4" xfId="27884" xr:uid="{00000000-0005-0000-0000-0000DE4E0000}"/>
    <cellStyle name="Normal 5 3 11 5" xfId="27885" xr:uid="{00000000-0005-0000-0000-0000DF4E0000}"/>
    <cellStyle name="Normal 5 3 11 5 2" xfId="27886" xr:uid="{00000000-0005-0000-0000-0000E04E0000}"/>
    <cellStyle name="Normal 5 3 11 5 3" xfId="27887" xr:uid="{00000000-0005-0000-0000-0000E14E0000}"/>
    <cellStyle name="Normal 5 3 11 6" xfId="27888" xr:uid="{00000000-0005-0000-0000-0000E24E0000}"/>
    <cellStyle name="Normal 5 3 11 7" xfId="27889" xr:uid="{00000000-0005-0000-0000-0000E34E0000}"/>
    <cellStyle name="Normal 5 3 11 8" xfId="27890" xr:uid="{00000000-0005-0000-0000-0000E44E0000}"/>
    <cellStyle name="Normal 5 3 12" xfId="3870" xr:uid="{00000000-0005-0000-0000-0000E54E0000}"/>
    <cellStyle name="Normal 5 3 12 2" xfId="8962" xr:uid="{00000000-0005-0000-0000-0000E64E0000}"/>
    <cellStyle name="Normal 5 3 12 2 2" xfId="27891" xr:uid="{00000000-0005-0000-0000-0000E74E0000}"/>
    <cellStyle name="Normal 5 3 12 2 3" xfId="27892" xr:uid="{00000000-0005-0000-0000-0000E84E0000}"/>
    <cellStyle name="Normal 5 3 12 2 4" xfId="27893" xr:uid="{00000000-0005-0000-0000-0000E94E0000}"/>
    <cellStyle name="Normal 5 3 12 3" xfId="27894" xr:uid="{00000000-0005-0000-0000-0000EA4E0000}"/>
    <cellStyle name="Normal 5 3 12 3 2" xfId="27895" xr:uid="{00000000-0005-0000-0000-0000EB4E0000}"/>
    <cellStyle name="Normal 5 3 12 3 3" xfId="27896" xr:uid="{00000000-0005-0000-0000-0000EC4E0000}"/>
    <cellStyle name="Normal 5 3 12 3 4" xfId="27897" xr:uid="{00000000-0005-0000-0000-0000ED4E0000}"/>
    <cellStyle name="Normal 5 3 12 4" xfId="27898" xr:uid="{00000000-0005-0000-0000-0000EE4E0000}"/>
    <cellStyle name="Normal 5 3 12 4 2" xfId="27899" xr:uid="{00000000-0005-0000-0000-0000EF4E0000}"/>
    <cellStyle name="Normal 5 3 12 4 3" xfId="27900" xr:uid="{00000000-0005-0000-0000-0000F04E0000}"/>
    <cellStyle name="Normal 5 3 12 5" xfId="27901" xr:uid="{00000000-0005-0000-0000-0000F14E0000}"/>
    <cellStyle name="Normal 5 3 12 6" xfId="27902" xr:uid="{00000000-0005-0000-0000-0000F24E0000}"/>
    <cellStyle name="Normal 5 3 12 7" xfId="27903" xr:uid="{00000000-0005-0000-0000-0000F34E0000}"/>
    <cellStyle name="Normal 5 3 13" xfId="5659" xr:uid="{00000000-0005-0000-0000-0000F44E0000}"/>
    <cellStyle name="Normal 5 3 13 2" xfId="10601" xr:uid="{00000000-0005-0000-0000-0000F54E0000}"/>
    <cellStyle name="Normal 5 3 13 3" xfId="27904" xr:uid="{00000000-0005-0000-0000-0000F64E0000}"/>
    <cellStyle name="Normal 5 3 13 4" xfId="27905" xr:uid="{00000000-0005-0000-0000-0000F74E0000}"/>
    <cellStyle name="Normal 5 3 14" xfId="7167" xr:uid="{00000000-0005-0000-0000-0000F84E0000}"/>
    <cellStyle name="Normal 5 3 14 2" xfId="27906" xr:uid="{00000000-0005-0000-0000-0000F94E0000}"/>
    <cellStyle name="Normal 5 3 14 3" xfId="27907" xr:uid="{00000000-0005-0000-0000-0000FA4E0000}"/>
    <cellStyle name="Normal 5 3 14 4" xfId="27908" xr:uid="{00000000-0005-0000-0000-0000FB4E0000}"/>
    <cellStyle name="Normal 5 3 15" xfId="2147" xr:uid="{00000000-0005-0000-0000-0000FC4E0000}"/>
    <cellStyle name="Normal 5 3 15 2" xfId="27909" xr:uid="{00000000-0005-0000-0000-0000FD4E0000}"/>
    <cellStyle name="Normal 5 3 15 3" xfId="27910" xr:uid="{00000000-0005-0000-0000-0000FE4E0000}"/>
    <cellStyle name="Normal 5 3 15 4" xfId="27911" xr:uid="{00000000-0005-0000-0000-0000FF4E0000}"/>
    <cellStyle name="Normal 5 3 16" xfId="198" xr:uid="{00000000-0005-0000-0000-0000004F0000}"/>
    <cellStyle name="Normal 5 3 16 2" xfId="27912" xr:uid="{00000000-0005-0000-0000-0000014F0000}"/>
    <cellStyle name="Normal 5 3 16 3" xfId="27913" xr:uid="{00000000-0005-0000-0000-0000024F0000}"/>
    <cellStyle name="Normal 5 3 17" xfId="27914" xr:uid="{00000000-0005-0000-0000-0000034F0000}"/>
    <cellStyle name="Normal 5 3 18" xfId="27915" xr:uid="{00000000-0005-0000-0000-0000044F0000}"/>
    <cellStyle name="Normal 5 3 19" xfId="27916" xr:uid="{00000000-0005-0000-0000-0000054F0000}"/>
    <cellStyle name="Normal 5 3 2" xfId="610" xr:uid="{00000000-0005-0000-0000-0000064F0000}"/>
    <cellStyle name="Normal 5 3 2 10" xfId="2390" xr:uid="{00000000-0005-0000-0000-0000074F0000}"/>
    <cellStyle name="Normal 5 3 2 10 2" xfId="27917" xr:uid="{00000000-0005-0000-0000-0000084F0000}"/>
    <cellStyle name="Normal 5 3 2 10 3" xfId="27918" xr:uid="{00000000-0005-0000-0000-0000094F0000}"/>
    <cellStyle name="Normal 5 3 2 10 4" xfId="27919" xr:uid="{00000000-0005-0000-0000-00000A4F0000}"/>
    <cellStyle name="Normal 5 3 2 11" xfId="27920" xr:uid="{00000000-0005-0000-0000-00000B4F0000}"/>
    <cellStyle name="Normal 5 3 2 11 2" xfId="27921" xr:uid="{00000000-0005-0000-0000-00000C4F0000}"/>
    <cellStyle name="Normal 5 3 2 11 3" xfId="27922" xr:uid="{00000000-0005-0000-0000-00000D4F0000}"/>
    <cellStyle name="Normal 5 3 2 12" xfId="27923" xr:uid="{00000000-0005-0000-0000-00000E4F0000}"/>
    <cellStyle name="Normal 5 3 2 13" xfId="27924" xr:uid="{00000000-0005-0000-0000-00000F4F0000}"/>
    <cellStyle name="Normal 5 3 2 14" xfId="27925" xr:uid="{00000000-0005-0000-0000-0000104F0000}"/>
    <cellStyle name="Normal 5 3 2 2" xfId="781" xr:uid="{00000000-0005-0000-0000-0000114F0000}"/>
    <cellStyle name="Normal 5 3 2 2 10" xfId="27926" xr:uid="{00000000-0005-0000-0000-0000124F0000}"/>
    <cellStyle name="Normal 5 3 2 2 11" xfId="27927" xr:uid="{00000000-0005-0000-0000-0000134F0000}"/>
    <cellStyle name="Normal 5 3 2 2 2" xfId="1247" xr:uid="{00000000-0005-0000-0000-0000144F0000}"/>
    <cellStyle name="Normal 5 3 2 2 2 10" xfId="27928" xr:uid="{00000000-0005-0000-0000-0000154F0000}"/>
    <cellStyle name="Normal 5 3 2 2 2 2" xfId="1631" xr:uid="{00000000-0005-0000-0000-0000164F0000}"/>
    <cellStyle name="Normal 5 3 2 2 2 2 2" xfId="4989" xr:uid="{00000000-0005-0000-0000-0000174F0000}"/>
    <cellStyle name="Normal 5 3 2 2 2 2 2 2" xfId="9973" xr:uid="{00000000-0005-0000-0000-0000184F0000}"/>
    <cellStyle name="Normal 5 3 2 2 2 2 2 2 2" xfId="27929" xr:uid="{00000000-0005-0000-0000-0000194F0000}"/>
    <cellStyle name="Normal 5 3 2 2 2 2 2 2 3" xfId="27930" xr:uid="{00000000-0005-0000-0000-00001A4F0000}"/>
    <cellStyle name="Normal 5 3 2 2 2 2 2 2 4" xfId="27931" xr:uid="{00000000-0005-0000-0000-00001B4F0000}"/>
    <cellStyle name="Normal 5 3 2 2 2 2 2 3" xfId="27932" xr:uid="{00000000-0005-0000-0000-00001C4F0000}"/>
    <cellStyle name="Normal 5 3 2 2 2 2 2 3 2" xfId="27933" xr:uid="{00000000-0005-0000-0000-00001D4F0000}"/>
    <cellStyle name="Normal 5 3 2 2 2 2 2 3 3" xfId="27934" xr:uid="{00000000-0005-0000-0000-00001E4F0000}"/>
    <cellStyle name="Normal 5 3 2 2 2 2 2 4" xfId="27935" xr:uid="{00000000-0005-0000-0000-00001F4F0000}"/>
    <cellStyle name="Normal 5 3 2 2 2 2 2 5" xfId="27936" xr:uid="{00000000-0005-0000-0000-0000204F0000}"/>
    <cellStyle name="Normal 5 3 2 2 2 2 2 6" xfId="27937" xr:uid="{00000000-0005-0000-0000-0000214F0000}"/>
    <cellStyle name="Normal 5 3 2 2 2 2 3" xfId="6718" xr:uid="{00000000-0005-0000-0000-0000224F0000}"/>
    <cellStyle name="Normal 5 3 2 2 2 2 3 2" xfId="11660" xr:uid="{00000000-0005-0000-0000-0000234F0000}"/>
    <cellStyle name="Normal 5 3 2 2 2 2 3 3" xfId="27938" xr:uid="{00000000-0005-0000-0000-0000244F0000}"/>
    <cellStyle name="Normal 5 3 2 2 2 2 3 4" xfId="27939" xr:uid="{00000000-0005-0000-0000-0000254F0000}"/>
    <cellStyle name="Normal 5 3 2 2 2 2 4" xfId="8226" xr:uid="{00000000-0005-0000-0000-0000264F0000}"/>
    <cellStyle name="Normal 5 3 2 2 2 2 4 2" xfId="27940" xr:uid="{00000000-0005-0000-0000-0000274F0000}"/>
    <cellStyle name="Normal 5 3 2 2 2 2 4 3" xfId="27941" xr:uid="{00000000-0005-0000-0000-0000284F0000}"/>
    <cellStyle name="Normal 5 3 2 2 2 2 4 4" xfId="27942" xr:uid="{00000000-0005-0000-0000-0000294F0000}"/>
    <cellStyle name="Normal 5 3 2 2 2 2 5" xfId="3264" xr:uid="{00000000-0005-0000-0000-00002A4F0000}"/>
    <cellStyle name="Normal 5 3 2 2 2 2 5 2" xfId="27943" xr:uid="{00000000-0005-0000-0000-00002B4F0000}"/>
    <cellStyle name="Normal 5 3 2 2 2 2 5 3" xfId="27944" xr:uid="{00000000-0005-0000-0000-00002C4F0000}"/>
    <cellStyle name="Normal 5 3 2 2 2 2 5 4" xfId="27945" xr:uid="{00000000-0005-0000-0000-00002D4F0000}"/>
    <cellStyle name="Normal 5 3 2 2 2 2 6" xfId="27946" xr:uid="{00000000-0005-0000-0000-00002E4F0000}"/>
    <cellStyle name="Normal 5 3 2 2 2 2 6 2" xfId="27947" xr:uid="{00000000-0005-0000-0000-00002F4F0000}"/>
    <cellStyle name="Normal 5 3 2 2 2 2 6 3" xfId="27948" xr:uid="{00000000-0005-0000-0000-0000304F0000}"/>
    <cellStyle name="Normal 5 3 2 2 2 2 7" xfId="27949" xr:uid="{00000000-0005-0000-0000-0000314F0000}"/>
    <cellStyle name="Normal 5 3 2 2 2 2 8" xfId="27950" xr:uid="{00000000-0005-0000-0000-0000324F0000}"/>
    <cellStyle name="Normal 5 3 2 2 2 2 9" xfId="27951" xr:uid="{00000000-0005-0000-0000-0000334F0000}"/>
    <cellStyle name="Normal 5 3 2 2 2 3" xfId="4615" xr:uid="{00000000-0005-0000-0000-0000344F0000}"/>
    <cellStyle name="Normal 5 3 2 2 2 3 2" xfId="9599" xr:uid="{00000000-0005-0000-0000-0000354F0000}"/>
    <cellStyle name="Normal 5 3 2 2 2 3 2 2" xfId="27952" xr:uid="{00000000-0005-0000-0000-0000364F0000}"/>
    <cellStyle name="Normal 5 3 2 2 2 3 2 3" xfId="27953" xr:uid="{00000000-0005-0000-0000-0000374F0000}"/>
    <cellStyle name="Normal 5 3 2 2 2 3 2 4" xfId="27954" xr:uid="{00000000-0005-0000-0000-0000384F0000}"/>
    <cellStyle name="Normal 5 3 2 2 2 3 3" xfId="27955" xr:uid="{00000000-0005-0000-0000-0000394F0000}"/>
    <cellStyle name="Normal 5 3 2 2 2 3 3 2" xfId="27956" xr:uid="{00000000-0005-0000-0000-00003A4F0000}"/>
    <cellStyle name="Normal 5 3 2 2 2 3 3 3" xfId="27957" xr:uid="{00000000-0005-0000-0000-00003B4F0000}"/>
    <cellStyle name="Normal 5 3 2 2 2 3 4" xfId="27958" xr:uid="{00000000-0005-0000-0000-00003C4F0000}"/>
    <cellStyle name="Normal 5 3 2 2 2 3 5" xfId="27959" xr:uid="{00000000-0005-0000-0000-00003D4F0000}"/>
    <cellStyle name="Normal 5 3 2 2 2 3 6" xfId="27960" xr:uid="{00000000-0005-0000-0000-00003E4F0000}"/>
    <cellStyle name="Normal 5 3 2 2 2 4" xfId="6346" xr:uid="{00000000-0005-0000-0000-00003F4F0000}"/>
    <cellStyle name="Normal 5 3 2 2 2 4 2" xfId="11288" xr:uid="{00000000-0005-0000-0000-0000404F0000}"/>
    <cellStyle name="Normal 5 3 2 2 2 4 3" xfId="27961" xr:uid="{00000000-0005-0000-0000-0000414F0000}"/>
    <cellStyle name="Normal 5 3 2 2 2 4 4" xfId="27962" xr:uid="{00000000-0005-0000-0000-0000424F0000}"/>
    <cellStyle name="Normal 5 3 2 2 2 5" xfId="7854" xr:uid="{00000000-0005-0000-0000-0000434F0000}"/>
    <cellStyle name="Normal 5 3 2 2 2 5 2" xfId="27963" xr:uid="{00000000-0005-0000-0000-0000444F0000}"/>
    <cellStyle name="Normal 5 3 2 2 2 5 3" xfId="27964" xr:uid="{00000000-0005-0000-0000-0000454F0000}"/>
    <cellStyle name="Normal 5 3 2 2 2 5 4" xfId="27965" xr:uid="{00000000-0005-0000-0000-0000464F0000}"/>
    <cellStyle name="Normal 5 3 2 2 2 6" xfId="2892" xr:uid="{00000000-0005-0000-0000-0000474F0000}"/>
    <cellStyle name="Normal 5 3 2 2 2 6 2" xfId="27966" xr:uid="{00000000-0005-0000-0000-0000484F0000}"/>
    <cellStyle name="Normal 5 3 2 2 2 6 3" xfId="27967" xr:uid="{00000000-0005-0000-0000-0000494F0000}"/>
    <cellStyle name="Normal 5 3 2 2 2 6 4" xfId="27968" xr:uid="{00000000-0005-0000-0000-00004A4F0000}"/>
    <cellStyle name="Normal 5 3 2 2 2 7" xfId="27969" xr:uid="{00000000-0005-0000-0000-00004B4F0000}"/>
    <cellStyle name="Normal 5 3 2 2 2 7 2" xfId="27970" xr:uid="{00000000-0005-0000-0000-00004C4F0000}"/>
    <cellStyle name="Normal 5 3 2 2 2 7 3" xfId="27971" xr:uid="{00000000-0005-0000-0000-00004D4F0000}"/>
    <cellStyle name="Normal 5 3 2 2 2 8" xfId="27972" xr:uid="{00000000-0005-0000-0000-00004E4F0000}"/>
    <cellStyle name="Normal 5 3 2 2 2 9" xfId="27973" xr:uid="{00000000-0005-0000-0000-00004F4F0000}"/>
    <cellStyle name="Normal 5 3 2 2 3" xfId="1630" xr:uid="{00000000-0005-0000-0000-0000504F0000}"/>
    <cellStyle name="Normal 5 3 2 2 3 2" xfId="4988" xr:uid="{00000000-0005-0000-0000-0000514F0000}"/>
    <cellStyle name="Normal 5 3 2 2 3 2 2" xfId="9972" xr:uid="{00000000-0005-0000-0000-0000524F0000}"/>
    <cellStyle name="Normal 5 3 2 2 3 2 2 2" xfId="27974" xr:uid="{00000000-0005-0000-0000-0000534F0000}"/>
    <cellStyle name="Normal 5 3 2 2 3 2 2 3" xfId="27975" xr:uid="{00000000-0005-0000-0000-0000544F0000}"/>
    <cellStyle name="Normal 5 3 2 2 3 2 2 4" xfId="27976" xr:uid="{00000000-0005-0000-0000-0000554F0000}"/>
    <cellStyle name="Normal 5 3 2 2 3 2 3" xfId="27977" xr:uid="{00000000-0005-0000-0000-0000564F0000}"/>
    <cellStyle name="Normal 5 3 2 2 3 2 3 2" xfId="27978" xr:uid="{00000000-0005-0000-0000-0000574F0000}"/>
    <cellStyle name="Normal 5 3 2 2 3 2 3 3" xfId="27979" xr:uid="{00000000-0005-0000-0000-0000584F0000}"/>
    <cellStyle name="Normal 5 3 2 2 3 2 4" xfId="27980" xr:uid="{00000000-0005-0000-0000-0000594F0000}"/>
    <cellStyle name="Normal 5 3 2 2 3 2 5" xfId="27981" xr:uid="{00000000-0005-0000-0000-00005A4F0000}"/>
    <cellStyle name="Normal 5 3 2 2 3 2 6" xfId="27982" xr:uid="{00000000-0005-0000-0000-00005B4F0000}"/>
    <cellStyle name="Normal 5 3 2 2 3 3" xfId="6717" xr:uid="{00000000-0005-0000-0000-00005C4F0000}"/>
    <cellStyle name="Normal 5 3 2 2 3 3 2" xfId="11659" xr:uid="{00000000-0005-0000-0000-00005D4F0000}"/>
    <cellStyle name="Normal 5 3 2 2 3 3 3" xfId="27983" xr:uid="{00000000-0005-0000-0000-00005E4F0000}"/>
    <cellStyle name="Normal 5 3 2 2 3 3 4" xfId="27984" xr:uid="{00000000-0005-0000-0000-00005F4F0000}"/>
    <cellStyle name="Normal 5 3 2 2 3 4" xfId="8225" xr:uid="{00000000-0005-0000-0000-0000604F0000}"/>
    <cellStyle name="Normal 5 3 2 2 3 4 2" xfId="27985" xr:uid="{00000000-0005-0000-0000-0000614F0000}"/>
    <cellStyle name="Normal 5 3 2 2 3 4 3" xfId="27986" xr:uid="{00000000-0005-0000-0000-0000624F0000}"/>
    <cellStyle name="Normal 5 3 2 2 3 4 4" xfId="27987" xr:uid="{00000000-0005-0000-0000-0000634F0000}"/>
    <cellStyle name="Normal 5 3 2 2 3 5" xfId="3263" xr:uid="{00000000-0005-0000-0000-0000644F0000}"/>
    <cellStyle name="Normal 5 3 2 2 3 5 2" xfId="27988" xr:uid="{00000000-0005-0000-0000-0000654F0000}"/>
    <cellStyle name="Normal 5 3 2 2 3 5 3" xfId="27989" xr:uid="{00000000-0005-0000-0000-0000664F0000}"/>
    <cellStyle name="Normal 5 3 2 2 3 5 4" xfId="27990" xr:uid="{00000000-0005-0000-0000-0000674F0000}"/>
    <cellStyle name="Normal 5 3 2 2 3 6" xfId="27991" xr:uid="{00000000-0005-0000-0000-0000684F0000}"/>
    <cellStyle name="Normal 5 3 2 2 3 6 2" xfId="27992" xr:uid="{00000000-0005-0000-0000-0000694F0000}"/>
    <cellStyle name="Normal 5 3 2 2 3 6 3" xfId="27993" xr:uid="{00000000-0005-0000-0000-00006A4F0000}"/>
    <cellStyle name="Normal 5 3 2 2 3 7" xfId="27994" xr:uid="{00000000-0005-0000-0000-00006B4F0000}"/>
    <cellStyle name="Normal 5 3 2 2 3 8" xfId="27995" xr:uid="{00000000-0005-0000-0000-00006C4F0000}"/>
    <cellStyle name="Normal 5 3 2 2 3 9" xfId="27996" xr:uid="{00000000-0005-0000-0000-00006D4F0000}"/>
    <cellStyle name="Normal 5 3 2 2 4" xfId="4232" xr:uid="{00000000-0005-0000-0000-00006E4F0000}"/>
    <cellStyle name="Normal 5 3 2 2 4 2" xfId="9218" xr:uid="{00000000-0005-0000-0000-00006F4F0000}"/>
    <cellStyle name="Normal 5 3 2 2 4 2 2" xfId="27997" xr:uid="{00000000-0005-0000-0000-0000704F0000}"/>
    <cellStyle name="Normal 5 3 2 2 4 2 3" xfId="27998" xr:uid="{00000000-0005-0000-0000-0000714F0000}"/>
    <cellStyle name="Normal 5 3 2 2 4 2 4" xfId="27999" xr:uid="{00000000-0005-0000-0000-0000724F0000}"/>
    <cellStyle name="Normal 5 3 2 2 4 3" xfId="28000" xr:uid="{00000000-0005-0000-0000-0000734F0000}"/>
    <cellStyle name="Normal 5 3 2 2 4 3 2" xfId="28001" xr:uid="{00000000-0005-0000-0000-0000744F0000}"/>
    <cellStyle name="Normal 5 3 2 2 4 3 3" xfId="28002" xr:uid="{00000000-0005-0000-0000-0000754F0000}"/>
    <cellStyle name="Normal 5 3 2 2 4 4" xfId="28003" xr:uid="{00000000-0005-0000-0000-0000764F0000}"/>
    <cellStyle name="Normal 5 3 2 2 4 5" xfId="28004" xr:uid="{00000000-0005-0000-0000-0000774F0000}"/>
    <cellStyle name="Normal 5 3 2 2 4 6" xfId="28005" xr:uid="{00000000-0005-0000-0000-0000784F0000}"/>
    <cellStyle name="Normal 5 3 2 2 5" xfId="5979" xr:uid="{00000000-0005-0000-0000-0000794F0000}"/>
    <cellStyle name="Normal 5 3 2 2 5 2" xfId="10921" xr:uid="{00000000-0005-0000-0000-00007A4F0000}"/>
    <cellStyle name="Normal 5 3 2 2 5 3" xfId="28006" xr:uid="{00000000-0005-0000-0000-00007B4F0000}"/>
    <cellStyle name="Normal 5 3 2 2 5 4" xfId="28007" xr:uid="{00000000-0005-0000-0000-00007C4F0000}"/>
    <cellStyle name="Normal 5 3 2 2 6" xfId="7487" xr:uid="{00000000-0005-0000-0000-00007D4F0000}"/>
    <cellStyle name="Normal 5 3 2 2 6 2" xfId="28008" xr:uid="{00000000-0005-0000-0000-00007E4F0000}"/>
    <cellStyle name="Normal 5 3 2 2 6 3" xfId="28009" xr:uid="{00000000-0005-0000-0000-00007F4F0000}"/>
    <cellStyle name="Normal 5 3 2 2 6 4" xfId="28010" xr:uid="{00000000-0005-0000-0000-0000804F0000}"/>
    <cellStyle name="Normal 5 3 2 2 7" xfId="2525" xr:uid="{00000000-0005-0000-0000-0000814F0000}"/>
    <cellStyle name="Normal 5 3 2 2 7 2" xfId="28011" xr:uid="{00000000-0005-0000-0000-0000824F0000}"/>
    <cellStyle name="Normal 5 3 2 2 7 3" xfId="28012" xr:uid="{00000000-0005-0000-0000-0000834F0000}"/>
    <cellStyle name="Normal 5 3 2 2 7 4" xfId="28013" xr:uid="{00000000-0005-0000-0000-0000844F0000}"/>
    <cellStyle name="Normal 5 3 2 2 8" xfId="28014" xr:uid="{00000000-0005-0000-0000-0000854F0000}"/>
    <cellStyle name="Normal 5 3 2 2 8 2" xfId="28015" xr:uid="{00000000-0005-0000-0000-0000864F0000}"/>
    <cellStyle name="Normal 5 3 2 2 8 3" xfId="28016" xr:uid="{00000000-0005-0000-0000-0000874F0000}"/>
    <cellStyle name="Normal 5 3 2 2 9" xfId="28017" xr:uid="{00000000-0005-0000-0000-0000884F0000}"/>
    <cellStyle name="Normal 5 3 2 3" xfId="934" xr:uid="{00000000-0005-0000-0000-0000894F0000}"/>
    <cellStyle name="Normal 5 3 2 3 10" xfId="28018" xr:uid="{00000000-0005-0000-0000-00008A4F0000}"/>
    <cellStyle name="Normal 5 3 2 3 2" xfId="1632" xr:uid="{00000000-0005-0000-0000-00008B4F0000}"/>
    <cellStyle name="Normal 5 3 2 3 2 2" xfId="4990" xr:uid="{00000000-0005-0000-0000-00008C4F0000}"/>
    <cellStyle name="Normal 5 3 2 3 2 2 2" xfId="9974" xr:uid="{00000000-0005-0000-0000-00008D4F0000}"/>
    <cellStyle name="Normal 5 3 2 3 2 2 2 2" xfId="28019" xr:uid="{00000000-0005-0000-0000-00008E4F0000}"/>
    <cellStyle name="Normal 5 3 2 3 2 2 2 3" xfId="28020" xr:uid="{00000000-0005-0000-0000-00008F4F0000}"/>
    <cellStyle name="Normal 5 3 2 3 2 2 2 4" xfId="28021" xr:uid="{00000000-0005-0000-0000-0000904F0000}"/>
    <cellStyle name="Normal 5 3 2 3 2 2 3" xfId="28022" xr:uid="{00000000-0005-0000-0000-0000914F0000}"/>
    <cellStyle name="Normal 5 3 2 3 2 2 3 2" xfId="28023" xr:uid="{00000000-0005-0000-0000-0000924F0000}"/>
    <cellStyle name="Normal 5 3 2 3 2 2 3 3" xfId="28024" xr:uid="{00000000-0005-0000-0000-0000934F0000}"/>
    <cellStyle name="Normal 5 3 2 3 2 2 4" xfId="28025" xr:uid="{00000000-0005-0000-0000-0000944F0000}"/>
    <cellStyle name="Normal 5 3 2 3 2 2 5" xfId="28026" xr:uid="{00000000-0005-0000-0000-0000954F0000}"/>
    <cellStyle name="Normal 5 3 2 3 2 2 6" xfId="28027" xr:uid="{00000000-0005-0000-0000-0000964F0000}"/>
    <cellStyle name="Normal 5 3 2 3 2 3" xfId="6719" xr:uid="{00000000-0005-0000-0000-0000974F0000}"/>
    <cellStyle name="Normal 5 3 2 3 2 3 2" xfId="11661" xr:uid="{00000000-0005-0000-0000-0000984F0000}"/>
    <cellStyle name="Normal 5 3 2 3 2 3 3" xfId="28028" xr:uid="{00000000-0005-0000-0000-0000994F0000}"/>
    <cellStyle name="Normal 5 3 2 3 2 3 4" xfId="28029" xr:uid="{00000000-0005-0000-0000-00009A4F0000}"/>
    <cellStyle name="Normal 5 3 2 3 2 4" xfId="8227" xr:uid="{00000000-0005-0000-0000-00009B4F0000}"/>
    <cellStyle name="Normal 5 3 2 3 2 4 2" xfId="28030" xr:uid="{00000000-0005-0000-0000-00009C4F0000}"/>
    <cellStyle name="Normal 5 3 2 3 2 4 3" xfId="28031" xr:uid="{00000000-0005-0000-0000-00009D4F0000}"/>
    <cellStyle name="Normal 5 3 2 3 2 4 4" xfId="28032" xr:uid="{00000000-0005-0000-0000-00009E4F0000}"/>
    <cellStyle name="Normal 5 3 2 3 2 5" xfId="3265" xr:uid="{00000000-0005-0000-0000-00009F4F0000}"/>
    <cellStyle name="Normal 5 3 2 3 2 5 2" xfId="28033" xr:uid="{00000000-0005-0000-0000-0000A04F0000}"/>
    <cellStyle name="Normal 5 3 2 3 2 5 3" xfId="28034" xr:uid="{00000000-0005-0000-0000-0000A14F0000}"/>
    <cellStyle name="Normal 5 3 2 3 2 5 4" xfId="28035" xr:uid="{00000000-0005-0000-0000-0000A24F0000}"/>
    <cellStyle name="Normal 5 3 2 3 2 6" xfId="28036" xr:uid="{00000000-0005-0000-0000-0000A34F0000}"/>
    <cellStyle name="Normal 5 3 2 3 2 6 2" xfId="28037" xr:uid="{00000000-0005-0000-0000-0000A44F0000}"/>
    <cellStyle name="Normal 5 3 2 3 2 6 3" xfId="28038" xr:uid="{00000000-0005-0000-0000-0000A54F0000}"/>
    <cellStyle name="Normal 5 3 2 3 2 7" xfId="28039" xr:uid="{00000000-0005-0000-0000-0000A64F0000}"/>
    <cellStyle name="Normal 5 3 2 3 2 8" xfId="28040" xr:uid="{00000000-0005-0000-0000-0000A74F0000}"/>
    <cellStyle name="Normal 5 3 2 3 2 9" xfId="28041" xr:uid="{00000000-0005-0000-0000-0000A84F0000}"/>
    <cellStyle name="Normal 5 3 2 3 3" xfId="4374" xr:uid="{00000000-0005-0000-0000-0000A94F0000}"/>
    <cellStyle name="Normal 5 3 2 3 3 2" xfId="9359" xr:uid="{00000000-0005-0000-0000-0000AA4F0000}"/>
    <cellStyle name="Normal 5 3 2 3 3 2 2" xfId="28042" xr:uid="{00000000-0005-0000-0000-0000AB4F0000}"/>
    <cellStyle name="Normal 5 3 2 3 3 2 3" xfId="28043" xr:uid="{00000000-0005-0000-0000-0000AC4F0000}"/>
    <cellStyle name="Normal 5 3 2 3 3 2 4" xfId="28044" xr:uid="{00000000-0005-0000-0000-0000AD4F0000}"/>
    <cellStyle name="Normal 5 3 2 3 3 3" xfId="28045" xr:uid="{00000000-0005-0000-0000-0000AE4F0000}"/>
    <cellStyle name="Normal 5 3 2 3 3 3 2" xfId="28046" xr:uid="{00000000-0005-0000-0000-0000AF4F0000}"/>
    <cellStyle name="Normal 5 3 2 3 3 3 3" xfId="28047" xr:uid="{00000000-0005-0000-0000-0000B04F0000}"/>
    <cellStyle name="Normal 5 3 2 3 3 4" xfId="28048" xr:uid="{00000000-0005-0000-0000-0000B14F0000}"/>
    <cellStyle name="Normal 5 3 2 3 3 5" xfId="28049" xr:uid="{00000000-0005-0000-0000-0000B24F0000}"/>
    <cellStyle name="Normal 5 3 2 3 3 6" xfId="28050" xr:uid="{00000000-0005-0000-0000-0000B34F0000}"/>
    <cellStyle name="Normal 5 3 2 3 4" xfId="6117" xr:uid="{00000000-0005-0000-0000-0000B44F0000}"/>
    <cellStyle name="Normal 5 3 2 3 4 2" xfId="11059" xr:uid="{00000000-0005-0000-0000-0000B54F0000}"/>
    <cellStyle name="Normal 5 3 2 3 4 3" xfId="28051" xr:uid="{00000000-0005-0000-0000-0000B64F0000}"/>
    <cellStyle name="Normal 5 3 2 3 4 4" xfId="28052" xr:uid="{00000000-0005-0000-0000-0000B74F0000}"/>
    <cellStyle name="Normal 5 3 2 3 5" xfId="7625" xr:uid="{00000000-0005-0000-0000-0000B84F0000}"/>
    <cellStyle name="Normal 5 3 2 3 5 2" xfId="28053" xr:uid="{00000000-0005-0000-0000-0000B94F0000}"/>
    <cellStyle name="Normal 5 3 2 3 5 3" xfId="28054" xr:uid="{00000000-0005-0000-0000-0000BA4F0000}"/>
    <cellStyle name="Normal 5 3 2 3 5 4" xfId="28055" xr:uid="{00000000-0005-0000-0000-0000BB4F0000}"/>
    <cellStyle name="Normal 5 3 2 3 6" xfId="2663" xr:uid="{00000000-0005-0000-0000-0000BC4F0000}"/>
    <cellStyle name="Normal 5 3 2 3 6 2" xfId="28056" xr:uid="{00000000-0005-0000-0000-0000BD4F0000}"/>
    <cellStyle name="Normal 5 3 2 3 6 3" xfId="28057" xr:uid="{00000000-0005-0000-0000-0000BE4F0000}"/>
    <cellStyle name="Normal 5 3 2 3 6 4" xfId="28058" xr:uid="{00000000-0005-0000-0000-0000BF4F0000}"/>
    <cellStyle name="Normal 5 3 2 3 7" xfId="28059" xr:uid="{00000000-0005-0000-0000-0000C04F0000}"/>
    <cellStyle name="Normal 5 3 2 3 7 2" xfId="28060" xr:uid="{00000000-0005-0000-0000-0000C14F0000}"/>
    <cellStyle name="Normal 5 3 2 3 7 3" xfId="28061" xr:uid="{00000000-0005-0000-0000-0000C24F0000}"/>
    <cellStyle name="Normal 5 3 2 3 8" xfId="28062" xr:uid="{00000000-0005-0000-0000-0000C34F0000}"/>
    <cellStyle name="Normal 5 3 2 3 9" xfId="28063" xr:uid="{00000000-0005-0000-0000-0000C44F0000}"/>
    <cellStyle name="Normal 5 3 2 4" xfId="1629" xr:uid="{00000000-0005-0000-0000-0000C54F0000}"/>
    <cellStyle name="Normal 5 3 2 4 2" xfId="4987" xr:uid="{00000000-0005-0000-0000-0000C64F0000}"/>
    <cellStyle name="Normal 5 3 2 4 2 2" xfId="9971" xr:uid="{00000000-0005-0000-0000-0000C74F0000}"/>
    <cellStyle name="Normal 5 3 2 4 2 2 2" xfId="28064" xr:uid="{00000000-0005-0000-0000-0000C84F0000}"/>
    <cellStyle name="Normal 5 3 2 4 2 2 3" xfId="28065" xr:uid="{00000000-0005-0000-0000-0000C94F0000}"/>
    <cellStyle name="Normal 5 3 2 4 2 2 4" xfId="28066" xr:uid="{00000000-0005-0000-0000-0000CA4F0000}"/>
    <cellStyle name="Normal 5 3 2 4 2 3" xfId="28067" xr:uid="{00000000-0005-0000-0000-0000CB4F0000}"/>
    <cellStyle name="Normal 5 3 2 4 2 3 2" xfId="28068" xr:uid="{00000000-0005-0000-0000-0000CC4F0000}"/>
    <cellStyle name="Normal 5 3 2 4 2 3 3" xfId="28069" xr:uid="{00000000-0005-0000-0000-0000CD4F0000}"/>
    <cellStyle name="Normal 5 3 2 4 2 4" xfId="28070" xr:uid="{00000000-0005-0000-0000-0000CE4F0000}"/>
    <cellStyle name="Normal 5 3 2 4 2 5" xfId="28071" xr:uid="{00000000-0005-0000-0000-0000CF4F0000}"/>
    <cellStyle name="Normal 5 3 2 4 2 6" xfId="28072" xr:uid="{00000000-0005-0000-0000-0000D04F0000}"/>
    <cellStyle name="Normal 5 3 2 4 3" xfId="6716" xr:uid="{00000000-0005-0000-0000-0000D14F0000}"/>
    <cellStyle name="Normal 5 3 2 4 3 2" xfId="11658" xr:uid="{00000000-0005-0000-0000-0000D24F0000}"/>
    <cellStyle name="Normal 5 3 2 4 3 3" xfId="28073" xr:uid="{00000000-0005-0000-0000-0000D34F0000}"/>
    <cellStyle name="Normal 5 3 2 4 3 4" xfId="28074" xr:uid="{00000000-0005-0000-0000-0000D44F0000}"/>
    <cellStyle name="Normal 5 3 2 4 4" xfId="8224" xr:uid="{00000000-0005-0000-0000-0000D54F0000}"/>
    <cellStyle name="Normal 5 3 2 4 4 2" xfId="28075" xr:uid="{00000000-0005-0000-0000-0000D64F0000}"/>
    <cellStyle name="Normal 5 3 2 4 4 3" xfId="28076" xr:uid="{00000000-0005-0000-0000-0000D74F0000}"/>
    <cellStyle name="Normal 5 3 2 4 4 4" xfId="28077" xr:uid="{00000000-0005-0000-0000-0000D84F0000}"/>
    <cellStyle name="Normal 5 3 2 4 5" xfId="3262" xr:uid="{00000000-0005-0000-0000-0000D94F0000}"/>
    <cellStyle name="Normal 5 3 2 4 5 2" xfId="28078" xr:uid="{00000000-0005-0000-0000-0000DA4F0000}"/>
    <cellStyle name="Normal 5 3 2 4 5 3" xfId="28079" xr:uid="{00000000-0005-0000-0000-0000DB4F0000}"/>
    <cellStyle name="Normal 5 3 2 4 5 4" xfId="28080" xr:uid="{00000000-0005-0000-0000-0000DC4F0000}"/>
    <cellStyle name="Normal 5 3 2 4 6" xfId="28081" xr:uid="{00000000-0005-0000-0000-0000DD4F0000}"/>
    <cellStyle name="Normal 5 3 2 4 6 2" xfId="28082" xr:uid="{00000000-0005-0000-0000-0000DE4F0000}"/>
    <cellStyle name="Normal 5 3 2 4 6 3" xfId="28083" xr:uid="{00000000-0005-0000-0000-0000DF4F0000}"/>
    <cellStyle name="Normal 5 3 2 4 7" xfId="28084" xr:uid="{00000000-0005-0000-0000-0000E04F0000}"/>
    <cellStyle name="Normal 5 3 2 4 8" xfId="28085" xr:uid="{00000000-0005-0000-0000-0000E14F0000}"/>
    <cellStyle name="Normal 5 3 2 4 9" xfId="28086" xr:uid="{00000000-0005-0000-0000-0000E24F0000}"/>
    <cellStyle name="Normal 5 3 2 5" xfId="3771" xr:uid="{00000000-0005-0000-0000-0000E34F0000}"/>
    <cellStyle name="Normal 5 3 2 5 2" xfId="4545" xr:uid="{00000000-0005-0000-0000-0000E44F0000}"/>
    <cellStyle name="Normal 5 3 2 5 2 2" xfId="9529" xr:uid="{00000000-0005-0000-0000-0000E54F0000}"/>
    <cellStyle name="Normal 5 3 2 5 2 2 2" xfId="28087" xr:uid="{00000000-0005-0000-0000-0000E64F0000}"/>
    <cellStyle name="Normal 5 3 2 5 2 2 3" xfId="28088" xr:uid="{00000000-0005-0000-0000-0000E74F0000}"/>
    <cellStyle name="Normal 5 3 2 5 2 2 4" xfId="28089" xr:uid="{00000000-0005-0000-0000-0000E84F0000}"/>
    <cellStyle name="Normal 5 3 2 5 2 3" xfId="28090" xr:uid="{00000000-0005-0000-0000-0000E94F0000}"/>
    <cellStyle name="Normal 5 3 2 5 2 3 2" xfId="28091" xr:uid="{00000000-0005-0000-0000-0000EA4F0000}"/>
    <cellStyle name="Normal 5 3 2 5 2 3 3" xfId="28092" xr:uid="{00000000-0005-0000-0000-0000EB4F0000}"/>
    <cellStyle name="Normal 5 3 2 5 2 4" xfId="28093" xr:uid="{00000000-0005-0000-0000-0000EC4F0000}"/>
    <cellStyle name="Normal 5 3 2 5 2 5" xfId="28094" xr:uid="{00000000-0005-0000-0000-0000ED4F0000}"/>
    <cellStyle name="Normal 5 3 2 5 2 6" xfId="28095" xr:uid="{00000000-0005-0000-0000-0000EE4F0000}"/>
    <cellStyle name="Normal 5 3 2 5 3" xfId="8732" xr:uid="{00000000-0005-0000-0000-0000EF4F0000}"/>
    <cellStyle name="Normal 5 3 2 5 3 2" xfId="28096" xr:uid="{00000000-0005-0000-0000-0000F04F0000}"/>
    <cellStyle name="Normal 5 3 2 5 3 3" xfId="28097" xr:uid="{00000000-0005-0000-0000-0000F14F0000}"/>
    <cellStyle name="Normal 5 3 2 5 3 4" xfId="28098" xr:uid="{00000000-0005-0000-0000-0000F24F0000}"/>
    <cellStyle name="Normal 5 3 2 5 4" xfId="12137" xr:uid="{00000000-0005-0000-0000-0000F34F0000}"/>
    <cellStyle name="Normal 5 3 2 5 4 2" xfId="28099" xr:uid="{00000000-0005-0000-0000-0000F44F0000}"/>
    <cellStyle name="Normal 5 3 2 5 4 3" xfId="28100" xr:uid="{00000000-0005-0000-0000-0000F54F0000}"/>
    <cellStyle name="Normal 5 3 2 5 4 4" xfId="28101" xr:uid="{00000000-0005-0000-0000-0000F64F0000}"/>
    <cellStyle name="Normal 5 3 2 5 5" xfId="28102" xr:uid="{00000000-0005-0000-0000-0000F74F0000}"/>
    <cellStyle name="Normal 5 3 2 5 5 2" xfId="28103" xr:uid="{00000000-0005-0000-0000-0000F84F0000}"/>
    <cellStyle name="Normal 5 3 2 5 5 3" xfId="28104" xr:uid="{00000000-0005-0000-0000-0000F94F0000}"/>
    <cellStyle name="Normal 5 3 2 5 5 4" xfId="28105" xr:uid="{00000000-0005-0000-0000-0000FA4F0000}"/>
    <cellStyle name="Normal 5 3 2 5 6" xfId="28106" xr:uid="{00000000-0005-0000-0000-0000FB4F0000}"/>
    <cellStyle name="Normal 5 3 2 5 6 2" xfId="28107" xr:uid="{00000000-0005-0000-0000-0000FC4F0000}"/>
    <cellStyle name="Normal 5 3 2 5 6 3" xfId="28108" xr:uid="{00000000-0005-0000-0000-0000FD4F0000}"/>
    <cellStyle name="Normal 5 3 2 5 7" xfId="28109" xr:uid="{00000000-0005-0000-0000-0000FE4F0000}"/>
    <cellStyle name="Normal 5 3 2 5 8" xfId="28110" xr:uid="{00000000-0005-0000-0000-0000FF4F0000}"/>
    <cellStyle name="Normal 5 3 2 5 9" xfId="28111" xr:uid="{00000000-0005-0000-0000-000000500000}"/>
    <cellStyle name="Normal 5 3 2 6" xfId="4094" xr:uid="{00000000-0005-0000-0000-000001500000}"/>
    <cellStyle name="Normal 5 3 2 6 2" xfId="8868" xr:uid="{00000000-0005-0000-0000-000002500000}"/>
    <cellStyle name="Normal 5 3 2 6 2 2" xfId="28112" xr:uid="{00000000-0005-0000-0000-000003500000}"/>
    <cellStyle name="Normal 5 3 2 6 2 2 2" xfId="28113" xr:uid="{00000000-0005-0000-0000-000004500000}"/>
    <cellStyle name="Normal 5 3 2 6 2 2 3" xfId="28114" xr:uid="{00000000-0005-0000-0000-000005500000}"/>
    <cellStyle name="Normal 5 3 2 6 2 2 4" xfId="28115" xr:uid="{00000000-0005-0000-0000-000006500000}"/>
    <cellStyle name="Normal 5 3 2 6 2 3" xfId="28116" xr:uid="{00000000-0005-0000-0000-000007500000}"/>
    <cellStyle name="Normal 5 3 2 6 2 3 2" xfId="28117" xr:uid="{00000000-0005-0000-0000-000008500000}"/>
    <cellStyle name="Normal 5 3 2 6 2 3 3" xfId="28118" xr:uid="{00000000-0005-0000-0000-000009500000}"/>
    <cellStyle name="Normal 5 3 2 6 2 4" xfId="28119" xr:uid="{00000000-0005-0000-0000-00000A500000}"/>
    <cellStyle name="Normal 5 3 2 6 2 5" xfId="28120" xr:uid="{00000000-0005-0000-0000-00000B500000}"/>
    <cellStyle name="Normal 5 3 2 6 2 6" xfId="28121" xr:uid="{00000000-0005-0000-0000-00000C500000}"/>
    <cellStyle name="Normal 5 3 2 6 3" xfId="12106" xr:uid="{00000000-0005-0000-0000-00000D500000}"/>
    <cellStyle name="Normal 5 3 2 6 3 2" xfId="28122" xr:uid="{00000000-0005-0000-0000-00000E500000}"/>
    <cellStyle name="Normal 5 3 2 6 3 3" xfId="28123" xr:uid="{00000000-0005-0000-0000-00000F500000}"/>
    <cellStyle name="Normal 5 3 2 6 3 4" xfId="28124" xr:uid="{00000000-0005-0000-0000-000010500000}"/>
    <cellStyle name="Normal 5 3 2 6 4" xfId="28125" xr:uid="{00000000-0005-0000-0000-000011500000}"/>
    <cellStyle name="Normal 5 3 2 6 4 2" xfId="28126" xr:uid="{00000000-0005-0000-0000-000012500000}"/>
    <cellStyle name="Normal 5 3 2 6 4 3" xfId="28127" xr:uid="{00000000-0005-0000-0000-000013500000}"/>
    <cellStyle name="Normal 5 3 2 6 4 4" xfId="28128" xr:uid="{00000000-0005-0000-0000-000014500000}"/>
    <cellStyle name="Normal 5 3 2 6 5" xfId="28129" xr:uid="{00000000-0005-0000-0000-000015500000}"/>
    <cellStyle name="Normal 5 3 2 6 5 2" xfId="28130" xr:uid="{00000000-0005-0000-0000-000016500000}"/>
    <cellStyle name="Normal 5 3 2 6 5 3" xfId="28131" xr:uid="{00000000-0005-0000-0000-000017500000}"/>
    <cellStyle name="Normal 5 3 2 6 6" xfId="28132" xr:uid="{00000000-0005-0000-0000-000018500000}"/>
    <cellStyle name="Normal 5 3 2 6 7" xfId="28133" xr:uid="{00000000-0005-0000-0000-000019500000}"/>
    <cellStyle name="Normal 5 3 2 6 8" xfId="28134" xr:uid="{00000000-0005-0000-0000-00001A500000}"/>
    <cellStyle name="Normal 5 3 2 7" xfId="5489" xr:uid="{00000000-0005-0000-0000-00001B500000}"/>
    <cellStyle name="Normal 5 3 2 7 2" xfId="10463" xr:uid="{00000000-0005-0000-0000-00001C500000}"/>
    <cellStyle name="Normal 5 3 2 7 2 2" xfId="28135" xr:uid="{00000000-0005-0000-0000-00001D500000}"/>
    <cellStyle name="Normal 5 3 2 7 2 3" xfId="28136" xr:uid="{00000000-0005-0000-0000-00001E500000}"/>
    <cellStyle name="Normal 5 3 2 7 2 4" xfId="28137" xr:uid="{00000000-0005-0000-0000-00001F500000}"/>
    <cellStyle name="Normal 5 3 2 7 3" xfId="28138" xr:uid="{00000000-0005-0000-0000-000020500000}"/>
    <cellStyle name="Normal 5 3 2 7 3 2" xfId="28139" xr:uid="{00000000-0005-0000-0000-000021500000}"/>
    <cellStyle name="Normal 5 3 2 7 3 3" xfId="28140" xr:uid="{00000000-0005-0000-0000-000022500000}"/>
    <cellStyle name="Normal 5 3 2 7 4" xfId="28141" xr:uid="{00000000-0005-0000-0000-000023500000}"/>
    <cellStyle name="Normal 5 3 2 7 5" xfId="28142" xr:uid="{00000000-0005-0000-0000-000024500000}"/>
    <cellStyle name="Normal 5 3 2 7 6" xfId="28143" xr:uid="{00000000-0005-0000-0000-000025500000}"/>
    <cellStyle name="Normal 5 3 2 8" xfId="5844" xr:uid="{00000000-0005-0000-0000-000026500000}"/>
    <cellStyle name="Normal 5 3 2 8 2" xfId="10786" xr:uid="{00000000-0005-0000-0000-000027500000}"/>
    <cellStyle name="Normal 5 3 2 8 3" xfId="28144" xr:uid="{00000000-0005-0000-0000-000028500000}"/>
    <cellStyle name="Normal 5 3 2 8 4" xfId="28145" xr:uid="{00000000-0005-0000-0000-000029500000}"/>
    <cellStyle name="Normal 5 3 2 9" xfId="7352" xr:uid="{00000000-0005-0000-0000-00002A500000}"/>
    <cellStyle name="Normal 5 3 2 9 2" xfId="28146" xr:uid="{00000000-0005-0000-0000-00002B500000}"/>
    <cellStyle name="Normal 5 3 2 9 3" xfId="28147" xr:uid="{00000000-0005-0000-0000-00002C500000}"/>
    <cellStyle name="Normal 5 3 2 9 4" xfId="28148" xr:uid="{00000000-0005-0000-0000-00002D500000}"/>
    <cellStyle name="Normal 5 3 3" xfId="684" xr:uid="{00000000-0005-0000-0000-00002E500000}"/>
    <cellStyle name="Normal 5 3 3 10" xfId="2433" xr:uid="{00000000-0005-0000-0000-00002F500000}"/>
    <cellStyle name="Normal 5 3 3 10 2" xfId="28149" xr:uid="{00000000-0005-0000-0000-000030500000}"/>
    <cellStyle name="Normal 5 3 3 10 3" xfId="28150" xr:uid="{00000000-0005-0000-0000-000031500000}"/>
    <cellStyle name="Normal 5 3 3 10 4" xfId="28151" xr:uid="{00000000-0005-0000-0000-000032500000}"/>
    <cellStyle name="Normal 5 3 3 11" xfId="28152" xr:uid="{00000000-0005-0000-0000-000033500000}"/>
    <cellStyle name="Normal 5 3 3 11 2" xfId="28153" xr:uid="{00000000-0005-0000-0000-000034500000}"/>
    <cellStyle name="Normal 5 3 3 11 3" xfId="28154" xr:uid="{00000000-0005-0000-0000-000035500000}"/>
    <cellStyle name="Normal 5 3 3 12" xfId="28155" xr:uid="{00000000-0005-0000-0000-000036500000}"/>
    <cellStyle name="Normal 5 3 3 13" xfId="28156" xr:uid="{00000000-0005-0000-0000-000037500000}"/>
    <cellStyle name="Normal 5 3 3 14" xfId="28157" xr:uid="{00000000-0005-0000-0000-000038500000}"/>
    <cellStyle name="Normal 5 3 3 2" xfId="825" xr:uid="{00000000-0005-0000-0000-000039500000}"/>
    <cellStyle name="Normal 5 3 3 2 10" xfId="28158" xr:uid="{00000000-0005-0000-0000-00003A500000}"/>
    <cellStyle name="Normal 5 3 3 2 11" xfId="28159" xr:uid="{00000000-0005-0000-0000-00003B500000}"/>
    <cellStyle name="Normal 5 3 3 2 2" xfId="1290" xr:uid="{00000000-0005-0000-0000-00003C500000}"/>
    <cellStyle name="Normal 5 3 3 2 2 10" xfId="28160" xr:uid="{00000000-0005-0000-0000-00003D500000}"/>
    <cellStyle name="Normal 5 3 3 2 2 2" xfId="1635" xr:uid="{00000000-0005-0000-0000-00003E500000}"/>
    <cellStyle name="Normal 5 3 3 2 2 2 2" xfId="4993" xr:uid="{00000000-0005-0000-0000-00003F500000}"/>
    <cellStyle name="Normal 5 3 3 2 2 2 2 2" xfId="9977" xr:uid="{00000000-0005-0000-0000-000040500000}"/>
    <cellStyle name="Normal 5 3 3 2 2 2 2 2 2" xfId="28161" xr:uid="{00000000-0005-0000-0000-000041500000}"/>
    <cellStyle name="Normal 5 3 3 2 2 2 2 2 3" xfId="28162" xr:uid="{00000000-0005-0000-0000-000042500000}"/>
    <cellStyle name="Normal 5 3 3 2 2 2 2 2 4" xfId="28163" xr:uid="{00000000-0005-0000-0000-000043500000}"/>
    <cellStyle name="Normal 5 3 3 2 2 2 2 3" xfId="28164" xr:uid="{00000000-0005-0000-0000-000044500000}"/>
    <cellStyle name="Normal 5 3 3 2 2 2 2 3 2" xfId="28165" xr:uid="{00000000-0005-0000-0000-000045500000}"/>
    <cellStyle name="Normal 5 3 3 2 2 2 2 3 3" xfId="28166" xr:uid="{00000000-0005-0000-0000-000046500000}"/>
    <cellStyle name="Normal 5 3 3 2 2 2 2 4" xfId="28167" xr:uid="{00000000-0005-0000-0000-000047500000}"/>
    <cellStyle name="Normal 5 3 3 2 2 2 2 5" xfId="28168" xr:uid="{00000000-0005-0000-0000-000048500000}"/>
    <cellStyle name="Normal 5 3 3 2 2 2 2 6" xfId="28169" xr:uid="{00000000-0005-0000-0000-000049500000}"/>
    <cellStyle name="Normal 5 3 3 2 2 2 3" xfId="6722" xr:uid="{00000000-0005-0000-0000-00004A500000}"/>
    <cellStyle name="Normal 5 3 3 2 2 2 3 2" xfId="11664" xr:uid="{00000000-0005-0000-0000-00004B500000}"/>
    <cellStyle name="Normal 5 3 3 2 2 2 3 3" xfId="28170" xr:uid="{00000000-0005-0000-0000-00004C500000}"/>
    <cellStyle name="Normal 5 3 3 2 2 2 3 4" xfId="28171" xr:uid="{00000000-0005-0000-0000-00004D500000}"/>
    <cellStyle name="Normal 5 3 3 2 2 2 4" xfId="8230" xr:uid="{00000000-0005-0000-0000-00004E500000}"/>
    <cellStyle name="Normal 5 3 3 2 2 2 4 2" xfId="28172" xr:uid="{00000000-0005-0000-0000-00004F500000}"/>
    <cellStyle name="Normal 5 3 3 2 2 2 4 3" xfId="28173" xr:uid="{00000000-0005-0000-0000-000050500000}"/>
    <cellStyle name="Normal 5 3 3 2 2 2 4 4" xfId="28174" xr:uid="{00000000-0005-0000-0000-000051500000}"/>
    <cellStyle name="Normal 5 3 3 2 2 2 5" xfId="3268" xr:uid="{00000000-0005-0000-0000-000052500000}"/>
    <cellStyle name="Normal 5 3 3 2 2 2 5 2" xfId="28175" xr:uid="{00000000-0005-0000-0000-000053500000}"/>
    <cellStyle name="Normal 5 3 3 2 2 2 5 3" xfId="28176" xr:uid="{00000000-0005-0000-0000-000054500000}"/>
    <cellStyle name="Normal 5 3 3 2 2 2 5 4" xfId="28177" xr:uid="{00000000-0005-0000-0000-000055500000}"/>
    <cellStyle name="Normal 5 3 3 2 2 2 6" xfId="28178" xr:uid="{00000000-0005-0000-0000-000056500000}"/>
    <cellStyle name="Normal 5 3 3 2 2 2 6 2" xfId="28179" xr:uid="{00000000-0005-0000-0000-000057500000}"/>
    <cellStyle name="Normal 5 3 3 2 2 2 6 3" xfId="28180" xr:uid="{00000000-0005-0000-0000-000058500000}"/>
    <cellStyle name="Normal 5 3 3 2 2 2 7" xfId="28181" xr:uid="{00000000-0005-0000-0000-000059500000}"/>
    <cellStyle name="Normal 5 3 3 2 2 2 8" xfId="28182" xr:uid="{00000000-0005-0000-0000-00005A500000}"/>
    <cellStyle name="Normal 5 3 3 2 2 2 9" xfId="28183" xr:uid="{00000000-0005-0000-0000-00005B500000}"/>
    <cellStyle name="Normal 5 3 3 2 2 3" xfId="4658" xr:uid="{00000000-0005-0000-0000-00005C500000}"/>
    <cellStyle name="Normal 5 3 3 2 2 3 2" xfId="9642" xr:uid="{00000000-0005-0000-0000-00005D500000}"/>
    <cellStyle name="Normal 5 3 3 2 2 3 2 2" xfId="28184" xr:uid="{00000000-0005-0000-0000-00005E500000}"/>
    <cellStyle name="Normal 5 3 3 2 2 3 2 3" xfId="28185" xr:uid="{00000000-0005-0000-0000-00005F500000}"/>
    <cellStyle name="Normal 5 3 3 2 2 3 2 4" xfId="28186" xr:uid="{00000000-0005-0000-0000-000060500000}"/>
    <cellStyle name="Normal 5 3 3 2 2 3 3" xfId="28187" xr:uid="{00000000-0005-0000-0000-000061500000}"/>
    <cellStyle name="Normal 5 3 3 2 2 3 3 2" xfId="28188" xr:uid="{00000000-0005-0000-0000-000062500000}"/>
    <cellStyle name="Normal 5 3 3 2 2 3 3 3" xfId="28189" xr:uid="{00000000-0005-0000-0000-000063500000}"/>
    <cellStyle name="Normal 5 3 3 2 2 3 4" xfId="28190" xr:uid="{00000000-0005-0000-0000-000064500000}"/>
    <cellStyle name="Normal 5 3 3 2 2 3 5" xfId="28191" xr:uid="{00000000-0005-0000-0000-000065500000}"/>
    <cellStyle name="Normal 5 3 3 2 2 3 6" xfId="28192" xr:uid="{00000000-0005-0000-0000-000066500000}"/>
    <cellStyle name="Normal 5 3 3 2 2 4" xfId="6389" xr:uid="{00000000-0005-0000-0000-000067500000}"/>
    <cellStyle name="Normal 5 3 3 2 2 4 2" xfId="11331" xr:uid="{00000000-0005-0000-0000-000068500000}"/>
    <cellStyle name="Normal 5 3 3 2 2 4 3" xfId="28193" xr:uid="{00000000-0005-0000-0000-000069500000}"/>
    <cellStyle name="Normal 5 3 3 2 2 4 4" xfId="28194" xr:uid="{00000000-0005-0000-0000-00006A500000}"/>
    <cellStyle name="Normal 5 3 3 2 2 5" xfId="7897" xr:uid="{00000000-0005-0000-0000-00006B500000}"/>
    <cellStyle name="Normal 5 3 3 2 2 5 2" xfId="28195" xr:uid="{00000000-0005-0000-0000-00006C500000}"/>
    <cellStyle name="Normal 5 3 3 2 2 5 3" xfId="28196" xr:uid="{00000000-0005-0000-0000-00006D500000}"/>
    <cellStyle name="Normal 5 3 3 2 2 5 4" xfId="28197" xr:uid="{00000000-0005-0000-0000-00006E500000}"/>
    <cellStyle name="Normal 5 3 3 2 2 6" xfId="2935" xr:uid="{00000000-0005-0000-0000-00006F500000}"/>
    <cellStyle name="Normal 5 3 3 2 2 6 2" xfId="28198" xr:uid="{00000000-0005-0000-0000-000070500000}"/>
    <cellStyle name="Normal 5 3 3 2 2 6 3" xfId="28199" xr:uid="{00000000-0005-0000-0000-000071500000}"/>
    <cellStyle name="Normal 5 3 3 2 2 6 4" xfId="28200" xr:uid="{00000000-0005-0000-0000-000072500000}"/>
    <cellStyle name="Normal 5 3 3 2 2 7" xfId="28201" xr:uid="{00000000-0005-0000-0000-000073500000}"/>
    <cellStyle name="Normal 5 3 3 2 2 7 2" xfId="28202" xr:uid="{00000000-0005-0000-0000-000074500000}"/>
    <cellStyle name="Normal 5 3 3 2 2 7 3" xfId="28203" xr:uid="{00000000-0005-0000-0000-000075500000}"/>
    <cellStyle name="Normal 5 3 3 2 2 8" xfId="28204" xr:uid="{00000000-0005-0000-0000-000076500000}"/>
    <cellStyle name="Normal 5 3 3 2 2 9" xfId="28205" xr:uid="{00000000-0005-0000-0000-000077500000}"/>
    <cellStyle name="Normal 5 3 3 2 3" xfId="1634" xr:uid="{00000000-0005-0000-0000-000078500000}"/>
    <cellStyle name="Normal 5 3 3 2 3 2" xfId="4992" xr:uid="{00000000-0005-0000-0000-000079500000}"/>
    <cellStyle name="Normal 5 3 3 2 3 2 2" xfId="9976" xr:uid="{00000000-0005-0000-0000-00007A500000}"/>
    <cellStyle name="Normal 5 3 3 2 3 2 2 2" xfId="28206" xr:uid="{00000000-0005-0000-0000-00007B500000}"/>
    <cellStyle name="Normal 5 3 3 2 3 2 2 3" xfId="28207" xr:uid="{00000000-0005-0000-0000-00007C500000}"/>
    <cellStyle name="Normal 5 3 3 2 3 2 2 4" xfId="28208" xr:uid="{00000000-0005-0000-0000-00007D500000}"/>
    <cellStyle name="Normal 5 3 3 2 3 2 3" xfId="28209" xr:uid="{00000000-0005-0000-0000-00007E500000}"/>
    <cellStyle name="Normal 5 3 3 2 3 2 3 2" xfId="28210" xr:uid="{00000000-0005-0000-0000-00007F500000}"/>
    <cellStyle name="Normal 5 3 3 2 3 2 3 3" xfId="28211" xr:uid="{00000000-0005-0000-0000-000080500000}"/>
    <cellStyle name="Normal 5 3 3 2 3 2 4" xfId="28212" xr:uid="{00000000-0005-0000-0000-000081500000}"/>
    <cellStyle name="Normal 5 3 3 2 3 2 5" xfId="28213" xr:uid="{00000000-0005-0000-0000-000082500000}"/>
    <cellStyle name="Normal 5 3 3 2 3 2 6" xfId="28214" xr:uid="{00000000-0005-0000-0000-000083500000}"/>
    <cellStyle name="Normal 5 3 3 2 3 3" xfId="6721" xr:uid="{00000000-0005-0000-0000-000084500000}"/>
    <cellStyle name="Normal 5 3 3 2 3 3 2" xfId="11663" xr:uid="{00000000-0005-0000-0000-000085500000}"/>
    <cellStyle name="Normal 5 3 3 2 3 3 3" xfId="28215" xr:uid="{00000000-0005-0000-0000-000086500000}"/>
    <cellStyle name="Normal 5 3 3 2 3 3 4" xfId="28216" xr:uid="{00000000-0005-0000-0000-000087500000}"/>
    <cellStyle name="Normal 5 3 3 2 3 4" xfId="8229" xr:uid="{00000000-0005-0000-0000-000088500000}"/>
    <cellStyle name="Normal 5 3 3 2 3 4 2" xfId="28217" xr:uid="{00000000-0005-0000-0000-000089500000}"/>
    <cellStyle name="Normal 5 3 3 2 3 4 3" xfId="28218" xr:uid="{00000000-0005-0000-0000-00008A500000}"/>
    <cellStyle name="Normal 5 3 3 2 3 4 4" xfId="28219" xr:uid="{00000000-0005-0000-0000-00008B500000}"/>
    <cellStyle name="Normal 5 3 3 2 3 5" xfId="3267" xr:uid="{00000000-0005-0000-0000-00008C500000}"/>
    <cellStyle name="Normal 5 3 3 2 3 5 2" xfId="28220" xr:uid="{00000000-0005-0000-0000-00008D500000}"/>
    <cellStyle name="Normal 5 3 3 2 3 5 3" xfId="28221" xr:uid="{00000000-0005-0000-0000-00008E500000}"/>
    <cellStyle name="Normal 5 3 3 2 3 5 4" xfId="28222" xr:uid="{00000000-0005-0000-0000-00008F500000}"/>
    <cellStyle name="Normal 5 3 3 2 3 6" xfId="28223" xr:uid="{00000000-0005-0000-0000-000090500000}"/>
    <cellStyle name="Normal 5 3 3 2 3 6 2" xfId="28224" xr:uid="{00000000-0005-0000-0000-000091500000}"/>
    <cellStyle name="Normal 5 3 3 2 3 6 3" xfId="28225" xr:uid="{00000000-0005-0000-0000-000092500000}"/>
    <cellStyle name="Normal 5 3 3 2 3 7" xfId="28226" xr:uid="{00000000-0005-0000-0000-000093500000}"/>
    <cellStyle name="Normal 5 3 3 2 3 8" xfId="28227" xr:uid="{00000000-0005-0000-0000-000094500000}"/>
    <cellStyle name="Normal 5 3 3 2 3 9" xfId="28228" xr:uid="{00000000-0005-0000-0000-000095500000}"/>
    <cellStyle name="Normal 5 3 3 2 4" xfId="4275" xr:uid="{00000000-0005-0000-0000-000096500000}"/>
    <cellStyle name="Normal 5 3 3 2 4 2" xfId="9261" xr:uid="{00000000-0005-0000-0000-000097500000}"/>
    <cellStyle name="Normal 5 3 3 2 4 2 2" xfId="28229" xr:uid="{00000000-0005-0000-0000-000098500000}"/>
    <cellStyle name="Normal 5 3 3 2 4 2 3" xfId="28230" xr:uid="{00000000-0005-0000-0000-000099500000}"/>
    <cellStyle name="Normal 5 3 3 2 4 2 4" xfId="28231" xr:uid="{00000000-0005-0000-0000-00009A500000}"/>
    <cellStyle name="Normal 5 3 3 2 4 3" xfId="28232" xr:uid="{00000000-0005-0000-0000-00009B500000}"/>
    <cellStyle name="Normal 5 3 3 2 4 3 2" xfId="28233" xr:uid="{00000000-0005-0000-0000-00009C500000}"/>
    <cellStyle name="Normal 5 3 3 2 4 3 3" xfId="28234" xr:uid="{00000000-0005-0000-0000-00009D500000}"/>
    <cellStyle name="Normal 5 3 3 2 4 4" xfId="28235" xr:uid="{00000000-0005-0000-0000-00009E500000}"/>
    <cellStyle name="Normal 5 3 3 2 4 5" xfId="28236" xr:uid="{00000000-0005-0000-0000-00009F500000}"/>
    <cellStyle name="Normal 5 3 3 2 4 6" xfId="28237" xr:uid="{00000000-0005-0000-0000-0000A0500000}"/>
    <cellStyle name="Normal 5 3 3 2 5" xfId="6022" xr:uid="{00000000-0005-0000-0000-0000A1500000}"/>
    <cellStyle name="Normal 5 3 3 2 5 2" xfId="10964" xr:uid="{00000000-0005-0000-0000-0000A2500000}"/>
    <cellStyle name="Normal 5 3 3 2 5 3" xfId="28238" xr:uid="{00000000-0005-0000-0000-0000A3500000}"/>
    <cellStyle name="Normal 5 3 3 2 5 4" xfId="28239" xr:uid="{00000000-0005-0000-0000-0000A4500000}"/>
    <cellStyle name="Normal 5 3 3 2 6" xfId="7530" xr:uid="{00000000-0005-0000-0000-0000A5500000}"/>
    <cellStyle name="Normal 5 3 3 2 6 2" xfId="28240" xr:uid="{00000000-0005-0000-0000-0000A6500000}"/>
    <cellStyle name="Normal 5 3 3 2 6 3" xfId="28241" xr:uid="{00000000-0005-0000-0000-0000A7500000}"/>
    <cellStyle name="Normal 5 3 3 2 6 4" xfId="28242" xr:uid="{00000000-0005-0000-0000-0000A8500000}"/>
    <cellStyle name="Normal 5 3 3 2 7" xfId="2568" xr:uid="{00000000-0005-0000-0000-0000A9500000}"/>
    <cellStyle name="Normal 5 3 3 2 7 2" xfId="28243" xr:uid="{00000000-0005-0000-0000-0000AA500000}"/>
    <cellStyle name="Normal 5 3 3 2 7 3" xfId="28244" xr:uid="{00000000-0005-0000-0000-0000AB500000}"/>
    <cellStyle name="Normal 5 3 3 2 7 4" xfId="28245" xr:uid="{00000000-0005-0000-0000-0000AC500000}"/>
    <cellStyle name="Normal 5 3 3 2 8" xfId="28246" xr:uid="{00000000-0005-0000-0000-0000AD500000}"/>
    <cellStyle name="Normal 5 3 3 2 8 2" xfId="28247" xr:uid="{00000000-0005-0000-0000-0000AE500000}"/>
    <cellStyle name="Normal 5 3 3 2 8 3" xfId="28248" xr:uid="{00000000-0005-0000-0000-0000AF500000}"/>
    <cellStyle name="Normal 5 3 3 2 9" xfId="28249" xr:uid="{00000000-0005-0000-0000-0000B0500000}"/>
    <cellStyle name="Normal 5 3 3 3" xfId="978" xr:uid="{00000000-0005-0000-0000-0000B1500000}"/>
    <cellStyle name="Normal 5 3 3 3 10" xfId="28250" xr:uid="{00000000-0005-0000-0000-0000B2500000}"/>
    <cellStyle name="Normal 5 3 3 3 2" xfId="1636" xr:uid="{00000000-0005-0000-0000-0000B3500000}"/>
    <cellStyle name="Normal 5 3 3 3 2 2" xfId="4994" xr:uid="{00000000-0005-0000-0000-0000B4500000}"/>
    <cellStyle name="Normal 5 3 3 3 2 2 2" xfId="9978" xr:uid="{00000000-0005-0000-0000-0000B5500000}"/>
    <cellStyle name="Normal 5 3 3 3 2 2 2 2" xfId="28251" xr:uid="{00000000-0005-0000-0000-0000B6500000}"/>
    <cellStyle name="Normal 5 3 3 3 2 2 2 3" xfId="28252" xr:uid="{00000000-0005-0000-0000-0000B7500000}"/>
    <cellStyle name="Normal 5 3 3 3 2 2 2 4" xfId="28253" xr:uid="{00000000-0005-0000-0000-0000B8500000}"/>
    <cellStyle name="Normal 5 3 3 3 2 2 3" xfId="28254" xr:uid="{00000000-0005-0000-0000-0000B9500000}"/>
    <cellStyle name="Normal 5 3 3 3 2 2 3 2" xfId="28255" xr:uid="{00000000-0005-0000-0000-0000BA500000}"/>
    <cellStyle name="Normal 5 3 3 3 2 2 3 3" xfId="28256" xr:uid="{00000000-0005-0000-0000-0000BB500000}"/>
    <cellStyle name="Normal 5 3 3 3 2 2 4" xfId="28257" xr:uid="{00000000-0005-0000-0000-0000BC500000}"/>
    <cellStyle name="Normal 5 3 3 3 2 2 5" xfId="28258" xr:uid="{00000000-0005-0000-0000-0000BD500000}"/>
    <cellStyle name="Normal 5 3 3 3 2 2 6" xfId="28259" xr:uid="{00000000-0005-0000-0000-0000BE500000}"/>
    <cellStyle name="Normal 5 3 3 3 2 3" xfId="6723" xr:uid="{00000000-0005-0000-0000-0000BF500000}"/>
    <cellStyle name="Normal 5 3 3 3 2 3 2" xfId="11665" xr:uid="{00000000-0005-0000-0000-0000C0500000}"/>
    <cellStyle name="Normal 5 3 3 3 2 3 3" xfId="28260" xr:uid="{00000000-0005-0000-0000-0000C1500000}"/>
    <cellStyle name="Normal 5 3 3 3 2 3 4" xfId="28261" xr:uid="{00000000-0005-0000-0000-0000C2500000}"/>
    <cellStyle name="Normal 5 3 3 3 2 4" xfId="8231" xr:uid="{00000000-0005-0000-0000-0000C3500000}"/>
    <cellStyle name="Normal 5 3 3 3 2 4 2" xfId="28262" xr:uid="{00000000-0005-0000-0000-0000C4500000}"/>
    <cellStyle name="Normal 5 3 3 3 2 4 3" xfId="28263" xr:uid="{00000000-0005-0000-0000-0000C5500000}"/>
    <cellStyle name="Normal 5 3 3 3 2 4 4" xfId="28264" xr:uid="{00000000-0005-0000-0000-0000C6500000}"/>
    <cellStyle name="Normal 5 3 3 3 2 5" xfId="3269" xr:uid="{00000000-0005-0000-0000-0000C7500000}"/>
    <cellStyle name="Normal 5 3 3 3 2 5 2" xfId="28265" xr:uid="{00000000-0005-0000-0000-0000C8500000}"/>
    <cellStyle name="Normal 5 3 3 3 2 5 3" xfId="28266" xr:uid="{00000000-0005-0000-0000-0000C9500000}"/>
    <cellStyle name="Normal 5 3 3 3 2 5 4" xfId="28267" xr:uid="{00000000-0005-0000-0000-0000CA500000}"/>
    <cellStyle name="Normal 5 3 3 3 2 6" xfId="28268" xr:uid="{00000000-0005-0000-0000-0000CB500000}"/>
    <cellStyle name="Normal 5 3 3 3 2 6 2" xfId="28269" xr:uid="{00000000-0005-0000-0000-0000CC500000}"/>
    <cellStyle name="Normal 5 3 3 3 2 6 3" xfId="28270" xr:uid="{00000000-0005-0000-0000-0000CD500000}"/>
    <cellStyle name="Normal 5 3 3 3 2 7" xfId="28271" xr:uid="{00000000-0005-0000-0000-0000CE500000}"/>
    <cellStyle name="Normal 5 3 3 3 2 8" xfId="28272" xr:uid="{00000000-0005-0000-0000-0000CF500000}"/>
    <cellStyle name="Normal 5 3 3 3 2 9" xfId="28273" xr:uid="{00000000-0005-0000-0000-0000D0500000}"/>
    <cellStyle name="Normal 5 3 3 3 3" xfId="4417" xr:uid="{00000000-0005-0000-0000-0000D1500000}"/>
    <cellStyle name="Normal 5 3 3 3 3 2" xfId="9402" xr:uid="{00000000-0005-0000-0000-0000D2500000}"/>
    <cellStyle name="Normal 5 3 3 3 3 2 2" xfId="28274" xr:uid="{00000000-0005-0000-0000-0000D3500000}"/>
    <cellStyle name="Normal 5 3 3 3 3 2 3" xfId="28275" xr:uid="{00000000-0005-0000-0000-0000D4500000}"/>
    <cellStyle name="Normal 5 3 3 3 3 2 4" xfId="28276" xr:uid="{00000000-0005-0000-0000-0000D5500000}"/>
    <cellStyle name="Normal 5 3 3 3 3 3" xfId="28277" xr:uid="{00000000-0005-0000-0000-0000D6500000}"/>
    <cellStyle name="Normal 5 3 3 3 3 3 2" xfId="28278" xr:uid="{00000000-0005-0000-0000-0000D7500000}"/>
    <cellStyle name="Normal 5 3 3 3 3 3 3" xfId="28279" xr:uid="{00000000-0005-0000-0000-0000D8500000}"/>
    <cellStyle name="Normal 5 3 3 3 3 4" xfId="28280" xr:uid="{00000000-0005-0000-0000-0000D9500000}"/>
    <cellStyle name="Normal 5 3 3 3 3 5" xfId="28281" xr:uid="{00000000-0005-0000-0000-0000DA500000}"/>
    <cellStyle name="Normal 5 3 3 3 3 6" xfId="28282" xr:uid="{00000000-0005-0000-0000-0000DB500000}"/>
    <cellStyle name="Normal 5 3 3 3 4" xfId="6160" xr:uid="{00000000-0005-0000-0000-0000DC500000}"/>
    <cellStyle name="Normal 5 3 3 3 4 2" xfId="11102" xr:uid="{00000000-0005-0000-0000-0000DD500000}"/>
    <cellStyle name="Normal 5 3 3 3 4 3" xfId="28283" xr:uid="{00000000-0005-0000-0000-0000DE500000}"/>
    <cellStyle name="Normal 5 3 3 3 4 4" xfId="28284" xr:uid="{00000000-0005-0000-0000-0000DF500000}"/>
    <cellStyle name="Normal 5 3 3 3 5" xfId="7668" xr:uid="{00000000-0005-0000-0000-0000E0500000}"/>
    <cellStyle name="Normal 5 3 3 3 5 2" xfId="28285" xr:uid="{00000000-0005-0000-0000-0000E1500000}"/>
    <cellStyle name="Normal 5 3 3 3 5 3" xfId="28286" xr:uid="{00000000-0005-0000-0000-0000E2500000}"/>
    <cellStyle name="Normal 5 3 3 3 5 4" xfId="28287" xr:uid="{00000000-0005-0000-0000-0000E3500000}"/>
    <cellStyle name="Normal 5 3 3 3 6" xfId="2706" xr:uid="{00000000-0005-0000-0000-0000E4500000}"/>
    <cellStyle name="Normal 5 3 3 3 6 2" xfId="28288" xr:uid="{00000000-0005-0000-0000-0000E5500000}"/>
    <cellStyle name="Normal 5 3 3 3 6 3" xfId="28289" xr:uid="{00000000-0005-0000-0000-0000E6500000}"/>
    <cellStyle name="Normal 5 3 3 3 6 4" xfId="28290" xr:uid="{00000000-0005-0000-0000-0000E7500000}"/>
    <cellStyle name="Normal 5 3 3 3 7" xfId="28291" xr:uid="{00000000-0005-0000-0000-0000E8500000}"/>
    <cellStyle name="Normal 5 3 3 3 7 2" xfId="28292" xr:uid="{00000000-0005-0000-0000-0000E9500000}"/>
    <cellStyle name="Normal 5 3 3 3 7 3" xfId="28293" xr:uid="{00000000-0005-0000-0000-0000EA500000}"/>
    <cellStyle name="Normal 5 3 3 3 8" xfId="28294" xr:uid="{00000000-0005-0000-0000-0000EB500000}"/>
    <cellStyle name="Normal 5 3 3 3 9" xfId="28295" xr:uid="{00000000-0005-0000-0000-0000EC500000}"/>
    <cellStyle name="Normal 5 3 3 4" xfId="1633" xr:uid="{00000000-0005-0000-0000-0000ED500000}"/>
    <cellStyle name="Normal 5 3 3 4 2" xfId="4991" xr:uid="{00000000-0005-0000-0000-0000EE500000}"/>
    <cellStyle name="Normal 5 3 3 4 2 2" xfId="9975" xr:uid="{00000000-0005-0000-0000-0000EF500000}"/>
    <cellStyle name="Normal 5 3 3 4 2 2 2" xfId="28296" xr:uid="{00000000-0005-0000-0000-0000F0500000}"/>
    <cellStyle name="Normal 5 3 3 4 2 2 3" xfId="28297" xr:uid="{00000000-0005-0000-0000-0000F1500000}"/>
    <cellStyle name="Normal 5 3 3 4 2 2 4" xfId="28298" xr:uid="{00000000-0005-0000-0000-0000F2500000}"/>
    <cellStyle name="Normal 5 3 3 4 2 3" xfId="28299" xr:uid="{00000000-0005-0000-0000-0000F3500000}"/>
    <cellStyle name="Normal 5 3 3 4 2 3 2" xfId="28300" xr:uid="{00000000-0005-0000-0000-0000F4500000}"/>
    <cellStyle name="Normal 5 3 3 4 2 3 3" xfId="28301" xr:uid="{00000000-0005-0000-0000-0000F5500000}"/>
    <cellStyle name="Normal 5 3 3 4 2 4" xfId="28302" xr:uid="{00000000-0005-0000-0000-0000F6500000}"/>
    <cellStyle name="Normal 5 3 3 4 2 5" xfId="28303" xr:uid="{00000000-0005-0000-0000-0000F7500000}"/>
    <cellStyle name="Normal 5 3 3 4 2 6" xfId="28304" xr:uid="{00000000-0005-0000-0000-0000F8500000}"/>
    <cellStyle name="Normal 5 3 3 4 3" xfId="6720" xr:uid="{00000000-0005-0000-0000-0000F9500000}"/>
    <cellStyle name="Normal 5 3 3 4 3 2" xfId="11662" xr:uid="{00000000-0005-0000-0000-0000FA500000}"/>
    <cellStyle name="Normal 5 3 3 4 3 3" xfId="28305" xr:uid="{00000000-0005-0000-0000-0000FB500000}"/>
    <cellStyle name="Normal 5 3 3 4 3 4" xfId="28306" xr:uid="{00000000-0005-0000-0000-0000FC500000}"/>
    <cellStyle name="Normal 5 3 3 4 4" xfId="8228" xr:uid="{00000000-0005-0000-0000-0000FD500000}"/>
    <cellStyle name="Normal 5 3 3 4 4 2" xfId="28307" xr:uid="{00000000-0005-0000-0000-0000FE500000}"/>
    <cellStyle name="Normal 5 3 3 4 4 3" xfId="28308" xr:uid="{00000000-0005-0000-0000-0000FF500000}"/>
    <cellStyle name="Normal 5 3 3 4 4 4" xfId="28309" xr:uid="{00000000-0005-0000-0000-000000510000}"/>
    <cellStyle name="Normal 5 3 3 4 5" xfId="3266" xr:uid="{00000000-0005-0000-0000-000001510000}"/>
    <cellStyle name="Normal 5 3 3 4 5 2" xfId="28310" xr:uid="{00000000-0005-0000-0000-000002510000}"/>
    <cellStyle name="Normal 5 3 3 4 5 3" xfId="28311" xr:uid="{00000000-0005-0000-0000-000003510000}"/>
    <cellStyle name="Normal 5 3 3 4 5 4" xfId="28312" xr:uid="{00000000-0005-0000-0000-000004510000}"/>
    <cellStyle name="Normal 5 3 3 4 6" xfId="28313" xr:uid="{00000000-0005-0000-0000-000005510000}"/>
    <cellStyle name="Normal 5 3 3 4 6 2" xfId="28314" xr:uid="{00000000-0005-0000-0000-000006510000}"/>
    <cellStyle name="Normal 5 3 3 4 6 3" xfId="28315" xr:uid="{00000000-0005-0000-0000-000007510000}"/>
    <cellStyle name="Normal 5 3 3 4 7" xfId="28316" xr:uid="{00000000-0005-0000-0000-000008510000}"/>
    <cellStyle name="Normal 5 3 3 4 8" xfId="28317" xr:uid="{00000000-0005-0000-0000-000009510000}"/>
    <cellStyle name="Normal 5 3 3 4 9" xfId="28318" xr:uid="{00000000-0005-0000-0000-00000A510000}"/>
    <cellStyle name="Normal 5 3 3 5" xfId="3815" xr:uid="{00000000-0005-0000-0000-00000B510000}"/>
    <cellStyle name="Normal 5 3 3 5 2" xfId="5446" xr:uid="{00000000-0005-0000-0000-00000C510000}"/>
    <cellStyle name="Normal 5 3 3 5 2 2" xfId="10425" xr:uid="{00000000-0005-0000-0000-00000D510000}"/>
    <cellStyle name="Normal 5 3 3 5 2 2 2" xfId="28319" xr:uid="{00000000-0005-0000-0000-00000E510000}"/>
    <cellStyle name="Normal 5 3 3 5 2 2 3" xfId="28320" xr:uid="{00000000-0005-0000-0000-00000F510000}"/>
    <cellStyle name="Normal 5 3 3 5 2 2 4" xfId="28321" xr:uid="{00000000-0005-0000-0000-000010510000}"/>
    <cellStyle name="Normal 5 3 3 5 2 3" xfId="28322" xr:uid="{00000000-0005-0000-0000-000011510000}"/>
    <cellStyle name="Normal 5 3 3 5 2 3 2" xfId="28323" xr:uid="{00000000-0005-0000-0000-000012510000}"/>
    <cellStyle name="Normal 5 3 3 5 2 3 3" xfId="28324" xr:uid="{00000000-0005-0000-0000-000013510000}"/>
    <cellStyle name="Normal 5 3 3 5 2 4" xfId="28325" xr:uid="{00000000-0005-0000-0000-000014510000}"/>
    <cellStyle name="Normal 5 3 3 5 2 5" xfId="28326" xr:uid="{00000000-0005-0000-0000-000015510000}"/>
    <cellStyle name="Normal 5 3 3 5 2 6" xfId="28327" xr:uid="{00000000-0005-0000-0000-000016510000}"/>
    <cellStyle name="Normal 5 3 3 5 3" xfId="8775" xr:uid="{00000000-0005-0000-0000-000017510000}"/>
    <cellStyle name="Normal 5 3 3 5 3 2" xfId="28328" xr:uid="{00000000-0005-0000-0000-000018510000}"/>
    <cellStyle name="Normal 5 3 3 5 3 3" xfId="28329" xr:uid="{00000000-0005-0000-0000-000019510000}"/>
    <cellStyle name="Normal 5 3 3 5 3 4" xfId="28330" xr:uid="{00000000-0005-0000-0000-00001A510000}"/>
    <cellStyle name="Normal 5 3 3 5 4" xfId="12271" xr:uid="{00000000-0005-0000-0000-00001B510000}"/>
    <cellStyle name="Normal 5 3 3 5 4 2" xfId="28331" xr:uid="{00000000-0005-0000-0000-00001C510000}"/>
    <cellStyle name="Normal 5 3 3 5 4 3" xfId="28332" xr:uid="{00000000-0005-0000-0000-00001D510000}"/>
    <cellStyle name="Normal 5 3 3 5 4 4" xfId="28333" xr:uid="{00000000-0005-0000-0000-00001E510000}"/>
    <cellStyle name="Normal 5 3 3 5 5" xfId="28334" xr:uid="{00000000-0005-0000-0000-00001F510000}"/>
    <cellStyle name="Normal 5 3 3 5 5 2" xfId="28335" xr:uid="{00000000-0005-0000-0000-000020510000}"/>
    <cellStyle name="Normal 5 3 3 5 5 3" xfId="28336" xr:uid="{00000000-0005-0000-0000-000021510000}"/>
    <cellStyle name="Normal 5 3 3 5 5 4" xfId="28337" xr:uid="{00000000-0005-0000-0000-000022510000}"/>
    <cellStyle name="Normal 5 3 3 5 6" xfId="28338" xr:uid="{00000000-0005-0000-0000-000023510000}"/>
    <cellStyle name="Normal 5 3 3 5 6 2" xfId="28339" xr:uid="{00000000-0005-0000-0000-000024510000}"/>
    <cellStyle name="Normal 5 3 3 5 6 3" xfId="28340" xr:uid="{00000000-0005-0000-0000-000025510000}"/>
    <cellStyle name="Normal 5 3 3 5 7" xfId="28341" xr:uid="{00000000-0005-0000-0000-000026510000}"/>
    <cellStyle name="Normal 5 3 3 5 8" xfId="28342" xr:uid="{00000000-0005-0000-0000-000027510000}"/>
    <cellStyle name="Normal 5 3 3 5 9" xfId="28343" xr:uid="{00000000-0005-0000-0000-000028510000}"/>
    <cellStyle name="Normal 5 3 3 6" xfId="4140" xr:uid="{00000000-0005-0000-0000-000029510000}"/>
    <cellStyle name="Normal 5 3 3 6 2" xfId="8911" xr:uid="{00000000-0005-0000-0000-00002A510000}"/>
    <cellStyle name="Normal 5 3 3 6 2 2" xfId="28344" xr:uid="{00000000-0005-0000-0000-00002B510000}"/>
    <cellStyle name="Normal 5 3 3 6 2 2 2" xfId="28345" xr:uid="{00000000-0005-0000-0000-00002C510000}"/>
    <cellStyle name="Normal 5 3 3 6 2 2 3" xfId="28346" xr:uid="{00000000-0005-0000-0000-00002D510000}"/>
    <cellStyle name="Normal 5 3 3 6 2 2 4" xfId="28347" xr:uid="{00000000-0005-0000-0000-00002E510000}"/>
    <cellStyle name="Normal 5 3 3 6 2 3" xfId="28348" xr:uid="{00000000-0005-0000-0000-00002F510000}"/>
    <cellStyle name="Normal 5 3 3 6 2 3 2" xfId="28349" xr:uid="{00000000-0005-0000-0000-000030510000}"/>
    <cellStyle name="Normal 5 3 3 6 2 3 3" xfId="28350" xr:uid="{00000000-0005-0000-0000-000031510000}"/>
    <cellStyle name="Normal 5 3 3 6 2 4" xfId="28351" xr:uid="{00000000-0005-0000-0000-000032510000}"/>
    <cellStyle name="Normal 5 3 3 6 2 5" xfId="28352" xr:uid="{00000000-0005-0000-0000-000033510000}"/>
    <cellStyle name="Normal 5 3 3 6 2 6" xfId="28353" xr:uid="{00000000-0005-0000-0000-000034510000}"/>
    <cellStyle name="Normal 5 3 3 6 3" xfId="12235" xr:uid="{00000000-0005-0000-0000-000035510000}"/>
    <cellStyle name="Normal 5 3 3 6 3 2" xfId="28354" xr:uid="{00000000-0005-0000-0000-000036510000}"/>
    <cellStyle name="Normal 5 3 3 6 3 3" xfId="28355" xr:uid="{00000000-0005-0000-0000-000037510000}"/>
    <cellStyle name="Normal 5 3 3 6 3 4" xfId="28356" xr:uid="{00000000-0005-0000-0000-000038510000}"/>
    <cellStyle name="Normal 5 3 3 6 4" xfId="28357" xr:uid="{00000000-0005-0000-0000-000039510000}"/>
    <cellStyle name="Normal 5 3 3 6 4 2" xfId="28358" xr:uid="{00000000-0005-0000-0000-00003A510000}"/>
    <cellStyle name="Normal 5 3 3 6 4 3" xfId="28359" xr:uid="{00000000-0005-0000-0000-00003B510000}"/>
    <cellStyle name="Normal 5 3 3 6 4 4" xfId="28360" xr:uid="{00000000-0005-0000-0000-00003C510000}"/>
    <cellStyle name="Normal 5 3 3 6 5" xfId="28361" xr:uid="{00000000-0005-0000-0000-00003D510000}"/>
    <cellStyle name="Normal 5 3 3 6 5 2" xfId="28362" xr:uid="{00000000-0005-0000-0000-00003E510000}"/>
    <cellStyle name="Normal 5 3 3 6 5 3" xfId="28363" xr:uid="{00000000-0005-0000-0000-00003F510000}"/>
    <cellStyle name="Normal 5 3 3 6 6" xfId="28364" xr:uid="{00000000-0005-0000-0000-000040510000}"/>
    <cellStyle name="Normal 5 3 3 6 7" xfId="28365" xr:uid="{00000000-0005-0000-0000-000041510000}"/>
    <cellStyle name="Normal 5 3 3 6 8" xfId="28366" xr:uid="{00000000-0005-0000-0000-000042510000}"/>
    <cellStyle name="Normal 5 3 3 7" xfId="5476" xr:uid="{00000000-0005-0000-0000-000043510000}"/>
    <cellStyle name="Normal 5 3 3 7 2" xfId="10452" xr:uid="{00000000-0005-0000-0000-000044510000}"/>
    <cellStyle name="Normal 5 3 3 7 2 2" xfId="28367" xr:uid="{00000000-0005-0000-0000-000045510000}"/>
    <cellStyle name="Normal 5 3 3 7 2 3" xfId="28368" xr:uid="{00000000-0005-0000-0000-000046510000}"/>
    <cellStyle name="Normal 5 3 3 7 2 4" xfId="28369" xr:uid="{00000000-0005-0000-0000-000047510000}"/>
    <cellStyle name="Normal 5 3 3 7 3" xfId="28370" xr:uid="{00000000-0005-0000-0000-000048510000}"/>
    <cellStyle name="Normal 5 3 3 7 3 2" xfId="28371" xr:uid="{00000000-0005-0000-0000-000049510000}"/>
    <cellStyle name="Normal 5 3 3 7 3 3" xfId="28372" xr:uid="{00000000-0005-0000-0000-00004A510000}"/>
    <cellStyle name="Normal 5 3 3 7 4" xfId="28373" xr:uid="{00000000-0005-0000-0000-00004B510000}"/>
    <cellStyle name="Normal 5 3 3 7 5" xfId="28374" xr:uid="{00000000-0005-0000-0000-00004C510000}"/>
    <cellStyle name="Normal 5 3 3 7 6" xfId="28375" xr:uid="{00000000-0005-0000-0000-00004D510000}"/>
    <cellStyle name="Normal 5 3 3 8" xfId="5887" xr:uid="{00000000-0005-0000-0000-00004E510000}"/>
    <cellStyle name="Normal 5 3 3 8 2" xfId="10829" xr:uid="{00000000-0005-0000-0000-00004F510000}"/>
    <cellStyle name="Normal 5 3 3 8 3" xfId="28376" xr:uid="{00000000-0005-0000-0000-000050510000}"/>
    <cellStyle name="Normal 5 3 3 8 4" xfId="28377" xr:uid="{00000000-0005-0000-0000-000051510000}"/>
    <cellStyle name="Normal 5 3 3 9" xfId="7395" xr:uid="{00000000-0005-0000-0000-000052510000}"/>
    <cellStyle name="Normal 5 3 3 9 2" xfId="28378" xr:uid="{00000000-0005-0000-0000-000053510000}"/>
    <cellStyle name="Normal 5 3 3 9 3" xfId="28379" xr:uid="{00000000-0005-0000-0000-000054510000}"/>
    <cellStyle name="Normal 5 3 3 9 4" xfId="28380" xr:uid="{00000000-0005-0000-0000-000055510000}"/>
    <cellStyle name="Normal 5 3 4" xfId="518" xr:uid="{00000000-0005-0000-0000-000056510000}"/>
    <cellStyle name="Normal 5 3 4 10" xfId="28381" xr:uid="{00000000-0005-0000-0000-000057510000}"/>
    <cellStyle name="Normal 5 3 4 11" xfId="28382" xr:uid="{00000000-0005-0000-0000-000058510000}"/>
    <cellStyle name="Normal 5 3 4 2" xfId="1088" xr:uid="{00000000-0005-0000-0000-000059510000}"/>
    <cellStyle name="Normal 5 3 4 2 10" xfId="28383" xr:uid="{00000000-0005-0000-0000-00005A510000}"/>
    <cellStyle name="Normal 5 3 4 2 2" xfId="1638" xr:uid="{00000000-0005-0000-0000-00005B510000}"/>
    <cellStyle name="Normal 5 3 4 2 2 2" xfId="4996" xr:uid="{00000000-0005-0000-0000-00005C510000}"/>
    <cellStyle name="Normal 5 3 4 2 2 2 2" xfId="9980" xr:uid="{00000000-0005-0000-0000-00005D510000}"/>
    <cellStyle name="Normal 5 3 4 2 2 2 2 2" xfId="28384" xr:uid="{00000000-0005-0000-0000-00005E510000}"/>
    <cellStyle name="Normal 5 3 4 2 2 2 2 3" xfId="28385" xr:uid="{00000000-0005-0000-0000-00005F510000}"/>
    <cellStyle name="Normal 5 3 4 2 2 2 2 4" xfId="28386" xr:uid="{00000000-0005-0000-0000-000060510000}"/>
    <cellStyle name="Normal 5 3 4 2 2 2 3" xfId="28387" xr:uid="{00000000-0005-0000-0000-000061510000}"/>
    <cellStyle name="Normal 5 3 4 2 2 2 3 2" xfId="28388" xr:uid="{00000000-0005-0000-0000-000062510000}"/>
    <cellStyle name="Normal 5 3 4 2 2 2 3 3" xfId="28389" xr:uid="{00000000-0005-0000-0000-000063510000}"/>
    <cellStyle name="Normal 5 3 4 2 2 2 4" xfId="28390" xr:uid="{00000000-0005-0000-0000-000064510000}"/>
    <cellStyle name="Normal 5 3 4 2 2 2 5" xfId="28391" xr:uid="{00000000-0005-0000-0000-000065510000}"/>
    <cellStyle name="Normal 5 3 4 2 2 2 6" xfId="28392" xr:uid="{00000000-0005-0000-0000-000066510000}"/>
    <cellStyle name="Normal 5 3 4 2 2 3" xfId="6725" xr:uid="{00000000-0005-0000-0000-000067510000}"/>
    <cellStyle name="Normal 5 3 4 2 2 3 2" xfId="11667" xr:uid="{00000000-0005-0000-0000-000068510000}"/>
    <cellStyle name="Normal 5 3 4 2 2 3 3" xfId="28393" xr:uid="{00000000-0005-0000-0000-000069510000}"/>
    <cellStyle name="Normal 5 3 4 2 2 3 4" xfId="28394" xr:uid="{00000000-0005-0000-0000-00006A510000}"/>
    <cellStyle name="Normal 5 3 4 2 2 4" xfId="8233" xr:uid="{00000000-0005-0000-0000-00006B510000}"/>
    <cellStyle name="Normal 5 3 4 2 2 4 2" xfId="28395" xr:uid="{00000000-0005-0000-0000-00006C510000}"/>
    <cellStyle name="Normal 5 3 4 2 2 4 3" xfId="28396" xr:uid="{00000000-0005-0000-0000-00006D510000}"/>
    <cellStyle name="Normal 5 3 4 2 2 4 4" xfId="28397" xr:uid="{00000000-0005-0000-0000-00006E510000}"/>
    <cellStyle name="Normal 5 3 4 2 2 5" xfId="3271" xr:uid="{00000000-0005-0000-0000-00006F510000}"/>
    <cellStyle name="Normal 5 3 4 2 2 5 2" xfId="28398" xr:uid="{00000000-0005-0000-0000-000070510000}"/>
    <cellStyle name="Normal 5 3 4 2 2 5 3" xfId="28399" xr:uid="{00000000-0005-0000-0000-000071510000}"/>
    <cellStyle name="Normal 5 3 4 2 2 5 4" xfId="28400" xr:uid="{00000000-0005-0000-0000-000072510000}"/>
    <cellStyle name="Normal 5 3 4 2 2 6" xfId="28401" xr:uid="{00000000-0005-0000-0000-000073510000}"/>
    <cellStyle name="Normal 5 3 4 2 2 6 2" xfId="28402" xr:uid="{00000000-0005-0000-0000-000074510000}"/>
    <cellStyle name="Normal 5 3 4 2 2 6 3" xfId="28403" xr:uid="{00000000-0005-0000-0000-000075510000}"/>
    <cellStyle name="Normal 5 3 4 2 2 7" xfId="28404" xr:uid="{00000000-0005-0000-0000-000076510000}"/>
    <cellStyle name="Normal 5 3 4 2 2 8" xfId="28405" xr:uid="{00000000-0005-0000-0000-000077510000}"/>
    <cellStyle name="Normal 5 3 4 2 2 9" xfId="28406" xr:uid="{00000000-0005-0000-0000-000078510000}"/>
    <cellStyle name="Normal 5 3 4 2 3" xfId="4510" xr:uid="{00000000-0005-0000-0000-000079510000}"/>
    <cellStyle name="Normal 5 3 4 2 3 2" xfId="9495" xr:uid="{00000000-0005-0000-0000-00007A510000}"/>
    <cellStyle name="Normal 5 3 4 2 3 2 2" xfId="28407" xr:uid="{00000000-0005-0000-0000-00007B510000}"/>
    <cellStyle name="Normal 5 3 4 2 3 2 3" xfId="28408" xr:uid="{00000000-0005-0000-0000-00007C510000}"/>
    <cellStyle name="Normal 5 3 4 2 3 2 4" xfId="28409" xr:uid="{00000000-0005-0000-0000-00007D510000}"/>
    <cellStyle name="Normal 5 3 4 2 3 3" xfId="28410" xr:uid="{00000000-0005-0000-0000-00007E510000}"/>
    <cellStyle name="Normal 5 3 4 2 3 3 2" xfId="28411" xr:uid="{00000000-0005-0000-0000-00007F510000}"/>
    <cellStyle name="Normal 5 3 4 2 3 3 3" xfId="28412" xr:uid="{00000000-0005-0000-0000-000080510000}"/>
    <cellStyle name="Normal 5 3 4 2 3 4" xfId="28413" xr:uid="{00000000-0005-0000-0000-000081510000}"/>
    <cellStyle name="Normal 5 3 4 2 3 5" xfId="28414" xr:uid="{00000000-0005-0000-0000-000082510000}"/>
    <cellStyle name="Normal 5 3 4 2 3 6" xfId="28415" xr:uid="{00000000-0005-0000-0000-000083510000}"/>
    <cellStyle name="Normal 5 3 4 2 4" xfId="6250" xr:uid="{00000000-0005-0000-0000-000084510000}"/>
    <cellStyle name="Normal 5 3 4 2 4 2" xfId="11192" xr:uid="{00000000-0005-0000-0000-000085510000}"/>
    <cellStyle name="Normal 5 3 4 2 4 3" xfId="28416" xr:uid="{00000000-0005-0000-0000-000086510000}"/>
    <cellStyle name="Normal 5 3 4 2 4 4" xfId="28417" xr:uid="{00000000-0005-0000-0000-000087510000}"/>
    <cellStyle name="Normal 5 3 4 2 5" xfId="7758" xr:uid="{00000000-0005-0000-0000-000088510000}"/>
    <cellStyle name="Normal 5 3 4 2 5 2" xfId="28418" xr:uid="{00000000-0005-0000-0000-000089510000}"/>
    <cellStyle name="Normal 5 3 4 2 5 3" xfId="28419" xr:uid="{00000000-0005-0000-0000-00008A510000}"/>
    <cellStyle name="Normal 5 3 4 2 5 4" xfId="28420" xr:uid="{00000000-0005-0000-0000-00008B510000}"/>
    <cellStyle name="Normal 5 3 4 2 6" xfId="2796" xr:uid="{00000000-0005-0000-0000-00008C510000}"/>
    <cellStyle name="Normal 5 3 4 2 6 2" xfId="28421" xr:uid="{00000000-0005-0000-0000-00008D510000}"/>
    <cellStyle name="Normal 5 3 4 2 6 3" xfId="28422" xr:uid="{00000000-0005-0000-0000-00008E510000}"/>
    <cellStyle name="Normal 5 3 4 2 6 4" xfId="28423" xr:uid="{00000000-0005-0000-0000-00008F510000}"/>
    <cellStyle name="Normal 5 3 4 2 7" xfId="28424" xr:uid="{00000000-0005-0000-0000-000090510000}"/>
    <cellStyle name="Normal 5 3 4 2 7 2" xfId="28425" xr:uid="{00000000-0005-0000-0000-000091510000}"/>
    <cellStyle name="Normal 5 3 4 2 7 3" xfId="28426" xr:uid="{00000000-0005-0000-0000-000092510000}"/>
    <cellStyle name="Normal 5 3 4 2 8" xfId="28427" xr:uid="{00000000-0005-0000-0000-000093510000}"/>
    <cellStyle name="Normal 5 3 4 2 9" xfId="28428" xr:uid="{00000000-0005-0000-0000-000094510000}"/>
    <cellStyle name="Normal 5 3 4 3" xfId="1637" xr:uid="{00000000-0005-0000-0000-000095510000}"/>
    <cellStyle name="Normal 5 3 4 3 2" xfId="4995" xr:uid="{00000000-0005-0000-0000-000096510000}"/>
    <cellStyle name="Normal 5 3 4 3 2 2" xfId="9979" xr:uid="{00000000-0005-0000-0000-000097510000}"/>
    <cellStyle name="Normal 5 3 4 3 2 2 2" xfId="28429" xr:uid="{00000000-0005-0000-0000-000098510000}"/>
    <cellStyle name="Normal 5 3 4 3 2 2 3" xfId="28430" xr:uid="{00000000-0005-0000-0000-000099510000}"/>
    <cellStyle name="Normal 5 3 4 3 2 2 4" xfId="28431" xr:uid="{00000000-0005-0000-0000-00009A510000}"/>
    <cellStyle name="Normal 5 3 4 3 2 3" xfId="28432" xr:uid="{00000000-0005-0000-0000-00009B510000}"/>
    <cellStyle name="Normal 5 3 4 3 2 3 2" xfId="28433" xr:uid="{00000000-0005-0000-0000-00009C510000}"/>
    <cellStyle name="Normal 5 3 4 3 2 3 3" xfId="28434" xr:uid="{00000000-0005-0000-0000-00009D510000}"/>
    <cellStyle name="Normal 5 3 4 3 2 4" xfId="28435" xr:uid="{00000000-0005-0000-0000-00009E510000}"/>
    <cellStyle name="Normal 5 3 4 3 2 5" xfId="28436" xr:uid="{00000000-0005-0000-0000-00009F510000}"/>
    <cellStyle name="Normal 5 3 4 3 2 6" xfId="28437" xr:uid="{00000000-0005-0000-0000-0000A0510000}"/>
    <cellStyle name="Normal 5 3 4 3 3" xfId="6724" xr:uid="{00000000-0005-0000-0000-0000A1510000}"/>
    <cellStyle name="Normal 5 3 4 3 3 2" xfId="11666" xr:uid="{00000000-0005-0000-0000-0000A2510000}"/>
    <cellStyle name="Normal 5 3 4 3 3 3" xfId="28438" xr:uid="{00000000-0005-0000-0000-0000A3510000}"/>
    <cellStyle name="Normal 5 3 4 3 3 4" xfId="28439" xr:uid="{00000000-0005-0000-0000-0000A4510000}"/>
    <cellStyle name="Normal 5 3 4 3 4" xfId="8232" xr:uid="{00000000-0005-0000-0000-0000A5510000}"/>
    <cellStyle name="Normal 5 3 4 3 4 2" xfId="28440" xr:uid="{00000000-0005-0000-0000-0000A6510000}"/>
    <cellStyle name="Normal 5 3 4 3 4 3" xfId="28441" xr:uid="{00000000-0005-0000-0000-0000A7510000}"/>
    <cellStyle name="Normal 5 3 4 3 4 4" xfId="28442" xr:uid="{00000000-0005-0000-0000-0000A8510000}"/>
    <cellStyle name="Normal 5 3 4 3 5" xfId="3270" xr:uid="{00000000-0005-0000-0000-0000A9510000}"/>
    <cellStyle name="Normal 5 3 4 3 5 2" xfId="28443" xr:uid="{00000000-0005-0000-0000-0000AA510000}"/>
    <cellStyle name="Normal 5 3 4 3 5 3" xfId="28444" xr:uid="{00000000-0005-0000-0000-0000AB510000}"/>
    <cellStyle name="Normal 5 3 4 3 5 4" xfId="28445" xr:uid="{00000000-0005-0000-0000-0000AC510000}"/>
    <cellStyle name="Normal 5 3 4 3 6" xfId="28446" xr:uid="{00000000-0005-0000-0000-0000AD510000}"/>
    <cellStyle name="Normal 5 3 4 3 6 2" xfId="28447" xr:uid="{00000000-0005-0000-0000-0000AE510000}"/>
    <cellStyle name="Normal 5 3 4 3 6 3" xfId="28448" xr:uid="{00000000-0005-0000-0000-0000AF510000}"/>
    <cellStyle name="Normal 5 3 4 3 7" xfId="28449" xr:uid="{00000000-0005-0000-0000-0000B0510000}"/>
    <cellStyle name="Normal 5 3 4 3 8" xfId="28450" xr:uid="{00000000-0005-0000-0000-0000B1510000}"/>
    <cellStyle name="Normal 5 3 4 3 9" xfId="28451" xr:uid="{00000000-0005-0000-0000-0000B2510000}"/>
    <cellStyle name="Normal 5 3 4 4" xfId="4041" xr:uid="{00000000-0005-0000-0000-0000B3510000}"/>
    <cellStyle name="Normal 5 3 4 4 2" xfId="9113" xr:uid="{00000000-0005-0000-0000-0000B4510000}"/>
    <cellStyle name="Normal 5 3 4 4 2 2" xfId="28452" xr:uid="{00000000-0005-0000-0000-0000B5510000}"/>
    <cellStyle name="Normal 5 3 4 4 2 3" xfId="28453" xr:uid="{00000000-0005-0000-0000-0000B6510000}"/>
    <cellStyle name="Normal 5 3 4 4 2 4" xfId="28454" xr:uid="{00000000-0005-0000-0000-0000B7510000}"/>
    <cellStyle name="Normal 5 3 4 4 3" xfId="28455" xr:uid="{00000000-0005-0000-0000-0000B8510000}"/>
    <cellStyle name="Normal 5 3 4 4 3 2" xfId="28456" xr:uid="{00000000-0005-0000-0000-0000B9510000}"/>
    <cellStyle name="Normal 5 3 4 4 3 3" xfId="28457" xr:uid="{00000000-0005-0000-0000-0000BA510000}"/>
    <cellStyle name="Normal 5 3 4 4 4" xfId="28458" xr:uid="{00000000-0005-0000-0000-0000BB510000}"/>
    <cellStyle name="Normal 5 3 4 4 5" xfId="28459" xr:uid="{00000000-0005-0000-0000-0000BC510000}"/>
    <cellStyle name="Normal 5 3 4 4 6" xfId="28460" xr:uid="{00000000-0005-0000-0000-0000BD510000}"/>
    <cellStyle name="Normal 5 3 4 5" xfId="5798" xr:uid="{00000000-0005-0000-0000-0000BE510000}"/>
    <cellStyle name="Normal 5 3 4 5 2" xfId="10740" xr:uid="{00000000-0005-0000-0000-0000BF510000}"/>
    <cellStyle name="Normal 5 3 4 5 3" xfId="28461" xr:uid="{00000000-0005-0000-0000-0000C0510000}"/>
    <cellStyle name="Normal 5 3 4 5 4" xfId="28462" xr:uid="{00000000-0005-0000-0000-0000C1510000}"/>
    <cellStyle name="Normal 5 3 4 6" xfId="7306" xr:uid="{00000000-0005-0000-0000-0000C2510000}"/>
    <cellStyle name="Normal 5 3 4 6 2" xfId="28463" xr:uid="{00000000-0005-0000-0000-0000C3510000}"/>
    <cellStyle name="Normal 5 3 4 6 3" xfId="28464" xr:uid="{00000000-0005-0000-0000-0000C4510000}"/>
    <cellStyle name="Normal 5 3 4 6 4" xfId="28465" xr:uid="{00000000-0005-0000-0000-0000C5510000}"/>
    <cellStyle name="Normal 5 3 4 7" xfId="2344" xr:uid="{00000000-0005-0000-0000-0000C6510000}"/>
    <cellStyle name="Normal 5 3 4 7 2" xfId="28466" xr:uid="{00000000-0005-0000-0000-0000C7510000}"/>
    <cellStyle name="Normal 5 3 4 7 3" xfId="28467" xr:uid="{00000000-0005-0000-0000-0000C8510000}"/>
    <cellStyle name="Normal 5 3 4 7 4" xfId="28468" xr:uid="{00000000-0005-0000-0000-0000C9510000}"/>
    <cellStyle name="Normal 5 3 4 8" xfId="28469" xr:uid="{00000000-0005-0000-0000-0000CA510000}"/>
    <cellStyle name="Normal 5 3 4 8 2" xfId="28470" xr:uid="{00000000-0005-0000-0000-0000CB510000}"/>
    <cellStyle name="Normal 5 3 4 8 3" xfId="28471" xr:uid="{00000000-0005-0000-0000-0000CC510000}"/>
    <cellStyle name="Normal 5 3 4 9" xfId="28472" xr:uid="{00000000-0005-0000-0000-0000CD510000}"/>
    <cellStyle name="Normal 5 3 5" xfId="735" xr:uid="{00000000-0005-0000-0000-0000CE510000}"/>
    <cellStyle name="Normal 5 3 5 10" xfId="28473" xr:uid="{00000000-0005-0000-0000-0000CF510000}"/>
    <cellStyle name="Normal 5 3 5 11" xfId="28474" xr:uid="{00000000-0005-0000-0000-0000D0510000}"/>
    <cellStyle name="Normal 5 3 5 2" xfId="1201" xr:uid="{00000000-0005-0000-0000-0000D1510000}"/>
    <cellStyle name="Normal 5 3 5 2 10" xfId="28475" xr:uid="{00000000-0005-0000-0000-0000D2510000}"/>
    <cellStyle name="Normal 5 3 5 2 2" xfId="1640" xr:uid="{00000000-0005-0000-0000-0000D3510000}"/>
    <cellStyle name="Normal 5 3 5 2 2 2" xfId="4998" xr:uid="{00000000-0005-0000-0000-0000D4510000}"/>
    <cellStyle name="Normal 5 3 5 2 2 2 2" xfId="9982" xr:uid="{00000000-0005-0000-0000-0000D5510000}"/>
    <cellStyle name="Normal 5 3 5 2 2 2 2 2" xfId="28476" xr:uid="{00000000-0005-0000-0000-0000D6510000}"/>
    <cellStyle name="Normal 5 3 5 2 2 2 2 3" xfId="28477" xr:uid="{00000000-0005-0000-0000-0000D7510000}"/>
    <cellStyle name="Normal 5 3 5 2 2 2 2 4" xfId="28478" xr:uid="{00000000-0005-0000-0000-0000D8510000}"/>
    <cellStyle name="Normal 5 3 5 2 2 2 3" xfId="28479" xr:uid="{00000000-0005-0000-0000-0000D9510000}"/>
    <cellStyle name="Normal 5 3 5 2 2 2 3 2" xfId="28480" xr:uid="{00000000-0005-0000-0000-0000DA510000}"/>
    <cellStyle name="Normal 5 3 5 2 2 2 3 3" xfId="28481" xr:uid="{00000000-0005-0000-0000-0000DB510000}"/>
    <cellStyle name="Normal 5 3 5 2 2 2 4" xfId="28482" xr:uid="{00000000-0005-0000-0000-0000DC510000}"/>
    <cellStyle name="Normal 5 3 5 2 2 2 5" xfId="28483" xr:uid="{00000000-0005-0000-0000-0000DD510000}"/>
    <cellStyle name="Normal 5 3 5 2 2 2 6" xfId="28484" xr:uid="{00000000-0005-0000-0000-0000DE510000}"/>
    <cellStyle name="Normal 5 3 5 2 2 3" xfId="6727" xr:uid="{00000000-0005-0000-0000-0000DF510000}"/>
    <cellStyle name="Normal 5 3 5 2 2 3 2" xfId="11669" xr:uid="{00000000-0005-0000-0000-0000E0510000}"/>
    <cellStyle name="Normal 5 3 5 2 2 3 3" xfId="28485" xr:uid="{00000000-0005-0000-0000-0000E1510000}"/>
    <cellStyle name="Normal 5 3 5 2 2 3 4" xfId="28486" xr:uid="{00000000-0005-0000-0000-0000E2510000}"/>
    <cellStyle name="Normal 5 3 5 2 2 4" xfId="8235" xr:uid="{00000000-0005-0000-0000-0000E3510000}"/>
    <cellStyle name="Normal 5 3 5 2 2 4 2" xfId="28487" xr:uid="{00000000-0005-0000-0000-0000E4510000}"/>
    <cellStyle name="Normal 5 3 5 2 2 4 3" xfId="28488" xr:uid="{00000000-0005-0000-0000-0000E5510000}"/>
    <cellStyle name="Normal 5 3 5 2 2 4 4" xfId="28489" xr:uid="{00000000-0005-0000-0000-0000E6510000}"/>
    <cellStyle name="Normal 5 3 5 2 2 5" xfId="3273" xr:uid="{00000000-0005-0000-0000-0000E7510000}"/>
    <cellStyle name="Normal 5 3 5 2 2 5 2" xfId="28490" xr:uid="{00000000-0005-0000-0000-0000E8510000}"/>
    <cellStyle name="Normal 5 3 5 2 2 5 3" xfId="28491" xr:uid="{00000000-0005-0000-0000-0000E9510000}"/>
    <cellStyle name="Normal 5 3 5 2 2 5 4" xfId="28492" xr:uid="{00000000-0005-0000-0000-0000EA510000}"/>
    <cellStyle name="Normal 5 3 5 2 2 6" xfId="28493" xr:uid="{00000000-0005-0000-0000-0000EB510000}"/>
    <cellStyle name="Normal 5 3 5 2 2 6 2" xfId="28494" xr:uid="{00000000-0005-0000-0000-0000EC510000}"/>
    <cellStyle name="Normal 5 3 5 2 2 6 3" xfId="28495" xr:uid="{00000000-0005-0000-0000-0000ED510000}"/>
    <cellStyle name="Normal 5 3 5 2 2 7" xfId="28496" xr:uid="{00000000-0005-0000-0000-0000EE510000}"/>
    <cellStyle name="Normal 5 3 5 2 2 8" xfId="28497" xr:uid="{00000000-0005-0000-0000-0000EF510000}"/>
    <cellStyle name="Normal 5 3 5 2 2 9" xfId="28498" xr:uid="{00000000-0005-0000-0000-0000F0510000}"/>
    <cellStyle name="Normal 5 3 5 2 3" xfId="4569" xr:uid="{00000000-0005-0000-0000-0000F1510000}"/>
    <cellStyle name="Normal 5 3 5 2 3 2" xfId="9553" xr:uid="{00000000-0005-0000-0000-0000F2510000}"/>
    <cellStyle name="Normal 5 3 5 2 3 2 2" xfId="28499" xr:uid="{00000000-0005-0000-0000-0000F3510000}"/>
    <cellStyle name="Normal 5 3 5 2 3 2 3" xfId="28500" xr:uid="{00000000-0005-0000-0000-0000F4510000}"/>
    <cellStyle name="Normal 5 3 5 2 3 2 4" xfId="28501" xr:uid="{00000000-0005-0000-0000-0000F5510000}"/>
    <cellStyle name="Normal 5 3 5 2 3 3" xfId="28502" xr:uid="{00000000-0005-0000-0000-0000F6510000}"/>
    <cellStyle name="Normal 5 3 5 2 3 3 2" xfId="28503" xr:uid="{00000000-0005-0000-0000-0000F7510000}"/>
    <cellStyle name="Normal 5 3 5 2 3 3 3" xfId="28504" xr:uid="{00000000-0005-0000-0000-0000F8510000}"/>
    <cellStyle name="Normal 5 3 5 2 3 4" xfId="28505" xr:uid="{00000000-0005-0000-0000-0000F9510000}"/>
    <cellStyle name="Normal 5 3 5 2 3 5" xfId="28506" xr:uid="{00000000-0005-0000-0000-0000FA510000}"/>
    <cellStyle name="Normal 5 3 5 2 3 6" xfId="28507" xr:uid="{00000000-0005-0000-0000-0000FB510000}"/>
    <cellStyle name="Normal 5 3 5 2 4" xfId="6300" xr:uid="{00000000-0005-0000-0000-0000FC510000}"/>
    <cellStyle name="Normal 5 3 5 2 4 2" xfId="11242" xr:uid="{00000000-0005-0000-0000-0000FD510000}"/>
    <cellStyle name="Normal 5 3 5 2 4 3" xfId="28508" xr:uid="{00000000-0005-0000-0000-0000FE510000}"/>
    <cellStyle name="Normal 5 3 5 2 4 4" xfId="28509" xr:uid="{00000000-0005-0000-0000-0000FF510000}"/>
    <cellStyle name="Normal 5 3 5 2 5" xfId="7808" xr:uid="{00000000-0005-0000-0000-000000520000}"/>
    <cellStyle name="Normal 5 3 5 2 5 2" xfId="28510" xr:uid="{00000000-0005-0000-0000-000001520000}"/>
    <cellStyle name="Normal 5 3 5 2 5 3" xfId="28511" xr:uid="{00000000-0005-0000-0000-000002520000}"/>
    <cellStyle name="Normal 5 3 5 2 5 4" xfId="28512" xr:uid="{00000000-0005-0000-0000-000003520000}"/>
    <cellStyle name="Normal 5 3 5 2 6" xfId="2846" xr:uid="{00000000-0005-0000-0000-000004520000}"/>
    <cellStyle name="Normal 5 3 5 2 6 2" xfId="28513" xr:uid="{00000000-0005-0000-0000-000005520000}"/>
    <cellStyle name="Normal 5 3 5 2 6 3" xfId="28514" xr:uid="{00000000-0005-0000-0000-000006520000}"/>
    <cellStyle name="Normal 5 3 5 2 6 4" xfId="28515" xr:uid="{00000000-0005-0000-0000-000007520000}"/>
    <cellStyle name="Normal 5 3 5 2 7" xfId="28516" xr:uid="{00000000-0005-0000-0000-000008520000}"/>
    <cellStyle name="Normal 5 3 5 2 7 2" xfId="28517" xr:uid="{00000000-0005-0000-0000-000009520000}"/>
    <cellStyle name="Normal 5 3 5 2 7 3" xfId="28518" xr:uid="{00000000-0005-0000-0000-00000A520000}"/>
    <cellStyle name="Normal 5 3 5 2 8" xfId="28519" xr:uid="{00000000-0005-0000-0000-00000B520000}"/>
    <cellStyle name="Normal 5 3 5 2 9" xfId="28520" xr:uid="{00000000-0005-0000-0000-00000C520000}"/>
    <cellStyle name="Normal 5 3 5 3" xfId="1639" xr:uid="{00000000-0005-0000-0000-00000D520000}"/>
    <cellStyle name="Normal 5 3 5 3 2" xfId="4997" xr:uid="{00000000-0005-0000-0000-00000E520000}"/>
    <cellStyle name="Normal 5 3 5 3 2 2" xfId="9981" xr:uid="{00000000-0005-0000-0000-00000F520000}"/>
    <cellStyle name="Normal 5 3 5 3 2 2 2" xfId="28521" xr:uid="{00000000-0005-0000-0000-000010520000}"/>
    <cellStyle name="Normal 5 3 5 3 2 2 3" xfId="28522" xr:uid="{00000000-0005-0000-0000-000011520000}"/>
    <cellStyle name="Normal 5 3 5 3 2 2 4" xfId="28523" xr:uid="{00000000-0005-0000-0000-000012520000}"/>
    <cellStyle name="Normal 5 3 5 3 2 3" xfId="28524" xr:uid="{00000000-0005-0000-0000-000013520000}"/>
    <cellStyle name="Normal 5 3 5 3 2 3 2" xfId="28525" xr:uid="{00000000-0005-0000-0000-000014520000}"/>
    <cellStyle name="Normal 5 3 5 3 2 3 3" xfId="28526" xr:uid="{00000000-0005-0000-0000-000015520000}"/>
    <cellStyle name="Normal 5 3 5 3 2 4" xfId="28527" xr:uid="{00000000-0005-0000-0000-000016520000}"/>
    <cellStyle name="Normal 5 3 5 3 2 5" xfId="28528" xr:uid="{00000000-0005-0000-0000-000017520000}"/>
    <cellStyle name="Normal 5 3 5 3 2 6" xfId="28529" xr:uid="{00000000-0005-0000-0000-000018520000}"/>
    <cellStyle name="Normal 5 3 5 3 3" xfId="6726" xr:uid="{00000000-0005-0000-0000-000019520000}"/>
    <cellStyle name="Normal 5 3 5 3 3 2" xfId="11668" xr:uid="{00000000-0005-0000-0000-00001A520000}"/>
    <cellStyle name="Normal 5 3 5 3 3 3" xfId="28530" xr:uid="{00000000-0005-0000-0000-00001B520000}"/>
    <cellStyle name="Normal 5 3 5 3 3 4" xfId="28531" xr:uid="{00000000-0005-0000-0000-00001C520000}"/>
    <cellStyle name="Normal 5 3 5 3 4" xfId="8234" xr:uid="{00000000-0005-0000-0000-00001D520000}"/>
    <cellStyle name="Normal 5 3 5 3 4 2" xfId="28532" xr:uid="{00000000-0005-0000-0000-00001E520000}"/>
    <cellStyle name="Normal 5 3 5 3 4 3" xfId="28533" xr:uid="{00000000-0005-0000-0000-00001F520000}"/>
    <cellStyle name="Normal 5 3 5 3 4 4" xfId="28534" xr:uid="{00000000-0005-0000-0000-000020520000}"/>
    <cellStyle name="Normal 5 3 5 3 5" xfId="3272" xr:uid="{00000000-0005-0000-0000-000021520000}"/>
    <cellStyle name="Normal 5 3 5 3 5 2" xfId="28535" xr:uid="{00000000-0005-0000-0000-000022520000}"/>
    <cellStyle name="Normal 5 3 5 3 5 3" xfId="28536" xr:uid="{00000000-0005-0000-0000-000023520000}"/>
    <cellStyle name="Normal 5 3 5 3 5 4" xfId="28537" xr:uid="{00000000-0005-0000-0000-000024520000}"/>
    <cellStyle name="Normal 5 3 5 3 6" xfId="28538" xr:uid="{00000000-0005-0000-0000-000025520000}"/>
    <cellStyle name="Normal 5 3 5 3 6 2" xfId="28539" xr:uid="{00000000-0005-0000-0000-000026520000}"/>
    <cellStyle name="Normal 5 3 5 3 6 3" xfId="28540" xr:uid="{00000000-0005-0000-0000-000027520000}"/>
    <cellStyle name="Normal 5 3 5 3 7" xfId="28541" xr:uid="{00000000-0005-0000-0000-000028520000}"/>
    <cellStyle name="Normal 5 3 5 3 8" xfId="28542" xr:uid="{00000000-0005-0000-0000-000029520000}"/>
    <cellStyle name="Normal 5 3 5 3 9" xfId="28543" xr:uid="{00000000-0005-0000-0000-00002A520000}"/>
    <cellStyle name="Normal 5 3 5 4" xfId="4186" xr:uid="{00000000-0005-0000-0000-00002B520000}"/>
    <cellStyle name="Normal 5 3 5 4 2" xfId="9172" xr:uid="{00000000-0005-0000-0000-00002C520000}"/>
    <cellStyle name="Normal 5 3 5 4 2 2" xfId="28544" xr:uid="{00000000-0005-0000-0000-00002D520000}"/>
    <cellStyle name="Normal 5 3 5 4 2 3" xfId="28545" xr:uid="{00000000-0005-0000-0000-00002E520000}"/>
    <cellStyle name="Normal 5 3 5 4 2 4" xfId="28546" xr:uid="{00000000-0005-0000-0000-00002F520000}"/>
    <cellStyle name="Normal 5 3 5 4 3" xfId="28547" xr:uid="{00000000-0005-0000-0000-000030520000}"/>
    <cellStyle name="Normal 5 3 5 4 3 2" xfId="28548" xr:uid="{00000000-0005-0000-0000-000031520000}"/>
    <cellStyle name="Normal 5 3 5 4 3 3" xfId="28549" xr:uid="{00000000-0005-0000-0000-000032520000}"/>
    <cellStyle name="Normal 5 3 5 4 4" xfId="28550" xr:uid="{00000000-0005-0000-0000-000033520000}"/>
    <cellStyle name="Normal 5 3 5 4 5" xfId="28551" xr:uid="{00000000-0005-0000-0000-000034520000}"/>
    <cellStyle name="Normal 5 3 5 4 6" xfId="28552" xr:uid="{00000000-0005-0000-0000-000035520000}"/>
    <cellStyle name="Normal 5 3 5 5" xfId="5933" xr:uid="{00000000-0005-0000-0000-000036520000}"/>
    <cellStyle name="Normal 5 3 5 5 2" xfId="10875" xr:uid="{00000000-0005-0000-0000-000037520000}"/>
    <cellStyle name="Normal 5 3 5 5 3" xfId="28553" xr:uid="{00000000-0005-0000-0000-000038520000}"/>
    <cellStyle name="Normal 5 3 5 5 4" xfId="28554" xr:uid="{00000000-0005-0000-0000-000039520000}"/>
    <cellStyle name="Normal 5 3 5 6" xfId="7441" xr:uid="{00000000-0005-0000-0000-00003A520000}"/>
    <cellStyle name="Normal 5 3 5 6 2" xfId="28555" xr:uid="{00000000-0005-0000-0000-00003B520000}"/>
    <cellStyle name="Normal 5 3 5 6 3" xfId="28556" xr:uid="{00000000-0005-0000-0000-00003C520000}"/>
    <cellStyle name="Normal 5 3 5 6 4" xfId="28557" xr:uid="{00000000-0005-0000-0000-00003D520000}"/>
    <cellStyle name="Normal 5 3 5 7" xfId="2479" xr:uid="{00000000-0005-0000-0000-00003E520000}"/>
    <cellStyle name="Normal 5 3 5 7 2" xfId="28558" xr:uid="{00000000-0005-0000-0000-00003F520000}"/>
    <cellStyle name="Normal 5 3 5 7 3" xfId="28559" xr:uid="{00000000-0005-0000-0000-000040520000}"/>
    <cellStyle name="Normal 5 3 5 7 4" xfId="28560" xr:uid="{00000000-0005-0000-0000-000041520000}"/>
    <cellStyle name="Normal 5 3 5 8" xfId="28561" xr:uid="{00000000-0005-0000-0000-000042520000}"/>
    <cellStyle name="Normal 5 3 5 8 2" xfId="28562" xr:uid="{00000000-0005-0000-0000-000043520000}"/>
    <cellStyle name="Normal 5 3 5 8 3" xfId="28563" xr:uid="{00000000-0005-0000-0000-000044520000}"/>
    <cellStyle name="Normal 5 3 5 9" xfId="28564" xr:uid="{00000000-0005-0000-0000-000045520000}"/>
    <cellStyle name="Normal 5 3 6" xfId="402" xr:uid="{00000000-0005-0000-0000-000046520000}"/>
    <cellStyle name="Normal 5 3 6 10" xfId="28565" xr:uid="{00000000-0005-0000-0000-000047520000}"/>
    <cellStyle name="Normal 5 3 6 11" xfId="28566" xr:uid="{00000000-0005-0000-0000-000048520000}"/>
    <cellStyle name="Normal 5 3 6 2" xfId="1030" xr:uid="{00000000-0005-0000-0000-000049520000}"/>
    <cellStyle name="Normal 5 3 6 2 10" xfId="28567" xr:uid="{00000000-0005-0000-0000-00004A520000}"/>
    <cellStyle name="Normal 5 3 6 2 2" xfId="1642" xr:uid="{00000000-0005-0000-0000-00004B520000}"/>
    <cellStyle name="Normal 5 3 6 2 2 2" xfId="5000" xr:uid="{00000000-0005-0000-0000-00004C520000}"/>
    <cellStyle name="Normal 5 3 6 2 2 2 2" xfId="9984" xr:uid="{00000000-0005-0000-0000-00004D520000}"/>
    <cellStyle name="Normal 5 3 6 2 2 2 2 2" xfId="28568" xr:uid="{00000000-0005-0000-0000-00004E520000}"/>
    <cellStyle name="Normal 5 3 6 2 2 2 2 3" xfId="28569" xr:uid="{00000000-0005-0000-0000-00004F520000}"/>
    <cellStyle name="Normal 5 3 6 2 2 2 2 4" xfId="28570" xr:uid="{00000000-0005-0000-0000-000050520000}"/>
    <cellStyle name="Normal 5 3 6 2 2 2 3" xfId="28571" xr:uid="{00000000-0005-0000-0000-000051520000}"/>
    <cellStyle name="Normal 5 3 6 2 2 2 3 2" xfId="28572" xr:uid="{00000000-0005-0000-0000-000052520000}"/>
    <cellStyle name="Normal 5 3 6 2 2 2 3 3" xfId="28573" xr:uid="{00000000-0005-0000-0000-000053520000}"/>
    <cellStyle name="Normal 5 3 6 2 2 2 4" xfId="28574" xr:uid="{00000000-0005-0000-0000-000054520000}"/>
    <cellStyle name="Normal 5 3 6 2 2 2 5" xfId="28575" xr:uid="{00000000-0005-0000-0000-000055520000}"/>
    <cellStyle name="Normal 5 3 6 2 2 2 6" xfId="28576" xr:uid="{00000000-0005-0000-0000-000056520000}"/>
    <cellStyle name="Normal 5 3 6 2 2 3" xfId="6729" xr:uid="{00000000-0005-0000-0000-000057520000}"/>
    <cellStyle name="Normal 5 3 6 2 2 3 2" xfId="11671" xr:uid="{00000000-0005-0000-0000-000058520000}"/>
    <cellStyle name="Normal 5 3 6 2 2 3 3" xfId="28577" xr:uid="{00000000-0005-0000-0000-000059520000}"/>
    <cellStyle name="Normal 5 3 6 2 2 3 4" xfId="28578" xr:uid="{00000000-0005-0000-0000-00005A520000}"/>
    <cellStyle name="Normal 5 3 6 2 2 4" xfId="8237" xr:uid="{00000000-0005-0000-0000-00005B520000}"/>
    <cellStyle name="Normal 5 3 6 2 2 4 2" xfId="28579" xr:uid="{00000000-0005-0000-0000-00005C520000}"/>
    <cellStyle name="Normal 5 3 6 2 2 4 3" xfId="28580" xr:uid="{00000000-0005-0000-0000-00005D520000}"/>
    <cellStyle name="Normal 5 3 6 2 2 4 4" xfId="28581" xr:uid="{00000000-0005-0000-0000-00005E520000}"/>
    <cellStyle name="Normal 5 3 6 2 2 5" xfId="3275" xr:uid="{00000000-0005-0000-0000-00005F520000}"/>
    <cellStyle name="Normal 5 3 6 2 2 5 2" xfId="28582" xr:uid="{00000000-0005-0000-0000-000060520000}"/>
    <cellStyle name="Normal 5 3 6 2 2 5 3" xfId="28583" xr:uid="{00000000-0005-0000-0000-000061520000}"/>
    <cellStyle name="Normal 5 3 6 2 2 5 4" xfId="28584" xr:uid="{00000000-0005-0000-0000-000062520000}"/>
    <cellStyle name="Normal 5 3 6 2 2 6" xfId="28585" xr:uid="{00000000-0005-0000-0000-000063520000}"/>
    <cellStyle name="Normal 5 3 6 2 2 6 2" xfId="28586" xr:uid="{00000000-0005-0000-0000-000064520000}"/>
    <cellStyle name="Normal 5 3 6 2 2 6 3" xfId="28587" xr:uid="{00000000-0005-0000-0000-000065520000}"/>
    <cellStyle name="Normal 5 3 6 2 2 7" xfId="28588" xr:uid="{00000000-0005-0000-0000-000066520000}"/>
    <cellStyle name="Normal 5 3 6 2 2 8" xfId="28589" xr:uid="{00000000-0005-0000-0000-000067520000}"/>
    <cellStyle name="Normal 5 3 6 2 2 9" xfId="28590" xr:uid="{00000000-0005-0000-0000-000068520000}"/>
    <cellStyle name="Normal 5 3 6 2 3" xfId="4464" xr:uid="{00000000-0005-0000-0000-000069520000}"/>
    <cellStyle name="Normal 5 3 6 2 3 2" xfId="9449" xr:uid="{00000000-0005-0000-0000-00006A520000}"/>
    <cellStyle name="Normal 5 3 6 2 3 2 2" xfId="28591" xr:uid="{00000000-0005-0000-0000-00006B520000}"/>
    <cellStyle name="Normal 5 3 6 2 3 2 3" xfId="28592" xr:uid="{00000000-0005-0000-0000-00006C520000}"/>
    <cellStyle name="Normal 5 3 6 2 3 2 4" xfId="28593" xr:uid="{00000000-0005-0000-0000-00006D520000}"/>
    <cellStyle name="Normal 5 3 6 2 3 3" xfId="28594" xr:uid="{00000000-0005-0000-0000-00006E520000}"/>
    <cellStyle name="Normal 5 3 6 2 3 3 2" xfId="28595" xr:uid="{00000000-0005-0000-0000-00006F520000}"/>
    <cellStyle name="Normal 5 3 6 2 3 3 3" xfId="28596" xr:uid="{00000000-0005-0000-0000-000070520000}"/>
    <cellStyle name="Normal 5 3 6 2 3 4" xfId="28597" xr:uid="{00000000-0005-0000-0000-000071520000}"/>
    <cellStyle name="Normal 5 3 6 2 3 5" xfId="28598" xr:uid="{00000000-0005-0000-0000-000072520000}"/>
    <cellStyle name="Normal 5 3 6 2 3 6" xfId="28599" xr:uid="{00000000-0005-0000-0000-000073520000}"/>
    <cellStyle name="Normal 5 3 6 2 4" xfId="6206" xr:uid="{00000000-0005-0000-0000-000074520000}"/>
    <cellStyle name="Normal 5 3 6 2 4 2" xfId="11148" xr:uid="{00000000-0005-0000-0000-000075520000}"/>
    <cellStyle name="Normal 5 3 6 2 4 3" xfId="28600" xr:uid="{00000000-0005-0000-0000-000076520000}"/>
    <cellStyle name="Normal 5 3 6 2 4 4" xfId="28601" xr:uid="{00000000-0005-0000-0000-000077520000}"/>
    <cellStyle name="Normal 5 3 6 2 5" xfId="7714" xr:uid="{00000000-0005-0000-0000-000078520000}"/>
    <cellStyle name="Normal 5 3 6 2 5 2" xfId="28602" xr:uid="{00000000-0005-0000-0000-000079520000}"/>
    <cellStyle name="Normal 5 3 6 2 5 3" xfId="28603" xr:uid="{00000000-0005-0000-0000-00007A520000}"/>
    <cellStyle name="Normal 5 3 6 2 5 4" xfId="28604" xr:uid="{00000000-0005-0000-0000-00007B520000}"/>
    <cellStyle name="Normal 5 3 6 2 6" xfId="2752" xr:uid="{00000000-0005-0000-0000-00007C520000}"/>
    <cellStyle name="Normal 5 3 6 2 6 2" xfId="28605" xr:uid="{00000000-0005-0000-0000-00007D520000}"/>
    <cellStyle name="Normal 5 3 6 2 6 3" xfId="28606" xr:uid="{00000000-0005-0000-0000-00007E520000}"/>
    <cellStyle name="Normal 5 3 6 2 6 4" xfId="28607" xr:uid="{00000000-0005-0000-0000-00007F520000}"/>
    <cellStyle name="Normal 5 3 6 2 7" xfId="28608" xr:uid="{00000000-0005-0000-0000-000080520000}"/>
    <cellStyle name="Normal 5 3 6 2 7 2" xfId="28609" xr:uid="{00000000-0005-0000-0000-000081520000}"/>
    <cellStyle name="Normal 5 3 6 2 7 3" xfId="28610" xr:uid="{00000000-0005-0000-0000-000082520000}"/>
    <cellStyle name="Normal 5 3 6 2 8" xfId="28611" xr:uid="{00000000-0005-0000-0000-000083520000}"/>
    <cellStyle name="Normal 5 3 6 2 9" xfId="28612" xr:uid="{00000000-0005-0000-0000-000084520000}"/>
    <cellStyle name="Normal 5 3 6 3" xfId="1641" xr:uid="{00000000-0005-0000-0000-000085520000}"/>
    <cellStyle name="Normal 5 3 6 3 2" xfId="4999" xr:uid="{00000000-0005-0000-0000-000086520000}"/>
    <cellStyle name="Normal 5 3 6 3 2 2" xfId="9983" xr:uid="{00000000-0005-0000-0000-000087520000}"/>
    <cellStyle name="Normal 5 3 6 3 2 2 2" xfId="28613" xr:uid="{00000000-0005-0000-0000-000088520000}"/>
    <cellStyle name="Normal 5 3 6 3 2 2 3" xfId="28614" xr:uid="{00000000-0005-0000-0000-000089520000}"/>
    <cellStyle name="Normal 5 3 6 3 2 2 4" xfId="28615" xr:uid="{00000000-0005-0000-0000-00008A520000}"/>
    <cellStyle name="Normal 5 3 6 3 2 3" xfId="28616" xr:uid="{00000000-0005-0000-0000-00008B520000}"/>
    <cellStyle name="Normal 5 3 6 3 2 3 2" xfId="28617" xr:uid="{00000000-0005-0000-0000-00008C520000}"/>
    <cellStyle name="Normal 5 3 6 3 2 3 3" xfId="28618" xr:uid="{00000000-0005-0000-0000-00008D520000}"/>
    <cellStyle name="Normal 5 3 6 3 2 4" xfId="28619" xr:uid="{00000000-0005-0000-0000-00008E520000}"/>
    <cellStyle name="Normal 5 3 6 3 2 5" xfId="28620" xr:uid="{00000000-0005-0000-0000-00008F520000}"/>
    <cellStyle name="Normal 5 3 6 3 2 6" xfId="28621" xr:uid="{00000000-0005-0000-0000-000090520000}"/>
    <cellStyle name="Normal 5 3 6 3 3" xfId="6728" xr:uid="{00000000-0005-0000-0000-000091520000}"/>
    <cellStyle name="Normal 5 3 6 3 3 2" xfId="11670" xr:uid="{00000000-0005-0000-0000-000092520000}"/>
    <cellStyle name="Normal 5 3 6 3 3 3" xfId="28622" xr:uid="{00000000-0005-0000-0000-000093520000}"/>
    <cellStyle name="Normal 5 3 6 3 3 4" xfId="28623" xr:uid="{00000000-0005-0000-0000-000094520000}"/>
    <cellStyle name="Normal 5 3 6 3 4" xfId="8236" xr:uid="{00000000-0005-0000-0000-000095520000}"/>
    <cellStyle name="Normal 5 3 6 3 4 2" xfId="28624" xr:uid="{00000000-0005-0000-0000-000096520000}"/>
    <cellStyle name="Normal 5 3 6 3 4 3" xfId="28625" xr:uid="{00000000-0005-0000-0000-000097520000}"/>
    <cellStyle name="Normal 5 3 6 3 4 4" xfId="28626" xr:uid="{00000000-0005-0000-0000-000098520000}"/>
    <cellStyle name="Normal 5 3 6 3 5" xfId="3274" xr:uid="{00000000-0005-0000-0000-000099520000}"/>
    <cellStyle name="Normal 5 3 6 3 5 2" xfId="28627" xr:uid="{00000000-0005-0000-0000-00009A520000}"/>
    <cellStyle name="Normal 5 3 6 3 5 3" xfId="28628" xr:uid="{00000000-0005-0000-0000-00009B520000}"/>
    <cellStyle name="Normal 5 3 6 3 5 4" xfId="28629" xr:uid="{00000000-0005-0000-0000-00009C520000}"/>
    <cellStyle name="Normal 5 3 6 3 6" xfId="28630" xr:uid="{00000000-0005-0000-0000-00009D520000}"/>
    <cellStyle name="Normal 5 3 6 3 6 2" xfId="28631" xr:uid="{00000000-0005-0000-0000-00009E520000}"/>
    <cellStyle name="Normal 5 3 6 3 6 3" xfId="28632" xr:uid="{00000000-0005-0000-0000-00009F520000}"/>
    <cellStyle name="Normal 5 3 6 3 7" xfId="28633" xr:uid="{00000000-0005-0000-0000-0000A0520000}"/>
    <cellStyle name="Normal 5 3 6 3 8" xfId="28634" xr:uid="{00000000-0005-0000-0000-0000A1520000}"/>
    <cellStyle name="Normal 5 3 6 3 9" xfId="28635" xr:uid="{00000000-0005-0000-0000-0000A2520000}"/>
    <cellStyle name="Normal 5 3 6 4" xfId="3981" xr:uid="{00000000-0005-0000-0000-0000A3520000}"/>
    <cellStyle name="Normal 5 3 6 4 2" xfId="9061" xr:uid="{00000000-0005-0000-0000-0000A4520000}"/>
    <cellStyle name="Normal 5 3 6 4 2 2" xfId="28636" xr:uid="{00000000-0005-0000-0000-0000A5520000}"/>
    <cellStyle name="Normal 5 3 6 4 2 3" xfId="28637" xr:uid="{00000000-0005-0000-0000-0000A6520000}"/>
    <cellStyle name="Normal 5 3 6 4 2 4" xfId="28638" xr:uid="{00000000-0005-0000-0000-0000A7520000}"/>
    <cellStyle name="Normal 5 3 6 4 3" xfId="28639" xr:uid="{00000000-0005-0000-0000-0000A8520000}"/>
    <cellStyle name="Normal 5 3 6 4 3 2" xfId="28640" xr:uid="{00000000-0005-0000-0000-0000A9520000}"/>
    <cellStyle name="Normal 5 3 6 4 3 3" xfId="28641" xr:uid="{00000000-0005-0000-0000-0000AA520000}"/>
    <cellStyle name="Normal 5 3 6 4 4" xfId="28642" xr:uid="{00000000-0005-0000-0000-0000AB520000}"/>
    <cellStyle name="Normal 5 3 6 4 5" xfId="28643" xr:uid="{00000000-0005-0000-0000-0000AC520000}"/>
    <cellStyle name="Normal 5 3 6 4 6" xfId="28644" xr:uid="{00000000-0005-0000-0000-0000AD520000}"/>
    <cellStyle name="Normal 5 3 6 5" xfId="5749" xr:uid="{00000000-0005-0000-0000-0000AE520000}"/>
    <cellStyle name="Normal 5 3 6 5 2" xfId="10691" xr:uid="{00000000-0005-0000-0000-0000AF520000}"/>
    <cellStyle name="Normal 5 3 6 5 3" xfId="28645" xr:uid="{00000000-0005-0000-0000-0000B0520000}"/>
    <cellStyle name="Normal 5 3 6 5 4" xfId="28646" xr:uid="{00000000-0005-0000-0000-0000B1520000}"/>
    <cellStyle name="Normal 5 3 6 6" xfId="7257" xr:uid="{00000000-0005-0000-0000-0000B2520000}"/>
    <cellStyle name="Normal 5 3 6 6 2" xfId="28647" xr:uid="{00000000-0005-0000-0000-0000B3520000}"/>
    <cellStyle name="Normal 5 3 6 6 3" xfId="28648" xr:uid="{00000000-0005-0000-0000-0000B4520000}"/>
    <cellStyle name="Normal 5 3 6 6 4" xfId="28649" xr:uid="{00000000-0005-0000-0000-0000B5520000}"/>
    <cellStyle name="Normal 5 3 6 7" xfId="2295" xr:uid="{00000000-0005-0000-0000-0000B6520000}"/>
    <cellStyle name="Normal 5 3 6 7 2" xfId="28650" xr:uid="{00000000-0005-0000-0000-0000B7520000}"/>
    <cellStyle name="Normal 5 3 6 7 3" xfId="28651" xr:uid="{00000000-0005-0000-0000-0000B8520000}"/>
    <cellStyle name="Normal 5 3 6 7 4" xfId="28652" xr:uid="{00000000-0005-0000-0000-0000B9520000}"/>
    <cellStyle name="Normal 5 3 6 8" xfId="28653" xr:uid="{00000000-0005-0000-0000-0000BA520000}"/>
    <cellStyle name="Normal 5 3 6 8 2" xfId="28654" xr:uid="{00000000-0005-0000-0000-0000BB520000}"/>
    <cellStyle name="Normal 5 3 6 8 3" xfId="28655" xr:uid="{00000000-0005-0000-0000-0000BC520000}"/>
    <cellStyle name="Normal 5 3 6 9" xfId="28656" xr:uid="{00000000-0005-0000-0000-0000BD520000}"/>
    <cellStyle name="Normal 5 3 7" xfId="884" xr:uid="{00000000-0005-0000-0000-0000BE520000}"/>
    <cellStyle name="Normal 5 3 7 10" xfId="28657" xr:uid="{00000000-0005-0000-0000-0000BF520000}"/>
    <cellStyle name="Normal 5 3 7 2" xfId="1643" xr:uid="{00000000-0005-0000-0000-0000C0520000}"/>
    <cellStyle name="Normal 5 3 7 2 2" xfId="5001" xr:uid="{00000000-0005-0000-0000-0000C1520000}"/>
    <cellStyle name="Normal 5 3 7 2 2 2" xfId="9985" xr:uid="{00000000-0005-0000-0000-0000C2520000}"/>
    <cellStyle name="Normal 5 3 7 2 2 2 2" xfId="28658" xr:uid="{00000000-0005-0000-0000-0000C3520000}"/>
    <cellStyle name="Normal 5 3 7 2 2 2 3" xfId="28659" xr:uid="{00000000-0005-0000-0000-0000C4520000}"/>
    <cellStyle name="Normal 5 3 7 2 2 2 4" xfId="28660" xr:uid="{00000000-0005-0000-0000-0000C5520000}"/>
    <cellStyle name="Normal 5 3 7 2 2 3" xfId="28661" xr:uid="{00000000-0005-0000-0000-0000C6520000}"/>
    <cellStyle name="Normal 5 3 7 2 2 3 2" xfId="28662" xr:uid="{00000000-0005-0000-0000-0000C7520000}"/>
    <cellStyle name="Normal 5 3 7 2 2 3 3" xfId="28663" xr:uid="{00000000-0005-0000-0000-0000C8520000}"/>
    <cellStyle name="Normal 5 3 7 2 2 4" xfId="28664" xr:uid="{00000000-0005-0000-0000-0000C9520000}"/>
    <cellStyle name="Normal 5 3 7 2 2 5" xfId="28665" xr:uid="{00000000-0005-0000-0000-0000CA520000}"/>
    <cellStyle name="Normal 5 3 7 2 2 6" xfId="28666" xr:uid="{00000000-0005-0000-0000-0000CB520000}"/>
    <cellStyle name="Normal 5 3 7 2 3" xfId="6730" xr:uid="{00000000-0005-0000-0000-0000CC520000}"/>
    <cellStyle name="Normal 5 3 7 2 3 2" xfId="11672" xr:uid="{00000000-0005-0000-0000-0000CD520000}"/>
    <cellStyle name="Normal 5 3 7 2 3 3" xfId="28667" xr:uid="{00000000-0005-0000-0000-0000CE520000}"/>
    <cellStyle name="Normal 5 3 7 2 3 4" xfId="28668" xr:uid="{00000000-0005-0000-0000-0000CF520000}"/>
    <cellStyle name="Normal 5 3 7 2 4" xfId="8238" xr:uid="{00000000-0005-0000-0000-0000D0520000}"/>
    <cellStyle name="Normal 5 3 7 2 4 2" xfId="28669" xr:uid="{00000000-0005-0000-0000-0000D1520000}"/>
    <cellStyle name="Normal 5 3 7 2 4 3" xfId="28670" xr:uid="{00000000-0005-0000-0000-0000D2520000}"/>
    <cellStyle name="Normal 5 3 7 2 4 4" xfId="28671" xr:uid="{00000000-0005-0000-0000-0000D3520000}"/>
    <cellStyle name="Normal 5 3 7 2 5" xfId="3276" xr:uid="{00000000-0005-0000-0000-0000D4520000}"/>
    <cellStyle name="Normal 5 3 7 2 5 2" xfId="28672" xr:uid="{00000000-0005-0000-0000-0000D5520000}"/>
    <cellStyle name="Normal 5 3 7 2 5 3" xfId="28673" xr:uid="{00000000-0005-0000-0000-0000D6520000}"/>
    <cellStyle name="Normal 5 3 7 2 5 4" xfId="28674" xr:uid="{00000000-0005-0000-0000-0000D7520000}"/>
    <cellStyle name="Normal 5 3 7 2 6" xfId="28675" xr:uid="{00000000-0005-0000-0000-0000D8520000}"/>
    <cellStyle name="Normal 5 3 7 2 6 2" xfId="28676" xr:uid="{00000000-0005-0000-0000-0000D9520000}"/>
    <cellStyle name="Normal 5 3 7 2 6 3" xfId="28677" xr:uid="{00000000-0005-0000-0000-0000DA520000}"/>
    <cellStyle name="Normal 5 3 7 2 7" xfId="28678" xr:uid="{00000000-0005-0000-0000-0000DB520000}"/>
    <cellStyle name="Normal 5 3 7 2 8" xfId="28679" xr:uid="{00000000-0005-0000-0000-0000DC520000}"/>
    <cellStyle name="Normal 5 3 7 2 9" xfId="28680" xr:uid="{00000000-0005-0000-0000-0000DD520000}"/>
    <cellStyle name="Normal 5 3 7 3" xfId="4326" xr:uid="{00000000-0005-0000-0000-0000DE520000}"/>
    <cellStyle name="Normal 5 3 7 3 2" xfId="9312" xr:uid="{00000000-0005-0000-0000-0000DF520000}"/>
    <cellStyle name="Normal 5 3 7 3 2 2" xfId="28681" xr:uid="{00000000-0005-0000-0000-0000E0520000}"/>
    <cellStyle name="Normal 5 3 7 3 2 3" xfId="28682" xr:uid="{00000000-0005-0000-0000-0000E1520000}"/>
    <cellStyle name="Normal 5 3 7 3 2 4" xfId="28683" xr:uid="{00000000-0005-0000-0000-0000E2520000}"/>
    <cellStyle name="Normal 5 3 7 3 3" xfId="28684" xr:uid="{00000000-0005-0000-0000-0000E3520000}"/>
    <cellStyle name="Normal 5 3 7 3 3 2" xfId="28685" xr:uid="{00000000-0005-0000-0000-0000E4520000}"/>
    <cellStyle name="Normal 5 3 7 3 3 3" xfId="28686" xr:uid="{00000000-0005-0000-0000-0000E5520000}"/>
    <cellStyle name="Normal 5 3 7 3 4" xfId="28687" xr:uid="{00000000-0005-0000-0000-0000E6520000}"/>
    <cellStyle name="Normal 5 3 7 3 5" xfId="28688" xr:uid="{00000000-0005-0000-0000-0000E7520000}"/>
    <cellStyle name="Normal 5 3 7 3 6" xfId="28689" xr:uid="{00000000-0005-0000-0000-0000E8520000}"/>
    <cellStyle name="Normal 5 3 7 4" xfId="6071" xr:uid="{00000000-0005-0000-0000-0000E9520000}"/>
    <cellStyle name="Normal 5 3 7 4 2" xfId="11013" xr:uid="{00000000-0005-0000-0000-0000EA520000}"/>
    <cellStyle name="Normal 5 3 7 4 3" xfId="28690" xr:uid="{00000000-0005-0000-0000-0000EB520000}"/>
    <cellStyle name="Normal 5 3 7 4 4" xfId="28691" xr:uid="{00000000-0005-0000-0000-0000EC520000}"/>
    <cellStyle name="Normal 5 3 7 5" xfId="7579" xr:uid="{00000000-0005-0000-0000-0000ED520000}"/>
    <cellStyle name="Normal 5 3 7 5 2" xfId="28692" xr:uid="{00000000-0005-0000-0000-0000EE520000}"/>
    <cellStyle name="Normal 5 3 7 5 3" xfId="28693" xr:uid="{00000000-0005-0000-0000-0000EF520000}"/>
    <cellStyle name="Normal 5 3 7 5 4" xfId="28694" xr:uid="{00000000-0005-0000-0000-0000F0520000}"/>
    <cellStyle name="Normal 5 3 7 6" xfId="2617" xr:uid="{00000000-0005-0000-0000-0000F1520000}"/>
    <cellStyle name="Normal 5 3 7 6 2" xfId="28695" xr:uid="{00000000-0005-0000-0000-0000F2520000}"/>
    <cellStyle name="Normal 5 3 7 6 3" xfId="28696" xr:uid="{00000000-0005-0000-0000-0000F3520000}"/>
    <cellStyle name="Normal 5 3 7 6 4" xfId="28697" xr:uid="{00000000-0005-0000-0000-0000F4520000}"/>
    <cellStyle name="Normal 5 3 7 7" xfId="28698" xr:uid="{00000000-0005-0000-0000-0000F5520000}"/>
    <cellStyle name="Normal 5 3 7 7 2" xfId="28699" xr:uid="{00000000-0005-0000-0000-0000F6520000}"/>
    <cellStyle name="Normal 5 3 7 7 3" xfId="28700" xr:uid="{00000000-0005-0000-0000-0000F7520000}"/>
    <cellStyle name="Normal 5 3 7 8" xfId="28701" xr:uid="{00000000-0005-0000-0000-0000F8520000}"/>
    <cellStyle name="Normal 5 3 7 9" xfId="28702" xr:uid="{00000000-0005-0000-0000-0000F9520000}"/>
    <cellStyle name="Normal 5 3 8" xfId="1351" xr:uid="{00000000-0005-0000-0000-0000FA520000}"/>
    <cellStyle name="Normal 5 3 8 2" xfId="4709" xr:uid="{00000000-0005-0000-0000-0000FB520000}"/>
    <cellStyle name="Normal 5 3 8 2 2" xfId="9693" xr:uid="{00000000-0005-0000-0000-0000FC520000}"/>
    <cellStyle name="Normal 5 3 8 2 2 2" xfId="28703" xr:uid="{00000000-0005-0000-0000-0000FD520000}"/>
    <cellStyle name="Normal 5 3 8 2 2 3" xfId="28704" xr:uid="{00000000-0005-0000-0000-0000FE520000}"/>
    <cellStyle name="Normal 5 3 8 2 2 4" xfId="28705" xr:uid="{00000000-0005-0000-0000-0000FF520000}"/>
    <cellStyle name="Normal 5 3 8 2 3" xfId="28706" xr:uid="{00000000-0005-0000-0000-000000530000}"/>
    <cellStyle name="Normal 5 3 8 2 3 2" xfId="28707" xr:uid="{00000000-0005-0000-0000-000001530000}"/>
    <cellStyle name="Normal 5 3 8 2 3 3" xfId="28708" xr:uid="{00000000-0005-0000-0000-000002530000}"/>
    <cellStyle name="Normal 5 3 8 2 4" xfId="28709" xr:uid="{00000000-0005-0000-0000-000003530000}"/>
    <cellStyle name="Normal 5 3 8 2 5" xfId="28710" xr:uid="{00000000-0005-0000-0000-000004530000}"/>
    <cellStyle name="Normal 5 3 8 2 6" xfId="28711" xr:uid="{00000000-0005-0000-0000-000005530000}"/>
    <cellStyle name="Normal 5 3 8 3" xfId="6438" xr:uid="{00000000-0005-0000-0000-000006530000}"/>
    <cellStyle name="Normal 5 3 8 3 2" xfId="11380" xr:uid="{00000000-0005-0000-0000-000007530000}"/>
    <cellStyle name="Normal 5 3 8 3 3" xfId="28712" xr:uid="{00000000-0005-0000-0000-000008530000}"/>
    <cellStyle name="Normal 5 3 8 3 4" xfId="28713" xr:uid="{00000000-0005-0000-0000-000009530000}"/>
    <cellStyle name="Normal 5 3 8 4" xfId="7946" xr:uid="{00000000-0005-0000-0000-00000A530000}"/>
    <cellStyle name="Normal 5 3 8 4 2" xfId="28714" xr:uid="{00000000-0005-0000-0000-00000B530000}"/>
    <cellStyle name="Normal 5 3 8 4 3" xfId="28715" xr:uid="{00000000-0005-0000-0000-00000C530000}"/>
    <cellStyle name="Normal 5 3 8 4 4" xfId="28716" xr:uid="{00000000-0005-0000-0000-00000D530000}"/>
    <cellStyle name="Normal 5 3 8 5" xfId="2984" xr:uid="{00000000-0005-0000-0000-00000E530000}"/>
    <cellStyle name="Normal 5 3 8 5 2" xfId="28717" xr:uid="{00000000-0005-0000-0000-00000F530000}"/>
    <cellStyle name="Normal 5 3 8 5 3" xfId="28718" xr:uid="{00000000-0005-0000-0000-000010530000}"/>
    <cellStyle name="Normal 5 3 8 5 4" xfId="28719" xr:uid="{00000000-0005-0000-0000-000011530000}"/>
    <cellStyle name="Normal 5 3 8 6" xfId="28720" xr:uid="{00000000-0005-0000-0000-000012530000}"/>
    <cellStyle name="Normal 5 3 8 6 2" xfId="28721" xr:uid="{00000000-0005-0000-0000-000013530000}"/>
    <cellStyle name="Normal 5 3 8 6 3" xfId="28722" xr:uid="{00000000-0005-0000-0000-000014530000}"/>
    <cellStyle name="Normal 5 3 8 7" xfId="28723" xr:uid="{00000000-0005-0000-0000-000015530000}"/>
    <cellStyle name="Normal 5 3 8 8" xfId="28724" xr:uid="{00000000-0005-0000-0000-000016530000}"/>
    <cellStyle name="Normal 5 3 8 9" xfId="28725" xr:uid="{00000000-0005-0000-0000-000017530000}"/>
    <cellStyle name="Normal 5 3 9" xfId="295" xr:uid="{00000000-0005-0000-0000-000018530000}"/>
    <cellStyle name="Normal 5 3 9 2" xfId="3927" xr:uid="{00000000-0005-0000-0000-000019530000}"/>
    <cellStyle name="Normal 5 3 9 2 2" xfId="9014" xr:uid="{00000000-0005-0000-0000-00001A530000}"/>
    <cellStyle name="Normal 5 3 9 2 2 2" xfId="28726" xr:uid="{00000000-0005-0000-0000-00001B530000}"/>
    <cellStyle name="Normal 5 3 9 2 2 3" xfId="28727" xr:uid="{00000000-0005-0000-0000-00001C530000}"/>
    <cellStyle name="Normal 5 3 9 2 2 4" xfId="28728" xr:uid="{00000000-0005-0000-0000-00001D530000}"/>
    <cellStyle name="Normal 5 3 9 2 3" xfId="28729" xr:uid="{00000000-0005-0000-0000-00001E530000}"/>
    <cellStyle name="Normal 5 3 9 2 3 2" xfId="28730" xr:uid="{00000000-0005-0000-0000-00001F530000}"/>
    <cellStyle name="Normal 5 3 9 2 3 3" xfId="28731" xr:uid="{00000000-0005-0000-0000-000020530000}"/>
    <cellStyle name="Normal 5 3 9 2 4" xfId="28732" xr:uid="{00000000-0005-0000-0000-000021530000}"/>
    <cellStyle name="Normal 5 3 9 2 5" xfId="28733" xr:uid="{00000000-0005-0000-0000-000022530000}"/>
    <cellStyle name="Normal 5 3 9 2 6" xfId="28734" xr:uid="{00000000-0005-0000-0000-000023530000}"/>
    <cellStyle name="Normal 5 3 9 3" xfId="5705" xr:uid="{00000000-0005-0000-0000-000024530000}"/>
    <cellStyle name="Normal 5 3 9 3 2" xfId="10647" xr:uid="{00000000-0005-0000-0000-000025530000}"/>
    <cellStyle name="Normal 5 3 9 3 3" xfId="28735" xr:uid="{00000000-0005-0000-0000-000026530000}"/>
    <cellStyle name="Normal 5 3 9 3 4" xfId="28736" xr:uid="{00000000-0005-0000-0000-000027530000}"/>
    <cellStyle name="Normal 5 3 9 4" xfId="7213" xr:uid="{00000000-0005-0000-0000-000028530000}"/>
    <cellStyle name="Normal 5 3 9 4 2" xfId="28737" xr:uid="{00000000-0005-0000-0000-000029530000}"/>
    <cellStyle name="Normal 5 3 9 4 3" xfId="28738" xr:uid="{00000000-0005-0000-0000-00002A530000}"/>
    <cellStyle name="Normal 5 3 9 4 4" xfId="28739" xr:uid="{00000000-0005-0000-0000-00002B530000}"/>
    <cellStyle name="Normal 5 3 9 5" xfId="2250" xr:uid="{00000000-0005-0000-0000-00002C530000}"/>
    <cellStyle name="Normal 5 3 9 5 2" xfId="28740" xr:uid="{00000000-0005-0000-0000-00002D530000}"/>
    <cellStyle name="Normal 5 3 9 5 3" xfId="28741" xr:uid="{00000000-0005-0000-0000-00002E530000}"/>
    <cellStyle name="Normal 5 3 9 5 4" xfId="28742" xr:uid="{00000000-0005-0000-0000-00002F530000}"/>
    <cellStyle name="Normal 5 3 9 6" xfId="28743" xr:uid="{00000000-0005-0000-0000-000030530000}"/>
    <cellStyle name="Normal 5 3 9 6 2" xfId="28744" xr:uid="{00000000-0005-0000-0000-000031530000}"/>
    <cellStyle name="Normal 5 3 9 6 3" xfId="28745" xr:uid="{00000000-0005-0000-0000-000032530000}"/>
    <cellStyle name="Normal 5 3 9 7" xfId="28746" xr:uid="{00000000-0005-0000-0000-000033530000}"/>
    <cellStyle name="Normal 5 3 9 8" xfId="28747" xr:uid="{00000000-0005-0000-0000-000034530000}"/>
    <cellStyle name="Normal 5 3 9 9" xfId="28748" xr:uid="{00000000-0005-0000-0000-000035530000}"/>
    <cellStyle name="Normal 5 4" xfId="158" xr:uid="{00000000-0005-0000-0000-000036530000}"/>
    <cellStyle name="Normal 5 4 10" xfId="2192" xr:uid="{00000000-0005-0000-0000-000037530000}"/>
    <cellStyle name="Normal 5 4 10 2" xfId="5534" xr:uid="{00000000-0005-0000-0000-000038530000}"/>
    <cellStyle name="Normal 5 4 10 2 2" xfId="10497" xr:uid="{00000000-0005-0000-0000-000039530000}"/>
    <cellStyle name="Normal 5 4 10 2 2 2" xfId="28749" xr:uid="{00000000-0005-0000-0000-00003A530000}"/>
    <cellStyle name="Normal 5 4 10 2 2 3" xfId="28750" xr:uid="{00000000-0005-0000-0000-00003B530000}"/>
    <cellStyle name="Normal 5 4 10 2 2 4" xfId="28751" xr:uid="{00000000-0005-0000-0000-00003C530000}"/>
    <cellStyle name="Normal 5 4 10 2 3" xfId="28752" xr:uid="{00000000-0005-0000-0000-00003D530000}"/>
    <cellStyle name="Normal 5 4 10 2 3 2" xfId="28753" xr:uid="{00000000-0005-0000-0000-00003E530000}"/>
    <cellStyle name="Normal 5 4 10 2 3 3" xfId="28754" xr:uid="{00000000-0005-0000-0000-00003F530000}"/>
    <cellStyle name="Normal 5 4 10 2 4" xfId="28755" xr:uid="{00000000-0005-0000-0000-000040530000}"/>
    <cellStyle name="Normal 5 4 10 2 5" xfId="28756" xr:uid="{00000000-0005-0000-0000-000041530000}"/>
    <cellStyle name="Normal 5 4 10 2 6" xfId="28757" xr:uid="{00000000-0005-0000-0000-000042530000}"/>
    <cellStyle name="Normal 5 4 10 3" xfId="8686" xr:uid="{00000000-0005-0000-0000-000043530000}"/>
    <cellStyle name="Normal 5 4 10 3 2" xfId="28758" xr:uid="{00000000-0005-0000-0000-000044530000}"/>
    <cellStyle name="Normal 5 4 10 3 3" xfId="28759" xr:uid="{00000000-0005-0000-0000-000045530000}"/>
    <cellStyle name="Normal 5 4 10 3 4" xfId="28760" xr:uid="{00000000-0005-0000-0000-000046530000}"/>
    <cellStyle name="Normal 5 4 10 4" xfId="12268" xr:uid="{00000000-0005-0000-0000-000047530000}"/>
    <cellStyle name="Normal 5 4 10 4 2" xfId="28761" xr:uid="{00000000-0005-0000-0000-000048530000}"/>
    <cellStyle name="Normal 5 4 10 4 3" xfId="28762" xr:uid="{00000000-0005-0000-0000-000049530000}"/>
    <cellStyle name="Normal 5 4 10 4 4" xfId="28763" xr:uid="{00000000-0005-0000-0000-00004A530000}"/>
    <cellStyle name="Normal 5 4 10 5" xfId="28764" xr:uid="{00000000-0005-0000-0000-00004B530000}"/>
    <cellStyle name="Normal 5 4 10 5 2" xfId="28765" xr:uid="{00000000-0005-0000-0000-00004C530000}"/>
    <cellStyle name="Normal 5 4 10 5 3" xfId="28766" xr:uid="{00000000-0005-0000-0000-00004D530000}"/>
    <cellStyle name="Normal 5 4 10 5 4" xfId="28767" xr:uid="{00000000-0005-0000-0000-00004E530000}"/>
    <cellStyle name="Normal 5 4 10 6" xfId="28768" xr:uid="{00000000-0005-0000-0000-00004F530000}"/>
    <cellStyle name="Normal 5 4 10 6 2" xfId="28769" xr:uid="{00000000-0005-0000-0000-000050530000}"/>
    <cellStyle name="Normal 5 4 10 6 3" xfId="28770" xr:uid="{00000000-0005-0000-0000-000051530000}"/>
    <cellStyle name="Normal 5 4 10 7" xfId="28771" xr:uid="{00000000-0005-0000-0000-000052530000}"/>
    <cellStyle name="Normal 5 4 10 8" xfId="28772" xr:uid="{00000000-0005-0000-0000-000053530000}"/>
    <cellStyle name="Normal 5 4 10 9" xfId="28773" xr:uid="{00000000-0005-0000-0000-000054530000}"/>
    <cellStyle name="Normal 5 4 11" xfId="3725" xr:uid="{00000000-0005-0000-0000-000055530000}"/>
    <cellStyle name="Normal 5 4 11 2" xfId="8823" xr:uid="{00000000-0005-0000-0000-000056530000}"/>
    <cellStyle name="Normal 5 4 11 2 2" xfId="28774" xr:uid="{00000000-0005-0000-0000-000057530000}"/>
    <cellStyle name="Normal 5 4 11 2 2 2" xfId="28775" xr:uid="{00000000-0005-0000-0000-000058530000}"/>
    <cellStyle name="Normal 5 4 11 2 2 3" xfId="28776" xr:uid="{00000000-0005-0000-0000-000059530000}"/>
    <cellStyle name="Normal 5 4 11 2 2 4" xfId="28777" xr:uid="{00000000-0005-0000-0000-00005A530000}"/>
    <cellStyle name="Normal 5 4 11 2 3" xfId="28778" xr:uid="{00000000-0005-0000-0000-00005B530000}"/>
    <cellStyle name="Normal 5 4 11 2 3 2" xfId="28779" xr:uid="{00000000-0005-0000-0000-00005C530000}"/>
    <cellStyle name="Normal 5 4 11 2 3 3" xfId="28780" xr:uid="{00000000-0005-0000-0000-00005D530000}"/>
    <cellStyle name="Normal 5 4 11 2 4" xfId="28781" xr:uid="{00000000-0005-0000-0000-00005E530000}"/>
    <cellStyle name="Normal 5 4 11 2 5" xfId="28782" xr:uid="{00000000-0005-0000-0000-00005F530000}"/>
    <cellStyle name="Normal 5 4 11 2 6" xfId="28783" xr:uid="{00000000-0005-0000-0000-000060530000}"/>
    <cellStyle name="Normal 5 4 11 3" xfId="12127" xr:uid="{00000000-0005-0000-0000-000061530000}"/>
    <cellStyle name="Normal 5 4 11 3 2" xfId="28784" xr:uid="{00000000-0005-0000-0000-000062530000}"/>
    <cellStyle name="Normal 5 4 11 3 3" xfId="28785" xr:uid="{00000000-0005-0000-0000-000063530000}"/>
    <cellStyle name="Normal 5 4 11 3 4" xfId="28786" xr:uid="{00000000-0005-0000-0000-000064530000}"/>
    <cellStyle name="Normal 5 4 11 4" xfId="28787" xr:uid="{00000000-0005-0000-0000-000065530000}"/>
    <cellStyle name="Normal 5 4 11 4 2" xfId="28788" xr:uid="{00000000-0005-0000-0000-000066530000}"/>
    <cellStyle name="Normal 5 4 11 4 3" xfId="28789" xr:uid="{00000000-0005-0000-0000-000067530000}"/>
    <cellStyle name="Normal 5 4 11 4 4" xfId="28790" xr:uid="{00000000-0005-0000-0000-000068530000}"/>
    <cellStyle name="Normal 5 4 11 5" xfId="28791" xr:uid="{00000000-0005-0000-0000-000069530000}"/>
    <cellStyle name="Normal 5 4 11 5 2" xfId="28792" xr:uid="{00000000-0005-0000-0000-00006A530000}"/>
    <cellStyle name="Normal 5 4 11 5 3" xfId="28793" xr:uid="{00000000-0005-0000-0000-00006B530000}"/>
    <cellStyle name="Normal 5 4 11 6" xfId="28794" xr:uid="{00000000-0005-0000-0000-00006C530000}"/>
    <cellStyle name="Normal 5 4 11 7" xfId="28795" xr:uid="{00000000-0005-0000-0000-00006D530000}"/>
    <cellStyle name="Normal 5 4 11 8" xfId="28796" xr:uid="{00000000-0005-0000-0000-00006E530000}"/>
    <cellStyle name="Normal 5 4 12" xfId="3889" xr:uid="{00000000-0005-0000-0000-00006F530000}"/>
    <cellStyle name="Normal 5 4 12 2" xfId="8980" xr:uid="{00000000-0005-0000-0000-000070530000}"/>
    <cellStyle name="Normal 5 4 12 2 2" xfId="28797" xr:uid="{00000000-0005-0000-0000-000071530000}"/>
    <cellStyle name="Normal 5 4 12 2 3" xfId="28798" xr:uid="{00000000-0005-0000-0000-000072530000}"/>
    <cellStyle name="Normal 5 4 12 2 4" xfId="28799" xr:uid="{00000000-0005-0000-0000-000073530000}"/>
    <cellStyle name="Normal 5 4 12 3" xfId="28800" xr:uid="{00000000-0005-0000-0000-000074530000}"/>
    <cellStyle name="Normal 5 4 12 3 2" xfId="28801" xr:uid="{00000000-0005-0000-0000-000075530000}"/>
    <cellStyle name="Normal 5 4 12 3 3" xfId="28802" xr:uid="{00000000-0005-0000-0000-000076530000}"/>
    <cellStyle name="Normal 5 4 12 3 4" xfId="28803" xr:uid="{00000000-0005-0000-0000-000077530000}"/>
    <cellStyle name="Normal 5 4 12 4" xfId="28804" xr:uid="{00000000-0005-0000-0000-000078530000}"/>
    <cellStyle name="Normal 5 4 12 4 2" xfId="28805" xr:uid="{00000000-0005-0000-0000-000079530000}"/>
    <cellStyle name="Normal 5 4 12 4 3" xfId="28806" xr:uid="{00000000-0005-0000-0000-00007A530000}"/>
    <cellStyle name="Normal 5 4 12 5" xfId="28807" xr:uid="{00000000-0005-0000-0000-00007B530000}"/>
    <cellStyle name="Normal 5 4 12 6" xfId="28808" xr:uid="{00000000-0005-0000-0000-00007C530000}"/>
    <cellStyle name="Normal 5 4 12 7" xfId="28809" xr:uid="{00000000-0005-0000-0000-00007D530000}"/>
    <cellStyle name="Normal 5 4 13" xfId="5674" xr:uid="{00000000-0005-0000-0000-00007E530000}"/>
    <cellStyle name="Normal 5 4 13 2" xfId="10616" xr:uid="{00000000-0005-0000-0000-00007F530000}"/>
    <cellStyle name="Normal 5 4 13 3" xfId="28810" xr:uid="{00000000-0005-0000-0000-000080530000}"/>
    <cellStyle name="Normal 5 4 13 4" xfId="28811" xr:uid="{00000000-0005-0000-0000-000081530000}"/>
    <cellStyle name="Normal 5 4 14" xfId="7182" xr:uid="{00000000-0005-0000-0000-000082530000}"/>
    <cellStyle name="Normal 5 4 14 2" xfId="28812" xr:uid="{00000000-0005-0000-0000-000083530000}"/>
    <cellStyle name="Normal 5 4 14 3" xfId="28813" xr:uid="{00000000-0005-0000-0000-000084530000}"/>
    <cellStyle name="Normal 5 4 14 4" xfId="28814" xr:uid="{00000000-0005-0000-0000-000085530000}"/>
    <cellStyle name="Normal 5 4 15" xfId="2148" xr:uid="{00000000-0005-0000-0000-000086530000}"/>
    <cellStyle name="Normal 5 4 15 2" xfId="28815" xr:uid="{00000000-0005-0000-0000-000087530000}"/>
    <cellStyle name="Normal 5 4 15 3" xfId="28816" xr:uid="{00000000-0005-0000-0000-000088530000}"/>
    <cellStyle name="Normal 5 4 15 4" xfId="28817" xr:uid="{00000000-0005-0000-0000-000089530000}"/>
    <cellStyle name="Normal 5 4 16" xfId="213" xr:uid="{00000000-0005-0000-0000-00008A530000}"/>
    <cellStyle name="Normal 5 4 16 2" xfId="28818" xr:uid="{00000000-0005-0000-0000-00008B530000}"/>
    <cellStyle name="Normal 5 4 16 3" xfId="28819" xr:uid="{00000000-0005-0000-0000-00008C530000}"/>
    <cellStyle name="Normal 5 4 17" xfId="28820" xr:uid="{00000000-0005-0000-0000-00008D530000}"/>
    <cellStyle name="Normal 5 4 18" xfId="28821" xr:uid="{00000000-0005-0000-0000-00008E530000}"/>
    <cellStyle name="Normal 5 4 19" xfId="28822" xr:uid="{00000000-0005-0000-0000-00008F530000}"/>
    <cellStyle name="Normal 5 4 2" xfId="611" xr:uid="{00000000-0005-0000-0000-000090530000}"/>
    <cellStyle name="Normal 5 4 2 10" xfId="2391" xr:uid="{00000000-0005-0000-0000-000091530000}"/>
    <cellStyle name="Normal 5 4 2 10 2" xfId="28823" xr:uid="{00000000-0005-0000-0000-000092530000}"/>
    <cellStyle name="Normal 5 4 2 10 3" xfId="28824" xr:uid="{00000000-0005-0000-0000-000093530000}"/>
    <cellStyle name="Normal 5 4 2 10 4" xfId="28825" xr:uid="{00000000-0005-0000-0000-000094530000}"/>
    <cellStyle name="Normal 5 4 2 11" xfId="28826" xr:uid="{00000000-0005-0000-0000-000095530000}"/>
    <cellStyle name="Normal 5 4 2 11 2" xfId="28827" xr:uid="{00000000-0005-0000-0000-000096530000}"/>
    <cellStyle name="Normal 5 4 2 11 3" xfId="28828" xr:uid="{00000000-0005-0000-0000-000097530000}"/>
    <cellStyle name="Normal 5 4 2 12" xfId="28829" xr:uid="{00000000-0005-0000-0000-000098530000}"/>
    <cellStyle name="Normal 5 4 2 13" xfId="28830" xr:uid="{00000000-0005-0000-0000-000099530000}"/>
    <cellStyle name="Normal 5 4 2 14" xfId="28831" xr:uid="{00000000-0005-0000-0000-00009A530000}"/>
    <cellStyle name="Normal 5 4 2 2" xfId="782" xr:uid="{00000000-0005-0000-0000-00009B530000}"/>
    <cellStyle name="Normal 5 4 2 2 10" xfId="28832" xr:uid="{00000000-0005-0000-0000-00009C530000}"/>
    <cellStyle name="Normal 5 4 2 2 11" xfId="28833" xr:uid="{00000000-0005-0000-0000-00009D530000}"/>
    <cellStyle name="Normal 5 4 2 2 2" xfId="1248" xr:uid="{00000000-0005-0000-0000-00009E530000}"/>
    <cellStyle name="Normal 5 4 2 2 2 10" xfId="28834" xr:uid="{00000000-0005-0000-0000-00009F530000}"/>
    <cellStyle name="Normal 5 4 2 2 2 2" xfId="1646" xr:uid="{00000000-0005-0000-0000-0000A0530000}"/>
    <cellStyle name="Normal 5 4 2 2 2 2 2" xfId="5004" xr:uid="{00000000-0005-0000-0000-0000A1530000}"/>
    <cellStyle name="Normal 5 4 2 2 2 2 2 2" xfId="9988" xr:uid="{00000000-0005-0000-0000-0000A2530000}"/>
    <cellStyle name="Normal 5 4 2 2 2 2 2 2 2" xfId="28835" xr:uid="{00000000-0005-0000-0000-0000A3530000}"/>
    <cellStyle name="Normal 5 4 2 2 2 2 2 2 3" xfId="28836" xr:uid="{00000000-0005-0000-0000-0000A4530000}"/>
    <cellStyle name="Normal 5 4 2 2 2 2 2 2 4" xfId="28837" xr:uid="{00000000-0005-0000-0000-0000A5530000}"/>
    <cellStyle name="Normal 5 4 2 2 2 2 2 3" xfId="28838" xr:uid="{00000000-0005-0000-0000-0000A6530000}"/>
    <cellStyle name="Normal 5 4 2 2 2 2 2 3 2" xfId="28839" xr:uid="{00000000-0005-0000-0000-0000A7530000}"/>
    <cellStyle name="Normal 5 4 2 2 2 2 2 3 3" xfId="28840" xr:uid="{00000000-0005-0000-0000-0000A8530000}"/>
    <cellStyle name="Normal 5 4 2 2 2 2 2 4" xfId="28841" xr:uid="{00000000-0005-0000-0000-0000A9530000}"/>
    <cellStyle name="Normal 5 4 2 2 2 2 2 5" xfId="28842" xr:uid="{00000000-0005-0000-0000-0000AA530000}"/>
    <cellStyle name="Normal 5 4 2 2 2 2 2 6" xfId="28843" xr:uid="{00000000-0005-0000-0000-0000AB530000}"/>
    <cellStyle name="Normal 5 4 2 2 2 2 3" xfId="6733" xr:uid="{00000000-0005-0000-0000-0000AC530000}"/>
    <cellStyle name="Normal 5 4 2 2 2 2 3 2" xfId="11675" xr:uid="{00000000-0005-0000-0000-0000AD530000}"/>
    <cellStyle name="Normal 5 4 2 2 2 2 3 3" xfId="28844" xr:uid="{00000000-0005-0000-0000-0000AE530000}"/>
    <cellStyle name="Normal 5 4 2 2 2 2 3 4" xfId="28845" xr:uid="{00000000-0005-0000-0000-0000AF530000}"/>
    <cellStyle name="Normal 5 4 2 2 2 2 4" xfId="8241" xr:uid="{00000000-0005-0000-0000-0000B0530000}"/>
    <cellStyle name="Normal 5 4 2 2 2 2 4 2" xfId="28846" xr:uid="{00000000-0005-0000-0000-0000B1530000}"/>
    <cellStyle name="Normal 5 4 2 2 2 2 4 3" xfId="28847" xr:uid="{00000000-0005-0000-0000-0000B2530000}"/>
    <cellStyle name="Normal 5 4 2 2 2 2 4 4" xfId="28848" xr:uid="{00000000-0005-0000-0000-0000B3530000}"/>
    <cellStyle name="Normal 5 4 2 2 2 2 5" xfId="3279" xr:uid="{00000000-0005-0000-0000-0000B4530000}"/>
    <cellStyle name="Normal 5 4 2 2 2 2 5 2" xfId="28849" xr:uid="{00000000-0005-0000-0000-0000B5530000}"/>
    <cellStyle name="Normal 5 4 2 2 2 2 5 3" xfId="28850" xr:uid="{00000000-0005-0000-0000-0000B6530000}"/>
    <cellStyle name="Normal 5 4 2 2 2 2 5 4" xfId="28851" xr:uid="{00000000-0005-0000-0000-0000B7530000}"/>
    <cellStyle name="Normal 5 4 2 2 2 2 6" xfId="28852" xr:uid="{00000000-0005-0000-0000-0000B8530000}"/>
    <cellStyle name="Normal 5 4 2 2 2 2 6 2" xfId="28853" xr:uid="{00000000-0005-0000-0000-0000B9530000}"/>
    <cellStyle name="Normal 5 4 2 2 2 2 6 3" xfId="28854" xr:uid="{00000000-0005-0000-0000-0000BA530000}"/>
    <cellStyle name="Normal 5 4 2 2 2 2 7" xfId="28855" xr:uid="{00000000-0005-0000-0000-0000BB530000}"/>
    <cellStyle name="Normal 5 4 2 2 2 2 8" xfId="28856" xr:uid="{00000000-0005-0000-0000-0000BC530000}"/>
    <cellStyle name="Normal 5 4 2 2 2 2 9" xfId="28857" xr:uid="{00000000-0005-0000-0000-0000BD530000}"/>
    <cellStyle name="Normal 5 4 2 2 2 3" xfId="4616" xr:uid="{00000000-0005-0000-0000-0000BE530000}"/>
    <cellStyle name="Normal 5 4 2 2 2 3 2" xfId="9600" xr:uid="{00000000-0005-0000-0000-0000BF530000}"/>
    <cellStyle name="Normal 5 4 2 2 2 3 2 2" xfId="28858" xr:uid="{00000000-0005-0000-0000-0000C0530000}"/>
    <cellStyle name="Normal 5 4 2 2 2 3 2 3" xfId="28859" xr:uid="{00000000-0005-0000-0000-0000C1530000}"/>
    <cellStyle name="Normal 5 4 2 2 2 3 2 4" xfId="28860" xr:uid="{00000000-0005-0000-0000-0000C2530000}"/>
    <cellStyle name="Normal 5 4 2 2 2 3 3" xfId="28861" xr:uid="{00000000-0005-0000-0000-0000C3530000}"/>
    <cellStyle name="Normal 5 4 2 2 2 3 3 2" xfId="28862" xr:uid="{00000000-0005-0000-0000-0000C4530000}"/>
    <cellStyle name="Normal 5 4 2 2 2 3 3 3" xfId="28863" xr:uid="{00000000-0005-0000-0000-0000C5530000}"/>
    <cellStyle name="Normal 5 4 2 2 2 3 4" xfId="28864" xr:uid="{00000000-0005-0000-0000-0000C6530000}"/>
    <cellStyle name="Normal 5 4 2 2 2 3 5" xfId="28865" xr:uid="{00000000-0005-0000-0000-0000C7530000}"/>
    <cellStyle name="Normal 5 4 2 2 2 3 6" xfId="28866" xr:uid="{00000000-0005-0000-0000-0000C8530000}"/>
    <cellStyle name="Normal 5 4 2 2 2 4" xfId="6347" xr:uid="{00000000-0005-0000-0000-0000C9530000}"/>
    <cellStyle name="Normal 5 4 2 2 2 4 2" xfId="11289" xr:uid="{00000000-0005-0000-0000-0000CA530000}"/>
    <cellStyle name="Normal 5 4 2 2 2 4 3" xfId="28867" xr:uid="{00000000-0005-0000-0000-0000CB530000}"/>
    <cellStyle name="Normal 5 4 2 2 2 4 4" xfId="28868" xr:uid="{00000000-0005-0000-0000-0000CC530000}"/>
    <cellStyle name="Normal 5 4 2 2 2 5" xfId="7855" xr:uid="{00000000-0005-0000-0000-0000CD530000}"/>
    <cellStyle name="Normal 5 4 2 2 2 5 2" xfId="28869" xr:uid="{00000000-0005-0000-0000-0000CE530000}"/>
    <cellStyle name="Normal 5 4 2 2 2 5 3" xfId="28870" xr:uid="{00000000-0005-0000-0000-0000CF530000}"/>
    <cellStyle name="Normal 5 4 2 2 2 5 4" xfId="28871" xr:uid="{00000000-0005-0000-0000-0000D0530000}"/>
    <cellStyle name="Normal 5 4 2 2 2 6" xfId="2893" xr:uid="{00000000-0005-0000-0000-0000D1530000}"/>
    <cellStyle name="Normal 5 4 2 2 2 6 2" xfId="28872" xr:uid="{00000000-0005-0000-0000-0000D2530000}"/>
    <cellStyle name="Normal 5 4 2 2 2 6 3" xfId="28873" xr:uid="{00000000-0005-0000-0000-0000D3530000}"/>
    <cellStyle name="Normal 5 4 2 2 2 6 4" xfId="28874" xr:uid="{00000000-0005-0000-0000-0000D4530000}"/>
    <cellStyle name="Normal 5 4 2 2 2 7" xfId="28875" xr:uid="{00000000-0005-0000-0000-0000D5530000}"/>
    <cellStyle name="Normal 5 4 2 2 2 7 2" xfId="28876" xr:uid="{00000000-0005-0000-0000-0000D6530000}"/>
    <cellStyle name="Normal 5 4 2 2 2 7 3" xfId="28877" xr:uid="{00000000-0005-0000-0000-0000D7530000}"/>
    <cellStyle name="Normal 5 4 2 2 2 8" xfId="28878" xr:uid="{00000000-0005-0000-0000-0000D8530000}"/>
    <cellStyle name="Normal 5 4 2 2 2 9" xfId="28879" xr:uid="{00000000-0005-0000-0000-0000D9530000}"/>
    <cellStyle name="Normal 5 4 2 2 3" xfId="1645" xr:uid="{00000000-0005-0000-0000-0000DA530000}"/>
    <cellStyle name="Normal 5 4 2 2 3 2" xfId="5003" xr:uid="{00000000-0005-0000-0000-0000DB530000}"/>
    <cellStyle name="Normal 5 4 2 2 3 2 2" xfId="9987" xr:uid="{00000000-0005-0000-0000-0000DC530000}"/>
    <cellStyle name="Normal 5 4 2 2 3 2 2 2" xfId="28880" xr:uid="{00000000-0005-0000-0000-0000DD530000}"/>
    <cellStyle name="Normal 5 4 2 2 3 2 2 3" xfId="28881" xr:uid="{00000000-0005-0000-0000-0000DE530000}"/>
    <cellStyle name="Normal 5 4 2 2 3 2 2 4" xfId="28882" xr:uid="{00000000-0005-0000-0000-0000DF530000}"/>
    <cellStyle name="Normal 5 4 2 2 3 2 3" xfId="28883" xr:uid="{00000000-0005-0000-0000-0000E0530000}"/>
    <cellStyle name="Normal 5 4 2 2 3 2 3 2" xfId="28884" xr:uid="{00000000-0005-0000-0000-0000E1530000}"/>
    <cellStyle name="Normal 5 4 2 2 3 2 3 3" xfId="28885" xr:uid="{00000000-0005-0000-0000-0000E2530000}"/>
    <cellStyle name="Normal 5 4 2 2 3 2 4" xfId="28886" xr:uid="{00000000-0005-0000-0000-0000E3530000}"/>
    <cellStyle name="Normal 5 4 2 2 3 2 5" xfId="28887" xr:uid="{00000000-0005-0000-0000-0000E4530000}"/>
    <cellStyle name="Normal 5 4 2 2 3 2 6" xfId="28888" xr:uid="{00000000-0005-0000-0000-0000E5530000}"/>
    <cellStyle name="Normal 5 4 2 2 3 3" xfId="6732" xr:uid="{00000000-0005-0000-0000-0000E6530000}"/>
    <cellStyle name="Normal 5 4 2 2 3 3 2" xfId="11674" xr:uid="{00000000-0005-0000-0000-0000E7530000}"/>
    <cellStyle name="Normal 5 4 2 2 3 3 3" xfId="28889" xr:uid="{00000000-0005-0000-0000-0000E8530000}"/>
    <cellStyle name="Normal 5 4 2 2 3 3 4" xfId="28890" xr:uid="{00000000-0005-0000-0000-0000E9530000}"/>
    <cellStyle name="Normal 5 4 2 2 3 4" xfId="8240" xr:uid="{00000000-0005-0000-0000-0000EA530000}"/>
    <cellStyle name="Normal 5 4 2 2 3 4 2" xfId="28891" xr:uid="{00000000-0005-0000-0000-0000EB530000}"/>
    <cellStyle name="Normal 5 4 2 2 3 4 3" xfId="28892" xr:uid="{00000000-0005-0000-0000-0000EC530000}"/>
    <cellStyle name="Normal 5 4 2 2 3 4 4" xfId="28893" xr:uid="{00000000-0005-0000-0000-0000ED530000}"/>
    <cellStyle name="Normal 5 4 2 2 3 5" xfId="3278" xr:uid="{00000000-0005-0000-0000-0000EE530000}"/>
    <cellStyle name="Normal 5 4 2 2 3 5 2" xfId="28894" xr:uid="{00000000-0005-0000-0000-0000EF530000}"/>
    <cellStyle name="Normal 5 4 2 2 3 5 3" xfId="28895" xr:uid="{00000000-0005-0000-0000-0000F0530000}"/>
    <cellStyle name="Normal 5 4 2 2 3 5 4" xfId="28896" xr:uid="{00000000-0005-0000-0000-0000F1530000}"/>
    <cellStyle name="Normal 5 4 2 2 3 6" xfId="28897" xr:uid="{00000000-0005-0000-0000-0000F2530000}"/>
    <cellStyle name="Normal 5 4 2 2 3 6 2" xfId="28898" xr:uid="{00000000-0005-0000-0000-0000F3530000}"/>
    <cellStyle name="Normal 5 4 2 2 3 6 3" xfId="28899" xr:uid="{00000000-0005-0000-0000-0000F4530000}"/>
    <cellStyle name="Normal 5 4 2 2 3 7" xfId="28900" xr:uid="{00000000-0005-0000-0000-0000F5530000}"/>
    <cellStyle name="Normal 5 4 2 2 3 8" xfId="28901" xr:uid="{00000000-0005-0000-0000-0000F6530000}"/>
    <cellStyle name="Normal 5 4 2 2 3 9" xfId="28902" xr:uid="{00000000-0005-0000-0000-0000F7530000}"/>
    <cellStyle name="Normal 5 4 2 2 4" xfId="4233" xr:uid="{00000000-0005-0000-0000-0000F8530000}"/>
    <cellStyle name="Normal 5 4 2 2 4 2" xfId="9219" xr:uid="{00000000-0005-0000-0000-0000F9530000}"/>
    <cellStyle name="Normal 5 4 2 2 4 2 2" xfId="28903" xr:uid="{00000000-0005-0000-0000-0000FA530000}"/>
    <cellStyle name="Normal 5 4 2 2 4 2 3" xfId="28904" xr:uid="{00000000-0005-0000-0000-0000FB530000}"/>
    <cellStyle name="Normal 5 4 2 2 4 2 4" xfId="28905" xr:uid="{00000000-0005-0000-0000-0000FC530000}"/>
    <cellStyle name="Normal 5 4 2 2 4 3" xfId="28906" xr:uid="{00000000-0005-0000-0000-0000FD530000}"/>
    <cellStyle name="Normal 5 4 2 2 4 3 2" xfId="28907" xr:uid="{00000000-0005-0000-0000-0000FE530000}"/>
    <cellStyle name="Normal 5 4 2 2 4 3 3" xfId="28908" xr:uid="{00000000-0005-0000-0000-0000FF530000}"/>
    <cellStyle name="Normal 5 4 2 2 4 4" xfId="28909" xr:uid="{00000000-0005-0000-0000-000000540000}"/>
    <cellStyle name="Normal 5 4 2 2 4 5" xfId="28910" xr:uid="{00000000-0005-0000-0000-000001540000}"/>
    <cellStyle name="Normal 5 4 2 2 4 6" xfId="28911" xr:uid="{00000000-0005-0000-0000-000002540000}"/>
    <cellStyle name="Normal 5 4 2 2 5" xfId="5980" xr:uid="{00000000-0005-0000-0000-000003540000}"/>
    <cellStyle name="Normal 5 4 2 2 5 2" xfId="10922" xr:uid="{00000000-0005-0000-0000-000004540000}"/>
    <cellStyle name="Normal 5 4 2 2 5 3" xfId="28912" xr:uid="{00000000-0005-0000-0000-000005540000}"/>
    <cellStyle name="Normal 5 4 2 2 5 4" xfId="28913" xr:uid="{00000000-0005-0000-0000-000006540000}"/>
    <cellStyle name="Normal 5 4 2 2 6" xfId="7488" xr:uid="{00000000-0005-0000-0000-000007540000}"/>
    <cellStyle name="Normal 5 4 2 2 6 2" xfId="28914" xr:uid="{00000000-0005-0000-0000-000008540000}"/>
    <cellStyle name="Normal 5 4 2 2 6 3" xfId="28915" xr:uid="{00000000-0005-0000-0000-000009540000}"/>
    <cellStyle name="Normal 5 4 2 2 6 4" xfId="28916" xr:uid="{00000000-0005-0000-0000-00000A540000}"/>
    <cellStyle name="Normal 5 4 2 2 7" xfId="2526" xr:uid="{00000000-0005-0000-0000-00000B540000}"/>
    <cellStyle name="Normal 5 4 2 2 7 2" xfId="28917" xr:uid="{00000000-0005-0000-0000-00000C540000}"/>
    <cellStyle name="Normal 5 4 2 2 7 3" xfId="28918" xr:uid="{00000000-0005-0000-0000-00000D540000}"/>
    <cellStyle name="Normal 5 4 2 2 7 4" xfId="28919" xr:uid="{00000000-0005-0000-0000-00000E540000}"/>
    <cellStyle name="Normal 5 4 2 2 8" xfId="28920" xr:uid="{00000000-0005-0000-0000-00000F540000}"/>
    <cellStyle name="Normal 5 4 2 2 8 2" xfId="28921" xr:uid="{00000000-0005-0000-0000-000010540000}"/>
    <cellStyle name="Normal 5 4 2 2 8 3" xfId="28922" xr:uid="{00000000-0005-0000-0000-000011540000}"/>
    <cellStyle name="Normal 5 4 2 2 9" xfId="28923" xr:uid="{00000000-0005-0000-0000-000012540000}"/>
    <cellStyle name="Normal 5 4 2 3" xfId="935" xr:uid="{00000000-0005-0000-0000-000013540000}"/>
    <cellStyle name="Normal 5 4 2 3 10" xfId="28924" xr:uid="{00000000-0005-0000-0000-000014540000}"/>
    <cellStyle name="Normal 5 4 2 3 2" xfId="1647" xr:uid="{00000000-0005-0000-0000-000015540000}"/>
    <cellStyle name="Normal 5 4 2 3 2 2" xfId="5005" xr:uid="{00000000-0005-0000-0000-000016540000}"/>
    <cellStyle name="Normal 5 4 2 3 2 2 2" xfId="9989" xr:uid="{00000000-0005-0000-0000-000017540000}"/>
    <cellStyle name="Normal 5 4 2 3 2 2 2 2" xfId="28925" xr:uid="{00000000-0005-0000-0000-000018540000}"/>
    <cellStyle name="Normal 5 4 2 3 2 2 2 3" xfId="28926" xr:uid="{00000000-0005-0000-0000-000019540000}"/>
    <cellStyle name="Normal 5 4 2 3 2 2 2 4" xfId="28927" xr:uid="{00000000-0005-0000-0000-00001A540000}"/>
    <cellStyle name="Normal 5 4 2 3 2 2 3" xfId="28928" xr:uid="{00000000-0005-0000-0000-00001B540000}"/>
    <cellStyle name="Normal 5 4 2 3 2 2 3 2" xfId="28929" xr:uid="{00000000-0005-0000-0000-00001C540000}"/>
    <cellStyle name="Normal 5 4 2 3 2 2 3 3" xfId="28930" xr:uid="{00000000-0005-0000-0000-00001D540000}"/>
    <cellStyle name="Normal 5 4 2 3 2 2 4" xfId="28931" xr:uid="{00000000-0005-0000-0000-00001E540000}"/>
    <cellStyle name="Normal 5 4 2 3 2 2 5" xfId="28932" xr:uid="{00000000-0005-0000-0000-00001F540000}"/>
    <cellStyle name="Normal 5 4 2 3 2 2 6" xfId="28933" xr:uid="{00000000-0005-0000-0000-000020540000}"/>
    <cellStyle name="Normal 5 4 2 3 2 3" xfId="6734" xr:uid="{00000000-0005-0000-0000-000021540000}"/>
    <cellStyle name="Normal 5 4 2 3 2 3 2" xfId="11676" xr:uid="{00000000-0005-0000-0000-000022540000}"/>
    <cellStyle name="Normal 5 4 2 3 2 3 3" xfId="28934" xr:uid="{00000000-0005-0000-0000-000023540000}"/>
    <cellStyle name="Normal 5 4 2 3 2 3 4" xfId="28935" xr:uid="{00000000-0005-0000-0000-000024540000}"/>
    <cellStyle name="Normal 5 4 2 3 2 4" xfId="8242" xr:uid="{00000000-0005-0000-0000-000025540000}"/>
    <cellStyle name="Normal 5 4 2 3 2 4 2" xfId="28936" xr:uid="{00000000-0005-0000-0000-000026540000}"/>
    <cellStyle name="Normal 5 4 2 3 2 4 3" xfId="28937" xr:uid="{00000000-0005-0000-0000-000027540000}"/>
    <cellStyle name="Normal 5 4 2 3 2 4 4" xfId="28938" xr:uid="{00000000-0005-0000-0000-000028540000}"/>
    <cellStyle name="Normal 5 4 2 3 2 5" xfId="3280" xr:uid="{00000000-0005-0000-0000-000029540000}"/>
    <cellStyle name="Normal 5 4 2 3 2 5 2" xfId="28939" xr:uid="{00000000-0005-0000-0000-00002A540000}"/>
    <cellStyle name="Normal 5 4 2 3 2 5 3" xfId="28940" xr:uid="{00000000-0005-0000-0000-00002B540000}"/>
    <cellStyle name="Normal 5 4 2 3 2 5 4" xfId="28941" xr:uid="{00000000-0005-0000-0000-00002C540000}"/>
    <cellStyle name="Normal 5 4 2 3 2 6" xfId="28942" xr:uid="{00000000-0005-0000-0000-00002D540000}"/>
    <cellStyle name="Normal 5 4 2 3 2 6 2" xfId="28943" xr:uid="{00000000-0005-0000-0000-00002E540000}"/>
    <cellStyle name="Normal 5 4 2 3 2 6 3" xfId="28944" xr:uid="{00000000-0005-0000-0000-00002F540000}"/>
    <cellStyle name="Normal 5 4 2 3 2 7" xfId="28945" xr:uid="{00000000-0005-0000-0000-000030540000}"/>
    <cellStyle name="Normal 5 4 2 3 2 8" xfId="28946" xr:uid="{00000000-0005-0000-0000-000031540000}"/>
    <cellStyle name="Normal 5 4 2 3 2 9" xfId="28947" xr:uid="{00000000-0005-0000-0000-000032540000}"/>
    <cellStyle name="Normal 5 4 2 3 3" xfId="4375" xr:uid="{00000000-0005-0000-0000-000033540000}"/>
    <cellStyle name="Normal 5 4 2 3 3 2" xfId="9360" xr:uid="{00000000-0005-0000-0000-000034540000}"/>
    <cellStyle name="Normal 5 4 2 3 3 2 2" xfId="28948" xr:uid="{00000000-0005-0000-0000-000035540000}"/>
    <cellStyle name="Normal 5 4 2 3 3 2 3" xfId="28949" xr:uid="{00000000-0005-0000-0000-000036540000}"/>
    <cellStyle name="Normal 5 4 2 3 3 2 4" xfId="28950" xr:uid="{00000000-0005-0000-0000-000037540000}"/>
    <cellStyle name="Normal 5 4 2 3 3 3" xfId="28951" xr:uid="{00000000-0005-0000-0000-000038540000}"/>
    <cellStyle name="Normal 5 4 2 3 3 3 2" xfId="28952" xr:uid="{00000000-0005-0000-0000-000039540000}"/>
    <cellStyle name="Normal 5 4 2 3 3 3 3" xfId="28953" xr:uid="{00000000-0005-0000-0000-00003A540000}"/>
    <cellStyle name="Normal 5 4 2 3 3 4" xfId="28954" xr:uid="{00000000-0005-0000-0000-00003B540000}"/>
    <cellStyle name="Normal 5 4 2 3 3 5" xfId="28955" xr:uid="{00000000-0005-0000-0000-00003C540000}"/>
    <cellStyle name="Normal 5 4 2 3 3 6" xfId="28956" xr:uid="{00000000-0005-0000-0000-00003D540000}"/>
    <cellStyle name="Normal 5 4 2 3 4" xfId="6118" xr:uid="{00000000-0005-0000-0000-00003E540000}"/>
    <cellStyle name="Normal 5 4 2 3 4 2" xfId="11060" xr:uid="{00000000-0005-0000-0000-00003F540000}"/>
    <cellStyle name="Normal 5 4 2 3 4 3" xfId="28957" xr:uid="{00000000-0005-0000-0000-000040540000}"/>
    <cellStyle name="Normal 5 4 2 3 4 4" xfId="28958" xr:uid="{00000000-0005-0000-0000-000041540000}"/>
    <cellStyle name="Normal 5 4 2 3 5" xfId="7626" xr:uid="{00000000-0005-0000-0000-000042540000}"/>
    <cellStyle name="Normal 5 4 2 3 5 2" xfId="28959" xr:uid="{00000000-0005-0000-0000-000043540000}"/>
    <cellStyle name="Normal 5 4 2 3 5 3" xfId="28960" xr:uid="{00000000-0005-0000-0000-000044540000}"/>
    <cellStyle name="Normal 5 4 2 3 5 4" xfId="28961" xr:uid="{00000000-0005-0000-0000-000045540000}"/>
    <cellStyle name="Normal 5 4 2 3 6" xfId="2664" xr:uid="{00000000-0005-0000-0000-000046540000}"/>
    <cellStyle name="Normal 5 4 2 3 6 2" xfId="28962" xr:uid="{00000000-0005-0000-0000-000047540000}"/>
    <cellStyle name="Normal 5 4 2 3 6 3" xfId="28963" xr:uid="{00000000-0005-0000-0000-000048540000}"/>
    <cellStyle name="Normal 5 4 2 3 6 4" xfId="28964" xr:uid="{00000000-0005-0000-0000-000049540000}"/>
    <cellStyle name="Normal 5 4 2 3 7" xfId="28965" xr:uid="{00000000-0005-0000-0000-00004A540000}"/>
    <cellStyle name="Normal 5 4 2 3 7 2" xfId="28966" xr:uid="{00000000-0005-0000-0000-00004B540000}"/>
    <cellStyle name="Normal 5 4 2 3 7 3" xfId="28967" xr:uid="{00000000-0005-0000-0000-00004C540000}"/>
    <cellStyle name="Normal 5 4 2 3 8" xfId="28968" xr:uid="{00000000-0005-0000-0000-00004D540000}"/>
    <cellStyle name="Normal 5 4 2 3 9" xfId="28969" xr:uid="{00000000-0005-0000-0000-00004E540000}"/>
    <cellStyle name="Normal 5 4 2 4" xfId="1644" xr:uid="{00000000-0005-0000-0000-00004F540000}"/>
    <cellStyle name="Normal 5 4 2 4 2" xfId="5002" xr:uid="{00000000-0005-0000-0000-000050540000}"/>
    <cellStyle name="Normal 5 4 2 4 2 2" xfId="9986" xr:uid="{00000000-0005-0000-0000-000051540000}"/>
    <cellStyle name="Normal 5 4 2 4 2 2 2" xfId="28970" xr:uid="{00000000-0005-0000-0000-000052540000}"/>
    <cellStyle name="Normal 5 4 2 4 2 2 3" xfId="28971" xr:uid="{00000000-0005-0000-0000-000053540000}"/>
    <cellStyle name="Normal 5 4 2 4 2 2 4" xfId="28972" xr:uid="{00000000-0005-0000-0000-000054540000}"/>
    <cellStyle name="Normal 5 4 2 4 2 3" xfId="28973" xr:uid="{00000000-0005-0000-0000-000055540000}"/>
    <cellStyle name="Normal 5 4 2 4 2 3 2" xfId="28974" xr:uid="{00000000-0005-0000-0000-000056540000}"/>
    <cellStyle name="Normal 5 4 2 4 2 3 3" xfId="28975" xr:uid="{00000000-0005-0000-0000-000057540000}"/>
    <cellStyle name="Normal 5 4 2 4 2 4" xfId="28976" xr:uid="{00000000-0005-0000-0000-000058540000}"/>
    <cellStyle name="Normal 5 4 2 4 2 5" xfId="28977" xr:uid="{00000000-0005-0000-0000-000059540000}"/>
    <cellStyle name="Normal 5 4 2 4 2 6" xfId="28978" xr:uid="{00000000-0005-0000-0000-00005A540000}"/>
    <cellStyle name="Normal 5 4 2 4 3" xfId="6731" xr:uid="{00000000-0005-0000-0000-00005B540000}"/>
    <cellStyle name="Normal 5 4 2 4 3 2" xfId="11673" xr:uid="{00000000-0005-0000-0000-00005C540000}"/>
    <cellStyle name="Normal 5 4 2 4 3 3" xfId="28979" xr:uid="{00000000-0005-0000-0000-00005D540000}"/>
    <cellStyle name="Normal 5 4 2 4 3 4" xfId="28980" xr:uid="{00000000-0005-0000-0000-00005E540000}"/>
    <cellStyle name="Normal 5 4 2 4 4" xfId="8239" xr:uid="{00000000-0005-0000-0000-00005F540000}"/>
    <cellStyle name="Normal 5 4 2 4 4 2" xfId="28981" xr:uid="{00000000-0005-0000-0000-000060540000}"/>
    <cellStyle name="Normal 5 4 2 4 4 3" xfId="28982" xr:uid="{00000000-0005-0000-0000-000061540000}"/>
    <cellStyle name="Normal 5 4 2 4 4 4" xfId="28983" xr:uid="{00000000-0005-0000-0000-000062540000}"/>
    <cellStyle name="Normal 5 4 2 4 5" xfId="3277" xr:uid="{00000000-0005-0000-0000-000063540000}"/>
    <cellStyle name="Normal 5 4 2 4 5 2" xfId="28984" xr:uid="{00000000-0005-0000-0000-000064540000}"/>
    <cellStyle name="Normal 5 4 2 4 5 3" xfId="28985" xr:uid="{00000000-0005-0000-0000-000065540000}"/>
    <cellStyle name="Normal 5 4 2 4 5 4" xfId="28986" xr:uid="{00000000-0005-0000-0000-000066540000}"/>
    <cellStyle name="Normal 5 4 2 4 6" xfId="28987" xr:uid="{00000000-0005-0000-0000-000067540000}"/>
    <cellStyle name="Normal 5 4 2 4 6 2" xfId="28988" xr:uid="{00000000-0005-0000-0000-000068540000}"/>
    <cellStyle name="Normal 5 4 2 4 6 3" xfId="28989" xr:uid="{00000000-0005-0000-0000-000069540000}"/>
    <cellStyle name="Normal 5 4 2 4 7" xfId="28990" xr:uid="{00000000-0005-0000-0000-00006A540000}"/>
    <cellStyle name="Normal 5 4 2 4 8" xfId="28991" xr:uid="{00000000-0005-0000-0000-00006B540000}"/>
    <cellStyle name="Normal 5 4 2 4 9" xfId="28992" xr:uid="{00000000-0005-0000-0000-00006C540000}"/>
    <cellStyle name="Normal 5 4 2 5" xfId="3772" xr:uid="{00000000-0005-0000-0000-00006D540000}"/>
    <cellStyle name="Normal 5 4 2 5 2" xfId="5432" xr:uid="{00000000-0005-0000-0000-00006E540000}"/>
    <cellStyle name="Normal 5 4 2 5 2 2" xfId="10414" xr:uid="{00000000-0005-0000-0000-00006F540000}"/>
    <cellStyle name="Normal 5 4 2 5 2 2 2" xfId="28993" xr:uid="{00000000-0005-0000-0000-000070540000}"/>
    <cellStyle name="Normal 5 4 2 5 2 2 3" xfId="28994" xr:uid="{00000000-0005-0000-0000-000071540000}"/>
    <cellStyle name="Normal 5 4 2 5 2 2 4" xfId="28995" xr:uid="{00000000-0005-0000-0000-000072540000}"/>
    <cellStyle name="Normal 5 4 2 5 2 3" xfId="28996" xr:uid="{00000000-0005-0000-0000-000073540000}"/>
    <cellStyle name="Normal 5 4 2 5 2 3 2" xfId="28997" xr:uid="{00000000-0005-0000-0000-000074540000}"/>
    <cellStyle name="Normal 5 4 2 5 2 3 3" xfId="28998" xr:uid="{00000000-0005-0000-0000-000075540000}"/>
    <cellStyle name="Normal 5 4 2 5 2 4" xfId="28999" xr:uid="{00000000-0005-0000-0000-000076540000}"/>
    <cellStyle name="Normal 5 4 2 5 2 5" xfId="29000" xr:uid="{00000000-0005-0000-0000-000077540000}"/>
    <cellStyle name="Normal 5 4 2 5 2 6" xfId="29001" xr:uid="{00000000-0005-0000-0000-000078540000}"/>
    <cellStyle name="Normal 5 4 2 5 3" xfId="8733" xr:uid="{00000000-0005-0000-0000-000079540000}"/>
    <cellStyle name="Normal 5 4 2 5 3 2" xfId="29002" xr:uid="{00000000-0005-0000-0000-00007A540000}"/>
    <cellStyle name="Normal 5 4 2 5 3 3" xfId="29003" xr:uid="{00000000-0005-0000-0000-00007B540000}"/>
    <cellStyle name="Normal 5 4 2 5 3 4" xfId="29004" xr:uid="{00000000-0005-0000-0000-00007C540000}"/>
    <cellStyle name="Normal 5 4 2 5 4" xfId="12360" xr:uid="{00000000-0005-0000-0000-00007D540000}"/>
    <cellStyle name="Normal 5 4 2 5 4 2" xfId="29005" xr:uid="{00000000-0005-0000-0000-00007E540000}"/>
    <cellStyle name="Normal 5 4 2 5 4 3" xfId="29006" xr:uid="{00000000-0005-0000-0000-00007F540000}"/>
    <cellStyle name="Normal 5 4 2 5 4 4" xfId="29007" xr:uid="{00000000-0005-0000-0000-000080540000}"/>
    <cellStyle name="Normal 5 4 2 5 5" xfId="29008" xr:uid="{00000000-0005-0000-0000-000081540000}"/>
    <cellStyle name="Normal 5 4 2 5 5 2" xfId="29009" xr:uid="{00000000-0005-0000-0000-000082540000}"/>
    <cellStyle name="Normal 5 4 2 5 5 3" xfId="29010" xr:uid="{00000000-0005-0000-0000-000083540000}"/>
    <cellStyle name="Normal 5 4 2 5 5 4" xfId="29011" xr:uid="{00000000-0005-0000-0000-000084540000}"/>
    <cellStyle name="Normal 5 4 2 5 6" xfId="29012" xr:uid="{00000000-0005-0000-0000-000085540000}"/>
    <cellStyle name="Normal 5 4 2 5 6 2" xfId="29013" xr:uid="{00000000-0005-0000-0000-000086540000}"/>
    <cellStyle name="Normal 5 4 2 5 6 3" xfId="29014" xr:uid="{00000000-0005-0000-0000-000087540000}"/>
    <cellStyle name="Normal 5 4 2 5 7" xfId="29015" xr:uid="{00000000-0005-0000-0000-000088540000}"/>
    <cellStyle name="Normal 5 4 2 5 8" xfId="29016" xr:uid="{00000000-0005-0000-0000-000089540000}"/>
    <cellStyle name="Normal 5 4 2 5 9" xfId="29017" xr:uid="{00000000-0005-0000-0000-00008A540000}"/>
    <cellStyle name="Normal 5 4 2 6" xfId="4095" xr:uid="{00000000-0005-0000-0000-00008B540000}"/>
    <cellStyle name="Normal 5 4 2 6 2" xfId="8869" xr:uid="{00000000-0005-0000-0000-00008C540000}"/>
    <cellStyle name="Normal 5 4 2 6 2 2" xfId="29018" xr:uid="{00000000-0005-0000-0000-00008D540000}"/>
    <cellStyle name="Normal 5 4 2 6 2 2 2" xfId="29019" xr:uid="{00000000-0005-0000-0000-00008E540000}"/>
    <cellStyle name="Normal 5 4 2 6 2 2 3" xfId="29020" xr:uid="{00000000-0005-0000-0000-00008F540000}"/>
    <cellStyle name="Normal 5 4 2 6 2 2 4" xfId="29021" xr:uid="{00000000-0005-0000-0000-000090540000}"/>
    <cellStyle name="Normal 5 4 2 6 2 3" xfId="29022" xr:uid="{00000000-0005-0000-0000-000091540000}"/>
    <cellStyle name="Normal 5 4 2 6 2 3 2" xfId="29023" xr:uid="{00000000-0005-0000-0000-000092540000}"/>
    <cellStyle name="Normal 5 4 2 6 2 3 3" xfId="29024" xr:uid="{00000000-0005-0000-0000-000093540000}"/>
    <cellStyle name="Normal 5 4 2 6 2 4" xfId="29025" xr:uid="{00000000-0005-0000-0000-000094540000}"/>
    <cellStyle name="Normal 5 4 2 6 2 5" xfId="29026" xr:uid="{00000000-0005-0000-0000-000095540000}"/>
    <cellStyle name="Normal 5 4 2 6 2 6" xfId="29027" xr:uid="{00000000-0005-0000-0000-000096540000}"/>
    <cellStyle name="Normal 5 4 2 6 3" xfId="12119" xr:uid="{00000000-0005-0000-0000-000097540000}"/>
    <cellStyle name="Normal 5 4 2 6 3 2" xfId="29028" xr:uid="{00000000-0005-0000-0000-000098540000}"/>
    <cellStyle name="Normal 5 4 2 6 3 3" xfId="29029" xr:uid="{00000000-0005-0000-0000-000099540000}"/>
    <cellStyle name="Normal 5 4 2 6 3 4" xfId="29030" xr:uid="{00000000-0005-0000-0000-00009A540000}"/>
    <cellStyle name="Normal 5 4 2 6 4" xfId="29031" xr:uid="{00000000-0005-0000-0000-00009B540000}"/>
    <cellStyle name="Normal 5 4 2 6 4 2" xfId="29032" xr:uid="{00000000-0005-0000-0000-00009C540000}"/>
    <cellStyle name="Normal 5 4 2 6 4 3" xfId="29033" xr:uid="{00000000-0005-0000-0000-00009D540000}"/>
    <cellStyle name="Normal 5 4 2 6 4 4" xfId="29034" xr:uid="{00000000-0005-0000-0000-00009E540000}"/>
    <cellStyle name="Normal 5 4 2 6 5" xfId="29035" xr:uid="{00000000-0005-0000-0000-00009F540000}"/>
    <cellStyle name="Normal 5 4 2 6 5 2" xfId="29036" xr:uid="{00000000-0005-0000-0000-0000A0540000}"/>
    <cellStyle name="Normal 5 4 2 6 5 3" xfId="29037" xr:uid="{00000000-0005-0000-0000-0000A1540000}"/>
    <cellStyle name="Normal 5 4 2 6 6" xfId="29038" xr:uid="{00000000-0005-0000-0000-0000A2540000}"/>
    <cellStyle name="Normal 5 4 2 6 7" xfId="29039" xr:uid="{00000000-0005-0000-0000-0000A3540000}"/>
    <cellStyle name="Normal 5 4 2 6 8" xfId="29040" xr:uid="{00000000-0005-0000-0000-0000A4540000}"/>
    <cellStyle name="Normal 5 4 2 7" xfId="5482" xr:uid="{00000000-0005-0000-0000-0000A5540000}"/>
    <cellStyle name="Normal 5 4 2 7 2" xfId="10456" xr:uid="{00000000-0005-0000-0000-0000A6540000}"/>
    <cellStyle name="Normal 5 4 2 7 2 2" xfId="29041" xr:uid="{00000000-0005-0000-0000-0000A7540000}"/>
    <cellStyle name="Normal 5 4 2 7 2 3" xfId="29042" xr:uid="{00000000-0005-0000-0000-0000A8540000}"/>
    <cellStyle name="Normal 5 4 2 7 2 4" xfId="29043" xr:uid="{00000000-0005-0000-0000-0000A9540000}"/>
    <cellStyle name="Normal 5 4 2 7 3" xfId="29044" xr:uid="{00000000-0005-0000-0000-0000AA540000}"/>
    <cellStyle name="Normal 5 4 2 7 3 2" xfId="29045" xr:uid="{00000000-0005-0000-0000-0000AB540000}"/>
    <cellStyle name="Normal 5 4 2 7 3 3" xfId="29046" xr:uid="{00000000-0005-0000-0000-0000AC540000}"/>
    <cellStyle name="Normal 5 4 2 7 4" xfId="29047" xr:uid="{00000000-0005-0000-0000-0000AD540000}"/>
    <cellStyle name="Normal 5 4 2 7 5" xfId="29048" xr:uid="{00000000-0005-0000-0000-0000AE540000}"/>
    <cellStyle name="Normal 5 4 2 7 6" xfId="29049" xr:uid="{00000000-0005-0000-0000-0000AF540000}"/>
    <cellStyle name="Normal 5 4 2 8" xfId="5845" xr:uid="{00000000-0005-0000-0000-0000B0540000}"/>
    <cellStyle name="Normal 5 4 2 8 2" xfId="10787" xr:uid="{00000000-0005-0000-0000-0000B1540000}"/>
    <cellStyle name="Normal 5 4 2 8 3" xfId="29050" xr:uid="{00000000-0005-0000-0000-0000B2540000}"/>
    <cellStyle name="Normal 5 4 2 8 4" xfId="29051" xr:uid="{00000000-0005-0000-0000-0000B3540000}"/>
    <cellStyle name="Normal 5 4 2 9" xfId="7353" xr:uid="{00000000-0005-0000-0000-0000B4540000}"/>
    <cellStyle name="Normal 5 4 2 9 2" xfId="29052" xr:uid="{00000000-0005-0000-0000-0000B5540000}"/>
    <cellStyle name="Normal 5 4 2 9 3" xfId="29053" xr:uid="{00000000-0005-0000-0000-0000B6540000}"/>
    <cellStyle name="Normal 5 4 2 9 4" xfId="29054" xr:uid="{00000000-0005-0000-0000-0000B7540000}"/>
    <cellStyle name="Normal 5 4 3" xfId="685" xr:uid="{00000000-0005-0000-0000-0000B8540000}"/>
    <cellStyle name="Normal 5 4 3 10" xfId="2434" xr:uid="{00000000-0005-0000-0000-0000B9540000}"/>
    <cellStyle name="Normal 5 4 3 10 2" xfId="29055" xr:uid="{00000000-0005-0000-0000-0000BA540000}"/>
    <cellStyle name="Normal 5 4 3 10 3" xfId="29056" xr:uid="{00000000-0005-0000-0000-0000BB540000}"/>
    <cellStyle name="Normal 5 4 3 10 4" xfId="29057" xr:uid="{00000000-0005-0000-0000-0000BC540000}"/>
    <cellStyle name="Normal 5 4 3 11" xfId="29058" xr:uid="{00000000-0005-0000-0000-0000BD540000}"/>
    <cellStyle name="Normal 5 4 3 11 2" xfId="29059" xr:uid="{00000000-0005-0000-0000-0000BE540000}"/>
    <cellStyle name="Normal 5 4 3 11 3" xfId="29060" xr:uid="{00000000-0005-0000-0000-0000BF540000}"/>
    <cellStyle name="Normal 5 4 3 12" xfId="29061" xr:uid="{00000000-0005-0000-0000-0000C0540000}"/>
    <cellStyle name="Normal 5 4 3 13" xfId="29062" xr:uid="{00000000-0005-0000-0000-0000C1540000}"/>
    <cellStyle name="Normal 5 4 3 14" xfId="29063" xr:uid="{00000000-0005-0000-0000-0000C2540000}"/>
    <cellStyle name="Normal 5 4 3 2" xfId="826" xr:uid="{00000000-0005-0000-0000-0000C3540000}"/>
    <cellStyle name="Normal 5 4 3 2 10" xfId="29064" xr:uid="{00000000-0005-0000-0000-0000C4540000}"/>
    <cellStyle name="Normal 5 4 3 2 11" xfId="29065" xr:uid="{00000000-0005-0000-0000-0000C5540000}"/>
    <cellStyle name="Normal 5 4 3 2 2" xfId="1291" xr:uid="{00000000-0005-0000-0000-0000C6540000}"/>
    <cellStyle name="Normal 5 4 3 2 2 10" xfId="29066" xr:uid="{00000000-0005-0000-0000-0000C7540000}"/>
    <cellStyle name="Normal 5 4 3 2 2 2" xfId="1650" xr:uid="{00000000-0005-0000-0000-0000C8540000}"/>
    <cellStyle name="Normal 5 4 3 2 2 2 2" xfId="5008" xr:uid="{00000000-0005-0000-0000-0000C9540000}"/>
    <cellStyle name="Normal 5 4 3 2 2 2 2 2" xfId="9992" xr:uid="{00000000-0005-0000-0000-0000CA540000}"/>
    <cellStyle name="Normal 5 4 3 2 2 2 2 2 2" xfId="29067" xr:uid="{00000000-0005-0000-0000-0000CB540000}"/>
    <cellStyle name="Normal 5 4 3 2 2 2 2 2 3" xfId="29068" xr:uid="{00000000-0005-0000-0000-0000CC540000}"/>
    <cellStyle name="Normal 5 4 3 2 2 2 2 2 4" xfId="29069" xr:uid="{00000000-0005-0000-0000-0000CD540000}"/>
    <cellStyle name="Normal 5 4 3 2 2 2 2 3" xfId="29070" xr:uid="{00000000-0005-0000-0000-0000CE540000}"/>
    <cellStyle name="Normal 5 4 3 2 2 2 2 3 2" xfId="29071" xr:uid="{00000000-0005-0000-0000-0000CF540000}"/>
    <cellStyle name="Normal 5 4 3 2 2 2 2 3 3" xfId="29072" xr:uid="{00000000-0005-0000-0000-0000D0540000}"/>
    <cellStyle name="Normal 5 4 3 2 2 2 2 4" xfId="29073" xr:uid="{00000000-0005-0000-0000-0000D1540000}"/>
    <cellStyle name="Normal 5 4 3 2 2 2 2 5" xfId="29074" xr:uid="{00000000-0005-0000-0000-0000D2540000}"/>
    <cellStyle name="Normal 5 4 3 2 2 2 2 6" xfId="29075" xr:uid="{00000000-0005-0000-0000-0000D3540000}"/>
    <cellStyle name="Normal 5 4 3 2 2 2 3" xfId="6737" xr:uid="{00000000-0005-0000-0000-0000D4540000}"/>
    <cellStyle name="Normal 5 4 3 2 2 2 3 2" xfId="11679" xr:uid="{00000000-0005-0000-0000-0000D5540000}"/>
    <cellStyle name="Normal 5 4 3 2 2 2 3 3" xfId="29076" xr:uid="{00000000-0005-0000-0000-0000D6540000}"/>
    <cellStyle name="Normal 5 4 3 2 2 2 3 4" xfId="29077" xr:uid="{00000000-0005-0000-0000-0000D7540000}"/>
    <cellStyle name="Normal 5 4 3 2 2 2 4" xfId="8245" xr:uid="{00000000-0005-0000-0000-0000D8540000}"/>
    <cellStyle name="Normal 5 4 3 2 2 2 4 2" xfId="29078" xr:uid="{00000000-0005-0000-0000-0000D9540000}"/>
    <cellStyle name="Normal 5 4 3 2 2 2 4 3" xfId="29079" xr:uid="{00000000-0005-0000-0000-0000DA540000}"/>
    <cellStyle name="Normal 5 4 3 2 2 2 4 4" xfId="29080" xr:uid="{00000000-0005-0000-0000-0000DB540000}"/>
    <cellStyle name="Normal 5 4 3 2 2 2 5" xfId="3283" xr:uid="{00000000-0005-0000-0000-0000DC540000}"/>
    <cellStyle name="Normal 5 4 3 2 2 2 5 2" xfId="29081" xr:uid="{00000000-0005-0000-0000-0000DD540000}"/>
    <cellStyle name="Normal 5 4 3 2 2 2 5 3" xfId="29082" xr:uid="{00000000-0005-0000-0000-0000DE540000}"/>
    <cellStyle name="Normal 5 4 3 2 2 2 5 4" xfId="29083" xr:uid="{00000000-0005-0000-0000-0000DF540000}"/>
    <cellStyle name="Normal 5 4 3 2 2 2 6" xfId="29084" xr:uid="{00000000-0005-0000-0000-0000E0540000}"/>
    <cellStyle name="Normal 5 4 3 2 2 2 6 2" xfId="29085" xr:uid="{00000000-0005-0000-0000-0000E1540000}"/>
    <cellStyle name="Normal 5 4 3 2 2 2 6 3" xfId="29086" xr:uid="{00000000-0005-0000-0000-0000E2540000}"/>
    <cellStyle name="Normal 5 4 3 2 2 2 7" xfId="29087" xr:uid="{00000000-0005-0000-0000-0000E3540000}"/>
    <cellStyle name="Normal 5 4 3 2 2 2 8" xfId="29088" xr:uid="{00000000-0005-0000-0000-0000E4540000}"/>
    <cellStyle name="Normal 5 4 3 2 2 2 9" xfId="29089" xr:uid="{00000000-0005-0000-0000-0000E5540000}"/>
    <cellStyle name="Normal 5 4 3 2 2 3" xfId="4659" xr:uid="{00000000-0005-0000-0000-0000E6540000}"/>
    <cellStyle name="Normal 5 4 3 2 2 3 2" xfId="9643" xr:uid="{00000000-0005-0000-0000-0000E7540000}"/>
    <cellStyle name="Normal 5 4 3 2 2 3 2 2" xfId="29090" xr:uid="{00000000-0005-0000-0000-0000E8540000}"/>
    <cellStyle name="Normal 5 4 3 2 2 3 2 3" xfId="29091" xr:uid="{00000000-0005-0000-0000-0000E9540000}"/>
    <cellStyle name="Normal 5 4 3 2 2 3 2 4" xfId="29092" xr:uid="{00000000-0005-0000-0000-0000EA540000}"/>
    <cellStyle name="Normal 5 4 3 2 2 3 3" xfId="29093" xr:uid="{00000000-0005-0000-0000-0000EB540000}"/>
    <cellStyle name="Normal 5 4 3 2 2 3 3 2" xfId="29094" xr:uid="{00000000-0005-0000-0000-0000EC540000}"/>
    <cellStyle name="Normal 5 4 3 2 2 3 3 3" xfId="29095" xr:uid="{00000000-0005-0000-0000-0000ED540000}"/>
    <cellStyle name="Normal 5 4 3 2 2 3 4" xfId="29096" xr:uid="{00000000-0005-0000-0000-0000EE540000}"/>
    <cellStyle name="Normal 5 4 3 2 2 3 5" xfId="29097" xr:uid="{00000000-0005-0000-0000-0000EF540000}"/>
    <cellStyle name="Normal 5 4 3 2 2 3 6" xfId="29098" xr:uid="{00000000-0005-0000-0000-0000F0540000}"/>
    <cellStyle name="Normal 5 4 3 2 2 4" xfId="6390" xr:uid="{00000000-0005-0000-0000-0000F1540000}"/>
    <cellStyle name="Normal 5 4 3 2 2 4 2" xfId="11332" xr:uid="{00000000-0005-0000-0000-0000F2540000}"/>
    <cellStyle name="Normal 5 4 3 2 2 4 3" xfId="29099" xr:uid="{00000000-0005-0000-0000-0000F3540000}"/>
    <cellStyle name="Normal 5 4 3 2 2 4 4" xfId="29100" xr:uid="{00000000-0005-0000-0000-0000F4540000}"/>
    <cellStyle name="Normal 5 4 3 2 2 5" xfId="7898" xr:uid="{00000000-0005-0000-0000-0000F5540000}"/>
    <cellStyle name="Normal 5 4 3 2 2 5 2" xfId="29101" xr:uid="{00000000-0005-0000-0000-0000F6540000}"/>
    <cellStyle name="Normal 5 4 3 2 2 5 3" xfId="29102" xr:uid="{00000000-0005-0000-0000-0000F7540000}"/>
    <cellStyle name="Normal 5 4 3 2 2 5 4" xfId="29103" xr:uid="{00000000-0005-0000-0000-0000F8540000}"/>
    <cellStyle name="Normal 5 4 3 2 2 6" xfId="2936" xr:uid="{00000000-0005-0000-0000-0000F9540000}"/>
    <cellStyle name="Normal 5 4 3 2 2 6 2" xfId="29104" xr:uid="{00000000-0005-0000-0000-0000FA540000}"/>
    <cellStyle name="Normal 5 4 3 2 2 6 3" xfId="29105" xr:uid="{00000000-0005-0000-0000-0000FB540000}"/>
    <cellStyle name="Normal 5 4 3 2 2 6 4" xfId="29106" xr:uid="{00000000-0005-0000-0000-0000FC540000}"/>
    <cellStyle name="Normal 5 4 3 2 2 7" xfId="29107" xr:uid="{00000000-0005-0000-0000-0000FD540000}"/>
    <cellStyle name="Normal 5 4 3 2 2 7 2" xfId="29108" xr:uid="{00000000-0005-0000-0000-0000FE540000}"/>
    <cellStyle name="Normal 5 4 3 2 2 7 3" xfId="29109" xr:uid="{00000000-0005-0000-0000-0000FF540000}"/>
    <cellStyle name="Normal 5 4 3 2 2 8" xfId="29110" xr:uid="{00000000-0005-0000-0000-000000550000}"/>
    <cellStyle name="Normal 5 4 3 2 2 9" xfId="29111" xr:uid="{00000000-0005-0000-0000-000001550000}"/>
    <cellStyle name="Normal 5 4 3 2 3" xfId="1649" xr:uid="{00000000-0005-0000-0000-000002550000}"/>
    <cellStyle name="Normal 5 4 3 2 3 2" xfId="5007" xr:uid="{00000000-0005-0000-0000-000003550000}"/>
    <cellStyle name="Normal 5 4 3 2 3 2 2" xfId="9991" xr:uid="{00000000-0005-0000-0000-000004550000}"/>
    <cellStyle name="Normal 5 4 3 2 3 2 2 2" xfId="29112" xr:uid="{00000000-0005-0000-0000-000005550000}"/>
    <cellStyle name="Normal 5 4 3 2 3 2 2 3" xfId="29113" xr:uid="{00000000-0005-0000-0000-000006550000}"/>
    <cellStyle name="Normal 5 4 3 2 3 2 2 4" xfId="29114" xr:uid="{00000000-0005-0000-0000-000007550000}"/>
    <cellStyle name="Normal 5 4 3 2 3 2 3" xfId="29115" xr:uid="{00000000-0005-0000-0000-000008550000}"/>
    <cellStyle name="Normal 5 4 3 2 3 2 3 2" xfId="29116" xr:uid="{00000000-0005-0000-0000-000009550000}"/>
    <cellStyle name="Normal 5 4 3 2 3 2 3 3" xfId="29117" xr:uid="{00000000-0005-0000-0000-00000A550000}"/>
    <cellStyle name="Normal 5 4 3 2 3 2 4" xfId="29118" xr:uid="{00000000-0005-0000-0000-00000B550000}"/>
    <cellStyle name="Normal 5 4 3 2 3 2 5" xfId="29119" xr:uid="{00000000-0005-0000-0000-00000C550000}"/>
    <cellStyle name="Normal 5 4 3 2 3 2 6" xfId="29120" xr:uid="{00000000-0005-0000-0000-00000D550000}"/>
    <cellStyle name="Normal 5 4 3 2 3 3" xfId="6736" xr:uid="{00000000-0005-0000-0000-00000E550000}"/>
    <cellStyle name="Normal 5 4 3 2 3 3 2" xfId="11678" xr:uid="{00000000-0005-0000-0000-00000F550000}"/>
    <cellStyle name="Normal 5 4 3 2 3 3 3" xfId="29121" xr:uid="{00000000-0005-0000-0000-000010550000}"/>
    <cellStyle name="Normal 5 4 3 2 3 3 4" xfId="29122" xr:uid="{00000000-0005-0000-0000-000011550000}"/>
    <cellStyle name="Normal 5 4 3 2 3 4" xfId="8244" xr:uid="{00000000-0005-0000-0000-000012550000}"/>
    <cellStyle name="Normal 5 4 3 2 3 4 2" xfId="29123" xr:uid="{00000000-0005-0000-0000-000013550000}"/>
    <cellStyle name="Normal 5 4 3 2 3 4 3" xfId="29124" xr:uid="{00000000-0005-0000-0000-000014550000}"/>
    <cellStyle name="Normal 5 4 3 2 3 4 4" xfId="29125" xr:uid="{00000000-0005-0000-0000-000015550000}"/>
    <cellStyle name="Normal 5 4 3 2 3 5" xfId="3282" xr:uid="{00000000-0005-0000-0000-000016550000}"/>
    <cellStyle name="Normal 5 4 3 2 3 5 2" xfId="29126" xr:uid="{00000000-0005-0000-0000-000017550000}"/>
    <cellStyle name="Normal 5 4 3 2 3 5 3" xfId="29127" xr:uid="{00000000-0005-0000-0000-000018550000}"/>
    <cellStyle name="Normal 5 4 3 2 3 5 4" xfId="29128" xr:uid="{00000000-0005-0000-0000-000019550000}"/>
    <cellStyle name="Normal 5 4 3 2 3 6" xfId="29129" xr:uid="{00000000-0005-0000-0000-00001A550000}"/>
    <cellStyle name="Normal 5 4 3 2 3 6 2" xfId="29130" xr:uid="{00000000-0005-0000-0000-00001B550000}"/>
    <cellStyle name="Normal 5 4 3 2 3 6 3" xfId="29131" xr:uid="{00000000-0005-0000-0000-00001C550000}"/>
    <cellStyle name="Normal 5 4 3 2 3 7" xfId="29132" xr:uid="{00000000-0005-0000-0000-00001D550000}"/>
    <cellStyle name="Normal 5 4 3 2 3 8" xfId="29133" xr:uid="{00000000-0005-0000-0000-00001E550000}"/>
    <cellStyle name="Normal 5 4 3 2 3 9" xfId="29134" xr:uid="{00000000-0005-0000-0000-00001F550000}"/>
    <cellStyle name="Normal 5 4 3 2 4" xfId="4276" xr:uid="{00000000-0005-0000-0000-000020550000}"/>
    <cellStyle name="Normal 5 4 3 2 4 2" xfId="9262" xr:uid="{00000000-0005-0000-0000-000021550000}"/>
    <cellStyle name="Normal 5 4 3 2 4 2 2" xfId="29135" xr:uid="{00000000-0005-0000-0000-000022550000}"/>
    <cellStyle name="Normal 5 4 3 2 4 2 3" xfId="29136" xr:uid="{00000000-0005-0000-0000-000023550000}"/>
    <cellStyle name="Normal 5 4 3 2 4 2 4" xfId="29137" xr:uid="{00000000-0005-0000-0000-000024550000}"/>
    <cellStyle name="Normal 5 4 3 2 4 3" xfId="29138" xr:uid="{00000000-0005-0000-0000-000025550000}"/>
    <cellStyle name="Normal 5 4 3 2 4 3 2" xfId="29139" xr:uid="{00000000-0005-0000-0000-000026550000}"/>
    <cellStyle name="Normal 5 4 3 2 4 3 3" xfId="29140" xr:uid="{00000000-0005-0000-0000-000027550000}"/>
    <cellStyle name="Normal 5 4 3 2 4 4" xfId="29141" xr:uid="{00000000-0005-0000-0000-000028550000}"/>
    <cellStyle name="Normal 5 4 3 2 4 5" xfId="29142" xr:uid="{00000000-0005-0000-0000-000029550000}"/>
    <cellStyle name="Normal 5 4 3 2 4 6" xfId="29143" xr:uid="{00000000-0005-0000-0000-00002A550000}"/>
    <cellStyle name="Normal 5 4 3 2 5" xfId="6023" xr:uid="{00000000-0005-0000-0000-00002B550000}"/>
    <cellStyle name="Normal 5 4 3 2 5 2" xfId="10965" xr:uid="{00000000-0005-0000-0000-00002C550000}"/>
    <cellStyle name="Normal 5 4 3 2 5 3" xfId="29144" xr:uid="{00000000-0005-0000-0000-00002D550000}"/>
    <cellStyle name="Normal 5 4 3 2 5 4" xfId="29145" xr:uid="{00000000-0005-0000-0000-00002E550000}"/>
    <cellStyle name="Normal 5 4 3 2 6" xfId="7531" xr:uid="{00000000-0005-0000-0000-00002F550000}"/>
    <cellStyle name="Normal 5 4 3 2 6 2" xfId="29146" xr:uid="{00000000-0005-0000-0000-000030550000}"/>
    <cellStyle name="Normal 5 4 3 2 6 3" xfId="29147" xr:uid="{00000000-0005-0000-0000-000031550000}"/>
    <cellStyle name="Normal 5 4 3 2 6 4" xfId="29148" xr:uid="{00000000-0005-0000-0000-000032550000}"/>
    <cellStyle name="Normal 5 4 3 2 7" xfId="2569" xr:uid="{00000000-0005-0000-0000-000033550000}"/>
    <cellStyle name="Normal 5 4 3 2 7 2" xfId="29149" xr:uid="{00000000-0005-0000-0000-000034550000}"/>
    <cellStyle name="Normal 5 4 3 2 7 3" xfId="29150" xr:uid="{00000000-0005-0000-0000-000035550000}"/>
    <cellStyle name="Normal 5 4 3 2 7 4" xfId="29151" xr:uid="{00000000-0005-0000-0000-000036550000}"/>
    <cellStyle name="Normal 5 4 3 2 8" xfId="29152" xr:uid="{00000000-0005-0000-0000-000037550000}"/>
    <cellStyle name="Normal 5 4 3 2 8 2" xfId="29153" xr:uid="{00000000-0005-0000-0000-000038550000}"/>
    <cellStyle name="Normal 5 4 3 2 8 3" xfId="29154" xr:uid="{00000000-0005-0000-0000-000039550000}"/>
    <cellStyle name="Normal 5 4 3 2 9" xfId="29155" xr:uid="{00000000-0005-0000-0000-00003A550000}"/>
    <cellStyle name="Normal 5 4 3 3" xfId="979" xr:uid="{00000000-0005-0000-0000-00003B550000}"/>
    <cellStyle name="Normal 5 4 3 3 10" xfId="29156" xr:uid="{00000000-0005-0000-0000-00003C550000}"/>
    <cellStyle name="Normal 5 4 3 3 2" xfId="1651" xr:uid="{00000000-0005-0000-0000-00003D550000}"/>
    <cellStyle name="Normal 5 4 3 3 2 2" xfId="5009" xr:uid="{00000000-0005-0000-0000-00003E550000}"/>
    <cellStyle name="Normal 5 4 3 3 2 2 2" xfId="9993" xr:uid="{00000000-0005-0000-0000-00003F550000}"/>
    <cellStyle name="Normal 5 4 3 3 2 2 2 2" xfId="29157" xr:uid="{00000000-0005-0000-0000-000040550000}"/>
    <cellStyle name="Normal 5 4 3 3 2 2 2 3" xfId="29158" xr:uid="{00000000-0005-0000-0000-000041550000}"/>
    <cellStyle name="Normal 5 4 3 3 2 2 2 4" xfId="29159" xr:uid="{00000000-0005-0000-0000-000042550000}"/>
    <cellStyle name="Normal 5 4 3 3 2 2 3" xfId="29160" xr:uid="{00000000-0005-0000-0000-000043550000}"/>
    <cellStyle name="Normal 5 4 3 3 2 2 3 2" xfId="29161" xr:uid="{00000000-0005-0000-0000-000044550000}"/>
    <cellStyle name="Normal 5 4 3 3 2 2 3 3" xfId="29162" xr:uid="{00000000-0005-0000-0000-000045550000}"/>
    <cellStyle name="Normal 5 4 3 3 2 2 4" xfId="29163" xr:uid="{00000000-0005-0000-0000-000046550000}"/>
    <cellStyle name="Normal 5 4 3 3 2 2 5" xfId="29164" xr:uid="{00000000-0005-0000-0000-000047550000}"/>
    <cellStyle name="Normal 5 4 3 3 2 2 6" xfId="29165" xr:uid="{00000000-0005-0000-0000-000048550000}"/>
    <cellStyle name="Normal 5 4 3 3 2 3" xfId="6738" xr:uid="{00000000-0005-0000-0000-000049550000}"/>
    <cellStyle name="Normal 5 4 3 3 2 3 2" xfId="11680" xr:uid="{00000000-0005-0000-0000-00004A550000}"/>
    <cellStyle name="Normal 5 4 3 3 2 3 3" xfId="29166" xr:uid="{00000000-0005-0000-0000-00004B550000}"/>
    <cellStyle name="Normal 5 4 3 3 2 3 4" xfId="29167" xr:uid="{00000000-0005-0000-0000-00004C550000}"/>
    <cellStyle name="Normal 5 4 3 3 2 4" xfId="8246" xr:uid="{00000000-0005-0000-0000-00004D550000}"/>
    <cellStyle name="Normal 5 4 3 3 2 4 2" xfId="29168" xr:uid="{00000000-0005-0000-0000-00004E550000}"/>
    <cellStyle name="Normal 5 4 3 3 2 4 3" xfId="29169" xr:uid="{00000000-0005-0000-0000-00004F550000}"/>
    <cellStyle name="Normal 5 4 3 3 2 4 4" xfId="29170" xr:uid="{00000000-0005-0000-0000-000050550000}"/>
    <cellStyle name="Normal 5 4 3 3 2 5" xfId="3284" xr:uid="{00000000-0005-0000-0000-000051550000}"/>
    <cellStyle name="Normal 5 4 3 3 2 5 2" xfId="29171" xr:uid="{00000000-0005-0000-0000-000052550000}"/>
    <cellStyle name="Normal 5 4 3 3 2 5 3" xfId="29172" xr:uid="{00000000-0005-0000-0000-000053550000}"/>
    <cellStyle name="Normal 5 4 3 3 2 5 4" xfId="29173" xr:uid="{00000000-0005-0000-0000-000054550000}"/>
    <cellStyle name="Normal 5 4 3 3 2 6" xfId="29174" xr:uid="{00000000-0005-0000-0000-000055550000}"/>
    <cellStyle name="Normal 5 4 3 3 2 6 2" xfId="29175" xr:uid="{00000000-0005-0000-0000-000056550000}"/>
    <cellStyle name="Normal 5 4 3 3 2 6 3" xfId="29176" xr:uid="{00000000-0005-0000-0000-000057550000}"/>
    <cellStyle name="Normal 5 4 3 3 2 7" xfId="29177" xr:uid="{00000000-0005-0000-0000-000058550000}"/>
    <cellStyle name="Normal 5 4 3 3 2 8" xfId="29178" xr:uid="{00000000-0005-0000-0000-000059550000}"/>
    <cellStyle name="Normal 5 4 3 3 2 9" xfId="29179" xr:uid="{00000000-0005-0000-0000-00005A550000}"/>
    <cellStyle name="Normal 5 4 3 3 3" xfId="4418" xr:uid="{00000000-0005-0000-0000-00005B550000}"/>
    <cellStyle name="Normal 5 4 3 3 3 2" xfId="9403" xr:uid="{00000000-0005-0000-0000-00005C550000}"/>
    <cellStyle name="Normal 5 4 3 3 3 2 2" xfId="29180" xr:uid="{00000000-0005-0000-0000-00005D550000}"/>
    <cellStyle name="Normal 5 4 3 3 3 2 3" xfId="29181" xr:uid="{00000000-0005-0000-0000-00005E550000}"/>
    <cellStyle name="Normal 5 4 3 3 3 2 4" xfId="29182" xr:uid="{00000000-0005-0000-0000-00005F550000}"/>
    <cellStyle name="Normal 5 4 3 3 3 3" xfId="29183" xr:uid="{00000000-0005-0000-0000-000060550000}"/>
    <cellStyle name="Normal 5 4 3 3 3 3 2" xfId="29184" xr:uid="{00000000-0005-0000-0000-000061550000}"/>
    <cellStyle name="Normal 5 4 3 3 3 3 3" xfId="29185" xr:uid="{00000000-0005-0000-0000-000062550000}"/>
    <cellStyle name="Normal 5 4 3 3 3 4" xfId="29186" xr:uid="{00000000-0005-0000-0000-000063550000}"/>
    <cellStyle name="Normal 5 4 3 3 3 5" xfId="29187" xr:uid="{00000000-0005-0000-0000-000064550000}"/>
    <cellStyle name="Normal 5 4 3 3 3 6" xfId="29188" xr:uid="{00000000-0005-0000-0000-000065550000}"/>
    <cellStyle name="Normal 5 4 3 3 4" xfId="6161" xr:uid="{00000000-0005-0000-0000-000066550000}"/>
    <cellStyle name="Normal 5 4 3 3 4 2" xfId="11103" xr:uid="{00000000-0005-0000-0000-000067550000}"/>
    <cellStyle name="Normal 5 4 3 3 4 3" xfId="29189" xr:uid="{00000000-0005-0000-0000-000068550000}"/>
    <cellStyle name="Normal 5 4 3 3 4 4" xfId="29190" xr:uid="{00000000-0005-0000-0000-000069550000}"/>
    <cellStyle name="Normal 5 4 3 3 5" xfId="7669" xr:uid="{00000000-0005-0000-0000-00006A550000}"/>
    <cellStyle name="Normal 5 4 3 3 5 2" xfId="29191" xr:uid="{00000000-0005-0000-0000-00006B550000}"/>
    <cellStyle name="Normal 5 4 3 3 5 3" xfId="29192" xr:uid="{00000000-0005-0000-0000-00006C550000}"/>
    <cellStyle name="Normal 5 4 3 3 5 4" xfId="29193" xr:uid="{00000000-0005-0000-0000-00006D550000}"/>
    <cellStyle name="Normal 5 4 3 3 6" xfId="2707" xr:uid="{00000000-0005-0000-0000-00006E550000}"/>
    <cellStyle name="Normal 5 4 3 3 6 2" xfId="29194" xr:uid="{00000000-0005-0000-0000-00006F550000}"/>
    <cellStyle name="Normal 5 4 3 3 6 3" xfId="29195" xr:uid="{00000000-0005-0000-0000-000070550000}"/>
    <cellStyle name="Normal 5 4 3 3 6 4" xfId="29196" xr:uid="{00000000-0005-0000-0000-000071550000}"/>
    <cellStyle name="Normal 5 4 3 3 7" xfId="29197" xr:uid="{00000000-0005-0000-0000-000072550000}"/>
    <cellStyle name="Normal 5 4 3 3 7 2" xfId="29198" xr:uid="{00000000-0005-0000-0000-000073550000}"/>
    <cellStyle name="Normal 5 4 3 3 7 3" xfId="29199" xr:uid="{00000000-0005-0000-0000-000074550000}"/>
    <cellStyle name="Normal 5 4 3 3 8" xfId="29200" xr:uid="{00000000-0005-0000-0000-000075550000}"/>
    <cellStyle name="Normal 5 4 3 3 9" xfId="29201" xr:uid="{00000000-0005-0000-0000-000076550000}"/>
    <cellStyle name="Normal 5 4 3 4" xfId="1648" xr:uid="{00000000-0005-0000-0000-000077550000}"/>
    <cellStyle name="Normal 5 4 3 4 2" xfId="5006" xr:uid="{00000000-0005-0000-0000-000078550000}"/>
    <cellStyle name="Normal 5 4 3 4 2 2" xfId="9990" xr:uid="{00000000-0005-0000-0000-000079550000}"/>
    <cellStyle name="Normal 5 4 3 4 2 2 2" xfId="29202" xr:uid="{00000000-0005-0000-0000-00007A550000}"/>
    <cellStyle name="Normal 5 4 3 4 2 2 3" xfId="29203" xr:uid="{00000000-0005-0000-0000-00007B550000}"/>
    <cellStyle name="Normal 5 4 3 4 2 2 4" xfId="29204" xr:uid="{00000000-0005-0000-0000-00007C550000}"/>
    <cellStyle name="Normal 5 4 3 4 2 3" xfId="29205" xr:uid="{00000000-0005-0000-0000-00007D550000}"/>
    <cellStyle name="Normal 5 4 3 4 2 3 2" xfId="29206" xr:uid="{00000000-0005-0000-0000-00007E550000}"/>
    <cellStyle name="Normal 5 4 3 4 2 3 3" xfId="29207" xr:uid="{00000000-0005-0000-0000-00007F550000}"/>
    <cellStyle name="Normal 5 4 3 4 2 4" xfId="29208" xr:uid="{00000000-0005-0000-0000-000080550000}"/>
    <cellStyle name="Normal 5 4 3 4 2 5" xfId="29209" xr:uid="{00000000-0005-0000-0000-000081550000}"/>
    <cellStyle name="Normal 5 4 3 4 2 6" xfId="29210" xr:uid="{00000000-0005-0000-0000-000082550000}"/>
    <cellStyle name="Normal 5 4 3 4 3" xfId="6735" xr:uid="{00000000-0005-0000-0000-000083550000}"/>
    <cellStyle name="Normal 5 4 3 4 3 2" xfId="11677" xr:uid="{00000000-0005-0000-0000-000084550000}"/>
    <cellStyle name="Normal 5 4 3 4 3 3" xfId="29211" xr:uid="{00000000-0005-0000-0000-000085550000}"/>
    <cellStyle name="Normal 5 4 3 4 3 4" xfId="29212" xr:uid="{00000000-0005-0000-0000-000086550000}"/>
    <cellStyle name="Normal 5 4 3 4 4" xfId="8243" xr:uid="{00000000-0005-0000-0000-000087550000}"/>
    <cellStyle name="Normal 5 4 3 4 4 2" xfId="29213" xr:uid="{00000000-0005-0000-0000-000088550000}"/>
    <cellStyle name="Normal 5 4 3 4 4 3" xfId="29214" xr:uid="{00000000-0005-0000-0000-000089550000}"/>
    <cellStyle name="Normal 5 4 3 4 4 4" xfId="29215" xr:uid="{00000000-0005-0000-0000-00008A550000}"/>
    <cellStyle name="Normal 5 4 3 4 5" xfId="3281" xr:uid="{00000000-0005-0000-0000-00008B550000}"/>
    <cellStyle name="Normal 5 4 3 4 5 2" xfId="29216" xr:uid="{00000000-0005-0000-0000-00008C550000}"/>
    <cellStyle name="Normal 5 4 3 4 5 3" xfId="29217" xr:uid="{00000000-0005-0000-0000-00008D550000}"/>
    <cellStyle name="Normal 5 4 3 4 5 4" xfId="29218" xr:uid="{00000000-0005-0000-0000-00008E550000}"/>
    <cellStyle name="Normal 5 4 3 4 6" xfId="29219" xr:uid="{00000000-0005-0000-0000-00008F550000}"/>
    <cellStyle name="Normal 5 4 3 4 6 2" xfId="29220" xr:uid="{00000000-0005-0000-0000-000090550000}"/>
    <cellStyle name="Normal 5 4 3 4 6 3" xfId="29221" xr:uid="{00000000-0005-0000-0000-000091550000}"/>
    <cellStyle name="Normal 5 4 3 4 7" xfId="29222" xr:uid="{00000000-0005-0000-0000-000092550000}"/>
    <cellStyle name="Normal 5 4 3 4 8" xfId="29223" xr:uid="{00000000-0005-0000-0000-000093550000}"/>
    <cellStyle name="Normal 5 4 3 4 9" xfId="29224" xr:uid="{00000000-0005-0000-0000-000094550000}"/>
    <cellStyle name="Normal 5 4 3 5" xfId="3816" xr:uid="{00000000-0005-0000-0000-000095550000}"/>
    <cellStyle name="Normal 5 4 3 5 2" xfId="5623" xr:uid="{00000000-0005-0000-0000-000096550000}"/>
    <cellStyle name="Normal 5 4 3 5 2 2" xfId="10572" xr:uid="{00000000-0005-0000-0000-000097550000}"/>
    <cellStyle name="Normal 5 4 3 5 2 2 2" xfId="29225" xr:uid="{00000000-0005-0000-0000-000098550000}"/>
    <cellStyle name="Normal 5 4 3 5 2 2 3" xfId="29226" xr:uid="{00000000-0005-0000-0000-000099550000}"/>
    <cellStyle name="Normal 5 4 3 5 2 2 4" xfId="29227" xr:uid="{00000000-0005-0000-0000-00009A550000}"/>
    <cellStyle name="Normal 5 4 3 5 2 3" xfId="29228" xr:uid="{00000000-0005-0000-0000-00009B550000}"/>
    <cellStyle name="Normal 5 4 3 5 2 3 2" xfId="29229" xr:uid="{00000000-0005-0000-0000-00009C550000}"/>
    <cellStyle name="Normal 5 4 3 5 2 3 3" xfId="29230" xr:uid="{00000000-0005-0000-0000-00009D550000}"/>
    <cellStyle name="Normal 5 4 3 5 2 4" xfId="29231" xr:uid="{00000000-0005-0000-0000-00009E550000}"/>
    <cellStyle name="Normal 5 4 3 5 2 5" xfId="29232" xr:uid="{00000000-0005-0000-0000-00009F550000}"/>
    <cellStyle name="Normal 5 4 3 5 2 6" xfId="29233" xr:uid="{00000000-0005-0000-0000-0000A0550000}"/>
    <cellStyle name="Normal 5 4 3 5 3" xfId="8776" xr:uid="{00000000-0005-0000-0000-0000A1550000}"/>
    <cellStyle name="Normal 5 4 3 5 3 2" xfId="29234" xr:uid="{00000000-0005-0000-0000-0000A2550000}"/>
    <cellStyle name="Normal 5 4 3 5 3 3" xfId="29235" xr:uid="{00000000-0005-0000-0000-0000A3550000}"/>
    <cellStyle name="Normal 5 4 3 5 3 4" xfId="29236" xr:uid="{00000000-0005-0000-0000-0000A4550000}"/>
    <cellStyle name="Normal 5 4 3 5 4" xfId="12356" xr:uid="{00000000-0005-0000-0000-0000A5550000}"/>
    <cellStyle name="Normal 5 4 3 5 4 2" xfId="29237" xr:uid="{00000000-0005-0000-0000-0000A6550000}"/>
    <cellStyle name="Normal 5 4 3 5 4 3" xfId="29238" xr:uid="{00000000-0005-0000-0000-0000A7550000}"/>
    <cellStyle name="Normal 5 4 3 5 4 4" xfId="29239" xr:uid="{00000000-0005-0000-0000-0000A8550000}"/>
    <cellStyle name="Normal 5 4 3 5 5" xfId="29240" xr:uid="{00000000-0005-0000-0000-0000A9550000}"/>
    <cellStyle name="Normal 5 4 3 5 5 2" xfId="29241" xr:uid="{00000000-0005-0000-0000-0000AA550000}"/>
    <cellStyle name="Normal 5 4 3 5 5 3" xfId="29242" xr:uid="{00000000-0005-0000-0000-0000AB550000}"/>
    <cellStyle name="Normal 5 4 3 5 5 4" xfId="29243" xr:uid="{00000000-0005-0000-0000-0000AC550000}"/>
    <cellStyle name="Normal 5 4 3 5 6" xfId="29244" xr:uid="{00000000-0005-0000-0000-0000AD550000}"/>
    <cellStyle name="Normal 5 4 3 5 6 2" xfId="29245" xr:uid="{00000000-0005-0000-0000-0000AE550000}"/>
    <cellStyle name="Normal 5 4 3 5 6 3" xfId="29246" xr:uid="{00000000-0005-0000-0000-0000AF550000}"/>
    <cellStyle name="Normal 5 4 3 5 7" xfId="29247" xr:uid="{00000000-0005-0000-0000-0000B0550000}"/>
    <cellStyle name="Normal 5 4 3 5 8" xfId="29248" xr:uid="{00000000-0005-0000-0000-0000B1550000}"/>
    <cellStyle name="Normal 5 4 3 5 9" xfId="29249" xr:uid="{00000000-0005-0000-0000-0000B2550000}"/>
    <cellStyle name="Normal 5 4 3 6" xfId="4141" xr:uid="{00000000-0005-0000-0000-0000B3550000}"/>
    <cellStyle name="Normal 5 4 3 6 2" xfId="8912" xr:uid="{00000000-0005-0000-0000-0000B4550000}"/>
    <cellStyle name="Normal 5 4 3 6 2 2" xfId="29250" xr:uid="{00000000-0005-0000-0000-0000B5550000}"/>
    <cellStyle name="Normal 5 4 3 6 2 2 2" xfId="29251" xr:uid="{00000000-0005-0000-0000-0000B6550000}"/>
    <cellStyle name="Normal 5 4 3 6 2 2 3" xfId="29252" xr:uid="{00000000-0005-0000-0000-0000B7550000}"/>
    <cellStyle name="Normal 5 4 3 6 2 2 4" xfId="29253" xr:uid="{00000000-0005-0000-0000-0000B8550000}"/>
    <cellStyle name="Normal 5 4 3 6 2 3" xfId="29254" xr:uid="{00000000-0005-0000-0000-0000B9550000}"/>
    <cellStyle name="Normal 5 4 3 6 2 3 2" xfId="29255" xr:uid="{00000000-0005-0000-0000-0000BA550000}"/>
    <cellStyle name="Normal 5 4 3 6 2 3 3" xfId="29256" xr:uid="{00000000-0005-0000-0000-0000BB550000}"/>
    <cellStyle name="Normal 5 4 3 6 2 4" xfId="29257" xr:uid="{00000000-0005-0000-0000-0000BC550000}"/>
    <cellStyle name="Normal 5 4 3 6 2 5" xfId="29258" xr:uid="{00000000-0005-0000-0000-0000BD550000}"/>
    <cellStyle name="Normal 5 4 3 6 2 6" xfId="29259" xr:uid="{00000000-0005-0000-0000-0000BE550000}"/>
    <cellStyle name="Normal 5 4 3 6 3" xfId="12351" xr:uid="{00000000-0005-0000-0000-0000BF550000}"/>
    <cellStyle name="Normal 5 4 3 6 3 2" xfId="29260" xr:uid="{00000000-0005-0000-0000-0000C0550000}"/>
    <cellStyle name="Normal 5 4 3 6 3 3" xfId="29261" xr:uid="{00000000-0005-0000-0000-0000C1550000}"/>
    <cellStyle name="Normal 5 4 3 6 3 4" xfId="29262" xr:uid="{00000000-0005-0000-0000-0000C2550000}"/>
    <cellStyle name="Normal 5 4 3 6 4" xfId="29263" xr:uid="{00000000-0005-0000-0000-0000C3550000}"/>
    <cellStyle name="Normal 5 4 3 6 4 2" xfId="29264" xr:uid="{00000000-0005-0000-0000-0000C4550000}"/>
    <cellStyle name="Normal 5 4 3 6 4 3" xfId="29265" xr:uid="{00000000-0005-0000-0000-0000C5550000}"/>
    <cellStyle name="Normal 5 4 3 6 4 4" xfId="29266" xr:uid="{00000000-0005-0000-0000-0000C6550000}"/>
    <cellStyle name="Normal 5 4 3 6 5" xfId="29267" xr:uid="{00000000-0005-0000-0000-0000C7550000}"/>
    <cellStyle name="Normal 5 4 3 6 5 2" xfId="29268" xr:uid="{00000000-0005-0000-0000-0000C8550000}"/>
    <cellStyle name="Normal 5 4 3 6 5 3" xfId="29269" xr:uid="{00000000-0005-0000-0000-0000C9550000}"/>
    <cellStyle name="Normal 5 4 3 6 6" xfId="29270" xr:uid="{00000000-0005-0000-0000-0000CA550000}"/>
    <cellStyle name="Normal 5 4 3 6 7" xfId="29271" xr:uid="{00000000-0005-0000-0000-0000CB550000}"/>
    <cellStyle name="Normal 5 4 3 6 8" xfId="29272" xr:uid="{00000000-0005-0000-0000-0000CC550000}"/>
    <cellStyle name="Normal 5 4 3 7" xfId="4022" xr:uid="{00000000-0005-0000-0000-0000CD550000}"/>
    <cellStyle name="Normal 5 4 3 7 2" xfId="9095" xr:uid="{00000000-0005-0000-0000-0000CE550000}"/>
    <cellStyle name="Normal 5 4 3 7 2 2" xfId="29273" xr:uid="{00000000-0005-0000-0000-0000CF550000}"/>
    <cellStyle name="Normal 5 4 3 7 2 3" xfId="29274" xr:uid="{00000000-0005-0000-0000-0000D0550000}"/>
    <cellStyle name="Normal 5 4 3 7 2 4" xfId="29275" xr:uid="{00000000-0005-0000-0000-0000D1550000}"/>
    <cellStyle name="Normal 5 4 3 7 3" xfId="29276" xr:uid="{00000000-0005-0000-0000-0000D2550000}"/>
    <cellStyle name="Normal 5 4 3 7 3 2" xfId="29277" xr:uid="{00000000-0005-0000-0000-0000D3550000}"/>
    <cellStyle name="Normal 5 4 3 7 3 3" xfId="29278" xr:uid="{00000000-0005-0000-0000-0000D4550000}"/>
    <cellStyle name="Normal 5 4 3 7 4" xfId="29279" xr:uid="{00000000-0005-0000-0000-0000D5550000}"/>
    <cellStyle name="Normal 5 4 3 7 5" xfId="29280" xr:uid="{00000000-0005-0000-0000-0000D6550000}"/>
    <cellStyle name="Normal 5 4 3 7 6" xfId="29281" xr:uid="{00000000-0005-0000-0000-0000D7550000}"/>
    <cellStyle name="Normal 5 4 3 8" xfId="5888" xr:uid="{00000000-0005-0000-0000-0000D8550000}"/>
    <cellStyle name="Normal 5 4 3 8 2" xfId="10830" xr:uid="{00000000-0005-0000-0000-0000D9550000}"/>
    <cellStyle name="Normal 5 4 3 8 3" xfId="29282" xr:uid="{00000000-0005-0000-0000-0000DA550000}"/>
    <cellStyle name="Normal 5 4 3 8 4" xfId="29283" xr:uid="{00000000-0005-0000-0000-0000DB550000}"/>
    <cellStyle name="Normal 5 4 3 9" xfId="7396" xr:uid="{00000000-0005-0000-0000-0000DC550000}"/>
    <cellStyle name="Normal 5 4 3 9 2" xfId="29284" xr:uid="{00000000-0005-0000-0000-0000DD550000}"/>
    <cellStyle name="Normal 5 4 3 9 3" xfId="29285" xr:uid="{00000000-0005-0000-0000-0000DE550000}"/>
    <cellStyle name="Normal 5 4 3 9 4" xfId="29286" xr:uid="{00000000-0005-0000-0000-0000DF550000}"/>
    <cellStyle name="Normal 5 4 4" xfId="519" xr:uid="{00000000-0005-0000-0000-0000E0550000}"/>
    <cellStyle name="Normal 5 4 4 10" xfId="29287" xr:uid="{00000000-0005-0000-0000-0000E1550000}"/>
    <cellStyle name="Normal 5 4 4 11" xfId="29288" xr:uid="{00000000-0005-0000-0000-0000E2550000}"/>
    <cellStyle name="Normal 5 4 4 2" xfId="1089" xr:uid="{00000000-0005-0000-0000-0000E3550000}"/>
    <cellStyle name="Normal 5 4 4 2 10" xfId="29289" xr:uid="{00000000-0005-0000-0000-0000E4550000}"/>
    <cellStyle name="Normal 5 4 4 2 2" xfId="1653" xr:uid="{00000000-0005-0000-0000-0000E5550000}"/>
    <cellStyle name="Normal 5 4 4 2 2 2" xfId="5011" xr:uid="{00000000-0005-0000-0000-0000E6550000}"/>
    <cellStyle name="Normal 5 4 4 2 2 2 2" xfId="9995" xr:uid="{00000000-0005-0000-0000-0000E7550000}"/>
    <cellStyle name="Normal 5 4 4 2 2 2 2 2" xfId="29290" xr:uid="{00000000-0005-0000-0000-0000E8550000}"/>
    <cellStyle name="Normal 5 4 4 2 2 2 2 3" xfId="29291" xr:uid="{00000000-0005-0000-0000-0000E9550000}"/>
    <cellStyle name="Normal 5 4 4 2 2 2 2 4" xfId="29292" xr:uid="{00000000-0005-0000-0000-0000EA550000}"/>
    <cellStyle name="Normal 5 4 4 2 2 2 3" xfId="29293" xr:uid="{00000000-0005-0000-0000-0000EB550000}"/>
    <cellStyle name="Normal 5 4 4 2 2 2 3 2" xfId="29294" xr:uid="{00000000-0005-0000-0000-0000EC550000}"/>
    <cellStyle name="Normal 5 4 4 2 2 2 3 3" xfId="29295" xr:uid="{00000000-0005-0000-0000-0000ED550000}"/>
    <cellStyle name="Normal 5 4 4 2 2 2 4" xfId="29296" xr:uid="{00000000-0005-0000-0000-0000EE550000}"/>
    <cellStyle name="Normal 5 4 4 2 2 2 5" xfId="29297" xr:uid="{00000000-0005-0000-0000-0000EF550000}"/>
    <cellStyle name="Normal 5 4 4 2 2 2 6" xfId="29298" xr:uid="{00000000-0005-0000-0000-0000F0550000}"/>
    <cellStyle name="Normal 5 4 4 2 2 3" xfId="6740" xr:uid="{00000000-0005-0000-0000-0000F1550000}"/>
    <cellStyle name="Normal 5 4 4 2 2 3 2" xfId="11682" xr:uid="{00000000-0005-0000-0000-0000F2550000}"/>
    <cellStyle name="Normal 5 4 4 2 2 3 3" xfId="29299" xr:uid="{00000000-0005-0000-0000-0000F3550000}"/>
    <cellStyle name="Normal 5 4 4 2 2 3 4" xfId="29300" xr:uid="{00000000-0005-0000-0000-0000F4550000}"/>
    <cellStyle name="Normal 5 4 4 2 2 4" xfId="8248" xr:uid="{00000000-0005-0000-0000-0000F5550000}"/>
    <cellStyle name="Normal 5 4 4 2 2 4 2" xfId="29301" xr:uid="{00000000-0005-0000-0000-0000F6550000}"/>
    <cellStyle name="Normal 5 4 4 2 2 4 3" xfId="29302" xr:uid="{00000000-0005-0000-0000-0000F7550000}"/>
    <cellStyle name="Normal 5 4 4 2 2 4 4" xfId="29303" xr:uid="{00000000-0005-0000-0000-0000F8550000}"/>
    <cellStyle name="Normal 5 4 4 2 2 5" xfId="3286" xr:uid="{00000000-0005-0000-0000-0000F9550000}"/>
    <cellStyle name="Normal 5 4 4 2 2 5 2" xfId="29304" xr:uid="{00000000-0005-0000-0000-0000FA550000}"/>
    <cellStyle name="Normal 5 4 4 2 2 5 3" xfId="29305" xr:uid="{00000000-0005-0000-0000-0000FB550000}"/>
    <cellStyle name="Normal 5 4 4 2 2 5 4" xfId="29306" xr:uid="{00000000-0005-0000-0000-0000FC550000}"/>
    <cellStyle name="Normal 5 4 4 2 2 6" xfId="29307" xr:uid="{00000000-0005-0000-0000-0000FD550000}"/>
    <cellStyle name="Normal 5 4 4 2 2 6 2" xfId="29308" xr:uid="{00000000-0005-0000-0000-0000FE550000}"/>
    <cellStyle name="Normal 5 4 4 2 2 6 3" xfId="29309" xr:uid="{00000000-0005-0000-0000-0000FF550000}"/>
    <cellStyle name="Normal 5 4 4 2 2 7" xfId="29310" xr:uid="{00000000-0005-0000-0000-000000560000}"/>
    <cellStyle name="Normal 5 4 4 2 2 8" xfId="29311" xr:uid="{00000000-0005-0000-0000-000001560000}"/>
    <cellStyle name="Normal 5 4 4 2 2 9" xfId="29312" xr:uid="{00000000-0005-0000-0000-000002560000}"/>
    <cellStyle name="Normal 5 4 4 2 3" xfId="4511" xr:uid="{00000000-0005-0000-0000-000003560000}"/>
    <cellStyle name="Normal 5 4 4 2 3 2" xfId="9496" xr:uid="{00000000-0005-0000-0000-000004560000}"/>
    <cellStyle name="Normal 5 4 4 2 3 2 2" xfId="29313" xr:uid="{00000000-0005-0000-0000-000005560000}"/>
    <cellStyle name="Normal 5 4 4 2 3 2 3" xfId="29314" xr:uid="{00000000-0005-0000-0000-000006560000}"/>
    <cellStyle name="Normal 5 4 4 2 3 2 4" xfId="29315" xr:uid="{00000000-0005-0000-0000-000007560000}"/>
    <cellStyle name="Normal 5 4 4 2 3 3" xfId="29316" xr:uid="{00000000-0005-0000-0000-000008560000}"/>
    <cellStyle name="Normal 5 4 4 2 3 3 2" xfId="29317" xr:uid="{00000000-0005-0000-0000-000009560000}"/>
    <cellStyle name="Normal 5 4 4 2 3 3 3" xfId="29318" xr:uid="{00000000-0005-0000-0000-00000A560000}"/>
    <cellStyle name="Normal 5 4 4 2 3 4" xfId="29319" xr:uid="{00000000-0005-0000-0000-00000B560000}"/>
    <cellStyle name="Normal 5 4 4 2 3 5" xfId="29320" xr:uid="{00000000-0005-0000-0000-00000C560000}"/>
    <cellStyle name="Normal 5 4 4 2 3 6" xfId="29321" xr:uid="{00000000-0005-0000-0000-00000D560000}"/>
    <cellStyle name="Normal 5 4 4 2 4" xfId="6251" xr:uid="{00000000-0005-0000-0000-00000E560000}"/>
    <cellStyle name="Normal 5 4 4 2 4 2" xfId="11193" xr:uid="{00000000-0005-0000-0000-00000F560000}"/>
    <cellStyle name="Normal 5 4 4 2 4 3" xfId="29322" xr:uid="{00000000-0005-0000-0000-000010560000}"/>
    <cellStyle name="Normal 5 4 4 2 4 4" xfId="29323" xr:uid="{00000000-0005-0000-0000-000011560000}"/>
    <cellStyle name="Normal 5 4 4 2 5" xfId="7759" xr:uid="{00000000-0005-0000-0000-000012560000}"/>
    <cellStyle name="Normal 5 4 4 2 5 2" xfId="29324" xr:uid="{00000000-0005-0000-0000-000013560000}"/>
    <cellStyle name="Normal 5 4 4 2 5 3" xfId="29325" xr:uid="{00000000-0005-0000-0000-000014560000}"/>
    <cellStyle name="Normal 5 4 4 2 5 4" xfId="29326" xr:uid="{00000000-0005-0000-0000-000015560000}"/>
    <cellStyle name="Normal 5 4 4 2 6" xfId="2797" xr:uid="{00000000-0005-0000-0000-000016560000}"/>
    <cellStyle name="Normal 5 4 4 2 6 2" xfId="29327" xr:uid="{00000000-0005-0000-0000-000017560000}"/>
    <cellStyle name="Normal 5 4 4 2 6 3" xfId="29328" xr:uid="{00000000-0005-0000-0000-000018560000}"/>
    <cellStyle name="Normal 5 4 4 2 6 4" xfId="29329" xr:uid="{00000000-0005-0000-0000-000019560000}"/>
    <cellStyle name="Normal 5 4 4 2 7" xfId="29330" xr:uid="{00000000-0005-0000-0000-00001A560000}"/>
    <cellStyle name="Normal 5 4 4 2 7 2" xfId="29331" xr:uid="{00000000-0005-0000-0000-00001B560000}"/>
    <cellStyle name="Normal 5 4 4 2 7 3" xfId="29332" xr:uid="{00000000-0005-0000-0000-00001C560000}"/>
    <cellStyle name="Normal 5 4 4 2 8" xfId="29333" xr:uid="{00000000-0005-0000-0000-00001D560000}"/>
    <cellStyle name="Normal 5 4 4 2 9" xfId="29334" xr:uid="{00000000-0005-0000-0000-00001E560000}"/>
    <cellStyle name="Normal 5 4 4 3" xfId="1652" xr:uid="{00000000-0005-0000-0000-00001F560000}"/>
    <cellStyle name="Normal 5 4 4 3 2" xfId="5010" xr:uid="{00000000-0005-0000-0000-000020560000}"/>
    <cellStyle name="Normal 5 4 4 3 2 2" xfId="9994" xr:uid="{00000000-0005-0000-0000-000021560000}"/>
    <cellStyle name="Normal 5 4 4 3 2 2 2" xfId="29335" xr:uid="{00000000-0005-0000-0000-000022560000}"/>
    <cellStyle name="Normal 5 4 4 3 2 2 3" xfId="29336" xr:uid="{00000000-0005-0000-0000-000023560000}"/>
    <cellStyle name="Normal 5 4 4 3 2 2 4" xfId="29337" xr:uid="{00000000-0005-0000-0000-000024560000}"/>
    <cellStyle name="Normal 5 4 4 3 2 3" xfId="29338" xr:uid="{00000000-0005-0000-0000-000025560000}"/>
    <cellStyle name="Normal 5 4 4 3 2 3 2" xfId="29339" xr:uid="{00000000-0005-0000-0000-000026560000}"/>
    <cellStyle name="Normal 5 4 4 3 2 3 3" xfId="29340" xr:uid="{00000000-0005-0000-0000-000027560000}"/>
    <cellStyle name="Normal 5 4 4 3 2 4" xfId="29341" xr:uid="{00000000-0005-0000-0000-000028560000}"/>
    <cellStyle name="Normal 5 4 4 3 2 5" xfId="29342" xr:uid="{00000000-0005-0000-0000-000029560000}"/>
    <cellStyle name="Normal 5 4 4 3 2 6" xfId="29343" xr:uid="{00000000-0005-0000-0000-00002A560000}"/>
    <cellStyle name="Normal 5 4 4 3 3" xfId="6739" xr:uid="{00000000-0005-0000-0000-00002B560000}"/>
    <cellStyle name="Normal 5 4 4 3 3 2" xfId="11681" xr:uid="{00000000-0005-0000-0000-00002C560000}"/>
    <cellStyle name="Normal 5 4 4 3 3 3" xfId="29344" xr:uid="{00000000-0005-0000-0000-00002D560000}"/>
    <cellStyle name="Normal 5 4 4 3 3 4" xfId="29345" xr:uid="{00000000-0005-0000-0000-00002E560000}"/>
    <cellStyle name="Normal 5 4 4 3 4" xfId="8247" xr:uid="{00000000-0005-0000-0000-00002F560000}"/>
    <cellStyle name="Normal 5 4 4 3 4 2" xfId="29346" xr:uid="{00000000-0005-0000-0000-000030560000}"/>
    <cellStyle name="Normal 5 4 4 3 4 3" xfId="29347" xr:uid="{00000000-0005-0000-0000-000031560000}"/>
    <cellStyle name="Normal 5 4 4 3 4 4" xfId="29348" xr:uid="{00000000-0005-0000-0000-000032560000}"/>
    <cellStyle name="Normal 5 4 4 3 5" xfId="3285" xr:uid="{00000000-0005-0000-0000-000033560000}"/>
    <cellStyle name="Normal 5 4 4 3 5 2" xfId="29349" xr:uid="{00000000-0005-0000-0000-000034560000}"/>
    <cellStyle name="Normal 5 4 4 3 5 3" xfId="29350" xr:uid="{00000000-0005-0000-0000-000035560000}"/>
    <cellStyle name="Normal 5 4 4 3 5 4" xfId="29351" xr:uid="{00000000-0005-0000-0000-000036560000}"/>
    <cellStyle name="Normal 5 4 4 3 6" xfId="29352" xr:uid="{00000000-0005-0000-0000-000037560000}"/>
    <cellStyle name="Normal 5 4 4 3 6 2" xfId="29353" xr:uid="{00000000-0005-0000-0000-000038560000}"/>
    <cellStyle name="Normal 5 4 4 3 6 3" xfId="29354" xr:uid="{00000000-0005-0000-0000-000039560000}"/>
    <cellStyle name="Normal 5 4 4 3 7" xfId="29355" xr:uid="{00000000-0005-0000-0000-00003A560000}"/>
    <cellStyle name="Normal 5 4 4 3 8" xfId="29356" xr:uid="{00000000-0005-0000-0000-00003B560000}"/>
    <cellStyle name="Normal 5 4 4 3 9" xfId="29357" xr:uid="{00000000-0005-0000-0000-00003C560000}"/>
    <cellStyle name="Normal 5 4 4 4" xfId="4042" xr:uid="{00000000-0005-0000-0000-00003D560000}"/>
    <cellStyle name="Normal 5 4 4 4 2" xfId="9114" xr:uid="{00000000-0005-0000-0000-00003E560000}"/>
    <cellStyle name="Normal 5 4 4 4 2 2" xfId="29358" xr:uid="{00000000-0005-0000-0000-00003F560000}"/>
    <cellStyle name="Normal 5 4 4 4 2 3" xfId="29359" xr:uid="{00000000-0005-0000-0000-000040560000}"/>
    <cellStyle name="Normal 5 4 4 4 2 4" xfId="29360" xr:uid="{00000000-0005-0000-0000-000041560000}"/>
    <cellStyle name="Normal 5 4 4 4 3" xfId="29361" xr:uid="{00000000-0005-0000-0000-000042560000}"/>
    <cellStyle name="Normal 5 4 4 4 3 2" xfId="29362" xr:uid="{00000000-0005-0000-0000-000043560000}"/>
    <cellStyle name="Normal 5 4 4 4 3 3" xfId="29363" xr:uid="{00000000-0005-0000-0000-000044560000}"/>
    <cellStyle name="Normal 5 4 4 4 4" xfId="29364" xr:uid="{00000000-0005-0000-0000-000045560000}"/>
    <cellStyle name="Normal 5 4 4 4 5" xfId="29365" xr:uid="{00000000-0005-0000-0000-000046560000}"/>
    <cellStyle name="Normal 5 4 4 4 6" xfId="29366" xr:uid="{00000000-0005-0000-0000-000047560000}"/>
    <cellStyle name="Normal 5 4 4 5" xfId="5799" xr:uid="{00000000-0005-0000-0000-000048560000}"/>
    <cellStyle name="Normal 5 4 4 5 2" xfId="10741" xr:uid="{00000000-0005-0000-0000-000049560000}"/>
    <cellStyle name="Normal 5 4 4 5 3" xfId="29367" xr:uid="{00000000-0005-0000-0000-00004A560000}"/>
    <cellStyle name="Normal 5 4 4 5 4" xfId="29368" xr:uid="{00000000-0005-0000-0000-00004B560000}"/>
    <cellStyle name="Normal 5 4 4 6" xfId="7307" xr:uid="{00000000-0005-0000-0000-00004C560000}"/>
    <cellStyle name="Normal 5 4 4 6 2" xfId="29369" xr:uid="{00000000-0005-0000-0000-00004D560000}"/>
    <cellStyle name="Normal 5 4 4 6 3" xfId="29370" xr:uid="{00000000-0005-0000-0000-00004E560000}"/>
    <cellStyle name="Normal 5 4 4 6 4" xfId="29371" xr:uid="{00000000-0005-0000-0000-00004F560000}"/>
    <cellStyle name="Normal 5 4 4 7" xfId="2345" xr:uid="{00000000-0005-0000-0000-000050560000}"/>
    <cellStyle name="Normal 5 4 4 7 2" xfId="29372" xr:uid="{00000000-0005-0000-0000-000051560000}"/>
    <cellStyle name="Normal 5 4 4 7 3" xfId="29373" xr:uid="{00000000-0005-0000-0000-000052560000}"/>
    <cellStyle name="Normal 5 4 4 7 4" xfId="29374" xr:uid="{00000000-0005-0000-0000-000053560000}"/>
    <cellStyle name="Normal 5 4 4 8" xfId="29375" xr:uid="{00000000-0005-0000-0000-000054560000}"/>
    <cellStyle name="Normal 5 4 4 8 2" xfId="29376" xr:uid="{00000000-0005-0000-0000-000055560000}"/>
    <cellStyle name="Normal 5 4 4 8 3" xfId="29377" xr:uid="{00000000-0005-0000-0000-000056560000}"/>
    <cellStyle name="Normal 5 4 4 9" xfId="29378" xr:uid="{00000000-0005-0000-0000-000057560000}"/>
    <cellStyle name="Normal 5 4 5" xfId="736" xr:uid="{00000000-0005-0000-0000-000058560000}"/>
    <cellStyle name="Normal 5 4 5 10" xfId="29379" xr:uid="{00000000-0005-0000-0000-000059560000}"/>
    <cellStyle name="Normal 5 4 5 11" xfId="29380" xr:uid="{00000000-0005-0000-0000-00005A560000}"/>
    <cellStyle name="Normal 5 4 5 2" xfId="1202" xr:uid="{00000000-0005-0000-0000-00005B560000}"/>
    <cellStyle name="Normal 5 4 5 2 10" xfId="29381" xr:uid="{00000000-0005-0000-0000-00005C560000}"/>
    <cellStyle name="Normal 5 4 5 2 2" xfId="1655" xr:uid="{00000000-0005-0000-0000-00005D560000}"/>
    <cellStyle name="Normal 5 4 5 2 2 2" xfId="5013" xr:uid="{00000000-0005-0000-0000-00005E560000}"/>
    <cellStyle name="Normal 5 4 5 2 2 2 2" xfId="9997" xr:uid="{00000000-0005-0000-0000-00005F560000}"/>
    <cellStyle name="Normal 5 4 5 2 2 2 2 2" xfId="29382" xr:uid="{00000000-0005-0000-0000-000060560000}"/>
    <cellStyle name="Normal 5 4 5 2 2 2 2 3" xfId="29383" xr:uid="{00000000-0005-0000-0000-000061560000}"/>
    <cellStyle name="Normal 5 4 5 2 2 2 2 4" xfId="29384" xr:uid="{00000000-0005-0000-0000-000062560000}"/>
    <cellStyle name="Normal 5 4 5 2 2 2 3" xfId="29385" xr:uid="{00000000-0005-0000-0000-000063560000}"/>
    <cellStyle name="Normal 5 4 5 2 2 2 3 2" xfId="29386" xr:uid="{00000000-0005-0000-0000-000064560000}"/>
    <cellStyle name="Normal 5 4 5 2 2 2 3 3" xfId="29387" xr:uid="{00000000-0005-0000-0000-000065560000}"/>
    <cellStyle name="Normal 5 4 5 2 2 2 4" xfId="29388" xr:uid="{00000000-0005-0000-0000-000066560000}"/>
    <cellStyle name="Normal 5 4 5 2 2 2 5" xfId="29389" xr:uid="{00000000-0005-0000-0000-000067560000}"/>
    <cellStyle name="Normal 5 4 5 2 2 2 6" xfId="29390" xr:uid="{00000000-0005-0000-0000-000068560000}"/>
    <cellStyle name="Normal 5 4 5 2 2 3" xfId="6742" xr:uid="{00000000-0005-0000-0000-000069560000}"/>
    <cellStyle name="Normal 5 4 5 2 2 3 2" xfId="11684" xr:uid="{00000000-0005-0000-0000-00006A560000}"/>
    <cellStyle name="Normal 5 4 5 2 2 3 3" xfId="29391" xr:uid="{00000000-0005-0000-0000-00006B560000}"/>
    <cellStyle name="Normal 5 4 5 2 2 3 4" xfId="29392" xr:uid="{00000000-0005-0000-0000-00006C560000}"/>
    <cellStyle name="Normal 5 4 5 2 2 4" xfId="8250" xr:uid="{00000000-0005-0000-0000-00006D560000}"/>
    <cellStyle name="Normal 5 4 5 2 2 4 2" xfId="29393" xr:uid="{00000000-0005-0000-0000-00006E560000}"/>
    <cellStyle name="Normal 5 4 5 2 2 4 3" xfId="29394" xr:uid="{00000000-0005-0000-0000-00006F560000}"/>
    <cellStyle name="Normal 5 4 5 2 2 4 4" xfId="29395" xr:uid="{00000000-0005-0000-0000-000070560000}"/>
    <cellStyle name="Normal 5 4 5 2 2 5" xfId="3288" xr:uid="{00000000-0005-0000-0000-000071560000}"/>
    <cellStyle name="Normal 5 4 5 2 2 5 2" xfId="29396" xr:uid="{00000000-0005-0000-0000-000072560000}"/>
    <cellStyle name="Normal 5 4 5 2 2 5 3" xfId="29397" xr:uid="{00000000-0005-0000-0000-000073560000}"/>
    <cellStyle name="Normal 5 4 5 2 2 5 4" xfId="29398" xr:uid="{00000000-0005-0000-0000-000074560000}"/>
    <cellStyle name="Normal 5 4 5 2 2 6" xfId="29399" xr:uid="{00000000-0005-0000-0000-000075560000}"/>
    <cellStyle name="Normal 5 4 5 2 2 6 2" xfId="29400" xr:uid="{00000000-0005-0000-0000-000076560000}"/>
    <cellStyle name="Normal 5 4 5 2 2 6 3" xfId="29401" xr:uid="{00000000-0005-0000-0000-000077560000}"/>
    <cellStyle name="Normal 5 4 5 2 2 7" xfId="29402" xr:uid="{00000000-0005-0000-0000-000078560000}"/>
    <cellStyle name="Normal 5 4 5 2 2 8" xfId="29403" xr:uid="{00000000-0005-0000-0000-000079560000}"/>
    <cellStyle name="Normal 5 4 5 2 2 9" xfId="29404" xr:uid="{00000000-0005-0000-0000-00007A560000}"/>
    <cellStyle name="Normal 5 4 5 2 3" xfId="4570" xr:uid="{00000000-0005-0000-0000-00007B560000}"/>
    <cellStyle name="Normal 5 4 5 2 3 2" xfId="9554" xr:uid="{00000000-0005-0000-0000-00007C560000}"/>
    <cellStyle name="Normal 5 4 5 2 3 2 2" xfId="29405" xr:uid="{00000000-0005-0000-0000-00007D560000}"/>
    <cellStyle name="Normal 5 4 5 2 3 2 3" xfId="29406" xr:uid="{00000000-0005-0000-0000-00007E560000}"/>
    <cellStyle name="Normal 5 4 5 2 3 2 4" xfId="29407" xr:uid="{00000000-0005-0000-0000-00007F560000}"/>
    <cellStyle name="Normal 5 4 5 2 3 3" xfId="29408" xr:uid="{00000000-0005-0000-0000-000080560000}"/>
    <cellStyle name="Normal 5 4 5 2 3 3 2" xfId="29409" xr:uid="{00000000-0005-0000-0000-000081560000}"/>
    <cellStyle name="Normal 5 4 5 2 3 3 3" xfId="29410" xr:uid="{00000000-0005-0000-0000-000082560000}"/>
    <cellStyle name="Normal 5 4 5 2 3 4" xfId="29411" xr:uid="{00000000-0005-0000-0000-000083560000}"/>
    <cellStyle name="Normal 5 4 5 2 3 5" xfId="29412" xr:uid="{00000000-0005-0000-0000-000084560000}"/>
    <cellStyle name="Normal 5 4 5 2 3 6" xfId="29413" xr:uid="{00000000-0005-0000-0000-000085560000}"/>
    <cellStyle name="Normal 5 4 5 2 4" xfId="6301" xr:uid="{00000000-0005-0000-0000-000086560000}"/>
    <cellStyle name="Normal 5 4 5 2 4 2" xfId="11243" xr:uid="{00000000-0005-0000-0000-000087560000}"/>
    <cellStyle name="Normal 5 4 5 2 4 3" xfId="29414" xr:uid="{00000000-0005-0000-0000-000088560000}"/>
    <cellStyle name="Normal 5 4 5 2 4 4" xfId="29415" xr:uid="{00000000-0005-0000-0000-000089560000}"/>
    <cellStyle name="Normal 5 4 5 2 5" xfId="7809" xr:uid="{00000000-0005-0000-0000-00008A560000}"/>
    <cellStyle name="Normal 5 4 5 2 5 2" xfId="29416" xr:uid="{00000000-0005-0000-0000-00008B560000}"/>
    <cellStyle name="Normal 5 4 5 2 5 3" xfId="29417" xr:uid="{00000000-0005-0000-0000-00008C560000}"/>
    <cellStyle name="Normal 5 4 5 2 5 4" xfId="29418" xr:uid="{00000000-0005-0000-0000-00008D560000}"/>
    <cellStyle name="Normal 5 4 5 2 6" xfId="2847" xr:uid="{00000000-0005-0000-0000-00008E560000}"/>
    <cellStyle name="Normal 5 4 5 2 6 2" xfId="29419" xr:uid="{00000000-0005-0000-0000-00008F560000}"/>
    <cellStyle name="Normal 5 4 5 2 6 3" xfId="29420" xr:uid="{00000000-0005-0000-0000-000090560000}"/>
    <cellStyle name="Normal 5 4 5 2 6 4" xfId="29421" xr:uid="{00000000-0005-0000-0000-000091560000}"/>
    <cellStyle name="Normal 5 4 5 2 7" xfId="29422" xr:uid="{00000000-0005-0000-0000-000092560000}"/>
    <cellStyle name="Normal 5 4 5 2 7 2" xfId="29423" xr:uid="{00000000-0005-0000-0000-000093560000}"/>
    <cellStyle name="Normal 5 4 5 2 7 3" xfId="29424" xr:uid="{00000000-0005-0000-0000-000094560000}"/>
    <cellStyle name="Normal 5 4 5 2 8" xfId="29425" xr:uid="{00000000-0005-0000-0000-000095560000}"/>
    <cellStyle name="Normal 5 4 5 2 9" xfId="29426" xr:uid="{00000000-0005-0000-0000-000096560000}"/>
    <cellStyle name="Normal 5 4 5 3" xfId="1654" xr:uid="{00000000-0005-0000-0000-000097560000}"/>
    <cellStyle name="Normal 5 4 5 3 2" xfId="5012" xr:uid="{00000000-0005-0000-0000-000098560000}"/>
    <cellStyle name="Normal 5 4 5 3 2 2" xfId="9996" xr:uid="{00000000-0005-0000-0000-000099560000}"/>
    <cellStyle name="Normal 5 4 5 3 2 2 2" xfId="29427" xr:uid="{00000000-0005-0000-0000-00009A560000}"/>
    <cellStyle name="Normal 5 4 5 3 2 2 3" xfId="29428" xr:uid="{00000000-0005-0000-0000-00009B560000}"/>
    <cellStyle name="Normal 5 4 5 3 2 2 4" xfId="29429" xr:uid="{00000000-0005-0000-0000-00009C560000}"/>
    <cellStyle name="Normal 5 4 5 3 2 3" xfId="29430" xr:uid="{00000000-0005-0000-0000-00009D560000}"/>
    <cellStyle name="Normal 5 4 5 3 2 3 2" xfId="29431" xr:uid="{00000000-0005-0000-0000-00009E560000}"/>
    <cellStyle name="Normal 5 4 5 3 2 3 3" xfId="29432" xr:uid="{00000000-0005-0000-0000-00009F560000}"/>
    <cellStyle name="Normal 5 4 5 3 2 4" xfId="29433" xr:uid="{00000000-0005-0000-0000-0000A0560000}"/>
    <cellStyle name="Normal 5 4 5 3 2 5" xfId="29434" xr:uid="{00000000-0005-0000-0000-0000A1560000}"/>
    <cellStyle name="Normal 5 4 5 3 2 6" xfId="29435" xr:uid="{00000000-0005-0000-0000-0000A2560000}"/>
    <cellStyle name="Normal 5 4 5 3 3" xfId="6741" xr:uid="{00000000-0005-0000-0000-0000A3560000}"/>
    <cellStyle name="Normal 5 4 5 3 3 2" xfId="11683" xr:uid="{00000000-0005-0000-0000-0000A4560000}"/>
    <cellStyle name="Normal 5 4 5 3 3 3" xfId="29436" xr:uid="{00000000-0005-0000-0000-0000A5560000}"/>
    <cellStyle name="Normal 5 4 5 3 3 4" xfId="29437" xr:uid="{00000000-0005-0000-0000-0000A6560000}"/>
    <cellStyle name="Normal 5 4 5 3 4" xfId="8249" xr:uid="{00000000-0005-0000-0000-0000A7560000}"/>
    <cellStyle name="Normal 5 4 5 3 4 2" xfId="29438" xr:uid="{00000000-0005-0000-0000-0000A8560000}"/>
    <cellStyle name="Normal 5 4 5 3 4 3" xfId="29439" xr:uid="{00000000-0005-0000-0000-0000A9560000}"/>
    <cellStyle name="Normal 5 4 5 3 4 4" xfId="29440" xr:uid="{00000000-0005-0000-0000-0000AA560000}"/>
    <cellStyle name="Normal 5 4 5 3 5" xfId="3287" xr:uid="{00000000-0005-0000-0000-0000AB560000}"/>
    <cellStyle name="Normal 5 4 5 3 5 2" xfId="29441" xr:uid="{00000000-0005-0000-0000-0000AC560000}"/>
    <cellStyle name="Normal 5 4 5 3 5 3" xfId="29442" xr:uid="{00000000-0005-0000-0000-0000AD560000}"/>
    <cellStyle name="Normal 5 4 5 3 5 4" xfId="29443" xr:uid="{00000000-0005-0000-0000-0000AE560000}"/>
    <cellStyle name="Normal 5 4 5 3 6" xfId="29444" xr:uid="{00000000-0005-0000-0000-0000AF560000}"/>
    <cellStyle name="Normal 5 4 5 3 6 2" xfId="29445" xr:uid="{00000000-0005-0000-0000-0000B0560000}"/>
    <cellStyle name="Normal 5 4 5 3 6 3" xfId="29446" xr:uid="{00000000-0005-0000-0000-0000B1560000}"/>
    <cellStyle name="Normal 5 4 5 3 7" xfId="29447" xr:uid="{00000000-0005-0000-0000-0000B2560000}"/>
    <cellStyle name="Normal 5 4 5 3 8" xfId="29448" xr:uid="{00000000-0005-0000-0000-0000B3560000}"/>
    <cellStyle name="Normal 5 4 5 3 9" xfId="29449" xr:uid="{00000000-0005-0000-0000-0000B4560000}"/>
    <cellStyle name="Normal 5 4 5 4" xfId="4187" xr:uid="{00000000-0005-0000-0000-0000B5560000}"/>
    <cellStyle name="Normal 5 4 5 4 2" xfId="9173" xr:uid="{00000000-0005-0000-0000-0000B6560000}"/>
    <cellStyle name="Normal 5 4 5 4 2 2" xfId="29450" xr:uid="{00000000-0005-0000-0000-0000B7560000}"/>
    <cellStyle name="Normal 5 4 5 4 2 3" xfId="29451" xr:uid="{00000000-0005-0000-0000-0000B8560000}"/>
    <cellStyle name="Normal 5 4 5 4 2 4" xfId="29452" xr:uid="{00000000-0005-0000-0000-0000B9560000}"/>
    <cellStyle name="Normal 5 4 5 4 3" xfId="29453" xr:uid="{00000000-0005-0000-0000-0000BA560000}"/>
    <cellStyle name="Normal 5 4 5 4 3 2" xfId="29454" xr:uid="{00000000-0005-0000-0000-0000BB560000}"/>
    <cellStyle name="Normal 5 4 5 4 3 3" xfId="29455" xr:uid="{00000000-0005-0000-0000-0000BC560000}"/>
    <cellStyle name="Normal 5 4 5 4 4" xfId="29456" xr:uid="{00000000-0005-0000-0000-0000BD560000}"/>
    <cellStyle name="Normal 5 4 5 4 5" xfId="29457" xr:uid="{00000000-0005-0000-0000-0000BE560000}"/>
    <cellStyle name="Normal 5 4 5 4 6" xfId="29458" xr:uid="{00000000-0005-0000-0000-0000BF560000}"/>
    <cellStyle name="Normal 5 4 5 5" xfId="5934" xr:uid="{00000000-0005-0000-0000-0000C0560000}"/>
    <cellStyle name="Normal 5 4 5 5 2" xfId="10876" xr:uid="{00000000-0005-0000-0000-0000C1560000}"/>
    <cellStyle name="Normal 5 4 5 5 3" xfId="29459" xr:uid="{00000000-0005-0000-0000-0000C2560000}"/>
    <cellStyle name="Normal 5 4 5 5 4" xfId="29460" xr:uid="{00000000-0005-0000-0000-0000C3560000}"/>
    <cellStyle name="Normal 5 4 5 6" xfId="7442" xr:uid="{00000000-0005-0000-0000-0000C4560000}"/>
    <cellStyle name="Normal 5 4 5 6 2" xfId="29461" xr:uid="{00000000-0005-0000-0000-0000C5560000}"/>
    <cellStyle name="Normal 5 4 5 6 3" xfId="29462" xr:uid="{00000000-0005-0000-0000-0000C6560000}"/>
    <cellStyle name="Normal 5 4 5 6 4" xfId="29463" xr:uid="{00000000-0005-0000-0000-0000C7560000}"/>
    <cellStyle name="Normal 5 4 5 7" xfId="2480" xr:uid="{00000000-0005-0000-0000-0000C8560000}"/>
    <cellStyle name="Normal 5 4 5 7 2" xfId="29464" xr:uid="{00000000-0005-0000-0000-0000C9560000}"/>
    <cellStyle name="Normal 5 4 5 7 3" xfId="29465" xr:uid="{00000000-0005-0000-0000-0000CA560000}"/>
    <cellStyle name="Normal 5 4 5 7 4" xfId="29466" xr:uid="{00000000-0005-0000-0000-0000CB560000}"/>
    <cellStyle name="Normal 5 4 5 8" xfId="29467" xr:uid="{00000000-0005-0000-0000-0000CC560000}"/>
    <cellStyle name="Normal 5 4 5 8 2" xfId="29468" xr:uid="{00000000-0005-0000-0000-0000CD560000}"/>
    <cellStyle name="Normal 5 4 5 8 3" xfId="29469" xr:uid="{00000000-0005-0000-0000-0000CE560000}"/>
    <cellStyle name="Normal 5 4 5 9" xfId="29470" xr:uid="{00000000-0005-0000-0000-0000CF560000}"/>
    <cellStyle name="Normal 5 4 6" xfId="403" xr:uid="{00000000-0005-0000-0000-0000D0560000}"/>
    <cellStyle name="Normal 5 4 6 10" xfId="29471" xr:uid="{00000000-0005-0000-0000-0000D1560000}"/>
    <cellStyle name="Normal 5 4 6 11" xfId="29472" xr:uid="{00000000-0005-0000-0000-0000D2560000}"/>
    <cellStyle name="Normal 5 4 6 2" xfId="1031" xr:uid="{00000000-0005-0000-0000-0000D3560000}"/>
    <cellStyle name="Normal 5 4 6 2 10" xfId="29473" xr:uid="{00000000-0005-0000-0000-0000D4560000}"/>
    <cellStyle name="Normal 5 4 6 2 2" xfId="1657" xr:uid="{00000000-0005-0000-0000-0000D5560000}"/>
    <cellStyle name="Normal 5 4 6 2 2 2" xfId="5015" xr:uid="{00000000-0005-0000-0000-0000D6560000}"/>
    <cellStyle name="Normal 5 4 6 2 2 2 2" xfId="9999" xr:uid="{00000000-0005-0000-0000-0000D7560000}"/>
    <cellStyle name="Normal 5 4 6 2 2 2 2 2" xfId="29474" xr:uid="{00000000-0005-0000-0000-0000D8560000}"/>
    <cellStyle name="Normal 5 4 6 2 2 2 2 3" xfId="29475" xr:uid="{00000000-0005-0000-0000-0000D9560000}"/>
    <cellStyle name="Normal 5 4 6 2 2 2 2 4" xfId="29476" xr:uid="{00000000-0005-0000-0000-0000DA560000}"/>
    <cellStyle name="Normal 5 4 6 2 2 2 3" xfId="29477" xr:uid="{00000000-0005-0000-0000-0000DB560000}"/>
    <cellStyle name="Normal 5 4 6 2 2 2 3 2" xfId="29478" xr:uid="{00000000-0005-0000-0000-0000DC560000}"/>
    <cellStyle name="Normal 5 4 6 2 2 2 3 3" xfId="29479" xr:uid="{00000000-0005-0000-0000-0000DD560000}"/>
    <cellStyle name="Normal 5 4 6 2 2 2 4" xfId="29480" xr:uid="{00000000-0005-0000-0000-0000DE560000}"/>
    <cellStyle name="Normal 5 4 6 2 2 2 5" xfId="29481" xr:uid="{00000000-0005-0000-0000-0000DF560000}"/>
    <cellStyle name="Normal 5 4 6 2 2 2 6" xfId="29482" xr:uid="{00000000-0005-0000-0000-0000E0560000}"/>
    <cellStyle name="Normal 5 4 6 2 2 3" xfId="6744" xr:uid="{00000000-0005-0000-0000-0000E1560000}"/>
    <cellStyle name="Normal 5 4 6 2 2 3 2" xfId="11686" xr:uid="{00000000-0005-0000-0000-0000E2560000}"/>
    <cellStyle name="Normal 5 4 6 2 2 3 3" xfId="29483" xr:uid="{00000000-0005-0000-0000-0000E3560000}"/>
    <cellStyle name="Normal 5 4 6 2 2 3 4" xfId="29484" xr:uid="{00000000-0005-0000-0000-0000E4560000}"/>
    <cellStyle name="Normal 5 4 6 2 2 4" xfId="8252" xr:uid="{00000000-0005-0000-0000-0000E5560000}"/>
    <cellStyle name="Normal 5 4 6 2 2 4 2" xfId="29485" xr:uid="{00000000-0005-0000-0000-0000E6560000}"/>
    <cellStyle name="Normal 5 4 6 2 2 4 3" xfId="29486" xr:uid="{00000000-0005-0000-0000-0000E7560000}"/>
    <cellStyle name="Normal 5 4 6 2 2 4 4" xfId="29487" xr:uid="{00000000-0005-0000-0000-0000E8560000}"/>
    <cellStyle name="Normal 5 4 6 2 2 5" xfId="3290" xr:uid="{00000000-0005-0000-0000-0000E9560000}"/>
    <cellStyle name="Normal 5 4 6 2 2 5 2" xfId="29488" xr:uid="{00000000-0005-0000-0000-0000EA560000}"/>
    <cellStyle name="Normal 5 4 6 2 2 5 3" xfId="29489" xr:uid="{00000000-0005-0000-0000-0000EB560000}"/>
    <cellStyle name="Normal 5 4 6 2 2 5 4" xfId="29490" xr:uid="{00000000-0005-0000-0000-0000EC560000}"/>
    <cellStyle name="Normal 5 4 6 2 2 6" xfId="29491" xr:uid="{00000000-0005-0000-0000-0000ED560000}"/>
    <cellStyle name="Normal 5 4 6 2 2 6 2" xfId="29492" xr:uid="{00000000-0005-0000-0000-0000EE560000}"/>
    <cellStyle name="Normal 5 4 6 2 2 6 3" xfId="29493" xr:uid="{00000000-0005-0000-0000-0000EF560000}"/>
    <cellStyle name="Normal 5 4 6 2 2 7" xfId="29494" xr:uid="{00000000-0005-0000-0000-0000F0560000}"/>
    <cellStyle name="Normal 5 4 6 2 2 8" xfId="29495" xr:uid="{00000000-0005-0000-0000-0000F1560000}"/>
    <cellStyle name="Normal 5 4 6 2 2 9" xfId="29496" xr:uid="{00000000-0005-0000-0000-0000F2560000}"/>
    <cellStyle name="Normal 5 4 6 2 3" xfId="4465" xr:uid="{00000000-0005-0000-0000-0000F3560000}"/>
    <cellStyle name="Normal 5 4 6 2 3 2" xfId="9450" xr:uid="{00000000-0005-0000-0000-0000F4560000}"/>
    <cellStyle name="Normal 5 4 6 2 3 2 2" xfId="29497" xr:uid="{00000000-0005-0000-0000-0000F5560000}"/>
    <cellStyle name="Normal 5 4 6 2 3 2 3" xfId="29498" xr:uid="{00000000-0005-0000-0000-0000F6560000}"/>
    <cellStyle name="Normal 5 4 6 2 3 2 4" xfId="29499" xr:uid="{00000000-0005-0000-0000-0000F7560000}"/>
    <cellStyle name="Normal 5 4 6 2 3 3" xfId="29500" xr:uid="{00000000-0005-0000-0000-0000F8560000}"/>
    <cellStyle name="Normal 5 4 6 2 3 3 2" xfId="29501" xr:uid="{00000000-0005-0000-0000-0000F9560000}"/>
    <cellStyle name="Normal 5 4 6 2 3 3 3" xfId="29502" xr:uid="{00000000-0005-0000-0000-0000FA560000}"/>
    <cellStyle name="Normal 5 4 6 2 3 4" xfId="29503" xr:uid="{00000000-0005-0000-0000-0000FB560000}"/>
    <cellStyle name="Normal 5 4 6 2 3 5" xfId="29504" xr:uid="{00000000-0005-0000-0000-0000FC560000}"/>
    <cellStyle name="Normal 5 4 6 2 3 6" xfId="29505" xr:uid="{00000000-0005-0000-0000-0000FD560000}"/>
    <cellStyle name="Normal 5 4 6 2 4" xfId="6207" xr:uid="{00000000-0005-0000-0000-0000FE560000}"/>
    <cellStyle name="Normal 5 4 6 2 4 2" xfId="11149" xr:uid="{00000000-0005-0000-0000-0000FF560000}"/>
    <cellStyle name="Normal 5 4 6 2 4 3" xfId="29506" xr:uid="{00000000-0005-0000-0000-000000570000}"/>
    <cellStyle name="Normal 5 4 6 2 4 4" xfId="29507" xr:uid="{00000000-0005-0000-0000-000001570000}"/>
    <cellStyle name="Normal 5 4 6 2 5" xfId="7715" xr:uid="{00000000-0005-0000-0000-000002570000}"/>
    <cellStyle name="Normal 5 4 6 2 5 2" xfId="29508" xr:uid="{00000000-0005-0000-0000-000003570000}"/>
    <cellStyle name="Normal 5 4 6 2 5 3" xfId="29509" xr:uid="{00000000-0005-0000-0000-000004570000}"/>
    <cellStyle name="Normal 5 4 6 2 5 4" xfId="29510" xr:uid="{00000000-0005-0000-0000-000005570000}"/>
    <cellStyle name="Normal 5 4 6 2 6" xfId="2753" xr:uid="{00000000-0005-0000-0000-000006570000}"/>
    <cellStyle name="Normal 5 4 6 2 6 2" xfId="29511" xr:uid="{00000000-0005-0000-0000-000007570000}"/>
    <cellStyle name="Normal 5 4 6 2 6 3" xfId="29512" xr:uid="{00000000-0005-0000-0000-000008570000}"/>
    <cellStyle name="Normal 5 4 6 2 6 4" xfId="29513" xr:uid="{00000000-0005-0000-0000-000009570000}"/>
    <cellStyle name="Normal 5 4 6 2 7" xfId="29514" xr:uid="{00000000-0005-0000-0000-00000A570000}"/>
    <cellStyle name="Normal 5 4 6 2 7 2" xfId="29515" xr:uid="{00000000-0005-0000-0000-00000B570000}"/>
    <cellStyle name="Normal 5 4 6 2 7 3" xfId="29516" xr:uid="{00000000-0005-0000-0000-00000C570000}"/>
    <cellStyle name="Normal 5 4 6 2 8" xfId="29517" xr:uid="{00000000-0005-0000-0000-00000D570000}"/>
    <cellStyle name="Normal 5 4 6 2 9" xfId="29518" xr:uid="{00000000-0005-0000-0000-00000E570000}"/>
    <cellStyle name="Normal 5 4 6 3" xfId="1656" xr:uid="{00000000-0005-0000-0000-00000F570000}"/>
    <cellStyle name="Normal 5 4 6 3 2" xfId="5014" xr:uid="{00000000-0005-0000-0000-000010570000}"/>
    <cellStyle name="Normal 5 4 6 3 2 2" xfId="9998" xr:uid="{00000000-0005-0000-0000-000011570000}"/>
    <cellStyle name="Normal 5 4 6 3 2 2 2" xfId="29519" xr:uid="{00000000-0005-0000-0000-000012570000}"/>
    <cellStyle name="Normal 5 4 6 3 2 2 3" xfId="29520" xr:uid="{00000000-0005-0000-0000-000013570000}"/>
    <cellStyle name="Normal 5 4 6 3 2 2 4" xfId="29521" xr:uid="{00000000-0005-0000-0000-000014570000}"/>
    <cellStyle name="Normal 5 4 6 3 2 3" xfId="29522" xr:uid="{00000000-0005-0000-0000-000015570000}"/>
    <cellStyle name="Normal 5 4 6 3 2 3 2" xfId="29523" xr:uid="{00000000-0005-0000-0000-000016570000}"/>
    <cellStyle name="Normal 5 4 6 3 2 3 3" xfId="29524" xr:uid="{00000000-0005-0000-0000-000017570000}"/>
    <cellStyle name="Normal 5 4 6 3 2 4" xfId="29525" xr:uid="{00000000-0005-0000-0000-000018570000}"/>
    <cellStyle name="Normal 5 4 6 3 2 5" xfId="29526" xr:uid="{00000000-0005-0000-0000-000019570000}"/>
    <cellStyle name="Normal 5 4 6 3 2 6" xfId="29527" xr:uid="{00000000-0005-0000-0000-00001A570000}"/>
    <cellStyle name="Normal 5 4 6 3 3" xfId="6743" xr:uid="{00000000-0005-0000-0000-00001B570000}"/>
    <cellStyle name="Normal 5 4 6 3 3 2" xfId="11685" xr:uid="{00000000-0005-0000-0000-00001C570000}"/>
    <cellStyle name="Normal 5 4 6 3 3 3" xfId="29528" xr:uid="{00000000-0005-0000-0000-00001D570000}"/>
    <cellStyle name="Normal 5 4 6 3 3 4" xfId="29529" xr:uid="{00000000-0005-0000-0000-00001E570000}"/>
    <cellStyle name="Normal 5 4 6 3 4" xfId="8251" xr:uid="{00000000-0005-0000-0000-00001F570000}"/>
    <cellStyle name="Normal 5 4 6 3 4 2" xfId="29530" xr:uid="{00000000-0005-0000-0000-000020570000}"/>
    <cellStyle name="Normal 5 4 6 3 4 3" xfId="29531" xr:uid="{00000000-0005-0000-0000-000021570000}"/>
    <cellStyle name="Normal 5 4 6 3 4 4" xfId="29532" xr:uid="{00000000-0005-0000-0000-000022570000}"/>
    <cellStyle name="Normal 5 4 6 3 5" xfId="3289" xr:uid="{00000000-0005-0000-0000-000023570000}"/>
    <cellStyle name="Normal 5 4 6 3 5 2" xfId="29533" xr:uid="{00000000-0005-0000-0000-000024570000}"/>
    <cellStyle name="Normal 5 4 6 3 5 3" xfId="29534" xr:uid="{00000000-0005-0000-0000-000025570000}"/>
    <cellStyle name="Normal 5 4 6 3 5 4" xfId="29535" xr:uid="{00000000-0005-0000-0000-000026570000}"/>
    <cellStyle name="Normal 5 4 6 3 6" xfId="29536" xr:uid="{00000000-0005-0000-0000-000027570000}"/>
    <cellStyle name="Normal 5 4 6 3 6 2" xfId="29537" xr:uid="{00000000-0005-0000-0000-000028570000}"/>
    <cellStyle name="Normal 5 4 6 3 6 3" xfId="29538" xr:uid="{00000000-0005-0000-0000-000029570000}"/>
    <cellStyle name="Normal 5 4 6 3 7" xfId="29539" xr:uid="{00000000-0005-0000-0000-00002A570000}"/>
    <cellStyle name="Normal 5 4 6 3 8" xfId="29540" xr:uid="{00000000-0005-0000-0000-00002B570000}"/>
    <cellStyle name="Normal 5 4 6 3 9" xfId="29541" xr:uid="{00000000-0005-0000-0000-00002C570000}"/>
    <cellStyle name="Normal 5 4 6 4" xfId="3982" xr:uid="{00000000-0005-0000-0000-00002D570000}"/>
    <cellStyle name="Normal 5 4 6 4 2" xfId="9062" xr:uid="{00000000-0005-0000-0000-00002E570000}"/>
    <cellStyle name="Normal 5 4 6 4 2 2" xfId="29542" xr:uid="{00000000-0005-0000-0000-00002F570000}"/>
    <cellStyle name="Normal 5 4 6 4 2 3" xfId="29543" xr:uid="{00000000-0005-0000-0000-000030570000}"/>
    <cellStyle name="Normal 5 4 6 4 2 4" xfId="29544" xr:uid="{00000000-0005-0000-0000-000031570000}"/>
    <cellStyle name="Normal 5 4 6 4 3" xfId="29545" xr:uid="{00000000-0005-0000-0000-000032570000}"/>
    <cellStyle name="Normal 5 4 6 4 3 2" xfId="29546" xr:uid="{00000000-0005-0000-0000-000033570000}"/>
    <cellStyle name="Normal 5 4 6 4 3 3" xfId="29547" xr:uid="{00000000-0005-0000-0000-000034570000}"/>
    <cellStyle name="Normal 5 4 6 4 4" xfId="29548" xr:uid="{00000000-0005-0000-0000-000035570000}"/>
    <cellStyle name="Normal 5 4 6 4 5" xfId="29549" xr:uid="{00000000-0005-0000-0000-000036570000}"/>
    <cellStyle name="Normal 5 4 6 4 6" xfId="29550" xr:uid="{00000000-0005-0000-0000-000037570000}"/>
    <cellStyle name="Normal 5 4 6 5" xfId="5750" xr:uid="{00000000-0005-0000-0000-000038570000}"/>
    <cellStyle name="Normal 5 4 6 5 2" xfId="10692" xr:uid="{00000000-0005-0000-0000-000039570000}"/>
    <cellStyle name="Normal 5 4 6 5 3" xfId="29551" xr:uid="{00000000-0005-0000-0000-00003A570000}"/>
    <cellStyle name="Normal 5 4 6 5 4" xfId="29552" xr:uid="{00000000-0005-0000-0000-00003B570000}"/>
    <cellStyle name="Normal 5 4 6 6" xfId="7258" xr:uid="{00000000-0005-0000-0000-00003C570000}"/>
    <cellStyle name="Normal 5 4 6 6 2" xfId="29553" xr:uid="{00000000-0005-0000-0000-00003D570000}"/>
    <cellStyle name="Normal 5 4 6 6 3" xfId="29554" xr:uid="{00000000-0005-0000-0000-00003E570000}"/>
    <cellStyle name="Normal 5 4 6 6 4" xfId="29555" xr:uid="{00000000-0005-0000-0000-00003F570000}"/>
    <cellStyle name="Normal 5 4 6 7" xfId="2296" xr:uid="{00000000-0005-0000-0000-000040570000}"/>
    <cellStyle name="Normal 5 4 6 7 2" xfId="29556" xr:uid="{00000000-0005-0000-0000-000041570000}"/>
    <cellStyle name="Normal 5 4 6 7 3" xfId="29557" xr:uid="{00000000-0005-0000-0000-000042570000}"/>
    <cellStyle name="Normal 5 4 6 7 4" xfId="29558" xr:uid="{00000000-0005-0000-0000-000043570000}"/>
    <cellStyle name="Normal 5 4 6 8" xfId="29559" xr:uid="{00000000-0005-0000-0000-000044570000}"/>
    <cellStyle name="Normal 5 4 6 8 2" xfId="29560" xr:uid="{00000000-0005-0000-0000-000045570000}"/>
    <cellStyle name="Normal 5 4 6 8 3" xfId="29561" xr:uid="{00000000-0005-0000-0000-000046570000}"/>
    <cellStyle name="Normal 5 4 6 9" xfId="29562" xr:uid="{00000000-0005-0000-0000-000047570000}"/>
    <cellStyle name="Normal 5 4 7" xfId="885" xr:uid="{00000000-0005-0000-0000-000048570000}"/>
    <cellStyle name="Normal 5 4 7 10" xfId="29563" xr:uid="{00000000-0005-0000-0000-000049570000}"/>
    <cellStyle name="Normal 5 4 7 2" xfId="1658" xr:uid="{00000000-0005-0000-0000-00004A570000}"/>
    <cellStyle name="Normal 5 4 7 2 2" xfId="5016" xr:uid="{00000000-0005-0000-0000-00004B570000}"/>
    <cellStyle name="Normal 5 4 7 2 2 2" xfId="10000" xr:uid="{00000000-0005-0000-0000-00004C570000}"/>
    <cellStyle name="Normal 5 4 7 2 2 2 2" xfId="29564" xr:uid="{00000000-0005-0000-0000-00004D570000}"/>
    <cellStyle name="Normal 5 4 7 2 2 2 3" xfId="29565" xr:uid="{00000000-0005-0000-0000-00004E570000}"/>
    <cellStyle name="Normal 5 4 7 2 2 2 4" xfId="29566" xr:uid="{00000000-0005-0000-0000-00004F570000}"/>
    <cellStyle name="Normal 5 4 7 2 2 3" xfId="29567" xr:uid="{00000000-0005-0000-0000-000050570000}"/>
    <cellStyle name="Normal 5 4 7 2 2 3 2" xfId="29568" xr:uid="{00000000-0005-0000-0000-000051570000}"/>
    <cellStyle name="Normal 5 4 7 2 2 3 3" xfId="29569" xr:uid="{00000000-0005-0000-0000-000052570000}"/>
    <cellStyle name="Normal 5 4 7 2 2 4" xfId="29570" xr:uid="{00000000-0005-0000-0000-000053570000}"/>
    <cellStyle name="Normal 5 4 7 2 2 5" xfId="29571" xr:uid="{00000000-0005-0000-0000-000054570000}"/>
    <cellStyle name="Normal 5 4 7 2 2 6" xfId="29572" xr:uid="{00000000-0005-0000-0000-000055570000}"/>
    <cellStyle name="Normal 5 4 7 2 3" xfId="6745" xr:uid="{00000000-0005-0000-0000-000056570000}"/>
    <cellStyle name="Normal 5 4 7 2 3 2" xfId="11687" xr:uid="{00000000-0005-0000-0000-000057570000}"/>
    <cellStyle name="Normal 5 4 7 2 3 3" xfId="29573" xr:uid="{00000000-0005-0000-0000-000058570000}"/>
    <cellStyle name="Normal 5 4 7 2 3 4" xfId="29574" xr:uid="{00000000-0005-0000-0000-000059570000}"/>
    <cellStyle name="Normal 5 4 7 2 4" xfId="8253" xr:uid="{00000000-0005-0000-0000-00005A570000}"/>
    <cellStyle name="Normal 5 4 7 2 4 2" xfId="29575" xr:uid="{00000000-0005-0000-0000-00005B570000}"/>
    <cellStyle name="Normal 5 4 7 2 4 3" xfId="29576" xr:uid="{00000000-0005-0000-0000-00005C570000}"/>
    <cellStyle name="Normal 5 4 7 2 4 4" xfId="29577" xr:uid="{00000000-0005-0000-0000-00005D570000}"/>
    <cellStyle name="Normal 5 4 7 2 5" xfId="3291" xr:uid="{00000000-0005-0000-0000-00005E570000}"/>
    <cellStyle name="Normal 5 4 7 2 5 2" xfId="29578" xr:uid="{00000000-0005-0000-0000-00005F570000}"/>
    <cellStyle name="Normal 5 4 7 2 5 3" xfId="29579" xr:uid="{00000000-0005-0000-0000-000060570000}"/>
    <cellStyle name="Normal 5 4 7 2 5 4" xfId="29580" xr:uid="{00000000-0005-0000-0000-000061570000}"/>
    <cellStyle name="Normal 5 4 7 2 6" xfId="29581" xr:uid="{00000000-0005-0000-0000-000062570000}"/>
    <cellStyle name="Normal 5 4 7 2 6 2" xfId="29582" xr:uid="{00000000-0005-0000-0000-000063570000}"/>
    <cellStyle name="Normal 5 4 7 2 6 3" xfId="29583" xr:uid="{00000000-0005-0000-0000-000064570000}"/>
    <cellStyle name="Normal 5 4 7 2 7" xfId="29584" xr:uid="{00000000-0005-0000-0000-000065570000}"/>
    <cellStyle name="Normal 5 4 7 2 8" xfId="29585" xr:uid="{00000000-0005-0000-0000-000066570000}"/>
    <cellStyle name="Normal 5 4 7 2 9" xfId="29586" xr:uid="{00000000-0005-0000-0000-000067570000}"/>
    <cellStyle name="Normal 5 4 7 3" xfId="4327" xr:uid="{00000000-0005-0000-0000-000068570000}"/>
    <cellStyle name="Normal 5 4 7 3 2" xfId="9313" xr:uid="{00000000-0005-0000-0000-000069570000}"/>
    <cellStyle name="Normal 5 4 7 3 2 2" xfId="29587" xr:uid="{00000000-0005-0000-0000-00006A570000}"/>
    <cellStyle name="Normal 5 4 7 3 2 3" xfId="29588" xr:uid="{00000000-0005-0000-0000-00006B570000}"/>
    <cellStyle name="Normal 5 4 7 3 2 4" xfId="29589" xr:uid="{00000000-0005-0000-0000-00006C570000}"/>
    <cellStyle name="Normal 5 4 7 3 3" xfId="29590" xr:uid="{00000000-0005-0000-0000-00006D570000}"/>
    <cellStyle name="Normal 5 4 7 3 3 2" xfId="29591" xr:uid="{00000000-0005-0000-0000-00006E570000}"/>
    <cellStyle name="Normal 5 4 7 3 3 3" xfId="29592" xr:uid="{00000000-0005-0000-0000-00006F570000}"/>
    <cellStyle name="Normal 5 4 7 3 4" xfId="29593" xr:uid="{00000000-0005-0000-0000-000070570000}"/>
    <cellStyle name="Normal 5 4 7 3 5" xfId="29594" xr:uid="{00000000-0005-0000-0000-000071570000}"/>
    <cellStyle name="Normal 5 4 7 3 6" xfId="29595" xr:uid="{00000000-0005-0000-0000-000072570000}"/>
    <cellStyle name="Normal 5 4 7 4" xfId="6072" xr:uid="{00000000-0005-0000-0000-000073570000}"/>
    <cellStyle name="Normal 5 4 7 4 2" xfId="11014" xr:uid="{00000000-0005-0000-0000-000074570000}"/>
    <cellStyle name="Normal 5 4 7 4 3" xfId="29596" xr:uid="{00000000-0005-0000-0000-000075570000}"/>
    <cellStyle name="Normal 5 4 7 4 4" xfId="29597" xr:uid="{00000000-0005-0000-0000-000076570000}"/>
    <cellStyle name="Normal 5 4 7 5" xfId="7580" xr:uid="{00000000-0005-0000-0000-000077570000}"/>
    <cellStyle name="Normal 5 4 7 5 2" xfId="29598" xr:uid="{00000000-0005-0000-0000-000078570000}"/>
    <cellStyle name="Normal 5 4 7 5 3" xfId="29599" xr:uid="{00000000-0005-0000-0000-000079570000}"/>
    <cellStyle name="Normal 5 4 7 5 4" xfId="29600" xr:uid="{00000000-0005-0000-0000-00007A570000}"/>
    <cellStyle name="Normal 5 4 7 6" xfId="2618" xr:uid="{00000000-0005-0000-0000-00007B570000}"/>
    <cellStyle name="Normal 5 4 7 6 2" xfId="29601" xr:uid="{00000000-0005-0000-0000-00007C570000}"/>
    <cellStyle name="Normal 5 4 7 6 3" xfId="29602" xr:uid="{00000000-0005-0000-0000-00007D570000}"/>
    <cellStyle name="Normal 5 4 7 6 4" xfId="29603" xr:uid="{00000000-0005-0000-0000-00007E570000}"/>
    <cellStyle name="Normal 5 4 7 7" xfId="29604" xr:uid="{00000000-0005-0000-0000-00007F570000}"/>
    <cellStyle name="Normal 5 4 7 7 2" xfId="29605" xr:uid="{00000000-0005-0000-0000-000080570000}"/>
    <cellStyle name="Normal 5 4 7 7 3" xfId="29606" xr:uid="{00000000-0005-0000-0000-000081570000}"/>
    <cellStyle name="Normal 5 4 7 8" xfId="29607" xr:uid="{00000000-0005-0000-0000-000082570000}"/>
    <cellStyle name="Normal 5 4 7 9" xfId="29608" xr:uid="{00000000-0005-0000-0000-000083570000}"/>
    <cellStyle name="Normal 5 4 8" xfId="1352" xr:uid="{00000000-0005-0000-0000-000084570000}"/>
    <cellStyle name="Normal 5 4 8 2" xfId="4710" xr:uid="{00000000-0005-0000-0000-000085570000}"/>
    <cellStyle name="Normal 5 4 8 2 2" xfId="9694" xr:uid="{00000000-0005-0000-0000-000086570000}"/>
    <cellStyle name="Normal 5 4 8 2 2 2" xfId="29609" xr:uid="{00000000-0005-0000-0000-000087570000}"/>
    <cellStyle name="Normal 5 4 8 2 2 3" xfId="29610" xr:uid="{00000000-0005-0000-0000-000088570000}"/>
    <cellStyle name="Normal 5 4 8 2 2 4" xfId="29611" xr:uid="{00000000-0005-0000-0000-000089570000}"/>
    <cellStyle name="Normal 5 4 8 2 3" xfId="29612" xr:uid="{00000000-0005-0000-0000-00008A570000}"/>
    <cellStyle name="Normal 5 4 8 2 3 2" xfId="29613" xr:uid="{00000000-0005-0000-0000-00008B570000}"/>
    <cellStyle name="Normal 5 4 8 2 3 3" xfId="29614" xr:uid="{00000000-0005-0000-0000-00008C570000}"/>
    <cellStyle name="Normal 5 4 8 2 4" xfId="29615" xr:uid="{00000000-0005-0000-0000-00008D570000}"/>
    <cellStyle name="Normal 5 4 8 2 5" xfId="29616" xr:uid="{00000000-0005-0000-0000-00008E570000}"/>
    <cellStyle name="Normal 5 4 8 2 6" xfId="29617" xr:uid="{00000000-0005-0000-0000-00008F570000}"/>
    <cellStyle name="Normal 5 4 8 3" xfId="6439" xr:uid="{00000000-0005-0000-0000-000090570000}"/>
    <cellStyle name="Normal 5 4 8 3 2" xfId="11381" xr:uid="{00000000-0005-0000-0000-000091570000}"/>
    <cellStyle name="Normal 5 4 8 3 3" xfId="29618" xr:uid="{00000000-0005-0000-0000-000092570000}"/>
    <cellStyle name="Normal 5 4 8 3 4" xfId="29619" xr:uid="{00000000-0005-0000-0000-000093570000}"/>
    <cellStyle name="Normal 5 4 8 4" xfId="7947" xr:uid="{00000000-0005-0000-0000-000094570000}"/>
    <cellStyle name="Normal 5 4 8 4 2" xfId="29620" xr:uid="{00000000-0005-0000-0000-000095570000}"/>
    <cellStyle name="Normal 5 4 8 4 3" xfId="29621" xr:uid="{00000000-0005-0000-0000-000096570000}"/>
    <cellStyle name="Normal 5 4 8 4 4" xfId="29622" xr:uid="{00000000-0005-0000-0000-000097570000}"/>
    <cellStyle name="Normal 5 4 8 5" xfId="2985" xr:uid="{00000000-0005-0000-0000-000098570000}"/>
    <cellStyle name="Normal 5 4 8 5 2" xfId="29623" xr:uid="{00000000-0005-0000-0000-000099570000}"/>
    <cellStyle name="Normal 5 4 8 5 3" xfId="29624" xr:uid="{00000000-0005-0000-0000-00009A570000}"/>
    <cellStyle name="Normal 5 4 8 5 4" xfId="29625" xr:uid="{00000000-0005-0000-0000-00009B570000}"/>
    <cellStyle name="Normal 5 4 8 6" xfId="29626" xr:uid="{00000000-0005-0000-0000-00009C570000}"/>
    <cellStyle name="Normal 5 4 8 6 2" xfId="29627" xr:uid="{00000000-0005-0000-0000-00009D570000}"/>
    <cellStyle name="Normal 5 4 8 6 3" xfId="29628" xr:uid="{00000000-0005-0000-0000-00009E570000}"/>
    <cellStyle name="Normal 5 4 8 7" xfId="29629" xr:uid="{00000000-0005-0000-0000-00009F570000}"/>
    <cellStyle name="Normal 5 4 8 8" xfId="29630" xr:uid="{00000000-0005-0000-0000-0000A0570000}"/>
    <cellStyle name="Normal 5 4 8 9" xfId="29631" xr:uid="{00000000-0005-0000-0000-0000A1570000}"/>
    <cellStyle name="Normal 5 4 9" xfId="296" xr:uid="{00000000-0005-0000-0000-0000A2570000}"/>
    <cellStyle name="Normal 5 4 9 2" xfId="3928" xr:uid="{00000000-0005-0000-0000-0000A3570000}"/>
    <cellStyle name="Normal 5 4 9 2 2" xfId="9015" xr:uid="{00000000-0005-0000-0000-0000A4570000}"/>
    <cellStyle name="Normal 5 4 9 2 2 2" xfId="29632" xr:uid="{00000000-0005-0000-0000-0000A5570000}"/>
    <cellStyle name="Normal 5 4 9 2 2 3" xfId="29633" xr:uid="{00000000-0005-0000-0000-0000A6570000}"/>
    <cellStyle name="Normal 5 4 9 2 2 4" xfId="29634" xr:uid="{00000000-0005-0000-0000-0000A7570000}"/>
    <cellStyle name="Normal 5 4 9 2 3" xfId="29635" xr:uid="{00000000-0005-0000-0000-0000A8570000}"/>
    <cellStyle name="Normal 5 4 9 2 3 2" xfId="29636" xr:uid="{00000000-0005-0000-0000-0000A9570000}"/>
    <cellStyle name="Normal 5 4 9 2 3 3" xfId="29637" xr:uid="{00000000-0005-0000-0000-0000AA570000}"/>
    <cellStyle name="Normal 5 4 9 2 4" xfId="29638" xr:uid="{00000000-0005-0000-0000-0000AB570000}"/>
    <cellStyle name="Normal 5 4 9 2 5" xfId="29639" xr:uid="{00000000-0005-0000-0000-0000AC570000}"/>
    <cellStyle name="Normal 5 4 9 2 6" xfId="29640" xr:uid="{00000000-0005-0000-0000-0000AD570000}"/>
    <cellStyle name="Normal 5 4 9 3" xfId="5706" xr:uid="{00000000-0005-0000-0000-0000AE570000}"/>
    <cellStyle name="Normal 5 4 9 3 2" xfId="10648" xr:uid="{00000000-0005-0000-0000-0000AF570000}"/>
    <cellStyle name="Normal 5 4 9 3 3" xfId="29641" xr:uid="{00000000-0005-0000-0000-0000B0570000}"/>
    <cellStyle name="Normal 5 4 9 3 4" xfId="29642" xr:uid="{00000000-0005-0000-0000-0000B1570000}"/>
    <cellStyle name="Normal 5 4 9 4" xfId="7214" xr:uid="{00000000-0005-0000-0000-0000B2570000}"/>
    <cellStyle name="Normal 5 4 9 4 2" xfId="29643" xr:uid="{00000000-0005-0000-0000-0000B3570000}"/>
    <cellStyle name="Normal 5 4 9 4 3" xfId="29644" xr:uid="{00000000-0005-0000-0000-0000B4570000}"/>
    <cellStyle name="Normal 5 4 9 4 4" xfId="29645" xr:uid="{00000000-0005-0000-0000-0000B5570000}"/>
    <cellStyle name="Normal 5 4 9 5" xfId="2251" xr:uid="{00000000-0005-0000-0000-0000B6570000}"/>
    <cellStyle name="Normal 5 4 9 5 2" xfId="29646" xr:uid="{00000000-0005-0000-0000-0000B7570000}"/>
    <cellStyle name="Normal 5 4 9 5 3" xfId="29647" xr:uid="{00000000-0005-0000-0000-0000B8570000}"/>
    <cellStyle name="Normal 5 4 9 5 4" xfId="29648" xr:uid="{00000000-0005-0000-0000-0000B9570000}"/>
    <cellStyle name="Normal 5 4 9 6" xfId="29649" xr:uid="{00000000-0005-0000-0000-0000BA570000}"/>
    <cellStyle name="Normal 5 4 9 6 2" xfId="29650" xr:uid="{00000000-0005-0000-0000-0000BB570000}"/>
    <cellStyle name="Normal 5 4 9 6 3" xfId="29651" xr:uid="{00000000-0005-0000-0000-0000BC570000}"/>
    <cellStyle name="Normal 5 4 9 7" xfId="29652" xr:uid="{00000000-0005-0000-0000-0000BD570000}"/>
    <cellStyle name="Normal 5 4 9 8" xfId="29653" xr:uid="{00000000-0005-0000-0000-0000BE570000}"/>
    <cellStyle name="Normal 5 4 9 9" xfId="29654" xr:uid="{00000000-0005-0000-0000-0000BF570000}"/>
    <cellStyle name="Normal 5 5" xfId="606" xr:uid="{00000000-0005-0000-0000-0000C0570000}"/>
    <cellStyle name="Normal 5 5 10" xfId="2386" xr:uid="{00000000-0005-0000-0000-0000C1570000}"/>
    <cellStyle name="Normal 5 5 10 2" xfId="29655" xr:uid="{00000000-0005-0000-0000-0000C2570000}"/>
    <cellStyle name="Normal 5 5 10 3" xfId="29656" xr:uid="{00000000-0005-0000-0000-0000C3570000}"/>
    <cellStyle name="Normal 5 5 10 4" xfId="29657" xr:uid="{00000000-0005-0000-0000-0000C4570000}"/>
    <cellStyle name="Normal 5 5 11" xfId="29658" xr:uid="{00000000-0005-0000-0000-0000C5570000}"/>
    <cellStyle name="Normal 5 5 11 2" xfId="29659" xr:uid="{00000000-0005-0000-0000-0000C6570000}"/>
    <cellStyle name="Normal 5 5 11 3" xfId="29660" xr:uid="{00000000-0005-0000-0000-0000C7570000}"/>
    <cellStyle name="Normal 5 5 12" xfId="29661" xr:uid="{00000000-0005-0000-0000-0000C8570000}"/>
    <cellStyle name="Normal 5 5 13" xfId="29662" xr:uid="{00000000-0005-0000-0000-0000C9570000}"/>
    <cellStyle name="Normal 5 5 14" xfId="29663" xr:uid="{00000000-0005-0000-0000-0000CA570000}"/>
    <cellStyle name="Normal 5 5 2" xfId="777" xr:uid="{00000000-0005-0000-0000-0000CB570000}"/>
    <cellStyle name="Normal 5 5 2 10" xfId="29664" xr:uid="{00000000-0005-0000-0000-0000CC570000}"/>
    <cellStyle name="Normal 5 5 2 11" xfId="29665" xr:uid="{00000000-0005-0000-0000-0000CD570000}"/>
    <cellStyle name="Normal 5 5 2 2" xfId="1243" xr:uid="{00000000-0005-0000-0000-0000CE570000}"/>
    <cellStyle name="Normal 5 5 2 2 10" xfId="29666" xr:uid="{00000000-0005-0000-0000-0000CF570000}"/>
    <cellStyle name="Normal 5 5 2 2 2" xfId="1661" xr:uid="{00000000-0005-0000-0000-0000D0570000}"/>
    <cellStyle name="Normal 5 5 2 2 2 2" xfId="5019" xr:uid="{00000000-0005-0000-0000-0000D1570000}"/>
    <cellStyle name="Normal 5 5 2 2 2 2 2" xfId="10003" xr:uid="{00000000-0005-0000-0000-0000D2570000}"/>
    <cellStyle name="Normal 5 5 2 2 2 2 2 2" xfId="29667" xr:uid="{00000000-0005-0000-0000-0000D3570000}"/>
    <cellStyle name="Normal 5 5 2 2 2 2 2 3" xfId="29668" xr:uid="{00000000-0005-0000-0000-0000D4570000}"/>
    <cellStyle name="Normal 5 5 2 2 2 2 2 4" xfId="29669" xr:uid="{00000000-0005-0000-0000-0000D5570000}"/>
    <cellStyle name="Normal 5 5 2 2 2 2 3" xfId="29670" xr:uid="{00000000-0005-0000-0000-0000D6570000}"/>
    <cellStyle name="Normal 5 5 2 2 2 2 3 2" xfId="29671" xr:uid="{00000000-0005-0000-0000-0000D7570000}"/>
    <cellStyle name="Normal 5 5 2 2 2 2 3 3" xfId="29672" xr:uid="{00000000-0005-0000-0000-0000D8570000}"/>
    <cellStyle name="Normal 5 5 2 2 2 2 4" xfId="29673" xr:uid="{00000000-0005-0000-0000-0000D9570000}"/>
    <cellStyle name="Normal 5 5 2 2 2 2 5" xfId="29674" xr:uid="{00000000-0005-0000-0000-0000DA570000}"/>
    <cellStyle name="Normal 5 5 2 2 2 2 6" xfId="29675" xr:uid="{00000000-0005-0000-0000-0000DB570000}"/>
    <cellStyle name="Normal 5 5 2 2 2 3" xfId="6748" xr:uid="{00000000-0005-0000-0000-0000DC570000}"/>
    <cellStyle name="Normal 5 5 2 2 2 3 2" xfId="11690" xr:uid="{00000000-0005-0000-0000-0000DD570000}"/>
    <cellStyle name="Normal 5 5 2 2 2 3 3" xfId="29676" xr:uid="{00000000-0005-0000-0000-0000DE570000}"/>
    <cellStyle name="Normal 5 5 2 2 2 3 4" xfId="29677" xr:uid="{00000000-0005-0000-0000-0000DF570000}"/>
    <cellStyle name="Normal 5 5 2 2 2 4" xfId="8256" xr:uid="{00000000-0005-0000-0000-0000E0570000}"/>
    <cellStyle name="Normal 5 5 2 2 2 4 2" xfId="29678" xr:uid="{00000000-0005-0000-0000-0000E1570000}"/>
    <cellStyle name="Normal 5 5 2 2 2 4 3" xfId="29679" xr:uid="{00000000-0005-0000-0000-0000E2570000}"/>
    <cellStyle name="Normal 5 5 2 2 2 4 4" xfId="29680" xr:uid="{00000000-0005-0000-0000-0000E3570000}"/>
    <cellStyle name="Normal 5 5 2 2 2 5" xfId="3294" xr:uid="{00000000-0005-0000-0000-0000E4570000}"/>
    <cellStyle name="Normal 5 5 2 2 2 5 2" xfId="29681" xr:uid="{00000000-0005-0000-0000-0000E5570000}"/>
    <cellStyle name="Normal 5 5 2 2 2 5 3" xfId="29682" xr:uid="{00000000-0005-0000-0000-0000E6570000}"/>
    <cellStyle name="Normal 5 5 2 2 2 5 4" xfId="29683" xr:uid="{00000000-0005-0000-0000-0000E7570000}"/>
    <cellStyle name="Normal 5 5 2 2 2 6" xfId="29684" xr:uid="{00000000-0005-0000-0000-0000E8570000}"/>
    <cellStyle name="Normal 5 5 2 2 2 6 2" xfId="29685" xr:uid="{00000000-0005-0000-0000-0000E9570000}"/>
    <cellStyle name="Normal 5 5 2 2 2 6 3" xfId="29686" xr:uid="{00000000-0005-0000-0000-0000EA570000}"/>
    <cellStyle name="Normal 5 5 2 2 2 7" xfId="29687" xr:uid="{00000000-0005-0000-0000-0000EB570000}"/>
    <cellStyle name="Normal 5 5 2 2 2 8" xfId="29688" xr:uid="{00000000-0005-0000-0000-0000EC570000}"/>
    <cellStyle name="Normal 5 5 2 2 2 9" xfId="29689" xr:uid="{00000000-0005-0000-0000-0000ED570000}"/>
    <cellStyle name="Normal 5 5 2 2 3" xfId="4611" xr:uid="{00000000-0005-0000-0000-0000EE570000}"/>
    <cellStyle name="Normal 5 5 2 2 3 2" xfId="9595" xr:uid="{00000000-0005-0000-0000-0000EF570000}"/>
    <cellStyle name="Normal 5 5 2 2 3 2 2" xfId="29690" xr:uid="{00000000-0005-0000-0000-0000F0570000}"/>
    <cellStyle name="Normal 5 5 2 2 3 2 3" xfId="29691" xr:uid="{00000000-0005-0000-0000-0000F1570000}"/>
    <cellStyle name="Normal 5 5 2 2 3 2 4" xfId="29692" xr:uid="{00000000-0005-0000-0000-0000F2570000}"/>
    <cellStyle name="Normal 5 5 2 2 3 3" xfId="29693" xr:uid="{00000000-0005-0000-0000-0000F3570000}"/>
    <cellStyle name="Normal 5 5 2 2 3 3 2" xfId="29694" xr:uid="{00000000-0005-0000-0000-0000F4570000}"/>
    <cellStyle name="Normal 5 5 2 2 3 3 3" xfId="29695" xr:uid="{00000000-0005-0000-0000-0000F5570000}"/>
    <cellStyle name="Normal 5 5 2 2 3 4" xfId="29696" xr:uid="{00000000-0005-0000-0000-0000F6570000}"/>
    <cellStyle name="Normal 5 5 2 2 3 5" xfId="29697" xr:uid="{00000000-0005-0000-0000-0000F7570000}"/>
    <cellStyle name="Normal 5 5 2 2 3 6" xfId="29698" xr:uid="{00000000-0005-0000-0000-0000F8570000}"/>
    <cellStyle name="Normal 5 5 2 2 4" xfId="6342" xr:uid="{00000000-0005-0000-0000-0000F9570000}"/>
    <cellStyle name="Normal 5 5 2 2 4 2" xfId="11284" xr:uid="{00000000-0005-0000-0000-0000FA570000}"/>
    <cellStyle name="Normal 5 5 2 2 4 3" xfId="29699" xr:uid="{00000000-0005-0000-0000-0000FB570000}"/>
    <cellStyle name="Normal 5 5 2 2 4 4" xfId="29700" xr:uid="{00000000-0005-0000-0000-0000FC570000}"/>
    <cellStyle name="Normal 5 5 2 2 5" xfId="7850" xr:uid="{00000000-0005-0000-0000-0000FD570000}"/>
    <cellStyle name="Normal 5 5 2 2 5 2" xfId="29701" xr:uid="{00000000-0005-0000-0000-0000FE570000}"/>
    <cellStyle name="Normal 5 5 2 2 5 3" xfId="29702" xr:uid="{00000000-0005-0000-0000-0000FF570000}"/>
    <cellStyle name="Normal 5 5 2 2 5 4" xfId="29703" xr:uid="{00000000-0005-0000-0000-000000580000}"/>
    <cellStyle name="Normal 5 5 2 2 6" xfId="2888" xr:uid="{00000000-0005-0000-0000-000001580000}"/>
    <cellStyle name="Normal 5 5 2 2 6 2" xfId="29704" xr:uid="{00000000-0005-0000-0000-000002580000}"/>
    <cellStyle name="Normal 5 5 2 2 6 3" xfId="29705" xr:uid="{00000000-0005-0000-0000-000003580000}"/>
    <cellStyle name="Normal 5 5 2 2 6 4" xfId="29706" xr:uid="{00000000-0005-0000-0000-000004580000}"/>
    <cellStyle name="Normal 5 5 2 2 7" xfId="29707" xr:uid="{00000000-0005-0000-0000-000005580000}"/>
    <cellStyle name="Normal 5 5 2 2 7 2" xfId="29708" xr:uid="{00000000-0005-0000-0000-000006580000}"/>
    <cellStyle name="Normal 5 5 2 2 7 3" xfId="29709" xr:uid="{00000000-0005-0000-0000-000007580000}"/>
    <cellStyle name="Normal 5 5 2 2 8" xfId="29710" xr:uid="{00000000-0005-0000-0000-000008580000}"/>
    <cellStyle name="Normal 5 5 2 2 9" xfId="29711" xr:uid="{00000000-0005-0000-0000-000009580000}"/>
    <cellStyle name="Normal 5 5 2 3" xfId="1660" xr:uid="{00000000-0005-0000-0000-00000A580000}"/>
    <cellStyle name="Normal 5 5 2 3 2" xfId="5018" xr:uid="{00000000-0005-0000-0000-00000B580000}"/>
    <cellStyle name="Normal 5 5 2 3 2 2" xfId="10002" xr:uid="{00000000-0005-0000-0000-00000C580000}"/>
    <cellStyle name="Normal 5 5 2 3 2 2 2" xfId="29712" xr:uid="{00000000-0005-0000-0000-00000D580000}"/>
    <cellStyle name="Normal 5 5 2 3 2 2 3" xfId="29713" xr:uid="{00000000-0005-0000-0000-00000E580000}"/>
    <cellStyle name="Normal 5 5 2 3 2 2 4" xfId="29714" xr:uid="{00000000-0005-0000-0000-00000F580000}"/>
    <cellStyle name="Normal 5 5 2 3 2 3" xfId="29715" xr:uid="{00000000-0005-0000-0000-000010580000}"/>
    <cellStyle name="Normal 5 5 2 3 2 3 2" xfId="29716" xr:uid="{00000000-0005-0000-0000-000011580000}"/>
    <cellStyle name="Normal 5 5 2 3 2 3 3" xfId="29717" xr:uid="{00000000-0005-0000-0000-000012580000}"/>
    <cellStyle name="Normal 5 5 2 3 2 4" xfId="29718" xr:uid="{00000000-0005-0000-0000-000013580000}"/>
    <cellStyle name="Normal 5 5 2 3 2 5" xfId="29719" xr:uid="{00000000-0005-0000-0000-000014580000}"/>
    <cellStyle name="Normal 5 5 2 3 2 6" xfId="29720" xr:uid="{00000000-0005-0000-0000-000015580000}"/>
    <cellStyle name="Normal 5 5 2 3 3" xfId="6747" xr:uid="{00000000-0005-0000-0000-000016580000}"/>
    <cellStyle name="Normal 5 5 2 3 3 2" xfId="11689" xr:uid="{00000000-0005-0000-0000-000017580000}"/>
    <cellStyle name="Normal 5 5 2 3 3 3" xfId="29721" xr:uid="{00000000-0005-0000-0000-000018580000}"/>
    <cellStyle name="Normal 5 5 2 3 3 4" xfId="29722" xr:uid="{00000000-0005-0000-0000-000019580000}"/>
    <cellStyle name="Normal 5 5 2 3 4" xfId="8255" xr:uid="{00000000-0005-0000-0000-00001A580000}"/>
    <cellStyle name="Normal 5 5 2 3 4 2" xfId="29723" xr:uid="{00000000-0005-0000-0000-00001B580000}"/>
    <cellStyle name="Normal 5 5 2 3 4 3" xfId="29724" xr:uid="{00000000-0005-0000-0000-00001C580000}"/>
    <cellStyle name="Normal 5 5 2 3 4 4" xfId="29725" xr:uid="{00000000-0005-0000-0000-00001D580000}"/>
    <cellStyle name="Normal 5 5 2 3 5" xfId="3293" xr:uid="{00000000-0005-0000-0000-00001E580000}"/>
    <cellStyle name="Normal 5 5 2 3 5 2" xfId="29726" xr:uid="{00000000-0005-0000-0000-00001F580000}"/>
    <cellStyle name="Normal 5 5 2 3 5 3" xfId="29727" xr:uid="{00000000-0005-0000-0000-000020580000}"/>
    <cellStyle name="Normal 5 5 2 3 5 4" xfId="29728" xr:uid="{00000000-0005-0000-0000-000021580000}"/>
    <cellStyle name="Normal 5 5 2 3 6" xfId="29729" xr:uid="{00000000-0005-0000-0000-000022580000}"/>
    <cellStyle name="Normal 5 5 2 3 6 2" xfId="29730" xr:uid="{00000000-0005-0000-0000-000023580000}"/>
    <cellStyle name="Normal 5 5 2 3 6 3" xfId="29731" xr:uid="{00000000-0005-0000-0000-000024580000}"/>
    <cellStyle name="Normal 5 5 2 3 7" xfId="29732" xr:uid="{00000000-0005-0000-0000-000025580000}"/>
    <cellStyle name="Normal 5 5 2 3 8" xfId="29733" xr:uid="{00000000-0005-0000-0000-000026580000}"/>
    <cellStyle name="Normal 5 5 2 3 9" xfId="29734" xr:uid="{00000000-0005-0000-0000-000027580000}"/>
    <cellStyle name="Normal 5 5 2 4" xfId="4228" xr:uid="{00000000-0005-0000-0000-000028580000}"/>
    <cellStyle name="Normal 5 5 2 4 2" xfId="9214" xr:uid="{00000000-0005-0000-0000-000029580000}"/>
    <cellStyle name="Normal 5 5 2 4 2 2" xfId="29735" xr:uid="{00000000-0005-0000-0000-00002A580000}"/>
    <cellStyle name="Normal 5 5 2 4 2 3" xfId="29736" xr:uid="{00000000-0005-0000-0000-00002B580000}"/>
    <cellStyle name="Normal 5 5 2 4 2 4" xfId="29737" xr:uid="{00000000-0005-0000-0000-00002C580000}"/>
    <cellStyle name="Normal 5 5 2 4 3" xfId="29738" xr:uid="{00000000-0005-0000-0000-00002D580000}"/>
    <cellStyle name="Normal 5 5 2 4 3 2" xfId="29739" xr:uid="{00000000-0005-0000-0000-00002E580000}"/>
    <cellStyle name="Normal 5 5 2 4 3 3" xfId="29740" xr:uid="{00000000-0005-0000-0000-00002F580000}"/>
    <cellStyle name="Normal 5 5 2 4 4" xfId="29741" xr:uid="{00000000-0005-0000-0000-000030580000}"/>
    <cellStyle name="Normal 5 5 2 4 5" xfId="29742" xr:uid="{00000000-0005-0000-0000-000031580000}"/>
    <cellStyle name="Normal 5 5 2 4 6" xfId="29743" xr:uid="{00000000-0005-0000-0000-000032580000}"/>
    <cellStyle name="Normal 5 5 2 5" xfId="5975" xr:uid="{00000000-0005-0000-0000-000033580000}"/>
    <cellStyle name="Normal 5 5 2 5 2" xfId="10917" xr:uid="{00000000-0005-0000-0000-000034580000}"/>
    <cellStyle name="Normal 5 5 2 5 3" xfId="29744" xr:uid="{00000000-0005-0000-0000-000035580000}"/>
    <cellStyle name="Normal 5 5 2 5 4" xfId="29745" xr:uid="{00000000-0005-0000-0000-000036580000}"/>
    <cellStyle name="Normal 5 5 2 6" xfId="7483" xr:uid="{00000000-0005-0000-0000-000037580000}"/>
    <cellStyle name="Normal 5 5 2 6 2" xfId="29746" xr:uid="{00000000-0005-0000-0000-000038580000}"/>
    <cellStyle name="Normal 5 5 2 6 3" xfId="29747" xr:uid="{00000000-0005-0000-0000-000039580000}"/>
    <cellStyle name="Normal 5 5 2 6 4" xfId="29748" xr:uid="{00000000-0005-0000-0000-00003A580000}"/>
    <cellStyle name="Normal 5 5 2 7" xfId="2521" xr:uid="{00000000-0005-0000-0000-00003B580000}"/>
    <cellStyle name="Normal 5 5 2 7 2" xfId="29749" xr:uid="{00000000-0005-0000-0000-00003C580000}"/>
    <cellStyle name="Normal 5 5 2 7 3" xfId="29750" xr:uid="{00000000-0005-0000-0000-00003D580000}"/>
    <cellStyle name="Normal 5 5 2 7 4" xfId="29751" xr:uid="{00000000-0005-0000-0000-00003E580000}"/>
    <cellStyle name="Normal 5 5 2 8" xfId="29752" xr:uid="{00000000-0005-0000-0000-00003F580000}"/>
    <cellStyle name="Normal 5 5 2 8 2" xfId="29753" xr:uid="{00000000-0005-0000-0000-000040580000}"/>
    <cellStyle name="Normal 5 5 2 8 3" xfId="29754" xr:uid="{00000000-0005-0000-0000-000041580000}"/>
    <cellStyle name="Normal 5 5 2 9" xfId="29755" xr:uid="{00000000-0005-0000-0000-000042580000}"/>
    <cellStyle name="Normal 5 5 3" xfId="930" xr:uid="{00000000-0005-0000-0000-000043580000}"/>
    <cellStyle name="Normal 5 5 3 10" xfId="29756" xr:uid="{00000000-0005-0000-0000-000044580000}"/>
    <cellStyle name="Normal 5 5 3 2" xfId="1662" xr:uid="{00000000-0005-0000-0000-000045580000}"/>
    <cellStyle name="Normal 5 5 3 2 2" xfId="5020" xr:uid="{00000000-0005-0000-0000-000046580000}"/>
    <cellStyle name="Normal 5 5 3 2 2 2" xfId="10004" xr:uid="{00000000-0005-0000-0000-000047580000}"/>
    <cellStyle name="Normal 5 5 3 2 2 2 2" xfId="29757" xr:uid="{00000000-0005-0000-0000-000048580000}"/>
    <cellStyle name="Normal 5 5 3 2 2 2 3" xfId="29758" xr:uid="{00000000-0005-0000-0000-000049580000}"/>
    <cellStyle name="Normal 5 5 3 2 2 2 4" xfId="29759" xr:uid="{00000000-0005-0000-0000-00004A580000}"/>
    <cellStyle name="Normal 5 5 3 2 2 3" xfId="29760" xr:uid="{00000000-0005-0000-0000-00004B580000}"/>
    <cellStyle name="Normal 5 5 3 2 2 3 2" xfId="29761" xr:uid="{00000000-0005-0000-0000-00004C580000}"/>
    <cellStyle name="Normal 5 5 3 2 2 3 3" xfId="29762" xr:uid="{00000000-0005-0000-0000-00004D580000}"/>
    <cellStyle name="Normal 5 5 3 2 2 4" xfId="29763" xr:uid="{00000000-0005-0000-0000-00004E580000}"/>
    <cellStyle name="Normal 5 5 3 2 2 5" xfId="29764" xr:uid="{00000000-0005-0000-0000-00004F580000}"/>
    <cellStyle name="Normal 5 5 3 2 2 6" xfId="29765" xr:uid="{00000000-0005-0000-0000-000050580000}"/>
    <cellStyle name="Normal 5 5 3 2 3" xfId="6749" xr:uid="{00000000-0005-0000-0000-000051580000}"/>
    <cellStyle name="Normal 5 5 3 2 3 2" xfId="11691" xr:uid="{00000000-0005-0000-0000-000052580000}"/>
    <cellStyle name="Normal 5 5 3 2 3 3" xfId="29766" xr:uid="{00000000-0005-0000-0000-000053580000}"/>
    <cellStyle name="Normal 5 5 3 2 3 4" xfId="29767" xr:uid="{00000000-0005-0000-0000-000054580000}"/>
    <cellStyle name="Normal 5 5 3 2 4" xfId="8257" xr:uid="{00000000-0005-0000-0000-000055580000}"/>
    <cellStyle name="Normal 5 5 3 2 4 2" xfId="29768" xr:uid="{00000000-0005-0000-0000-000056580000}"/>
    <cellStyle name="Normal 5 5 3 2 4 3" xfId="29769" xr:uid="{00000000-0005-0000-0000-000057580000}"/>
    <cellStyle name="Normal 5 5 3 2 4 4" xfId="29770" xr:uid="{00000000-0005-0000-0000-000058580000}"/>
    <cellStyle name="Normal 5 5 3 2 5" xfId="3295" xr:uid="{00000000-0005-0000-0000-000059580000}"/>
    <cellStyle name="Normal 5 5 3 2 5 2" xfId="29771" xr:uid="{00000000-0005-0000-0000-00005A580000}"/>
    <cellStyle name="Normal 5 5 3 2 5 3" xfId="29772" xr:uid="{00000000-0005-0000-0000-00005B580000}"/>
    <cellStyle name="Normal 5 5 3 2 5 4" xfId="29773" xr:uid="{00000000-0005-0000-0000-00005C580000}"/>
    <cellStyle name="Normal 5 5 3 2 6" xfId="29774" xr:uid="{00000000-0005-0000-0000-00005D580000}"/>
    <cellStyle name="Normal 5 5 3 2 6 2" xfId="29775" xr:uid="{00000000-0005-0000-0000-00005E580000}"/>
    <cellStyle name="Normal 5 5 3 2 6 3" xfId="29776" xr:uid="{00000000-0005-0000-0000-00005F580000}"/>
    <cellStyle name="Normal 5 5 3 2 7" xfId="29777" xr:uid="{00000000-0005-0000-0000-000060580000}"/>
    <cellStyle name="Normal 5 5 3 2 8" xfId="29778" xr:uid="{00000000-0005-0000-0000-000061580000}"/>
    <cellStyle name="Normal 5 5 3 2 9" xfId="29779" xr:uid="{00000000-0005-0000-0000-000062580000}"/>
    <cellStyle name="Normal 5 5 3 3" xfId="4370" xr:uid="{00000000-0005-0000-0000-000063580000}"/>
    <cellStyle name="Normal 5 5 3 3 2" xfId="9355" xr:uid="{00000000-0005-0000-0000-000064580000}"/>
    <cellStyle name="Normal 5 5 3 3 2 2" xfId="29780" xr:uid="{00000000-0005-0000-0000-000065580000}"/>
    <cellStyle name="Normal 5 5 3 3 2 3" xfId="29781" xr:uid="{00000000-0005-0000-0000-000066580000}"/>
    <cellStyle name="Normal 5 5 3 3 2 4" xfId="29782" xr:uid="{00000000-0005-0000-0000-000067580000}"/>
    <cellStyle name="Normal 5 5 3 3 3" xfId="29783" xr:uid="{00000000-0005-0000-0000-000068580000}"/>
    <cellStyle name="Normal 5 5 3 3 3 2" xfId="29784" xr:uid="{00000000-0005-0000-0000-000069580000}"/>
    <cellStyle name="Normal 5 5 3 3 3 3" xfId="29785" xr:uid="{00000000-0005-0000-0000-00006A580000}"/>
    <cellStyle name="Normal 5 5 3 3 4" xfId="29786" xr:uid="{00000000-0005-0000-0000-00006B580000}"/>
    <cellStyle name="Normal 5 5 3 3 5" xfId="29787" xr:uid="{00000000-0005-0000-0000-00006C580000}"/>
    <cellStyle name="Normal 5 5 3 3 6" xfId="29788" xr:uid="{00000000-0005-0000-0000-00006D580000}"/>
    <cellStyle name="Normal 5 5 3 4" xfId="6113" xr:uid="{00000000-0005-0000-0000-00006E580000}"/>
    <cellStyle name="Normal 5 5 3 4 2" xfId="11055" xr:uid="{00000000-0005-0000-0000-00006F580000}"/>
    <cellStyle name="Normal 5 5 3 4 3" xfId="29789" xr:uid="{00000000-0005-0000-0000-000070580000}"/>
    <cellStyle name="Normal 5 5 3 4 4" xfId="29790" xr:uid="{00000000-0005-0000-0000-000071580000}"/>
    <cellStyle name="Normal 5 5 3 5" xfId="7621" xr:uid="{00000000-0005-0000-0000-000072580000}"/>
    <cellStyle name="Normal 5 5 3 5 2" xfId="29791" xr:uid="{00000000-0005-0000-0000-000073580000}"/>
    <cellStyle name="Normal 5 5 3 5 3" xfId="29792" xr:uid="{00000000-0005-0000-0000-000074580000}"/>
    <cellStyle name="Normal 5 5 3 5 4" xfId="29793" xr:uid="{00000000-0005-0000-0000-000075580000}"/>
    <cellStyle name="Normal 5 5 3 6" xfId="2659" xr:uid="{00000000-0005-0000-0000-000076580000}"/>
    <cellStyle name="Normal 5 5 3 6 2" xfId="29794" xr:uid="{00000000-0005-0000-0000-000077580000}"/>
    <cellStyle name="Normal 5 5 3 6 3" xfId="29795" xr:uid="{00000000-0005-0000-0000-000078580000}"/>
    <cellStyle name="Normal 5 5 3 6 4" xfId="29796" xr:uid="{00000000-0005-0000-0000-000079580000}"/>
    <cellStyle name="Normal 5 5 3 7" xfId="29797" xr:uid="{00000000-0005-0000-0000-00007A580000}"/>
    <cellStyle name="Normal 5 5 3 7 2" xfId="29798" xr:uid="{00000000-0005-0000-0000-00007B580000}"/>
    <cellStyle name="Normal 5 5 3 7 3" xfId="29799" xr:uid="{00000000-0005-0000-0000-00007C580000}"/>
    <cellStyle name="Normal 5 5 3 8" xfId="29800" xr:uid="{00000000-0005-0000-0000-00007D580000}"/>
    <cellStyle name="Normal 5 5 3 9" xfId="29801" xr:uid="{00000000-0005-0000-0000-00007E580000}"/>
    <cellStyle name="Normal 5 5 4" xfId="1659" xr:uid="{00000000-0005-0000-0000-00007F580000}"/>
    <cellStyle name="Normal 5 5 4 2" xfId="5017" xr:uid="{00000000-0005-0000-0000-000080580000}"/>
    <cellStyle name="Normal 5 5 4 2 2" xfId="10001" xr:uid="{00000000-0005-0000-0000-000081580000}"/>
    <cellStyle name="Normal 5 5 4 2 2 2" xfId="29802" xr:uid="{00000000-0005-0000-0000-000082580000}"/>
    <cellStyle name="Normal 5 5 4 2 2 3" xfId="29803" xr:uid="{00000000-0005-0000-0000-000083580000}"/>
    <cellStyle name="Normal 5 5 4 2 2 4" xfId="29804" xr:uid="{00000000-0005-0000-0000-000084580000}"/>
    <cellStyle name="Normal 5 5 4 2 3" xfId="29805" xr:uid="{00000000-0005-0000-0000-000085580000}"/>
    <cellStyle name="Normal 5 5 4 2 3 2" xfId="29806" xr:uid="{00000000-0005-0000-0000-000086580000}"/>
    <cellStyle name="Normal 5 5 4 2 3 3" xfId="29807" xr:uid="{00000000-0005-0000-0000-000087580000}"/>
    <cellStyle name="Normal 5 5 4 2 4" xfId="29808" xr:uid="{00000000-0005-0000-0000-000088580000}"/>
    <cellStyle name="Normal 5 5 4 2 5" xfId="29809" xr:uid="{00000000-0005-0000-0000-000089580000}"/>
    <cellStyle name="Normal 5 5 4 2 6" xfId="29810" xr:uid="{00000000-0005-0000-0000-00008A580000}"/>
    <cellStyle name="Normal 5 5 4 3" xfId="6746" xr:uid="{00000000-0005-0000-0000-00008B580000}"/>
    <cellStyle name="Normal 5 5 4 3 2" xfId="11688" xr:uid="{00000000-0005-0000-0000-00008C580000}"/>
    <cellStyle name="Normal 5 5 4 3 3" xfId="29811" xr:uid="{00000000-0005-0000-0000-00008D580000}"/>
    <cellStyle name="Normal 5 5 4 3 4" xfId="29812" xr:uid="{00000000-0005-0000-0000-00008E580000}"/>
    <cellStyle name="Normal 5 5 4 4" xfId="8254" xr:uid="{00000000-0005-0000-0000-00008F580000}"/>
    <cellStyle name="Normal 5 5 4 4 2" xfId="29813" xr:uid="{00000000-0005-0000-0000-000090580000}"/>
    <cellStyle name="Normal 5 5 4 4 3" xfId="29814" xr:uid="{00000000-0005-0000-0000-000091580000}"/>
    <cellStyle name="Normal 5 5 4 4 4" xfId="29815" xr:uid="{00000000-0005-0000-0000-000092580000}"/>
    <cellStyle name="Normal 5 5 4 5" xfId="3292" xr:uid="{00000000-0005-0000-0000-000093580000}"/>
    <cellStyle name="Normal 5 5 4 5 2" xfId="29816" xr:uid="{00000000-0005-0000-0000-000094580000}"/>
    <cellStyle name="Normal 5 5 4 5 3" xfId="29817" xr:uid="{00000000-0005-0000-0000-000095580000}"/>
    <cellStyle name="Normal 5 5 4 5 4" xfId="29818" xr:uid="{00000000-0005-0000-0000-000096580000}"/>
    <cellStyle name="Normal 5 5 4 6" xfId="29819" xr:uid="{00000000-0005-0000-0000-000097580000}"/>
    <cellStyle name="Normal 5 5 4 6 2" xfId="29820" xr:uid="{00000000-0005-0000-0000-000098580000}"/>
    <cellStyle name="Normal 5 5 4 6 3" xfId="29821" xr:uid="{00000000-0005-0000-0000-000099580000}"/>
    <cellStyle name="Normal 5 5 4 7" xfId="29822" xr:uid="{00000000-0005-0000-0000-00009A580000}"/>
    <cellStyle name="Normal 5 5 4 8" xfId="29823" xr:uid="{00000000-0005-0000-0000-00009B580000}"/>
    <cellStyle name="Normal 5 5 4 9" xfId="29824" xr:uid="{00000000-0005-0000-0000-00009C580000}"/>
    <cellStyle name="Normal 5 5 5" xfId="3767" xr:uid="{00000000-0005-0000-0000-00009D580000}"/>
    <cellStyle name="Normal 5 5 5 2" xfId="5613" xr:uid="{00000000-0005-0000-0000-00009E580000}"/>
    <cellStyle name="Normal 5 5 5 2 2" xfId="10562" xr:uid="{00000000-0005-0000-0000-00009F580000}"/>
    <cellStyle name="Normal 5 5 5 2 2 2" xfId="29825" xr:uid="{00000000-0005-0000-0000-0000A0580000}"/>
    <cellStyle name="Normal 5 5 5 2 2 3" xfId="29826" xr:uid="{00000000-0005-0000-0000-0000A1580000}"/>
    <cellStyle name="Normal 5 5 5 2 2 4" xfId="29827" xr:uid="{00000000-0005-0000-0000-0000A2580000}"/>
    <cellStyle name="Normal 5 5 5 2 3" xfId="29828" xr:uid="{00000000-0005-0000-0000-0000A3580000}"/>
    <cellStyle name="Normal 5 5 5 2 3 2" xfId="29829" xr:uid="{00000000-0005-0000-0000-0000A4580000}"/>
    <cellStyle name="Normal 5 5 5 2 3 3" xfId="29830" xr:uid="{00000000-0005-0000-0000-0000A5580000}"/>
    <cellStyle name="Normal 5 5 5 2 4" xfId="29831" xr:uid="{00000000-0005-0000-0000-0000A6580000}"/>
    <cellStyle name="Normal 5 5 5 2 5" xfId="29832" xr:uid="{00000000-0005-0000-0000-0000A7580000}"/>
    <cellStyle name="Normal 5 5 5 2 6" xfId="29833" xr:uid="{00000000-0005-0000-0000-0000A8580000}"/>
    <cellStyle name="Normal 5 5 5 3" xfId="8728" xr:uid="{00000000-0005-0000-0000-0000A9580000}"/>
    <cellStyle name="Normal 5 5 5 3 2" xfId="29834" xr:uid="{00000000-0005-0000-0000-0000AA580000}"/>
    <cellStyle name="Normal 5 5 5 3 3" xfId="29835" xr:uid="{00000000-0005-0000-0000-0000AB580000}"/>
    <cellStyle name="Normal 5 5 5 3 4" xfId="29836" xr:uid="{00000000-0005-0000-0000-0000AC580000}"/>
    <cellStyle name="Normal 5 5 5 4" xfId="12183" xr:uid="{00000000-0005-0000-0000-0000AD580000}"/>
    <cellStyle name="Normal 5 5 5 4 2" xfId="29837" xr:uid="{00000000-0005-0000-0000-0000AE580000}"/>
    <cellStyle name="Normal 5 5 5 4 3" xfId="29838" xr:uid="{00000000-0005-0000-0000-0000AF580000}"/>
    <cellStyle name="Normal 5 5 5 4 4" xfId="29839" xr:uid="{00000000-0005-0000-0000-0000B0580000}"/>
    <cellStyle name="Normal 5 5 5 5" xfId="29840" xr:uid="{00000000-0005-0000-0000-0000B1580000}"/>
    <cellStyle name="Normal 5 5 5 5 2" xfId="29841" xr:uid="{00000000-0005-0000-0000-0000B2580000}"/>
    <cellStyle name="Normal 5 5 5 5 3" xfId="29842" xr:uid="{00000000-0005-0000-0000-0000B3580000}"/>
    <cellStyle name="Normal 5 5 5 5 4" xfId="29843" xr:uid="{00000000-0005-0000-0000-0000B4580000}"/>
    <cellStyle name="Normal 5 5 5 6" xfId="29844" xr:uid="{00000000-0005-0000-0000-0000B5580000}"/>
    <cellStyle name="Normal 5 5 5 6 2" xfId="29845" xr:uid="{00000000-0005-0000-0000-0000B6580000}"/>
    <cellStyle name="Normal 5 5 5 6 3" xfId="29846" xr:uid="{00000000-0005-0000-0000-0000B7580000}"/>
    <cellStyle name="Normal 5 5 5 7" xfId="29847" xr:uid="{00000000-0005-0000-0000-0000B8580000}"/>
    <cellStyle name="Normal 5 5 5 8" xfId="29848" xr:uid="{00000000-0005-0000-0000-0000B9580000}"/>
    <cellStyle name="Normal 5 5 5 9" xfId="29849" xr:uid="{00000000-0005-0000-0000-0000BA580000}"/>
    <cellStyle name="Normal 5 5 6" xfId="4090" xr:uid="{00000000-0005-0000-0000-0000BB580000}"/>
    <cellStyle name="Normal 5 5 6 2" xfId="8864" xr:uid="{00000000-0005-0000-0000-0000BC580000}"/>
    <cellStyle name="Normal 5 5 6 2 2" xfId="29850" xr:uid="{00000000-0005-0000-0000-0000BD580000}"/>
    <cellStyle name="Normal 5 5 6 2 2 2" xfId="29851" xr:uid="{00000000-0005-0000-0000-0000BE580000}"/>
    <cellStyle name="Normal 5 5 6 2 2 3" xfId="29852" xr:uid="{00000000-0005-0000-0000-0000BF580000}"/>
    <cellStyle name="Normal 5 5 6 2 2 4" xfId="29853" xr:uid="{00000000-0005-0000-0000-0000C0580000}"/>
    <cellStyle name="Normal 5 5 6 2 3" xfId="29854" xr:uid="{00000000-0005-0000-0000-0000C1580000}"/>
    <cellStyle name="Normal 5 5 6 2 3 2" xfId="29855" xr:uid="{00000000-0005-0000-0000-0000C2580000}"/>
    <cellStyle name="Normal 5 5 6 2 3 3" xfId="29856" xr:uid="{00000000-0005-0000-0000-0000C3580000}"/>
    <cellStyle name="Normal 5 5 6 2 4" xfId="29857" xr:uid="{00000000-0005-0000-0000-0000C4580000}"/>
    <cellStyle name="Normal 5 5 6 2 5" xfId="29858" xr:uid="{00000000-0005-0000-0000-0000C5580000}"/>
    <cellStyle name="Normal 5 5 6 2 6" xfId="29859" xr:uid="{00000000-0005-0000-0000-0000C6580000}"/>
    <cellStyle name="Normal 5 5 6 3" xfId="12296" xr:uid="{00000000-0005-0000-0000-0000C7580000}"/>
    <cellStyle name="Normal 5 5 6 3 2" xfId="29860" xr:uid="{00000000-0005-0000-0000-0000C8580000}"/>
    <cellStyle name="Normal 5 5 6 3 3" xfId="29861" xr:uid="{00000000-0005-0000-0000-0000C9580000}"/>
    <cellStyle name="Normal 5 5 6 3 4" xfId="29862" xr:uid="{00000000-0005-0000-0000-0000CA580000}"/>
    <cellStyle name="Normal 5 5 6 4" xfId="29863" xr:uid="{00000000-0005-0000-0000-0000CB580000}"/>
    <cellStyle name="Normal 5 5 6 4 2" xfId="29864" xr:uid="{00000000-0005-0000-0000-0000CC580000}"/>
    <cellStyle name="Normal 5 5 6 4 3" xfId="29865" xr:uid="{00000000-0005-0000-0000-0000CD580000}"/>
    <cellStyle name="Normal 5 5 6 4 4" xfId="29866" xr:uid="{00000000-0005-0000-0000-0000CE580000}"/>
    <cellStyle name="Normal 5 5 6 5" xfId="29867" xr:uid="{00000000-0005-0000-0000-0000CF580000}"/>
    <cellStyle name="Normal 5 5 6 5 2" xfId="29868" xr:uid="{00000000-0005-0000-0000-0000D0580000}"/>
    <cellStyle name="Normal 5 5 6 5 3" xfId="29869" xr:uid="{00000000-0005-0000-0000-0000D1580000}"/>
    <cellStyle name="Normal 5 5 6 6" xfId="29870" xr:uid="{00000000-0005-0000-0000-0000D2580000}"/>
    <cellStyle name="Normal 5 5 6 7" xfId="29871" xr:uid="{00000000-0005-0000-0000-0000D3580000}"/>
    <cellStyle name="Normal 5 5 6 8" xfId="29872" xr:uid="{00000000-0005-0000-0000-0000D4580000}"/>
    <cellStyle name="Normal 5 5 7" xfId="4341" xr:uid="{00000000-0005-0000-0000-0000D5580000}"/>
    <cellStyle name="Normal 5 5 7 2" xfId="9327" xr:uid="{00000000-0005-0000-0000-0000D6580000}"/>
    <cellStyle name="Normal 5 5 7 2 2" xfId="29873" xr:uid="{00000000-0005-0000-0000-0000D7580000}"/>
    <cellStyle name="Normal 5 5 7 2 3" xfId="29874" xr:uid="{00000000-0005-0000-0000-0000D8580000}"/>
    <cellStyle name="Normal 5 5 7 2 4" xfId="29875" xr:uid="{00000000-0005-0000-0000-0000D9580000}"/>
    <cellStyle name="Normal 5 5 7 3" xfId="29876" xr:uid="{00000000-0005-0000-0000-0000DA580000}"/>
    <cellStyle name="Normal 5 5 7 3 2" xfId="29877" xr:uid="{00000000-0005-0000-0000-0000DB580000}"/>
    <cellStyle name="Normal 5 5 7 3 3" xfId="29878" xr:uid="{00000000-0005-0000-0000-0000DC580000}"/>
    <cellStyle name="Normal 5 5 7 4" xfId="29879" xr:uid="{00000000-0005-0000-0000-0000DD580000}"/>
    <cellStyle name="Normal 5 5 7 5" xfId="29880" xr:uid="{00000000-0005-0000-0000-0000DE580000}"/>
    <cellStyle name="Normal 5 5 7 6" xfId="29881" xr:uid="{00000000-0005-0000-0000-0000DF580000}"/>
    <cellStyle name="Normal 5 5 8" xfId="5840" xr:uid="{00000000-0005-0000-0000-0000E0580000}"/>
    <cellStyle name="Normal 5 5 8 2" xfId="10782" xr:uid="{00000000-0005-0000-0000-0000E1580000}"/>
    <cellStyle name="Normal 5 5 8 3" xfId="29882" xr:uid="{00000000-0005-0000-0000-0000E2580000}"/>
    <cellStyle name="Normal 5 5 8 4" xfId="29883" xr:uid="{00000000-0005-0000-0000-0000E3580000}"/>
    <cellStyle name="Normal 5 5 9" xfId="7348" xr:uid="{00000000-0005-0000-0000-0000E4580000}"/>
    <cellStyle name="Normal 5 5 9 2" xfId="29884" xr:uid="{00000000-0005-0000-0000-0000E5580000}"/>
    <cellStyle name="Normal 5 5 9 3" xfId="29885" xr:uid="{00000000-0005-0000-0000-0000E6580000}"/>
    <cellStyle name="Normal 5 5 9 4" xfId="29886" xr:uid="{00000000-0005-0000-0000-0000E7580000}"/>
    <cellStyle name="Normal 5 6" xfId="680" xr:uid="{00000000-0005-0000-0000-0000E8580000}"/>
    <cellStyle name="Normal 5 6 10" xfId="2429" xr:uid="{00000000-0005-0000-0000-0000E9580000}"/>
    <cellStyle name="Normal 5 6 10 2" xfId="29887" xr:uid="{00000000-0005-0000-0000-0000EA580000}"/>
    <cellStyle name="Normal 5 6 10 3" xfId="29888" xr:uid="{00000000-0005-0000-0000-0000EB580000}"/>
    <cellStyle name="Normal 5 6 10 4" xfId="29889" xr:uid="{00000000-0005-0000-0000-0000EC580000}"/>
    <cellStyle name="Normal 5 6 11" xfId="29890" xr:uid="{00000000-0005-0000-0000-0000ED580000}"/>
    <cellStyle name="Normal 5 6 11 2" xfId="29891" xr:uid="{00000000-0005-0000-0000-0000EE580000}"/>
    <cellStyle name="Normal 5 6 11 3" xfId="29892" xr:uid="{00000000-0005-0000-0000-0000EF580000}"/>
    <cellStyle name="Normal 5 6 12" xfId="29893" xr:uid="{00000000-0005-0000-0000-0000F0580000}"/>
    <cellStyle name="Normal 5 6 13" xfId="29894" xr:uid="{00000000-0005-0000-0000-0000F1580000}"/>
    <cellStyle name="Normal 5 6 14" xfId="29895" xr:uid="{00000000-0005-0000-0000-0000F2580000}"/>
    <cellStyle name="Normal 5 6 2" xfId="821" xr:uid="{00000000-0005-0000-0000-0000F3580000}"/>
    <cellStyle name="Normal 5 6 2 10" xfId="29896" xr:uid="{00000000-0005-0000-0000-0000F4580000}"/>
    <cellStyle name="Normal 5 6 2 11" xfId="29897" xr:uid="{00000000-0005-0000-0000-0000F5580000}"/>
    <cellStyle name="Normal 5 6 2 2" xfId="1286" xr:uid="{00000000-0005-0000-0000-0000F6580000}"/>
    <cellStyle name="Normal 5 6 2 2 10" xfId="29898" xr:uid="{00000000-0005-0000-0000-0000F7580000}"/>
    <cellStyle name="Normal 5 6 2 2 2" xfId="1665" xr:uid="{00000000-0005-0000-0000-0000F8580000}"/>
    <cellStyle name="Normal 5 6 2 2 2 2" xfId="5023" xr:uid="{00000000-0005-0000-0000-0000F9580000}"/>
    <cellStyle name="Normal 5 6 2 2 2 2 2" xfId="10007" xr:uid="{00000000-0005-0000-0000-0000FA580000}"/>
    <cellStyle name="Normal 5 6 2 2 2 2 2 2" xfId="29899" xr:uid="{00000000-0005-0000-0000-0000FB580000}"/>
    <cellStyle name="Normal 5 6 2 2 2 2 2 3" xfId="29900" xr:uid="{00000000-0005-0000-0000-0000FC580000}"/>
    <cellStyle name="Normal 5 6 2 2 2 2 2 4" xfId="29901" xr:uid="{00000000-0005-0000-0000-0000FD580000}"/>
    <cellStyle name="Normal 5 6 2 2 2 2 3" xfId="29902" xr:uid="{00000000-0005-0000-0000-0000FE580000}"/>
    <cellStyle name="Normal 5 6 2 2 2 2 3 2" xfId="29903" xr:uid="{00000000-0005-0000-0000-0000FF580000}"/>
    <cellStyle name="Normal 5 6 2 2 2 2 3 3" xfId="29904" xr:uid="{00000000-0005-0000-0000-000000590000}"/>
    <cellStyle name="Normal 5 6 2 2 2 2 4" xfId="29905" xr:uid="{00000000-0005-0000-0000-000001590000}"/>
    <cellStyle name="Normal 5 6 2 2 2 2 5" xfId="29906" xr:uid="{00000000-0005-0000-0000-000002590000}"/>
    <cellStyle name="Normal 5 6 2 2 2 2 6" xfId="29907" xr:uid="{00000000-0005-0000-0000-000003590000}"/>
    <cellStyle name="Normal 5 6 2 2 2 3" xfId="6752" xr:uid="{00000000-0005-0000-0000-000004590000}"/>
    <cellStyle name="Normal 5 6 2 2 2 3 2" xfId="11694" xr:uid="{00000000-0005-0000-0000-000005590000}"/>
    <cellStyle name="Normal 5 6 2 2 2 3 3" xfId="29908" xr:uid="{00000000-0005-0000-0000-000006590000}"/>
    <cellStyle name="Normal 5 6 2 2 2 3 4" xfId="29909" xr:uid="{00000000-0005-0000-0000-000007590000}"/>
    <cellStyle name="Normal 5 6 2 2 2 4" xfId="8260" xr:uid="{00000000-0005-0000-0000-000008590000}"/>
    <cellStyle name="Normal 5 6 2 2 2 4 2" xfId="29910" xr:uid="{00000000-0005-0000-0000-000009590000}"/>
    <cellStyle name="Normal 5 6 2 2 2 4 3" xfId="29911" xr:uid="{00000000-0005-0000-0000-00000A590000}"/>
    <cellStyle name="Normal 5 6 2 2 2 4 4" xfId="29912" xr:uid="{00000000-0005-0000-0000-00000B590000}"/>
    <cellStyle name="Normal 5 6 2 2 2 5" xfId="3298" xr:uid="{00000000-0005-0000-0000-00000C590000}"/>
    <cellStyle name="Normal 5 6 2 2 2 5 2" xfId="29913" xr:uid="{00000000-0005-0000-0000-00000D590000}"/>
    <cellStyle name="Normal 5 6 2 2 2 5 3" xfId="29914" xr:uid="{00000000-0005-0000-0000-00000E590000}"/>
    <cellStyle name="Normal 5 6 2 2 2 5 4" xfId="29915" xr:uid="{00000000-0005-0000-0000-00000F590000}"/>
    <cellStyle name="Normal 5 6 2 2 2 6" xfId="29916" xr:uid="{00000000-0005-0000-0000-000010590000}"/>
    <cellStyle name="Normal 5 6 2 2 2 6 2" xfId="29917" xr:uid="{00000000-0005-0000-0000-000011590000}"/>
    <cellStyle name="Normal 5 6 2 2 2 6 3" xfId="29918" xr:uid="{00000000-0005-0000-0000-000012590000}"/>
    <cellStyle name="Normal 5 6 2 2 2 7" xfId="29919" xr:uid="{00000000-0005-0000-0000-000013590000}"/>
    <cellStyle name="Normal 5 6 2 2 2 8" xfId="29920" xr:uid="{00000000-0005-0000-0000-000014590000}"/>
    <cellStyle name="Normal 5 6 2 2 2 9" xfId="29921" xr:uid="{00000000-0005-0000-0000-000015590000}"/>
    <cellStyle name="Normal 5 6 2 2 3" xfId="4654" xr:uid="{00000000-0005-0000-0000-000016590000}"/>
    <cellStyle name="Normal 5 6 2 2 3 2" xfId="9638" xr:uid="{00000000-0005-0000-0000-000017590000}"/>
    <cellStyle name="Normal 5 6 2 2 3 2 2" xfId="29922" xr:uid="{00000000-0005-0000-0000-000018590000}"/>
    <cellStyle name="Normal 5 6 2 2 3 2 3" xfId="29923" xr:uid="{00000000-0005-0000-0000-000019590000}"/>
    <cellStyle name="Normal 5 6 2 2 3 2 4" xfId="29924" xr:uid="{00000000-0005-0000-0000-00001A590000}"/>
    <cellStyle name="Normal 5 6 2 2 3 3" xfId="29925" xr:uid="{00000000-0005-0000-0000-00001B590000}"/>
    <cellStyle name="Normal 5 6 2 2 3 3 2" xfId="29926" xr:uid="{00000000-0005-0000-0000-00001C590000}"/>
    <cellStyle name="Normal 5 6 2 2 3 3 3" xfId="29927" xr:uid="{00000000-0005-0000-0000-00001D590000}"/>
    <cellStyle name="Normal 5 6 2 2 3 4" xfId="29928" xr:uid="{00000000-0005-0000-0000-00001E590000}"/>
    <cellStyle name="Normal 5 6 2 2 3 5" xfId="29929" xr:uid="{00000000-0005-0000-0000-00001F590000}"/>
    <cellStyle name="Normal 5 6 2 2 3 6" xfId="29930" xr:uid="{00000000-0005-0000-0000-000020590000}"/>
    <cellStyle name="Normal 5 6 2 2 4" xfId="6385" xr:uid="{00000000-0005-0000-0000-000021590000}"/>
    <cellStyle name="Normal 5 6 2 2 4 2" xfId="11327" xr:uid="{00000000-0005-0000-0000-000022590000}"/>
    <cellStyle name="Normal 5 6 2 2 4 3" xfId="29931" xr:uid="{00000000-0005-0000-0000-000023590000}"/>
    <cellStyle name="Normal 5 6 2 2 4 4" xfId="29932" xr:uid="{00000000-0005-0000-0000-000024590000}"/>
    <cellStyle name="Normal 5 6 2 2 5" xfId="7893" xr:uid="{00000000-0005-0000-0000-000025590000}"/>
    <cellStyle name="Normal 5 6 2 2 5 2" xfId="29933" xr:uid="{00000000-0005-0000-0000-000026590000}"/>
    <cellStyle name="Normal 5 6 2 2 5 3" xfId="29934" xr:uid="{00000000-0005-0000-0000-000027590000}"/>
    <cellStyle name="Normal 5 6 2 2 5 4" xfId="29935" xr:uid="{00000000-0005-0000-0000-000028590000}"/>
    <cellStyle name="Normal 5 6 2 2 6" xfId="2931" xr:uid="{00000000-0005-0000-0000-000029590000}"/>
    <cellStyle name="Normal 5 6 2 2 6 2" xfId="29936" xr:uid="{00000000-0005-0000-0000-00002A590000}"/>
    <cellStyle name="Normal 5 6 2 2 6 3" xfId="29937" xr:uid="{00000000-0005-0000-0000-00002B590000}"/>
    <cellStyle name="Normal 5 6 2 2 6 4" xfId="29938" xr:uid="{00000000-0005-0000-0000-00002C590000}"/>
    <cellStyle name="Normal 5 6 2 2 7" xfId="29939" xr:uid="{00000000-0005-0000-0000-00002D590000}"/>
    <cellStyle name="Normal 5 6 2 2 7 2" xfId="29940" xr:uid="{00000000-0005-0000-0000-00002E590000}"/>
    <cellStyle name="Normal 5 6 2 2 7 3" xfId="29941" xr:uid="{00000000-0005-0000-0000-00002F590000}"/>
    <cellStyle name="Normal 5 6 2 2 8" xfId="29942" xr:uid="{00000000-0005-0000-0000-000030590000}"/>
    <cellStyle name="Normal 5 6 2 2 9" xfId="29943" xr:uid="{00000000-0005-0000-0000-000031590000}"/>
    <cellStyle name="Normal 5 6 2 3" xfId="1664" xr:uid="{00000000-0005-0000-0000-000032590000}"/>
    <cellStyle name="Normal 5 6 2 3 2" xfId="5022" xr:uid="{00000000-0005-0000-0000-000033590000}"/>
    <cellStyle name="Normal 5 6 2 3 2 2" xfId="10006" xr:uid="{00000000-0005-0000-0000-000034590000}"/>
    <cellStyle name="Normal 5 6 2 3 2 2 2" xfId="29944" xr:uid="{00000000-0005-0000-0000-000035590000}"/>
    <cellStyle name="Normal 5 6 2 3 2 2 3" xfId="29945" xr:uid="{00000000-0005-0000-0000-000036590000}"/>
    <cellStyle name="Normal 5 6 2 3 2 2 4" xfId="29946" xr:uid="{00000000-0005-0000-0000-000037590000}"/>
    <cellStyle name="Normal 5 6 2 3 2 3" xfId="29947" xr:uid="{00000000-0005-0000-0000-000038590000}"/>
    <cellStyle name="Normal 5 6 2 3 2 3 2" xfId="29948" xr:uid="{00000000-0005-0000-0000-000039590000}"/>
    <cellStyle name="Normal 5 6 2 3 2 3 3" xfId="29949" xr:uid="{00000000-0005-0000-0000-00003A590000}"/>
    <cellStyle name="Normal 5 6 2 3 2 4" xfId="29950" xr:uid="{00000000-0005-0000-0000-00003B590000}"/>
    <cellStyle name="Normal 5 6 2 3 2 5" xfId="29951" xr:uid="{00000000-0005-0000-0000-00003C590000}"/>
    <cellStyle name="Normal 5 6 2 3 2 6" xfId="29952" xr:uid="{00000000-0005-0000-0000-00003D590000}"/>
    <cellStyle name="Normal 5 6 2 3 3" xfId="6751" xr:uid="{00000000-0005-0000-0000-00003E590000}"/>
    <cellStyle name="Normal 5 6 2 3 3 2" xfId="11693" xr:uid="{00000000-0005-0000-0000-00003F590000}"/>
    <cellStyle name="Normal 5 6 2 3 3 3" xfId="29953" xr:uid="{00000000-0005-0000-0000-000040590000}"/>
    <cellStyle name="Normal 5 6 2 3 3 4" xfId="29954" xr:uid="{00000000-0005-0000-0000-000041590000}"/>
    <cellStyle name="Normal 5 6 2 3 4" xfId="8259" xr:uid="{00000000-0005-0000-0000-000042590000}"/>
    <cellStyle name="Normal 5 6 2 3 4 2" xfId="29955" xr:uid="{00000000-0005-0000-0000-000043590000}"/>
    <cellStyle name="Normal 5 6 2 3 4 3" xfId="29956" xr:uid="{00000000-0005-0000-0000-000044590000}"/>
    <cellStyle name="Normal 5 6 2 3 4 4" xfId="29957" xr:uid="{00000000-0005-0000-0000-000045590000}"/>
    <cellStyle name="Normal 5 6 2 3 5" xfId="3297" xr:uid="{00000000-0005-0000-0000-000046590000}"/>
    <cellStyle name="Normal 5 6 2 3 5 2" xfId="29958" xr:uid="{00000000-0005-0000-0000-000047590000}"/>
    <cellStyle name="Normal 5 6 2 3 5 3" xfId="29959" xr:uid="{00000000-0005-0000-0000-000048590000}"/>
    <cellStyle name="Normal 5 6 2 3 5 4" xfId="29960" xr:uid="{00000000-0005-0000-0000-000049590000}"/>
    <cellStyle name="Normal 5 6 2 3 6" xfId="29961" xr:uid="{00000000-0005-0000-0000-00004A590000}"/>
    <cellStyle name="Normal 5 6 2 3 6 2" xfId="29962" xr:uid="{00000000-0005-0000-0000-00004B590000}"/>
    <cellStyle name="Normal 5 6 2 3 6 3" xfId="29963" xr:uid="{00000000-0005-0000-0000-00004C590000}"/>
    <cellStyle name="Normal 5 6 2 3 7" xfId="29964" xr:uid="{00000000-0005-0000-0000-00004D590000}"/>
    <cellStyle name="Normal 5 6 2 3 8" xfId="29965" xr:uid="{00000000-0005-0000-0000-00004E590000}"/>
    <cellStyle name="Normal 5 6 2 3 9" xfId="29966" xr:uid="{00000000-0005-0000-0000-00004F590000}"/>
    <cellStyle name="Normal 5 6 2 4" xfId="4271" xr:uid="{00000000-0005-0000-0000-000050590000}"/>
    <cellStyle name="Normal 5 6 2 4 2" xfId="9257" xr:uid="{00000000-0005-0000-0000-000051590000}"/>
    <cellStyle name="Normal 5 6 2 4 2 2" xfId="29967" xr:uid="{00000000-0005-0000-0000-000052590000}"/>
    <cellStyle name="Normal 5 6 2 4 2 3" xfId="29968" xr:uid="{00000000-0005-0000-0000-000053590000}"/>
    <cellStyle name="Normal 5 6 2 4 2 4" xfId="29969" xr:uid="{00000000-0005-0000-0000-000054590000}"/>
    <cellStyle name="Normal 5 6 2 4 3" xfId="29970" xr:uid="{00000000-0005-0000-0000-000055590000}"/>
    <cellStyle name="Normal 5 6 2 4 3 2" xfId="29971" xr:uid="{00000000-0005-0000-0000-000056590000}"/>
    <cellStyle name="Normal 5 6 2 4 3 3" xfId="29972" xr:uid="{00000000-0005-0000-0000-000057590000}"/>
    <cellStyle name="Normal 5 6 2 4 4" xfId="29973" xr:uid="{00000000-0005-0000-0000-000058590000}"/>
    <cellStyle name="Normal 5 6 2 4 5" xfId="29974" xr:uid="{00000000-0005-0000-0000-000059590000}"/>
    <cellStyle name="Normal 5 6 2 4 6" xfId="29975" xr:uid="{00000000-0005-0000-0000-00005A590000}"/>
    <cellStyle name="Normal 5 6 2 5" xfId="6018" xr:uid="{00000000-0005-0000-0000-00005B590000}"/>
    <cellStyle name="Normal 5 6 2 5 2" xfId="10960" xr:uid="{00000000-0005-0000-0000-00005C590000}"/>
    <cellStyle name="Normal 5 6 2 5 3" xfId="29976" xr:uid="{00000000-0005-0000-0000-00005D590000}"/>
    <cellStyle name="Normal 5 6 2 5 4" xfId="29977" xr:uid="{00000000-0005-0000-0000-00005E590000}"/>
    <cellStyle name="Normal 5 6 2 6" xfId="7526" xr:uid="{00000000-0005-0000-0000-00005F590000}"/>
    <cellStyle name="Normal 5 6 2 6 2" xfId="29978" xr:uid="{00000000-0005-0000-0000-000060590000}"/>
    <cellStyle name="Normal 5 6 2 6 3" xfId="29979" xr:uid="{00000000-0005-0000-0000-000061590000}"/>
    <cellStyle name="Normal 5 6 2 6 4" xfId="29980" xr:uid="{00000000-0005-0000-0000-000062590000}"/>
    <cellStyle name="Normal 5 6 2 7" xfId="2564" xr:uid="{00000000-0005-0000-0000-000063590000}"/>
    <cellStyle name="Normal 5 6 2 7 2" xfId="29981" xr:uid="{00000000-0005-0000-0000-000064590000}"/>
    <cellStyle name="Normal 5 6 2 7 3" xfId="29982" xr:uid="{00000000-0005-0000-0000-000065590000}"/>
    <cellStyle name="Normal 5 6 2 7 4" xfId="29983" xr:uid="{00000000-0005-0000-0000-000066590000}"/>
    <cellStyle name="Normal 5 6 2 8" xfId="29984" xr:uid="{00000000-0005-0000-0000-000067590000}"/>
    <cellStyle name="Normal 5 6 2 8 2" xfId="29985" xr:uid="{00000000-0005-0000-0000-000068590000}"/>
    <cellStyle name="Normal 5 6 2 8 3" xfId="29986" xr:uid="{00000000-0005-0000-0000-000069590000}"/>
    <cellStyle name="Normal 5 6 2 9" xfId="29987" xr:uid="{00000000-0005-0000-0000-00006A590000}"/>
    <cellStyle name="Normal 5 6 3" xfId="974" xr:uid="{00000000-0005-0000-0000-00006B590000}"/>
    <cellStyle name="Normal 5 6 3 10" xfId="29988" xr:uid="{00000000-0005-0000-0000-00006C590000}"/>
    <cellStyle name="Normal 5 6 3 2" xfId="1666" xr:uid="{00000000-0005-0000-0000-00006D590000}"/>
    <cellStyle name="Normal 5 6 3 2 2" xfId="5024" xr:uid="{00000000-0005-0000-0000-00006E590000}"/>
    <cellStyle name="Normal 5 6 3 2 2 2" xfId="10008" xr:uid="{00000000-0005-0000-0000-00006F590000}"/>
    <cellStyle name="Normal 5 6 3 2 2 2 2" xfId="29989" xr:uid="{00000000-0005-0000-0000-000070590000}"/>
    <cellStyle name="Normal 5 6 3 2 2 2 3" xfId="29990" xr:uid="{00000000-0005-0000-0000-000071590000}"/>
    <cellStyle name="Normal 5 6 3 2 2 2 4" xfId="29991" xr:uid="{00000000-0005-0000-0000-000072590000}"/>
    <cellStyle name="Normal 5 6 3 2 2 3" xfId="29992" xr:uid="{00000000-0005-0000-0000-000073590000}"/>
    <cellStyle name="Normal 5 6 3 2 2 3 2" xfId="29993" xr:uid="{00000000-0005-0000-0000-000074590000}"/>
    <cellStyle name="Normal 5 6 3 2 2 3 3" xfId="29994" xr:uid="{00000000-0005-0000-0000-000075590000}"/>
    <cellStyle name="Normal 5 6 3 2 2 4" xfId="29995" xr:uid="{00000000-0005-0000-0000-000076590000}"/>
    <cellStyle name="Normal 5 6 3 2 2 5" xfId="29996" xr:uid="{00000000-0005-0000-0000-000077590000}"/>
    <cellStyle name="Normal 5 6 3 2 2 6" xfId="29997" xr:uid="{00000000-0005-0000-0000-000078590000}"/>
    <cellStyle name="Normal 5 6 3 2 3" xfId="6753" xr:uid="{00000000-0005-0000-0000-000079590000}"/>
    <cellStyle name="Normal 5 6 3 2 3 2" xfId="11695" xr:uid="{00000000-0005-0000-0000-00007A590000}"/>
    <cellStyle name="Normal 5 6 3 2 3 3" xfId="29998" xr:uid="{00000000-0005-0000-0000-00007B590000}"/>
    <cellStyle name="Normal 5 6 3 2 3 4" xfId="29999" xr:uid="{00000000-0005-0000-0000-00007C590000}"/>
    <cellStyle name="Normal 5 6 3 2 4" xfId="8261" xr:uid="{00000000-0005-0000-0000-00007D590000}"/>
    <cellStyle name="Normal 5 6 3 2 4 2" xfId="30000" xr:uid="{00000000-0005-0000-0000-00007E590000}"/>
    <cellStyle name="Normal 5 6 3 2 4 3" xfId="30001" xr:uid="{00000000-0005-0000-0000-00007F590000}"/>
    <cellStyle name="Normal 5 6 3 2 4 4" xfId="30002" xr:uid="{00000000-0005-0000-0000-000080590000}"/>
    <cellStyle name="Normal 5 6 3 2 5" xfId="3299" xr:uid="{00000000-0005-0000-0000-000081590000}"/>
    <cellStyle name="Normal 5 6 3 2 5 2" xfId="30003" xr:uid="{00000000-0005-0000-0000-000082590000}"/>
    <cellStyle name="Normal 5 6 3 2 5 3" xfId="30004" xr:uid="{00000000-0005-0000-0000-000083590000}"/>
    <cellStyle name="Normal 5 6 3 2 5 4" xfId="30005" xr:uid="{00000000-0005-0000-0000-000084590000}"/>
    <cellStyle name="Normal 5 6 3 2 6" xfId="30006" xr:uid="{00000000-0005-0000-0000-000085590000}"/>
    <cellStyle name="Normal 5 6 3 2 6 2" xfId="30007" xr:uid="{00000000-0005-0000-0000-000086590000}"/>
    <cellStyle name="Normal 5 6 3 2 6 3" xfId="30008" xr:uid="{00000000-0005-0000-0000-000087590000}"/>
    <cellStyle name="Normal 5 6 3 2 7" xfId="30009" xr:uid="{00000000-0005-0000-0000-000088590000}"/>
    <cellStyle name="Normal 5 6 3 2 8" xfId="30010" xr:uid="{00000000-0005-0000-0000-000089590000}"/>
    <cellStyle name="Normal 5 6 3 2 9" xfId="30011" xr:uid="{00000000-0005-0000-0000-00008A590000}"/>
    <cellStyle name="Normal 5 6 3 3" xfId="4413" xr:uid="{00000000-0005-0000-0000-00008B590000}"/>
    <cellStyle name="Normal 5 6 3 3 2" xfId="9398" xr:uid="{00000000-0005-0000-0000-00008C590000}"/>
    <cellStyle name="Normal 5 6 3 3 2 2" xfId="30012" xr:uid="{00000000-0005-0000-0000-00008D590000}"/>
    <cellStyle name="Normal 5 6 3 3 2 3" xfId="30013" xr:uid="{00000000-0005-0000-0000-00008E590000}"/>
    <cellStyle name="Normal 5 6 3 3 2 4" xfId="30014" xr:uid="{00000000-0005-0000-0000-00008F590000}"/>
    <cellStyle name="Normal 5 6 3 3 3" xfId="30015" xr:uid="{00000000-0005-0000-0000-000090590000}"/>
    <cellStyle name="Normal 5 6 3 3 3 2" xfId="30016" xr:uid="{00000000-0005-0000-0000-000091590000}"/>
    <cellStyle name="Normal 5 6 3 3 3 3" xfId="30017" xr:uid="{00000000-0005-0000-0000-000092590000}"/>
    <cellStyle name="Normal 5 6 3 3 4" xfId="30018" xr:uid="{00000000-0005-0000-0000-000093590000}"/>
    <cellStyle name="Normal 5 6 3 3 5" xfId="30019" xr:uid="{00000000-0005-0000-0000-000094590000}"/>
    <cellStyle name="Normal 5 6 3 3 6" xfId="30020" xr:uid="{00000000-0005-0000-0000-000095590000}"/>
    <cellStyle name="Normal 5 6 3 4" xfId="6156" xr:uid="{00000000-0005-0000-0000-000096590000}"/>
    <cellStyle name="Normal 5 6 3 4 2" xfId="11098" xr:uid="{00000000-0005-0000-0000-000097590000}"/>
    <cellStyle name="Normal 5 6 3 4 3" xfId="30021" xr:uid="{00000000-0005-0000-0000-000098590000}"/>
    <cellStyle name="Normal 5 6 3 4 4" xfId="30022" xr:uid="{00000000-0005-0000-0000-000099590000}"/>
    <cellStyle name="Normal 5 6 3 5" xfId="7664" xr:uid="{00000000-0005-0000-0000-00009A590000}"/>
    <cellStyle name="Normal 5 6 3 5 2" xfId="30023" xr:uid="{00000000-0005-0000-0000-00009B590000}"/>
    <cellStyle name="Normal 5 6 3 5 3" xfId="30024" xr:uid="{00000000-0005-0000-0000-00009C590000}"/>
    <cellStyle name="Normal 5 6 3 5 4" xfId="30025" xr:uid="{00000000-0005-0000-0000-00009D590000}"/>
    <cellStyle name="Normal 5 6 3 6" xfId="2702" xr:uid="{00000000-0005-0000-0000-00009E590000}"/>
    <cellStyle name="Normal 5 6 3 6 2" xfId="30026" xr:uid="{00000000-0005-0000-0000-00009F590000}"/>
    <cellStyle name="Normal 5 6 3 6 3" xfId="30027" xr:uid="{00000000-0005-0000-0000-0000A0590000}"/>
    <cellStyle name="Normal 5 6 3 6 4" xfId="30028" xr:uid="{00000000-0005-0000-0000-0000A1590000}"/>
    <cellStyle name="Normal 5 6 3 7" xfId="30029" xr:uid="{00000000-0005-0000-0000-0000A2590000}"/>
    <cellStyle name="Normal 5 6 3 7 2" xfId="30030" xr:uid="{00000000-0005-0000-0000-0000A3590000}"/>
    <cellStyle name="Normal 5 6 3 7 3" xfId="30031" xr:uid="{00000000-0005-0000-0000-0000A4590000}"/>
    <cellStyle name="Normal 5 6 3 8" xfId="30032" xr:uid="{00000000-0005-0000-0000-0000A5590000}"/>
    <cellStyle name="Normal 5 6 3 9" xfId="30033" xr:uid="{00000000-0005-0000-0000-0000A6590000}"/>
    <cellStyle name="Normal 5 6 4" xfId="1663" xr:uid="{00000000-0005-0000-0000-0000A7590000}"/>
    <cellStyle name="Normal 5 6 4 2" xfId="5021" xr:uid="{00000000-0005-0000-0000-0000A8590000}"/>
    <cellStyle name="Normal 5 6 4 2 2" xfId="10005" xr:uid="{00000000-0005-0000-0000-0000A9590000}"/>
    <cellStyle name="Normal 5 6 4 2 2 2" xfId="30034" xr:uid="{00000000-0005-0000-0000-0000AA590000}"/>
    <cellStyle name="Normal 5 6 4 2 2 3" xfId="30035" xr:uid="{00000000-0005-0000-0000-0000AB590000}"/>
    <cellStyle name="Normal 5 6 4 2 2 4" xfId="30036" xr:uid="{00000000-0005-0000-0000-0000AC590000}"/>
    <cellStyle name="Normal 5 6 4 2 3" xfId="30037" xr:uid="{00000000-0005-0000-0000-0000AD590000}"/>
    <cellStyle name="Normal 5 6 4 2 3 2" xfId="30038" xr:uid="{00000000-0005-0000-0000-0000AE590000}"/>
    <cellStyle name="Normal 5 6 4 2 3 3" xfId="30039" xr:uid="{00000000-0005-0000-0000-0000AF590000}"/>
    <cellStyle name="Normal 5 6 4 2 4" xfId="30040" xr:uid="{00000000-0005-0000-0000-0000B0590000}"/>
    <cellStyle name="Normal 5 6 4 2 5" xfId="30041" xr:uid="{00000000-0005-0000-0000-0000B1590000}"/>
    <cellStyle name="Normal 5 6 4 2 6" xfId="30042" xr:uid="{00000000-0005-0000-0000-0000B2590000}"/>
    <cellStyle name="Normal 5 6 4 3" xfId="6750" xr:uid="{00000000-0005-0000-0000-0000B3590000}"/>
    <cellStyle name="Normal 5 6 4 3 2" xfId="11692" xr:uid="{00000000-0005-0000-0000-0000B4590000}"/>
    <cellStyle name="Normal 5 6 4 3 3" xfId="30043" xr:uid="{00000000-0005-0000-0000-0000B5590000}"/>
    <cellStyle name="Normal 5 6 4 3 4" xfId="30044" xr:uid="{00000000-0005-0000-0000-0000B6590000}"/>
    <cellStyle name="Normal 5 6 4 4" xfId="8258" xr:uid="{00000000-0005-0000-0000-0000B7590000}"/>
    <cellStyle name="Normal 5 6 4 4 2" xfId="30045" xr:uid="{00000000-0005-0000-0000-0000B8590000}"/>
    <cellStyle name="Normal 5 6 4 4 3" xfId="30046" xr:uid="{00000000-0005-0000-0000-0000B9590000}"/>
    <cellStyle name="Normal 5 6 4 4 4" xfId="30047" xr:uid="{00000000-0005-0000-0000-0000BA590000}"/>
    <cellStyle name="Normal 5 6 4 5" xfId="3296" xr:uid="{00000000-0005-0000-0000-0000BB590000}"/>
    <cellStyle name="Normal 5 6 4 5 2" xfId="30048" xr:uid="{00000000-0005-0000-0000-0000BC590000}"/>
    <cellStyle name="Normal 5 6 4 5 3" xfId="30049" xr:uid="{00000000-0005-0000-0000-0000BD590000}"/>
    <cellStyle name="Normal 5 6 4 5 4" xfId="30050" xr:uid="{00000000-0005-0000-0000-0000BE590000}"/>
    <cellStyle name="Normal 5 6 4 6" xfId="30051" xr:uid="{00000000-0005-0000-0000-0000BF590000}"/>
    <cellStyle name="Normal 5 6 4 6 2" xfId="30052" xr:uid="{00000000-0005-0000-0000-0000C0590000}"/>
    <cellStyle name="Normal 5 6 4 6 3" xfId="30053" xr:uid="{00000000-0005-0000-0000-0000C1590000}"/>
    <cellStyle name="Normal 5 6 4 7" xfId="30054" xr:uid="{00000000-0005-0000-0000-0000C2590000}"/>
    <cellStyle name="Normal 5 6 4 8" xfId="30055" xr:uid="{00000000-0005-0000-0000-0000C3590000}"/>
    <cellStyle name="Normal 5 6 4 9" xfId="30056" xr:uid="{00000000-0005-0000-0000-0000C4590000}"/>
    <cellStyle name="Normal 5 6 5" xfId="3811" xr:uid="{00000000-0005-0000-0000-0000C5590000}"/>
    <cellStyle name="Normal 5 6 5 2" xfId="5518" xr:uid="{00000000-0005-0000-0000-0000C6590000}"/>
    <cellStyle name="Normal 5 6 5 2 2" xfId="10484" xr:uid="{00000000-0005-0000-0000-0000C7590000}"/>
    <cellStyle name="Normal 5 6 5 2 2 2" xfId="30057" xr:uid="{00000000-0005-0000-0000-0000C8590000}"/>
    <cellStyle name="Normal 5 6 5 2 2 3" xfId="30058" xr:uid="{00000000-0005-0000-0000-0000C9590000}"/>
    <cellStyle name="Normal 5 6 5 2 2 4" xfId="30059" xr:uid="{00000000-0005-0000-0000-0000CA590000}"/>
    <cellStyle name="Normal 5 6 5 2 3" xfId="30060" xr:uid="{00000000-0005-0000-0000-0000CB590000}"/>
    <cellStyle name="Normal 5 6 5 2 3 2" xfId="30061" xr:uid="{00000000-0005-0000-0000-0000CC590000}"/>
    <cellStyle name="Normal 5 6 5 2 3 3" xfId="30062" xr:uid="{00000000-0005-0000-0000-0000CD590000}"/>
    <cellStyle name="Normal 5 6 5 2 4" xfId="30063" xr:uid="{00000000-0005-0000-0000-0000CE590000}"/>
    <cellStyle name="Normal 5 6 5 2 5" xfId="30064" xr:uid="{00000000-0005-0000-0000-0000CF590000}"/>
    <cellStyle name="Normal 5 6 5 2 6" xfId="30065" xr:uid="{00000000-0005-0000-0000-0000D0590000}"/>
    <cellStyle name="Normal 5 6 5 3" xfId="8771" xr:uid="{00000000-0005-0000-0000-0000D1590000}"/>
    <cellStyle name="Normal 5 6 5 3 2" xfId="30066" xr:uid="{00000000-0005-0000-0000-0000D2590000}"/>
    <cellStyle name="Normal 5 6 5 3 3" xfId="30067" xr:uid="{00000000-0005-0000-0000-0000D3590000}"/>
    <cellStyle name="Normal 5 6 5 3 4" xfId="30068" xr:uid="{00000000-0005-0000-0000-0000D4590000}"/>
    <cellStyle name="Normal 5 6 5 4" xfId="12128" xr:uid="{00000000-0005-0000-0000-0000D5590000}"/>
    <cellStyle name="Normal 5 6 5 4 2" xfId="30069" xr:uid="{00000000-0005-0000-0000-0000D6590000}"/>
    <cellStyle name="Normal 5 6 5 4 3" xfId="30070" xr:uid="{00000000-0005-0000-0000-0000D7590000}"/>
    <cellStyle name="Normal 5 6 5 4 4" xfId="30071" xr:uid="{00000000-0005-0000-0000-0000D8590000}"/>
    <cellStyle name="Normal 5 6 5 5" xfId="30072" xr:uid="{00000000-0005-0000-0000-0000D9590000}"/>
    <cellStyle name="Normal 5 6 5 5 2" xfId="30073" xr:uid="{00000000-0005-0000-0000-0000DA590000}"/>
    <cellStyle name="Normal 5 6 5 5 3" xfId="30074" xr:uid="{00000000-0005-0000-0000-0000DB590000}"/>
    <cellStyle name="Normal 5 6 5 5 4" xfId="30075" xr:uid="{00000000-0005-0000-0000-0000DC590000}"/>
    <cellStyle name="Normal 5 6 5 6" xfId="30076" xr:uid="{00000000-0005-0000-0000-0000DD590000}"/>
    <cellStyle name="Normal 5 6 5 6 2" xfId="30077" xr:uid="{00000000-0005-0000-0000-0000DE590000}"/>
    <cellStyle name="Normal 5 6 5 6 3" xfId="30078" xr:uid="{00000000-0005-0000-0000-0000DF590000}"/>
    <cellStyle name="Normal 5 6 5 7" xfId="30079" xr:uid="{00000000-0005-0000-0000-0000E0590000}"/>
    <cellStyle name="Normal 5 6 5 8" xfId="30080" xr:uid="{00000000-0005-0000-0000-0000E1590000}"/>
    <cellStyle name="Normal 5 6 5 9" xfId="30081" xr:uid="{00000000-0005-0000-0000-0000E2590000}"/>
    <cellStyle name="Normal 5 6 6" xfId="4136" xr:uid="{00000000-0005-0000-0000-0000E3590000}"/>
    <cellStyle name="Normal 5 6 6 2" xfId="8907" xr:uid="{00000000-0005-0000-0000-0000E4590000}"/>
    <cellStyle name="Normal 5 6 6 2 2" xfId="30082" xr:uid="{00000000-0005-0000-0000-0000E5590000}"/>
    <cellStyle name="Normal 5 6 6 2 2 2" xfId="30083" xr:uid="{00000000-0005-0000-0000-0000E6590000}"/>
    <cellStyle name="Normal 5 6 6 2 2 3" xfId="30084" xr:uid="{00000000-0005-0000-0000-0000E7590000}"/>
    <cellStyle name="Normal 5 6 6 2 2 4" xfId="30085" xr:uid="{00000000-0005-0000-0000-0000E8590000}"/>
    <cellStyle name="Normal 5 6 6 2 3" xfId="30086" xr:uid="{00000000-0005-0000-0000-0000E9590000}"/>
    <cellStyle name="Normal 5 6 6 2 3 2" xfId="30087" xr:uid="{00000000-0005-0000-0000-0000EA590000}"/>
    <cellStyle name="Normal 5 6 6 2 3 3" xfId="30088" xr:uid="{00000000-0005-0000-0000-0000EB590000}"/>
    <cellStyle name="Normal 5 6 6 2 4" xfId="30089" xr:uid="{00000000-0005-0000-0000-0000EC590000}"/>
    <cellStyle name="Normal 5 6 6 2 5" xfId="30090" xr:uid="{00000000-0005-0000-0000-0000ED590000}"/>
    <cellStyle name="Normal 5 6 6 2 6" xfId="30091" xr:uid="{00000000-0005-0000-0000-0000EE590000}"/>
    <cellStyle name="Normal 5 6 6 3" xfId="12111" xr:uid="{00000000-0005-0000-0000-0000EF590000}"/>
    <cellStyle name="Normal 5 6 6 3 2" xfId="30092" xr:uid="{00000000-0005-0000-0000-0000F0590000}"/>
    <cellStyle name="Normal 5 6 6 3 3" xfId="30093" xr:uid="{00000000-0005-0000-0000-0000F1590000}"/>
    <cellStyle name="Normal 5 6 6 3 4" xfId="30094" xr:uid="{00000000-0005-0000-0000-0000F2590000}"/>
    <cellStyle name="Normal 5 6 6 4" xfId="30095" xr:uid="{00000000-0005-0000-0000-0000F3590000}"/>
    <cellStyle name="Normal 5 6 6 4 2" xfId="30096" xr:uid="{00000000-0005-0000-0000-0000F4590000}"/>
    <cellStyle name="Normal 5 6 6 4 3" xfId="30097" xr:uid="{00000000-0005-0000-0000-0000F5590000}"/>
    <cellStyle name="Normal 5 6 6 4 4" xfId="30098" xr:uid="{00000000-0005-0000-0000-0000F6590000}"/>
    <cellStyle name="Normal 5 6 6 5" xfId="30099" xr:uid="{00000000-0005-0000-0000-0000F7590000}"/>
    <cellStyle name="Normal 5 6 6 5 2" xfId="30100" xr:uid="{00000000-0005-0000-0000-0000F8590000}"/>
    <cellStyle name="Normal 5 6 6 5 3" xfId="30101" xr:uid="{00000000-0005-0000-0000-0000F9590000}"/>
    <cellStyle name="Normal 5 6 6 6" xfId="30102" xr:uid="{00000000-0005-0000-0000-0000FA590000}"/>
    <cellStyle name="Normal 5 6 6 7" xfId="30103" xr:uid="{00000000-0005-0000-0000-0000FB590000}"/>
    <cellStyle name="Normal 5 6 6 8" xfId="30104" xr:uid="{00000000-0005-0000-0000-0000FC590000}"/>
    <cellStyle name="Normal 5 6 7" xfId="5553" xr:uid="{00000000-0005-0000-0000-0000FD590000}"/>
    <cellStyle name="Normal 5 6 7 2" xfId="10514" xr:uid="{00000000-0005-0000-0000-0000FE590000}"/>
    <cellStyle name="Normal 5 6 7 2 2" xfId="30105" xr:uid="{00000000-0005-0000-0000-0000FF590000}"/>
    <cellStyle name="Normal 5 6 7 2 3" xfId="30106" xr:uid="{00000000-0005-0000-0000-0000005A0000}"/>
    <cellStyle name="Normal 5 6 7 2 4" xfId="30107" xr:uid="{00000000-0005-0000-0000-0000015A0000}"/>
    <cellStyle name="Normal 5 6 7 3" xfId="30108" xr:uid="{00000000-0005-0000-0000-0000025A0000}"/>
    <cellStyle name="Normal 5 6 7 3 2" xfId="30109" xr:uid="{00000000-0005-0000-0000-0000035A0000}"/>
    <cellStyle name="Normal 5 6 7 3 3" xfId="30110" xr:uid="{00000000-0005-0000-0000-0000045A0000}"/>
    <cellStyle name="Normal 5 6 7 4" xfId="30111" xr:uid="{00000000-0005-0000-0000-0000055A0000}"/>
    <cellStyle name="Normal 5 6 7 5" xfId="30112" xr:uid="{00000000-0005-0000-0000-0000065A0000}"/>
    <cellStyle name="Normal 5 6 7 6" xfId="30113" xr:uid="{00000000-0005-0000-0000-0000075A0000}"/>
    <cellStyle name="Normal 5 6 8" xfId="5883" xr:uid="{00000000-0005-0000-0000-0000085A0000}"/>
    <cellStyle name="Normal 5 6 8 2" xfId="10825" xr:uid="{00000000-0005-0000-0000-0000095A0000}"/>
    <cellStyle name="Normal 5 6 8 3" xfId="30114" xr:uid="{00000000-0005-0000-0000-00000A5A0000}"/>
    <cellStyle name="Normal 5 6 8 4" xfId="30115" xr:uid="{00000000-0005-0000-0000-00000B5A0000}"/>
    <cellStyle name="Normal 5 6 9" xfId="7391" xr:uid="{00000000-0005-0000-0000-00000C5A0000}"/>
    <cellStyle name="Normal 5 6 9 2" xfId="30116" xr:uid="{00000000-0005-0000-0000-00000D5A0000}"/>
    <cellStyle name="Normal 5 6 9 3" xfId="30117" xr:uid="{00000000-0005-0000-0000-00000E5A0000}"/>
    <cellStyle name="Normal 5 6 9 4" xfId="30118" xr:uid="{00000000-0005-0000-0000-00000F5A0000}"/>
    <cellStyle name="Normal 5 7" xfId="514" xr:uid="{00000000-0005-0000-0000-0000105A0000}"/>
    <cellStyle name="Normal 5 7 10" xfId="30119" xr:uid="{00000000-0005-0000-0000-0000115A0000}"/>
    <cellStyle name="Normal 5 7 11" xfId="30120" xr:uid="{00000000-0005-0000-0000-0000125A0000}"/>
    <cellStyle name="Normal 5 7 2" xfId="1084" xr:uid="{00000000-0005-0000-0000-0000135A0000}"/>
    <cellStyle name="Normal 5 7 2 10" xfId="30121" xr:uid="{00000000-0005-0000-0000-0000145A0000}"/>
    <cellStyle name="Normal 5 7 2 2" xfId="1668" xr:uid="{00000000-0005-0000-0000-0000155A0000}"/>
    <cellStyle name="Normal 5 7 2 2 2" xfId="5026" xr:uid="{00000000-0005-0000-0000-0000165A0000}"/>
    <cellStyle name="Normal 5 7 2 2 2 2" xfId="10010" xr:uid="{00000000-0005-0000-0000-0000175A0000}"/>
    <cellStyle name="Normal 5 7 2 2 2 2 2" xfId="30122" xr:uid="{00000000-0005-0000-0000-0000185A0000}"/>
    <cellStyle name="Normal 5 7 2 2 2 2 3" xfId="30123" xr:uid="{00000000-0005-0000-0000-0000195A0000}"/>
    <cellStyle name="Normal 5 7 2 2 2 2 4" xfId="30124" xr:uid="{00000000-0005-0000-0000-00001A5A0000}"/>
    <cellStyle name="Normal 5 7 2 2 2 3" xfId="30125" xr:uid="{00000000-0005-0000-0000-00001B5A0000}"/>
    <cellStyle name="Normal 5 7 2 2 2 3 2" xfId="30126" xr:uid="{00000000-0005-0000-0000-00001C5A0000}"/>
    <cellStyle name="Normal 5 7 2 2 2 3 3" xfId="30127" xr:uid="{00000000-0005-0000-0000-00001D5A0000}"/>
    <cellStyle name="Normal 5 7 2 2 2 4" xfId="30128" xr:uid="{00000000-0005-0000-0000-00001E5A0000}"/>
    <cellStyle name="Normal 5 7 2 2 2 5" xfId="30129" xr:uid="{00000000-0005-0000-0000-00001F5A0000}"/>
    <cellStyle name="Normal 5 7 2 2 2 6" xfId="30130" xr:uid="{00000000-0005-0000-0000-0000205A0000}"/>
    <cellStyle name="Normal 5 7 2 2 3" xfId="6755" xr:uid="{00000000-0005-0000-0000-0000215A0000}"/>
    <cellStyle name="Normal 5 7 2 2 3 2" xfId="11697" xr:uid="{00000000-0005-0000-0000-0000225A0000}"/>
    <cellStyle name="Normal 5 7 2 2 3 3" xfId="30131" xr:uid="{00000000-0005-0000-0000-0000235A0000}"/>
    <cellStyle name="Normal 5 7 2 2 3 4" xfId="30132" xr:uid="{00000000-0005-0000-0000-0000245A0000}"/>
    <cellStyle name="Normal 5 7 2 2 4" xfId="8263" xr:uid="{00000000-0005-0000-0000-0000255A0000}"/>
    <cellStyle name="Normal 5 7 2 2 4 2" xfId="30133" xr:uid="{00000000-0005-0000-0000-0000265A0000}"/>
    <cellStyle name="Normal 5 7 2 2 4 3" xfId="30134" xr:uid="{00000000-0005-0000-0000-0000275A0000}"/>
    <cellStyle name="Normal 5 7 2 2 4 4" xfId="30135" xr:uid="{00000000-0005-0000-0000-0000285A0000}"/>
    <cellStyle name="Normal 5 7 2 2 5" xfId="3301" xr:uid="{00000000-0005-0000-0000-0000295A0000}"/>
    <cellStyle name="Normal 5 7 2 2 5 2" xfId="30136" xr:uid="{00000000-0005-0000-0000-00002A5A0000}"/>
    <cellStyle name="Normal 5 7 2 2 5 3" xfId="30137" xr:uid="{00000000-0005-0000-0000-00002B5A0000}"/>
    <cellStyle name="Normal 5 7 2 2 5 4" xfId="30138" xr:uid="{00000000-0005-0000-0000-00002C5A0000}"/>
    <cellStyle name="Normal 5 7 2 2 6" xfId="30139" xr:uid="{00000000-0005-0000-0000-00002D5A0000}"/>
    <cellStyle name="Normal 5 7 2 2 6 2" xfId="30140" xr:uid="{00000000-0005-0000-0000-00002E5A0000}"/>
    <cellStyle name="Normal 5 7 2 2 6 3" xfId="30141" xr:uid="{00000000-0005-0000-0000-00002F5A0000}"/>
    <cellStyle name="Normal 5 7 2 2 7" xfId="30142" xr:uid="{00000000-0005-0000-0000-0000305A0000}"/>
    <cellStyle name="Normal 5 7 2 2 8" xfId="30143" xr:uid="{00000000-0005-0000-0000-0000315A0000}"/>
    <cellStyle name="Normal 5 7 2 2 9" xfId="30144" xr:uid="{00000000-0005-0000-0000-0000325A0000}"/>
    <cellStyle name="Normal 5 7 2 3" xfId="4506" xr:uid="{00000000-0005-0000-0000-0000335A0000}"/>
    <cellStyle name="Normal 5 7 2 3 2" xfId="9491" xr:uid="{00000000-0005-0000-0000-0000345A0000}"/>
    <cellStyle name="Normal 5 7 2 3 2 2" xfId="30145" xr:uid="{00000000-0005-0000-0000-0000355A0000}"/>
    <cellStyle name="Normal 5 7 2 3 2 3" xfId="30146" xr:uid="{00000000-0005-0000-0000-0000365A0000}"/>
    <cellStyle name="Normal 5 7 2 3 2 4" xfId="30147" xr:uid="{00000000-0005-0000-0000-0000375A0000}"/>
    <cellStyle name="Normal 5 7 2 3 3" xfId="30148" xr:uid="{00000000-0005-0000-0000-0000385A0000}"/>
    <cellStyle name="Normal 5 7 2 3 3 2" xfId="30149" xr:uid="{00000000-0005-0000-0000-0000395A0000}"/>
    <cellStyle name="Normal 5 7 2 3 3 3" xfId="30150" xr:uid="{00000000-0005-0000-0000-00003A5A0000}"/>
    <cellStyle name="Normal 5 7 2 3 4" xfId="30151" xr:uid="{00000000-0005-0000-0000-00003B5A0000}"/>
    <cellStyle name="Normal 5 7 2 3 5" xfId="30152" xr:uid="{00000000-0005-0000-0000-00003C5A0000}"/>
    <cellStyle name="Normal 5 7 2 3 6" xfId="30153" xr:uid="{00000000-0005-0000-0000-00003D5A0000}"/>
    <cellStyle name="Normal 5 7 2 4" xfId="6246" xr:uid="{00000000-0005-0000-0000-00003E5A0000}"/>
    <cellStyle name="Normal 5 7 2 4 2" xfId="11188" xr:uid="{00000000-0005-0000-0000-00003F5A0000}"/>
    <cellStyle name="Normal 5 7 2 4 3" xfId="30154" xr:uid="{00000000-0005-0000-0000-0000405A0000}"/>
    <cellStyle name="Normal 5 7 2 4 4" xfId="30155" xr:uid="{00000000-0005-0000-0000-0000415A0000}"/>
    <cellStyle name="Normal 5 7 2 5" xfId="7754" xr:uid="{00000000-0005-0000-0000-0000425A0000}"/>
    <cellStyle name="Normal 5 7 2 5 2" xfId="30156" xr:uid="{00000000-0005-0000-0000-0000435A0000}"/>
    <cellStyle name="Normal 5 7 2 5 3" xfId="30157" xr:uid="{00000000-0005-0000-0000-0000445A0000}"/>
    <cellStyle name="Normal 5 7 2 5 4" xfId="30158" xr:uid="{00000000-0005-0000-0000-0000455A0000}"/>
    <cellStyle name="Normal 5 7 2 6" xfId="2792" xr:uid="{00000000-0005-0000-0000-0000465A0000}"/>
    <cellStyle name="Normal 5 7 2 6 2" xfId="30159" xr:uid="{00000000-0005-0000-0000-0000475A0000}"/>
    <cellStyle name="Normal 5 7 2 6 3" xfId="30160" xr:uid="{00000000-0005-0000-0000-0000485A0000}"/>
    <cellStyle name="Normal 5 7 2 6 4" xfId="30161" xr:uid="{00000000-0005-0000-0000-0000495A0000}"/>
    <cellStyle name="Normal 5 7 2 7" xfId="30162" xr:uid="{00000000-0005-0000-0000-00004A5A0000}"/>
    <cellStyle name="Normal 5 7 2 7 2" xfId="30163" xr:uid="{00000000-0005-0000-0000-00004B5A0000}"/>
    <cellStyle name="Normal 5 7 2 7 3" xfId="30164" xr:uid="{00000000-0005-0000-0000-00004C5A0000}"/>
    <cellStyle name="Normal 5 7 2 8" xfId="30165" xr:uid="{00000000-0005-0000-0000-00004D5A0000}"/>
    <cellStyle name="Normal 5 7 2 9" xfId="30166" xr:uid="{00000000-0005-0000-0000-00004E5A0000}"/>
    <cellStyle name="Normal 5 7 3" xfId="1667" xr:uid="{00000000-0005-0000-0000-00004F5A0000}"/>
    <cellStyle name="Normal 5 7 3 2" xfId="5025" xr:uid="{00000000-0005-0000-0000-0000505A0000}"/>
    <cellStyle name="Normal 5 7 3 2 2" xfId="10009" xr:uid="{00000000-0005-0000-0000-0000515A0000}"/>
    <cellStyle name="Normal 5 7 3 2 2 2" xfId="30167" xr:uid="{00000000-0005-0000-0000-0000525A0000}"/>
    <cellStyle name="Normal 5 7 3 2 2 3" xfId="30168" xr:uid="{00000000-0005-0000-0000-0000535A0000}"/>
    <cellStyle name="Normal 5 7 3 2 2 4" xfId="30169" xr:uid="{00000000-0005-0000-0000-0000545A0000}"/>
    <cellStyle name="Normal 5 7 3 2 3" xfId="30170" xr:uid="{00000000-0005-0000-0000-0000555A0000}"/>
    <cellStyle name="Normal 5 7 3 2 3 2" xfId="30171" xr:uid="{00000000-0005-0000-0000-0000565A0000}"/>
    <cellStyle name="Normal 5 7 3 2 3 3" xfId="30172" xr:uid="{00000000-0005-0000-0000-0000575A0000}"/>
    <cellStyle name="Normal 5 7 3 2 4" xfId="30173" xr:uid="{00000000-0005-0000-0000-0000585A0000}"/>
    <cellStyle name="Normal 5 7 3 2 5" xfId="30174" xr:uid="{00000000-0005-0000-0000-0000595A0000}"/>
    <cellStyle name="Normal 5 7 3 2 6" xfId="30175" xr:uid="{00000000-0005-0000-0000-00005A5A0000}"/>
    <cellStyle name="Normal 5 7 3 3" xfId="6754" xr:uid="{00000000-0005-0000-0000-00005B5A0000}"/>
    <cellStyle name="Normal 5 7 3 3 2" xfId="11696" xr:uid="{00000000-0005-0000-0000-00005C5A0000}"/>
    <cellStyle name="Normal 5 7 3 3 3" xfId="30176" xr:uid="{00000000-0005-0000-0000-00005D5A0000}"/>
    <cellStyle name="Normal 5 7 3 3 4" xfId="30177" xr:uid="{00000000-0005-0000-0000-00005E5A0000}"/>
    <cellStyle name="Normal 5 7 3 4" xfId="8262" xr:uid="{00000000-0005-0000-0000-00005F5A0000}"/>
    <cellStyle name="Normal 5 7 3 4 2" xfId="30178" xr:uid="{00000000-0005-0000-0000-0000605A0000}"/>
    <cellStyle name="Normal 5 7 3 4 3" xfId="30179" xr:uid="{00000000-0005-0000-0000-0000615A0000}"/>
    <cellStyle name="Normal 5 7 3 4 4" xfId="30180" xr:uid="{00000000-0005-0000-0000-0000625A0000}"/>
    <cellStyle name="Normal 5 7 3 5" xfId="3300" xr:uid="{00000000-0005-0000-0000-0000635A0000}"/>
    <cellStyle name="Normal 5 7 3 5 2" xfId="30181" xr:uid="{00000000-0005-0000-0000-0000645A0000}"/>
    <cellStyle name="Normal 5 7 3 5 3" xfId="30182" xr:uid="{00000000-0005-0000-0000-0000655A0000}"/>
    <cellStyle name="Normal 5 7 3 5 4" xfId="30183" xr:uid="{00000000-0005-0000-0000-0000665A0000}"/>
    <cellStyle name="Normal 5 7 3 6" xfId="30184" xr:uid="{00000000-0005-0000-0000-0000675A0000}"/>
    <cellStyle name="Normal 5 7 3 6 2" xfId="30185" xr:uid="{00000000-0005-0000-0000-0000685A0000}"/>
    <cellStyle name="Normal 5 7 3 6 3" xfId="30186" xr:uid="{00000000-0005-0000-0000-0000695A0000}"/>
    <cellStyle name="Normal 5 7 3 7" xfId="30187" xr:uid="{00000000-0005-0000-0000-00006A5A0000}"/>
    <cellStyle name="Normal 5 7 3 8" xfId="30188" xr:uid="{00000000-0005-0000-0000-00006B5A0000}"/>
    <cellStyle name="Normal 5 7 3 9" xfId="30189" xr:uid="{00000000-0005-0000-0000-00006C5A0000}"/>
    <cellStyle name="Normal 5 7 4" xfId="4037" xr:uid="{00000000-0005-0000-0000-00006D5A0000}"/>
    <cellStyle name="Normal 5 7 4 2" xfId="9109" xr:uid="{00000000-0005-0000-0000-00006E5A0000}"/>
    <cellStyle name="Normal 5 7 4 2 2" xfId="30190" xr:uid="{00000000-0005-0000-0000-00006F5A0000}"/>
    <cellStyle name="Normal 5 7 4 2 3" xfId="30191" xr:uid="{00000000-0005-0000-0000-0000705A0000}"/>
    <cellStyle name="Normal 5 7 4 2 4" xfId="30192" xr:uid="{00000000-0005-0000-0000-0000715A0000}"/>
    <cellStyle name="Normal 5 7 4 3" xfId="30193" xr:uid="{00000000-0005-0000-0000-0000725A0000}"/>
    <cellStyle name="Normal 5 7 4 3 2" xfId="30194" xr:uid="{00000000-0005-0000-0000-0000735A0000}"/>
    <cellStyle name="Normal 5 7 4 3 3" xfId="30195" xr:uid="{00000000-0005-0000-0000-0000745A0000}"/>
    <cellStyle name="Normal 5 7 4 4" xfId="30196" xr:uid="{00000000-0005-0000-0000-0000755A0000}"/>
    <cellStyle name="Normal 5 7 4 5" xfId="30197" xr:uid="{00000000-0005-0000-0000-0000765A0000}"/>
    <cellStyle name="Normal 5 7 4 6" xfId="30198" xr:uid="{00000000-0005-0000-0000-0000775A0000}"/>
    <cellStyle name="Normal 5 7 5" xfId="5794" xr:uid="{00000000-0005-0000-0000-0000785A0000}"/>
    <cellStyle name="Normal 5 7 5 2" xfId="10736" xr:uid="{00000000-0005-0000-0000-0000795A0000}"/>
    <cellStyle name="Normal 5 7 5 3" xfId="30199" xr:uid="{00000000-0005-0000-0000-00007A5A0000}"/>
    <cellStyle name="Normal 5 7 5 4" xfId="30200" xr:uid="{00000000-0005-0000-0000-00007B5A0000}"/>
    <cellStyle name="Normal 5 7 6" xfId="7302" xr:uid="{00000000-0005-0000-0000-00007C5A0000}"/>
    <cellStyle name="Normal 5 7 6 2" xfId="30201" xr:uid="{00000000-0005-0000-0000-00007D5A0000}"/>
    <cellStyle name="Normal 5 7 6 3" xfId="30202" xr:uid="{00000000-0005-0000-0000-00007E5A0000}"/>
    <cellStyle name="Normal 5 7 6 4" xfId="30203" xr:uid="{00000000-0005-0000-0000-00007F5A0000}"/>
    <cellStyle name="Normal 5 7 7" xfId="2340" xr:uid="{00000000-0005-0000-0000-0000805A0000}"/>
    <cellStyle name="Normal 5 7 7 2" xfId="30204" xr:uid="{00000000-0005-0000-0000-0000815A0000}"/>
    <cellStyle name="Normal 5 7 7 3" xfId="30205" xr:uid="{00000000-0005-0000-0000-0000825A0000}"/>
    <cellStyle name="Normal 5 7 7 4" xfId="30206" xr:uid="{00000000-0005-0000-0000-0000835A0000}"/>
    <cellStyle name="Normal 5 7 8" xfId="30207" xr:uid="{00000000-0005-0000-0000-0000845A0000}"/>
    <cellStyle name="Normal 5 7 8 2" xfId="30208" xr:uid="{00000000-0005-0000-0000-0000855A0000}"/>
    <cellStyle name="Normal 5 7 8 3" xfId="30209" xr:uid="{00000000-0005-0000-0000-0000865A0000}"/>
    <cellStyle name="Normal 5 7 9" xfId="30210" xr:uid="{00000000-0005-0000-0000-0000875A0000}"/>
    <cellStyle name="Normal 5 8" xfId="731" xr:uid="{00000000-0005-0000-0000-0000885A0000}"/>
    <cellStyle name="Normal 5 8 10" xfId="30211" xr:uid="{00000000-0005-0000-0000-0000895A0000}"/>
    <cellStyle name="Normal 5 8 11" xfId="30212" xr:uid="{00000000-0005-0000-0000-00008A5A0000}"/>
    <cellStyle name="Normal 5 8 2" xfId="1197" xr:uid="{00000000-0005-0000-0000-00008B5A0000}"/>
    <cellStyle name="Normal 5 8 2 10" xfId="30213" xr:uid="{00000000-0005-0000-0000-00008C5A0000}"/>
    <cellStyle name="Normal 5 8 2 2" xfId="1670" xr:uid="{00000000-0005-0000-0000-00008D5A0000}"/>
    <cellStyle name="Normal 5 8 2 2 2" xfId="5028" xr:uid="{00000000-0005-0000-0000-00008E5A0000}"/>
    <cellStyle name="Normal 5 8 2 2 2 2" xfId="10012" xr:uid="{00000000-0005-0000-0000-00008F5A0000}"/>
    <cellStyle name="Normal 5 8 2 2 2 2 2" xfId="30214" xr:uid="{00000000-0005-0000-0000-0000905A0000}"/>
    <cellStyle name="Normal 5 8 2 2 2 2 3" xfId="30215" xr:uid="{00000000-0005-0000-0000-0000915A0000}"/>
    <cellStyle name="Normal 5 8 2 2 2 2 4" xfId="30216" xr:uid="{00000000-0005-0000-0000-0000925A0000}"/>
    <cellStyle name="Normal 5 8 2 2 2 3" xfId="30217" xr:uid="{00000000-0005-0000-0000-0000935A0000}"/>
    <cellStyle name="Normal 5 8 2 2 2 3 2" xfId="30218" xr:uid="{00000000-0005-0000-0000-0000945A0000}"/>
    <cellStyle name="Normal 5 8 2 2 2 3 3" xfId="30219" xr:uid="{00000000-0005-0000-0000-0000955A0000}"/>
    <cellStyle name="Normal 5 8 2 2 2 4" xfId="30220" xr:uid="{00000000-0005-0000-0000-0000965A0000}"/>
    <cellStyle name="Normal 5 8 2 2 2 5" xfId="30221" xr:uid="{00000000-0005-0000-0000-0000975A0000}"/>
    <cellStyle name="Normal 5 8 2 2 2 6" xfId="30222" xr:uid="{00000000-0005-0000-0000-0000985A0000}"/>
    <cellStyle name="Normal 5 8 2 2 3" xfId="6757" xr:uid="{00000000-0005-0000-0000-0000995A0000}"/>
    <cellStyle name="Normal 5 8 2 2 3 2" xfId="11699" xr:uid="{00000000-0005-0000-0000-00009A5A0000}"/>
    <cellStyle name="Normal 5 8 2 2 3 3" xfId="30223" xr:uid="{00000000-0005-0000-0000-00009B5A0000}"/>
    <cellStyle name="Normal 5 8 2 2 3 4" xfId="30224" xr:uid="{00000000-0005-0000-0000-00009C5A0000}"/>
    <cellStyle name="Normal 5 8 2 2 4" xfId="8265" xr:uid="{00000000-0005-0000-0000-00009D5A0000}"/>
    <cellStyle name="Normal 5 8 2 2 4 2" xfId="30225" xr:uid="{00000000-0005-0000-0000-00009E5A0000}"/>
    <cellStyle name="Normal 5 8 2 2 4 3" xfId="30226" xr:uid="{00000000-0005-0000-0000-00009F5A0000}"/>
    <cellStyle name="Normal 5 8 2 2 4 4" xfId="30227" xr:uid="{00000000-0005-0000-0000-0000A05A0000}"/>
    <cellStyle name="Normal 5 8 2 2 5" xfId="3303" xr:uid="{00000000-0005-0000-0000-0000A15A0000}"/>
    <cellStyle name="Normal 5 8 2 2 5 2" xfId="30228" xr:uid="{00000000-0005-0000-0000-0000A25A0000}"/>
    <cellStyle name="Normal 5 8 2 2 5 3" xfId="30229" xr:uid="{00000000-0005-0000-0000-0000A35A0000}"/>
    <cellStyle name="Normal 5 8 2 2 5 4" xfId="30230" xr:uid="{00000000-0005-0000-0000-0000A45A0000}"/>
    <cellStyle name="Normal 5 8 2 2 6" xfId="30231" xr:uid="{00000000-0005-0000-0000-0000A55A0000}"/>
    <cellStyle name="Normal 5 8 2 2 6 2" xfId="30232" xr:uid="{00000000-0005-0000-0000-0000A65A0000}"/>
    <cellStyle name="Normal 5 8 2 2 6 3" xfId="30233" xr:uid="{00000000-0005-0000-0000-0000A75A0000}"/>
    <cellStyle name="Normal 5 8 2 2 7" xfId="30234" xr:uid="{00000000-0005-0000-0000-0000A85A0000}"/>
    <cellStyle name="Normal 5 8 2 2 8" xfId="30235" xr:uid="{00000000-0005-0000-0000-0000A95A0000}"/>
    <cellStyle name="Normal 5 8 2 2 9" xfId="30236" xr:uid="{00000000-0005-0000-0000-0000AA5A0000}"/>
    <cellStyle name="Normal 5 8 2 3" xfId="4565" xr:uid="{00000000-0005-0000-0000-0000AB5A0000}"/>
    <cellStyle name="Normal 5 8 2 3 2" xfId="9549" xr:uid="{00000000-0005-0000-0000-0000AC5A0000}"/>
    <cellStyle name="Normal 5 8 2 3 2 2" xfId="30237" xr:uid="{00000000-0005-0000-0000-0000AD5A0000}"/>
    <cellStyle name="Normal 5 8 2 3 2 3" xfId="30238" xr:uid="{00000000-0005-0000-0000-0000AE5A0000}"/>
    <cellStyle name="Normal 5 8 2 3 2 4" xfId="30239" xr:uid="{00000000-0005-0000-0000-0000AF5A0000}"/>
    <cellStyle name="Normal 5 8 2 3 3" xfId="30240" xr:uid="{00000000-0005-0000-0000-0000B05A0000}"/>
    <cellStyle name="Normal 5 8 2 3 3 2" xfId="30241" xr:uid="{00000000-0005-0000-0000-0000B15A0000}"/>
    <cellStyle name="Normal 5 8 2 3 3 3" xfId="30242" xr:uid="{00000000-0005-0000-0000-0000B25A0000}"/>
    <cellStyle name="Normal 5 8 2 3 4" xfId="30243" xr:uid="{00000000-0005-0000-0000-0000B35A0000}"/>
    <cellStyle name="Normal 5 8 2 3 5" xfId="30244" xr:uid="{00000000-0005-0000-0000-0000B45A0000}"/>
    <cellStyle name="Normal 5 8 2 3 6" xfId="30245" xr:uid="{00000000-0005-0000-0000-0000B55A0000}"/>
    <cellStyle name="Normal 5 8 2 4" xfId="6296" xr:uid="{00000000-0005-0000-0000-0000B65A0000}"/>
    <cellStyle name="Normal 5 8 2 4 2" xfId="11238" xr:uid="{00000000-0005-0000-0000-0000B75A0000}"/>
    <cellStyle name="Normal 5 8 2 4 3" xfId="30246" xr:uid="{00000000-0005-0000-0000-0000B85A0000}"/>
    <cellStyle name="Normal 5 8 2 4 4" xfId="30247" xr:uid="{00000000-0005-0000-0000-0000B95A0000}"/>
    <cellStyle name="Normal 5 8 2 5" xfId="7804" xr:uid="{00000000-0005-0000-0000-0000BA5A0000}"/>
    <cellStyle name="Normal 5 8 2 5 2" xfId="30248" xr:uid="{00000000-0005-0000-0000-0000BB5A0000}"/>
    <cellStyle name="Normal 5 8 2 5 3" xfId="30249" xr:uid="{00000000-0005-0000-0000-0000BC5A0000}"/>
    <cellStyle name="Normal 5 8 2 5 4" xfId="30250" xr:uid="{00000000-0005-0000-0000-0000BD5A0000}"/>
    <cellStyle name="Normal 5 8 2 6" xfId="2842" xr:uid="{00000000-0005-0000-0000-0000BE5A0000}"/>
    <cellStyle name="Normal 5 8 2 6 2" xfId="30251" xr:uid="{00000000-0005-0000-0000-0000BF5A0000}"/>
    <cellStyle name="Normal 5 8 2 6 3" xfId="30252" xr:uid="{00000000-0005-0000-0000-0000C05A0000}"/>
    <cellStyle name="Normal 5 8 2 6 4" xfId="30253" xr:uid="{00000000-0005-0000-0000-0000C15A0000}"/>
    <cellStyle name="Normal 5 8 2 7" xfId="30254" xr:uid="{00000000-0005-0000-0000-0000C25A0000}"/>
    <cellStyle name="Normal 5 8 2 7 2" xfId="30255" xr:uid="{00000000-0005-0000-0000-0000C35A0000}"/>
    <cellStyle name="Normal 5 8 2 7 3" xfId="30256" xr:uid="{00000000-0005-0000-0000-0000C45A0000}"/>
    <cellStyle name="Normal 5 8 2 8" xfId="30257" xr:uid="{00000000-0005-0000-0000-0000C55A0000}"/>
    <cellStyle name="Normal 5 8 2 9" xfId="30258" xr:uid="{00000000-0005-0000-0000-0000C65A0000}"/>
    <cellStyle name="Normal 5 8 3" xfId="1669" xr:uid="{00000000-0005-0000-0000-0000C75A0000}"/>
    <cellStyle name="Normal 5 8 3 2" xfId="5027" xr:uid="{00000000-0005-0000-0000-0000C85A0000}"/>
    <cellStyle name="Normal 5 8 3 2 2" xfId="10011" xr:uid="{00000000-0005-0000-0000-0000C95A0000}"/>
    <cellStyle name="Normal 5 8 3 2 2 2" xfId="30259" xr:uid="{00000000-0005-0000-0000-0000CA5A0000}"/>
    <cellStyle name="Normal 5 8 3 2 2 3" xfId="30260" xr:uid="{00000000-0005-0000-0000-0000CB5A0000}"/>
    <cellStyle name="Normal 5 8 3 2 2 4" xfId="30261" xr:uid="{00000000-0005-0000-0000-0000CC5A0000}"/>
    <cellStyle name="Normal 5 8 3 2 3" xfId="30262" xr:uid="{00000000-0005-0000-0000-0000CD5A0000}"/>
    <cellStyle name="Normal 5 8 3 2 3 2" xfId="30263" xr:uid="{00000000-0005-0000-0000-0000CE5A0000}"/>
    <cellStyle name="Normal 5 8 3 2 3 3" xfId="30264" xr:uid="{00000000-0005-0000-0000-0000CF5A0000}"/>
    <cellStyle name="Normal 5 8 3 2 4" xfId="30265" xr:uid="{00000000-0005-0000-0000-0000D05A0000}"/>
    <cellStyle name="Normal 5 8 3 2 5" xfId="30266" xr:uid="{00000000-0005-0000-0000-0000D15A0000}"/>
    <cellStyle name="Normal 5 8 3 2 6" xfId="30267" xr:uid="{00000000-0005-0000-0000-0000D25A0000}"/>
    <cellStyle name="Normal 5 8 3 3" xfId="6756" xr:uid="{00000000-0005-0000-0000-0000D35A0000}"/>
    <cellStyle name="Normal 5 8 3 3 2" xfId="11698" xr:uid="{00000000-0005-0000-0000-0000D45A0000}"/>
    <cellStyle name="Normal 5 8 3 3 3" xfId="30268" xr:uid="{00000000-0005-0000-0000-0000D55A0000}"/>
    <cellStyle name="Normal 5 8 3 3 4" xfId="30269" xr:uid="{00000000-0005-0000-0000-0000D65A0000}"/>
    <cellStyle name="Normal 5 8 3 4" xfId="8264" xr:uid="{00000000-0005-0000-0000-0000D75A0000}"/>
    <cellStyle name="Normal 5 8 3 4 2" xfId="30270" xr:uid="{00000000-0005-0000-0000-0000D85A0000}"/>
    <cellStyle name="Normal 5 8 3 4 3" xfId="30271" xr:uid="{00000000-0005-0000-0000-0000D95A0000}"/>
    <cellStyle name="Normal 5 8 3 4 4" xfId="30272" xr:uid="{00000000-0005-0000-0000-0000DA5A0000}"/>
    <cellStyle name="Normal 5 8 3 5" xfId="3302" xr:uid="{00000000-0005-0000-0000-0000DB5A0000}"/>
    <cellStyle name="Normal 5 8 3 5 2" xfId="30273" xr:uid="{00000000-0005-0000-0000-0000DC5A0000}"/>
    <cellStyle name="Normal 5 8 3 5 3" xfId="30274" xr:uid="{00000000-0005-0000-0000-0000DD5A0000}"/>
    <cellStyle name="Normal 5 8 3 5 4" xfId="30275" xr:uid="{00000000-0005-0000-0000-0000DE5A0000}"/>
    <cellStyle name="Normal 5 8 3 6" xfId="30276" xr:uid="{00000000-0005-0000-0000-0000DF5A0000}"/>
    <cellStyle name="Normal 5 8 3 6 2" xfId="30277" xr:uid="{00000000-0005-0000-0000-0000E05A0000}"/>
    <cellStyle name="Normal 5 8 3 6 3" xfId="30278" xr:uid="{00000000-0005-0000-0000-0000E15A0000}"/>
    <cellStyle name="Normal 5 8 3 7" xfId="30279" xr:uid="{00000000-0005-0000-0000-0000E25A0000}"/>
    <cellStyle name="Normal 5 8 3 8" xfId="30280" xr:uid="{00000000-0005-0000-0000-0000E35A0000}"/>
    <cellStyle name="Normal 5 8 3 9" xfId="30281" xr:uid="{00000000-0005-0000-0000-0000E45A0000}"/>
    <cellStyle name="Normal 5 8 4" xfId="4182" xr:uid="{00000000-0005-0000-0000-0000E55A0000}"/>
    <cellStyle name="Normal 5 8 4 2" xfId="9168" xr:uid="{00000000-0005-0000-0000-0000E65A0000}"/>
    <cellStyle name="Normal 5 8 4 2 2" xfId="30282" xr:uid="{00000000-0005-0000-0000-0000E75A0000}"/>
    <cellStyle name="Normal 5 8 4 2 3" xfId="30283" xr:uid="{00000000-0005-0000-0000-0000E85A0000}"/>
    <cellStyle name="Normal 5 8 4 2 4" xfId="30284" xr:uid="{00000000-0005-0000-0000-0000E95A0000}"/>
    <cellStyle name="Normal 5 8 4 3" xfId="30285" xr:uid="{00000000-0005-0000-0000-0000EA5A0000}"/>
    <cellStyle name="Normal 5 8 4 3 2" xfId="30286" xr:uid="{00000000-0005-0000-0000-0000EB5A0000}"/>
    <cellStyle name="Normal 5 8 4 3 3" xfId="30287" xr:uid="{00000000-0005-0000-0000-0000EC5A0000}"/>
    <cellStyle name="Normal 5 8 4 4" xfId="30288" xr:uid="{00000000-0005-0000-0000-0000ED5A0000}"/>
    <cellStyle name="Normal 5 8 4 5" xfId="30289" xr:uid="{00000000-0005-0000-0000-0000EE5A0000}"/>
    <cellStyle name="Normal 5 8 4 6" xfId="30290" xr:uid="{00000000-0005-0000-0000-0000EF5A0000}"/>
    <cellStyle name="Normal 5 8 5" xfId="5929" xr:uid="{00000000-0005-0000-0000-0000F05A0000}"/>
    <cellStyle name="Normal 5 8 5 2" xfId="10871" xr:uid="{00000000-0005-0000-0000-0000F15A0000}"/>
    <cellStyle name="Normal 5 8 5 3" xfId="30291" xr:uid="{00000000-0005-0000-0000-0000F25A0000}"/>
    <cellStyle name="Normal 5 8 5 4" xfId="30292" xr:uid="{00000000-0005-0000-0000-0000F35A0000}"/>
    <cellStyle name="Normal 5 8 6" xfId="7437" xr:uid="{00000000-0005-0000-0000-0000F45A0000}"/>
    <cellStyle name="Normal 5 8 6 2" xfId="30293" xr:uid="{00000000-0005-0000-0000-0000F55A0000}"/>
    <cellStyle name="Normal 5 8 6 3" xfId="30294" xr:uid="{00000000-0005-0000-0000-0000F65A0000}"/>
    <cellStyle name="Normal 5 8 6 4" xfId="30295" xr:uid="{00000000-0005-0000-0000-0000F75A0000}"/>
    <cellStyle name="Normal 5 8 7" xfId="2475" xr:uid="{00000000-0005-0000-0000-0000F85A0000}"/>
    <cellStyle name="Normal 5 8 7 2" xfId="30296" xr:uid="{00000000-0005-0000-0000-0000F95A0000}"/>
    <cellStyle name="Normal 5 8 7 3" xfId="30297" xr:uid="{00000000-0005-0000-0000-0000FA5A0000}"/>
    <cellStyle name="Normal 5 8 7 4" xfId="30298" xr:uid="{00000000-0005-0000-0000-0000FB5A0000}"/>
    <cellStyle name="Normal 5 8 8" xfId="30299" xr:uid="{00000000-0005-0000-0000-0000FC5A0000}"/>
    <cellStyle name="Normal 5 8 8 2" xfId="30300" xr:uid="{00000000-0005-0000-0000-0000FD5A0000}"/>
    <cellStyle name="Normal 5 8 8 3" xfId="30301" xr:uid="{00000000-0005-0000-0000-0000FE5A0000}"/>
    <cellStyle name="Normal 5 8 9" xfId="30302" xr:uid="{00000000-0005-0000-0000-0000FF5A0000}"/>
    <cellStyle name="Normal 5 9" xfId="398" xr:uid="{00000000-0005-0000-0000-0000005B0000}"/>
    <cellStyle name="Normal 5 9 10" xfId="30303" xr:uid="{00000000-0005-0000-0000-0000015B0000}"/>
    <cellStyle name="Normal 5 9 11" xfId="30304" xr:uid="{00000000-0005-0000-0000-0000025B0000}"/>
    <cellStyle name="Normal 5 9 2" xfId="1026" xr:uid="{00000000-0005-0000-0000-0000035B0000}"/>
    <cellStyle name="Normal 5 9 2 10" xfId="30305" xr:uid="{00000000-0005-0000-0000-0000045B0000}"/>
    <cellStyle name="Normal 5 9 2 2" xfId="1672" xr:uid="{00000000-0005-0000-0000-0000055B0000}"/>
    <cellStyle name="Normal 5 9 2 2 2" xfId="5030" xr:uid="{00000000-0005-0000-0000-0000065B0000}"/>
    <cellStyle name="Normal 5 9 2 2 2 2" xfId="10014" xr:uid="{00000000-0005-0000-0000-0000075B0000}"/>
    <cellStyle name="Normal 5 9 2 2 2 2 2" xfId="30306" xr:uid="{00000000-0005-0000-0000-0000085B0000}"/>
    <cellStyle name="Normal 5 9 2 2 2 2 3" xfId="30307" xr:uid="{00000000-0005-0000-0000-0000095B0000}"/>
    <cellStyle name="Normal 5 9 2 2 2 2 4" xfId="30308" xr:uid="{00000000-0005-0000-0000-00000A5B0000}"/>
    <cellStyle name="Normal 5 9 2 2 2 3" xfId="30309" xr:uid="{00000000-0005-0000-0000-00000B5B0000}"/>
    <cellStyle name="Normal 5 9 2 2 2 3 2" xfId="30310" xr:uid="{00000000-0005-0000-0000-00000C5B0000}"/>
    <cellStyle name="Normal 5 9 2 2 2 3 3" xfId="30311" xr:uid="{00000000-0005-0000-0000-00000D5B0000}"/>
    <cellStyle name="Normal 5 9 2 2 2 4" xfId="30312" xr:uid="{00000000-0005-0000-0000-00000E5B0000}"/>
    <cellStyle name="Normal 5 9 2 2 2 5" xfId="30313" xr:uid="{00000000-0005-0000-0000-00000F5B0000}"/>
    <cellStyle name="Normal 5 9 2 2 2 6" xfId="30314" xr:uid="{00000000-0005-0000-0000-0000105B0000}"/>
    <cellStyle name="Normal 5 9 2 2 3" xfId="6759" xr:uid="{00000000-0005-0000-0000-0000115B0000}"/>
    <cellStyle name="Normal 5 9 2 2 3 2" xfId="11701" xr:uid="{00000000-0005-0000-0000-0000125B0000}"/>
    <cellStyle name="Normal 5 9 2 2 3 3" xfId="30315" xr:uid="{00000000-0005-0000-0000-0000135B0000}"/>
    <cellStyle name="Normal 5 9 2 2 3 4" xfId="30316" xr:uid="{00000000-0005-0000-0000-0000145B0000}"/>
    <cellStyle name="Normal 5 9 2 2 4" xfId="8267" xr:uid="{00000000-0005-0000-0000-0000155B0000}"/>
    <cellStyle name="Normal 5 9 2 2 4 2" xfId="30317" xr:uid="{00000000-0005-0000-0000-0000165B0000}"/>
    <cellStyle name="Normal 5 9 2 2 4 3" xfId="30318" xr:uid="{00000000-0005-0000-0000-0000175B0000}"/>
    <cellStyle name="Normal 5 9 2 2 4 4" xfId="30319" xr:uid="{00000000-0005-0000-0000-0000185B0000}"/>
    <cellStyle name="Normal 5 9 2 2 5" xfId="3305" xr:uid="{00000000-0005-0000-0000-0000195B0000}"/>
    <cellStyle name="Normal 5 9 2 2 5 2" xfId="30320" xr:uid="{00000000-0005-0000-0000-00001A5B0000}"/>
    <cellStyle name="Normal 5 9 2 2 5 3" xfId="30321" xr:uid="{00000000-0005-0000-0000-00001B5B0000}"/>
    <cellStyle name="Normal 5 9 2 2 5 4" xfId="30322" xr:uid="{00000000-0005-0000-0000-00001C5B0000}"/>
    <cellStyle name="Normal 5 9 2 2 6" xfId="30323" xr:uid="{00000000-0005-0000-0000-00001D5B0000}"/>
    <cellStyle name="Normal 5 9 2 2 6 2" xfId="30324" xr:uid="{00000000-0005-0000-0000-00001E5B0000}"/>
    <cellStyle name="Normal 5 9 2 2 6 3" xfId="30325" xr:uid="{00000000-0005-0000-0000-00001F5B0000}"/>
    <cellStyle name="Normal 5 9 2 2 7" xfId="30326" xr:uid="{00000000-0005-0000-0000-0000205B0000}"/>
    <cellStyle name="Normal 5 9 2 2 8" xfId="30327" xr:uid="{00000000-0005-0000-0000-0000215B0000}"/>
    <cellStyle name="Normal 5 9 2 2 9" xfId="30328" xr:uid="{00000000-0005-0000-0000-0000225B0000}"/>
    <cellStyle name="Normal 5 9 2 3" xfId="4460" xr:uid="{00000000-0005-0000-0000-0000235B0000}"/>
    <cellStyle name="Normal 5 9 2 3 2" xfId="9445" xr:uid="{00000000-0005-0000-0000-0000245B0000}"/>
    <cellStyle name="Normal 5 9 2 3 2 2" xfId="30329" xr:uid="{00000000-0005-0000-0000-0000255B0000}"/>
    <cellStyle name="Normal 5 9 2 3 2 3" xfId="30330" xr:uid="{00000000-0005-0000-0000-0000265B0000}"/>
    <cellStyle name="Normal 5 9 2 3 2 4" xfId="30331" xr:uid="{00000000-0005-0000-0000-0000275B0000}"/>
    <cellStyle name="Normal 5 9 2 3 3" xfId="30332" xr:uid="{00000000-0005-0000-0000-0000285B0000}"/>
    <cellStyle name="Normal 5 9 2 3 3 2" xfId="30333" xr:uid="{00000000-0005-0000-0000-0000295B0000}"/>
    <cellStyle name="Normal 5 9 2 3 3 3" xfId="30334" xr:uid="{00000000-0005-0000-0000-00002A5B0000}"/>
    <cellStyle name="Normal 5 9 2 3 4" xfId="30335" xr:uid="{00000000-0005-0000-0000-00002B5B0000}"/>
    <cellStyle name="Normal 5 9 2 3 5" xfId="30336" xr:uid="{00000000-0005-0000-0000-00002C5B0000}"/>
    <cellStyle name="Normal 5 9 2 3 6" xfId="30337" xr:uid="{00000000-0005-0000-0000-00002D5B0000}"/>
    <cellStyle name="Normal 5 9 2 4" xfId="6202" xr:uid="{00000000-0005-0000-0000-00002E5B0000}"/>
    <cellStyle name="Normal 5 9 2 4 2" xfId="11144" xr:uid="{00000000-0005-0000-0000-00002F5B0000}"/>
    <cellStyle name="Normal 5 9 2 4 3" xfId="30338" xr:uid="{00000000-0005-0000-0000-0000305B0000}"/>
    <cellStyle name="Normal 5 9 2 4 4" xfId="30339" xr:uid="{00000000-0005-0000-0000-0000315B0000}"/>
    <cellStyle name="Normal 5 9 2 5" xfId="7710" xr:uid="{00000000-0005-0000-0000-0000325B0000}"/>
    <cellStyle name="Normal 5 9 2 5 2" xfId="30340" xr:uid="{00000000-0005-0000-0000-0000335B0000}"/>
    <cellStyle name="Normal 5 9 2 5 3" xfId="30341" xr:uid="{00000000-0005-0000-0000-0000345B0000}"/>
    <cellStyle name="Normal 5 9 2 5 4" xfId="30342" xr:uid="{00000000-0005-0000-0000-0000355B0000}"/>
    <cellStyle name="Normal 5 9 2 6" xfId="2748" xr:uid="{00000000-0005-0000-0000-0000365B0000}"/>
    <cellStyle name="Normal 5 9 2 6 2" xfId="30343" xr:uid="{00000000-0005-0000-0000-0000375B0000}"/>
    <cellStyle name="Normal 5 9 2 6 3" xfId="30344" xr:uid="{00000000-0005-0000-0000-0000385B0000}"/>
    <cellStyle name="Normal 5 9 2 6 4" xfId="30345" xr:uid="{00000000-0005-0000-0000-0000395B0000}"/>
    <cellStyle name="Normal 5 9 2 7" xfId="30346" xr:uid="{00000000-0005-0000-0000-00003A5B0000}"/>
    <cellStyle name="Normal 5 9 2 7 2" xfId="30347" xr:uid="{00000000-0005-0000-0000-00003B5B0000}"/>
    <cellStyle name="Normal 5 9 2 7 3" xfId="30348" xr:uid="{00000000-0005-0000-0000-00003C5B0000}"/>
    <cellStyle name="Normal 5 9 2 8" xfId="30349" xr:uid="{00000000-0005-0000-0000-00003D5B0000}"/>
    <cellStyle name="Normal 5 9 2 9" xfId="30350" xr:uid="{00000000-0005-0000-0000-00003E5B0000}"/>
    <cellStyle name="Normal 5 9 3" xfId="1671" xr:uid="{00000000-0005-0000-0000-00003F5B0000}"/>
    <cellStyle name="Normal 5 9 3 2" xfId="5029" xr:uid="{00000000-0005-0000-0000-0000405B0000}"/>
    <cellStyle name="Normal 5 9 3 2 2" xfId="10013" xr:uid="{00000000-0005-0000-0000-0000415B0000}"/>
    <cellStyle name="Normal 5 9 3 2 2 2" xfId="30351" xr:uid="{00000000-0005-0000-0000-0000425B0000}"/>
    <cellStyle name="Normal 5 9 3 2 2 3" xfId="30352" xr:uid="{00000000-0005-0000-0000-0000435B0000}"/>
    <cellStyle name="Normal 5 9 3 2 2 4" xfId="30353" xr:uid="{00000000-0005-0000-0000-0000445B0000}"/>
    <cellStyle name="Normal 5 9 3 2 3" xfId="30354" xr:uid="{00000000-0005-0000-0000-0000455B0000}"/>
    <cellStyle name="Normal 5 9 3 2 3 2" xfId="30355" xr:uid="{00000000-0005-0000-0000-0000465B0000}"/>
    <cellStyle name="Normal 5 9 3 2 3 3" xfId="30356" xr:uid="{00000000-0005-0000-0000-0000475B0000}"/>
    <cellStyle name="Normal 5 9 3 2 4" xfId="30357" xr:uid="{00000000-0005-0000-0000-0000485B0000}"/>
    <cellStyle name="Normal 5 9 3 2 5" xfId="30358" xr:uid="{00000000-0005-0000-0000-0000495B0000}"/>
    <cellStyle name="Normal 5 9 3 2 6" xfId="30359" xr:uid="{00000000-0005-0000-0000-00004A5B0000}"/>
    <cellStyle name="Normal 5 9 3 3" xfId="6758" xr:uid="{00000000-0005-0000-0000-00004B5B0000}"/>
    <cellStyle name="Normal 5 9 3 3 2" xfId="11700" xr:uid="{00000000-0005-0000-0000-00004C5B0000}"/>
    <cellStyle name="Normal 5 9 3 3 3" xfId="30360" xr:uid="{00000000-0005-0000-0000-00004D5B0000}"/>
    <cellStyle name="Normal 5 9 3 3 4" xfId="30361" xr:uid="{00000000-0005-0000-0000-00004E5B0000}"/>
    <cellStyle name="Normal 5 9 3 4" xfId="8266" xr:uid="{00000000-0005-0000-0000-00004F5B0000}"/>
    <cellStyle name="Normal 5 9 3 4 2" xfId="30362" xr:uid="{00000000-0005-0000-0000-0000505B0000}"/>
    <cellStyle name="Normal 5 9 3 4 3" xfId="30363" xr:uid="{00000000-0005-0000-0000-0000515B0000}"/>
    <cellStyle name="Normal 5 9 3 4 4" xfId="30364" xr:uid="{00000000-0005-0000-0000-0000525B0000}"/>
    <cellStyle name="Normal 5 9 3 5" xfId="3304" xr:uid="{00000000-0005-0000-0000-0000535B0000}"/>
    <cellStyle name="Normal 5 9 3 5 2" xfId="30365" xr:uid="{00000000-0005-0000-0000-0000545B0000}"/>
    <cellStyle name="Normal 5 9 3 5 3" xfId="30366" xr:uid="{00000000-0005-0000-0000-0000555B0000}"/>
    <cellStyle name="Normal 5 9 3 5 4" xfId="30367" xr:uid="{00000000-0005-0000-0000-0000565B0000}"/>
    <cellStyle name="Normal 5 9 3 6" xfId="30368" xr:uid="{00000000-0005-0000-0000-0000575B0000}"/>
    <cellStyle name="Normal 5 9 3 6 2" xfId="30369" xr:uid="{00000000-0005-0000-0000-0000585B0000}"/>
    <cellStyle name="Normal 5 9 3 6 3" xfId="30370" xr:uid="{00000000-0005-0000-0000-0000595B0000}"/>
    <cellStyle name="Normal 5 9 3 7" xfId="30371" xr:uid="{00000000-0005-0000-0000-00005A5B0000}"/>
    <cellStyle name="Normal 5 9 3 8" xfId="30372" xr:uid="{00000000-0005-0000-0000-00005B5B0000}"/>
    <cellStyle name="Normal 5 9 3 9" xfId="30373" xr:uid="{00000000-0005-0000-0000-00005C5B0000}"/>
    <cellStyle name="Normal 5 9 4" xfId="3977" xr:uid="{00000000-0005-0000-0000-00005D5B0000}"/>
    <cellStyle name="Normal 5 9 4 2" xfId="9057" xr:uid="{00000000-0005-0000-0000-00005E5B0000}"/>
    <cellStyle name="Normal 5 9 4 2 2" xfId="30374" xr:uid="{00000000-0005-0000-0000-00005F5B0000}"/>
    <cellStyle name="Normal 5 9 4 2 3" xfId="30375" xr:uid="{00000000-0005-0000-0000-0000605B0000}"/>
    <cellStyle name="Normal 5 9 4 2 4" xfId="30376" xr:uid="{00000000-0005-0000-0000-0000615B0000}"/>
    <cellStyle name="Normal 5 9 4 3" xfId="30377" xr:uid="{00000000-0005-0000-0000-0000625B0000}"/>
    <cellStyle name="Normal 5 9 4 3 2" xfId="30378" xr:uid="{00000000-0005-0000-0000-0000635B0000}"/>
    <cellStyle name="Normal 5 9 4 3 3" xfId="30379" xr:uid="{00000000-0005-0000-0000-0000645B0000}"/>
    <cellStyle name="Normal 5 9 4 4" xfId="30380" xr:uid="{00000000-0005-0000-0000-0000655B0000}"/>
    <cellStyle name="Normal 5 9 4 5" xfId="30381" xr:uid="{00000000-0005-0000-0000-0000665B0000}"/>
    <cellStyle name="Normal 5 9 4 6" xfId="30382" xr:uid="{00000000-0005-0000-0000-0000675B0000}"/>
    <cellStyle name="Normal 5 9 5" xfId="5745" xr:uid="{00000000-0005-0000-0000-0000685B0000}"/>
    <cellStyle name="Normal 5 9 5 2" xfId="10687" xr:uid="{00000000-0005-0000-0000-0000695B0000}"/>
    <cellStyle name="Normal 5 9 5 3" xfId="30383" xr:uid="{00000000-0005-0000-0000-00006A5B0000}"/>
    <cellStyle name="Normal 5 9 5 4" xfId="30384" xr:uid="{00000000-0005-0000-0000-00006B5B0000}"/>
    <cellStyle name="Normal 5 9 6" xfId="7253" xr:uid="{00000000-0005-0000-0000-00006C5B0000}"/>
    <cellStyle name="Normal 5 9 6 2" xfId="30385" xr:uid="{00000000-0005-0000-0000-00006D5B0000}"/>
    <cellStyle name="Normal 5 9 6 3" xfId="30386" xr:uid="{00000000-0005-0000-0000-00006E5B0000}"/>
    <cellStyle name="Normal 5 9 6 4" xfId="30387" xr:uid="{00000000-0005-0000-0000-00006F5B0000}"/>
    <cellStyle name="Normal 5 9 7" xfId="2291" xr:uid="{00000000-0005-0000-0000-0000705B0000}"/>
    <cellStyle name="Normal 5 9 7 2" xfId="30388" xr:uid="{00000000-0005-0000-0000-0000715B0000}"/>
    <cellStyle name="Normal 5 9 7 3" xfId="30389" xr:uid="{00000000-0005-0000-0000-0000725B0000}"/>
    <cellStyle name="Normal 5 9 7 4" xfId="30390" xr:uid="{00000000-0005-0000-0000-0000735B0000}"/>
    <cellStyle name="Normal 5 9 8" xfId="30391" xr:uid="{00000000-0005-0000-0000-0000745B0000}"/>
    <cellStyle name="Normal 5 9 8 2" xfId="30392" xr:uid="{00000000-0005-0000-0000-0000755B0000}"/>
    <cellStyle name="Normal 5 9 8 3" xfId="30393" xr:uid="{00000000-0005-0000-0000-0000765B0000}"/>
    <cellStyle name="Normal 5 9 9" xfId="30394" xr:uid="{00000000-0005-0000-0000-0000775B0000}"/>
    <cellStyle name="Normal 50" xfId="133" xr:uid="{00000000-0005-0000-0000-0000785B0000}"/>
    <cellStyle name="Normal 50 2" xfId="612" xr:uid="{00000000-0005-0000-0000-0000795B0000}"/>
    <cellStyle name="Normal 50 2 2" xfId="1153" xr:uid="{00000000-0005-0000-0000-00007A5B0000}"/>
    <cellStyle name="Normal 50 3" xfId="475" xr:uid="{00000000-0005-0000-0000-00007B5B0000}"/>
    <cellStyle name="Normal 50 4" xfId="359" xr:uid="{00000000-0005-0000-0000-00007C5B0000}"/>
    <cellStyle name="Normal 50 5" xfId="265" xr:uid="{00000000-0005-0000-0000-00007D5B0000}"/>
    <cellStyle name="Normal 50 6" xfId="2217" xr:uid="{00000000-0005-0000-0000-00007E5B0000}"/>
    <cellStyle name="Normal 50 7" xfId="238" xr:uid="{00000000-0005-0000-0000-00007F5B0000}"/>
    <cellStyle name="Normal 51" xfId="134" xr:uid="{00000000-0005-0000-0000-0000805B0000}"/>
    <cellStyle name="Normal 51 2" xfId="613" xr:uid="{00000000-0005-0000-0000-0000815B0000}"/>
    <cellStyle name="Normal 51 2 2" xfId="1154" xr:uid="{00000000-0005-0000-0000-0000825B0000}"/>
    <cellStyle name="Normal 51 3" xfId="476" xr:uid="{00000000-0005-0000-0000-0000835B0000}"/>
    <cellStyle name="Normal 51 4" xfId="360" xr:uid="{00000000-0005-0000-0000-0000845B0000}"/>
    <cellStyle name="Normal 51 5" xfId="266" xr:uid="{00000000-0005-0000-0000-0000855B0000}"/>
    <cellStyle name="Normal 51 6" xfId="2218" xr:uid="{00000000-0005-0000-0000-0000865B0000}"/>
    <cellStyle name="Normal 51 7" xfId="239" xr:uid="{00000000-0005-0000-0000-0000875B0000}"/>
    <cellStyle name="Normal 52" xfId="135" xr:uid="{00000000-0005-0000-0000-0000885B0000}"/>
    <cellStyle name="Normal 52 2" xfId="614" xr:uid="{00000000-0005-0000-0000-0000895B0000}"/>
    <cellStyle name="Normal 52 2 2" xfId="1155" xr:uid="{00000000-0005-0000-0000-00008A5B0000}"/>
    <cellStyle name="Normal 52 3" xfId="477" xr:uid="{00000000-0005-0000-0000-00008B5B0000}"/>
    <cellStyle name="Normal 52 4" xfId="361" xr:uid="{00000000-0005-0000-0000-00008C5B0000}"/>
    <cellStyle name="Normal 52 5" xfId="267" xr:uid="{00000000-0005-0000-0000-00008D5B0000}"/>
    <cellStyle name="Normal 52 6" xfId="2219" xr:uid="{00000000-0005-0000-0000-00008E5B0000}"/>
    <cellStyle name="Normal 52 7" xfId="240" xr:uid="{00000000-0005-0000-0000-00008F5B0000}"/>
    <cellStyle name="Normal 53" xfId="136" xr:uid="{00000000-0005-0000-0000-0000905B0000}"/>
    <cellStyle name="Normal 53 2" xfId="615" xr:uid="{00000000-0005-0000-0000-0000915B0000}"/>
    <cellStyle name="Normal 53 2 2" xfId="1156" xr:uid="{00000000-0005-0000-0000-0000925B0000}"/>
    <cellStyle name="Normal 53 3" xfId="479" xr:uid="{00000000-0005-0000-0000-0000935B0000}"/>
    <cellStyle name="Normal 53 4" xfId="363" xr:uid="{00000000-0005-0000-0000-0000945B0000}"/>
    <cellStyle name="Normal 53 5" xfId="268" xr:uid="{00000000-0005-0000-0000-0000955B0000}"/>
    <cellStyle name="Normal 53 6" xfId="2220" xr:uid="{00000000-0005-0000-0000-0000965B0000}"/>
    <cellStyle name="Normal 53 7" xfId="241" xr:uid="{00000000-0005-0000-0000-0000975B0000}"/>
    <cellStyle name="Normal 54" xfId="137" xr:uid="{00000000-0005-0000-0000-0000985B0000}"/>
    <cellStyle name="Normal 54 2" xfId="616" xr:uid="{00000000-0005-0000-0000-0000995B0000}"/>
    <cellStyle name="Normal 54 2 2" xfId="1157" xr:uid="{00000000-0005-0000-0000-00009A5B0000}"/>
    <cellStyle name="Normal 54 3" xfId="482" xr:uid="{00000000-0005-0000-0000-00009B5B0000}"/>
    <cellStyle name="Normal 54 4" xfId="366" xr:uid="{00000000-0005-0000-0000-00009C5B0000}"/>
    <cellStyle name="Normal 54 5" xfId="269" xr:uid="{00000000-0005-0000-0000-00009D5B0000}"/>
    <cellStyle name="Normal 54 6" xfId="2221" xr:uid="{00000000-0005-0000-0000-00009E5B0000}"/>
    <cellStyle name="Normal 54 7" xfId="242" xr:uid="{00000000-0005-0000-0000-00009F5B0000}"/>
    <cellStyle name="Normal 55" xfId="138" xr:uid="{00000000-0005-0000-0000-0000A05B0000}"/>
    <cellStyle name="Normal 55 2" xfId="617" xr:uid="{00000000-0005-0000-0000-0000A15B0000}"/>
    <cellStyle name="Normal 55 2 2" xfId="1158" xr:uid="{00000000-0005-0000-0000-0000A25B0000}"/>
    <cellStyle name="Normal 55 3" xfId="484" xr:uid="{00000000-0005-0000-0000-0000A35B0000}"/>
    <cellStyle name="Normal 55 4" xfId="368" xr:uid="{00000000-0005-0000-0000-0000A45B0000}"/>
    <cellStyle name="Normal 55 5" xfId="270" xr:uid="{00000000-0005-0000-0000-0000A55B0000}"/>
    <cellStyle name="Normal 55 6" xfId="2222" xr:uid="{00000000-0005-0000-0000-0000A65B0000}"/>
    <cellStyle name="Normal 55 7" xfId="243" xr:uid="{00000000-0005-0000-0000-0000A75B0000}"/>
    <cellStyle name="Normal 56" xfId="139" xr:uid="{00000000-0005-0000-0000-0000A85B0000}"/>
    <cellStyle name="Normal 56 2" xfId="618" xr:uid="{00000000-0005-0000-0000-0000A95B0000}"/>
    <cellStyle name="Normal 56 2 2" xfId="1159" xr:uid="{00000000-0005-0000-0000-0000AA5B0000}"/>
    <cellStyle name="Normal 56 3" xfId="486" xr:uid="{00000000-0005-0000-0000-0000AB5B0000}"/>
    <cellStyle name="Normal 56 4" xfId="370" xr:uid="{00000000-0005-0000-0000-0000AC5B0000}"/>
    <cellStyle name="Normal 56 5" xfId="271" xr:uid="{00000000-0005-0000-0000-0000AD5B0000}"/>
    <cellStyle name="Normal 56 6" xfId="2223" xr:uid="{00000000-0005-0000-0000-0000AE5B0000}"/>
    <cellStyle name="Normal 56 7" xfId="244" xr:uid="{00000000-0005-0000-0000-0000AF5B0000}"/>
    <cellStyle name="Normal 57" xfId="140" xr:uid="{00000000-0005-0000-0000-0000B05B0000}"/>
    <cellStyle name="Normal 57 2" xfId="619" xr:uid="{00000000-0005-0000-0000-0000B15B0000}"/>
    <cellStyle name="Normal 57 2 2" xfId="1160" xr:uid="{00000000-0005-0000-0000-0000B25B0000}"/>
    <cellStyle name="Normal 57 3" xfId="488" xr:uid="{00000000-0005-0000-0000-0000B35B0000}"/>
    <cellStyle name="Normal 57 4" xfId="372" xr:uid="{00000000-0005-0000-0000-0000B45B0000}"/>
    <cellStyle name="Normal 57 5" xfId="272" xr:uid="{00000000-0005-0000-0000-0000B55B0000}"/>
    <cellStyle name="Normal 57 6" xfId="2224" xr:uid="{00000000-0005-0000-0000-0000B65B0000}"/>
    <cellStyle name="Normal 57 7" xfId="245" xr:uid="{00000000-0005-0000-0000-0000B75B0000}"/>
    <cellStyle name="Normal 58" xfId="141" xr:uid="{00000000-0005-0000-0000-0000B85B0000}"/>
    <cellStyle name="Normal 58 2" xfId="620" xr:uid="{00000000-0005-0000-0000-0000B95B0000}"/>
    <cellStyle name="Normal 58 2 2" xfId="1161" xr:uid="{00000000-0005-0000-0000-0000BA5B0000}"/>
    <cellStyle name="Normal 58 3" xfId="490" xr:uid="{00000000-0005-0000-0000-0000BB5B0000}"/>
    <cellStyle name="Normal 58 4" xfId="374" xr:uid="{00000000-0005-0000-0000-0000BC5B0000}"/>
    <cellStyle name="Normal 58 5" xfId="273" xr:uid="{00000000-0005-0000-0000-0000BD5B0000}"/>
    <cellStyle name="Normal 58 6" xfId="2225" xr:uid="{00000000-0005-0000-0000-0000BE5B0000}"/>
    <cellStyle name="Normal 58 7" xfId="246" xr:uid="{00000000-0005-0000-0000-0000BF5B0000}"/>
    <cellStyle name="Normal 59" xfId="142" xr:uid="{00000000-0005-0000-0000-0000C05B0000}"/>
    <cellStyle name="Normal 59 2" xfId="621" xr:uid="{00000000-0005-0000-0000-0000C15B0000}"/>
    <cellStyle name="Normal 59 2 2" xfId="1162" xr:uid="{00000000-0005-0000-0000-0000C25B0000}"/>
    <cellStyle name="Normal 59 3" xfId="491" xr:uid="{00000000-0005-0000-0000-0000C35B0000}"/>
    <cellStyle name="Normal 59 4" xfId="375" xr:uid="{00000000-0005-0000-0000-0000C45B0000}"/>
    <cellStyle name="Normal 59 5" xfId="274" xr:uid="{00000000-0005-0000-0000-0000C55B0000}"/>
    <cellStyle name="Normal 59 6" xfId="2226" xr:uid="{00000000-0005-0000-0000-0000C65B0000}"/>
    <cellStyle name="Normal 59 7" xfId="247" xr:uid="{00000000-0005-0000-0000-0000C75B0000}"/>
    <cellStyle name="Normal 6" xfId="24" xr:uid="{00000000-0005-0000-0000-0000C85B0000}"/>
    <cellStyle name="Normal 6 10" xfId="332" xr:uid="{00000000-0005-0000-0000-0000C95B0000}"/>
    <cellStyle name="Normal 6 10 10" xfId="30395" xr:uid="{00000000-0005-0000-0000-0000CA5B0000}"/>
    <cellStyle name="Normal 6 10 11" xfId="30396" xr:uid="{00000000-0005-0000-0000-0000CB5B0000}"/>
    <cellStyle name="Normal 6 10 2" xfId="1008" xr:uid="{00000000-0005-0000-0000-0000CC5B0000}"/>
    <cellStyle name="Normal 6 10 2 10" xfId="30397" xr:uid="{00000000-0005-0000-0000-0000CD5B0000}"/>
    <cellStyle name="Normal 6 10 2 2" xfId="1674" xr:uid="{00000000-0005-0000-0000-0000CE5B0000}"/>
    <cellStyle name="Normal 6 10 2 2 2" xfId="5032" xr:uid="{00000000-0005-0000-0000-0000CF5B0000}"/>
    <cellStyle name="Normal 6 10 2 2 2 2" xfId="10016" xr:uid="{00000000-0005-0000-0000-0000D05B0000}"/>
    <cellStyle name="Normal 6 10 2 2 2 2 2" xfId="30398" xr:uid="{00000000-0005-0000-0000-0000D15B0000}"/>
    <cellStyle name="Normal 6 10 2 2 2 2 3" xfId="30399" xr:uid="{00000000-0005-0000-0000-0000D25B0000}"/>
    <cellStyle name="Normal 6 10 2 2 2 2 4" xfId="30400" xr:uid="{00000000-0005-0000-0000-0000D35B0000}"/>
    <cellStyle name="Normal 6 10 2 2 2 3" xfId="30401" xr:uid="{00000000-0005-0000-0000-0000D45B0000}"/>
    <cellStyle name="Normal 6 10 2 2 2 3 2" xfId="30402" xr:uid="{00000000-0005-0000-0000-0000D55B0000}"/>
    <cellStyle name="Normal 6 10 2 2 2 3 3" xfId="30403" xr:uid="{00000000-0005-0000-0000-0000D65B0000}"/>
    <cellStyle name="Normal 6 10 2 2 2 4" xfId="30404" xr:uid="{00000000-0005-0000-0000-0000D75B0000}"/>
    <cellStyle name="Normal 6 10 2 2 2 5" xfId="30405" xr:uid="{00000000-0005-0000-0000-0000D85B0000}"/>
    <cellStyle name="Normal 6 10 2 2 2 6" xfId="30406" xr:uid="{00000000-0005-0000-0000-0000D95B0000}"/>
    <cellStyle name="Normal 6 10 2 2 3" xfId="6761" xr:uid="{00000000-0005-0000-0000-0000DA5B0000}"/>
    <cellStyle name="Normal 6 10 2 2 3 2" xfId="11703" xr:uid="{00000000-0005-0000-0000-0000DB5B0000}"/>
    <cellStyle name="Normal 6 10 2 2 3 3" xfId="30407" xr:uid="{00000000-0005-0000-0000-0000DC5B0000}"/>
    <cellStyle name="Normal 6 10 2 2 3 4" xfId="30408" xr:uid="{00000000-0005-0000-0000-0000DD5B0000}"/>
    <cellStyle name="Normal 6 10 2 2 4" xfId="8269" xr:uid="{00000000-0005-0000-0000-0000DE5B0000}"/>
    <cellStyle name="Normal 6 10 2 2 4 2" xfId="30409" xr:uid="{00000000-0005-0000-0000-0000DF5B0000}"/>
    <cellStyle name="Normal 6 10 2 2 4 3" xfId="30410" xr:uid="{00000000-0005-0000-0000-0000E05B0000}"/>
    <cellStyle name="Normal 6 10 2 2 4 4" xfId="30411" xr:uid="{00000000-0005-0000-0000-0000E15B0000}"/>
    <cellStyle name="Normal 6 10 2 2 5" xfId="3307" xr:uid="{00000000-0005-0000-0000-0000E25B0000}"/>
    <cellStyle name="Normal 6 10 2 2 5 2" xfId="30412" xr:uid="{00000000-0005-0000-0000-0000E35B0000}"/>
    <cellStyle name="Normal 6 10 2 2 5 3" xfId="30413" xr:uid="{00000000-0005-0000-0000-0000E45B0000}"/>
    <cellStyle name="Normal 6 10 2 2 5 4" xfId="30414" xr:uid="{00000000-0005-0000-0000-0000E55B0000}"/>
    <cellStyle name="Normal 6 10 2 2 6" xfId="30415" xr:uid="{00000000-0005-0000-0000-0000E65B0000}"/>
    <cellStyle name="Normal 6 10 2 2 6 2" xfId="30416" xr:uid="{00000000-0005-0000-0000-0000E75B0000}"/>
    <cellStyle name="Normal 6 10 2 2 6 3" xfId="30417" xr:uid="{00000000-0005-0000-0000-0000E85B0000}"/>
    <cellStyle name="Normal 6 10 2 2 7" xfId="30418" xr:uid="{00000000-0005-0000-0000-0000E95B0000}"/>
    <cellStyle name="Normal 6 10 2 2 8" xfId="30419" xr:uid="{00000000-0005-0000-0000-0000EA5B0000}"/>
    <cellStyle name="Normal 6 10 2 2 9" xfId="30420" xr:uid="{00000000-0005-0000-0000-0000EB5B0000}"/>
    <cellStyle name="Normal 6 10 2 3" xfId="4446" xr:uid="{00000000-0005-0000-0000-0000EC5B0000}"/>
    <cellStyle name="Normal 6 10 2 3 2" xfId="9431" xr:uid="{00000000-0005-0000-0000-0000ED5B0000}"/>
    <cellStyle name="Normal 6 10 2 3 2 2" xfId="30421" xr:uid="{00000000-0005-0000-0000-0000EE5B0000}"/>
    <cellStyle name="Normal 6 10 2 3 2 3" xfId="30422" xr:uid="{00000000-0005-0000-0000-0000EF5B0000}"/>
    <cellStyle name="Normal 6 10 2 3 2 4" xfId="30423" xr:uid="{00000000-0005-0000-0000-0000F05B0000}"/>
    <cellStyle name="Normal 6 10 2 3 3" xfId="30424" xr:uid="{00000000-0005-0000-0000-0000F15B0000}"/>
    <cellStyle name="Normal 6 10 2 3 3 2" xfId="30425" xr:uid="{00000000-0005-0000-0000-0000F25B0000}"/>
    <cellStyle name="Normal 6 10 2 3 3 3" xfId="30426" xr:uid="{00000000-0005-0000-0000-0000F35B0000}"/>
    <cellStyle name="Normal 6 10 2 3 4" xfId="30427" xr:uid="{00000000-0005-0000-0000-0000F45B0000}"/>
    <cellStyle name="Normal 6 10 2 3 5" xfId="30428" xr:uid="{00000000-0005-0000-0000-0000F55B0000}"/>
    <cellStyle name="Normal 6 10 2 3 6" xfId="30429" xr:uid="{00000000-0005-0000-0000-0000F65B0000}"/>
    <cellStyle name="Normal 6 10 2 4" xfId="6189" xr:uid="{00000000-0005-0000-0000-0000F75B0000}"/>
    <cellStyle name="Normal 6 10 2 4 2" xfId="11131" xr:uid="{00000000-0005-0000-0000-0000F85B0000}"/>
    <cellStyle name="Normal 6 10 2 4 3" xfId="30430" xr:uid="{00000000-0005-0000-0000-0000F95B0000}"/>
    <cellStyle name="Normal 6 10 2 4 4" xfId="30431" xr:uid="{00000000-0005-0000-0000-0000FA5B0000}"/>
    <cellStyle name="Normal 6 10 2 5" xfId="7697" xr:uid="{00000000-0005-0000-0000-0000FB5B0000}"/>
    <cellStyle name="Normal 6 10 2 5 2" xfId="30432" xr:uid="{00000000-0005-0000-0000-0000FC5B0000}"/>
    <cellStyle name="Normal 6 10 2 5 3" xfId="30433" xr:uid="{00000000-0005-0000-0000-0000FD5B0000}"/>
    <cellStyle name="Normal 6 10 2 5 4" xfId="30434" xr:uid="{00000000-0005-0000-0000-0000FE5B0000}"/>
    <cellStyle name="Normal 6 10 2 6" xfId="2735" xr:uid="{00000000-0005-0000-0000-0000FF5B0000}"/>
    <cellStyle name="Normal 6 10 2 6 2" xfId="30435" xr:uid="{00000000-0005-0000-0000-0000005C0000}"/>
    <cellStyle name="Normal 6 10 2 6 3" xfId="30436" xr:uid="{00000000-0005-0000-0000-0000015C0000}"/>
    <cellStyle name="Normal 6 10 2 6 4" xfId="30437" xr:uid="{00000000-0005-0000-0000-0000025C0000}"/>
    <cellStyle name="Normal 6 10 2 7" xfId="30438" xr:uid="{00000000-0005-0000-0000-0000035C0000}"/>
    <cellStyle name="Normal 6 10 2 7 2" xfId="30439" xr:uid="{00000000-0005-0000-0000-0000045C0000}"/>
    <cellStyle name="Normal 6 10 2 7 3" xfId="30440" xr:uid="{00000000-0005-0000-0000-0000055C0000}"/>
    <cellStyle name="Normal 6 10 2 8" xfId="30441" xr:uid="{00000000-0005-0000-0000-0000065C0000}"/>
    <cellStyle name="Normal 6 10 2 9" xfId="30442" xr:uid="{00000000-0005-0000-0000-0000075C0000}"/>
    <cellStyle name="Normal 6 10 3" xfId="1673" xr:uid="{00000000-0005-0000-0000-0000085C0000}"/>
    <cellStyle name="Normal 6 10 3 2" xfId="5031" xr:uid="{00000000-0005-0000-0000-0000095C0000}"/>
    <cellStyle name="Normal 6 10 3 2 2" xfId="10015" xr:uid="{00000000-0005-0000-0000-00000A5C0000}"/>
    <cellStyle name="Normal 6 10 3 2 2 2" xfId="30443" xr:uid="{00000000-0005-0000-0000-00000B5C0000}"/>
    <cellStyle name="Normal 6 10 3 2 2 3" xfId="30444" xr:uid="{00000000-0005-0000-0000-00000C5C0000}"/>
    <cellStyle name="Normal 6 10 3 2 2 4" xfId="30445" xr:uid="{00000000-0005-0000-0000-00000D5C0000}"/>
    <cellStyle name="Normal 6 10 3 2 3" xfId="30446" xr:uid="{00000000-0005-0000-0000-00000E5C0000}"/>
    <cellStyle name="Normal 6 10 3 2 3 2" xfId="30447" xr:uid="{00000000-0005-0000-0000-00000F5C0000}"/>
    <cellStyle name="Normal 6 10 3 2 3 3" xfId="30448" xr:uid="{00000000-0005-0000-0000-0000105C0000}"/>
    <cellStyle name="Normal 6 10 3 2 4" xfId="30449" xr:uid="{00000000-0005-0000-0000-0000115C0000}"/>
    <cellStyle name="Normal 6 10 3 2 5" xfId="30450" xr:uid="{00000000-0005-0000-0000-0000125C0000}"/>
    <cellStyle name="Normal 6 10 3 2 6" xfId="30451" xr:uid="{00000000-0005-0000-0000-0000135C0000}"/>
    <cellStyle name="Normal 6 10 3 3" xfId="6760" xr:uid="{00000000-0005-0000-0000-0000145C0000}"/>
    <cellStyle name="Normal 6 10 3 3 2" xfId="11702" xr:uid="{00000000-0005-0000-0000-0000155C0000}"/>
    <cellStyle name="Normal 6 10 3 3 3" xfId="30452" xr:uid="{00000000-0005-0000-0000-0000165C0000}"/>
    <cellStyle name="Normal 6 10 3 3 4" xfId="30453" xr:uid="{00000000-0005-0000-0000-0000175C0000}"/>
    <cellStyle name="Normal 6 10 3 4" xfId="8268" xr:uid="{00000000-0005-0000-0000-0000185C0000}"/>
    <cellStyle name="Normal 6 10 3 4 2" xfId="30454" xr:uid="{00000000-0005-0000-0000-0000195C0000}"/>
    <cellStyle name="Normal 6 10 3 4 3" xfId="30455" xr:uid="{00000000-0005-0000-0000-00001A5C0000}"/>
    <cellStyle name="Normal 6 10 3 4 4" xfId="30456" xr:uid="{00000000-0005-0000-0000-00001B5C0000}"/>
    <cellStyle name="Normal 6 10 3 5" xfId="3306" xr:uid="{00000000-0005-0000-0000-00001C5C0000}"/>
    <cellStyle name="Normal 6 10 3 5 2" xfId="30457" xr:uid="{00000000-0005-0000-0000-00001D5C0000}"/>
    <cellStyle name="Normal 6 10 3 5 3" xfId="30458" xr:uid="{00000000-0005-0000-0000-00001E5C0000}"/>
    <cellStyle name="Normal 6 10 3 5 4" xfId="30459" xr:uid="{00000000-0005-0000-0000-00001F5C0000}"/>
    <cellStyle name="Normal 6 10 3 6" xfId="30460" xr:uid="{00000000-0005-0000-0000-0000205C0000}"/>
    <cellStyle name="Normal 6 10 3 6 2" xfId="30461" xr:uid="{00000000-0005-0000-0000-0000215C0000}"/>
    <cellStyle name="Normal 6 10 3 6 3" xfId="30462" xr:uid="{00000000-0005-0000-0000-0000225C0000}"/>
    <cellStyle name="Normal 6 10 3 7" xfId="30463" xr:uid="{00000000-0005-0000-0000-0000235C0000}"/>
    <cellStyle name="Normal 6 10 3 8" xfId="30464" xr:uid="{00000000-0005-0000-0000-0000245C0000}"/>
    <cellStyle name="Normal 6 10 3 9" xfId="30465" xr:uid="{00000000-0005-0000-0000-0000255C0000}"/>
    <cellStyle name="Normal 6 10 4" xfId="3957" xr:uid="{00000000-0005-0000-0000-0000265C0000}"/>
    <cellStyle name="Normal 6 10 4 2" xfId="9041" xr:uid="{00000000-0005-0000-0000-0000275C0000}"/>
    <cellStyle name="Normal 6 10 4 2 2" xfId="30466" xr:uid="{00000000-0005-0000-0000-0000285C0000}"/>
    <cellStyle name="Normal 6 10 4 2 3" xfId="30467" xr:uid="{00000000-0005-0000-0000-0000295C0000}"/>
    <cellStyle name="Normal 6 10 4 2 4" xfId="30468" xr:uid="{00000000-0005-0000-0000-00002A5C0000}"/>
    <cellStyle name="Normal 6 10 4 3" xfId="30469" xr:uid="{00000000-0005-0000-0000-00002B5C0000}"/>
    <cellStyle name="Normal 6 10 4 3 2" xfId="30470" xr:uid="{00000000-0005-0000-0000-00002C5C0000}"/>
    <cellStyle name="Normal 6 10 4 3 3" xfId="30471" xr:uid="{00000000-0005-0000-0000-00002D5C0000}"/>
    <cellStyle name="Normal 6 10 4 4" xfId="30472" xr:uid="{00000000-0005-0000-0000-00002E5C0000}"/>
    <cellStyle name="Normal 6 10 4 5" xfId="30473" xr:uid="{00000000-0005-0000-0000-00002F5C0000}"/>
    <cellStyle name="Normal 6 10 4 6" xfId="30474" xr:uid="{00000000-0005-0000-0000-0000305C0000}"/>
    <cellStyle name="Normal 6 10 5" xfId="5732" xr:uid="{00000000-0005-0000-0000-0000315C0000}"/>
    <cellStyle name="Normal 6 10 5 2" xfId="10674" xr:uid="{00000000-0005-0000-0000-0000325C0000}"/>
    <cellStyle name="Normal 6 10 5 3" xfId="30475" xr:uid="{00000000-0005-0000-0000-0000335C0000}"/>
    <cellStyle name="Normal 6 10 5 4" xfId="30476" xr:uid="{00000000-0005-0000-0000-0000345C0000}"/>
    <cellStyle name="Normal 6 10 6" xfId="7240" xr:uid="{00000000-0005-0000-0000-0000355C0000}"/>
    <cellStyle name="Normal 6 10 6 2" xfId="30477" xr:uid="{00000000-0005-0000-0000-0000365C0000}"/>
    <cellStyle name="Normal 6 10 6 3" xfId="30478" xr:uid="{00000000-0005-0000-0000-0000375C0000}"/>
    <cellStyle name="Normal 6 10 6 4" xfId="30479" xr:uid="{00000000-0005-0000-0000-0000385C0000}"/>
    <cellStyle name="Normal 6 10 7" xfId="2278" xr:uid="{00000000-0005-0000-0000-0000395C0000}"/>
    <cellStyle name="Normal 6 10 7 2" xfId="30480" xr:uid="{00000000-0005-0000-0000-00003A5C0000}"/>
    <cellStyle name="Normal 6 10 7 3" xfId="30481" xr:uid="{00000000-0005-0000-0000-00003B5C0000}"/>
    <cellStyle name="Normal 6 10 7 4" xfId="30482" xr:uid="{00000000-0005-0000-0000-00003C5C0000}"/>
    <cellStyle name="Normal 6 10 8" xfId="30483" xr:uid="{00000000-0005-0000-0000-00003D5C0000}"/>
    <cellStyle name="Normal 6 10 8 2" xfId="30484" xr:uid="{00000000-0005-0000-0000-00003E5C0000}"/>
    <cellStyle name="Normal 6 10 8 3" xfId="30485" xr:uid="{00000000-0005-0000-0000-00003F5C0000}"/>
    <cellStyle name="Normal 6 10 9" xfId="30486" xr:uid="{00000000-0005-0000-0000-0000405C0000}"/>
    <cellStyle name="Normal 6 11" xfId="865" xr:uid="{00000000-0005-0000-0000-0000415C0000}"/>
    <cellStyle name="Normal 6 11 10" xfId="30487" xr:uid="{00000000-0005-0000-0000-0000425C0000}"/>
    <cellStyle name="Normal 6 11 2" xfId="1675" xr:uid="{00000000-0005-0000-0000-0000435C0000}"/>
    <cellStyle name="Normal 6 11 2 2" xfId="5033" xr:uid="{00000000-0005-0000-0000-0000445C0000}"/>
    <cellStyle name="Normal 6 11 2 2 2" xfId="10017" xr:uid="{00000000-0005-0000-0000-0000455C0000}"/>
    <cellStyle name="Normal 6 11 2 2 2 2" xfId="30488" xr:uid="{00000000-0005-0000-0000-0000465C0000}"/>
    <cellStyle name="Normal 6 11 2 2 2 3" xfId="30489" xr:uid="{00000000-0005-0000-0000-0000475C0000}"/>
    <cellStyle name="Normal 6 11 2 2 2 4" xfId="30490" xr:uid="{00000000-0005-0000-0000-0000485C0000}"/>
    <cellStyle name="Normal 6 11 2 2 3" xfId="30491" xr:uid="{00000000-0005-0000-0000-0000495C0000}"/>
    <cellStyle name="Normal 6 11 2 2 3 2" xfId="30492" xr:uid="{00000000-0005-0000-0000-00004A5C0000}"/>
    <cellStyle name="Normal 6 11 2 2 3 3" xfId="30493" xr:uid="{00000000-0005-0000-0000-00004B5C0000}"/>
    <cellStyle name="Normal 6 11 2 2 4" xfId="30494" xr:uid="{00000000-0005-0000-0000-00004C5C0000}"/>
    <cellStyle name="Normal 6 11 2 2 5" xfId="30495" xr:uid="{00000000-0005-0000-0000-00004D5C0000}"/>
    <cellStyle name="Normal 6 11 2 2 6" xfId="30496" xr:uid="{00000000-0005-0000-0000-00004E5C0000}"/>
    <cellStyle name="Normal 6 11 2 3" xfId="6762" xr:uid="{00000000-0005-0000-0000-00004F5C0000}"/>
    <cellStyle name="Normal 6 11 2 3 2" xfId="11704" xr:uid="{00000000-0005-0000-0000-0000505C0000}"/>
    <cellStyle name="Normal 6 11 2 3 3" xfId="30497" xr:uid="{00000000-0005-0000-0000-0000515C0000}"/>
    <cellStyle name="Normal 6 11 2 3 4" xfId="30498" xr:uid="{00000000-0005-0000-0000-0000525C0000}"/>
    <cellStyle name="Normal 6 11 2 4" xfId="8270" xr:uid="{00000000-0005-0000-0000-0000535C0000}"/>
    <cellStyle name="Normal 6 11 2 4 2" xfId="30499" xr:uid="{00000000-0005-0000-0000-0000545C0000}"/>
    <cellStyle name="Normal 6 11 2 4 3" xfId="30500" xr:uid="{00000000-0005-0000-0000-0000555C0000}"/>
    <cellStyle name="Normal 6 11 2 4 4" xfId="30501" xr:uid="{00000000-0005-0000-0000-0000565C0000}"/>
    <cellStyle name="Normal 6 11 2 5" xfId="3308" xr:uid="{00000000-0005-0000-0000-0000575C0000}"/>
    <cellStyle name="Normal 6 11 2 5 2" xfId="30502" xr:uid="{00000000-0005-0000-0000-0000585C0000}"/>
    <cellStyle name="Normal 6 11 2 5 3" xfId="30503" xr:uid="{00000000-0005-0000-0000-0000595C0000}"/>
    <cellStyle name="Normal 6 11 2 5 4" xfId="30504" xr:uid="{00000000-0005-0000-0000-00005A5C0000}"/>
    <cellStyle name="Normal 6 11 2 6" xfId="30505" xr:uid="{00000000-0005-0000-0000-00005B5C0000}"/>
    <cellStyle name="Normal 6 11 2 6 2" xfId="30506" xr:uid="{00000000-0005-0000-0000-00005C5C0000}"/>
    <cellStyle name="Normal 6 11 2 6 3" xfId="30507" xr:uid="{00000000-0005-0000-0000-00005D5C0000}"/>
    <cellStyle name="Normal 6 11 2 7" xfId="30508" xr:uid="{00000000-0005-0000-0000-00005E5C0000}"/>
    <cellStyle name="Normal 6 11 2 8" xfId="30509" xr:uid="{00000000-0005-0000-0000-00005F5C0000}"/>
    <cellStyle name="Normal 6 11 2 9" xfId="30510" xr:uid="{00000000-0005-0000-0000-0000605C0000}"/>
    <cellStyle name="Normal 6 11 3" xfId="4309" xr:uid="{00000000-0005-0000-0000-0000615C0000}"/>
    <cellStyle name="Normal 6 11 3 2" xfId="9295" xr:uid="{00000000-0005-0000-0000-0000625C0000}"/>
    <cellStyle name="Normal 6 11 3 2 2" xfId="30511" xr:uid="{00000000-0005-0000-0000-0000635C0000}"/>
    <cellStyle name="Normal 6 11 3 2 3" xfId="30512" xr:uid="{00000000-0005-0000-0000-0000645C0000}"/>
    <cellStyle name="Normal 6 11 3 2 4" xfId="30513" xr:uid="{00000000-0005-0000-0000-0000655C0000}"/>
    <cellStyle name="Normal 6 11 3 3" xfId="30514" xr:uid="{00000000-0005-0000-0000-0000665C0000}"/>
    <cellStyle name="Normal 6 11 3 3 2" xfId="30515" xr:uid="{00000000-0005-0000-0000-0000675C0000}"/>
    <cellStyle name="Normal 6 11 3 3 3" xfId="30516" xr:uid="{00000000-0005-0000-0000-0000685C0000}"/>
    <cellStyle name="Normal 6 11 3 4" xfId="30517" xr:uid="{00000000-0005-0000-0000-0000695C0000}"/>
    <cellStyle name="Normal 6 11 3 5" xfId="30518" xr:uid="{00000000-0005-0000-0000-00006A5C0000}"/>
    <cellStyle name="Normal 6 11 3 6" xfId="30519" xr:uid="{00000000-0005-0000-0000-00006B5C0000}"/>
    <cellStyle name="Normal 6 11 4" xfId="6054" xr:uid="{00000000-0005-0000-0000-00006C5C0000}"/>
    <cellStyle name="Normal 6 11 4 2" xfId="10996" xr:uid="{00000000-0005-0000-0000-00006D5C0000}"/>
    <cellStyle name="Normal 6 11 4 3" xfId="30520" xr:uid="{00000000-0005-0000-0000-00006E5C0000}"/>
    <cellStyle name="Normal 6 11 4 4" xfId="30521" xr:uid="{00000000-0005-0000-0000-00006F5C0000}"/>
    <cellStyle name="Normal 6 11 5" xfId="7562" xr:uid="{00000000-0005-0000-0000-0000705C0000}"/>
    <cellStyle name="Normal 6 11 5 2" xfId="30522" xr:uid="{00000000-0005-0000-0000-0000715C0000}"/>
    <cellStyle name="Normal 6 11 5 3" xfId="30523" xr:uid="{00000000-0005-0000-0000-0000725C0000}"/>
    <cellStyle name="Normal 6 11 5 4" xfId="30524" xr:uid="{00000000-0005-0000-0000-0000735C0000}"/>
    <cellStyle name="Normal 6 11 6" xfId="2600" xr:uid="{00000000-0005-0000-0000-0000745C0000}"/>
    <cellStyle name="Normal 6 11 6 2" xfId="30525" xr:uid="{00000000-0005-0000-0000-0000755C0000}"/>
    <cellStyle name="Normal 6 11 6 3" xfId="30526" xr:uid="{00000000-0005-0000-0000-0000765C0000}"/>
    <cellStyle name="Normal 6 11 6 4" xfId="30527" xr:uid="{00000000-0005-0000-0000-0000775C0000}"/>
    <cellStyle name="Normal 6 11 7" xfId="30528" xr:uid="{00000000-0005-0000-0000-0000785C0000}"/>
    <cellStyle name="Normal 6 11 7 2" xfId="30529" xr:uid="{00000000-0005-0000-0000-0000795C0000}"/>
    <cellStyle name="Normal 6 11 7 3" xfId="30530" xr:uid="{00000000-0005-0000-0000-00007A5C0000}"/>
    <cellStyle name="Normal 6 11 8" xfId="30531" xr:uid="{00000000-0005-0000-0000-00007B5C0000}"/>
    <cellStyle name="Normal 6 11 9" xfId="30532" xr:uid="{00000000-0005-0000-0000-00007C5C0000}"/>
    <cellStyle name="Normal 6 12" xfId="1334" xr:uid="{00000000-0005-0000-0000-00007D5C0000}"/>
    <cellStyle name="Normal 6 12 2" xfId="4692" xr:uid="{00000000-0005-0000-0000-00007E5C0000}"/>
    <cellStyle name="Normal 6 12 2 2" xfId="9676" xr:uid="{00000000-0005-0000-0000-00007F5C0000}"/>
    <cellStyle name="Normal 6 12 2 2 2" xfId="30533" xr:uid="{00000000-0005-0000-0000-0000805C0000}"/>
    <cellStyle name="Normal 6 12 2 2 3" xfId="30534" xr:uid="{00000000-0005-0000-0000-0000815C0000}"/>
    <cellStyle name="Normal 6 12 2 2 4" xfId="30535" xr:uid="{00000000-0005-0000-0000-0000825C0000}"/>
    <cellStyle name="Normal 6 12 2 3" xfId="30536" xr:uid="{00000000-0005-0000-0000-0000835C0000}"/>
    <cellStyle name="Normal 6 12 2 3 2" xfId="30537" xr:uid="{00000000-0005-0000-0000-0000845C0000}"/>
    <cellStyle name="Normal 6 12 2 3 3" xfId="30538" xr:uid="{00000000-0005-0000-0000-0000855C0000}"/>
    <cellStyle name="Normal 6 12 2 4" xfId="30539" xr:uid="{00000000-0005-0000-0000-0000865C0000}"/>
    <cellStyle name="Normal 6 12 2 5" xfId="30540" xr:uid="{00000000-0005-0000-0000-0000875C0000}"/>
    <cellStyle name="Normal 6 12 2 6" xfId="30541" xr:uid="{00000000-0005-0000-0000-0000885C0000}"/>
    <cellStyle name="Normal 6 12 3" xfId="6421" xr:uid="{00000000-0005-0000-0000-0000895C0000}"/>
    <cellStyle name="Normal 6 12 3 2" xfId="11363" xr:uid="{00000000-0005-0000-0000-00008A5C0000}"/>
    <cellStyle name="Normal 6 12 3 3" xfId="30542" xr:uid="{00000000-0005-0000-0000-00008B5C0000}"/>
    <cellStyle name="Normal 6 12 3 4" xfId="30543" xr:uid="{00000000-0005-0000-0000-00008C5C0000}"/>
    <cellStyle name="Normal 6 12 4" xfId="7929" xr:uid="{00000000-0005-0000-0000-00008D5C0000}"/>
    <cellStyle name="Normal 6 12 4 2" xfId="30544" xr:uid="{00000000-0005-0000-0000-00008E5C0000}"/>
    <cellStyle name="Normal 6 12 4 3" xfId="30545" xr:uid="{00000000-0005-0000-0000-00008F5C0000}"/>
    <cellStyle name="Normal 6 12 4 4" xfId="30546" xr:uid="{00000000-0005-0000-0000-0000905C0000}"/>
    <cellStyle name="Normal 6 12 5" xfId="2967" xr:uid="{00000000-0005-0000-0000-0000915C0000}"/>
    <cellStyle name="Normal 6 12 5 2" xfId="30547" xr:uid="{00000000-0005-0000-0000-0000925C0000}"/>
    <cellStyle name="Normal 6 12 5 3" xfId="30548" xr:uid="{00000000-0005-0000-0000-0000935C0000}"/>
    <cellStyle name="Normal 6 12 5 4" xfId="30549" xr:uid="{00000000-0005-0000-0000-0000945C0000}"/>
    <cellStyle name="Normal 6 12 6" xfId="30550" xr:uid="{00000000-0005-0000-0000-0000955C0000}"/>
    <cellStyle name="Normal 6 12 6 2" xfId="30551" xr:uid="{00000000-0005-0000-0000-0000965C0000}"/>
    <cellStyle name="Normal 6 12 6 3" xfId="30552" xr:uid="{00000000-0005-0000-0000-0000975C0000}"/>
    <cellStyle name="Normal 6 12 7" xfId="30553" xr:uid="{00000000-0005-0000-0000-0000985C0000}"/>
    <cellStyle name="Normal 6 12 8" xfId="30554" xr:uid="{00000000-0005-0000-0000-0000995C0000}"/>
    <cellStyle name="Normal 6 12 9" xfId="30555" xr:uid="{00000000-0005-0000-0000-00009A5C0000}"/>
    <cellStyle name="Normal 6 13" xfId="253" xr:uid="{00000000-0005-0000-0000-00009B5C0000}"/>
    <cellStyle name="Normal 6 13 2" xfId="3907" xr:uid="{00000000-0005-0000-0000-00009C5C0000}"/>
    <cellStyle name="Normal 6 13 2 2" xfId="8996" xr:uid="{00000000-0005-0000-0000-00009D5C0000}"/>
    <cellStyle name="Normal 6 13 2 2 2" xfId="30556" xr:uid="{00000000-0005-0000-0000-00009E5C0000}"/>
    <cellStyle name="Normal 6 13 2 2 3" xfId="30557" xr:uid="{00000000-0005-0000-0000-00009F5C0000}"/>
    <cellStyle name="Normal 6 13 2 2 4" xfId="30558" xr:uid="{00000000-0005-0000-0000-0000A05C0000}"/>
    <cellStyle name="Normal 6 13 2 3" xfId="30559" xr:uid="{00000000-0005-0000-0000-0000A15C0000}"/>
    <cellStyle name="Normal 6 13 2 3 2" xfId="30560" xr:uid="{00000000-0005-0000-0000-0000A25C0000}"/>
    <cellStyle name="Normal 6 13 2 3 3" xfId="30561" xr:uid="{00000000-0005-0000-0000-0000A35C0000}"/>
    <cellStyle name="Normal 6 13 2 4" xfId="30562" xr:uid="{00000000-0005-0000-0000-0000A45C0000}"/>
    <cellStyle name="Normal 6 13 2 5" xfId="30563" xr:uid="{00000000-0005-0000-0000-0000A55C0000}"/>
    <cellStyle name="Normal 6 13 2 6" xfId="30564" xr:uid="{00000000-0005-0000-0000-0000A65C0000}"/>
    <cellStyle name="Normal 6 13 3" xfId="5688" xr:uid="{00000000-0005-0000-0000-0000A75C0000}"/>
    <cellStyle name="Normal 6 13 3 2" xfId="10630" xr:uid="{00000000-0005-0000-0000-0000A85C0000}"/>
    <cellStyle name="Normal 6 13 3 3" xfId="30565" xr:uid="{00000000-0005-0000-0000-0000A95C0000}"/>
    <cellStyle name="Normal 6 13 3 4" xfId="30566" xr:uid="{00000000-0005-0000-0000-0000AA5C0000}"/>
    <cellStyle name="Normal 6 13 4" xfId="7196" xr:uid="{00000000-0005-0000-0000-0000AB5C0000}"/>
    <cellStyle name="Normal 6 13 4 2" xfId="30567" xr:uid="{00000000-0005-0000-0000-0000AC5C0000}"/>
    <cellStyle name="Normal 6 13 4 3" xfId="30568" xr:uid="{00000000-0005-0000-0000-0000AD5C0000}"/>
    <cellStyle name="Normal 6 13 4 4" xfId="30569" xr:uid="{00000000-0005-0000-0000-0000AE5C0000}"/>
    <cellStyle name="Normal 6 13 5" xfId="2233" xr:uid="{00000000-0005-0000-0000-0000AF5C0000}"/>
    <cellStyle name="Normal 6 13 5 2" xfId="30570" xr:uid="{00000000-0005-0000-0000-0000B05C0000}"/>
    <cellStyle name="Normal 6 13 5 3" xfId="30571" xr:uid="{00000000-0005-0000-0000-0000B15C0000}"/>
    <cellStyle name="Normal 6 13 5 4" xfId="30572" xr:uid="{00000000-0005-0000-0000-0000B25C0000}"/>
    <cellStyle name="Normal 6 13 6" xfId="30573" xr:uid="{00000000-0005-0000-0000-0000B35C0000}"/>
    <cellStyle name="Normal 6 13 6 2" xfId="30574" xr:uid="{00000000-0005-0000-0000-0000B45C0000}"/>
    <cellStyle name="Normal 6 13 6 3" xfId="30575" xr:uid="{00000000-0005-0000-0000-0000B55C0000}"/>
    <cellStyle name="Normal 6 13 7" xfId="30576" xr:uid="{00000000-0005-0000-0000-0000B65C0000}"/>
    <cellStyle name="Normal 6 13 8" xfId="30577" xr:uid="{00000000-0005-0000-0000-0000B75C0000}"/>
    <cellStyle name="Normal 6 13 9" xfId="30578" xr:uid="{00000000-0005-0000-0000-0000B85C0000}"/>
    <cellStyle name="Normal 6 14" xfId="2166" xr:uid="{00000000-0005-0000-0000-0000B95C0000}"/>
    <cellStyle name="Normal 6 14 2" xfId="5543" xr:uid="{00000000-0005-0000-0000-0000BA5C0000}"/>
    <cellStyle name="Normal 6 14 2 2" xfId="10505" xr:uid="{00000000-0005-0000-0000-0000BB5C0000}"/>
    <cellStyle name="Normal 6 14 2 2 2" xfId="30579" xr:uid="{00000000-0005-0000-0000-0000BC5C0000}"/>
    <cellStyle name="Normal 6 14 2 2 3" xfId="30580" xr:uid="{00000000-0005-0000-0000-0000BD5C0000}"/>
    <cellStyle name="Normal 6 14 2 2 4" xfId="30581" xr:uid="{00000000-0005-0000-0000-0000BE5C0000}"/>
    <cellStyle name="Normal 6 14 2 3" xfId="30582" xr:uid="{00000000-0005-0000-0000-0000BF5C0000}"/>
    <cellStyle name="Normal 6 14 2 3 2" xfId="30583" xr:uid="{00000000-0005-0000-0000-0000C05C0000}"/>
    <cellStyle name="Normal 6 14 2 3 3" xfId="30584" xr:uid="{00000000-0005-0000-0000-0000C15C0000}"/>
    <cellStyle name="Normal 6 14 2 4" xfId="30585" xr:uid="{00000000-0005-0000-0000-0000C25C0000}"/>
    <cellStyle name="Normal 6 14 2 5" xfId="30586" xr:uid="{00000000-0005-0000-0000-0000C35C0000}"/>
    <cellStyle name="Normal 6 14 2 6" xfId="30587" xr:uid="{00000000-0005-0000-0000-0000C45C0000}"/>
    <cellStyle name="Normal 6 14 3" xfId="8668" xr:uid="{00000000-0005-0000-0000-0000C55C0000}"/>
    <cellStyle name="Normal 6 14 3 2" xfId="30588" xr:uid="{00000000-0005-0000-0000-0000C65C0000}"/>
    <cellStyle name="Normal 6 14 3 3" xfId="30589" xr:uid="{00000000-0005-0000-0000-0000C75C0000}"/>
    <cellStyle name="Normal 6 14 3 4" xfId="30590" xr:uid="{00000000-0005-0000-0000-0000C85C0000}"/>
    <cellStyle name="Normal 6 14 4" xfId="12206" xr:uid="{00000000-0005-0000-0000-0000C95C0000}"/>
    <cellStyle name="Normal 6 14 4 2" xfId="30591" xr:uid="{00000000-0005-0000-0000-0000CA5C0000}"/>
    <cellStyle name="Normal 6 14 4 3" xfId="30592" xr:uid="{00000000-0005-0000-0000-0000CB5C0000}"/>
    <cellStyle name="Normal 6 14 4 4" xfId="30593" xr:uid="{00000000-0005-0000-0000-0000CC5C0000}"/>
    <cellStyle name="Normal 6 14 5" xfId="30594" xr:uid="{00000000-0005-0000-0000-0000CD5C0000}"/>
    <cellStyle name="Normal 6 14 5 2" xfId="30595" xr:uid="{00000000-0005-0000-0000-0000CE5C0000}"/>
    <cellStyle name="Normal 6 14 5 3" xfId="30596" xr:uid="{00000000-0005-0000-0000-0000CF5C0000}"/>
    <cellStyle name="Normal 6 14 5 4" xfId="30597" xr:uid="{00000000-0005-0000-0000-0000D05C0000}"/>
    <cellStyle name="Normal 6 14 6" xfId="30598" xr:uid="{00000000-0005-0000-0000-0000D15C0000}"/>
    <cellStyle name="Normal 6 14 6 2" xfId="30599" xr:uid="{00000000-0005-0000-0000-0000D25C0000}"/>
    <cellStyle name="Normal 6 14 6 3" xfId="30600" xr:uid="{00000000-0005-0000-0000-0000D35C0000}"/>
    <cellStyle name="Normal 6 14 7" xfId="30601" xr:uid="{00000000-0005-0000-0000-0000D45C0000}"/>
    <cellStyle name="Normal 6 14 8" xfId="30602" xr:uid="{00000000-0005-0000-0000-0000D55C0000}"/>
    <cellStyle name="Normal 6 14 9" xfId="30603" xr:uid="{00000000-0005-0000-0000-0000D65C0000}"/>
    <cellStyle name="Normal 6 15" xfId="3704" xr:uid="{00000000-0005-0000-0000-0000D75C0000}"/>
    <cellStyle name="Normal 6 15 2" xfId="8805" xr:uid="{00000000-0005-0000-0000-0000D85C0000}"/>
    <cellStyle name="Normal 6 15 2 2" xfId="30604" xr:uid="{00000000-0005-0000-0000-0000D95C0000}"/>
    <cellStyle name="Normal 6 15 2 2 2" xfId="30605" xr:uid="{00000000-0005-0000-0000-0000DA5C0000}"/>
    <cellStyle name="Normal 6 15 2 2 3" xfId="30606" xr:uid="{00000000-0005-0000-0000-0000DB5C0000}"/>
    <cellStyle name="Normal 6 15 2 2 4" xfId="30607" xr:uid="{00000000-0005-0000-0000-0000DC5C0000}"/>
    <cellStyle name="Normal 6 15 2 3" xfId="30608" xr:uid="{00000000-0005-0000-0000-0000DD5C0000}"/>
    <cellStyle name="Normal 6 15 2 3 2" xfId="30609" xr:uid="{00000000-0005-0000-0000-0000DE5C0000}"/>
    <cellStyle name="Normal 6 15 2 3 3" xfId="30610" xr:uid="{00000000-0005-0000-0000-0000DF5C0000}"/>
    <cellStyle name="Normal 6 15 2 4" xfId="30611" xr:uid="{00000000-0005-0000-0000-0000E05C0000}"/>
    <cellStyle name="Normal 6 15 2 5" xfId="30612" xr:uid="{00000000-0005-0000-0000-0000E15C0000}"/>
    <cellStyle name="Normal 6 15 2 6" xfId="30613" xr:uid="{00000000-0005-0000-0000-0000E25C0000}"/>
    <cellStyle name="Normal 6 15 3" xfId="12278" xr:uid="{00000000-0005-0000-0000-0000E35C0000}"/>
    <cellStyle name="Normal 6 15 3 2" xfId="30614" xr:uid="{00000000-0005-0000-0000-0000E45C0000}"/>
    <cellStyle name="Normal 6 15 3 3" xfId="30615" xr:uid="{00000000-0005-0000-0000-0000E55C0000}"/>
    <cellStyle name="Normal 6 15 3 4" xfId="30616" xr:uid="{00000000-0005-0000-0000-0000E65C0000}"/>
    <cellStyle name="Normal 6 15 4" xfId="30617" xr:uid="{00000000-0005-0000-0000-0000E75C0000}"/>
    <cellStyle name="Normal 6 15 4 2" xfId="30618" xr:uid="{00000000-0005-0000-0000-0000E85C0000}"/>
    <cellStyle name="Normal 6 15 4 3" xfId="30619" xr:uid="{00000000-0005-0000-0000-0000E95C0000}"/>
    <cellStyle name="Normal 6 15 4 4" xfId="30620" xr:uid="{00000000-0005-0000-0000-0000EA5C0000}"/>
    <cellStyle name="Normal 6 15 5" xfId="30621" xr:uid="{00000000-0005-0000-0000-0000EB5C0000}"/>
    <cellStyle name="Normal 6 15 5 2" xfId="30622" xr:uid="{00000000-0005-0000-0000-0000EC5C0000}"/>
    <cellStyle name="Normal 6 15 5 3" xfId="30623" xr:uid="{00000000-0005-0000-0000-0000ED5C0000}"/>
    <cellStyle name="Normal 6 15 6" xfId="30624" xr:uid="{00000000-0005-0000-0000-0000EE5C0000}"/>
    <cellStyle name="Normal 6 15 7" xfId="30625" xr:uid="{00000000-0005-0000-0000-0000EF5C0000}"/>
    <cellStyle name="Normal 6 15 8" xfId="30626" xr:uid="{00000000-0005-0000-0000-0000F05C0000}"/>
    <cellStyle name="Normal 6 16" xfId="3849" xr:uid="{00000000-0005-0000-0000-0000F15C0000}"/>
    <cellStyle name="Normal 6 16 2" xfId="8944" xr:uid="{00000000-0005-0000-0000-0000F25C0000}"/>
    <cellStyle name="Normal 6 16 2 2" xfId="30627" xr:uid="{00000000-0005-0000-0000-0000F35C0000}"/>
    <cellStyle name="Normal 6 16 2 2 2" xfId="30628" xr:uid="{00000000-0005-0000-0000-0000F45C0000}"/>
    <cellStyle name="Normal 6 16 2 2 3" xfId="30629" xr:uid="{00000000-0005-0000-0000-0000F55C0000}"/>
    <cellStyle name="Normal 6 16 2 2 4" xfId="30630" xr:uid="{00000000-0005-0000-0000-0000F65C0000}"/>
    <cellStyle name="Normal 6 16 2 3" xfId="30631" xr:uid="{00000000-0005-0000-0000-0000F75C0000}"/>
    <cellStyle name="Normal 6 16 2 3 2" xfId="30632" xr:uid="{00000000-0005-0000-0000-0000F85C0000}"/>
    <cellStyle name="Normal 6 16 2 3 3" xfId="30633" xr:uid="{00000000-0005-0000-0000-0000F95C0000}"/>
    <cellStyle name="Normal 6 16 2 4" xfId="30634" xr:uid="{00000000-0005-0000-0000-0000FA5C0000}"/>
    <cellStyle name="Normal 6 16 2 5" xfId="30635" xr:uid="{00000000-0005-0000-0000-0000FB5C0000}"/>
    <cellStyle name="Normal 6 16 2 6" xfId="30636" xr:uid="{00000000-0005-0000-0000-0000FC5C0000}"/>
    <cellStyle name="Normal 6 16 3" xfId="30637" xr:uid="{00000000-0005-0000-0000-0000FD5C0000}"/>
    <cellStyle name="Normal 6 16 3 2" xfId="30638" xr:uid="{00000000-0005-0000-0000-0000FE5C0000}"/>
    <cellStyle name="Normal 6 16 3 3" xfId="30639" xr:uid="{00000000-0005-0000-0000-0000FF5C0000}"/>
    <cellStyle name="Normal 6 16 3 4" xfId="30640" xr:uid="{00000000-0005-0000-0000-0000005D0000}"/>
    <cellStyle name="Normal 6 16 4" xfId="30641" xr:uid="{00000000-0005-0000-0000-0000015D0000}"/>
    <cellStyle name="Normal 6 16 4 2" xfId="30642" xr:uid="{00000000-0005-0000-0000-0000025D0000}"/>
    <cellStyle name="Normal 6 16 4 3" xfId="30643" xr:uid="{00000000-0005-0000-0000-0000035D0000}"/>
    <cellStyle name="Normal 6 16 5" xfId="30644" xr:uid="{00000000-0005-0000-0000-0000045D0000}"/>
    <cellStyle name="Normal 6 16 6" xfId="30645" xr:uid="{00000000-0005-0000-0000-0000055D0000}"/>
    <cellStyle name="Normal 6 16 7" xfId="30646" xr:uid="{00000000-0005-0000-0000-0000065D0000}"/>
    <cellStyle name="Normal 6 17" xfId="5648" xr:uid="{00000000-0005-0000-0000-0000075D0000}"/>
    <cellStyle name="Normal 6 17 2" xfId="10590" xr:uid="{00000000-0005-0000-0000-0000085D0000}"/>
    <cellStyle name="Normal 6 17 2 2" xfId="30647" xr:uid="{00000000-0005-0000-0000-0000095D0000}"/>
    <cellStyle name="Normal 6 17 2 3" xfId="30648" xr:uid="{00000000-0005-0000-0000-00000A5D0000}"/>
    <cellStyle name="Normal 6 17 2 4" xfId="30649" xr:uid="{00000000-0005-0000-0000-00000B5D0000}"/>
    <cellStyle name="Normal 6 17 3" xfId="30650" xr:uid="{00000000-0005-0000-0000-00000C5D0000}"/>
    <cellStyle name="Normal 6 17 3 2" xfId="30651" xr:uid="{00000000-0005-0000-0000-00000D5D0000}"/>
    <cellStyle name="Normal 6 17 3 3" xfId="30652" xr:uid="{00000000-0005-0000-0000-00000E5D0000}"/>
    <cellStyle name="Normal 6 17 4" xfId="30653" xr:uid="{00000000-0005-0000-0000-00000F5D0000}"/>
    <cellStyle name="Normal 6 17 5" xfId="30654" xr:uid="{00000000-0005-0000-0000-0000105D0000}"/>
    <cellStyle name="Normal 6 17 6" xfId="30655" xr:uid="{00000000-0005-0000-0000-0000115D0000}"/>
    <cellStyle name="Normal 6 18" xfId="7156" xr:uid="{00000000-0005-0000-0000-0000125D0000}"/>
    <cellStyle name="Normal 6 18 2" xfId="30656" xr:uid="{00000000-0005-0000-0000-0000135D0000}"/>
    <cellStyle name="Normal 6 18 3" xfId="30657" xr:uid="{00000000-0005-0000-0000-0000145D0000}"/>
    <cellStyle name="Normal 6 18 4" xfId="30658" xr:uid="{00000000-0005-0000-0000-0000155D0000}"/>
    <cellStyle name="Normal 6 19" xfId="2125" xr:uid="{00000000-0005-0000-0000-0000165D0000}"/>
    <cellStyle name="Normal 6 19 2" xfId="30659" xr:uid="{00000000-0005-0000-0000-0000175D0000}"/>
    <cellStyle name="Normal 6 19 3" xfId="30660" xr:uid="{00000000-0005-0000-0000-0000185D0000}"/>
    <cellStyle name="Normal 6 19 4" xfId="30661" xr:uid="{00000000-0005-0000-0000-0000195D0000}"/>
    <cellStyle name="Normal 6 2" xfId="42" xr:uid="{00000000-0005-0000-0000-00001A5D0000}"/>
    <cellStyle name="Normal 6 2 10" xfId="886" xr:uid="{00000000-0005-0000-0000-00001B5D0000}"/>
    <cellStyle name="Normal 6 2 10 10" xfId="30662" xr:uid="{00000000-0005-0000-0000-00001C5D0000}"/>
    <cellStyle name="Normal 6 2 10 2" xfId="1676" xr:uid="{00000000-0005-0000-0000-00001D5D0000}"/>
    <cellStyle name="Normal 6 2 10 2 2" xfId="5034" xr:uid="{00000000-0005-0000-0000-00001E5D0000}"/>
    <cellStyle name="Normal 6 2 10 2 2 2" xfId="10018" xr:uid="{00000000-0005-0000-0000-00001F5D0000}"/>
    <cellStyle name="Normal 6 2 10 2 2 2 2" xfId="30663" xr:uid="{00000000-0005-0000-0000-0000205D0000}"/>
    <cellStyle name="Normal 6 2 10 2 2 2 3" xfId="30664" xr:uid="{00000000-0005-0000-0000-0000215D0000}"/>
    <cellStyle name="Normal 6 2 10 2 2 2 4" xfId="30665" xr:uid="{00000000-0005-0000-0000-0000225D0000}"/>
    <cellStyle name="Normal 6 2 10 2 2 3" xfId="30666" xr:uid="{00000000-0005-0000-0000-0000235D0000}"/>
    <cellStyle name="Normal 6 2 10 2 2 3 2" xfId="30667" xr:uid="{00000000-0005-0000-0000-0000245D0000}"/>
    <cellStyle name="Normal 6 2 10 2 2 3 3" xfId="30668" xr:uid="{00000000-0005-0000-0000-0000255D0000}"/>
    <cellStyle name="Normal 6 2 10 2 2 4" xfId="30669" xr:uid="{00000000-0005-0000-0000-0000265D0000}"/>
    <cellStyle name="Normal 6 2 10 2 2 5" xfId="30670" xr:uid="{00000000-0005-0000-0000-0000275D0000}"/>
    <cellStyle name="Normal 6 2 10 2 2 6" xfId="30671" xr:uid="{00000000-0005-0000-0000-0000285D0000}"/>
    <cellStyle name="Normal 6 2 10 2 3" xfId="6763" xr:uid="{00000000-0005-0000-0000-0000295D0000}"/>
    <cellStyle name="Normal 6 2 10 2 3 2" xfId="11705" xr:uid="{00000000-0005-0000-0000-00002A5D0000}"/>
    <cellStyle name="Normal 6 2 10 2 3 3" xfId="30672" xr:uid="{00000000-0005-0000-0000-00002B5D0000}"/>
    <cellStyle name="Normal 6 2 10 2 3 4" xfId="30673" xr:uid="{00000000-0005-0000-0000-00002C5D0000}"/>
    <cellStyle name="Normal 6 2 10 2 4" xfId="8271" xr:uid="{00000000-0005-0000-0000-00002D5D0000}"/>
    <cellStyle name="Normal 6 2 10 2 4 2" xfId="30674" xr:uid="{00000000-0005-0000-0000-00002E5D0000}"/>
    <cellStyle name="Normal 6 2 10 2 4 3" xfId="30675" xr:uid="{00000000-0005-0000-0000-00002F5D0000}"/>
    <cellStyle name="Normal 6 2 10 2 4 4" xfId="30676" xr:uid="{00000000-0005-0000-0000-0000305D0000}"/>
    <cellStyle name="Normal 6 2 10 2 5" xfId="3309" xr:uid="{00000000-0005-0000-0000-0000315D0000}"/>
    <cellStyle name="Normal 6 2 10 2 5 2" xfId="30677" xr:uid="{00000000-0005-0000-0000-0000325D0000}"/>
    <cellStyle name="Normal 6 2 10 2 5 3" xfId="30678" xr:uid="{00000000-0005-0000-0000-0000335D0000}"/>
    <cellStyle name="Normal 6 2 10 2 5 4" xfId="30679" xr:uid="{00000000-0005-0000-0000-0000345D0000}"/>
    <cellStyle name="Normal 6 2 10 2 6" xfId="30680" xr:uid="{00000000-0005-0000-0000-0000355D0000}"/>
    <cellStyle name="Normal 6 2 10 2 6 2" xfId="30681" xr:uid="{00000000-0005-0000-0000-0000365D0000}"/>
    <cellStyle name="Normal 6 2 10 2 6 3" xfId="30682" xr:uid="{00000000-0005-0000-0000-0000375D0000}"/>
    <cellStyle name="Normal 6 2 10 2 7" xfId="30683" xr:uid="{00000000-0005-0000-0000-0000385D0000}"/>
    <cellStyle name="Normal 6 2 10 2 8" xfId="30684" xr:uid="{00000000-0005-0000-0000-0000395D0000}"/>
    <cellStyle name="Normal 6 2 10 2 9" xfId="30685" xr:uid="{00000000-0005-0000-0000-00003A5D0000}"/>
    <cellStyle name="Normal 6 2 10 3" xfId="4328" xr:uid="{00000000-0005-0000-0000-00003B5D0000}"/>
    <cellStyle name="Normal 6 2 10 3 2" xfId="9314" xr:uid="{00000000-0005-0000-0000-00003C5D0000}"/>
    <cellStyle name="Normal 6 2 10 3 2 2" xfId="30686" xr:uid="{00000000-0005-0000-0000-00003D5D0000}"/>
    <cellStyle name="Normal 6 2 10 3 2 3" xfId="30687" xr:uid="{00000000-0005-0000-0000-00003E5D0000}"/>
    <cellStyle name="Normal 6 2 10 3 2 4" xfId="30688" xr:uid="{00000000-0005-0000-0000-00003F5D0000}"/>
    <cellStyle name="Normal 6 2 10 3 3" xfId="30689" xr:uid="{00000000-0005-0000-0000-0000405D0000}"/>
    <cellStyle name="Normal 6 2 10 3 3 2" xfId="30690" xr:uid="{00000000-0005-0000-0000-0000415D0000}"/>
    <cellStyle name="Normal 6 2 10 3 3 3" xfId="30691" xr:uid="{00000000-0005-0000-0000-0000425D0000}"/>
    <cellStyle name="Normal 6 2 10 3 4" xfId="30692" xr:uid="{00000000-0005-0000-0000-0000435D0000}"/>
    <cellStyle name="Normal 6 2 10 3 5" xfId="30693" xr:uid="{00000000-0005-0000-0000-0000445D0000}"/>
    <cellStyle name="Normal 6 2 10 3 6" xfId="30694" xr:uid="{00000000-0005-0000-0000-0000455D0000}"/>
    <cellStyle name="Normal 6 2 10 4" xfId="6073" xr:uid="{00000000-0005-0000-0000-0000465D0000}"/>
    <cellStyle name="Normal 6 2 10 4 2" xfId="11015" xr:uid="{00000000-0005-0000-0000-0000475D0000}"/>
    <cellStyle name="Normal 6 2 10 4 3" xfId="30695" xr:uid="{00000000-0005-0000-0000-0000485D0000}"/>
    <cellStyle name="Normal 6 2 10 4 4" xfId="30696" xr:uid="{00000000-0005-0000-0000-0000495D0000}"/>
    <cellStyle name="Normal 6 2 10 5" xfId="7581" xr:uid="{00000000-0005-0000-0000-00004A5D0000}"/>
    <cellStyle name="Normal 6 2 10 5 2" xfId="30697" xr:uid="{00000000-0005-0000-0000-00004B5D0000}"/>
    <cellStyle name="Normal 6 2 10 5 3" xfId="30698" xr:uid="{00000000-0005-0000-0000-00004C5D0000}"/>
    <cellStyle name="Normal 6 2 10 5 4" xfId="30699" xr:uid="{00000000-0005-0000-0000-00004D5D0000}"/>
    <cellStyle name="Normal 6 2 10 6" xfId="2619" xr:uid="{00000000-0005-0000-0000-00004E5D0000}"/>
    <cellStyle name="Normal 6 2 10 6 2" xfId="30700" xr:uid="{00000000-0005-0000-0000-00004F5D0000}"/>
    <cellStyle name="Normal 6 2 10 6 3" xfId="30701" xr:uid="{00000000-0005-0000-0000-0000505D0000}"/>
    <cellStyle name="Normal 6 2 10 6 4" xfId="30702" xr:uid="{00000000-0005-0000-0000-0000515D0000}"/>
    <cellStyle name="Normal 6 2 10 7" xfId="30703" xr:uid="{00000000-0005-0000-0000-0000525D0000}"/>
    <cellStyle name="Normal 6 2 10 7 2" xfId="30704" xr:uid="{00000000-0005-0000-0000-0000535D0000}"/>
    <cellStyle name="Normal 6 2 10 7 3" xfId="30705" xr:uid="{00000000-0005-0000-0000-0000545D0000}"/>
    <cellStyle name="Normal 6 2 10 8" xfId="30706" xr:uid="{00000000-0005-0000-0000-0000555D0000}"/>
    <cellStyle name="Normal 6 2 10 9" xfId="30707" xr:uid="{00000000-0005-0000-0000-0000565D0000}"/>
    <cellStyle name="Normal 6 2 11" xfId="1353" xr:uid="{00000000-0005-0000-0000-0000575D0000}"/>
    <cellStyle name="Normal 6 2 11 2" xfId="4711" xr:uid="{00000000-0005-0000-0000-0000585D0000}"/>
    <cellStyle name="Normal 6 2 11 2 2" xfId="9695" xr:uid="{00000000-0005-0000-0000-0000595D0000}"/>
    <cellStyle name="Normal 6 2 11 2 2 2" xfId="30708" xr:uid="{00000000-0005-0000-0000-00005A5D0000}"/>
    <cellStyle name="Normal 6 2 11 2 2 3" xfId="30709" xr:uid="{00000000-0005-0000-0000-00005B5D0000}"/>
    <cellStyle name="Normal 6 2 11 2 2 4" xfId="30710" xr:uid="{00000000-0005-0000-0000-00005C5D0000}"/>
    <cellStyle name="Normal 6 2 11 2 3" xfId="30711" xr:uid="{00000000-0005-0000-0000-00005D5D0000}"/>
    <cellStyle name="Normal 6 2 11 2 3 2" xfId="30712" xr:uid="{00000000-0005-0000-0000-00005E5D0000}"/>
    <cellStyle name="Normal 6 2 11 2 3 3" xfId="30713" xr:uid="{00000000-0005-0000-0000-00005F5D0000}"/>
    <cellStyle name="Normal 6 2 11 2 4" xfId="30714" xr:uid="{00000000-0005-0000-0000-0000605D0000}"/>
    <cellStyle name="Normal 6 2 11 2 5" xfId="30715" xr:uid="{00000000-0005-0000-0000-0000615D0000}"/>
    <cellStyle name="Normal 6 2 11 2 6" xfId="30716" xr:uid="{00000000-0005-0000-0000-0000625D0000}"/>
    <cellStyle name="Normal 6 2 11 3" xfId="6440" xr:uid="{00000000-0005-0000-0000-0000635D0000}"/>
    <cellStyle name="Normal 6 2 11 3 2" xfId="11382" xr:uid="{00000000-0005-0000-0000-0000645D0000}"/>
    <cellStyle name="Normal 6 2 11 3 3" xfId="30717" xr:uid="{00000000-0005-0000-0000-0000655D0000}"/>
    <cellStyle name="Normal 6 2 11 3 4" xfId="30718" xr:uid="{00000000-0005-0000-0000-0000665D0000}"/>
    <cellStyle name="Normal 6 2 11 4" xfId="7948" xr:uid="{00000000-0005-0000-0000-0000675D0000}"/>
    <cellStyle name="Normal 6 2 11 4 2" xfId="30719" xr:uid="{00000000-0005-0000-0000-0000685D0000}"/>
    <cellStyle name="Normal 6 2 11 4 3" xfId="30720" xr:uid="{00000000-0005-0000-0000-0000695D0000}"/>
    <cellStyle name="Normal 6 2 11 4 4" xfId="30721" xr:uid="{00000000-0005-0000-0000-00006A5D0000}"/>
    <cellStyle name="Normal 6 2 11 5" xfId="2986" xr:uid="{00000000-0005-0000-0000-00006B5D0000}"/>
    <cellStyle name="Normal 6 2 11 5 2" xfId="30722" xr:uid="{00000000-0005-0000-0000-00006C5D0000}"/>
    <cellStyle name="Normal 6 2 11 5 3" xfId="30723" xr:uid="{00000000-0005-0000-0000-00006D5D0000}"/>
    <cellStyle name="Normal 6 2 11 5 4" xfId="30724" xr:uid="{00000000-0005-0000-0000-00006E5D0000}"/>
    <cellStyle name="Normal 6 2 11 6" xfId="30725" xr:uid="{00000000-0005-0000-0000-00006F5D0000}"/>
    <cellStyle name="Normal 6 2 11 6 2" xfId="30726" xr:uid="{00000000-0005-0000-0000-0000705D0000}"/>
    <cellStyle name="Normal 6 2 11 6 3" xfId="30727" xr:uid="{00000000-0005-0000-0000-0000715D0000}"/>
    <cellStyle name="Normal 6 2 11 7" xfId="30728" xr:uid="{00000000-0005-0000-0000-0000725D0000}"/>
    <cellStyle name="Normal 6 2 11 8" xfId="30729" xr:uid="{00000000-0005-0000-0000-0000735D0000}"/>
    <cellStyle name="Normal 6 2 11 9" xfId="30730" xr:uid="{00000000-0005-0000-0000-0000745D0000}"/>
    <cellStyle name="Normal 6 2 12" xfId="297" xr:uid="{00000000-0005-0000-0000-0000755D0000}"/>
    <cellStyle name="Normal 6 2 12 2" xfId="3929" xr:uid="{00000000-0005-0000-0000-0000765D0000}"/>
    <cellStyle name="Normal 6 2 12 2 2" xfId="9016" xr:uid="{00000000-0005-0000-0000-0000775D0000}"/>
    <cellStyle name="Normal 6 2 12 2 2 2" xfId="30731" xr:uid="{00000000-0005-0000-0000-0000785D0000}"/>
    <cellStyle name="Normal 6 2 12 2 2 3" xfId="30732" xr:uid="{00000000-0005-0000-0000-0000795D0000}"/>
    <cellStyle name="Normal 6 2 12 2 2 4" xfId="30733" xr:uid="{00000000-0005-0000-0000-00007A5D0000}"/>
    <cellStyle name="Normal 6 2 12 2 3" xfId="30734" xr:uid="{00000000-0005-0000-0000-00007B5D0000}"/>
    <cellStyle name="Normal 6 2 12 2 3 2" xfId="30735" xr:uid="{00000000-0005-0000-0000-00007C5D0000}"/>
    <cellStyle name="Normal 6 2 12 2 3 3" xfId="30736" xr:uid="{00000000-0005-0000-0000-00007D5D0000}"/>
    <cellStyle name="Normal 6 2 12 2 4" xfId="30737" xr:uid="{00000000-0005-0000-0000-00007E5D0000}"/>
    <cellStyle name="Normal 6 2 12 2 5" xfId="30738" xr:uid="{00000000-0005-0000-0000-00007F5D0000}"/>
    <cellStyle name="Normal 6 2 12 2 6" xfId="30739" xr:uid="{00000000-0005-0000-0000-0000805D0000}"/>
    <cellStyle name="Normal 6 2 12 3" xfId="5707" xr:uid="{00000000-0005-0000-0000-0000815D0000}"/>
    <cellStyle name="Normal 6 2 12 3 2" xfId="10649" xr:uid="{00000000-0005-0000-0000-0000825D0000}"/>
    <cellStyle name="Normal 6 2 12 3 3" xfId="30740" xr:uid="{00000000-0005-0000-0000-0000835D0000}"/>
    <cellStyle name="Normal 6 2 12 3 4" xfId="30741" xr:uid="{00000000-0005-0000-0000-0000845D0000}"/>
    <cellStyle name="Normal 6 2 12 4" xfId="7215" xr:uid="{00000000-0005-0000-0000-0000855D0000}"/>
    <cellStyle name="Normal 6 2 12 4 2" xfId="30742" xr:uid="{00000000-0005-0000-0000-0000865D0000}"/>
    <cellStyle name="Normal 6 2 12 4 3" xfId="30743" xr:uid="{00000000-0005-0000-0000-0000875D0000}"/>
    <cellStyle name="Normal 6 2 12 4 4" xfId="30744" xr:uid="{00000000-0005-0000-0000-0000885D0000}"/>
    <cellStyle name="Normal 6 2 12 5" xfId="2252" xr:uid="{00000000-0005-0000-0000-0000895D0000}"/>
    <cellStyle name="Normal 6 2 12 5 2" xfId="30745" xr:uid="{00000000-0005-0000-0000-00008A5D0000}"/>
    <cellStyle name="Normal 6 2 12 5 3" xfId="30746" xr:uid="{00000000-0005-0000-0000-00008B5D0000}"/>
    <cellStyle name="Normal 6 2 12 5 4" xfId="30747" xr:uid="{00000000-0005-0000-0000-00008C5D0000}"/>
    <cellStyle name="Normal 6 2 12 6" xfId="30748" xr:uid="{00000000-0005-0000-0000-00008D5D0000}"/>
    <cellStyle name="Normal 6 2 12 6 2" xfId="30749" xr:uid="{00000000-0005-0000-0000-00008E5D0000}"/>
    <cellStyle name="Normal 6 2 12 6 3" xfId="30750" xr:uid="{00000000-0005-0000-0000-00008F5D0000}"/>
    <cellStyle name="Normal 6 2 12 7" xfId="30751" xr:uid="{00000000-0005-0000-0000-0000905D0000}"/>
    <cellStyle name="Normal 6 2 12 8" xfId="30752" xr:uid="{00000000-0005-0000-0000-0000915D0000}"/>
    <cellStyle name="Normal 6 2 12 9" xfId="30753" xr:uid="{00000000-0005-0000-0000-0000925D0000}"/>
    <cellStyle name="Normal 6 2 13" xfId="2167" xr:uid="{00000000-0005-0000-0000-0000935D0000}"/>
    <cellStyle name="Normal 6 2 13 2" xfId="5555" xr:uid="{00000000-0005-0000-0000-0000945D0000}"/>
    <cellStyle name="Normal 6 2 13 2 2" xfId="10516" xr:uid="{00000000-0005-0000-0000-0000955D0000}"/>
    <cellStyle name="Normal 6 2 13 2 2 2" xfId="30754" xr:uid="{00000000-0005-0000-0000-0000965D0000}"/>
    <cellStyle name="Normal 6 2 13 2 2 3" xfId="30755" xr:uid="{00000000-0005-0000-0000-0000975D0000}"/>
    <cellStyle name="Normal 6 2 13 2 2 4" xfId="30756" xr:uid="{00000000-0005-0000-0000-0000985D0000}"/>
    <cellStyle name="Normal 6 2 13 2 3" xfId="30757" xr:uid="{00000000-0005-0000-0000-0000995D0000}"/>
    <cellStyle name="Normal 6 2 13 2 3 2" xfId="30758" xr:uid="{00000000-0005-0000-0000-00009A5D0000}"/>
    <cellStyle name="Normal 6 2 13 2 3 3" xfId="30759" xr:uid="{00000000-0005-0000-0000-00009B5D0000}"/>
    <cellStyle name="Normal 6 2 13 2 4" xfId="30760" xr:uid="{00000000-0005-0000-0000-00009C5D0000}"/>
    <cellStyle name="Normal 6 2 13 2 5" xfId="30761" xr:uid="{00000000-0005-0000-0000-00009D5D0000}"/>
    <cellStyle name="Normal 6 2 13 2 6" xfId="30762" xr:uid="{00000000-0005-0000-0000-00009E5D0000}"/>
    <cellStyle name="Normal 6 2 13 3" xfId="8687" xr:uid="{00000000-0005-0000-0000-00009F5D0000}"/>
    <cellStyle name="Normal 6 2 13 3 2" xfId="30763" xr:uid="{00000000-0005-0000-0000-0000A05D0000}"/>
    <cellStyle name="Normal 6 2 13 3 3" xfId="30764" xr:uid="{00000000-0005-0000-0000-0000A15D0000}"/>
    <cellStyle name="Normal 6 2 13 3 4" xfId="30765" xr:uid="{00000000-0005-0000-0000-0000A25D0000}"/>
    <cellStyle name="Normal 6 2 13 4" xfId="12249" xr:uid="{00000000-0005-0000-0000-0000A35D0000}"/>
    <cellStyle name="Normal 6 2 13 4 2" xfId="30766" xr:uid="{00000000-0005-0000-0000-0000A45D0000}"/>
    <cellStyle name="Normal 6 2 13 4 3" xfId="30767" xr:uid="{00000000-0005-0000-0000-0000A55D0000}"/>
    <cellStyle name="Normal 6 2 13 4 4" xfId="30768" xr:uid="{00000000-0005-0000-0000-0000A65D0000}"/>
    <cellStyle name="Normal 6 2 13 5" xfId="30769" xr:uid="{00000000-0005-0000-0000-0000A75D0000}"/>
    <cellStyle name="Normal 6 2 13 5 2" xfId="30770" xr:uid="{00000000-0005-0000-0000-0000A85D0000}"/>
    <cellStyle name="Normal 6 2 13 5 3" xfId="30771" xr:uid="{00000000-0005-0000-0000-0000A95D0000}"/>
    <cellStyle name="Normal 6 2 13 5 4" xfId="30772" xr:uid="{00000000-0005-0000-0000-0000AA5D0000}"/>
    <cellStyle name="Normal 6 2 13 6" xfId="30773" xr:uid="{00000000-0005-0000-0000-0000AB5D0000}"/>
    <cellStyle name="Normal 6 2 13 6 2" xfId="30774" xr:uid="{00000000-0005-0000-0000-0000AC5D0000}"/>
    <cellStyle name="Normal 6 2 13 6 3" xfId="30775" xr:uid="{00000000-0005-0000-0000-0000AD5D0000}"/>
    <cellStyle name="Normal 6 2 13 7" xfId="30776" xr:uid="{00000000-0005-0000-0000-0000AE5D0000}"/>
    <cellStyle name="Normal 6 2 13 8" xfId="30777" xr:uid="{00000000-0005-0000-0000-0000AF5D0000}"/>
    <cellStyle name="Normal 6 2 13 9" xfId="30778" xr:uid="{00000000-0005-0000-0000-0000B05D0000}"/>
    <cellStyle name="Normal 6 2 14" xfId="3726" xr:uid="{00000000-0005-0000-0000-0000B15D0000}"/>
    <cellStyle name="Normal 6 2 14 2" xfId="8824" xr:uid="{00000000-0005-0000-0000-0000B25D0000}"/>
    <cellStyle name="Normal 6 2 14 2 2" xfId="30779" xr:uid="{00000000-0005-0000-0000-0000B35D0000}"/>
    <cellStyle name="Normal 6 2 14 2 2 2" xfId="30780" xr:uid="{00000000-0005-0000-0000-0000B45D0000}"/>
    <cellStyle name="Normal 6 2 14 2 2 3" xfId="30781" xr:uid="{00000000-0005-0000-0000-0000B55D0000}"/>
    <cellStyle name="Normal 6 2 14 2 2 4" xfId="30782" xr:uid="{00000000-0005-0000-0000-0000B65D0000}"/>
    <cellStyle name="Normal 6 2 14 2 3" xfId="30783" xr:uid="{00000000-0005-0000-0000-0000B75D0000}"/>
    <cellStyle name="Normal 6 2 14 2 3 2" xfId="30784" xr:uid="{00000000-0005-0000-0000-0000B85D0000}"/>
    <cellStyle name="Normal 6 2 14 2 3 3" xfId="30785" xr:uid="{00000000-0005-0000-0000-0000B95D0000}"/>
    <cellStyle name="Normal 6 2 14 2 4" xfId="30786" xr:uid="{00000000-0005-0000-0000-0000BA5D0000}"/>
    <cellStyle name="Normal 6 2 14 2 5" xfId="30787" xr:uid="{00000000-0005-0000-0000-0000BB5D0000}"/>
    <cellStyle name="Normal 6 2 14 2 6" xfId="30788" xr:uid="{00000000-0005-0000-0000-0000BC5D0000}"/>
    <cellStyle name="Normal 6 2 14 3" xfId="12283" xr:uid="{00000000-0005-0000-0000-0000BD5D0000}"/>
    <cellStyle name="Normal 6 2 14 3 2" xfId="30789" xr:uid="{00000000-0005-0000-0000-0000BE5D0000}"/>
    <cellStyle name="Normal 6 2 14 3 3" xfId="30790" xr:uid="{00000000-0005-0000-0000-0000BF5D0000}"/>
    <cellStyle name="Normal 6 2 14 3 4" xfId="30791" xr:uid="{00000000-0005-0000-0000-0000C05D0000}"/>
    <cellStyle name="Normal 6 2 14 4" xfId="30792" xr:uid="{00000000-0005-0000-0000-0000C15D0000}"/>
    <cellStyle name="Normal 6 2 14 4 2" xfId="30793" xr:uid="{00000000-0005-0000-0000-0000C25D0000}"/>
    <cellStyle name="Normal 6 2 14 4 3" xfId="30794" xr:uid="{00000000-0005-0000-0000-0000C35D0000}"/>
    <cellStyle name="Normal 6 2 14 4 4" xfId="30795" xr:uid="{00000000-0005-0000-0000-0000C45D0000}"/>
    <cellStyle name="Normal 6 2 14 5" xfId="30796" xr:uid="{00000000-0005-0000-0000-0000C55D0000}"/>
    <cellStyle name="Normal 6 2 14 5 2" xfId="30797" xr:uid="{00000000-0005-0000-0000-0000C65D0000}"/>
    <cellStyle name="Normal 6 2 14 5 3" xfId="30798" xr:uid="{00000000-0005-0000-0000-0000C75D0000}"/>
    <cellStyle name="Normal 6 2 14 6" xfId="30799" xr:uid="{00000000-0005-0000-0000-0000C85D0000}"/>
    <cellStyle name="Normal 6 2 14 7" xfId="30800" xr:uid="{00000000-0005-0000-0000-0000C95D0000}"/>
    <cellStyle name="Normal 6 2 14 8" xfId="30801" xr:uid="{00000000-0005-0000-0000-0000CA5D0000}"/>
    <cellStyle name="Normal 6 2 15" xfId="3854" xr:uid="{00000000-0005-0000-0000-0000CB5D0000}"/>
    <cellStyle name="Normal 6 2 15 2" xfId="8947" xr:uid="{00000000-0005-0000-0000-0000CC5D0000}"/>
    <cellStyle name="Normal 6 2 15 2 2" xfId="30802" xr:uid="{00000000-0005-0000-0000-0000CD5D0000}"/>
    <cellStyle name="Normal 6 2 15 2 3" xfId="30803" xr:uid="{00000000-0005-0000-0000-0000CE5D0000}"/>
    <cellStyle name="Normal 6 2 15 2 4" xfId="30804" xr:uid="{00000000-0005-0000-0000-0000CF5D0000}"/>
    <cellStyle name="Normal 6 2 15 3" xfId="30805" xr:uid="{00000000-0005-0000-0000-0000D05D0000}"/>
    <cellStyle name="Normal 6 2 15 3 2" xfId="30806" xr:uid="{00000000-0005-0000-0000-0000D15D0000}"/>
    <cellStyle name="Normal 6 2 15 3 3" xfId="30807" xr:uid="{00000000-0005-0000-0000-0000D25D0000}"/>
    <cellStyle name="Normal 6 2 15 3 4" xfId="30808" xr:uid="{00000000-0005-0000-0000-0000D35D0000}"/>
    <cellStyle name="Normal 6 2 15 4" xfId="30809" xr:uid="{00000000-0005-0000-0000-0000D45D0000}"/>
    <cellStyle name="Normal 6 2 15 4 2" xfId="30810" xr:uid="{00000000-0005-0000-0000-0000D55D0000}"/>
    <cellStyle name="Normal 6 2 15 4 3" xfId="30811" xr:uid="{00000000-0005-0000-0000-0000D65D0000}"/>
    <cellStyle name="Normal 6 2 15 5" xfId="30812" xr:uid="{00000000-0005-0000-0000-0000D75D0000}"/>
    <cellStyle name="Normal 6 2 15 6" xfId="30813" xr:uid="{00000000-0005-0000-0000-0000D85D0000}"/>
    <cellStyle name="Normal 6 2 15 7" xfId="30814" xr:uid="{00000000-0005-0000-0000-0000D95D0000}"/>
    <cellStyle name="Normal 6 2 16" xfId="5649" xr:uid="{00000000-0005-0000-0000-0000DA5D0000}"/>
    <cellStyle name="Normal 6 2 16 2" xfId="10591" xr:uid="{00000000-0005-0000-0000-0000DB5D0000}"/>
    <cellStyle name="Normal 6 2 16 3" xfId="30815" xr:uid="{00000000-0005-0000-0000-0000DC5D0000}"/>
    <cellStyle name="Normal 6 2 16 4" xfId="30816" xr:uid="{00000000-0005-0000-0000-0000DD5D0000}"/>
    <cellStyle name="Normal 6 2 17" xfId="7157" xr:uid="{00000000-0005-0000-0000-0000DE5D0000}"/>
    <cellStyle name="Normal 6 2 17 2" xfId="30817" xr:uid="{00000000-0005-0000-0000-0000DF5D0000}"/>
    <cellStyle name="Normal 6 2 17 3" xfId="30818" xr:uid="{00000000-0005-0000-0000-0000E05D0000}"/>
    <cellStyle name="Normal 6 2 17 4" xfId="30819" xr:uid="{00000000-0005-0000-0000-0000E15D0000}"/>
    <cellStyle name="Normal 6 2 18" xfId="2126" xr:uid="{00000000-0005-0000-0000-0000E25D0000}"/>
    <cellStyle name="Normal 6 2 18 2" xfId="30820" xr:uid="{00000000-0005-0000-0000-0000E35D0000}"/>
    <cellStyle name="Normal 6 2 18 3" xfId="30821" xr:uid="{00000000-0005-0000-0000-0000E45D0000}"/>
    <cellStyle name="Normal 6 2 18 4" xfId="30822" xr:uid="{00000000-0005-0000-0000-0000E55D0000}"/>
    <cellStyle name="Normal 6 2 19" xfId="186" xr:uid="{00000000-0005-0000-0000-0000E65D0000}"/>
    <cellStyle name="Normal 6 2 19 2" xfId="30823" xr:uid="{00000000-0005-0000-0000-0000E75D0000}"/>
    <cellStyle name="Normal 6 2 19 3" xfId="30824" xr:uid="{00000000-0005-0000-0000-0000E85D0000}"/>
    <cellStyle name="Normal 6 2 2" xfId="52" xr:uid="{00000000-0005-0000-0000-0000E95D0000}"/>
    <cellStyle name="Normal 6 2 2 10" xfId="1354" xr:uid="{00000000-0005-0000-0000-0000EA5D0000}"/>
    <cellStyle name="Normal 6 2 2 10 2" xfId="4712" xr:uid="{00000000-0005-0000-0000-0000EB5D0000}"/>
    <cellStyle name="Normal 6 2 2 10 2 2" xfId="9696" xr:uid="{00000000-0005-0000-0000-0000EC5D0000}"/>
    <cellStyle name="Normal 6 2 2 10 2 2 2" xfId="30825" xr:uid="{00000000-0005-0000-0000-0000ED5D0000}"/>
    <cellStyle name="Normal 6 2 2 10 2 2 3" xfId="30826" xr:uid="{00000000-0005-0000-0000-0000EE5D0000}"/>
    <cellStyle name="Normal 6 2 2 10 2 2 4" xfId="30827" xr:uid="{00000000-0005-0000-0000-0000EF5D0000}"/>
    <cellStyle name="Normal 6 2 2 10 2 3" xfId="30828" xr:uid="{00000000-0005-0000-0000-0000F05D0000}"/>
    <cellStyle name="Normal 6 2 2 10 2 3 2" xfId="30829" xr:uid="{00000000-0005-0000-0000-0000F15D0000}"/>
    <cellStyle name="Normal 6 2 2 10 2 3 3" xfId="30830" xr:uid="{00000000-0005-0000-0000-0000F25D0000}"/>
    <cellStyle name="Normal 6 2 2 10 2 4" xfId="30831" xr:uid="{00000000-0005-0000-0000-0000F35D0000}"/>
    <cellStyle name="Normal 6 2 2 10 2 5" xfId="30832" xr:uid="{00000000-0005-0000-0000-0000F45D0000}"/>
    <cellStyle name="Normal 6 2 2 10 2 6" xfId="30833" xr:uid="{00000000-0005-0000-0000-0000F55D0000}"/>
    <cellStyle name="Normal 6 2 2 10 3" xfId="6441" xr:uid="{00000000-0005-0000-0000-0000F65D0000}"/>
    <cellStyle name="Normal 6 2 2 10 3 2" xfId="11383" xr:uid="{00000000-0005-0000-0000-0000F75D0000}"/>
    <cellStyle name="Normal 6 2 2 10 3 3" xfId="30834" xr:uid="{00000000-0005-0000-0000-0000F85D0000}"/>
    <cellStyle name="Normal 6 2 2 10 3 4" xfId="30835" xr:uid="{00000000-0005-0000-0000-0000F95D0000}"/>
    <cellStyle name="Normal 6 2 2 10 4" xfId="7949" xr:uid="{00000000-0005-0000-0000-0000FA5D0000}"/>
    <cellStyle name="Normal 6 2 2 10 4 2" xfId="30836" xr:uid="{00000000-0005-0000-0000-0000FB5D0000}"/>
    <cellStyle name="Normal 6 2 2 10 4 3" xfId="30837" xr:uid="{00000000-0005-0000-0000-0000FC5D0000}"/>
    <cellStyle name="Normal 6 2 2 10 4 4" xfId="30838" xr:uid="{00000000-0005-0000-0000-0000FD5D0000}"/>
    <cellStyle name="Normal 6 2 2 10 5" xfId="2987" xr:uid="{00000000-0005-0000-0000-0000FE5D0000}"/>
    <cellStyle name="Normal 6 2 2 10 5 2" xfId="30839" xr:uid="{00000000-0005-0000-0000-0000FF5D0000}"/>
    <cellStyle name="Normal 6 2 2 10 5 3" xfId="30840" xr:uid="{00000000-0005-0000-0000-0000005E0000}"/>
    <cellStyle name="Normal 6 2 2 10 5 4" xfId="30841" xr:uid="{00000000-0005-0000-0000-0000015E0000}"/>
    <cellStyle name="Normal 6 2 2 10 6" xfId="30842" xr:uid="{00000000-0005-0000-0000-0000025E0000}"/>
    <cellStyle name="Normal 6 2 2 10 6 2" xfId="30843" xr:uid="{00000000-0005-0000-0000-0000035E0000}"/>
    <cellStyle name="Normal 6 2 2 10 6 3" xfId="30844" xr:uid="{00000000-0005-0000-0000-0000045E0000}"/>
    <cellStyle name="Normal 6 2 2 10 7" xfId="30845" xr:uid="{00000000-0005-0000-0000-0000055E0000}"/>
    <cellStyle name="Normal 6 2 2 10 8" xfId="30846" xr:uid="{00000000-0005-0000-0000-0000065E0000}"/>
    <cellStyle name="Normal 6 2 2 10 9" xfId="30847" xr:uid="{00000000-0005-0000-0000-0000075E0000}"/>
    <cellStyle name="Normal 6 2 2 11" xfId="298" xr:uid="{00000000-0005-0000-0000-0000085E0000}"/>
    <cellStyle name="Normal 6 2 2 11 2" xfId="3930" xr:uid="{00000000-0005-0000-0000-0000095E0000}"/>
    <cellStyle name="Normal 6 2 2 11 2 2" xfId="9017" xr:uid="{00000000-0005-0000-0000-00000A5E0000}"/>
    <cellStyle name="Normal 6 2 2 11 2 2 2" xfId="30848" xr:uid="{00000000-0005-0000-0000-00000B5E0000}"/>
    <cellStyle name="Normal 6 2 2 11 2 2 3" xfId="30849" xr:uid="{00000000-0005-0000-0000-00000C5E0000}"/>
    <cellStyle name="Normal 6 2 2 11 2 2 4" xfId="30850" xr:uid="{00000000-0005-0000-0000-00000D5E0000}"/>
    <cellStyle name="Normal 6 2 2 11 2 3" xfId="30851" xr:uid="{00000000-0005-0000-0000-00000E5E0000}"/>
    <cellStyle name="Normal 6 2 2 11 2 3 2" xfId="30852" xr:uid="{00000000-0005-0000-0000-00000F5E0000}"/>
    <cellStyle name="Normal 6 2 2 11 2 3 3" xfId="30853" xr:uid="{00000000-0005-0000-0000-0000105E0000}"/>
    <cellStyle name="Normal 6 2 2 11 2 4" xfId="30854" xr:uid="{00000000-0005-0000-0000-0000115E0000}"/>
    <cellStyle name="Normal 6 2 2 11 2 5" xfId="30855" xr:uid="{00000000-0005-0000-0000-0000125E0000}"/>
    <cellStyle name="Normal 6 2 2 11 2 6" xfId="30856" xr:uid="{00000000-0005-0000-0000-0000135E0000}"/>
    <cellStyle name="Normal 6 2 2 11 3" xfId="5708" xr:uid="{00000000-0005-0000-0000-0000145E0000}"/>
    <cellStyle name="Normal 6 2 2 11 3 2" xfId="10650" xr:uid="{00000000-0005-0000-0000-0000155E0000}"/>
    <cellStyle name="Normal 6 2 2 11 3 3" xfId="30857" xr:uid="{00000000-0005-0000-0000-0000165E0000}"/>
    <cellStyle name="Normal 6 2 2 11 3 4" xfId="30858" xr:uid="{00000000-0005-0000-0000-0000175E0000}"/>
    <cellStyle name="Normal 6 2 2 11 4" xfId="7216" xr:uid="{00000000-0005-0000-0000-0000185E0000}"/>
    <cellStyle name="Normal 6 2 2 11 4 2" xfId="30859" xr:uid="{00000000-0005-0000-0000-0000195E0000}"/>
    <cellStyle name="Normal 6 2 2 11 4 3" xfId="30860" xr:uid="{00000000-0005-0000-0000-00001A5E0000}"/>
    <cellStyle name="Normal 6 2 2 11 4 4" xfId="30861" xr:uid="{00000000-0005-0000-0000-00001B5E0000}"/>
    <cellStyle name="Normal 6 2 2 11 5" xfId="2253" xr:uid="{00000000-0005-0000-0000-00001C5E0000}"/>
    <cellStyle name="Normal 6 2 2 11 5 2" xfId="30862" xr:uid="{00000000-0005-0000-0000-00001D5E0000}"/>
    <cellStyle name="Normal 6 2 2 11 5 3" xfId="30863" xr:uid="{00000000-0005-0000-0000-00001E5E0000}"/>
    <cellStyle name="Normal 6 2 2 11 5 4" xfId="30864" xr:uid="{00000000-0005-0000-0000-00001F5E0000}"/>
    <cellStyle name="Normal 6 2 2 11 6" xfId="30865" xr:uid="{00000000-0005-0000-0000-0000205E0000}"/>
    <cellStyle name="Normal 6 2 2 11 6 2" xfId="30866" xr:uid="{00000000-0005-0000-0000-0000215E0000}"/>
    <cellStyle name="Normal 6 2 2 11 6 3" xfId="30867" xr:uid="{00000000-0005-0000-0000-0000225E0000}"/>
    <cellStyle name="Normal 6 2 2 11 7" xfId="30868" xr:uid="{00000000-0005-0000-0000-0000235E0000}"/>
    <cellStyle name="Normal 6 2 2 11 8" xfId="30869" xr:uid="{00000000-0005-0000-0000-0000245E0000}"/>
    <cellStyle name="Normal 6 2 2 11 9" xfId="30870" xr:uid="{00000000-0005-0000-0000-0000255E0000}"/>
    <cellStyle name="Normal 6 2 2 12" xfId="2172" xr:uid="{00000000-0005-0000-0000-0000265E0000}"/>
    <cellStyle name="Normal 6 2 2 12 2" xfId="5486" xr:uid="{00000000-0005-0000-0000-0000275E0000}"/>
    <cellStyle name="Normal 6 2 2 12 2 2" xfId="10460" xr:uid="{00000000-0005-0000-0000-0000285E0000}"/>
    <cellStyle name="Normal 6 2 2 12 2 2 2" xfId="30871" xr:uid="{00000000-0005-0000-0000-0000295E0000}"/>
    <cellStyle name="Normal 6 2 2 12 2 2 3" xfId="30872" xr:uid="{00000000-0005-0000-0000-00002A5E0000}"/>
    <cellStyle name="Normal 6 2 2 12 2 2 4" xfId="30873" xr:uid="{00000000-0005-0000-0000-00002B5E0000}"/>
    <cellStyle name="Normal 6 2 2 12 2 3" xfId="30874" xr:uid="{00000000-0005-0000-0000-00002C5E0000}"/>
    <cellStyle name="Normal 6 2 2 12 2 3 2" xfId="30875" xr:uid="{00000000-0005-0000-0000-00002D5E0000}"/>
    <cellStyle name="Normal 6 2 2 12 2 3 3" xfId="30876" xr:uid="{00000000-0005-0000-0000-00002E5E0000}"/>
    <cellStyle name="Normal 6 2 2 12 2 4" xfId="30877" xr:uid="{00000000-0005-0000-0000-00002F5E0000}"/>
    <cellStyle name="Normal 6 2 2 12 2 5" xfId="30878" xr:uid="{00000000-0005-0000-0000-0000305E0000}"/>
    <cellStyle name="Normal 6 2 2 12 2 6" xfId="30879" xr:uid="{00000000-0005-0000-0000-0000315E0000}"/>
    <cellStyle name="Normal 6 2 2 12 3" xfId="8688" xr:uid="{00000000-0005-0000-0000-0000325E0000}"/>
    <cellStyle name="Normal 6 2 2 12 3 2" xfId="30880" xr:uid="{00000000-0005-0000-0000-0000335E0000}"/>
    <cellStyle name="Normal 6 2 2 12 3 3" xfId="30881" xr:uid="{00000000-0005-0000-0000-0000345E0000}"/>
    <cellStyle name="Normal 6 2 2 12 3 4" xfId="30882" xr:uid="{00000000-0005-0000-0000-0000355E0000}"/>
    <cellStyle name="Normal 6 2 2 12 4" xfId="12311" xr:uid="{00000000-0005-0000-0000-0000365E0000}"/>
    <cellStyle name="Normal 6 2 2 12 4 2" xfId="30883" xr:uid="{00000000-0005-0000-0000-0000375E0000}"/>
    <cellStyle name="Normal 6 2 2 12 4 3" xfId="30884" xr:uid="{00000000-0005-0000-0000-0000385E0000}"/>
    <cellStyle name="Normal 6 2 2 12 4 4" xfId="30885" xr:uid="{00000000-0005-0000-0000-0000395E0000}"/>
    <cellStyle name="Normal 6 2 2 12 5" xfId="30886" xr:uid="{00000000-0005-0000-0000-00003A5E0000}"/>
    <cellStyle name="Normal 6 2 2 12 5 2" xfId="30887" xr:uid="{00000000-0005-0000-0000-00003B5E0000}"/>
    <cellStyle name="Normal 6 2 2 12 5 3" xfId="30888" xr:uid="{00000000-0005-0000-0000-00003C5E0000}"/>
    <cellStyle name="Normal 6 2 2 12 5 4" xfId="30889" xr:uid="{00000000-0005-0000-0000-00003D5E0000}"/>
    <cellStyle name="Normal 6 2 2 12 6" xfId="30890" xr:uid="{00000000-0005-0000-0000-00003E5E0000}"/>
    <cellStyle name="Normal 6 2 2 12 6 2" xfId="30891" xr:uid="{00000000-0005-0000-0000-00003F5E0000}"/>
    <cellStyle name="Normal 6 2 2 12 6 3" xfId="30892" xr:uid="{00000000-0005-0000-0000-0000405E0000}"/>
    <cellStyle name="Normal 6 2 2 12 7" xfId="30893" xr:uid="{00000000-0005-0000-0000-0000415E0000}"/>
    <cellStyle name="Normal 6 2 2 12 8" xfId="30894" xr:uid="{00000000-0005-0000-0000-0000425E0000}"/>
    <cellStyle name="Normal 6 2 2 12 9" xfId="30895" xr:uid="{00000000-0005-0000-0000-0000435E0000}"/>
    <cellStyle name="Normal 6 2 2 13" xfId="3727" xr:uid="{00000000-0005-0000-0000-0000445E0000}"/>
    <cellStyle name="Normal 6 2 2 13 2" xfId="8825" xr:uid="{00000000-0005-0000-0000-0000455E0000}"/>
    <cellStyle name="Normal 6 2 2 13 2 2" xfId="30896" xr:uid="{00000000-0005-0000-0000-0000465E0000}"/>
    <cellStyle name="Normal 6 2 2 13 2 2 2" xfId="30897" xr:uid="{00000000-0005-0000-0000-0000475E0000}"/>
    <cellStyle name="Normal 6 2 2 13 2 2 3" xfId="30898" xr:uid="{00000000-0005-0000-0000-0000485E0000}"/>
    <cellStyle name="Normal 6 2 2 13 2 2 4" xfId="30899" xr:uid="{00000000-0005-0000-0000-0000495E0000}"/>
    <cellStyle name="Normal 6 2 2 13 2 3" xfId="30900" xr:uid="{00000000-0005-0000-0000-00004A5E0000}"/>
    <cellStyle name="Normal 6 2 2 13 2 3 2" xfId="30901" xr:uid="{00000000-0005-0000-0000-00004B5E0000}"/>
    <cellStyle name="Normal 6 2 2 13 2 3 3" xfId="30902" xr:uid="{00000000-0005-0000-0000-00004C5E0000}"/>
    <cellStyle name="Normal 6 2 2 13 2 4" xfId="30903" xr:uid="{00000000-0005-0000-0000-00004D5E0000}"/>
    <cellStyle name="Normal 6 2 2 13 2 5" xfId="30904" xr:uid="{00000000-0005-0000-0000-00004E5E0000}"/>
    <cellStyle name="Normal 6 2 2 13 2 6" xfId="30905" xr:uid="{00000000-0005-0000-0000-00004F5E0000}"/>
    <cellStyle name="Normal 6 2 2 13 3" xfId="12325" xr:uid="{00000000-0005-0000-0000-0000505E0000}"/>
    <cellStyle name="Normal 6 2 2 13 3 2" xfId="30906" xr:uid="{00000000-0005-0000-0000-0000515E0000}"/>
    <cellStyle name="Normal 6 2 2 13 3 3" xfId="30907" xr:uid="{00000000-0005-0000-0000-0000525E0000}"/>
    <cellStyle name="Normal 6 2 2 13 3 4" xfId="30908" xr:uid="{00000000-0005-0000-0000-0000535E0000}"/>
    <cellStyle name="Normal 6 2 2 13 4" xfId="30909" xr:uid="{00000000-0005-0000-0000-0000545E0000}"/>
    <cellStyle name="Normal 6 2 2 13 4 2" xfId="30910" xr:uid="{00000000-0005-0000-0000-0000555E0000}"/>
    <cellStyle name="Normal 6 2 2 13 4 3" xfId="30911" xr:uid="{00000000-0005-0000-0000-0000565E0000}"/>
    <cellStyle name="Normal 6 2 2 13 4 4" xfId="30912" xr:uid="{00000000-0005-0000-0000-0000575E0000}"/>
    <cellStyle name="Normal 6 2 2 13 5" xfId="30913" xr:uid="{00000000-0005-0000-0000-0000585E0000}"/>
    <cellStyle name="Normal 6 2 2 13 5 2" xfId="30914" xr:uid="{00000000-0005-0000-0000-0000595E0000}"/>
    <cellStyle name="Normal 6 2 2 13 5 3" xfId="30915" xr:uid="{00000000-0005-0000-0000-00005A5E0000}"/>
    <cellStyle name="Normal 6 2 2 13 6" xfId="30916" xr:uid="{00000000-0005-0000-0000-00005B5E0000}"/>
    <cellStyle name="Normal 6 2 2 13 7" xfId="30917" xr:uid="{00000000-0005-0000-0000-00005C5E0000}"/>
    <cellStyle name="Normal 6 2 2 13 8" xfId="30918" xr:uid="{00000000-0005-0000-0000-00005D5E0000}"/>
    <cellStyle name="Normal 6 2 2 14" xfId="3860" xr:uid="{00000000-0005-0000-0000-00005E5E0000}"/>
    <cellStyle name="Normal 6 2 2 14 2" xfId="8953" xr:uid="{00000000-0005-0000-0000-00005F5E0000}"/>
    <cellStyle name="Normal 6 2 2 14 2 2" xfId="30919" xr:uid="{00000000-0005-0000-0000-0000605E0000}"/>
    <cellStyle name="Normal 6 2 2 14 2 3" xfId="30920" xr:uid="{00000000-0005-0000-0000-0000615E0000}"/>
    <cellStyle name="Normal 6 2 2 14 2 4" xfId="30921" xr:uid="{00000000-0005-0000-0000-0000625E0000}"/>
    <cellStyle name="Normal 6 2 2 14 3" xfId="30922" xr:uid="{00000000-0005-0000-0000-0000635E0000}"/>
    <cellStyle name="Normal 6 2 2 14 3 2" xfId="30923" xr:uid="{00000000-0005-0000-0000-0000645E0000}"/>
    <cellStyle name="Normal 6 2 2 14 3 3" xfId="30924" xr:uid="{00000000-0005-0000-0000-0000655E0000}"/>
    <cellStyle name="Normal 6 2 2 14 3 4" xfId="30925" xr:uid="{00000000-0005-0000-0000-0000665E0000}"/>
    <cellStyle name="Normal 6 2 2 14 4" xfId="30926" xr:uid="{00000000-0005-0000-0000-0000675E0000}"/>
    <cellStyle name="Normal 6 2 2 14 4 2" xfId="30927" xr:uid="{00000000-0005-0000-0000-0000685E0000}"/>
    <cellStyle name="Normal 6 2 2 14 4 3" xfId="30928" xr:uid="{00000000-0005-0000-0000-0000695E0000}"/>
    <cellStyle name="Normal 6 2 2 14 5" xfId="30929" xr:uid="{00000000-0005-0000-0000-00006A5E0000}"/>
    <cellStyle name="Normal 6 2 2 14 6" xfId="30930" xr:uid="{00000000-0005-0000-0000-00006B5E0000}"/>
    <cellStyle name="Normal 6 2 2 14 7" xfId="30931" xr:uid="{00000000-0005-0000-0000-00006C5E0000}"/>
    <cellStyle name="Normal 6 2 2 15" xfId="5654" xr:uid="{00000000-0005-0000-0000-00006D5E0000}"/>
    <cellStyle name="Normal 6 2 2 15 2" xfId="10596" xr:uid="{00000000-0005-0000-0000-00006E5E0000}"/>
    <cellStyle name="Normal 6 2 2 15 3" xfId="30932" xr:uid="{00000000-0005-0000-0000-00006F5E0000}"/>
    <cellStyle name="Normal 6 2 2 15 4" xfId="30933" xr:uid="{00000000-0005-0000-0000-0000705E0000}"/>
    <cellStyle name="Normal 6 2 2 16" xfId="7162" xr:uid="{00000000-0005-0000-0000-0000715E0000}"/>
    <cellStyle name="Normal 6 2 2 16 2" xfId="30934" xr:uid="{00000000-0005-0000-0000-0000725E0000}"/>
    <cellStyle name="Normal 6 2 2 16 3" xfId="30935" xr:uid="{00000000-0005-0000-0000-0000735E0000}"/>
    <cellStyle name="Normal 6 2 2 16 4" xfId="30936" xr:uid="{00000000-0005-0000-0000-0000745E0000}"/>
    <cellStyle name="Normal 6 2 2 17" xfId="2131" xr:uid="{00000000-0005-0000-0000-0000755E0000}"/>
    <cellStyle name="Normal 6 2 2 17 2" xfId="30937" xr:uid="{00000000-0005-0000-0000-0000765E0000}"/>
    <cellStyle name="Normal 6 2 2 17 3" xfId="30938" xr:uid="{00000000-0005-0000-0000-0000775E0000}"/>
    <cellStyle name="Normal 6 2 2 17 4" xfId="30939" xr:uid="{00000000-0005-0000-0000-0000785E0000}"/>
    <cellStyle name="Normal 6 2 2 18" xfId="192" xr:uid="{00000000-0005-0000-0000-0000795E0000}"/>
    <cellStyle name="Normal 6 2 2 18 2" xfId="30940" xr:uid="{00000000-0005-0000-0000-00007A5E0000}"/>
    <cellStyle name="Normal 6 2 2 18 3" xfId="30941" xr:uid="{00000000-0005-0000-0000-00007B5E0000}"/>
    <cellStyle name="Normal 6 2 2 19" xfId="30942" xr:uid="{00000000-0005-0000-0000-00007C5E0000}"/>
    <cellStyle name="Normal 6 2 2 2" xfId="159" xr:uid="{00000000-0005-0000-0000-00007D5E0000}"/>
    <cellStyle name="Normal 6 2 2 2 10" xfId="2182" xr:uid="{00000000-0005-0000-0000-00007E5E0000}"/>
    <cellStyle name="Normal 6 2 2 2 10 2" xfId="5485" xr:uid="{00000000-0005-0000-0000-00007F5E0000}"/>
    <cellStyle name="Normal 6 2 2 2 10 2 2" xfId="10459" xr:uid="{00000000-0005-0000-0000-0000805E0000}"/>
    <cellStyle name="Normal 6 2 2 2 10 2 2 2" xfId="30943" xr:uid="{00000000-0005-0000-0000-0000815E0000}"/>
    <cellStyle name="Normal 6 2 2 2 10 2 2 3" xfId="30944" xr:uid="{00000000-0005-0000-0000-0000825E0000}"/>
    <cellStyle name="Normal 6 2 2 2 10 2 2 4" xfId="30945" xr:uid="{00000000-0005-0000-0000-0000835E0000}"/>
    <cellStyle name="Normal 6 2 2 2 10 2 3" xfId="30946" xr:uid="{00000000-0005-0000-0000-0000845E0000}"/>
    <cellStyle name="Normal 6 2 2 2 10 2 3 2" xfId="30947" xr:uid="{00000000-0005-0000-0000-0000855E0000}"/>
    <cellStyle name="Normal 6 2 2 2 10 2 3 3" xfId="30948" xr:uid="{00000000-0005-0000-0000-0000865E0000}"/>
    <cellStyle name="Normal 6 2 2 2 10 2 4" xfId="30949" xr:uid="{00000000-0005-0000-0000-0000875E0000}"/>
    <cellStyle name="Normal 6 2 2 2 10 2 5" xfId="30950" xr:uid="{00000000-0005-0000-0000-0000885E0000}"/>
    <cellStyle name="Normal 6 2 2 2 10 2 6" xfId="30951" xr:uid="{00000000-0005-0000-0000-0000895E0000}"/>
    <cellStyle name="Normal 6 2 2 2 10 3" xfId="8689" xr:uid="{00000000-0005-0000-0000-00008A5E0000}"/>
    <cellStyle name="Normal 6 2 2 2 10 3 2" xfId="30952" xr:uid="{00000000-0005-0000-0000-00008B5E0000}"/>
    <cellStyle name="Normal 6 2 2 2 10 3 3" xfId="30953" xr:uid="{00000000-0005-0000-0000-00008C5E0000}"/>
    <cellStyle name="Normal 6 2 2 2 10 3 4" xfId="30954" xr:uid="{00000000-0005-0000-0000-00008D5E0000}"/>
    <cellStyle name="Normal 6 2 2 2 10 4" xfId="12367" xr:uid="{00000000-0005-0000-0000-00008E5E0000}"/>
    <cellStyle name="Normal 6 2 2 2 10 4 2" xfId="30955" xr:uid="{00000000-0005-0000-0000-00008F5E0000}"/>
    <cellStyle name="Normal 6 2 2 2 10 4 3" xfId="30956" xr:uid="{00000000-0005-0000-0000-0000905E0000}"/>
    <cellStyle name="Normal 6 2 2 2 10 4 4" xfId="30957" xr:uid="{00000000-0005-0000-0000-0000915E0000}"/>
    <cellStyle name="Normal 6 2 2 2 10 5" xfId="30958" xr:uid="{00000000-0005-0000-0000-0000925E0000}"/>
    <cellStyle name="Normal 6 2 2 2 10 5 2" xfId="30959" xr:uid="{00000000-0005-0000-0000-0000935E0000}"/>
    <cellStyle name="Normal 6 2 2 2 10 5 3" xfId="30960" xr:uid="{00000000-0005-0000-0000-0000945E0000}"/>
    <cellStyle name="Normal 6 2 2 2 10 5 4" xfId="30961" xr:uid="{00000000-0005-0000-0000-0000955E0000}"/>
    <cellStyle name="Normal 6 2 2 2 10 6" xfId="30962" xr:uid="{00000000-0005-0000-0000-0000965E0000}"/>
    <cellStyle name="Normal 6 2 2 2 10 6 2" xfId="30963" xr:uid="{00000000-0005-0000-0000-0000975E0000}"/>
    <cellStyle name="Normal 6 2 2 2 10 6 3" xfId="30964" xr:uid="{00000000-0005-0000-0000-0000985E0000}"/>
    <cellStyle name="Normal 6 2 2 2 10 7" xfId="30965" xr:uid="{00000000-0005-0000-0000-0000995E0000}"/>
    <cellStyle name="Normal 6 2 2 2 10 8" xfId="30966" xr:uid="{00000000-0005-0000-0000-00009A5E0000}"/>
    <cellStyle name="Normal 6 2 2 2 10 9" xfId="30967" xr:uid="{00000000-0005-0000-0000-00009B5E0000}"/>
    <cellStyle name="Normal 6 2 2 2 11" xfId="3728" xr:uid="{00000000-0005-0000-0000-00009C5E0000}"/>
    <cellStyle name="Normal 6 2 2 2 11 2" xfId="8826" xr:uid="{00000000-0005-0000-0000-00009D5E0000}"/>
    <cellStyle name="Normal 6 2 2 2 11 2 2" xfId="30968" xr:uid="{00000000-0005-0000-0000-00009E5E0000}"/>
    <cellStyle name="Normal 6 2 2 2 11 2 2 2" xfId="30969" xr:uid="{00000000-0005-0000-0000-00009F5E0000}"/>
    <cellStyle name="Normal 6 2 2 2 11 2 2 3" xfId="30970" xr:uid="{00000000-0005-0000-0000-0000A05E0000}"/>
    <cellStyle name="Normal 6 2 2 2 11 2 2 4" xfId="30971" xr:uid="{00000000-0005-0000-0000-0000A15E0000}"/>
    <cellStyle name="Normal 6 2 2 2 11 2 3" xfId="30972" xr:uid="{00000000-0005-0000-0000-0000A25E0000}"/>
    <cellStyle name="Normal 6 2 2 2 11 2 3 2" xfId="30973" xr:uid="{00000000-0005-0000-0000-0000A35E0000}"/>
    <cellStyle name="Normal 6 2 2 2 11 2 3 3" xfId="30974" xr:uid="{00000000-0005-0000-0000-0000A45E0000}"/>
    <cellStyle name="Normal 6 2 2 2 11 2 4" xfId="30975" xr:uid="{00000000-0005-0000-0000-0000A55E0000}"/>
    <cellStyle name="Normal 6 2 2 2 11 2 5" xfId="30976" xr:uid="{00000000-0005-0000-0000-0000A65E0000}"/>
    <cellStyle name="Normal 6 2 2 2 11 2 6" xfId="30977" xr:uid="{00000000-0005-0000-0000-0000A75E0000}"/>
    <cellStyle name="Normal 6 2 2 2 11 3" xfId="12200" xr:uid="{00000000-0005-0000-0000-0000A85E0000}"/>
    <cellStyle name="Normal 6 2 2 2 11 3 2" xfId="30978" xr:uid="{00000000-0005-0000-0000-0000A95E0000}"/>
    <cellStyle name="Normal 6 2 2 2 11 3 3" xfId="30979" xr:uid="{00000000-0005-0000-0000-0000AA5E0000}"/>
    <cellStyle name="Normal 6 2 2 2 11 3 4" xfId="30980" xr:uid="{00000000-0005-0000-0000-0000AB5E0000}"/>
    <cellStyle name="Normal 6 2 2 2 11 4" xfId="30981" xr:uid="{00000000-0005-0000-0000-0000AC5E0000}"/>
    <cellStyle name="Normal 6 2 2 2 11 4 2" xfId="30982" xr:uid="{00000000-0005-0000-0000-0000AD5E0000}"/>
    <cellStyle name="Normal 6 2 2 2 11 4 3" xfId="30983" xr:uid="{00000000-0005-0000-0000-0000AE5E0000}"/>
    <cellStyle name="Normal 6 2 2 2 11 4 4" xfId="30984" xr:uid="{00000000-0005-0000-0000-0000AF5E0000}"/>
    <cellStyle name="Normal 6 2 2 2 11 5" xfId="30985" xr:uid="{00000000-0005-0000-0000-0000B05E0000}"/>
    <cellStyle name="Normal 6 2 2 2 11 5 2" xfId="30986" xr:uid="{00000000-0005-0000-0000-0000B15E0000}"/>
    <cellStyle name="Normal 6 2 2 2 11 5 3" xfId="30987" xr:uid="{00000000-0005-0000-0000-0000B25E0000}"/>
    <cellStyle name="Normal 6 2 2 2 11 6" xfId="30988" xr:uid="{00000000-0005-0000-0000-0000B35E0000}"/>
    <cellStyle name="Normal 6 2 2 2 11 7" xfId="30989" xr:uid="{00000000-0005-0000-0000-0000B45E0000}"/>
    <cellStyle name="Normal 6 2 2 2 11 8" xfId="30990" xr:uid="{00000000-0005-0000-0000-0000B55E0000}"/>
    <cellStyle name="Normal 6 2 2 2 12" xfId="3875" xr:uid="{00000000-0005-0000-0000-0000B65E0000}"/>
    <cellStyle name="Normal 6 2 2 2 12 2" xfId="8967" xr:uid="{00000000-0005-0000-0000-0000B75E0000}"/>
    <cellStyle name="Normal 6 2 2 2 12 2 2" xfId="30991" xr:uid="{00000000-0005-0000-0000-0000B85E0000}"/>
    <cellStyle name="Normal 6 2 2 2 12 2 3" xfId="30992" xr:uid="{00000000-0005-0000-0000-0000B95E0000}"/>
    <cellStyle name="Normal 6 2 2 2 12 2 4" xfId="30993" xr:uid="{00000000-0005-0000-0000-0000BA5E0000}"/>
    <cellStyle name="Normal 6 2 2 2 12 3" xfId="30994" xr:uid="{00000000-0005-0000-0000-0000BB5E0000}"/>
    <cellStyle name="Normal 6 2 2 2 12 3 2" xfId="30995" xr:uid="{00000000-0005-0000-0000-0000BC5E0000}"/>
    <cellStyle name="Normal 6 2 2 2 12 3 3" xfId="30996" xr:uid="{00000000-0005-0000-0000-0000BD5E0000}"/>
    <cellStyle name="Normal 6 2 2 2 12 3 4" xfId="30997" xr:uid="{00000000-0005-0000-0000-0000BE5E0000}"/>
    <cellStyle name="Normal 6 2 2 2 12 4" xfId="30998" xr:uid="{00000000-0005-0000-0000-0000BF5E0000}"/>
    <cellStyle name="Normal 6 2 2 2 12 4 2" xfId="30999" xr:uid="{00000000-0005-0000-0000-0000C05E0000}"/>
    <cellStyle name="Normal 6 2 2 2 12 4 3" xfId="31000" xr:uid="{00000000-0005-0000-0000-0000C15E0000}"/>
    <cellStyle name="Normal 6 2 2 2 12 5" xfId="31001" xr:uid="{00000000-0005-0000-0000-0000C25E0000}"/>
    <cellStyle name="Normal 6 2 2 2 12 6" xfId="31002" xr:uid="{00000000-0005-0000-0000-0000C35E0000}"/>
    <cellStyle name="Normal 6 2 2 2 12 7" xfId="31003" xr:uid="{00000000-0005-0000-0000-0000C45E0000}"/>
    <cellStyle name="Normal 6 2 2 2 13" xfId="5664" xr:uid="{00000000-0005-0000-0000-0000C55E0000}"/>
    <cellStyle name="Normal 6 2 2 2 13 2" xfId="10606" xr:uid="{00000000-0005-0000-0000-0000C65E0000}"/>
    <cellStyle name="Normal 6 2 2 2 13 3" xfId="31004" xr:uid="{00000000-0005-0000-0000-0000C75E0000}"/>
    <cellStyle name="Normal 6 2 2 2 13 4" xfId="31005" xr:uid="{00000000-0005-0000-0000-0000C85E0000}"/>
    <cellStyle name="Normal 6 2 2 2 14" xfId="7172" xr:uid="{00000000-0005-0000-0000-0000C95E0000}"/>
    <cellStyle name="Normal 6 2 2 2 14 2" xfId="31006" xr:uid="{00000000-0005-0000-0000-0000CA5E0000}"/>
    <cellStyle name="Normal 6 2 2 2 14 3" xfId="31007" xr:uid="{00000000-0005-0000-0000-0000CB5E0000}"/>
    <cellStyle name="Normal 6 2 2 2 14 4" xfId="31008" xr:uid="{00000000-0005-0000-0000-0000CC5E0000}"/>
    <cellStyle name="Normal 6 2 2 2 15" xfId="2149" xr:uid="{00000000-0005-0000-0000-0000CD5E0000}"/>
    <cellStyle name="Normal 6 2 2 2 15 2" xfId="31009" xr:uid="{00000000-0005-0000-0000-0000CE5E0000}"/>
    <cellStyle name="Normal 6 2 2 2 15 3" xfId="31010" xr:uid="{00000000-0005-0000-0000-0000CF5E0000}"/>
    <cellStyle name="Normal 6 2 2 2 15 4" xfId="31011" xr:uid="{00000000-0005-0000-0000-0000D05E0000}"/>
    <cellStyle name="Normal 6 2 2 2 16" xfId="203" xr:uid="{00000000-0005-0000-0000-0000D15E0000}"/>
    <cellStyle name="Normal 6 2 2 2 16 2" xfId="31012" xr:uid="{00000000-0005-0000-0000-0000D25E0000}"/>
    <cellStyle name="Normal 6 2 2 2 16 3" xfId="31013" xr:uid="{00000000-0005-0000-0000-0000D35E0000}"/>
    <cellStyle name="Normal 6 2 2 2 17" xfId="31014" xr:uid="{00000000-0005-0000-0000-0000D45E0000}"/>
    <cellStyle name="Normal 6 2 2 2 18" xfId="31015" xr:uid="{00000000-0005-0000-0000-0000D55E0000}"/>
    <cellStyle name="Normal 6 2 2 2 19" xfId="31016" xr:uid="{00000000-0005-0000-0000-0000D65E0000}"/>
    <cellStyle name="Normal 6 2 2 2 2" xfId="625" xr:uid="{00000000-0005-0000-0000-0000D75E0000}"/>
    <cellStyle name="Normal 6 2 2 2 2 10" xfId="2395" xr:uid="{00000000-0005-0000-0000-0000D85E0000}"/>
    <cellStyle name="Normal 6 2 2 2 2 10 2" xfId="31017" xr:uid="{00000000-0005-0000-0000-0000D95E0000}"/>
    <cellStyle name="Normal 6 2 2 2 2 10 3" xfId="31018" xr:uid="{00000000-0005-0000-0000-0000DA5E0000}"/>
    <cellStyle name="Normal 6 2 2 2 2 10 4" xfId="31019" xr:uid="{00000000-0005-0000-0000-0000DB5E0000}"/>
    <cellStyle name="Normal 6 2 2 2 2 11" xfId="31020" xr:uid="{00000000-0005-0000-0000-0000DC5E0000}"/>
    <cellStyle name="Normal 6 2 2 2 2 11 2" xfId="31021" xr:uid="{00000000-0005-0000-0000-0000DD5E0000}"/>
    <cellStyle name="Normal 6 2 2 2 2 11 3" xfId="31022" xr:uid="{00000000-0005-0000-0000-0000DE5E0000}"/>
    <cellStyle name="Normal 6 2 2 2 2 12" xfId="31023" xr:uid="{00000000-0005-0000-0000-0000DF5E0000}"/>
    <cellStyle name="Normal 6 2 2 2 2 13" xfId="31024" xr:uid="{00000000-0005-0000-0000-0000E05E0000}"/>
    <cellStyle name="Normal 6 2 2 2 2 14" xfId="31025" xr:uid="{00000000-0005-0000-0000-0000E15E0000}"/>
    <cellStyle name="Normal 6 2 2 2 2 2" xfId="786" xr:uid="{00000000-0005-0000-0000-0000E25E0000}"/>
    <cellStyle name="Normal 6 2 2 2 2 2 10" xfId="31026" xr:uid="{00000000-0005-0000-0000-0000E35E0000}"/>
    <cellStyle name="Normal 6 2 2 2 2 2 11" xfId="31027" xr:uid="{00000000-0005-0000-0000-0000E45E0000}"/>
    <cellStyle name="Normal 6 2 2 2 2 2 2" xfId="1252" xr:uid="{00000000-0005-0000-0000-0000E55E0000}"/>
    <cellStyle name="Normal 6 2 2 2 2 2 2 10" xfId="31028" xr:uid="{00000000-0005-0000-0000-0000E65E0000}"/>
    <cellStyle name="Normal 6 2 2 2 2 2 2 2" xfId="1679" xr:uid="{00000000-0005-0000-0000-0000E75E0000}"/>
    <cellStyle name="Normal 6 2 2 2 2 2 2 2 2" xfId="5037" xr:uid="{00000000-0005-0000-0000-0000E85E0000}"/>
    <cellStyle name="Normal 6 2 2 2 2 2 2 2 2 2" xfId="10021" xr:uid="{00000000-0005-0000-0000-0000E95E0000}"/>
    <cellStyle name="Normal 6 2 2 2 2 2 2 2 2 2 2" xfId="31029" xr:uid="{00000000-0005-0000-0000-0000EA5E0000}"/>
    <cellStyle name="Normal 6 2 2 2 2 2 2 2 2 2 3" xfId="31030" xr:uid="{00000000-0005-0000-0000-0000EB5E0000}"/>
    <cellStyle name="Normal 6 2 2 2 2 2 2 2 2 2 4" xfId="31031" xr:uid="{00000000-0005-0000-0000-0000EC5E0000}"/>
    <cellStyle name="Normal 6 2 2 2 2 2 2 2 2 3" xfId="31032" xr:uid="{00000000-0005-0000-0000-0000ED5E0000}"/>
    <cellStyle name="Normal 6 2 2 2 2 2 2 2 2 3 2" xfId="31033" xr:uid="{00000000-0005-0000-0000-0000EE5E0000}"/>
    <cellStyle name="Normal 6 2 2 2 2 2 2 2 2 3 3" xfId="31034" xr:uid="{00000000-0005-0000-0000-0000EF5E0000}"/>
    <cellStyle name="Normal 6 2 2 2 2 2 2 2 2 4" xfId="31035" xr:uid="{00000000-0005-0000-0000-0000F05E0000}"/>
    <cellStyle name="Normal 6 2 2 2 2 2 2 2 2 5" xfId="31036" xr:uid="{00000000-0005-0000-0000-0000F15E0000}"/>
    <cellStyle name="Normal 6 2 2 2 2 2 2 2 2 6" xfId="31037" xr:uid="{00000000-0005-0000-0000-0000F25E0000}"/>
    <cellStyle name="Normal 6 2 2 2 2 2 2 2 3" xfId="6766" xr:uid="{00000000-0005-0000-0000-0000F35E0000}"/>
    <cellStyle name="Normal 6 2 2 2 2 2 2 2 3 2" xfId="11708" xr:uid="{00000000-0005-0000-0000-0000F45E0000}"/>
    <cellStyle name="Normal 6 2 2 2 2 2 2 2 3 3" xfId="31038" xr:uid="{00000000-0005-0000-0000-0000F55E0000}"/>
    <cellStyle name="Normal 6 2 2 2 2 2 2 2 3 4" xfId="31039" xr:uid="{00000000-0005-0000-0000-0000F65E0000}"/>
    <cellStyle name="Normal 6 2 2 2 2 2 2 2 4" xfId="8274" xr:uid="{00000000-0005-0000-0000-0000F75E0000}"/>
    <cellStyle name="Normal 6 2 2 2 2 2 2 2 4 2" xfId="31040" xr:uid="{00000000-0005-0000-0000-0000F85E0000}"/>
    <cellStyle name="Normal 6 2 2 2 2 2 2 2 4 3" xfId="31041" xr:uid="{00000000-0005-0000-0000-0000F95E0000}"/>
    <cellStyle name="Normal 6 2 2 2 2 2 2 2 4 4" xfId="31042" xr:uid="{00000000-0005-0000-0000-0000FA5E0000}"/>
    <cellStyle name="Normal 6 2 2 2 2 2 2 2 5" xfId="3312" xr:uid="{00000000-0005-0000-0000-0000FB5E0000}"/>
    <cellStyle name="Normal 6 2 2 2 2 2 2 2 5 2" xfId="31043" xr:uid="{00000000-0005-0000-0000-0000FC5E0000}"/>
    <cellStyle name="Normal 6 2 2 2 2 2 2 2 5 3" xfId="31044" xr:uid="{00000000-0005-0000-0000-0000FD5E0000}"/>
    <cellStyle name="Normal 6 2 2 2 2 2 2 2 5 4" xfId="31045" xr:uid="{00000000-0005-0000-0000-0000FE5E0000}"/>
    <cellStyle name="Normal 6 2 2 2 2 2 2 2 6" xfId="31046" xr:uid="{00000000-0005-0000-0000-0000FF5E0000}"/>
    <cellStyle name="Normal 6 2 2 2 2 2 2 2 6 2" xfId="31047" xr:uid="{00000000-0005-0000-0000-0000005F0000}"/>
    <cellStyle name="Normal 6 2 2 2 2 2 2 2 6 3" xfId="31048" xr:uid="{00000000-0005-0000-0000-0000015F0000}"/>
    <cellStyle name="Normal 6 2 2 2 2 2 2 2 7" xfId="31049" xr:uid="{00000000-0005-0000-0000-0000025F0000}"/>
    <cellStyle name="Normal 6 2 2 2 2 2 2 2 8" xfId="31050" xr:uid="{00000000-0005-0000-0000-0000035F0000}"/>
    <cellStyle name="Normal 6 2 2 2 2 2 2 2 9" xfId="31051" xr:uid="{00000000-0005-0000-0000-0000045F0000}"/>
    <cellStyle name="Normal 6 2 2 2 2 2 2 3" xfId="4620" xr:uid="{00000000-0005-0000-0000-0000055F0000}"/>
    <cellStyle name="Normal 6 2 2 2 2 2 2 3 2" xfId="9604" xr:uid="{00000000-0005-0000-0000-0000065F0000}"/>
    <cellStyle name="Normal 6 2 2 2 2 2 2 3 2 2" xfId="31052" xr:uid="{00000000-0005-0000-0000-0000075F0000}"/>
    <cellStyle name="Normal 6 2 2 2 2 2 2 3 2 3" xfId="31053" xr:uid="{00000000-0005-0000-0000-0000085F0000}"/>
    <cellStyle name="Normal 6 2 2 2 2 2 2 3 2 4" xfId="31054" xr:uid="{00000000-0005-0000-0000-0000095F0000}"/>
    <cellStyle name="Normal 6 2 2 2 2 2 2 3 3" xfId="31055" xr:uid="{00000000-0005-0000-0000-00000A5F0000}"/>
    <cellStyle name="Normal 6 2 2 2 2 2 2 3 3 2" xfId="31056" xr:uid="{00000000-0005-0000-0000-00000B5F0000}"/>
    <cellStyle name="Normal 6 2 2 2 2 2 2 3 3 3" xfId="31057" xr:uid="{00000000-0005-0000-0000-00000C5F0000}"/>
    <cellStyle name="Normal 6 2 2 2 2 2 2 3 4" xfId="31058" xr:uid="{00000000-0005-0000-0000-00000D5F0000}"/>
    <cellStyle name="Normal 6 2 2 2 2 2 2 3 5" xfId="31059" xr:uid="{00000000-0005-0000-0000-00000E5F0000}"/>
    <cellStyle name="Normal 6 2 2 2 2 2 2 3 6" xfId="31060" xr:uid="{00000000-0005-0000-0000-00000F5F0000}"/>
    <cellStyle name="Normal 6 2 2 2 2 2 2 4" xfId="6351" xr:uid="{00000000-0005-0000-0000-0000105F0000}"/>
    <cellStyle name="Normal 6 2 2 2 2 2 2 4 2" xfId="11293" xr:uid="{00000000-0005-0000-0000-0000115F0000}"/>
    <cellStyle name="Normal 6 2 2 2 2 2 2 4 3" xfId="31061" xr:uid="{00000000-0005-0000-0000-0000125F0000}"/>
    <cellStyle name="Normal 6 2 2 2 2 2 2 4 4" xfId="31062" xr:uid="{00000000-0005-0000-0000-0000135F0000}"/>
    <cellStyle name="Normal 6 2 2 2 2 2 2 5" xfId="7859" xr:uid="{00000000-0005-0000-0000-0000145F0000}"/>
    <cellStyle name="Normal 6 2 2 2 2 2 2 5 2" xfId="31063" xr:uid="{00000000-0005-0000-0000-0000155F0000}"/>
    <cellStyle name="Normal 6 2 2 2 2 2 2 5 3" xfId="31064" xr:uid="{00000000-0005-0000-0000-0000165F0000}"/>
    <cellStyle name="Normal 6 2 2 2 2 2 2 5 4" xfId="31065" xr:uid="{00000000-0005-0000-0000-0000175F0000}"/>
    <cellStyle name="Normal 6 2 2 2 2 2 2 6" xfId="2897" xr:uid="{00000000-0005-0000-0000-0000185F0000}"/>
    <cellStyle name="Normal 6 2 2 2 2 2 2 6 2" xfId="31066" xr:uid="{00000000-0005-0000-0000-0000195F0000}"/>
    <cellStyle name="Normal 6 2 2 2 2 2 2 6 3" xfId="31067" xr:uid="{00000000-0005-0000-0000-00001A5F0000}"/>
    <cellStyle name="Normal 6 2 2 2 2 2 2 6 4" xfId="31068" xr:uid="{00000000-0005-0000-0000-00001B5F0000}"/>
    <cellStyle name="Normal 6 2 2 2 2 2 2 7" xfId="31069" xr:uid="{00000000-0005-0000-0000-00001C5F0000}"/>
    <cellStyle name="Normal 6 2 2 2 2 2 2 7 2" xfId="31070" xr:uid="{00000000-0005-0000-0000-00001D5F0000}"/>
    <cellStyle name="Normal 6 2 2 2 2 2 2 7 3" xfId="31071" xr:uid="{00000000-0005-0000-0000-00001E5F0000}"/>
    <cellStyle name="Normal 6 2 2 2 2 2 2 8" xfId="31072" xr:uid="{00000000-0005-0000-0000-00001F5F0000}"/>
    <cellStyle name="Normal 6 2 2 2 2 2 2 9" xfId="31073" xr:uid="{00000000-0005-0000-0000-0000205F0000}"/>
    <cellStyle name="Normal 6 2 2 2 2 2 3" xfId="1678" xr:uid="{00000000-0005-0000-0000-0000215F0000}"/>
    <cellStyle name="Normal 6 2 2 2 2 2 3 2" xfId="5036" xr:uid="{00000000-0005-0000-0000-0000225F0000}"/>
    <cellStyle name="Normal 6 2 2 2 2 2 3 2 2" xfId="10020" xr:uid="{00000000-0005-0000-0000-0000235F0000}"/>
    <cellStyle name="Normal 6 2 2 2 2 2 3 2 2 2" xfId="31074" xr:uid="{00000000-0005-0000-0000-0000245F0000}"/>
    <cellStyle name="Normal 6 2 2 2 2 2 3 2 2 3" xfId="31075" xr:uid="{00000000-0005-0000-0000-0000255F0000}"/>
    <cellStyle name="Normal 6 2 2 2 2 2 3 2 2 4" xfId="31076" xr:uid="{00000000-0005-0000-0000-0000265F0000}"/>
    <cellStyle name="Normal 6 2 2 2 2 2 3 2 3" xfId="31077" xr:uid="{00000000-0005-0000-0000-0000275F0000}"/>
    <cellStyle name="Normal 6 2 2 2 2 2 3 2 3 2" xfId="31078" xr:uid="{00000000-0005-0000-0000-0000285F0000}"/>
    <cellStyle name="Normal 6 2 2 2 2 2 3 2 3 3" xfId="31079" xr:uid="{00000000-0005-0000-0000-0000295F0000}"/>
    <cellStyle name="Normal 6 2 2 2 2 2 3 2 4" xfId="31080" xr:uid="{00000000-0005-0000-0000-00002A5F0000}"/>
    <cellStyle name="Normal 6 2 2 2 2 2 3 2 5" xfId="31081" xr:uid="{00000000-0005-0000-0000-00002B5F0000}"/>
    <cellStyle name="Normal 6 2 2 2 2 2 3 2 6" xfId="31082" xr:uid="{00000000-0005-0000-0000-00002C5F0000}"/>
    <cellStyle name="Normal 6 2 2 2 2 2 3 3" xfId="6765" xr:uid="{00000000-0005-0000-0000-00002D5F0000}"/>
    <cellStyle name="Normal 6 2 2 2 2 2 3 3 2" xfId="11707" xr:uid="{00000000-0005-0000-0000-00002E5F0000}"/>
    <cellStyle name="Normal 6 2 2 2 2 2 3 3 3" xfId="31083" xr:uid="{00000000-0005-0000-0000-00002F5F0000}"/>
    <cellStyle name="Normal 6 2 2 2 2 2 3 3 4" xfId="31084" xr:uid="{00000000-0005-0000-0000-0000305F0000}"/>
    <cellStyle name="Normal 6 2 2 2 2 2 3 4" xfId="8273" xr:uid="{00000000-0005-0000-0000-0000315F0000}"/>
    <cellStyle name="Normal 6 2 2 2 2 2 3 4 2" xfId="31085" xr:uid="{00000000-0005-0000-0000-0000325F0000}"/>
    <cellStyle name="Normal 6 2 2 2 2 2 3 4 3" xfId="31086" xr:uid="{00000000-0005-0000-0000-0000335F0000}"/>
    <cellStyle name="Normal 6 2 2 2 2 2 3 4 4" xfId="31087" xr:uid="{00000000-0005-0000-0000-0000345F0000}"/>
    <cellStyle name="Normal 6 2 2 2 2 2 3 5" xfId="3311" xr:uid="{00000000-0005-0000-0000-0000355F0000}"/>
    <cellStyle name="Normal 6 2 2 2 2 2 3 5 2" xfId="31088" xr:uid="{00000000-0005-0000-0000-0000365F0000}"/>
    <cellStyle name="Normal 6 2 2 2 2 2 3 5 3" xfId="31089" xr:uid="{00000000-0005-0000-0000-0000375F0000}"/>
    <cellStyle name="Normal 6 2 2 2 2 2 3 5 4" xfId="31090" xr:uid="{00000000-0005-0000-0000-0000385F0000}"/>
    <cellStyle name="Normal 6 2 2 2 2 2 3 6" xfId="31091" xr:uid="{00000000-0005-0000-0000-0000395F0000}"/>
    <cellStyle name="Normal 6 2 2 2 2 2 3 6 2" xfId="31092" xr:uid="{00000000-0005-0000-0000-00003A5F0000}"/>
    <cellStyle name="Normal 6 2 2 2 2 2 3 6 3" xfId="31093" xr:uid="{00000000-0005-0000-0000-00003B5F0000}"/>
    <cellStyle name="Normal 6 2 2 2 2 2 3 7" xfId="31094" xr:uid="{00000000-0005-0000-0000-00003C5F0000}"/>
    <cellStyle name="Normal 6 2 2 2 2 2 3 8" xfId="31095" xr:uid="{00000000-0005-0000-0000-00003D5F0000}"/>
    <cellStyle name="Normal 6 2 2 2 2 2 3 9" xfId="31096" xr:uid="{00000000-0005-0000-0000-00003E5F0000}"/>
    <cellStyle name="Normal 6 2 2 2 2 2 4" xfId="4237" xr:uid="{00000000-0005-0000-0000-00003F5F0000}"/>
    <cellStyle name="Normal 6 2 2 2 2 2 4 2" xfId="9223" xr:uid="{00000000-0005-0000-0000-0000405F0000}"/>
    <cellStyle name="Normal 6 2 2 2 2 2 4 2 2" xfId="31097" xr:uid="{00000000-0005-0000-0000-0000415F0000}"/>
    <cellStyle name="Normal 6 2 2 2 2 2 4 2 3" xfId="31098" xr:uid="{00000000-0005-0000-0000-0000425F0000}"/>
    <cellStyle name="Normal 6 2 2 2 2 2 4 2 4" xfId="31099" xr:uid="{00000000-0005-0000-0000-0000435F0000}"/>
    <cellStyle name="Normal 6 2 2 2 2 2 4 3" xfId="31100" xr:uid="{00000000-0005-0000-0000-0000445F0000}"/>
    <cellStyle name="Normal 6 2 2 2 2 2 4 3 2" xfId="31101" xr:uid="{00000000-0005-0000-0000-0000455F0000}"/>
    <cellStyle name="Normal 6 2 2 2 2 2 4 3 3" xfId="31102" xr:uid="{00000000-0005-0000-0000-0000465F0000}"/>
    <cellStyle name="Normal 6 2 2 2 2 2 4 4" xfId="31103" xr:uid="{00000000-0005-0000-0000-0000475F0000}"/>
    <cellStyle name="Normal 6 2 2 2 2 2 4 5" xfId="31104" xr:uid="{00000000-0005-0000-0000-0000485F0000}"/>
    <cellStyle name="Normal 6 2 2 2 2 2 4 6" xfId="31105" xr:uid="{00000000-0005-0000-0000-0000495F0000}"/>
    <cellStyle name="Normal 6 2 2 2 2 2 5" xfId="5984" xr:uid="{00000000-0005-0000-0000-00004A5F0000}"/>
    <cellStyle name="Normal 6 2 2 2 2 2 5 2" xfId="10926" xr:uid="{00000000-0005-0000-0000-00004B5F0000}"/>
    <cellStyle name="Normal 6 2 2 2 2 2 5 3" xfId="31106" xr:uid="{00000000-0005-0000-0000-00004C5F0000}"/>
    <cellStyle name="Normal 6 2 2 2 2 2 5 4" xfId="31107" xr:uid="{00000000-0005-0000-0000-00004D5F0000}"/>
    <cellStyle name="Normal 6 2 2 2 2 2 6" xfId="7492" xr:uid="{00000000-0005-0000-0000-00004E5F0000}"/>
    <cellStyle name="Normal 6 2 2 2 2 2 6 2" xfId="31108" xr:uid="{00000000-0005-0000-0000-00004F5F0000}"/>
    <cellStyle name="Normal 6 2 2 2 2 2 6 3" xfId="31109" xr:uid="{00000000-0005-0000-0000-0000505F0000}"/>
    <cellStyle name="Normal 6 2 2 2 2 2 6 4" xfId="31110" xr:uid="{00000000-0005-0000-0000-0000515F0000}"/>
    <cellStyle name="Normal 6 2 2 2 2 2 7" xfId="2530" xr:uid="{00000000-0005-0000-0000-0000525F0000}"/>
    <cellStyle name="Normal 6 2 2 2 2 2 7 2" xfId="31111" xr:uid="{00000000-0005-0000-0000-0000535F0000}"/>
    <cellStyle name="Normal 6 2 2 2 2 2 7 3" xfId="31112" xr:uid="{00000000-0005-0000-0000-0000545F0000}"/>
    <cellStyle name="Normal 6 2 2 2 2 2 7 4" xfId="31113" xr:uid="{00000000-0005-0000-0000-0000555F0000}"/>
    <cellStyle name="Normal 6 2 2 2 2 2 8" xfId="31114" xr:uid="{00000000-0005-0000-0000-0000565F0000}"/>
    <cellStyle name="Normal 6 2 2 2 2 2 8 2" xfId="31115" xr:uid="{00000000-0005-0000-0000-0000575F0000}"/>
    <cellStyle name="Normal 6 2 2 2 2 2 8 3" xfId="31116" xr:uid="{00000000-0005-0000-0000-0000585F0000}"/>
    <cellStyle name="Normal 6 2 2 2 2 2 9" xfId="31117" xr:uid="{00000000-0005-0000-0000-0000595F0000}"/>
    <cellStyle name="Normal 6 2 2 2 2 3" xfId="939" xr:uid="{00000000-0005-0000-0000-00005A5F0000}"/>
    <cellStyle name="Normal 6 2 2 2 2 3 10" xfId="31118" xr:uid="{00000000-0005-0000-0000-00005B5F0000}"/>
    <cellStyle name="Normal 6 2 2 2 2 3 2" xfId="1680" xr:uid="{00000000-0005-0000-0000-00005C5F0000}"/>
    <cellStyle name="Normal 6 2 2 2 2 3 2 2" xfId="5038" xr:uid="{00000000-0005-0000-0000-00005D5F0000}"/>
    <cellStyle name="Normal 6 2 2 2 2 3 2 2 2" xfId="10022" xr:uid="{00000000-0005-0000-0000-00005E5F0000}"/>
    <cellStyle name="Normal 6 2 2 2 2 3 2 2 2 2" xfId="31119" xr:uid="{00000000-0005-0000-0000-00005F5F0000}"/>
    <cellStyle name="Normal 6 2 2 2 2 3 2 2 2 3" xfId="31120" xr:uid="{00000000-0005-0000-0000-0000605F0000}"/>
    <cellStyle name="Normal 6 2 2 2 2 3 2 2 2 4" xfId="31121" xr:uid="{00000000-0005-0000-0000-0000615F0000}"/>
    <cellStyle name="Normal 6 2 2 2 2 3 2 2 3" xfId="31122" xr:uid="{00000000-0005-0000-0000-0000625F0000}"/>
    <cellStyle name="Normal 6 2 2 2 2 3 2 2 3 2" xfId="31123" xr:uid="{00000000-0005-0000-0000-0000635F0000}"/>
    <cellStyle name="Normal 6 2 2 2 2 3 2 2 3 3" xfId="31124" xr:uid="{00000000-0005-0000-0000-0000645F0000}"/>
    <cellStyle name="Normal 6 2 2 2 2 3 2 2 4" xfId="31125" xr:uid="{00000000-0005-0000-0000-0000655F0000}"/>
    <cellStyle name="Normal 6 2 2 2 2 3 2 2 5" xfId="31126" xr:uid="{00000000-0005-0000-0000-0000665F0000}"/>
    <cellStyle name="Normal 6 2 2 2 2 3 2 2 6" xfId="31127" xr:uid="{00000000-0005-0000-0000-0000675F0000}"/>
    <cellStyle name="Normal 6 2 2 2 2 3 2 3" xfId="6767" xr:uid="{00000000-0005-0000-0000-0000685F0000}"/>
    <cellStyle name="Normal 6 2 2 2 2 3 2 3 2" xfId="11709" xr:uid="{00000000-0005-0000-0000-0000695F0000}"/>
    <cellStyle name="Normal 6 2 2 2 2 3 2 3 3" xfId="31128" xr:uid="{00000000-0005-0000-0000-00006A5F0000}"/>
    <cellStyle name="Normal 6 2 2 2 2 3 2 3 4" xfId="31129" xr:uid="{00000000-0005-0000-0000-00006B5F0000}"/>
    <cellStyle name="Normal 6 2 2 2 2 3 2 4" xfId="8275" xr:uid="{00000000-0005-0000-0000-00006C5F0000}"/>
    <cellStyle name="Normal 6 2 2 2 2 3 2 4 2" xfId="31130" xr:uid="{00000000-0005-0000-0000-00006D5F0000}"/>
    <cellStyle name="Normal 6 2 2 2 2 3 2 4 3" xfId="31131" xr:uid="{00000000-0005-0000-0000-00006E5F0000}"/>
    <cellStyle name="Normal 6 2 2 2 2 3 2 4 4" xfId="31132" xr:uid="{00000000-0005-0000-0000-00006F5F0000}"/>
    <cellStyle name="Normal 6 2 2 2 2 3 2 5" xfId="3313" xr:uid="{00000000-0005-0000-0000-0000705F0000}"/>
    <cellStyle name="Normal 6 2 2 2 2 3 2 5 2" xfId="31133" xr:uid="{00000000-0005-0000-0000-0000715F0000}"/>
    <cellStyle name="Normal 6 2 2 2 2 3 2 5 3" xfId="31134" xr:uid="{00000000-0005-0000-0000-0000725F0000}"/>
    <cellStyle name="Normal 6 2 2 2 2 3 2 5 4" xfId="31135" xr:uid="{00000000-0005-0000-0000-0000735F0000}"/>
    <cellStyle name="Normal 6 2 2 2 2 3 2 6" xfId="31136" xr:uid="{00000000-0005-0000-0000-0000745F0000}"/>
    <cellStyle name="Normal 6 2 2 2 2 3 2 6 2" xfId="31137" xr:uid="{00000000-0005-0000-0000-0000755F0000}"/>
    <cellStyle name="Normal 6 2 2 2 2 3 2 6 3" xfId="31138" xr:uid="{00000000-0005-0000-0000-0000765F0000}"/>
    <cellStyle name="Normal 6 2 2 2 2 3 2 7" xfId="31139" xr:uid="{00000000-0005-0000-0000-0000775F0000}"/>
    <cellStyle name="Normal 6 2 2 2 2 3 2 8" xfId="31140" xr:uid="{00000000-0005-0000-0000-0000785F0000}"/>
    <cellStyle name="Normal 6 2 2 2 2 3 2 9" xfId="31141" xr:uid="{00000000-0005-0000-0000-0000795F0000}"/>
    <cellStyle name="Normal 6 2 2 2 2 3 3" xfId="4379" xr:uid="{00000000-0005-0000-0000-00007A5F0000}"/>
    <cellStyle name="Normal 6 2 2 2 2 3 3 2" xfId="9364" xr:uid="{00000000-0005-0000-0000-00007B5F0000}"/>
    <cellStyle name="Normal 6 2 2 2 2 3 3 2 2" xfId="31142" xr:uid="{00000000-0005-0000-0000-00007C5F0000}"/>
    <cellStyle name="Normal 6 2 2 2 2 3 3 2 3" xfId="31143" xr:uid="{00000000-0005-0000-0000-00007D5F0000}"/>
    <cellStyle name="Normal 6 2 2 2 2 3 3 2 4" xfId="31144" xr:uid="{00000000-0005-0000-0000-00007E5F0000}"/>
    <cellStyle name="Normal 6 2 2 2 2 3 3 3" xfId="31145" xr:uid="{00000000-0005-0000-0000-00007F5F0000}"/>
    <cellStyle name="Normal 6 2 2 2 2 3 3 3 2" xfId="31146" xr:uid="{00000000-0005-0000-0000-0000805F0000}"/>
    <cellStyle name="Normal 6 2 2 2 2 3 3 3 3" xfId="31147" xr:uid="{00000000-0005-0000-0000-0000815F0000}"/>
    <cellStyle name="Normal 6 2 2 2 2 3 3 4" xfId="31148" xr:uid="{00000000-0005-0000-0000-0000825F0000}"/>
    <cellStyle name="Normal 6 2 2 2 2 3 3 5" xfId="31149" xr:uid="{00000000-0005-0000-0000-0000835F0000}"/>
    <cellStyle name="Normal 6 2 2 2 2 3 3 6" xfId="31150" xr:uid="{00000000-0005-0000-0000-0000845F0000}"/>
    <cellStyle name="Normal 6 2 2 2 2 3 4" xfId="6122" xr:uid="{00000000-0005-0000-0000-0000855F0000}"/>
    <cellStyle name="Normal 6 2 2 2 2 3 4 2" xfId="11064" xr:uid="{00000000-0005-0000-0000-0000865F0000}"/>
    <cellStyle name="Normal 6 2 2 2 2 3 4 3" xfId="31151" xr:uid="{00000000-0005-0000-0000-0000875F0000}"/>
    <cellStyle name="Normal 6 2 2 2 2 3 4 4" xfId="31152" xr:uid="{00000000-0005-0000-0000-0000885F0000}"/>
    <cellStyle name="Normal 6 2 2 2 2 3 5" xfId="7630" xr:uid="{00000000-0005-0000-0000-0000895F0000}"/>
    <cellStyle name="Normal 6 2 2 2 2 3 5 2" xfId="31153" xr:uid="{00000000-0005-0000-0000-00008A5F0000}"/>
    <cellStyle name="Normal 6 2 2 2 2 3 5 3" xfId="31154" xr:uid="{00000000-0005-0000-0000-00008B5F0000}"/>
    <cellStyle name="Normal 6 2 2 2 2 3 5 4" xfId="31155" xr:uid="{00000000-0005-0000-0000-00008C5F0000}"/>
    <cellStyle name="Normal 6 2 2 2 2 3 6" xfId="2668" xr:uid="{00000000-0005-0000-0000-00008D5F0000}"/>
    <cellStyle name="Normal 6 2 2 2 2 3 6 2" xfId="31156" xr:uid="{00000000-0005-0000-0000-00008E5F0000}"/>
    <cellStyle name="Normal 6 2 2 2 2 3 6 3" xfId="31157" xr:uid="{00000000-0005-0000-0000-00008F5F0000}"/>
    <cellStyle name="Normal 6 2 2 2 2 3 6 4" xfId="31158" xr:uid="{00000000-0005-0000-0000-0000905F0000}"/>
    <cellStyle name="Normal 6 2 2 2 2 3 7" xfId="31159" xr:uid="{00000000-0005-0000-0000-0000915F0000}"/>
    <cellStyle name="Normal 6 2 2 2 2 3 7 2" xfId="31160" xr:uid="{00000000-0005-0000-0000-0000925F0000}"/>
    <cellStyle name="Normal 6 2 2 2 2 3 7 3" xfId="31161" xr:uid="{00000000-0005-0000-0000-0000935F0000}"/>
    <cellStyle name="Normal 6 2 2 2 2 3 8" xfId="31162" xr:uid="{00000000-0005-0000-0000-0000945F0000}"/>
    <cellStyle name="Normal 6 2 2 2 2 3 9" xfId="31163" xr:uid="{00000000-0005-0000-0000-0000955F0000}"/>
    <cellStyle name="Normal 6 2 2 2 2 4" xfId="1677" xr:uid="{00000000-0005-0000-0000-0000965F0000}"/>
    <cellStyle name="Normal 6 2 2 2 2 4 2" xfId="5035" xr:uid="{00000000-0005-0000-0000-0000975F0000}"/>
    <cellStyle name="Normal 6 2 2 2 2 4 2 2" xfId="10019" xr:uid="{00000000-0005-0000-0000-0000985F0000}"/>
    <cellStyle name="Normal 6 2 2 2 2 4 2 2 2" xfId="31164" xr:uid="{00000000-0005-0000-0000-0000995F0000}"/>
    <cellStyle name="Normal 6 2 2 2 2 4 2 2 3" xfId="31165" xr:uid="{00000000-0005-0000-0000-00009A5F0000}"/>
    <cellStyle name="Normal 6 2 2 2 2 4 2 2 4" xfId="31166" xr:uid="{00000000-0005-0000-0000-00009B5F0000}"/>
    <cellStyle name="Normal 6 2 2 2 2 4 2 3" xfId="31167" xr:uid="{00000000-0005-0000-0000-00009C5F0000}"/>
    <cellStyle name="Normal 6 2 2 2 2 4 2 3 2" xfId="31168" xr:uid="{00000000-0005-0000-0000-00009D5F0000}"/>
    <cellStyle name="Normal 6 2 2 2 2 4 2 3 3" xfId="31169" xr:uid="{00000000-0005-0000-0000-00009E5F0000}"/>
    <cellStyle name="Normal 6 2 2 2 2 4 2 4" xfId="31170" xr:uid="{00000000-0005-0000-0000-00009F5F0000}"/>
    <cellStyle name="Normal 6 2 2 2 2 4 2 5" xfId="31171" xr:uid="{00000000-0005-0000-0000-0000A05F0000}"/>
    <cellStyle name="Normal 6 2 2 2 2 4 2 6" xfId="31172" xr:uid="{00000000-0005-0000-0000-0000A15F0000}"/>
    <cellStyle name="Normal 6 2 2 2 2 4 3" xfId="6764" xr:uid="{00000000-0005-0000-0000-0000A25F0000}"/>
    <cellStyle name="Normal 6 2 2 2 2 4 3 2" xfId="11706" xr:uid="{00000000-0005-0000-0000-0000A35F0000}"/>
    <cellStyle name="Normal 6 2 2 2 2 4 3 3" xfId="31173" xr:uid="{00000000-0005-0000-0000-0000A45F0000}"/>
    <cellStyle name="Normal 6 2 2 2 2 4 3 4" xfId="31174" xr:uid="{00000000-0005-0000-0000-0000A55F0000}"/>
    <cellStyle name="Normal 6 2 2 2 2 4 4" xfId="8272" xr:uid="{00000000-0005-0000-0000-0000A65F0000}"/>
    <cellStyle name="Normal 6 2 2 2 2 4 4 2" xfId="31175" xr:uid="{00000000-0005-0000-0000-0000A75F0000}"/>
    <cellStyle name="Normal 6 2 2 2 2 4 4 3" xfId="31176" xr:uid="{00000000-0005-0000-0000-0000A85F0000}"/>
    <cellStyle name="Normal 6 2 2 2 2 4 4 4" xfId="31177" xr:uid="{00000000-0005-0000-0000-0000A95F0000}"/>
    <cellStyle name="Normal 6 2 2 2 2 4 5" xfId="3310" xr:uid="{00000000-0005-0000-0000-0000AA5F0000}"/>
    <cellStyle name="Normal 6 2 2 2 2 4 5 2" xfId="31178" xr:uid="{00000000-0005-0000-0000-0000AB5F0000}"/>
    <cellStyle name="Normal 6 2 2 2 2 4 5 3" xfId="31179" xr:uid="{00000000-0005-0000-0000-0000AC5F0000}"/>
    <cellStyle name="Normal 6 2 2 2 2 4 5 4" xfId="31180" xr:uid="{00000000-0005-0000-0000-0000AD5F0000}"/>
    <cellStyle name="Normal 6 2 2 2 2 4 6" xfId="31181" xr:uid="{00000000-0005-0000-0000-0000AE5F0000}"/>
    <cellStyle name="Normal 6 2 2 2 2 4 6 2" xfId="31182" xr:uid="{00000000-0005-0000-0000-0000AF5F0000}"/>
    <cellStyle name="Normal 6 2 2 2 2 4 6 3" xfId="31183" xr:uid="{00000000-0005-0000-0000-0000B05F0000}"/>
    <cellStyle name="Normal 6 2 2 2 2 4 7" xfId="31184" xr:uid="{00000000-0005-0000-0000-0000B15F0000}"/>
    <cellStyle name="Normal 6 2 2 2 2 4 8" xfId="31185" xr:uid="{00000000-0005-0000-0000-0000B25F0000}"/>
    <cellStyle name="Normal 6 2 2 2 2 4 9" xfId="31186" xr:uid="{00000000-0005-0000-0000-0000B35F0000}"/>
    <cellStyle name="Normal 6 2 2 2 2 5" xfId="3776" xr:uid="{00000000-0005-0000-0000-0000B45F0000}"/>
    <cellStyle name="Normal 6 2 2 2 2 5 2" xfId="4548" xr:uid="{00000000-0005-0000-0000-0000B55F0000}"/>
    <cellStyle name="Normal 6 2 2 2 2 5 2 2" xfId="9532" xr:uid="{00000000-0005-0000-0000-0000B65F0000}"/>
    <cellStyle name="Normal 6 2 2 2 2 5 2 2 2" xfId="31187" xr:uid="{00000000-0005-0000-0000-0000B75F0000}"/>
    <cellStyle name="Normal 6 2 2 2 2 5 2 2 3" xfId="31188" xr:uid="{00000000-0005-0000-0000-0000B85F0000}"/>
    <cellStyle name="Normal 6 2 2 2 2 5 2 2 4" xfId="31189" xr:uid="{00000000-0005-0000-0000-0000B95F0000}"/>
    <cellStyle name="Normal 6 2 2 2 2 5 2 3" xfId="31190" xr:uid="{00000000-0005-0000-0000-0000BA5F0000}"/>
    <cellStyle name="Normal 6 2 2 2 2 5 2 3 2" xfId="31191" xr:uid="{00000000-0005-0000-0000-0000BB5F0000}"/>
    <cellStyle name="Normal 6 2 2 2 2 5 2 3 3" xfId="31192" xr:uid="{00000000-0005-0000-0000-0000BC5F0000}"/>
    <cellStyle name="Normal 6 2 2 2 2 5 2 4" xfId="31193" xr:uid="{00000000-0005-0000-0000-0000BD5F0000}"/>
    <cellStyle name="Normal 6 2 2 2 2 5 2 5" xfId="31194" xr:uid="{00000000-0005-0000-0000-0000BE5F0000}"/>
    <cellStyle name="Normal 6 2 2 2 2 5 2 6" xfId="31195" xr:uid="{00000000-0005-0000-0000-0000BF5F0000}"/>
    <cellStyle name="Normal 6 2 2 2 2 5 3" xfId="8737" xr:uid="{00000000-0005-0000-0000-0000C05F0000}"/>
    <cellStyle name="Normal 6 2 2 2 2 5 3 2" xfId="31196" xr:uid="{00000000-0005-0000-0000-0000C15F0000}"/>
    <cellStyle name="Normal 6 2 2 2 2 5 3 3" xfId="31197" xr:uid="{00000000-0005-0000-0000-0000C25F0000}"/>
    <cellStyle name="Normal 6 2 2 2 2 5 3 4" xfId="31198" xr:uid="{00000000-0005-0000-0000-0000C35F0000}"/>
    <cellStyle name="Normal 6 2 2 2 2 5 4" xfId="12338" xr:uid="{00000000-0005-0000-0000-0000C45F0000}"/>
    <cellStyle name="Normal 6 2 2 2 2 5 4 2" xfId="31199" xr:uid="{00000000-0005-0000-0000-0000C55F0000}"/>
    <cellStyle name="Normal 6 2 2 2 2 5 4 3" xfId="31200" xr:uid="{00000000-0005-0000-0000-0000C65F0000}"/>
    <cellStyle name="Normal 6 2 2 2 2 5 4 4" xfId="31201" xr:uid="{00000000-0005-0000-0000-0000C75F0000}"/>
    <cellStyle name="Normal 6 2 2 2 2 5 5" xfId="31202" xr:uid="{00000000-0005-0000-0000-0000C85F0000}"/>
    <cellStyle name="Normal 6 2 2 2 2 5 5 2" xfId="31203" xr:uid="{00000000-0005-0000-0000-0000C95F0000}"/>
    <cellStyle name="Normal 6 2 2 2 2 5 5 3" xfId="31204" xr:uid="{00000000-0005-0000-0000-0000CA5F0000}"/>
    <cellStyle name="Normal 6 2 2 2 2 5 5 4" xfId="31205" xr:uid="{00000000-0005-0000-0000-0000CB5F0000}"/>
    <cellStyle name="Normal 6 2 2 2 2 5 6" xfId="31206" xr:uid="{00000000-0005-0000-0000-0000CC5F0000}"/>
    <cellStyle name="Normal 6 2 2 2 2 5 6 2" xfId="31207" xr:uid="{00000000-0005-0000-0000-0000CD5F0000}"/>
    <cellStyle name="Normal 6 2 2 2 2 5 6 3" xfId="31208" xr:uid="{00000000-0005-0000-0000-0000CE5F0000}"/>
    <cellStyle name="Normal 6 2 2 2 2 5 7" xfId="31209" xr:uid="{00000000-0005-0000-0000-0000CF5F0000}"/>
    <cellStyle name="Normal 6 2 2 2 2 5 8" xfId="31210" xr:uid="{00000000-0005-0000-0000-0000D05F0000}"/>
    <cellStyle name="Normal 6 2 2 2 2 5 9" xfId="31211" xr:uid="{00000000-0005-0000-0000-0000D15F0000}"/>
    <cellStyle name="Normal 6 2 2 2 2 6" xfId="4101" xr:uid="{00000000-0005-0000-0000-0000D25F0000}"/>
    <cellStyle name="Normal 6 2 2 2 2 6 2" xfId="8873" xr:uid="{00000000-0005-0000-0000-0000D35F0000}"/>
    <cellStyle name="Normal 6 2 2 2 2 6 2 2" xfId="31212" xr:uid="{00000000-0005-0000-0000-0000D45F0000}"/>
    <cellStyle name="Normal 6 2 2 2 2 6 2 2 2" xfId="31213" xr:uid="{00000000-0005-0000-0000-0000D55F0000}"/>
    <cellStyle name="Normal 6 2 2 2 2 6 2 2 3" xfId="31214" xr:uid="{00000000-0005-0000-0000-0000D65F0000}"/>
    <cellStyle name="Normal 6 2 2 2 2 6 2 2 4" xfId="31215" xr:uid="{00000000-0005-0000-0000-0000D75F0000}"/>
    <cellStyle name="Normal 6 2 2 2 2 6 2 3" xfId="31216" xr:uid="{00000000-0005-0000-0000-0000D85F0000}"/>
    <cellStyle name="Normal 6 2 2 2 2 6 2 3 2" xfId="31217" xr:uid="{00000000-0005-0000-0000-0000D95F0000}"/>
    <cellStyle name="Normal 6 2 2 2 2 6 2 3 3" xfId="31218" xr:uid="{00000000-0005-0000-0000-0000DA5F0000}"/>
    <cellStyle name="Normal 6 2 2 2 2 6 2 4" xfId="31219" xr:uid="{00000000-0005-0000-0000-0000DB5F0000}"/>
    <cellStyle name="Normal 6 2 2 2 2 6 2 5" xfId="31220" xr:uid="{00000000-0005-0000-0000-0000DC5F0000}"/>
    <cellStyle name="Normal 6 2 2 2 2 6 2 6" xfId="31221" xr:uid="{00000000-0005-0000-0000-0000DD5F0000}"/>
    <cellStyle name="Normal 6 2 2 2 2 6 3" xfId="12275" xr:uid="{00000000-0005-0000-0000-0000DE5F0000}"/>
    <cellStyle name="Normal 6 2 2 2 2 6 3 2" xfId="31222" xr:uid="{00000000-0005-0000-0000-0000DF5F0000}"/>
    <cellStyle name="Normal 6 2 2 2 2 6 3 3" xfId="31223" xr:uid="{00000000-0005-0000-0000-0000E05F0000}"/>
    <cellStyle name="Normal 6 2 2 2 2 6 3 4" xfId="31224" xr:uid="{00000000-0005-0000-0000-0000E15F0000}"/>
    <cellStyle name="Normal 6 2 2 2 2 6 4" xfId="31225" xr:uid="{00000000-0005-0000-0000-0000E25F0000}"/>
    <cellStyle name="Normal 6 2 2 2 2 6 4 2" xfId="31226" xr:uid="{00000000-0005-0000-0000-0000E35F0000}"/>
    <cellStyle name="Normal 6 2 2 2 2 6 4 3" xfId="31227" xr:uid="{00000000-0005-0000-0000-0000E45F0000}"/>
    <cellStyle name="Normal 6 2 2 2 2 6 4 4" xfId="31228" xr:uid="{00000000-0005-0000-0000-0000E55F0000}"/>
    <cellStyle name="Normal 6 2 2 2 2 6 5" xfId="31229" xr:uid="{00000000-0005-0000-0000-0000E65F0000}"/>
    <cellStyle name="Normal 6 2 2 2 2 6 5 2" xfId="31230" xr:uid="{00000000-0005-0000-0000-0000E75F0000}"/>
    <cellStyle name="Normal 6 2 2 2 2 6 5 3" xfId="31231" xr:uid="{00000000-0005-0000-0000-0000E85F0000}"/>
    <cellStyle name="Normal 6 2 2 2 2 6 6" xfId="31232" xr:uid="{00000000-0005-0000-0000-0000E95F0000}"/>
    <cellStyle name="Normal 6 2 2 2 2 6 7" xfId="31233" xr:uid="{00000000-0005-0000-0000-0000EA5F0000}"/>
    <cellStyle name="Normal 6 2 2 2 2 6 8" xfId="31234" xr:uid="{00000000-0005-0000-0000-0000EB5F0000}"/>
    <cellStyle name="Normal 6 2 2 2 2 7" xfId="5440" xr:uid="{00000000-0005-0000-0000-0000EC5F0000}"/>
    <cellStyle name="Normal 6 2 2 2 2 7 2" xfId="10420" xr:uid="{00000000-0005-0000-0000-0000ED5F0000}"/>
    <cellStyle name="Normal 6 2 2 2 2 7 2 2" xfId="31235" xr:uid="{00000000-0005-0000-0000-0000EE5F0000}"/>
    <cellStyle name="Normal 6 2 2 2 2 7 2 3" xfId="31236" xr:uid="{00000000-0005-0000-0000-0000EF5F0000}"/>
    <cellStyle name="Normal 6 2 2 2 2 7 2 4" xfId="31237" xr:uid="{00000000-0005-0000-0000-0000F05F0000}"/>
    <cellStyle name="Normal 6 2 2 2 2 7 3" xfId="31238" xr:uid="{00000000-0005-0000-0000-0000F15F0000}"/>
    <cellStyle name="Normal 6 2 2 2 2 7 3 2" xfId="31239" xr:uid="{00000000-0005-0000-0000-0000F25F0000}"/>
    <cellStyle name="Normal 6 2 2 2 2 7 3 3" xfId="31240" xr:uid="{00000000-0005-0000-0000-0000F35F0000}"/>
    <cellStyle name="Normal 6 2 2 2 2 7 4" xfId="31241" xr:uid="{00000000-0005-0000-0000-0000F45F0000}"/>
    <cellStyle name="Normal 6 2 2 2 2 7 5" xfId="31242" xr:uid="{00000000-0005-0000-0000-0000F55F0000}"/>
    <cellStyle name="Normal 6 2 2 2 2 7 6" xfId="31243" xr:uid="{00000000-0005-0000-0000-0000F65F0000}"/>
    <cellStyle name="Normal 6 2 2 2 2 8" xfId="5849" xr:uid="{00000000-0005-0000-0000-0000F75F0000}"/>
    <cellStyle name="Normal 6 2 2 2 2 8 2" xfId="10791" xr:uid="{00000000-0005-0000-0000-0000F85F0000}"/>
    <cellStyle name="Normal 6 2 2 2 2 8 3" xfId="31244" xr:uid="{00000000-0005-0000-0000-0000F95F0000}"/>
    <cellStyle name="Normal 6 2 2 2 2 8 4" xfId="31245" xr:uid="{00000000-0005-0000-0000-0000FA5F0000}"/>
    <cellStyle name="Normal 6 2 2 2 2 9" xfId="7357" xr:uid="{00000000-0005-0000-0000-0000FB5F0000}"/>
    <cellStyle name="Normal 6 2 2 2 2 9 2" xfId="31246" xr:uid="{00000000-0005-0000-0000-0000FC5F0000}"/>
    <cellStyle name="Normal 6 2 2 2 2 9 3" xfId="31247" xr:uid="{00000000-0005-0000-0000-0000FD5F0000}"/>
    <cellStyle name="Normal 6 2 2 2 2 9 4" xfId="31248" xr:uid="{00000000-0005-0000-0000-0000FE5F0000}"/>
    <cellStyle name="Normal 6 2 2 2 3" xfId="688" xr:uid="{00000000-0005-0000-0000-0000FF5F0000}"/>
    <cellStyle name="Normal 6 2 2 2 3 10" xfId="2437" xr:uid="{00000000-0005-0000-0000-000000600000}"/>
    <cellStyle name="Normal 6 2 2 2 3 10 2" xfId="31249" xr:uid="{00000000-0005-0000-0000-000001600000}"/>
    <cellStyle name="Normal 6 2 2 2 3 10 3" xfId="31250" xr:uid="{00000000-0005-0000-0000-000002600000}"/>
    <cellStyle name="Normal 6 2 2 2 3 10 4" xfId="31251" xr:uid="{00000000-0005-0000-0000-000003600000}"/>
    <cellStyle name="Normal 6 2 2 2 3 11" xfId="31252" xr:uid="{00000000-0005-0000-0000-000004600000}"/>
    <cellStyle name="Normal 6 2 2 2 3 11 2" xfId="31253" xr:uid="{00000000-0005-0000-0000-000005600000}"/>
    <cellStyle name="Normal 6 2 2 2 3 11 3" xfId="31254" xr:uid="{00000000-0005-0000-0000-000006600000}"/>
    <cellStyle name="Normal 6 2 2 2 3 12" xfId="31255" xr:uid="{00000000-0005-0000-0000-000007600000}"/>
    <cellStyle name="Normal 6 2 2 2 3 13" xfId="31256" xr:uid="{00000000-0005-0000-0000-000008600000}"/>
    <cellStyle name="Normal 6 2 2 2 3 14" xfId="31257" xr:uid="{00000000-0005-0000-0000-000009600000}"/>
    <cellStyle name="Normal 6 2 2 2 3 2" xfId="829" xr:uid="{00000000-0005-0000-0000-00000A600000}"/>
    <cellStyle name="Normal 6 2 2 2 3 2 10" xfId="31258" xr:uid="{00000000-0005-0000-0000-00000B600000}"/>
    <cellStyle name="Normal 6 2 2 2 3 2 11" xfId="31259" xr:uid="{00000000-0005-0000-0000-00000C600000}"/>
    <cellStyle name="Normal 6 2 2 2 3 2 2" xfId="1294" xr:uid="{00000000-0005-0000-0000-00000D600000}"/>
    <cellStyle name="Normal 6 2 2 2 3 2 2 10" xfId="31260" xr:uid="{00000000-0005-0000-0000-00000E600000}"/>
    <cellStyle name="Normal 6 2 2 2 3 2 2 2" xfId="1683" xr:uid="{00000000-0005-0000-0000-00000F600000}"/>
    <cellStyle name="Normal 6 2 2 2 3 2 2 2 2" xfId="5041" xr:uid="{00000000-0005-0000-0000-000010600000}"/>
    <cellStyle name="Normal 6 2 2 2 3 2 2 2 2 2" xfId="10025" xr:uid="{00000000-0005-0000-0000-000011600000}"/>
    <cellStyle name="Normal 6 2 2 2 3 2 2 2 2 2 2" xfId="31261" xr:uid="{00000000-0005-0000-0000-000012600000}"/>
    <cellStyle name="Normal 6 2 2 2 3 2 2 2 2 2 3" xfId="31262" xr:uid="{00000000-0005-0000-0000-000013600000}"/>
    <cellStyle name="Normal 6 2 2 2 3 2 2 2 2 2 4" xfId="31263" xr:uid="{00000000-0005-0000-0000-000014600000}"/>
    <cellStyle name="Normal 6 2 2 2 3 2 2 2 2 3" xfId="31264" xr:uid="{00000000-0005-0000-0000-000015600000}"/>
    <cellStyle name="Normal 6 2 2 2 3 2 2 2 2 3 2" xfId="31265" xr:uid="{00000000-0005-0000-0000-000016600000}"/>
    <cellStyle name="Normal 6 2 2 2 3 2 2 2 2 3 3" xfId="31266" xr:uid="{00000000-0005-0000-0000-000017600000}"/>
    <cellStyle name="Normal 6 2 2 2 3 2 2 2 2 4" xfId="31267" xr:uid="{00000000-0005-0000-0000-000018600000}"/>
    <cellStyle name="Normal 6 2 2 2 3 2 2 2 2 5" xfId="31268" xr:uid="{00000000-0005-0000-0000-000019600000}"/>
    <cellStyle name="Normal 6 2 2 2 3 2 2 2 2 6" xfId="31269" xr:uid="{00000000-0005-0000-0000-00001A600000}"/>
    <cellStyle name="Normal 6 2 2 2 3 2 2 2 3" xfId="6770" xr:uid="{00000000-0005-0000-0000-00001B600000}"/>
    <cellStyle name="Normal 6 2 2 2 3 2 2 2 3 2" xfId="11712" xr:uid="{00000000-0005-0000-0000-00001C600000}"/>
    <cellStyle name="Normal 6 2 2 2 3 2 2 2 3 3" xfId="31270" xr:uid="{00000000-0005-0000-0000-00001D600000}"/>
    <cellStyle name="Normal 6 2 2 2 3 2 2 2 3 4" xfId="31271" xr:uid="{00000000-0005-0000-0000-00001E600000}"/>
    <cellStyle name="Normal 6 2 2 2 3 2 2 2 4" xfId="8278" xr:uid="{00000000-0005-0000-0000-00001F600000}"/>
    <cellStyle name="Normal 6 2 2 2 3 2 2 2 4 2" xfId="31272" xr:uid="{00000000-0005-0000-0000-000020600000}"/>
    <cellStyle name="Normal 6 2 2 2 3 2 2 2 4 3" xfId="31273" xr:uid="{00000000-0005-0000-0000-000021600000}"/>
    <cellStyle name="Normal 6 2 2 2 3 2 2 2 4 4" xfId="31274" xr:uid="{00000000-0005-0000-0000-000022600000}"/>
    <cellStyle name="Normal 6 2 2 2 3 2 2 2 5" xfId="3316" xr:uid="{00000000-0005-0000-0000-000023600000}"/>
    <cellStyle name="Normal 6 2 2 2 3 2 2 2 5 2" xfId="31275" xr:uid="{00000000-0005-0000-0000-000024600000}"/>
    <cellStyle name="Normal 6 2 2 2 3 2 2 2 5 3" xfId="31276" xr:uid="{00000000-0005-0000-0000-000025600000}"/>
    <cellStyle name="Normal 6 2 2 2 3 2 2 2 5 4" xfId="31277" xr:uid="{00000000-0005-0000-0000-000026600000}"/>
    <cellStyle name="Normal 6 2 2 2 3 2 2 2 6" xfId="31278" xr:uid="{00000000-0005-0000-0000-000027600000}"/>
    <cellStyle name="Normal 6 2 2 2 3 2 2 2 6 2" xfId="31279" xr:uid="{00000000-0005-0000-0000-000028600000}"/>
    <cellStyle name="Normal 6 2 2 2 3 2 2 2 6 3" xfId="31280" xr:uid="{00000000-0005-0000-0000-000029600000}"/>
    <cellStyle name="Normal 6 2 2 2 3 2 2 2 7" xfId="31281" xr:uid="{00000000-0005-0000-0000-00002A600000}"/>
    <cellStyle name="Normal 6 2 2 2 3 2 2 2 8" xfId="31282" xr:uid="{00000000-0005-0000-0000-00002B600000}"/>
    <cellStyle name="Normal 6 2 2 2 3 2 2 2 9" xfId="31283" xr:uid="{00000000-0005-0000-0000-00002C600000}"/>
    <cellStyle name="Normal 6 2 2 2 3 2 2 3" xfId="4662" xr:uid="{00000000-0005-0000-0000-00002D600000}"/>
    <cellStyle name="Normal 6 2 2 2 3 2 2 3 2" xfId="9646" xr:uid="{00000000-0005-0000-0000-00002E600000}"/>
    <cellStyle name="Normal 6 2 2 2 3 2 2 3 2 2" xfId="31284" xr:uid="{00000000-0005-0000-0000-00002F600000}"/>
    <cellStyle name="Normal 6 2 2 2 3 2 2 3 2 3" xfId="31285" xr:uid="{00000000-0005-0000-0000-000030600000}"/>
    <cellStyle name="Normal 6 2 2 2 3 2 2 3 2 4" xfId="31286" xr:uid="{00000000-0005-0000-0000-000031600000}"/>
    <cellStyle name="Normal 6 2 2 2 3 2 2 3 3" xfId="31287" xr:uid="{00000000-0005-0000-0000-000032600000}"/>
    <cellStyle name="Normal 6 2 2 2 3 2 2 3 3 2" xfId="31288" xr:uid="{00000000-0005-0000-0000-000033600000}"/>
    <cellStyle name="Normal 6 2 2 2 3 2 2 3 3 3" xfId="31289" xr:uid="{00000000-0005-0000-0000-000034600000}"/>
    <cellStyle name="Normal 6 2 2 2 3 2 2 3 4" xfId="31290" xr:uid="{00000000-0005-0000-0000-000035600000}"/>
    <cellStyle name="Normal 6 2 2 2 3 2 2 3 5" xfId="31291" xr:uid="{00000000-0005-0000-0000-000036600000}"/>
    <cellStyle name="Normal 6 2 2 2 3 2 2 3 6" xfId="31292" xr:uid="{00000000-0005-0000-0000-000037600000}"/>
    <cellStyle name="Normal 6 2 2 2 3 2 2 4" xfId="6393" xr:uid="{00000000-0005-0000-0000-000038600000}"/>
    <cellStyle name="Normal 6 2 2 2 3 2 2 4 2" xfId="11335" xr:uid="{00000000-0005-0000-0000-000039600000}"/>
    <cellStyle name="Normal 6 2 2 2 3 2 2 4 3" xfId="31293" xr:uid="{00000000-0005-0000-0000-00003A600000}"/>
    <cellStyle name="Normal 6 2 2 2 3 2 2 4 4" xfId="31294" xr:uid="{00000000-0005-0000-0000-00003B600000}"/>
    <cellStyle name="Normal 6 2 2 2 3 2 2 5" xfId="7901" xr:uid="{00000000-0005-0000-0000-00003C600000}"/>
    <cellStyle name="Normal 6 2 2 2 3 2 2 5 2" xfId="31295" xr:uid="{00000000-0005-0000-0000-00003D600000}"/>
    <cellStyle name="Normal 6 2 2 2 3 2 2 5 3" xfId="31296" xr:uid="{00000000-0005-0000-0000-00003E600000}"/>
    <cellStyle name="Normal 6 2 2 2 3 2 2 5 4" xfId="31297" xr:uid="{00000000-0005-0000-0000-00003F600000}"/>
    <cellStyle name="Normal 6 2 2 2 3 2 2 6" xfId="2939" xr:uid="{00000000-0005-0000-0000-000040600000}"/>
    <cellStyle name="Normal 6 2 2 2 3 2 2 6 2" xfId="31298" xr:uid="{00000000-0005-0000-0000-000041600000}"/>
    <cellStyle name="Normal 6 2 2 2 3 2 2 6 3" xfId="31299" xr:uid="{00000000-0005-0000-0000-000042600000}"/>
    <cellStyle name="Normal 6 2 2 2 3 2 2 6 4" xfId="31300" xr:uid="{00000000-0005-0000-0000-000043600000}"/>
    <cellStyle name="Normal 6 2 2 2 3 2 2 7" xfId="31301" xr:uid="{00000000-0005-0000-0000-000044600000}"/>
    <cellStyle name="Normal 6 2 2 2 3 2 2 7 2" xfId="31302" xr:uid="{00000000-0005-0000-0000-000045600000}"/>
    <cellStyle name="Normal 6 2 2 2 3 2 2 7 3" xfId="31303" xr:uid="{00000000-0005-0000-0000-000046600000}"/>
    <cellStyle name="Normal 6 2 2 2 3 2 2 8" xfId="31304" xr:uid="{00000000-0005-0000-0000-000047600000}"/>
    <cellStyle name="Normal 6 2 2 2 3 2 2 9" xfId="31305" xr:uid="{00000000-0005-0000-0000-000048600000}"/>
    <cellStyle name="Normal 6 2 2 2 3 2 3" xfId="1682" xr:uid="{00000000-0005-0000-0000-000049600000}"/>
    <cellStyle name="Normal 6 2 2 2 3 2 3 2" xfId="5040" xr:uid="{00000000-0005-0000-0000-00004A600000}"/>
    <cellStyle name="Normal 6 2 2 2 3 2 3 2 2" xfId="10024" xr:uid="{00000000-0005-0000-0000-00004B600000}"/>
    <cellStyle name="Normal 6 2 2 2 3 2 3 2 2 2" xfId="31306" xr:uid="{00000000-0005-0000-0000-00004C600000}"/>
    <cellStyle name="Normal 6 2 2 2 3 2 3 2 2 3" xfId="31307" xr:uid="{00000000-0005-0000-0000-00004D600000}"/>
    <cellStyle name="Normal 6 2 2 2 3 2 3 2 2 4" xfId="31308" xr:uid="{00000000-0005-0000-0000-00004E600000}"/>
    <cellStyle name="Normal 6 2 2 2 3 2 3 2 3" xfId="31309" xr:uid="{00000000-0005-0000-0000-00004F600000}"/>
    <cellStyle name="Normal 6 2 2 2 3 2 3 2 3 2" xfId="31310" xr:uid="{00000000-0005-0000-0000-000050600000}"/>
    <cellStyle name="Normal 6 2 2 2 3 2 3 2 3 3" xfId="31311" xr:uid="{00000000-0005-0000-0000-000051600000}"/>
    <cellStyle name="Normal 6 2 2 2 3 2 3 2 4" xfId="31312" xr:uid="{00000000-0005-0000-0000-000052600000}"/>
    <cellStyle name="Normal 6 2 2 2 3 2 3 2 5" xfId="31313" xr:uid="{00000000-0005-0000-0000-000053600000}"/>
    <cellStyle name="Normal 6 2 2 2 3 2 3 2 6" xfId="31314" xr:uid="{00000000-0005-0000-0000-000054600000}"/>
    <cellStyle name="Normal 6 2 2 2 3 2 3 3" xfId="6769" xr:uid="{00000000-0005-0000-0000-000055600000}"/>
    <cellStyle name="Normal 6 2 2 2 3 2 3 3 2" xfId="11711" xr:uid="{00000000-0005-0000-0000-000056600000}"/>
    <cellStyle name="Normal 6 2 2 2 3 2 3 3 3" xfId="31315" xr:uid="{00000000-0005-0000-0000-000057600000}"/>
    <cellStyle name="Normal 6 2 2 2 3 2 3 3 4" xfId="31316" xr:uid="{00000000-0005-0000-0000-000058600000}"/>
    <cellStyle name="Normal 6 2 2 2 3 2 3 4" xfId="8277" xr:uid="{00000000-0005-0000-0000-000059600000}"/>
    <cellStyle name="Normal 6 2 2 2 3 2 3 4 2" xfId="31317" xr:uid="{00000000-0005-0000-0000-00005A600000}"/>
    <cellStyle name="Normal 6 2 2 2 3 2 3 4 3" xfId="31318" xr:uid="{00000000-0005-0000-0000-00005B600000}"/>
    <cellStyle name="Normal 6 2 2 2 3 2 3 4 4" xfId="31319" xr:uid="{00000000-0005-0000-0000-00005C600000}"/>
    <cellStyle name="Normal 6 2 2 2 3 2 3 5" xfId="3315" xr:uid="{00000000-0005-0000-0000-00005D600000}"/>
    <cellStyle name="Normal 6 2 2 2 3 2 3 5 2" xfId="31320" xr:uid="{00000000-0005-0000-0000-00005E600000}"/>
    <cellStyle name="Normal 6 2 2 2 3 2 3 5 3" xfId="31321" xr:uid="{00000000-0005-0000-0000-00005F600000}"/>
    <cellStyle name="Normal 6 2 2 2 3 2 3 5 4" xfId="31322" xr:uid="{00000000-0005-0000-0000-000060600000}"/>
    <cellStyle name="Normal 6 2 2 2 3 2 3 6" xfId="31323" xr:uid="{00000000-0005-0000-0000-000061600000}"/>
    <cellStyle name="Normal 6 2 2 2 3 2 3 6 2" xfId="31324" xr:uid="{00000000-0005-0000-0000-000062600000}"/>
    <cellStyle name="Normal 6 2 2 2 3 2 3 6 3" xfId="31325" xr:uid="{00000000-0005-0000-0000-000063600000}"/>
    <cellStyle name="Normal 6 2 2 2 3 2 3 7" xfId="31326" xr:uid="{00000000-0005-0000-0000-000064600000}"/>
    <cellStyle name="Normal 6 2 2 2 3 2 3 8" xfId="31327" xr:uid="{00000000-0005-0000-0000-000065600000}"/>
    <cellStyle name="Normal 6 2 2 2 3 2 3 9" xfId="31328" xr:uid="{00000000-0005-0000-0000-000066600000}"/>
    <cellStyle name="Normal 6 2 2 2 3 2 4" xfId="4279" xr:uid="{00000000-0005-0000-0000-000067600000}"/>
    <cellStyle name="Normal 6 2 2 2 3 2 4 2" xfId="9265" xr:uid="{00000000-0005-0000-0000-000068600000}"/>
    <cellStyle name="Normal 6 2 2 2 3 2 4 2 2" xfId="31329" xr:uid="{00000000-0005-0000-0000-000069600000}"/>
    <cellStyle name="Normal 6 2 2 2 3 2 4 2 3" xfId="31330" xr:uid="{00000000-0005-0000-0000-00006A600000}"/>
    <cellStyle name="Normal 6 2 2 2 3 2 4 2 4" xfId="31331" xr:uid="{00000000-0005-0000-0000-00006B600000}"/>
    <cellStyle name="Normal 6 2 2 2 3 2 4 3" xfId="31332" xr:uid="{00000000-0005-0000-0000-00006C600000}"/>
    <cellStyle name="Normal 6 2 2 2 3 2 4 3 2" xfId="31333" xr:uid="{00000000-0005-0000-0000-00006D600000}"/>
    <cellStyle name="Normal 6 2 2 2 3 2 4 3 3" xfId="31334" xr:uid="{00000000-0005-0000-0000-00006E600000}"/>
    <cellStyle name="Normal 6 2 2 2 3 2 4 4" xfId="31335" xr:uid="{00000000-0005-0000-0000-00006F600000}"/>
    <cellStyle name="Normal 6 2 2 2 3 2 4 5" xfId="31336" xr:uid="{00000000-0005-0000-0000-000070600000}"/>
    <cellStyle name="Normal 6 2 2 2 3 2 4 6" xfId="31337" xr:uid="{00000000-0005-0000-0000-000071600000}"/>
    <cellStyle name="Normal 6 2 2 2 3 2 5" xfId="6026" xr:uid="{00000000-0005-0000-0000-000072600000}"/>
    <cellStyle name="Normal 6 2 2 2 3 2 5 2" xfId="10968" xr:uid="{00000000-0005-0000-0000-000073600000}"/>
    <cellStyle name="Normal 6 2 2 2 3 2 5 3" xfId="31338" xr:uid="{00000000-0005-0000-0000-000074600000}"/>
    <cellStyle name="Normal 6 2 2 2 3 2 5 4" xfId="31339" xr:uid="{00000000-0005-0000-0000-000075600000}"/>
    <cellStyle name="Normal 6 2 2 2 3 2 6" xfId="7534" xr:uid="{00000000-0005-0000-0000-000076600000}"/>
    <cellStyle name="Normal 6 2 2 2 3 2 6 2" xfId="31340" xr:uid="{00000000-0005-0000-0000-000077600000}"/>
    <cellStyle name="Normal 6 2 2 2 3 2 6 3" xfId="31341" xr:uid="{00000000-0005-0000-0000-000078600000}"/>
    <cellStyle name="Normal 6 2 2 2 3 2 6 4" xfId="31342" xr:uid="{00000000-0005-0000-0000-000079600000}"/>
    <cellStyle name="Normal 6 2 2 2 3 2 7" xfId="2572" xr:uid="{00000000-0005-0000-0000-00007A600000}"/>
    <cellStyle name="Normal 6 2 2 2 3 2 7 2" xfId="31343" xr:uid="{00000000-0005-0000-0000-00007B600000}"/>
    <cellStyle name="Normal 6 2 2 2 3 2 7 3" xfId="31344" xr:uid="{00000000-0005-0000-0000-00007C600000}"/>
    <cellStyle name="Normal 6 2 2 2 3 2 7 4" xfId="31345" xr:uid="{00000000-0005-0000-0000-00007D600000}"/>
    <cellStyle name="Normal 6 2 2 2 3 2 8" xfId="31346" xr:uid="{00000000-0005-0000-0000-00007E600000}"/>
    <cellStyle name="Normal 6 2 2 2 3 2 8 2" xfId="31347" xr:uid="{00000000-0005-0000-0000-00007F600000}"/>
    <cellStyle name="Normal 6 2 2 2 3 2 8 3" xfId="31348" xr:uid="{00000000-0005-0000-0000-000080600000}"/>
    <cellStyle name="Normal 6 2 2 2 3 2 9" xfId="31349" xr:uid="{00000000-0005-0000-0000-000081600000}"/>
    <cellStyle name="Normal 6 2 2 2 3 3" xfId="982" xr:uid="{00000000-0005-0000-0000-000082600000}"/>
    <cellStyle name="Normal 6 2 2 2 3 3 10" xfId="31350" xr:uid="{00000000-0005-0000-0000-000083600000}"/>
    <cellStyle name="Normal 6 2 2 2 3 3 2" xfId="1684" xr:uid="{00000000-0005-0000-0000-000084600000}"/>
    <cellStyle name="Normal 6 2 2 2 3 3 2 2" xfId="5042" xr:uid="{00000000-0005-0000-0000-000085600000}"/>
    <cellStyle name="Normal 6 2 2 2 3 3 2 2 2" xfId="10026" xr:uid="{00000000-0005-0000-0000-000086600000}"/>
    <cellStyle name="Normal 6 2 2 2 3 3 2 2 2 2" xfId="31351" xr:uid="{00000000-0005-0000-0000-000087600000}"/>
    <cellStyle name="Normal 6 2 2 2 3 3 2 2 2 3" xfId="31352" xr:uid="{00000000-0005-0000-0000-000088600000}"/>
    <cellStyle name="Normal 6 2 2 2 3 3 2 2 2 4" xfId="31353" xr:uid="{00000000-0005-0000-0000-000089600000}"/>
    <cellStyle name="Normal 6 2 2 2 3 3 2 2 3" xfId="31354" xr:uid="{00000000-0005-0000-0000-00008A600000}"/>
    <cellStyle name="Normal 6 2 2 2 3 3 2 2 3 2" xfId="31355" xr:uid="{00000000-0005-0000-0000-00008B600000}"/>
    <cellStyle name="Normal 6 2 2 2 3 3 2 2 3 3" xfId="31356" xr:uid="{00000000-0005-0000-0000-00008C600000}"/>
    <cellStyle name="Normal 6 2 2 2 3 3 2 2 4" xfId="31357" xr:uid="{00000000-0005-0000-0000-00008D600000}"/>
    <cellStyle name="Normal 6 2 2 2 3 3 2 2 5" xfId="31358" xr:uid="{00000000-0005-0000-0000-00008E600000}"/>
    <cellStyle name="Normal 6 2 2 2 3 3 2 2 6" xfId="31359" xr:uid="{00000000-0005-0000-0000-00008F600000}"/>
    <cellStyle name="Normal 6 2 2 2 3 3 2 3" xfId="6771" xr:uid="{00000000-0005-0000-0000-000090600000}"/>
    <cellStyle name="Normal 6 2 2 2 3 3 2 3 2" xfId="11713" xr:uid="{00000000-0005-0000-0000-000091600000}"/>
    <cellStyle name="Normal 6 2 2 2 3 3 2 3 3" xfId="31360" xr:uid="{00000000-0005-0000-0000-000092600000}"/>
    <cellStyle name="Normal 6 2 2 2 3 3 2 3 4" xfId="31361" xr:uid="{00000000-0005-0000-0000-000093600000}"/>
    <cellStyle name="Normal 6 2 2 2 3 3 2 4" xfId="8279" xr:uid="{00000000-0005-0000-0000-000094600000}"/>
    <cellStyle name="Normal 6 2 2 2 3 3 2 4 2" xfId="31362" xr:uid="{00000000-0005-0000-0000-000095600000}"/>
    <cellStyle name="Normal 6 2 2 2 3 3 2 4 3" xfId="31363" xr:uid="{00000000-0005-0000-0000-000096600000}"/>
    <cellStyle name="Normal 6 2 2 2 3 3 2 4 4" xfId="31364" xr:uid="{00000000-0005-0000-0000-000097600000}"/>
    <cellStyle name="Normal 6 2 2 2 3 3 2 5" xfId="3317" xr:uid="{00000000-0005-0000-0000-000098600000}"/>
    <cellStyle name="Normal 6 2 2 2 3 3 2 5 2" xfId="31365" xr:uid="{00000000-0005-0000-0000-000099600000}"/>
    <cellStyle name="Normal 6 2 2 2 3 3 2 5 3" xfId="31366" xr:uid="{00000000-0005-0000-0000-00009A600000}"/>
    <cellStyle name="Normal 6 2 2 2 3 3 2 5 4" xfId="31367" xr:uid="{00000000-0005-0000-0000-00009B600000}"/>
    <cellStyle name="Normal 6 2 2 2 3 3 2 6" xfId="31368" xr:uid="{00000000-0005-0000-0000-00009C600000}"/>
    <cellStyle name="Normal 6 2 2 2 3 3 2 6 2" xfId="31369" xr:uid="{00000000-0005-0000-0000-00009D600000}"/>
    <cellStyle name="Normal 6 2 2 2 3 3 2 6 3" xfId="31370" xr:uid="{00000000-0005-0000-0000-00009E600000}"/>
    <cellStyle name="Normal 6 2 2 2 3 3 2 7" xfId="31371" xr:uid="{00000000-0005-0000-0000-00009F600000}"/>
    <cellStyle name="Normal 6 2 2 2 3 3 2 8" xfId="31372" xr:uid="{00000000-0005-0000-0000-0000A0600000}"/>
    <cellStyle name="Normal 6 2 2 2 3 3 2 9" xfId="31373" xr:uid="{00000000-0005-0000-0000-0000A1600000}"/>
    <cellStyle name="Normal 6 2 2 2 3 3 3" xfId="4421" xr:uid="{00000000-0005-0000-0000-0000A2600000}"/>
    <cellStyle name="Normal 6 2 2 2 3 3 3 2" xfId="9406" xr:uid="{00000000-0005-0000-0000-0000A3600000}"/>
    <cellStyle name="Normal 6 2 2 2 3 3 3 2 2" xfId="31374" xr:uid="{00000000-0005-0000-0000-0000A4600000}"/>
    <cellStyle name="Normal 6 2 2 2 3 3 3 2 3" xfId="31375" xr:uid="{00000000-0005-0000-0000-0000A5600000}"/>
    <cellStyle name="Normal 6 2 2 2 3 3 3 2 4" xfId="31376" xr:uid="{00000000-0005-0000-0000-0000A6600000}"/>
    <cellStyle name="Normal 6 2 2 2 3 3 3 3" xfId="31377" xr:uid="{00000000-0005-0000-0000-0000A7600000}"/>
    <cellStyle name="Normal 6 2 2 2 3 3 3 3 2" xfId="31378" xr:uid="{00000000-0005-0000-0000-0000A8600000}"/>
    <cellStyle name="Normal 6 2 2 2 3 3 3 3 3" xfId="31379" xr:uid="{00000000-0005-0000-0000-0000A9600000}"/>
    <cellStyle name="Normal 6 2 2 2 3 3 3 4" xfId="31380" xr:uid="{00000000-0005-0000-0000-0000AA600000}"/>
    <cellStyle name="Normal 6 2 2 2 3 3 3 5" xfId="31381" xr:uid="{00000000-0005-0000-0000-0000AB600000}"/>
    <cellStyle name="Normal 6 2 2 2 3 3 3 6" xfId="31382" xr:uid="{00000000-0005-0000-0000-0000AC600000}"/>
    <cellStyle name="Normal 6 2 2 2 3 3 4" xfId="6164" xr:uid="{00000000-0005-0000-0000-0000AD600000}"/>
    <cellStyle name="Normal 6 2 2 2 3 3 4 2" xfId="11106" xr:uid="{00000000-0005-0000-0000-0000AE600000}"/>
    <cellStyle name="Normal 6 2 2 2 3 3 4 3" xfId="31383" xr:uid="{00000000-0005-0000-0000-0000AF600000}"/>
    <cellStyle name="Normal 6 2 2 2 3 3 4 4" xfId="31384" xr:uid="{00000000-0005-0000-0000-0000B0600000}"/>
    <cellStyle name="Normal 6 2 2 2 3 3 5" xfId="7672" xr:uid="{00000000-0005-0000-0000-0000B1600000}"/>
    <cellStyle name="Normal 6 2 2 2 3 3 5 2" xfId="31385" xr:uid="{00000000-0005-0000-0000-0000B2600000}"/>
    <cellStyle name="Normal 6 2 2 2 3 3 5 3" xfId="31386" xr:uid="{00000000-0005-0000-0000-0000B3600000}"/>
    <cellStyle name="Normal 6 2 2 2 3 3 5 4" xfId="31387" xr:uid="{00000000-0005-0000-0000-0000B4600000}"/>
    <cellStyle name="Normal 6 2 2 2 3 3 6" xfId="2710" xr:uid="{00000000-0005-0000-0000-0000B5600000}"/>
    <cellStyle name="Normal 6 2 2 2 3 3 6 2" xfId="31388" xr:uid="{00000000-0005-0000-0000-0000B6600000}"/>
    <cellStyle name="Normal 6 2 2 2 3 3 6 3" xfId="31389" xr:uid="{00000000-0005-0000-0000-0000B7600000}"/>
    <cellStyle name="Normal 6 2 2 2 3 3 6 4" xfId="31390" xr:uid="{00000000-0005-0000-0000-0000B8600000}"/>
    <cellStyle name="Normal 6 2 2 2 3 3 7" xfId="31391" xr:uid="{00000000-0005-0000-0000-0000B9600000}"/>
    <cellStyle name="Normal 6 2 2 2 3 3 7 2" xfId="31392" xr:uid="{00000000-0005-0000-0000-0000BA600000}"/>
    <cellStyle name="Normal 6 2 2 2 3 3 7 3" xfId="31393" xr:uid="{00000000-0005-0000-0000-0000BB600000}"/>
    <cellStyle name="Normal 6 2 2 2 3 3 8" xfId="31394" xr:uid="{00000000-0005-0000-0000-0000BC600000}"/>
    <cellStyle name="Normal 6 2 2 2 3 3 9" xfId="31395" xr:uid="{00000000-0005-0000-0000-0000BD600000}"/>
    <cellStyle name="Normal 6 2 2 2 3 4" xfId="1681" xr:uid="{00000000-0005-0000-0000-0000BE600000}"/>
    <cellStyle name="Normal 6 2 2 2 3 4 2" xfId="5039" xr:uid="{00000000-0005-0000-0000-0000BF600000}"/>
    <cellStyle name="Normal 6 2 2 2 3 4 2 2" xfId="10023" xr:uid="{00000000-0005-0000-0000-0000C0600000}"/>
    <cellStyle name="Normal 6 2 2 2 3 4 2 2 2" xfId="31396" xr:uid="{00000000-0005-0000-0000-0000C1600000}"/>
    <cellStyle name="Normal 6 2 2 2 3 4 2 2 3" xfId="31397" xr:uid="{00000000-0005-0000-0000-0000C2600000}"/>
    <cellStyle name="Normal 6 2 2 2 3 4 2 2 4" xfId="31398" xr:uid="{00000000-0005-0000-0000-0000C3600000}"/>
    <cellStyle name="Normal 6 2 2 2 3 4 2 3" xfId="31399" xr:uid="{00000000-0005-0000-0000-0000C4600000}"/>
    <cellStyle name="Normal 6 2 2 2 3 4 2 3 2" xfId="31400" xr:uid="{00000000-0005-0000-0000-0000C5600000}"/>
    <cellStyle name="Normal 6 2 2 2 3 4 2 3 3" xfId="31401" xr:uid="{00000000-0005-0000-0000-0000C6600000}"/>
    <cellStyle name="Normal 6 2 2 2 3 4 2 4" xfId="31402" xr:uid="{00000000-0005-0000-0000-0000C7600000}"/>
    <cellStyle name="Normal 6 2 2 2 3 4 2 5" xfId="31403" xr:uid="{00000000-0005-0000-0000-0000C8600000}"/>
    <cellStyle name="Normal 6 2 2 2 3 4 2 6" xfId="31404" xr:uid="{00000000-0005-0000-0000-0000C9600000}"/>
    <cellStyle name="Normal 6 2 2 2 3 4 3" xfId="6768" xr:uid="{00000000-0005-0000-0000-0000CA600000}"/>
    <cellStyle name="Normal 6 2 2 2 3 4 3 2" xfId="11710" xr:uid="{00000000-0005-0000-0000-0000CB600000}"/>
    <cellStyle name="Normal 6 2 2 2 3 4 3 3" xfId="31405" xr:uid="{00000000-0005-0000-0000-0000CC600000}"/>
    <cellStyle name="Normal 6 2 2 2 3 4 3 4" xfId="31406" xr:uid="{00000000-0005-0000-0000-0000CD600000}"/>
    <cellStyle name="Normal 6 2 2 2 3 4 4" xfId="8276" xr:uid="{00000000-0005-0000-0000-0000CE600000}"/>
    <cellStyle name="Normal 6 2 2 2 3 4 4 2" xfId="31407" xr:uid="{00000000-0005-0000-0000-0000CF600000}"/>
    <cellStyle name="Normal 6 2 2 2 3 4 4 3" xfId="31408" xr:uid="{00000000-0005-0000-0000-0000D0600000}"/>
    <cellStyle name="Normal 6 2 2 2 3 4 4 4" xfId="31409" xr:uid="{00000000-0005-0000-0000-0000D1600000}"/>
    <cellStyle name="Normal 6 2 2 2 3 4 5" xfId="3314" xr:uid="{00000000-0005-0000-0000-0000D2600000}"/>
    <cellStyle name="Normal 6 2 2 2 3 4 5 2" xfId="31410" xr:uid="{00000000-0005-0000-0000-0000D3600000}"/>
    <cellStyle name="Normal 6 2 2 2 3 4 5 3" xfId="31411" xr:uid="{00000000-0005-0000-0000-0000D4600000}"/>
    <cellStyle name="Normal 6 2 2 2 3 4 5 4" xfId="31412" xr:uid="{00000000-0005-0000-0000-0000D5600000}"/>
    <cellStyle name="Normal 6 2 2 2 3 4 6" xfId="31413" xr:uid="{00000000-0005-0000-0000-0000D6600000}"/>
    <cellStyle name="Normal 6 2 2 2 3 4 6 2" xfId="31414" xr:uid="{00000000-0005-0000-0000-0000D7600000}"/>
    <cellStyle name="Normal 6 2 2 2 3 4 6 3" xfId="31415" xr:uid="{00000000-0005-0000-0000-0000D8600000}"/>
    <cellStyle name="Normal 6 2 2 2 3 4 7" xfId="31416" xr:uid="{00000000-0005-0000-0000-0000D9600000}"/>
    <cellStyle name="Normal 6 2 2 2 3 4 8" xfId="31417" xr:uid="{00000000-0005-0000-0000-0000DA600000}"/>
    <cellStyle name="Normal 6 2 2 2 3 4 9" xfId="31418" xr:uid="{00000000-0005-0000-0000-0000DB600000}"/>
    <cellStyle name="Normal 6 2 2 2 3 5" xfId="3819" xr:uid="{00000000-0005-0000-0000-0000DC600000}"/>
    <cellStyle name="Normal 6 2 2 2 3 5 2" xfId="5551" xr:uid="{00000000-0005-0000-0000-0000DD600000}"/>
    <cellStyle name="Normal 6 2 2 2 3 5 2 2" xfId="10513" xr:uid="{00000000-0005-0000-0000-0000DE600000}"/>
    <cellStyle name="Normal 6 2 2 2 3 5 2 2 2" xfId="31419" xr:uid="{00000000-0005-0000-0000-0000DF600000}"/>
    <cellStyle name="Normal 6 2 2 2 3 5 2 2 3" xfId="31420" xr:uid="{00000000-0005-0000-0000-0000E0600000}"/>
    <cellStyle name="Normal 6 2 2 2 3 5 2 2 4" xfId="31421" xr:uid="{00000000-0005-0000-0000-0000E1600000}"/>
    <cellStyle name="Normal 6 2 2 2 3 5 2 3" xfId="31422" xr:uid="{00000000-0005-0000-0000-0000E2600000}"/>
    <cellStyle name="Normal 6 2 2 2 3 5 2 3 2" xfId="31423" xr:uid="{00000000-0005-0000-0000-0000E3600000}"/>
    <cellStyle name="Normal 6 2 2 2 3 5 2 3 3" xfId="31424" xr:uid="{00000000-0005-0000-0000-0000E4600000}"/>
    <cellStyle name="Normal 6 2 2 2 3 5 2 4" xfId="31425" xr:uid="{00000000-0005-0000-0000-0000E5600000}"/>
    <cellStyle name="Normal 6 2 2 2 3 5 2 5" xfId="31426" xr:uid="{00000000-0005-0000-0000-0000E6600000}"/>
    <cellStyle name="Normal 6 2 2 2 3 5 2 6" xfId="31427" xr:uid="{00000000-0005-0000-0000-0000E7600000}"/>
    <cellStyle name="Normal 6 2 2 2 3 5 3" xfId="8779" xr:uid="{00000000-0005-0000-0000-0000E8600000}"/>
    <cellStyle name="Normal 6 2 2 2 3 5 3 2" xfId="31428" xr:uid="{00000000-0005-0000-0000-0000E9600000}"/>
    <cellStyle name="Normal 6 2 2 2 3 5 3 3" xfId="31429" xr:uid="{00000000-0005-0000-0000-0000EA600000}"/>
    <cellStyle name="Normal 6 2 2 2 3 5 3 4" xfId="31430" xr:uid="{00000000-0005-0000-0000-0000EB600000}"/>
    <cellStyle name="Normal 6 2 2 2 3 5 4" xfId="12150" xr:uid="{00000000-0005-0000-0000-0000EC600000}"/>
    <cellStyle name="Normal 6 2 2 2 3 5 4 2" xfId="31431" xr:uid="{00000000-0005-0000-0000-0000ED600000}"/>
    <cellStyle name="Normal 6 2 2 2 3 5 4 3" xfId="31432" xr:uid="{00000000-0005-0000-0000-0000EE600000}"/>
    <cellStyle name="Normal 6 2 2 2 3 5 4 4" xfId="31433" xr:uid="{00000000-0005-0000-0000-0000EF600000}"/>
    <cellStyle name="Normal 6 2 2 2 3 5 5" xfId="31434" xr:uid="{00000000-0005-0000-0000-0000F0600000}"/>
    <cellStyle name="Normal 6 2 2 2 3 5 5 2" xfId="31435" xr:uid="{00000000-0005-0000-0000-0000F1600000}"/>
    <cellStyle name="Normal 6 2 2 2 3 5 5 3" xfId="31436" xr:uid="{00000000-0005-0000-0000-0000F2600000}"/>
    <cellStyle name="Normal 6 2 2 2 3 5 5 4" xfId="31437" xr:uid="{00000000-0005-0000-0000-0000F3600000}"/>
    <cellStyle name="Normal 6 2 2 2 3 5 6" xfId="31438" xr:uid="{00000000-0005-0000-0000-0000F4600000}"/>
    <cellStyle name="Normal 6 2 2 2 3 5 6 2" xfId="31439" xr:uid="{00000000-0005-0000-0000-0000F5600000}"/>
    <cellStyle name="Normal 6 2 2 2 3 5 6 3" xfId="31440" xr:uid="{00000000-0005-0000-0000-0000F6600000}"/>
    <cellStyle name="Normal 6 2 2 2 3 5 7" xfId="31441" xr:uid="{00000000-0005-0000-0000-0000F7600000}"/>
    <cellStyle name="Normal 6 2 2 2 3 5 8" xfId="31442" xr:uid="{00000000-0005-0000-0000-0000F8600000}"/>
    <cellStyle name="Normal 6 2 2 2 3 5 9" xfId="31443" xr:uid="{00000000-0005-0000-0000-0000F9600000}"/>
    <cellStyle name="Normal 6 2 2 2 3 6" xfId="4144" xr:uid="{00000000-0005-0000-0000-0000FA600000}"/>
    <cellStyle name="Normal 6 2 2 2 3 6 2" xfId="8915" xr:uid="{00000000-0005-0000-0000-0000FB600000}"/>
    <cellStyle name="Normal 6 2 2 2 3 6 2 2" xfId="31444" xr:uid="{00000000-0005-0000-0000-0000FC600000}"/>
    <cellStyle name="Normal 6 2 2 2 3 6 2 2 2" xfId="31445" xr:uid="{00000000-0005-0000-0000-0000FD600000}"/>
    <cellStyle name="Normal 6 2 2 2 3 6 2 2 3" xfId="31446" xr:uid="{00000000-0005-0000-0000-0000FE600000}"/>
    <cellStyle name="Normal 6 2 2 2 3 6 2 2 4" xfId="31447" xr:uid="{00000000-0005-0000-0000-0000FF600000}"/>
    <cellStyle name="Normal 6 2 2 2 3 6 2 3" xfId="31448" xr:uid="{00000000-0005-0000-0000-000000610000}"/>
    <cellStyle name="Normal 6 2 2 2 3 6 2 3 2" xfId="31449" xr:uid="{00000000-0005-0000-0000-000001610000}"/>
    <cellStyle name="Normal 6 2 2 2 3 6 2 3 3" xfId="31450" xr:uid="{00000000-0005-0000-0000-000002610000}"/>
    <cellStyle name="Normal 6 2 2 2 3 6 2 4" xfId="31451" xr:uid="{00000000-0005-0000-0000-000003610000}"/>
    <cellStyle name="Normal 6 2 2 2 3 6 2 5" xfId="31452" xr:uid="{00000000-0005-0000-0000-000004610000}"/>
    <cellStyle name="Normal 6 2 2 2 3 6 2 6" xfId="31453" xr:uid="{00000000-0005-0000-0000-000005610000}"/>
    <cellStyle name="Normal 6 2 2 2 3 6 3" xfId="12320" xr:uid="{00000000-0005-0000-0000-000006610000}"/>
    <cellStyle name="Normal 6 2 2 2 3 6 3 2" xfId="31454" xr:uid="{00000000-0005-0000-0000-000007610000}"/>
    <cellStyle name="Normal 6 2 2 2 3 6 3 3" xfId="31455" xr:uid="{00000000-0005-0000-0000-000008610000}"/>
    <cellStyle name="Normal 6 2 2 2 3 6 3 4" xfId="31456" xr:uid="{00000000-0005-0000-0000-000009610000}"/>
    <cellStyle name="Normal 6 2 2 2 3 6 4" xfId="31457" xr:uid="{00000000-0005-0000-0000-00000A610000}"/>
    <cellStyle name="Normal 6 2 2 2 3 6 4 2" xfId="31458" xr:uid="{00000000-0005-0000-0000-00000B610000}"/>
    <cellStyle name="Normal 6 2 2 2 3 6 4 3" xfId="31459" xr:uid="{00000000-0005-0000-0000-00000C610000}"/>
    <cellStyle name="Normal 6 2 2 2 3 6 4 4" xfId="31460" xr:uid="{00000000-0005-0000-0000-00000D610000}"/>
    <cellStyle name="Normal 6 2 2 2 3 6 5" xfId="31461" xr:uid="{00000000-0005-0000-0000-00000E610000}"/>
    <cellStyle name="Normal 6 2 2 2 3 6 5 2" xfId="31462" xr:uid="{00000000-0005-0000-0000-00000F610000}"/>
    <cellStyle name="Normal 6 2 2 2 3 6 5 3" xfId="31463" xr:uid="{00000000-0005-0000-0000-000010610000}"/>
    <cellStyle name="Normal 6 2 2 2 3 6 6" xfId="31464" xr:uid="{00000000-0005-0000-0000-000011610000}"/>
    <cellStyle name="Normal 6 2 2 2 3 6 7" xfId="31465" xr:uid="{00000000-0005-0000-0000-000012610000}"/>
    <cellStyle name="Normal 6 2 2 2 3 6 8" xfId="31466" xr:uid="{00000000-0005-0000-0000-000013610000}"/>
    <cellStyle name="Normal 6 2 2 2 3 7" xfId="5632" xr:uid="{00000000-0005-0000-0000-000014610000}"/>
    <cellStyle name="Normal 6 2 2 2 3 7 2" xfId="10579" xr:uid="{00000000-0005-0000-0000-000015610000}"/>
    <cellStyle name="Normal 6 2 2 2 3 7 2 2" xfId="31467" xr:uid="{00000000-0005-0000-0000-000016610000}"/>
    <cellStyle name="Normal 6 2 2 2 3 7 2 3" xfId="31468" xr:uid="{00000000-0005-0000-0000-000017610000}"/>
    <cellStyle name="Normal 6 2 2 2 3 7 2 4" xfId="31469" xr:uid="{00000000-0005-0000-0000-000018610000}"/>
    <cellStyle name="Normal 6 2 2 2 3 7 3" xfId="31470" xr:uid="{00000000-0005-0000-0000-000019610000}"/>
    <cellStyle name="Normal 6 2 2 2 3 7 3 2" xfId="31471" xr:uid="{00000000-0005-0000-0000-00001A610000}"/>
    <cellStyle name="Normal 6 2 2 2 3 7 3 3" xfId="31472" xr:uid="{00000000-0005-0000-0000-00001B610000}"/>
    <cellStyle name="Normal 6 2 2 2 3 7 4" xfId="31473" xr:uid="{00000000-0005-0000-0000-00001C610000}"/>
    <cellStyle name="Normal 6 2 2 2 3 7 5" xfId="31474" xr:uid="{00000000-0005-0000-0000-00001D610000}"/>
    <cellStyle name="Normal 6 2 2 2 3 7 6" xfId="31475" xr:uid="{00000000-0005-0000-0000-00001E610000}"/>
    <cellStyle name="Normal 6 2 2 2 3 8" xfId="5891" xr:uid="{00000000-0005-0000-0000-00001F610000}"/>
    <cellStyle name="Normal 6 2 2 2 3 8 2" xfId="10833" xr:uid="{00000000-0005-0000-0000-000020610000}"/>
    <cellStyle name="Normal 6 2 2 2 3 8 3" xfId="31476" xr:uid="{00000000-0005-0000-0000-000021610000}"/>
    <cellStyle name="Normal 6 2 2 2 3 8 4" xfId="31477" xr:uid="{00000000-0005-0000-0000-000022610000}"/>
    <cellStyle name="Normal 6 2 2 2 3 9" xfId="7399" xr:uid="{00000000-0005-0000-0000-000023610000}"/>
    <cellStyle name="Normal 6 2 2 2 3 9 2" xfId="31478" xr:uid="{00000000-0005-0000-0000-000024610000}"/>
    <cellStyle name="Normal 6 2 2 2 3 9 3" xfId="31479" xr:uid="{00000000-0005-0000-0000-000025610000}"/>
    <cellStyle name="Normal 6 2 2 2 3 9 4" xfId="31480" xr:uid="{00000000-0005-0000-0000-000026610000}"/>
    <cellStyle name="Normal 6 2 2 2 4" xfId="522" xr:uid="{00000000-0005-0000-0000-000027610000}"/>
    <cellStyle name="Normal 6 2 2 2 4 10" xfId="31481" xr:uid="{00000000-0005-0000-0000-000028610000}"/>
    <cellStyle name="Normal 6 2 2 2 4 11" xfId="31482" xr:uid="{00000000-0005-0000-0000-000029610000}"/>
    <cellStyle name="Normal 6 2 2 2 4 2" xfId="1092" xr:uid="{00000000-0005-0000-0000-00002A610000}"/>
    <cellStyle name="Normal 6 2 2 2 4 2 10" xfId="31483" xr:uid="{00000000-0005-0000-0000-00002B610000}"/>
    <cellStyle name="Normal 6 2 2 2 4 2 2" xfId="1686" xr:uid="{00000000-0005-0000-0000-00002C610000}"/>
    <cellStyle name="Normal 6 2 2 2 4 2 2 2" xfId="5044" xr:uid="{00000000-0005-0000-0000-00002D610000}"/>
    <cellStyle name="Normal 6 2 2 2 4 2 2 2 2" xfId="10028" xr:uid="{00000000-0005-0000-0000-00002E610000}"/>
    <cellStyle name="Normal 6 2 2 2 4 2 2 2 2 2" xfId="31484" xr:uid="{00000000-0005-0000-0000-00002F610000}"/>
    <cellStyle name="Normal 6 2 2 2 4 2 2 2 2 3" xfId="31485" xr:uid="{00000000-0005-0000-0000-000030610000}"/>
    <cellStyle name="Normal 6 2 2 2 4 2 2 2 2 4" xfId="31486" xr:uid="{00000000-0005-0000-0000-000031610000}"/>
    <cellStyle name="Normal 6 2 2 2 4 2 2 2 3" xfId="31487" xr:uid="{00000000-0005-0000-0000-000032610000}"/>
    <cellStyle name="Normal 6 2 2 2 4 2 2 2 3 2" xfId="31488" xr:uid="{00000000-0005-0000-0000-000033610000}"/>
    <cellStyle name="Normal 6 2 2 2 4 2 2 2 3 3" xfId="31489" xr:uid="{00000000-0005-0000-0000-000034610000}"/>
    <cellStyle name="Normal 6 2 2 2 4 2 2 2 4" xfId="31490" xr:uid="{00000000-0005-0000-0000-000035610000}"/>
    <cellStyle name="Normal 6 2 2 2 4 2 2 2 5" xfId="31491" xr:uid="{00000000-0005-0000-0000-000036610000}"/>
    <cellStyle name="Normal 6 2 2 2 4 2 2 2 6" xfId="31492" xr:uid="{00000000-0005-0000-0000-000037610000}"/>
    <cellStyle name="Normal 6 2 2 2 4 2 2 3" xfId="6773" xr:uid="{00000000-0005-0000-0000-000038610000}"/>
    <cellStyle name="Normal 6 2 2 2 4 2 2 3 2" xfId="11715" xr:uid="{00000000-0005-0000-0000-000039610000}"/>
    <cellStyle name="Normal 6 2 2 2 4 2 2 3 3" xfId="31493" xr:uid="{00000000-0005-0000-0000-00003A610000}"/>
    <cellStyle name="Normal 6 2 2 2 4 2 2 3 4" xfId="31494" xr:uid="{00000000-0005-0000-0000-00003B610000}"/>
    <cellStyle name="Normal 6 2 2 2 4 2 2 4" xfId="8281" xr:uid="{00000000-0005-0000-0000-00003C610000}"/>
    <cellStyle name="Normal 6 2 2 2 4 2 2 4 2" xfId="31495" xr:uid="{00000000-0005-0000-0000-00003D610000}"/>
    <cellStyle name="Normal 6 2 2 2 4 2 2 4 3" xfId="31496" xr:uid="{00000000-0005-0000-0000-00003E610000}"/>
    <cellStyle name="Normal 6 2 2 2 4 2 2 4 4" xfId="31497" xr:uid="{00000000-0005-0000-0000-00003F610000}"/>
    <cellStyle name="Normal 6 2 2 2 4 2 2 5" xfId="3319" xr:uid="{00000000-0005-0000-0000-000040610000}"/>
    <cellStyle name="Normal 6 2 2 2 4 2 2 5 2" xfId="31498" xr:uid="{00000000-0005-0000-0000-000041610000}"/>
    <cellStyle name="Normal 6 2 2 2 4 2 2 5 3" xfId="31499" xr:uid="{00000000-0005-0000-0000-000042610000}"/>
    <cellStyle name="Normal 6 2 2 2 4 2 2 5 4" xfId="31500" xr:uid="{00000000-0005-0000-0000-000043610000}"/>
    <cellStyle name="Normal 6 2 2 2 4 2 2 6" xfId="31501" xr:uid="{00000000-0005-0000-0000-000044610000}"/>
    <cellStyle name="Normal 6 2 2 2 4 2 2 6 2" xfId="31502" xr:uid="{00000000-0005-0000-0000-000045610000}"/>
    <cellStyle name="Normal 6 2 2 2 4 2 2 6 3" xfId="31503" xr:uid="{00000000-0005-0000-0000-000046610000}"/>
    <cellStyle name="Normal 6 2 2 2 4 2 2 7" xfId="31504" xr:uid="{00000000-0005-0000-0000-000047610000}"/>
    <cellStyle name="Normal 6 2 2 2 4 2 2 8" xfId="31505" xr:uid="{00000000-0005-0000-0000-000048610000}"/>
    <cellStyle name="Normal 6 2 2 2 4 2 2 9" xfId="31506" xr:uid="{00000000-0005-0000-0000-000049610000}"/>
    <cellStyle name="Normal 6 2 2 2 4 2 3" xfId="4514" xr:uid="{00000000-0005-0000-0000-00004A610000}"/>
    <cellStyle name="Normal 6 2 2 2 4 2 3 2" xfId="9499" xr:uid="{00000000-0005-0000-0000-00004B610000}"/>
    <cellStyle name="Normal 6 2 2 2 4 2 3 2 2" xfId="31507" xr:uid="{00000000-0005-0000-0000-00004C610000}"/>
    <cellStyle name="Normal 6 2 2 2 4 2 3 2 3" xfId="31508" xr:uid="{00000000-0005-0000-0000-00004D610000}"/>
    <cellStyle name="Normal 6 2 2 2 4 2 3 2 4" xfId="31509" xr:uid="{00000000-0005-0000-0000-00004E610000}"/>
    <cellStyle name="Normal 6 2 2 2 4 2 3 3" xfId="31510" xr:uid="{00000000-0005-0000-0000-00004F610000}"/>
    <cellStyle name="Normal 6 2 2 2 4 2 3 3 2" xfId="31511" xr:uid="{00000000-0005-0000-0000-000050610000}"/>
    <cellStyle name="Normal 6 2 2 2 4 2 3 3 3" xfId="31512" xr:uid="{00000000-0005-0000-0000-000051610000}"/>
    <cellStyle name="Normal 6 2 2 2 4 2 3 4" xfId="31513" xr:uid="{00000000-0005-0000-0000-000052610000}"/>
    <cellStyle name="Normal 6 2 2 2 4 2 3 5" xfId="31514" xr:uid="{00000000-0005-0000-0000-000053610000}"/>
    <cellStyle name="Normal 6 2 2 2 4 2 3 6" xfId="31515" xr:uid="{00000000-0005-0000-0000-000054610000}"/>
    <cellStyle name="Normal 6 2 2 2 4 2 4" xfId="6254" xr:uid="{00000000-0005-0000-0000-000055610000}"/>
    <cellStyle name="Normal 6 2 2 2 4 2 4 2" xfId="11196" xr:uid="{00000000-0005-0000-0000-000056610000}"/>
    <cellStyle name="Normal 6 2 2 2 4 2 4 3" xfId="31516" xr:uid="{00000000-0005-0000-0000-000057610000}"/>
    <cellStyle name="Normal 6 2 2 2 4 2 4 4" xfId="31517" xr:uid="{00000000-0005-0000-0000-000058610000}"/>
    <cellStyle name="Normal 6 2 2 2 4 2 5" xfId="7762" xr:uid="{00000000-0005-0000-0000-000059610000}"/>
    <cellStyle name="Normal 6 2 2 2 4 2 5 2" xfId="31518" xr:uid="{00000000-0005-0000-0000-00005A610000}"/>
    <cellStyle name="Normal 6 2 2 2 4 2 5 3" xfId="31519" xr:uid="{00000000-0005-0000-0000-00005B610000}"/>
    <cellStyle name="Normal 6 2 2 2 4 2 5 4" xfId="31520" xr:uid="{00000000-0005-0000-0000-00005C610000}"/>
    <cellStyle name="Normal 6 2 2 2 4 2 6" xfId="2800" xr:uid="{00000000-0005-0000-0000-00005D610000}"/>
    <cellStyle name="Normal 6 2 2 2 4 2 6 2" xfId="31521" xr:uid="{00000000-0005-0000-0000-00005E610000}"/>
    <cellStyle name="Normal 6 2 2 2 4 2 6 3" xfId="31522" xr:uid="{00000000-0005-0000-0000-00005F610000}"/>
    <cellStyle name="Normal 6 2 2 2 4 2 6 4" xfId="31523" xr:uid="{00000000-0005-0000-0000-000060610000}"/>
    <cellStyle name="Normal 6 2 2 2 4 2 7" xfId="31524" xr:uid="{00000000-0005-0000-0000-000061610000}"/>
    <cellStyle name="Normal 6 2 2 2 4 2 7 2" xfId="31525" xr:uid="{00000000-0005-0000-0000-000062610000}"/>
    <cellStyle name="Normal 6 2 2 2 4 2 7 3" xfId="31526" xr:uid="{00000000-0005-0000-0000-000063610000}"/>
    <cellStyle name="Normal 6 2 2 2 4 2 8" xfId="31527" xr:uid="{00000000-0005-0000-0000-000064610000}"/>
    <cellStyle name="Normal 6 2 2 2 4 2 9" xfId="31528" xr:uid="{00000000-0005-0000-0000-000065610000}"/>
    <cellStyle name="Normal 6 2 2 2 4 3" xfId="1685" xr:uid="{00000000-0005-0000-0000-000066610000}"/>
    <cellStyle name="Normal 6 2 2 2 4 3 2" xfId="5043" xr:uid="{00000000-0005-0000-0000-000067610000}"/>
    <cellStyle name="Normal 6 2 2 2 4 3 2 2" xfId="10027" xr:uid="{00000000-0005-0000-0000-000068610000}"/>
    <cellStyle name="Normal 6 2 2 2 4 3 2 2 2" xfId="31529" xr:uid="{00000000-0005-0000-0000-000069610000}"/>
    <cellStyle name="Normal 6 2 2 2 4 3 2 2 3" xfId="31530" xr:uid="{00000000-0005-0000-0000-00006A610000}"/>
    <cellStyle name="Normal 6 2 2 2 4 3 2 2 4" xfId="31531" xr:uid="{00000000-0005-0000-0000-00006B610000}"/>
    <cellStyle name="Normal 6 2 2 2 4 3 2 3" xfId="31532" xr:uid="{00000000-0005-0000-0000-00006C610000}"/>
    <cellStyle name="Normal 6 2 2 2 4 3 2 3 2" xfId="31533" xr:uid="{00000000-0005-0000-0000-00006D610000}"/>
    <cellStyle name="Normal 6 2 2 2 4 3 2 3 3" xfId="31534" xr:uid="{00000000-0005-0000-0000-00006E610000}"/>
    <cellStyle name="Normal 6 2 2 2 4 3 2 4" xfId="31535" xr:uid="{00000000-0005-0000-0000-00006F610000}"/>
    <cellStyle name="Normal 6 2 2 2 4 3 2 5" xfId="31536" xr:uid="{00000000-0005-0000-0000-000070610000}"/>
    <cellStyle name="Normal 6 2 2 2 4 3 2 6" xfId="31537" xr:uid="{00000000-0005-0000-0000-000071610000}"/>
    <cellStyle name="Normal 6 2 2 2 4 3 3" xfId="6772" xr:uid="{00000000-0005-0000-0000-000072610000}"/>
    <cellStyle name="Normal 6 2 2 2 4 3 3 2" xfId="11714" xr:uid="{00000000-0005-0000-0000-000073610000}"/>
    <cellStyle name="Normal 6 2 2 2 4 3 3 3" xfId="31538" xr:uid="{00000000-0005-0000-0000-000074610000}"/>
    <cellStyle name="Normal 6 2 2 2 4 3 3 4" xfId="31539" xr:uid="{00000000-0005-0000-0000-000075610000}"/>
    <cellStyle name="Normal 6 2 2 2 4 3 4" xfId="8280" xr:uid="{00000000-0005-0000-0000-000076610000}"/>
    <cellStyle name="Normal 6 2 2 2 4 3 4 2" xfId="31540" xr:uid="{00000000-0005-0000-0000-000077610000}"/>
    <cellStyle name="Normal 6 2 2 2 4 3 4 3" xfId="31541" xr:uid="{00000000-0005-0000-0000-000078610000}"/>
    <cellStyle name="Normal 6 2 2 2 4 3 4 4" xfId="31542" xr:uid="{00000000-0005-0000-0000-000079610000}"/>
    <cellStyle name="Normal 6 2 2 2 4 3 5" xfId="3318" xr:uid="{00000000-0005-0000-0000-00007A610000}"/>
    <cellStyle name="Normal 6 2 2 2 4 3 5 2" xfId="31543" xr:uid="{00000000-0005-0000-0000-00007B610000}"/>
    <cellStyle name="Normal 6 2 2 2 4 3 5 3" xfId="31544" xr:uid="{00000000-0005-0000-0000-00007C610000}"/>
    <cellStyle name="Normal 6 2 2 2 4 3 5 4" xfId="31545" xr:uid="{00000000-0005-0000-0000-00007D610000}"/>
    <cellStyle name="Normal 6 2 2 2 4 3 6" xfId="31546" xr:uid="{00000000-0005-0000-0000-00007E610000}"/>
    <cellStyle name="Normal 6 2 2 2 4 3 6 2" xfId="31547" xr:uid="{00000000-0005-0000-0000-00007F610000}"/>
    <cellStyle name="Normal 6 2 2 2 4 3 6 3" xfId="31548" xr:uid="{00000000-0005-0000-0000-000080610000}"/>
    <cellStyle name="Normal 6 2 2 2 4 3 7" xfId="31549" xr:uid="{00000000-0005-0000-0000-000081610000}"/>
    <cellStyle name="Normal 6 2 2 2 4 3 8" xfId="31550" xr:uid="{00000000-0005-0000-0000-000082610000}"/>
    <cellStyle name="Normal 6 2 2 2 4 3 9" xfId="31551" xr:uid="{00000000-0005-0000-0000-000083610000}"/>
    <cellStyle name="Normal 6 2 2 2 4 4" xfId="4045" xr:uid="{00000000-0005-0000-0000-000084610000}"/>
    <cellStyle name="Normal 6 2 2 2 4 4 2" xfId="9117" xr:uid="{00000000-0005-0000-0000-000085610000}"/>
    <cellStyle name="Normal 6 2 2 2 4 4 2 2" xfId="31552" xr:uid="{00000000-0005-0000-0000-000086610000}"/>
    <cellStyle name="Normal 6 2 2 2 4 4 2 3" xfId="31553" xr:uid="{00000000-0005-0000-0000-000087610000}"/>
    <cellStyle name="Normal 6 2 2 2 4 4 2 4" xfId="31554" xr:uid="{00000000-0005-0000-0000-000088610000}"/>
    <cellStyle name="Normal 6 2 2 2 4 4 3" xfId="31555" xr:uid="{00000000-0005-0000-0000-000089610000}"/>
    <cellStyle name="Normal 6 2 2 2 4 4 3 2" xfId="31556" xr:uid="{00000000-0005-0000-0000-00008A610000}"/>
    <cellStyle name="Normal 6 2 2 2 4 4 3 3" xfId="31557" xr:uid="{00000000-0005-0000-0000-00008B610000}"/>
    <cellStyle name="Normal 6 2 2 2 4 4 4" xfId="31558" xr:uid="{00000000-0005-0000-0000-00008C610000}"/>
    <cellStyle name="Normal 6 2 2 2 4 4 5" xfId="31559" xr:uid="{00000000-0005-0000-0000-00008D610000}"/>
    <cellStyle name="Normal 6 2 2 2 4 4 6" xfId="31560" xr:uid="{00000000-0005-0000-0000-00008E610000}"/>
    <cellStyle name="Normal 6 2 2 2 4 5" xfId="5802" xr:uid="{00000000-0005-0000-0000-00008F610000}"/>
    <cellStyle name="Normal 6 2 2 2 4 5 2" xfId="10744" xr:uid="{00000000-0005-0000-0000-000090610000}"/>
    <cellStyle name="Normal 6 2 2 2 4 5 3" xfId="31561" xr:uid="{00000000-0005-0000-0000-000091610000}"/>
    <cellStyle name="Normal 6 2 2 2 4 5 4" xfId="31562" xr:uid="{00000000-0005-0000-0000-000092610000}"/>
    <cellStyle name="Normal 6 2 2 2 4 6" xfId="7310" xr:uid="{00000000-0005-0000-0000-000093610000}"/>
    <cellStyle name="Normal 6 2 2 2 4 6 2" xfId="31563" xr:uid="{00000000-0005-0000-0000-000094610000}"/>
    <cellStyle name="Normal 6 2 2 2 4 6 3" xfId="31564" xr:uid="{00000000-0005-0000-0000-000095610000}"/>
    <cellStyle name="Normal 6 2 2 2 4 6 4" xfId="31565" xr:uid="{00000000-0005-0000-0000-000096610000}"/>
    <cellStyle name="Normal 6 2 2 2 4 7" xfId="2348" xr:uid="{00000000-0005-0000-0000-000097610000}"/>
    <cellStyle name="Normal 6 2 2 2 4 7 2" xfId="31566" xr:uid="{00000000-0005-0000-0000-000098610000}"/>
    <cellStyle name="Normal 6 2 2 2 4 7 3" xfId="31567" xr:uid="{00000000-0005-0000-0000-000099610000}"/>
    <cellStyle name="Normal 6 2 2 2 4 7 4" xfId="31568" xr:uid="{00000000-0005-0000-0000-00009A610000}"/>
    <cellStyle name="Normal 6 2 2 2 4 8" xfId="31569" xr:uid="{00000000-0005-0000-0000-00009B610000}"/>
    <cellStyle name="Normal 6 2 2 2 4 8 2" xfId="31570" xr:uid="{00000000-0005-0000-0000-00009C610000}"/>
    <cellStyle name="Normal 6 2 2 2 4 8 3" xfId="31571" xr:uid="{00000000-0005-0000-0000-00009D610000}"/>
    <cellStyle name="Normal 6 2 2 2 4 9" xfId="31572" xr:uid="{00000000-0005-0000-0000-00009E610000}"/>
    <cellStyle name="Normal 6 2 2 2 5" xfId="739" xr:uid="{00000000-0005-0000-0000-00009F610000}"/>
    <cellStyle name="Normal 6 2 2 2 5 10" xfId="31573" xr:uid="{00000000-0005-0000-0000-0000A0610000}"/>
    <cellStyle name="Normal 6 2 2 2 5 11" xfId="31574" xr:uid="{00000000-0005-0000-0000-0000A1610000}"/>
    <cellStyle name="Normal 6 2 2 2 5 2" xfId="1205" xr:uid="{00000000-0005-0000-0000-0000A2610000}"/>
    <cellStyle name="Normal 6 2 2 2 5 2 10" xfId="31575" xr:uid="{00000000-0005-0000-0000-0000A3610000}"/>
    <cellStyle name="Normal 6 2 2 2 5 2 2" xfId="1688" xr:uid="{00000000-0005-0000-0000-0000A4610000}"/>
    <cellStyle name="Normal 6 2 2 2 5 2 2 2" xfId="5046" xr:uid="{00000000-0005-0000-0000-0000A5610000}"/>
    <cellStyle name="Normal 6 2 2 2 5 2 2 2 2" xfId="10030" xr:uid="{00000000-0005-0000-0000-0000A6610000}"/>
    <cellStyle name="Normal 6 2 2 2 5 2 2 2 2 2" xfId="31576" xr:uid="{00000000-0005-0000-0000-0000A7610000}"/>
    <cellStyle name="Normal 6 2 2 2 5 2 2 2 2 3" xfId="31577" xr:uid="{00000000-0005-0000-0000-0000A8610000}"/>
    <cellStyle name="Normal 6 2 2 2 5 2 2 2 2 4" xfId="31578" xr:uid="{00000000-0005-0000-0000-0000A9610000}"/>
    <cellStyle name="Normal 6 2 2 2 5 2 2 2 3" xfId="31579" xr:uid="{00000000-0005-0000-0000-0000AA610000}"/>
    <cellStyle name="Normal 6 2 2 2 5 2 2 2 3 2" xfId="31580" xr:uid="{00000000-0005-0000-0000-0000AB610000}"/>
    <cellStyle name="Normal 6 2 2 2 5 2 2 2 3 3" xfId="31581" xr:uid="{00000000-0005-0000-0000-0000AC610000}"/>
    <cellStyle name="Normal 6 2 2 2 5 2 2 2 4" xfId="31582" xr:uid="{00000000-0005-0000-0000-0000AD610000}"/>
    <cellStyle name="Normal 6 2 2 2 5 2 2 2 5" xfId="31583" xr:uid="{00000000-0005-0000-0000-0000AE610000}"/>
    <cellStyle name="Normal 6 2 2 2 5 2 2 2 6" xfId="31584" xr:uid="{00000000-0005-0000-0000-0000AF610000}"/>
    <cellStyle name="Normal 6 2 2 2 5 2 2 3" xfId="6775" xr:uid="{00000000-0005-0000-0000-0000B0610000}"/>
    <cellStyle name="Normal 6 2 2 2 5 2 2 3 2" xfId="11717" xr:uid="{00000000-0005-0000-0000-0000B1610000}"/>
    <cellStyle name="Normal 6 2 2 2 5 2 2 3 3" xfId="31585" xr:uid="{00000000-0005-0000-0000-0000B2610000}"/>
    <cellStyle name="Normal 6 2 2 2 5 2 2 3 4" xfId="31586" xr:uid="{00000000-0005-0000-0000-0000B3610000}"/>
    <cellStyle name="Normal 6 2 2 2 5 2 2 4" xfId="8283" xr:uid="{00000000-0005-0000-0000-0000B4610000}"/>
    <cellStyle name="Normal 6 2 2 2 5 2 2 4 2" xfId="31587" xr:uid="{00000000-0005-0000-0000-0000B5610000}"/>
    <cellStyle name="Normal 6 2 2 2 5 2 2 4 3" xfId="31588" xr:uid="{00000000-0005-0000-0000-0000B6610000}"/>
    <cellStyle name="Normal 6 2 2 2 5 2 2 4 4" xfId="31589" xr:uid="{00000000-0005-0000-0000-0000B7610000}"/>
    <cellStyle name="Normal 6 2 2 2 5 2 2 5" xfId="3321" xr:uid="{00000000-0005-0000-0000-0000B8610000}"/>
    <cellStyle name="Normal 6 2 2 2 5 2 2 5 2" xfId="31590" xr:uid="{00000000-0005-0000-0000-0000B9610000}"/>
    <cellStyle name="Normal 6 2 2 2 5 2 2 5 3" xfId="31591" xr:uid="{00000000-0005-0000-0000-0000BA610000}"/>
    <cellStyle name="Normal 6 2 2 2 5 2 2 5 4" xfId="31592" xr:uid="{00000000-0005-0000-0000-0000BB610000}"/>
    <cellStyle name="Normal 6 2 2 2 5 2 2 6" xfId="31593" xr:uid="{00000000-0005-0000-0000-0000BC610000}"/>
    <cellStyle name="Normal 6 2 2 2 5 2 2 6 2" xfId="31594" xr:uid="{00000000-0005-0000-0000-0000BD610000}"/>
    <cellStyle name="Normal 6 2 2 2 5 2 2 6 3" xfId="31595" xr:uid="{00000000-0005-0000-0000-0000BE610000}"/>
    <cellStyle name="Normal 6 2 2 2 5 2 2 7" xfId="31596" xr:uid="{00000000-0005-0000-0000-0000BF610000}"/>
    <cellStyle name="Normal 6 2 2 2 5 2 2 8" xfId="31597" xr:uid="{00000000-0005-0000-0000-0000C0610000}"/>
    <cellStyle name="Normal 6 2 2 2 5 2 2 9" xfId="31598" xr:uid="{00000000-0005-0000-0000-0000C1610000}"/>
    <cellStyle name="Normal 6 2 2 2 5 2 3" xfId="4573" xr:uid="{00000000-0005-0000-0000-0000C2610000}"/>
    <cellStyle name="Normal 6 2 2 2 5 2 3 2" xfId="9557" xr:uid="{00000000-0005-0000-0000-0000C3610000}"/>
    <cellStyle name="Normal 6 2 2 2 5 2 3 2 2" xfId="31599" xr:uid="{00000000-0005-0000-0000-0000C4610000}"/>
    <cellStyle name="Normal 6 2 2 2 5 2 3 2 3" xfId="31600" xr:uid="{00000000-0005-0000-0000-0000C5610000}"/>
    <cellStyle name="Normal 6 2 2 2 5 2 3 2 4" xfId="31601" xr:uid="{00000000-0005-0000-0000-0000C6610000}"/>
    <cellStyle name="Normal 6 2 2 2 5 2 3 3" xfId="31602" xr:uid="{00000000-0005-0000-0000-0000C7610000}"/>
    <cellStyle name="Normal 6 2 2 2 5 2 3 3 2" xfId="31603" xr:uid="{00000000-0005-0000-0000-0000C8610000}"/>
    <cellStyle name="Normal 6 2 2 2 5 2 3 3 3" xfId="31604" xr:uid="{00000000-0005-0000-0000-0000C9610000}"/>
    <cellStyle name="Normal 6 2 2 2 5 2 3 4" xfId="31605" xr:uid="{00000000-0005-0000-0000-0000CA610000}"/>
    <cellStyle name="Normal 6 2 2 2 5 2 3 5" xfId="31606" xr:uid="{00000000-0005-0000-0000-0000CB610000}"/>
    <cellStyle name="Normal 6 2 2 2 5 2 3 6" xfId="31607" xr:uid="{00000000-0005-0000-0000-0000CC610000}"/>
    <cellStyle name="Normal 6 2 2 2 5 2 4" xfId="6304" xr:uid="{00000000-0005-0000-0000-0000CD610000}"/>
    <cellStyle name="Normal 6 2 2 2 5 2 4 2" xfId="11246" xr:uid="{00000000-0005-0000-0000-0000CE610000}"/>
    <cellStyle name="Normal 6 2 2 2 5 2 4 3" xfId="31608" xr:uid="{00000000-0005-0000-0000-0000CF610000}"/>
    <cellStyle name="Normal 6 2 2 2 5 2 4 4" xfId="31609" xr:uid="{00000000-0005-0000-0000-0000D0610000}"/>
    <cellStyle name="Normal 6 2 2 2 5 2 5" xfId="7812" xr:uid="{00000000-0005-0000-0000-0000D1610000}"/>
    <cellStyle name="Normal 6 2 2 2 5 2 5 2" xfId="31610" xr:uid="{00000000-0005-0000-0000-0000D2610000}"/>
    <cellStyle name="Normal 6 2 2 2 5 2 5 3" xfId="31611" xr:uid="{00000000-0005-0000-0000-0000D3610000}"/>
    <cellStyle name="Normal 6 2 2 2 5 2 5 4" xfId="31612" xr:uid="{00000000-0005-0000-0000-0000D4610000}"/>
    <cellStyle name="Normal 6 2 2 2 5 2 6" xfId="2850" xr:uid="{00000000-0005-0000-0000-0000D5610000}"/>
    <cellStyle name="Normal 6 2 2 2 5 2 6 2" xfId="31613" xr:uid="{00000000-0005-0000-0000-0000D6610000}"/>
    <cellStyle name="Normal 6 2 2 2 5 2 6 3" xfId="31614" xr:uid="{00000000-0005-0000-0000-0000D7610000}"/>
    <cellStyle name="Normal 6 2 2 2 5 2 6 4" xfId="31615" xr:uid="{00000000-0005-0000-0000-0000D8610000}"/>
    <cellStyle name="Normal 6 2 2 2 5 2 7" xfId="31616" xr:uid="{00000000-0005-0000-0000-0000D9610000}"/>
    <cellStyle name="Normal 6 2 2 2 5 2 7 2" xfId="31617" xr:uid="{00000000-0005-0000-0000-0000DA610000}"/>
    <cellStyle name="Normal 6 2 2 2 5 2 7 3" xfId="31618" xr:uid="{00000000-0005-0000-0000-0000DB610000}"/>
    <cellStyle name="Normal 6 2 2 2 5 2 8" xfId="31619" xr:uid="{00000000-0005-0000-0000-0000DC610000}"/>
    <cellStyle name="Normal 6 2 2 2 5 2 9" xfId="31620" xr:uid="{00000000-0005-0000-0000-0000DD610000}"/>
    <cellStyle name="Normal 6 2 2 2 5 3" xfId="1687" xr:uid="{00000000-0005-0000-0000-0000DE610000}"/>
    <cellStyle name="Normal 6 2 2 2 5 3 2" xfId="5045" xr:uid="{00000000-0005-0000-0000-0000DF610000}"/>
    <cellStyle name="Normal 6 2 2 2 5 3 2 2" xfId="10029" xr:uid="{00000000-0005-0000-0000-0000E0610000}"/>
    <cellStyle name="Normal 6 2 2 2 5 3 2 2 2" xfId="31621" xr:uid="{00000000-0005-0000-0000-0000E1610000}"/>
    <cellStyle name="Normal 6 2 2 2 5 3 2 2 3" xfId="31622" xr:uid="{00000000-0005-0000-0000-0000E2610000}"/>
    <cellStyle name="Normal 6 2 2 2 5 3 2 2 4" xfId="31623" xr:uid="{00000000-0005-0000-0000-0000E3610000}"/>
    <cellStyle name="Normal 6 2 2 2 5 3 2 3" xfId="31624" xr:uid="{00000000-0005-0000-0000-0000E4610000}"/>
    <cellStyle name="Normal 6 2 2 2 5 3 2 3 2" xfId="31625" xr:uid="{00000000-0005-0000-0000-0000E5610000}"/>
    <cellStyle name="Normal 6 2 2 2 5 3 2 3 3" xfId="31626" xr:uid="{00000000-0005-0000-0000-0000E6610000}"/>
    <cellStyle name="Normal 6 2 2 2 5 3 2 4" xfId="31627" xr:uid="{00000000-0005-0000-0000-0000E7610000}"/>
    <cellStyle name="Normal 6 2 2 2 5 3 2 5" xfId="31628" xr:uid="{00000000-0005-0000-0000-0000E8610000}"/>
    <cellStyle name="Normal 6 2 2 2 5 3 2 6" xfId="31629" xr:uid="{00000000-0005-0000-0000-0000E9610000}"/>
    <cellStyle name="Normal 6 2 2 2 5 3 3" xfId="6774" xr:uid="{00000000-0005-0000-0000-0000EA610000}"/>
    <cellStyle name="Normal 6 2 2 2 5 3 3 2" xfId="11716" xr:uid="{00000000-0005-0000-0000-0000EB610000}"/>
    <cellStyle name="Normal 6 2 2 2 5 3 3 3" xfId="31630" xr:uid="{00000000-0005-0000-0000-0000EC610000}"/>
    <cellStyle name="Normal 6 2 2 2 5 3 3 4" xfId="31631" xr:uid="{00000000-0005-0000-0000-0000ED610000}"/>
    <cellStyle name="Normal 6 2 2 2 5 3 4" xfId="8282" xr:uid="{00000000-0005-0000-0000-0000EE610000}"/>
    <cellStyle name="Normal 6 2 2 2 5 3 4 2" xfId="31632" xr:uid="{00000000-0005-0000-0000-0000EF610000}"/>
    <cellStyle name="Normal 6 2 2 2 5 3 4 3" xfId="31633" xr:uid="{00000000-0005-0000-0000-0000F0610000}"/>
    <cellStyle name="Normal 6 2 2 2 5 3 4 4" xfId="31634" xr:uid="{00000000-0005-0000-0000-0000F1610000}"/>
    <cellStyle name="Normal 6 2 2 2 5 3 5" xfId="3320" xr:uid="{00000000-0005-0000-0000-0000F2610000}"/>
    <cellStyle name="Normal 6 2 2 2 5 3 5 2" xfId="31635" xr:uid="{00000000-0005-0000-0000-0000F3610000}"/>
    <cellStyle name="Normal 6 2 2 2 5 3 5 3" xfId="31636" xr:uid="{00000000-0005-0000-0000-0000F4610000}"/>
    <cellStyle name="Normal 6 2 2 2 5 3 5 4" xfId="31637" xr:uid="{00000000-0005-0000-0000-0000F5610000}"/>
    <cellStyle name="Normal 6 2 2 2 5 3 6" xfId="31638" xr:uid="{00000000-0005-0000-0000-0000F6610000}"/>
    <cellStyle name="Normal 6 2 2 2 5 3 6 2" xfId="31639" xr:uid="{00000000-0005-0000-0000-0000F7610000}"/>
    <cellStyle name="Normal 6 2 2 2 5 3 6 3" xfId="31640" xr:uid="{00000000-0005-0000-0000-0000F8610000}"/>
    <cellStyle name="Normal 6 2 2 2 5 3 7" xfId="31641" xr:uid="{00000000-0005-0000-0000-0000F9610000}"/>
    <cellStyle name="Normal 6 2 2 2 5 3 8" xfId="31642" xr:uid="{00000000-0005-0000-0000-0000FA610000}"/>
    <cellStyle name="Normal 6 2 2 2 5 3 9" xfId="31643" xr:uid="{00000000-0005-0000-0000-0000FB610000}"/>
    <cellStyle name="Normal 6 2 2 2 5 4" xfId="4190" xr:uid="{00000000-0005-0000-0000-0000FC610000}"/>
    <cellStyle name="Normal 6 2 2 2 5 4 2" xfId="9176" xr:uid="{00000000-0005-0000-0000-0000FD610000}"/>
    <cellStyle name="Normal 6 2 2 2 5 4 2 2" xfId="31644" xr:uid="{00000000-0005-0000-0000-0000FE610000}"/>
    <cellStyle name="Normal 6 2 2 2 5 4 2 3" xfId="31645" xr:uid="{00000000-0005-0000-0000-0000FF610000}"/>
    <cellStyle name="Normal 6 2 2 2 5 4 2 4" xfId="31646" xr:uid="{00000000-0005-0000-0000-000000620000}"/>
    <cellStyle name="Normal 6 2 2 2 5 4 3" xfId="31647" xr:uid="{00000000-0005-0000-0000-000001620000}"/>
    <cellStyle name="Normal 6 2 2 2 5 4 3 2" xfId="31648" xr:uid="{00000000-0005-0000-0000-000002620000}"/>
    <cellStyle name="Normal 6 2 2 2 5 4 3 3" xfId="31649" xr:uid="{00000000-0005-0000-0000-000003620000}"/>
    <cellStyle name="Normal 6 2 2 2 5 4 4" xfId="31650" xr:uid="{00000000-0005-0000-0000-000004620000}"/>
    <cellStyle name="Normal 6 2 2 2 5 4 5" xfId="31651" xr:uid="{00000000-0005-0000-0000-000005620000}"/>
    <cellStyle name="Normal 6 2 2 2 5 4 6" xfId="31652" xr:uid="{00000000-0005-0000-0000-000006620000}"/>
    <cellStyle name="Normal 6 2 2 2 5 5" xfId="5937" xr:uid="{00000000-0005-0000-0000-000007620000}"/>
    <cellStyle name="Normal 6 2 2 2 5 5 2" xfId="10879" xr:uid="{00000000-0005-0000-0000-000008620000}"/>
    <cellStyle name="Normal 6 2 2 2 5 5 3" xfId="31653" xr:uid="{00000000-0005-0000-0000-000009620000}"/>
    <cellStyle name="Normal 6 2 2 2 5 5 4" xfId="31654" xr:uid="{00000000-0005-0000-0000-00000A620000}"/>
    <cellStyle name="Normal 6 2 2 2 5 6" xfId="7445" xr:uid="{00000000-0005-0000-0000-00000B620000}"/>
    <cellStyle name="Normal 6 2 2 2 5 6 2" xfId="31655" xr:uid="{00000000-0005-0000-0000-00000C620000}"/>
    <cellStyle name="Normal 6 2 2 2 5 6 3" xfId="31656" xr:uid="{00000000-0005-0000-0000-00000D620000}"/>
    <cellStyle name="Normal 6 2 2 2 5 6 4" xfId="31657" xr:uid="{00000000-0005-0000-0000-00000E620000}"/>
    <cellStyle name="Normal 6 2 2 2 5 7" xfId="2483" xr:uid="{00000000-0005-0000-0000-00000F620000}"/>
    <cellStyle name="Normal 6 2 2 2 5 7 2" xfId="31658" xr:uid="{00000000-0005-0000-0000-000010620000}"/>
    <cellStyle name="Normal 6 2 2 2 5 7 3" xfId="31659" xr:uid="{00000000-0005-0000-0000-000011620000}"/>
    <cellStyle name="Normal 6 2 2 2 5 7 4" xfId="31660" xr:uid="{00000000-0005-0000-0000-000012620000}"/>
    <cellStyle name="Normal 6 2 2 2 5 8" xfId="31661" xr:uid="{00000000-0005-0000-0000-000013620000}"/>
    <cellStyle name="Normal 6 2 2 2 5 8 2" xfId="31662" xr:uid="{00000000-0005-0000-0000-000014620000}"/>
    <cellStyle name="Normal 6 2 2 2 5 8 3" xfId="31663" xr:uid="{00000000-0005-0000-0000-000015620000}"/>
    <cellStyle name="Normal 6 2 2 2 5 9" xfId="31664" xr:uid="{00000000-0005-0000-0000-000016620000}"/>
    <cellStyle name="Normal 6 2 2 2 6" xfId="406" xr:uid="{00000000-0005-0000-0000-000017620000}"/>
    <cellStyle name="Normal 6 2 2 2 6 10" xfId="31665" xr:uid="{00000000-0005-0000-0000-000018620000}"/>
    <cellStyle name="Normal 6 2 2 2 6 11" xfId="31666" xr:uid="{00000000-0005-0000-0000-000019620000}"/>
    <cellStyle name="Normal 6 2 2 2 6 2" xfId="1034" xr:uid="{00000000-0005-0000-0000-00001A620000}"/>
    <cellStyle name="Normal 6 2 2 2 6 2 10" xfId="31667" xr:uid="{00000000-0005-0000-0000-00001B620000}"/>
    <cellStyle name="Normal 6 2 2 2 6 2 2" xfId="1690" xr:uid="{00000000-0005-0000-0000-00001C620000}"/>
    <cellStyle name="Normal 6 2 2 2 6 2 2 2" xfId="5048" xr:uid="{00000000-0005-0000-0000-00001D620000}"/>
    <cellStyle name="Normal 6 2 2 2 6 2 2 2 2" xfId="10032" xr:uid="{00000000-0005-0000-0000-00001E620000}"/>
    <cellStyle name="Normal 6 2 2 2 6 2 2 2 2 2" xfId="31668" xr:uid="{00000000-0005-0000-0000-00001F620000}"/>
    <cellStyle name="Normal 6 2 2 2 6 2 2 2 2 3" xfId="31669" xr:uid="{00000000-0005-0000-0000-000020620000}"/>
    <cellStyle name="Normal 6 2 2 2 6 2 2 2 2 4" xfId="31670" xr:uid="{00000000-0005-0000-0000-000021620000}"/>
    <cellStyle name="Normal 6 2 2 2 6 2 2 2 3" xfId="31671" xr:uid="{00000000-0005-0000-0000-000022620000}"/>
    <cellStyle name="Normal 6 2 2 2 6 2 2 2 3 2" xfId="31672" xr:uid="{00000000-0005-0000-0000-000023620000}"/>
    <cellStyle name="Normal 6 2 2 2 6 2 2 2 3 3" xfId="31673" xr:uid="{00000000-0005-0000-0000-000024620000}"/>
    <cellStyle name="Normal 6 2 2 2 6 2 2 2 4" xfId="31674" xr:uid="{00000000-0005-0000-0000-000025620000}"/>
    <cellStyle name="Normal 6 2 2 2 6 2 2 2 5" xfId="31675" xr:uid="{00000000-0005-0000-0000-000026620000}"/>
    <cellStyle name="Normal 6 2 2 2 6 2 2 2 6" xfId="31676" xr:uid="{00000000-0005-0000-0000-000027620000}"/>
    <cellStyle name="Normal 6 2 2 2 6 2 2 3" xfId="6777" xr:uid="{00000000-0005-0000-0000-000028620000}"/>
    <cellStyle name="Normal 6 2 2 2 6 2 2 3 2" xfId="11719" xr:uid="{00000000-0005-0000-0000-000029620000}"/>
    <cellStyle name="Normal 6 2 2 2 6 2 2 3 3" xfId="31677" xr:uid="{00000000-0005-0000-0000-00002A620000}"/>
    <cellStyle name="Normal 6 2 2 2 6 2 2 3 4" xfId="31678" xr:uid="{00000000-0005-0000-0000-00002B620000}"/>
    <cellStyle name="Normal 6 2 2 2 6 2 2 4" xfId="8285" xr:uid="{00000000-0005-0000-0000-00002C620000}"/>
    <cellStyle name="Normal 6 2 2 2 6 2 2 4 2" xfId="31679" xr:uid="{00000000-0005-0000-0000-00002D620000}"/>
    <cellStyle name="Normal 6 2 2 2 6 2 2 4 3" xfId="31680" xr:uid="{00000000-0005-0000-0000-00002E620000}"/>
    <cellStyle name="Normal 6 2 2 2 6 2 2 4 4" xfId="31681" xr:uid="{00000000-0005-0000-0000-00002F620000}"/>
    <cellStyle name="Normal 6 2 2 2 6 2 2 5" xfId="3323" xr:uid="{00000000-0005-0000-0000-000030620000}"/>
    <cellStyle name="Normal 6 2 2 2 6 2 2 5 2" xfId="31682" xr:uid="{00000000-0005-0000-0000-000031620000}"/>
    <cellStyle name="Normal 6 2 2 2 6 2 2 5 3" xfId="31683" xr:uid="{00000000-0005-0000-0000-000032620000}"/>
    <cellStyle name="Normal 6 2 2 2 6 2 2 5 4" xfId="31684" xr:uid="{00000000-0005-0000-0000-000033620000}"/>
    <cellStyle name="Normal 6 2 2 2 6 2 2 6" xfId="31685" xr:uid="{00000000-0005-0000-0000-000034620000}"/>
    <cellStyle name="Normal 6 2 2 2 6 2 2 6 2" xfId="31686" xr:uid="{00000000-0005-0000-0000-000035620000}"/>
    <cellStyle name="Normal 6 2 2 2 6 2 2 6 3" xfId="31687" xr:uid="{00000000-0005-0000-0000-000036620000}"/>
    <cellStyle name="Normal 6 2 2 2 6 2 2 7" xfId="31688" xr:uid="{00000000-0005-0000-0000-000037620000}"/>
    <cellStyle name="Normal 6 2 2 2 6 2 2 8" xfId="31689" xr:uid="{00000000-0005-0000-0000-000038620000}"/>
    <cellStyle name="Normal 6 2 2 2 6 2 2 9" xfId="31690" xr:uid="{00000000-0005-0000-0000-000039620000}"/>
    <cellStyle name="Normal 6 2 2 2 6 2 3" xfId="4468" xr:uid="{00000000-0005-0000-0000-00003A620000}"/>
    <cellStyle name="Normal 6 2 2 2 6 2 3 2" xfId="9453" xr:uid="{00000000-0005-0000-0000-00003B620000}"/>
    <cellStyle name="Normal 6 2 2 2 6 2 3 2 2" xfId="31691" xr:uid="{00000000-0005-0000-0000-00003C620000}"/>
    <cellStyle name="Normal 6 2 2 2 6 2 3 2 3" xfId="31692" xr:uid="{00000000-0005-0000-0000-00003D620000}"/>
    <cellStyle name="Normal 6 2 2 2 6 2 3 2 4" xfId="31693" xr:uid="{00000000-0005-0000-0000-00003E620000}"/>
    <cellStyle name="Normal 6 2 2 2 6 2 3 3" xfId="31694" xr:uid="{00000000-0005-0000-0000-00003F620000}"/>
    <cellStyle name="Normal 6 2 2 2 6 2 3 3 2" xfId="31695" xr:uid="{00000000-0005-0000-0000-000040620000}"/>
    <cellStyle name="Normal 6 2 2 2 6 2 3 3 3" xfId="31696" xr:uid="{00000000-0005-0000-0000-000041620000}"/>
    <cellStyle name="Normal 6 2 2 2 6 2 3 4" xfId="31697" xr:uid="{00000000-0005-0000-0000-000042620000}"/>
    <cellStyle name="Normal 6 2 2 2 6 2 3 5" xfId="31698" xr:uid="{00000000-0005-0000-0000-000043620000}"/>
    <cellStyle name="Normal 6 2 2 2 6 2 3 6" xfId="31699" xr:uid="{00000000-0005-0000-0000-000044620000}"/>
    <cellStyle name="Normal 6 2 2 2 6 2 4" xfId="6210" xr:uid="{00000000-0005-0000-0000-000045620000}"/>
    <cellStyle name="Normal 6 2 2 2 6 2 4 2" xfId="11152" xr:uid="{00000000-0005-0000-0000-000046620000}"/>
    <cellStyle name="Normal 6 2 2 2 6 2 4 3" xfId="31700" xr:uid="{00000000-0005-0000-0000-000047620000}"/>
    <cellStyle name="Normal 6 2 2 2 6 2 4 4" xfId="31701" xr:uid="{00000000-0005-0000-0000-000048620000}"/>
    <cellStyle name="Normal 6 2 2 2 6 2 5" xfId="7718" xr:uid="{00000000-0005-0000-0000-000049620000}"/>
    <cellStyle name="Normal 6 2 2 2 6 2 5 2" xfId="31702" xr:uid="{00000000-0005-0000-0000-00004A620000}"/>
    <cellStyle name="Normal 6 2 2 2 6 2 5 3" xfId="31703" xr:uid="{00000000-0005-0000-0000-00004B620000}"/>
    <cellStyle name="Normal 6 2 2 2 6 2 5 4" xfId="31704" xr:uid="{00000000-0005-0000-0000-00004C620000}"/>
    <cellStyle name="Normal 6 2 2 2 6 2 6" xfId="2756" xr:uid="{00000000-0005-0000-0000-00004D620000}"/>
    <cellStyle name="Normal 6 2 2 2 6 2 6 2" xfId="31705" xr:uid="{00000000-0005-0000-0000-00004E620000}"/>
    <cellStyle name="Normal 6 2 2 2 6 2 6 3" xfId="31706" xr:uid="{00000000-0005-0000-0000-00004F620000}"/>
    <cellStyle name="Normal 6 2 2 2 6 2 6 4" xfId="31707" xr:uid="{00000000-0005-0000-0000-000050620000}"/>
    <cellStyle name="Normal 6 2 2 2 6 2 7" xfId="31708" xr:uid="{00000000-0005-0000-0000-000051620000}"/>
    <cellStyle name="Normal 6 2 2 2 6 2 7 2" xfId="31709" xr:uid="{00000000-0005-0000-0000-000052620000}"/>
    <cellStyle name="Normal 6 2 2 2 6 2 7 3" xfId="31710" xr:uid="{00000000-0005-0000-0000-000053620000}"/>
    <cellStyle name="Normal 6 2 2 2 6 2 8" xfId="31711" xr:uid="{00000000-0005-0000-0000-000054620000}"/>
    <cellStyle name="Normal 6 2 2 2 6 2 9" xfId="31712" xr:uid="{00000000-0005-0000-0000-000055620000}"/>
    <cellStyle name="Normal 6 2 2 2 6 3" xfId="1689" xr:uid="{00000000-0005-0000-0000-000056620000}"/>
    <cellStyle name="Normal 6 2 2 2 6 3 2" xfId="5047" xr:uid="{00000000-0005-0000-0000-000057620000}"/>
    <cellStyle name="Normal 6 2 2 2 6 3 2 2" xfId="10031" xr:uid="{00000000-0005-0000-0000-000058620000}"/>
    <cellStyle name="Normal 6 2 2 2 6 3 2 2 2" xfId="31713" xr:uid="{00000000-0005-0000-0000-000059620000}"/>
    <cellStyle name="Normal 6 2 2 2 6 3 2 2 3" xfId="31714" xr:uid="{00000000-0005-0000-0000-00005A620000}"/>
    <cellStyle name="Normal 6 2 2 2 6 3 2 2 4" xfId="31715" xr:uid="{00000000-0005-0000-0000-00005B620000}"/>
    <cellStyle name="Normal 6 2 2 2 6 3 2 3" xfId="31716" xr:uid="{00000000-0005-0000-0000-00005C620000}"/>
    <cellStyle name="Normal 6 2 2 2 6 3 2 3 2" xfId="31717" xr:uid="{00000000-0005-0000-0000-00005D620000}"/>
    <cellStyle name="Normal 6 2 2 2 6 3 2 3 3" xfId="31718" xr:uid="{00000000-0005-0000-0000-00005E620000}"/>
    <cellStyle name="Normal 6 2 2 2 6 3 2 4" xfId="31719" xr:uid="{00000000-0005-0000-0000-00005F620000}"/>
    <cellStyle name="Normal 6 2 2 2 6 3 2 5" xfId="31720" xr:uid="{00000000-0005-0000-0000-000060620000}"/>
    <cellStyle name="Normal 6 2 2 2 6 3 2 6" xfId="31721" xr:uid="{00000000-0005-0000-0000-000061620000}"/>
    <cellStyle name="Normal 6 2 2 2 6 3 3" xfId="6776" xr:uid="{00000000-0005-0000-0000-000062620000}"/>
    <cellStyle name="Normal 6 2 2 2 6 3 3 2" xfId="11718" xr:uid="{00000000-0005-0000-0000-000063620000}"/>
    <cellStyle name="Normal 6 2 2 2 6 3 3 3" xfId="31722" xr:uid="{00000000-0005-0000-0000-000064620000}"/>
    <cellStyle name="Normal 6 2 2 2 6 3 3 4" xfId="31723" xr:uid="{00000000-0005-0000-0000-000065620000}"/>
    <cellStyle name="Normal 6 2 2 2 6 3 4" xfId="8284" xr:uid="{00000000-0005-0000-0000-000066620000}"/>
    <cellStyle name="Normal 6 2 2 2 6 3 4 2" xfId="31724" xr:uid="{00000000-0005-0000-0000-000067620000}"/>
    <cellStyle name="Normal 6 2 2 2 6 3 4 3" xfId="31725" xr:uid="{00000000-0005-0000-0000-000068620000}"/>
    <cellStyle name="Normal 6 2 2 2 6 3 4 4" xfId="31726" xr:uid="{00000000-0005-0000-0000-000069620000}"/>
    <cellStyle name="Normal 6 2 2 2 6 3 5" xfId="3322" xr:uid="{00000000-0005-0000-0000-00006A620000}"/>
    <cellStyle name="Normal 6 2 2 2 6 3 5 2" xfId="31727" xr:uid="{00000000-0005-0000-0000-00006B620000}"/>
    <cellStyle name="Normal 6 2 2 2 6 3 5 3" xfId="31728" xr:uid="{00000000-0005-0000-0000-00006C620000}"/>
    <cellStyle name="Normal 6 2 2 2 6 3 5 4" xfId="31729" xr:uid="{00000000-0005-0000-0000-00006D620000}"/>
    <cellStyle name="Normal 6 2 2 2 6 3 6" xfId="31730" xr:uid="{00000000-0005-0000-0000-00006E620000}"/>
    <cellStyle name="Normal 6 2 2 2 6 3 6 2" xfId="31731" xr:uid="{00000000-0005-0000-0000-00006F620000}"/>
    <cellStyle name="Normal 6 2 2 2 6 3 6 3" xfId="31732" xr:uid="{00000000-0005-0000-0000-000070620000}"/>
    <cellStyle name="Normal 6 2 2 2 6 3 7" xfId="31733" xr:uid="{00000000-0005-0000-0000-000071620000}"/>
    <cellStyle name="Normal 6 2 2 2 6 3 8" xfId="31734" xr:uid="{00000000-0005-0000-0000-000072620000}"/>
    <cellStyle name="Normal 6 2 2 2 6 3 9" xfId="31735" xr:uid="{00000000-0005-0000-0000-000073620000}"/>
    <cellStyle name="Normal 6 2 2 2 6 4" xfId="3985" xr:uid="{00000000-0005-0000-0000-000074620000}"/>
    <cellStyle name="Normal 6 2 2 2 6 4 2" xfId="9065" xr:uid="{00000000-0005-0000-0000-000075620000}"/>
    <cellStyle name="Normal 6 2 2 2 6 4 2 2" xfId="31736" xr:uid="{00000000-0005-0000-0000-000076620000}"/>
    <cellStyle name="Normal 6 2 2 2 6 4 2 3" xfId="31737" xr:uid="{00000000-0005-0000-0000-000077620000}"/>
    <cellStyle name="Normal 6 2 2 2 6 4 2 4" xfId="31738" xr:uid="{00000000-0005-0000-0000-000078620000}"/>
    <cellStyle name="Normal 6 2 2 2 6 4 3" xfId="31739" xr:uid="{00000000-0005-0000-0000-000079620000}"/>
    <cellStyle name="Normal 6 2 2 2 6 4 3 2" xfId="31740" xr:uid="{00000000-0005-0000-0000-00007A620000}"/>
    <cellStyle name="Normal 6 2 2 2 6 4 3 3" xfId="31741" xr:uid="{00000000-0005-0000-0000-00007B620000}"/>
    <cellStyle name="Normal 6 2 2 2 6 4 4" xfId="31742" xr:uid="{00000000-0005-0000-0000-00007C620000}"/>
    <cellStyle name="Normal 6 2 2 2 6 4 5" xfId="31743" xr:uid="{00000000-0005-0000-0000-00007D620000}"/>
    <cellStyle name="Normal 6 2 2 2 6 4 6" xfId="31744" xr:uid="{00000000-0005-0000-0000-00007E620000}"/>
    <cellStyle name="Normal 6 2 2 2 6 5" xfId="5753" xr:uid="{00000000-0005-0000-0000-00007F620000}"/>
    <cellStyle name="Normal 6 2 2 2 6 5 2" xfId="10695" xr:uid="{00000000-0005-0000-0000-000080620000}"/>
    <cellStyle name="Normal 6 2 2 2 6 5 3" xfId="31745" xr:uid="{00000000-0005-0000-0000-000081620000}"/>
    <cellStyle name="Normal 6 2 2 2 6 5 4" xfId="31746" xr:uid="{00000000-0005-0000-0000-000082620000}"/>
    <cellStyle name="Normal 6 2 2 2 6 6" xfId="7261" xr:uid="{00000000-0005-0000-0000-000083620000}"/>
    <cellStyle name="Normal 6 2 2 2 6 6 2" xfId="31747" xr:uid="{00000000-0005-0000-0000-000084620000}"/>
    <cellStyle name="Normal 6 2 2 2 6 6 3" xfId="31748" xr:uid="{00000000-0005-0000-0000-000085620000}"/>
    <cellStyle name="Normal 6 2 2 2 6 6 4" xfId="31749" xr:uid="{00000000-0005-0000-0000-000086620000}"/>
    <cellStyle name="Normal 6 2 2 2 6 7" xfId="2299" xr:uid="{00000000-0005-0000-0000-000087620000}"/>
    <cellStyle name="Normal 6 2 2 2 6 7 2" xfId="31750" xr:uid="{00000000-0005-0000-0000-000088620000}"/>
    <cellStyle name="Normal 6 2 2 2 6 7 3" xfId="31751" xr:uid="{00000000-0005-0000-0000-000089620000}"/>
    <cellStyle name="Normal 6 2 2 2 6 7 4" xfId="31752" xr:uid="{00000000-0005-0000-0000-00008A620000}"/>
    <cellStyle name="Normal 6 2 2 2 6 8" xfId="31753" xr:uid="{00000000-0005-0000-0000-00008B620000}"/>
    <cellStyle name="Normal 6 2 2 2 6 8 2" xfId="31754" xr:uid="{00000000-0005-0000-0000-00008C620000}"/>
    <cellStyle name="Normal 6 2 2 2 6 8 3" xfId="31755" xr:uid="{00000000-0005-0000-0000-00008D620000}"/>
    <cellStyle name="Normal 6 2 2 2 6 9" xfId="31756" xr:uid="{00000000-0005-0000-0000-00008E620000}"/>
    <cellStyle name="Normal 6 2 2 2 7" xfId="888" xr:uid="{00000000-0005-0000-0000-00008F620000}"/>
    <cellStyle name="Normal 6 2 2 2 7 10" xfId="31757" xr:uid="{00000000-0005-0000-0000-000090620000}"/>
    <cellStyle name="Normal 6 2 2 2 7 2" xfId="1691" xr:uid="{00000000-0005-0000-0000-000091620000}"/>
    <cellStyle name="Normal 6 2 2 2 7 2 2" xfId="5049" xr:uid="{00000000-0005-0000-0000-000092620000}"/>
    <cellStyle name="Normal 6 2 2 2 7 2 2 2" xfId="10033" xr:uid="{00000000-0005-0000-0000-000093620000}"/>
    <cellStyle name="Normal 6 2 2 2 7 2 2 2 2" xfId="31758" xr:uid="{00000000-0005-0000-0000-000094620000}"/>
    <cellStyle name="Normal 6 2 2 2 7 2 2 2 3" xfId="31759" xr:uid="{00000000-0005-0000-0000-000095620000}"/>
    <cellStyle name="Normal 6 2 2 2 7 2 2 2 4" xfId="31760" xr:uid="{00000000-0005-0000-0000-000096620000}"/>
    <cellStyle name="Normal 6 2 2 2 7 2 2 3" xfId="31761" xr:uid="{00000000-0005-0000-0000-000097620000}"/>
    <cellStyle name="Normal 6 2 2 2 7 2 2 3 2" xfId="31762" xr:uid="{00000000-0005-0000-0000-000098620000}"/>
    <cellStyle name="Normal 6 2 2 2 7 2 2 3 3" xfId="31763" xr:uid="{00000000-0005-0000-0000-000099620000}"/>
    <cellStyle name="Normal 6 2 2 2 7 2 2 4" xfId="31764" xr:uid="{00000000-0005-0000-0000-00009A620000}"/>
    <cellStyle name="Normal 6 2 2 2 7 2 2 5" xfId="31765" xr:uid="{00000000-0005-0000-0000-00009B620000}"/>
    <cellStyle name="Normal 6 2 2 2 7 2 2 6" xfId="31766" xr:uid="{00000000-0005-0000-0000-00009C620000}"/>
    <cellStyle name="Normal 6 2 2 2 7 2 3" xfId="6778" xr:uid="{00000000-0005-0000-0000-00009D620000}"/>
    <cellStyle name="Normal 6 2 2 2 7 2 3 2" xfId="11720" xr:uid="{00000000-0005-0000-0000-00009E620000}"/>
    <cellStyle name="Normal 6 2 2 2 7 2 3 3" xfId="31767" xr:uid="{00000000-0005-0000-0000-00009F620000}"/>
    <cellStyle name="Normal 6 2 2 2 7 2 3 4" xfId="31768" xr:uid="{00000000-0005-0000-0000-0000A0620000}"/>
    <cellStyle name="Normal 6 2 2 2 7 2 4" xfId="8286" xr:uid="{00000000-0005-0000-0000-0000A1620000}"/>
    <cellStyle name="Normal 6 2 2 2 7 2 4 2" xfId="31769" xr:uid="{00000000-0005-0000-0000-0000A2620000}"/>
    <cellStyle name="Normal 6 2 2 2 7 2 4 3" xfId="31770" xr:uid="{00000000-0005-0000-0000-0000A3620000}"/>
    <cellStyle name="Normal 6 2 2 2 7 2 4 4" xfId="31771" xr:uid="{00000000-0005-0000-0000-0000A4620000}"/>
    <cellStyle name="Normal 6 2 2 2 7 2 5" xfId="3324" xr:uid="{00000000-0005-0000-0000-0000A5620000}"/>
    <cellStyle name="Normal 6 2 2 2 7 2 5 2" xfId="31772" xr:uid="{00000000-0005-0000-0000-0000A6620000}"/>
    <cellStyle name="Normal 6 2 2 2 7 2 5 3" xfId="31773" xr:uid="{00000000-0005-0000-0000-0000A7620000}"/>
    <cellStyle name="Normal 6 2 2 2 7 2 5 4" xfId="31774" xr:uid="{00000000-0005-0000-0000-0000A8620000}"/>
    <cellStyle name="Normal 6 2 2 2 7 2 6" xfId="31775" xr:uid="{00000000-0005-0000-0000-0000A9620000}"/>
    <cellStyle name="Normal 6 2 2 2 7 2 6 2" xfId="31776" xr:uid="{00000000-0005-0000-0000-0000AA620000}"/>
    <cellStyle name="Normal 6 2 2 2 7 2 6 3" xfId="31777" xr:uid="{00000000-0005-0000-0000-0000AB620000}"/>
    <cellStyle name="Normal 6 2 2 2 7 2 7" xfId="31778" xr:uid="{00000000-0005-0000-0000-0000AC620000}"/>
    <cellStyle name="Normal 6 2 2 2 7 2 8" xfId="31779" xr:uid="{00000000-0005-0000-0000-0000AD620000}"/>
    <cellStyle name="Normal 6 2 2 2 7 2 9" xfId="31780" xr:uid="{00000000-0005-0000-0000-0000AE620000}"/>
    <cellStyle name="Normal 6 2 2 2 7 3" xfId="4330" xr:uid="{00000000-0005-0000-0000-0000AF620000}"/>
    <cellStyle name="Normal 6 2 2 2 7 3 2" xfId="9316" xr:uid="{00000000-0005-0000-0000-0000B0620000}"/>
    <cellStyle name="Normal 6 2 2 2 7 3 2 2" xfId="31781" xr:uid="{00000000-0005-0000-0000-0000B1620000}"/>
    <cellStyle name="Normal 6 2 2 2 7 3 2 3" xfId="31782" xr:uid="{00000000-0005-0000-0000-0000B2620000}"/>
    <cellStyle name="Normal 6 2 2 2 7 3 2 4" xfId="31783" xr:uid="{00000000-0005-0000-0000-0000B3620000}"/>
    <cellStyle name="Normal 6 2 2 2 7 3 3" xfId="31784" xr:uid="{00000000-0005-0000-0000-0000B4620000}"/>
    <cellStyle name="Normal 6 2 2 2 7 3 3 2" xfId="31785" xr:uid="{00000000-0005-0000-0000-0000B5620000}"/>
    <cellStyle name="Normal 6 2 2 2 7 3 3 3" xfId="31786" xr:uid="{00000000-0005-0000-0000-0000B6620000}"/>
    <cellStyle name="Normal 6 2 2 2 7 3 4" xfId="31787" xr:uid="{00000000-0005-0000-0000-0000B7620000}"/>
    <cellStyle name="Normal 6 2 2 2 7 3 5" xfId="31788" xr:uid="{00000000-0005-0000-0000-0000B8620000}"/>
    <cellStyle name="Normal 6 2 2 2 7 3 6" xfId="31789" xr:uid="{00000000-0005-0000-0000-0000B9620000}"/>
    <cellStyle name="Normal 6 2 2 2 7 4" xfId="6075" xr:uid="{00000000-0005-0000-0000-0000BA620000}"/>
    <cellStyle name="Normal 6 2 2 2 7 4 2" xfId="11017" xr:uid="{00000000-0005-0000-0000-0000BB620000}"/>
    <cellStyle name="Normal 6 2 2 2 7 4 3" xfId="31790" xr:uid="{00000000-0005-0000-0000-0000BC620000}"/>
    <cellStyle name="Normal 6 2 2 2 7 4 4" xfId="31791" xr:uid="{00000000-0005-0000-0000-0000BD620000}"/>
    <cellStyle name="Normal 6 2 2 2 7 5" xfId="7583" xr:uid="{00000000-0005-0000-0000-0000BE620000}"/>
    <cellStyle name="Normal 6 2 2 2 7 5 2" xfId="31792" xr:uid="{00000000-0005-0000-0000-0000BF620000}"/>
    <cellStyle name="Normal 6 2 2 2 7 5 3" xfId="31793" xr:uid="{00000000-0005-0000-0000-0000C0620000}"/>
    <cellStyle name="Normal 6 2 2 2 7 5 4" xfId="31794" xr:uid="{00000000-0005-0000-0000-0000C1620000}"/>
    <cellStyle name="Normal 6 2 2 2 7 6" xfId="2621" xr:uid="{00000000-0005-0000-0000-0000C2620000}"/>
    <cellStyle name="Normal 6 2 2 2 7 6 2" xfId="31795" xr:uid="{00000000-0005-0000-0000-0000C3620000}"/>
    <cellStyle name="Normal 6 2 2 2 7 6 3" xfId="31796" xr:uid="{00000000-0005-0000-0000-0000C4620000}"/>
    <cellStyle name="Normal 6 2 2 2 7 6 4" xfId="31797" xr:uid="{00000000-0005-0000-0000-0000C5620000}"/>
    <cellStyle name="Normal 6 2 2 2 7 7" xfId="31798" xr:uid="{00000000-0005-0000-0000-0000C6620000}"/>
    <cellStyle name="Normal 6 2 2 2 7 7 2" xfId="31799" xr:uid="{00000000-0005-0000-0000-0000C7620000}"/>
    <cellStyle name="Normal 6 2 2 2 7 7 3" xfId="31800" xr:uid="{00000000-0005-0000-0000-0000C8620000}"/>
    <cellStyle name="Normal 6 2 2 2 7 8" xfId="31801" xr:uid="{00000000-0005-0000-0000-0000C9620000}"/>
    <cellStyle name="Normal 6 2 2 2 7 9" xfId="31802" xr:uid="{00000000-0005-0000-0000-0000CA620000}"/>
    <cellStyle name="Normal 6 2 2 2 8" xfId="1355" xr:uid="{00000000-0005-0000-0000-0000CB620000}"/>
    <cellStyle name="Normal 6 2 2 2 8 2" xfId="4713" xr:uid="{00000000-0005-0000-0000-0000CC620000}"/>
    <cellStyle name="Normal 6 2 2 2 8 2 2" xfId="9697" xr:uid="{00000000-0005-0000-0000-0000CD620000}"/>
    <cellStyle name="Normal 6 2 2 2 8 2 2 2" xfId="31803" xr:uid="{00000000-0005-0000-0000-0000CE620000}"/>
    <cellStyle name="Normal 6 2 2 2 8 2 2 3" xfId="31804" xr:uid="{00000000-0005-0000-0000-0000CF620000}"/>
    <cellStyle name="Normal 6 2 2 2 8 2 2 4" xfId="31805" xr:uid="{00000000-0005-0000-0000-0000D0620000}"/>
    <cellStyle name="Normal 6 2 2 2 8 2 3" xfId="31806" xr:uid="{00000000-0005-0000-0000-0000D1620000}"/>
    <cellStyle name="Normal 6 2 2 2 8 2 3 2" xfId="31807" xr:uid="{00000000-0005-0000-0000-0000D2620000}"/>
    <cellStyle name="Normal 6 2 2 2 8 2 3 3" xfId="31808" xr:uid="{00000000-0005-0000-0000-0000D3620000}"/>
    <cellStyle name="Normal 6 2 2 2 8 2 4" xfId="31809" xr:uid="{00000000-0005-0000-0000-0000D4620000}"/>
    <cellStyle name="Normal 6 2 2 2 8 2 5" xfId="31810" xr:uid="{00000000-0005-0000-0000-0000D5620000}"/>
    <cellStyle name="Normal 6 2 2 2 8 2 6" xfId="31811" xr:uid="{00000000-0005-0000-0000-0000D6620000}"/>
    <cellStyle name="Normal 6 2 2 2 8 3" xfId="6442" xr:uid="{00000000-0005-0000-0000-0000D7620000}"/>
    <cellStyle name="Normal 6 2 2 2 8 3 2" xfId="11384" xr:uid="{00000000-0005-0000-0000-0000D8620000}"/>
    <cellStyle name="Normal 6 2 2 2 8 3 3" xfId="31812" xr:uid="{00000000-0005-0000-0000-0000D9620000}"/>
    <cellStyle name="Normal 6 2 2 2 8 3 4" xfId="31813" xr:uid="{00000000-0005-0000-0000-0000DA620000}"/>
    <cellStyle name="Normal 6 2 2 2 8 4" xfId="7950" xr:uid="{00000000-0005-0000-0000-0000DB620000}"/>
    <cellStyle name="Normal 6 2 2 2 8 4 2" xfId="31814" xr:uid="{00000000-0005-0000-0000-0000DC620000}"/>
    <cellStyle name="Normal 6 2 2 2 8 4 3" xfId="31815" xr:uid="{00000000-0005-0000-0000-0000DD620000}"/>
    <cellStyle name="Normal 6 2 2 2 8 4 4" xfId="31816" xr:uid="{00000000-0005-0000-0000-0000DE620000}"/>
    <cellStyle name="Normal 6 2 2 2 8 5" xfId="2988" xr:uid="{00000000-0005-0000-0000-0000DF620000}"/>
    <cellStyle name="Normal 6 2 2 2 8 5 2" xfId="31817" xr:uid="{00000000-0005-0000-0000-0000E0620000}"/>
    <cellStyle name="Normal 6 2 2 2 8 5 3" xfId="31818" xr:uid="{00000000-0005-0000-0000-0000E1620000}"/>
    <cellStyle name="Normal 6 2 2 2 8 5 4" xfId="31819" xr:uid="{00000000-0005-0000-0000-0000E2620000}"/>
    <cellStyle name="Normal 6 2 2 2 8 6" xfId="31820" xr:uid="{00000000-0005-0000-0000-0000E3620000}"/>
    <cellStyle name="Normal 6 2 2 2 8 6 2" xfId="31821" xr:uid="{00000000-0005-0000-0000-0000E4620000}"/>
    <cellStyle name="Normal 6 2 2 2 8 6 3" xfId="31822" xr:uid="{00000000-0005-0000-0000-0000E5620000}"/>
    <cellStyle name="Normal 6 2 2 2 8 7" xfId="31823" xr:uid="{00000000-0005-0000-0000-0000E6620000}"/>
    <cellStyle name="Normal 6 2 2 2 8 8" xfId="31824" xr:uid="{00000000-0005-0000-0000-0000E7620000}"/>
    <cellStyle name="Normal 6 2 2 2 8 9" xfId="31825" xr:uid="{00000000-0005-0000-0000-0000E8620000}"/>
    <cellStyle name="Normal 6 2 2 2 9" xfId="299" xr:uid="{00000000-0005-0000-0000-0000E9620000}"/>
    <cellStyle name="Normal 6 2 2 2 9 2" xfId="3931" xr:uid="{00000000-0005-0000-0000-0000EA620000}"/>
    <cellStyle name="Normal 6 2 2 2 9 2 2" xfId="9018" xr:uid="{00000000-0005-0000-0000-0000EB620000}"/>
    <cellStyle name="Normal 6 2 2 2 9 2 2 2" xfId="31826" xr:uid="{00000000-0005-0000-0000-0000EC620000}"/>
    <cellStyle name="Normal 6 2 2 2 9 2 2 3" xfId="31827" xr:uid="{00000000-0005-0000-0000-0000ED620000}"/>
    <cellStyle name="Normal 6 2 2 2 9 2 2 4" xfId="31828" xr:uid="{00000000-0005-0000-0000-0000EE620000}"/>
    <cellStyle name="Normal 6 2 2 2 9 2 3" xfId="31829" xr:uid="{00000000-0005-0000-0000-0000EF620000}"/>
    <cellStyle name="Normal 6 2 2 2 9 2 3 2" xfId="31830" xr:uid="{00000000-0005-0000-0000-0000F0620000}"/>
    <cellStyle name="Normal 6 2 2 2 9 2 3 3" xfId="31831" xr:uid="{00000000-0005-0000-0000-0000F1620000}"/>
    <cellStyle name="Normal 6 2 2 2 9 2 4" xfId="31832" xr:uid="{00000000-0005-0000-0000-0000F2620000}"/>
    <cellStyle name="Normal 6 2 2 2 9 2 5" xfId="31833" xr:uid="{00000000-0005-0000-0000-0000F3620000}"/>
    <cellStyle name="Normal 6 2 2 2 9 2 6" xfId="31834" xr:uid="{00000000-0005-0000-0000-0000F4620000}"/>
    <cellStyle name="Normal 6 2 2 2 9 3" xfId="5709" xr:uid="{00000000-0005-0000-0000-0000F5620000}"/>
    <cellStyle name="Normal 6 2 2 2 9 3 2" xfId="10651" xr:uid="{00000000-0005-0000-0000-0000F6620000}"/>
    <cellStyle name="Normal 6 2 2 2 9 3 3" xfId="31835" xr:uid="{00000000-0005-0000-0000-0000F7620000}"/>
    <cellStyle name="Normal 6 2 2 2 9 3 4" xfId="31836" xr:uid="{00000000-0005-0000-0000-0000F8620000}"/>
    <cellStyle name="Normal 6 2 2 2 9 4" xfId="7217" xr:uid="{00000000-0005-0000-0000-0000F9620000}"/>
    <cellStyle name="Normal 6 2 2 2 9 4 2" xfId="31837" xr:uid="{00000000-0005-0000-0000-0000FA620000}"/>
    <cellStyle name="Normal 6 2 2 2 9 4 3" xfId="31838" xr:uid="{00000000-0005-0000-0000-0000FB620000}"/>
    <cellStyle name="Normal 6 2 2 2 9 4 4" xfId="31839" xr:uid="{00000000-0005-0000-0000-0000FC620000}"/>
    <cellStyle name="Normal 6 2 2 2 9 5" xfId="2254" xr:uid="{00000000-0005-0000-0000-0000FD620000}"/>
    <cellStyle name="Normal 6 2 2 2 9 5 2" xfId="31840" xr:uid="{00000000-0005-0000-0000-0000FE620000}"/>
    <cellStyle name="Normal 6 2 2 2 9 5 3" xfId="31841" xr:uid="{00000000-0005-0000-0000-0000FF620000}"/>
    <cellStyle name="Normal 6 2 2 2 9 5 4" xfId="31842" xr:uid="{00000000-0005-0000-0000-000000630000}"/>
    <cellStyle name="Normal 6 2 2 2 9 6" xfId="31843" xr:uid="{00000000-0005-0000-0000-000001630000}"/>
    <cellStyle name="Normal 6 2 2 2 9 6 2" xfId="31844" xr:uid="{00000000-0005-0000-0000-000002630000}"/>
    <cellStyle name="Normal 6 2 2 2 9 6 3" xfId="31845" xr:uid="{00000000-0005-0000-0000-000003630000}"/>
    <cellStyle name="Normal 6 2 2 2 9 7" xfId="31846" xr:uid="{00000000-0005-0000-0000-000004630000}"/>
    <cellStyle name="Normal 6 2 2 2 9 8" xfId="31847" xr:uid="{00000000-0005-0000-0000-000005630000}"/>
    <cellStyle name="Normal 6 2 2 2 9 9" xfId="31848" xr:uid="{00000000-0005-0000-0000-000006630000}"/>
    <cellStyle name="Normal 6 2 2 20" xfId="31849" xr:uid="{00000000-0005-0000-0000-000007630000}"/>
    <cellStyle name="Normal 6 2 2 21" xfId="31850" xr:uid="{00000000-0005-0000-0000-000008630000}"/>
    <cellStyle name="Normal 6 2 2 3" xfId="160" xr:uid="{00000000-0005-0000-0000-000009630000}"/>
    <cellStyle name="Normal 6 2 2 3 10" xfId="2197" xr:uid="{00000000-0005-0000-0000-00000A630000}"/>
    <cellStyle name="Normal 6 2 2 3 10 2" xfId="5560" xr:uid="{00000000-0005-0000-0000-00000B630000}"/>
    <cellStyle name="Normal 6 2 2 3 10 2 2" xfId="10518" xr:uid="{00000000-0005-0000-0000-00000C630000}"/>
    <cellStyle name="Normal 6 2 2 3 10 2 2 2" xfId="31851" xr:uid="{00000000-0005-0000-0000-00000D630000}"/>
    <cellStyle name="Normal 6 2 2 3 10 2 2 3" xfId="31852" xr:uid="{00000000-0005-0000-0000-00000E630000}"/>
    <cellStyle name="Normal 6 2 2 3 10 2 2 4" xfId="31853" xr:uid="{00000000-0005-0000-0000-00000F630000}"/>
    <cellStyle name="Normal 6 2 2 3 10 2 3" xfId="31854" xr:uid="{00000000-0005-0000-0000-000010630000}"/>
    <cellStyle name="Normal 6 2 2 3 10 2 3 2" xfId="31855" xr:uid="{00000000-0005-0000-0000-000011630000}"/>
    <cellStyle name="Normal 6 2 2 3 10 2 3 3" xfId="31856" xr:uid="{00000000-0005-0000-0000-000012630000}"/>
    <cellStyle name="Normal 6 2 2 3 10 2 4" xfId="31857" xr:uid="{00000000-0005-0000-0000-000013630000}"/>
    <cellStyle name="Normal 6 2 2 3 10 2 5" xfId="31858" xr:uid="{00000000-0005-0000-0000-000014630000}"/>
    <cellStyle name="Normal 6 2 2 3 10 2 6" xfId="31859" xr:uid="{00000000-0005-0000-0000-000015630000}"/>
    <cellStyle name="Normal 6 2 2 3 10 3" xfId="8690" xr:uid="{00000000-0005-0000-0000-000016630000}"/>
    <cellStyle name="Normal 6 2 2 3 10 3 2" xfId="31860" xr:uid="{00000000-0005-0000-0000-000017630000}"/>
    <cellStyle name="Normal 6 2 2 3 10 3 3" xfId="31861" xr:uid="{00000000-0005-0000-0000-000018630000}"/>
    <cellStyle name="Normal 6 2 2 3 10 3 4" xfId="31862" xr:uid="{00000000-0005-0000-0000-000019630000}"/>
    <cellStyle name="Normal 6 2 2 3 10 4" xfId="12147" xr:uid="{00000000-0005-0000-0000-00001A630000}"/>
    <cellStyle name="Normal 6 2 2 3 10 4 2" xfId="31863" xr:uid="{00000000-0005-0000-0000-00001B630000}"/>
    <cellStyle name="Normal 6 2 2 3 10 4 3" xfId="31864" xr:uid="{00000000-0005-0000-0000-00001C630000}"/>
    <cellStyle name="Normal 6 2 2 3 10 4 4" xfId="31865" xr:uid="{00000000-0005-0000-0000-00001D630000}"/>
    <cellStyle name="Normal 6 2 2 3 10 5" xfId="31866" xr:uid="{00000000-0005-0000-0000-00001E630000}"/>
    <cellStyle name="Normal 6 2 2 3 10 5 2" xfId="31867" xr:uid="{00000000-0005-0000-0000-00001F630000}"/>
    <cellStyle name="Normal 6 2 2 3 10 5 3" xfId="31868" xr:uid="{00000000-0005-0000-0000-000020630000}"/>
    <cellStyle name="Normal 6 2 2 3 10 5 4" xfId="31869" xr:uid="{00000000-0005-0000-0000-000021630000}"/>
    <cellStyle name="Normal 6 2 2 3 10 6" xfId="31870" xr:uid="{00000000-0005-0000-0000-000022630000}"/>
    <cellStyle name="Normal 6 2 2 3 10 6 2" xfId="31871" xr:uid="{00000000-0005-0000-0000-000023630000}"/>
    <cellStyle name="Normal 6 2 2 3 10 6 3" xfId="31872" xr:uid="{00000000-0005-0000-0000-000024630000}"/>
    <cellStyle name="Normal 6 2 2 3 10 7" xfId="31873" xr:uid="{00000000-0005-0000-0000-000025630000}"/>
    <cellStyle name="Normal 6 2 2 3 10 8" xfId="31874" xr:uid="{00000000-0005-0000-0000-000026630000}"/>
    <cellStyle name="Normal 6 2 2 3 10 9" xfId="31875" xr:uid="{00000000-0005-0000-0000-000027630000}"/>
    <cellStyle name="Normal 6 2 2 3 11" xfId="3729" xr:uid="{00000000-0005-0000-0000-000028630000}"/>
    <cellStyle name="Normal 6 2 2 3 11 2" xfId="8827" xr:uid="{00000000-0005-0000-0000-000029630000}"/>
    <cellStyle name="Normal 6 2 2 3 11 2 2" xfId="31876" xr:uid="{00000000-0005-0000-0000-00002A630000}"/>
    <cellStyle name="Normal 6 2 2 3 11 2 2 2" xfId="31877" xr:uid="{00000000-0005-0000-0000-00002B630000}"/>
    <cellStyle name="Normal 6 2 2 3 11 2 2 3" xfId="31878" xr:uid="{00000000-0005-0000-0000-00002C630000}"/>
    <cellStyle name="Normal 6 2 2 3 11 2 2 4" xfId="31879" xr:uid="{00000000-0005-0000-0000-00002D630000}"/>
    <cellStyle name="Normal 6 2 2 3 11 2 3" xfId="31880" xr:uid="{00000000-0005-0000-0000-00002E630000}"/>
    <cellStyle name="Normal 6 2 2 3 11 2 3 2" xfId="31881" xr:uid="{00000000-0005-0000-0000-00002F630000}"/>
    <cellStyle name="Normal 6 2 2 3 11 2 3 3" xfId="31882" xr:uid="{00000000-0005-0000-0000-000030630000}"/>
    <cellStyle name="Normal 6 2 2 3 11 2 4" xfId="31883" xr:uid="{00000000-0005-0000-0000-000031630000}"/>
    <cellStyle name="Normal 6 2 2 3 11 2 5" xfId="31884" xr:uid="{00000000-0005-0000-0000-000032630000}"/>
    <cellStyle name="Normal 6 2 2 3 11 2 6" xfId="31885" xr:uid="{00000000-0005-0000-0000-000033630000}"/>
    <cellStyle name="Normal 6 2 2 3 11 3" xfId="12244" xr:uid="{00000000-0005-0000-0000-000034630000}"/>
    <cellStyle name="Normal 6 2 2 3 11 3 2" xfId="31886" xr:uid="{00000000-0005-0000-0000-000035630000}"/>
    <cellStyle name="Normal 6 2 2 3 11 3 3" xfId="31887" xr:uid="{00000000-0005-0000-0000-000036630000}"/>
    <cellStyle name="Normal 6 2 2 3 11 3 4" xfId="31888" xr:uid="{00000000-0005-0000-0000-000037630000}"/>
    <cellStyle name="Normal 6 2 2 3 11 4" xfId="31889" xr:uid="{00000000-0005-0000-0000-000038630000}"/>
    <cellStyle name="Normal 6 2 2 3 11 4 2" xfId="31890" xr:uid="{00000000-0005-0000-0000-000039630000}"/>
    <cellStyle name="Normal 6 2 2 3 11 4 3" xfId="31891" xr:uid="{00000000-0005-0000-0000-00003A630000}"/>
    <cellStyle name="Normal 6 2 2 3 11 4 4" xfId="31892" xr:uid="{00000000-0005-0000-0000-00003B630000}"/>
    <cellStyle name="Normal 6 2 2 3 11 5" xfId="31893" xr:uid="{00000000-0005-0000-0000-00003C630000}"/>
    <cellStyle name="Normal 6 2 2 3 11 5 2" xfId="31894" xr:uid="{00000000-0005-0000-0000-00003D630000}"/>
    <cellStyle name="Normal 6 2 2 3 11 5 3" xfId="31895" xr:uid="{00000000-0005-0000-0000-00003E630000}"/>
    <cellStyle name="Normal 6 2 2 3 11 6" xfId="31896" xr:uid="{00000000-0005-0000-0000-00003F630000}"/>
    <cellStyle name="Normal 6 2 2 3 11 7" xfId="31897" xr:uid="{00000000-0005-0000-0000-000040630000}"/>
    <cellStyle name="Normal 6 2 2 3 11 8" xfId="31898" xr:uid="{00000000-0005-0000-0000-000041630000}"/>
    <cellStyle name="Normal 6 2 2 3 12" xfId="3894" xr:uid="{00000000-0005-0000-0000-000042630000}"/>
    <cellStyle name="Normal 6 2 2 3 12 2" xfId="8985" xr:uid="{00000000-0005-0000-0000-000043630000}"/>
    <cellStyle name="Normal 6 2 2 3 12 2 2" xfId="31899" xr:uid="{00000000-0005-0000-0000-000044630000}"/>
    <cellStyle name="Normal 6 2 2 3 12 2 3" xfId="31900" xr:uid="{00000000-0005-0000-0000-000045630000}"/>
    <cellStyle name="Normal 6 2 2 3 12 2 4" xfId="31901" xr:uid="{00000000-0005-0000-0000-000046630000}"/>
    <cellStyle name="Normal 6 2 2 3 12 3" xfId="31902" xr:uid="{00000000-0005-0000-0000-000047630000}"/>
    <cellStyle name="Normal 6 2 2 3 12 3 2" xfId="31903" xr:uid="{00000000-0005-0000-0000-000048630000}"/>
    <cellStyle name="Normal 6 2 2 3 12 3 3" xfId="31904" xr:uid="{00000000-0005-0000-0000-000049630000}"/>
    <cellStyle name="Normal 6 2 2 3 12 3 4" xfId="31905" xr:uid="{00000000-0005-0000-0000-00004A630000}"/>
    <cellStyle name="Normal 6 2 2 3 12 4" xfId="31906" xr:uid="{00000000-0005-0000-0000-00004B630000}"/>
    <cellStyle name="Normal 6 2 2 3 12 4 2" xfId="31907" xr:uid="{00000000-0005-0000-0000-00004C630000}"/>
    <cellStyle name="Normal 6 2 2 3 12 4 3" xfId="31908" xr:uid="{00000000-0005-0000-0000-00004D630000}"/>
    <cellStyle name="Normal 6 2 2 3 12 5" xfId="31909" xr:uid="{00000000-0005-0000-0000-00004E630000}"/>
    <cellStyle name="Normal 6 2 2 3 12 6" xfId="31910" xr:uid="{00000000-0005-0000-0000-00004F630000}"/>
    <cellStyle name="Normal 6 2 2 3 12 7" xfId="31911" xr:uid="{00000000-0005-0000-0000-000050630000}"/>
    <cellStyle name="Normal 6 2 2 3 13" xfId="5679" xr:uid="{00000000-0005-0000-0000-000051630000}"/>
    <cellStyle name="Normal 6 2 2 3 13 2" xfId="10621" xr:uid="{00000000-0005-0000-0000-000052630000}"/>
    <cellStyle name="Normal 6 2 2 3 13 3" xfId="31912" xr:uid="{00000000-0005-0000-0000-000053630000}"/>
    <cellStyle name="Normal 6 2 2 3 13 4" xfId="31913" xr:uid="{00000000-0005-0000-0000-000054630000}"/>
    <cellStyle name="Normal 6 2 2 3 14" xfId="7187" xr:uid="{00000000-0005-0000-0000-000055630000}"/>
    <cellStyle name="Normal 6 2 2 3 14 2" xfId="31914" xr:uid="{00000000-0005-0000-0000-000056630000}"/>
    <cellStyle name="Normal 6 2 2 3 14 3" xfId="31915" xr:uid="{00000000-0005-0000-0000-000057630000}"/>
    <cellStyle name="Normal 6 2 2 3 14 4" xfId="31916" xr:uid="{00000000-0005-0000-0000-000058630000}"/>
    <cellStyle name="Normal 6 2 2 3 15" xfId="2150" xr:uid="{00000000-0005-0000-0000-000059630000}"/>
    <cellStyle name="Normal 6 2 2 3 15 2" xfId="31917" xr:uid="{00000000-0005-0000-0000-00005A630000}"/>
    <cellStyle name="Normal 6 2 2 3 15 3" xfId="31918" xr:uid="{00000000-0005-0000-0000-00005B630000}"/>
    <cellStyle name="Normal 6 2 2 3 15 4" xfId="31919" xr:uid="{00000000-0005-0000-0000-00005C630000}"/>
    <cellStyle name="Normal 6 2 2 3 16" xfId="218" xr:uid="{00000000-0005-0000-0000-00005D630000}"/>
    <cellStyle name="Normal 6 2 2 3 16 2" xfId="31920" xr:uid="{00000000-0005-0000-0000-00005E630000}"/>
    <cellStyle name="Normal 6 2 2 3 16 3" xfId="31921" xr:uid="{00000000-0005-0000-0000-00005F630000}"/>
    <cellStyle name="Normal 6 2 2 3 17" xfId="31922" xr:uid="{00000000-0005-0000-0000-000060630000}"/>
    <cellStyle name="Normal 6 2 2 3 18" xfId="31923" xr:uid="{00000000-0005-0000-0000-000061630000}"/>
    <cellStyle name="Normal 6 2 2 3 19" xfId="31924" xr:uid="{00000000-0005-0000-0000-000062630000}"/>
    <cellStyle name="Normal 6 2 2 3 2" xfId="626" xr:uid="{00000000-0005-0000-0000-000063630000}"/>
    <cellStyle name="Normal 6 2 2 3 2 10" xfId="2396" xr:uid="{00000000-0005-0000-0000-000064630000}"/>
    <cellStyle name="Normal 6 2 2 3 2 10 2" xfId="31925" xr:uid="{00000000-0005-0000-0000-000065630000}"/>
    <cellStyle name="Normal 6 2 2 3 2 10 3" xfId="31926" xr:uid="{00000000-0005-0000-0000-000066630000}"/>
    <cellStyle name="Normal 6 2 2 3 2 10 4" xfId="31927" xr:uid="{00000000-0005-0000-0000-000067630000}"/>
    <cellStyle name="Normal 6 2 2 3 2 11" xfId="31928" xr:uid="{00000000-0005-0000-0000-000068630000}"/>
    <cellStyle name="Normal 6 2 2 3 2 11 2" xfId="31929" xr:uid="{00000000-0005-0000-0000-000069630000}"/>
    <cellStyle name="Normal 6 2 2 3 2 11 3" xfId="31930" xr:uid="{00000000-0005-0000-0000-00006A630000}"/>
    <cellStyle name="Normal 6 2 2 3 2 12" xfId="31931" xr:uid="{00000000-0005-0000-0000-00006B630000}"/>
    <cellStyle name="Normal 6 2 2 3 2 13" xfId="31932" xr:uid="{00000000-0005-0000-0000-00006C630000}"/>
    <cellStyle name="Normal 6 2 2 3 2 14" xfId="31933" xr:uid="{00000000-0005-0000-0000-00006D630000}"/>
    <cellStyle name="Normal 6 2 2 3 2 2" xfId="787" xr:uid="{00000000-0005-0000-0000-00006E630000}"/>
    <cellStyle name="Normal 6 2 2 3 2 2 10" xfId="31934" xr:uid="{00000000-0005-0000-0000-00006F630000}"/>
    <cellStyle name="Normal 6 2 2 3 2 2 11" xfId="31935" xr:uid="{00000000-0005-0000-0000-000070630000}"/>
    <cellStyle name="Normal 6 2 2 3 2 2 2" xfId="1253" xr:uid="{00000000-0005-0000-0000-000071630000}"/>
    <cellStyle name="Normal 6 2 2 3 2 2 2 10" xfId="31936" xr:uid="{00000000-0005-0000-0000-000072630000}"/>
    <cellStyle name="Normal 6 2 2 3 2 2 2 2" xfId="1694" xr:uid="{00000000-0005-0000-0000-000073630000}"/>
    <cellStyle name="Normal 6 2 2 3 2 2 2 2 2" xfId="5052" xr:uid="{00000000-0005-0000-0000-000074630000}"/>
    <cellStyle name="Normal 6 2 2 3 2 2 2 2 2 2" xfId="10036" xr:uid="{00000000-0005-0000-0000-000075630000}"/>
    <cellStyle name="Normal 6 2 2 3 2 2 2 2 2 2 2" xfId="31937" xr:uid="{00000000-0005-0000-0000-000076630000}"/>
    <cellStyle name="Normal 6 2 2 3 2 2 2 2 2 2 3" xfId="31938" xr:uid="{00000000-0005-0000-0000-000077630000}"/>
    <cellStyle name="Normal 6 2 2 3 2 2 2 2 2 2 4" xfId="31939" xr:uid="{00000000-0005-0000-0000-000078630000}"/>
    <cellStyle name="Normal 6 2 2 3 2 2 2 2 2 3" xfId="31940" xr:uid="{00000000-0005-0000-0000-000079630000}"/>
    <cellStyle name="Normal 6 2 2 3 2 2 2 2 2 3 2" xfId="31941" xr:uid="{00000000-0005-0000-0000-00007A630000}"/>
    <cellStyle name="Normal 6 2 2 3 2 2 2 2 2 3 3" xfId="31942" xr:uid="{00000000-0005-0000-0000-00007B630000}"/>
    <cellStyle name="Normal 6 2 2 3 2 2 2 2 2 4" xfId="31943" xr:uid="{00000000-0005-0000-0000-00007C630000}"/>
    <cellStyle name="Normal 6 2 2 3 2 2 2 2 2 5" xfId="31944" xr:uid="{00000000-0005-0000-0000-00007D630000}"/>
    <cellStyle name="Normal 6 2 2 3 2 2 2 2 2 6" xfId="31945" xr:uid="{00000000-0005-0000-0000-00007E630000}"/>
    <cellStyle name="Normal 6 2 2 3 2 2 2 2 3" xfId="6781" xr:uid="{00000000-0005-0000-0000-00007F630000}"/>
    <cellStyle name="Normal 6 2 2 3 2 2 2 2 3 2" xfId="11723" xr:uid="{00000000-0005-0000-0000-000080630000}"/>
    <cellStyle name="Normal 6 2 2 3 2 2 2 2 3 3" xfId="31946" xr:uid="{00000000-0005-0000-0000-000081630000}"/>
    <cellStyle name="Normal 6 2 2 3 2 2 2 2 3 4" xfId="31947" xr:uid="{00000000-0005-0000-0000-000082630000}"/>
    <cellStyle name="Normal 6 2 2 3 2 2 2 2 4" xfId="8289" xr:uid="{00000000-0005-0000-0000-000083630000}"/>
    <cellStyle name="Normal 6 2 2 3 2 2 2 2 4 2" xfId="31948" xr:uid="{00000000-0005-0000-0000-000084630000}"/>
    <cellStyle name="Normal 6 2 2 3 2 2 2 2 4 3" xfId="31949" xr:uid="{00000000-0005-0000-0000-000085630000}"/>
    <cellStyle name="Normal 6 2 2 3 2 2 2 2 4 4" xfId="31950" xr:uid="{00000000-0005-0000-0000-000086630000}"/>
    <cellStyle name="Normal 6 2 2 3 2 2 2 2 5" xfId="3327" xr:uid="{00000000-0005-0000-0000-000087630000}"/>
    <cellStyle name="Normal 6 2 2 3 2 2 2 2 5 2" xfId="31951" xr:uid="{00000000-0005-0000-0000-000088630000}"/>
    <cellStyle name="Normal 6 2 2 3 2 2 2 2 5 3" xfId="31952" xr:uid="{00000000-0005-0000-0000-000089630000}"/>
    <cellStyle name="Normal 6 2 2 3 2 2 2 2 5 4" xfId="31953" xr:uid="{00000000-0005-0000-0000-00008A630000}"/>
    <cellStyle name="Normal 6 2 2 3 2 2 2 2 6" xfId="31954" xr:uid="{00000000-0005-0000-0000-00008B630000}"/>
    <cellStyle name="Normal 6 2 2 3 2 2 2 2 6 2" xfId="31955" xr:uid="{00000000-0005-0000-0000-00008C630000}"/>
    <cellStyle name="Normal 6 2 2 3 2 2 2 2 6 3" xfId="31956" xr:uid="{00000000-0005-0000-0000-00008D630000}"/>
    <cellStyle name="Normal 6 2 2 3 2 2 2 2 7" xfId="31957" xr:uid="{00000000-0005-0000-0000-00008E630000}"/>
    <cellStyle name="Normal 6 2 2 3 2 2 2 2 8" xfId="31958" xr:uid="{00000000-0005-0000-0000-00008F630000}"/>
    <cellStyle name="Normal 6 2 2 3 2 2 2 2 9" xfId="31959" xr:uid="{00000000-0005-0000-0000-000090630000}"/>
    <cellStyle name="Normal 6 2 2 3 2 2 2 3" xfId="4621" xr:uid="{00000000-0005-0000-0000-000091630000}"/>
    <cellStyle name="Normal 6 2 2 3 2 2 2 3 2" xfId="9605" xr:uid="{00000000-0005-0000-0000-000092630000}"/>
    <cellStyle name="Normal 6 2 2 3 2 2 2 3 2 2" xfId="31960" xr:uid="{00000000-0005-0000-0000-000093630000}"/>
    <cellStyle name="Normal 6 2 2 3 2 2 2 3 2 3" xfId="31961" xr:uid="{00000000-0005-0000-0000-000094630000}"/>
    <cellStyle name="Normal 6 2 2 3 2 2 2 3 2 4" xfId="31962" xr:uid="{00000000-0005-0000-0000-000095630000}"/>
    <cellStyle name="Normal 6 2 2 3 2 2 2 3 3" xfId="31963" xr:uid="{00000000-0005-0000-0000-000096630000}"/>
    <cellStyle name="Normal 6 2 2 3 2 2 2 3 3 2" xfId="31964" xr:uid="{00000000-0005-0000-0000-000097630000}"/>
    <cellStyle name="Normal 6 2 2 3 2 2 2 3 3 3" xfId="31965" xr:uid="{00000000-0005-0000-0000-000098630000}"/>
    <cellStyle name="Normal 6 2 2 3 2 2 2 3 4" xfId="31966" xr:uid="{00000000-0005-0000-0000-000099630000}"/>
    <cellStyle name="Normal 6 2 2 3 2 2 2 3 5" xfId="31967" xr:uid="{00000000-0005-0000-0000-00009A630000}"/>
    <cellStyle name="Normal 6 2 2 3 2 2 2 3 6" xfId="31968" xr:uid="{00000000-0005-0000-0000-00009B630000}"/>
    <cellStyle name="Normal 6 2 2 3 2 2 2 4" xfId="6352" xr:uid="{00000000-0005-0000-0000-00009C630000}"/>
    <cellStyle name="Normal 6 2 2 3 2 2 2 4 2" xfId="11294" xr:uid="{00000000-0005-0000-0000-00009D630000}"/>
    <cellStyle name="Normal 6 2 2 3 2 2 2 4 3" xfId="31969" xr:uid="{00000000-0005-0000-0000-00009E630000}"/>
    <cellStyle name="Normal 6 2 2 3 2 2 2 4 4" xfId="31970" xr:uid="{00000000-0005-0000-0000-00009F630000}"/>
    <cellStyle name="Normal 6 2 2 3 2 2 2 5" xfId="7860" xr:uid="{00000000-0005-0000-0000-0000A0630000}"/>
    <cellStyle name="Normal 6 2 2 3 2 2 2 5 2" xfId="31971" xr:uid="{00000000-0005-0000-0000-0000A1630000}"/>
    <cellStyle name="Normal 6 2 2 3 2 2 2 5 3" xfId="31972" xr:uid="{00000000-0005-0000-0000-0000A2630000}"/>
    <cellStyle name="Normal 6 2 2 3 2 2 2 5 4" xfId="31973" xr:uid="{00000000-0005-0000-0000-0000A3630000}"/>
    <cellStyle name="Normal 6 2 2 3 2 2 2 6" xfId="2898" xr:uid="{00000000-0005-0000-0000-0000A4630000}"/>
    <cellStyle name="Normal 6 2 2 3 2 2 2 6 2" xfId="31974" xr:uid="{00000000-0005-0000-0000-0000A5630000}"/>
    <cellStyle name="Normal 6 2 2 3 2 2 2 6 3" xfId="31975" xr:uid="{00000000-0005-0000-0000-0000A6630000}"/>
    <cellStyle name="Normal 6 2 2 3 2 2 2 6 4" xfId="31976" xr:uid="{00000000-0005-0000-0000-0000A7630000}"/>
    <cellStyle name="Normal 6 2 2 3 2 2 2 7" xfId="31977" xr:uid="{00000000-0005-0000-0000-0000A8630000}"/>
    <cellStyle name="Normal 6 2 2 3 2 2 2 7 2" xfId="31978" xr:uid="{00000000-0005-0000-0000-0000A9630000}"/>
    <cellStyle name="Normal 6 2 2 3 2 2 2 7 3" xfId="31979" xr:uid="{00000000-0005-0000-0000-0000AA630000}"/>
    <cellStyle name="Normal 6 2 2 3 2 2 2 8" xfId="31980" xr:uid="{00000000-0005-0000-0000-0000AB630000}"/>
    <cellStyle name="Normal 6 2 2 3 2 2 2 9" xfId="31981" xr:uid="{00000000-0005-0000-0000-0000AC630000}"/>
    <cellStyle name="Normal 6 2 2 3 2 2 3" xfId="1693" xr:uid="{00000000-0005-0000-0000-0000AD630000}"/>
    <cellStyle name="Normal 6 2 2 3 2 2 3 2" xfId="5051" xr:uid="{00000000-0005-0000-0000-0000AE630000}"/>
    <cellStyle name="Normal 6 2 2 3 2 2 3 2 2" xfId="10035" xr:uid="{00000000-0005-0000-0000-0000AF630000}"/>
    <cellStyle name="Normal 6 2 2 3 2 2 3 2 2 2" xfId="31982" xr:uid="{00000000-0005-0000-0000-0000B0630000}"/>
    <cellStyle name="Normal 6 2 2 3 2 2 3 2 2 3" xfId="31983" xr:uid="{00000000-0005-0000-0000-0000B1630000}"/>
    <cellStyle name="Normal 6 2 2 3 2 2 3 2 2 4" xfId="31984" xr:uid="{00000000-0005-0000-0000-0000B2630000}"/>
    <cellStyle name="Normal 6 2 2 3 2 2 3 2 3" xfId="31985" xr:uid="{00000000-0005-0000-0000-0000B3630000}"/>
    <cellStyle name="Normal 6 2 2 3 2 2 3 2 3 2" xfId="31986" xr:uid="{00000000-0005-0000-0000-0000B4630000}"/>
    <cellStyle name="Normal 6 2 2 3 2 2 3 2 3 3" xfId="31987" xr:uid="{00000000-0005-0000-0000-0000B5630000}"/>
    <cellStyle name="Normal 6 2 2 3 2 2 3 2 4" xfId="31988" xr:uid="{00000000-0005-0000-0000-0000B6630000}"/>
    <cellStyle name="Normal 6 2 2 3 2 2 3 2 5" xfId="31989" xr:uid="{00000000-0005-0000-0000-0000B7630000}"/>
    <cellStyle name="Normal 6 2 2 3 2 2 3 2 6" xfId="31990" xr:uid="{00000000-0005-0000-0000-0000B8630000}"/>
    <cellStyle name="Normal 6 2 2 3 2 2 3 3" xfId="6780" xr:uid="{00000000-0005-0000-0000-0000B9630000}"/>
    <cellStyle name="Normal 6 2 2 3 2 2 3 3 2" xfId="11722" xr:uid="{00000000-0005-0000-0000-0000BA630000}"/>
    <cellStyle name="Normal 6 2 2 3 2 2 3 3 3" xfId="31991" xr:uid="{00000000-0005-0000-0000-0000BB630000}"/>
    <cellStyle name="Normal 6 2 2 3 2 2 3 3 4" xfId="31992" xr:uid="{00000000-0005-0000-0000-0000BC630000}"/>
    <cellStyle name="Normal 6 2 2 3 2 2 3 4" xfId="8288" xr:uid="{00000000-0005-0000-0000-0000BD630000}"/>
    <cellStyle name="Normal 6 2 2 3 2 2 3 4 2" xfId="31993" xr:uid="{00000000-0005-0000-0000-0000BE630000}"/>
    <cellStyle name="Normal 6 2 2 3 2 2 3 4 3" xfId="31994" xr:uid="{00000000-0005-0000-0000-0000BF630000}"/>
    <cellStyle name="Normal 6 2 2 3 2 2 3 4 4" xfId="31995" xr:uid="{00000000-0005-0000-0000-0000C0630000}"/>
    <cellStyle name="Normal 6 2 2 3 2 2 3 5" xfId="3326" xr:uid="{00000000-0005-0000-0000-0000C1630000}"/>
    <cellStyle name="Normal 6 2 2 3 2 2 3 5 2" xfId="31996" xr:uid="{00000000-0005-0000-0000-0000C2630000}"/>
    <cellStyle name="Normal 6 2 2 3 2 2 3 5 3" xfId="31997" xr:uid="{00000000-0005-0000-0000-0000C3630000}"/>
    <cellStyle name="Normal 6 2 2 3 2 2 3 5 4" xfId="31998" xr:uid="{00000000-0005-0000-0000-0000C4630000}"/>
    <cellStyle name="Normal 6 2 2 3 2 2 3 6" xfId="31999" xr:uid="{00000000-0005-0000-0000-0000C5630000}"/>
    <cellStyle name="Normal 6 2 2 3 2 2 3 6 2" xfId="32000" xr:uid="{00000000-0005-0000-0000-0000C6630000}"/>
    <cellStyle name="Normal 6 2 2 3 2 2 3 6 3" xfId="32001" xr:uid="{00000000-0005-0000-0000-0000C7630000}"/>
    <cellStyle name="Normal 6 2 2 3 2 2 3 7" xfId="32002" xr:uid="{00000000-0005-0000-0000-0000C8630000}"/>
    <cellStyle name="Normal 6 2 2 3 2 2 3 8" xfId="32003" xr:uid="{00000000-0005-0000-0000-0000C9630000}"/>
    <cellStyle name="Normal 6 2 2 3 2 2 3 9" xfId="32004" xr:uid="{00000000-0005-0000-0000-0000CA630000}"/>
    <cellStyle name="Normal 6 2 2 3 2 2 4" xfId="4238" xr:uid="{00000000-0005-0000-0000-0000CB630000}"/>
    <cellStyle name="Normal 6 2 2 3 2 2 4 2" xfId="9224" xr:uid="{00000000-0005-0000-0000-0000CC630000}"/>
    <cellStyle name="Normal 6 2 2 3 2 2 4 2 2" xfId="32005" xr:uid="{00000000-0005-0000-0000-0000CD630000}"/>
    <cellStyle name="Normal 6 2 2 3 2 2 4 2 3" xfId="32006" xr:uid="{00000000-0005-0000-0000-0000CE630000}"/>
    <cellStyle name="Normal 6 2 2 3 2 2 4 2 4" xfId="32007" xr:uid="{00000000-0005-0000-0000-0000CF630000}"/>
    <cellStyle name="Normal 6 2 2 3 2 2 4 3" xfId="32008" xr:uid="{00000000-0005-0000-0000-0000D0630000}"/>
    <cellStyle name="Normal 6 2 2 3 2 2 4 3 2" xfId="32009" xr:uid="{00000000-0005-0000-0000-0000D1630000}"/>
    <cellStyle name="Normal 6 2 2 3 2 2 4 3 3" xfId="32010" xr:uid="{00000000-0005-0000-0000-0000D2630000}"/>
    <cellStyle name="Normal 6 2 2 3 2 2 4 4" xfId="32011" xr:uid="{00000000-0005-0000-0000-0000D3630000}"/>
    <cellStyle name="Normal 6 2 2 3 2 2 4 5" xfId="32012" xr:uid="{00000000-0005-0000-0000-0000D4630000}"/>
    <cellStyle name="Normal 6 2 2 3 2 2 4 6" xfId="32013" xr:uid="{00000000-0005-0000-0000-0000D5630000}"/>
    <cellStyle name="Normal 6 2 2 3 2 2 5" xfId="5985" xr:uid="{00000000-0005-0000-0000-0000D6630000}"/>
    <cellStyle name="Normal 6 2 2 3 2 2 5 2" xfId="10927" xr:uid="{00000000-0005-0000-0000-0000D7630000}"/>
    <cellStyle name="Normal 6 2 2 3 2 2 5 3" xfId="32014" xr:uid="{00000000-0005-0000-0000-0000D8630000}"/>
    <cellStyle name="Normal 6 2 2 3 2 2 5 4" xfId="32015" xr:uid="{00000000-0005-0000-0000-0000D9630000}"/>
    <cellStyle name="Normal 6 2 2 3 2 2 6" xfId="7493" xr:uid="{00000000-0005-0000-0000-0000DA630000}"/>
    <cellStyle name="Normal 6 2 2 3 2 2 6 2" xfId="32016" xr:uid="{00000000-0005-0000-0000-0000DB630000}"/>
    <cellStyle name="Normal 6 2 2 3 2 2 6 3" xfId="32017" xr:uid="{00000000-0005-0000-0000-0000DC630000}"/>
    <cellStyle name="Normal 6 2 2 3 2 2 6 4" xfId="32018" xr:uid="{00000000-0005-0000-0000-0000DD630000}"/>
    <cellStyle name="Normal 6 2 2 3 2 2 7" xfId="2531" xr:uid="{00000000-0005-0000-0000-0000DE630000}"/>
    <cellStyle name="Normal 6 2 2 3 2 2 7 2" xfId="32019" xr:uid="{00000000-0005-0000-0000-0000DF630000}"/>
    <cellStyle name="Normal 6 2 2 3 2 2 7 3" xfId="32020" xr:uid="{00000000-0005-0000-0000-0000E0630000}"/>
    <cellStyle name="Normal 6 2 2 3 2 2 7 4" xfId="32021" xr:uid="{00000000-0005-0000-0000-0000E1630000}"/>
    <cellStyle name="Normal 6 2 2 3 2 2 8" xfId="32022" xr:uid="{00000000-0005-0000-0000-0000E2630000}"/>
    <cellStyle name="Normal 6 2 2 3 2 2 8 2" xfId="32023" xr:uid="{00000000-0005-0000-0000-0000E3630000}"/>
    <cellStyle name="Normal 6 2 2 3 2 2 8 3" xfId="32024" xr:uid="{00000000-0005-0000-0000-0000E4630000}"/>
    <cellStyle name="Normal 6 2 2 3 2 2 9" xfId="32025" xr:uid="{00000000-0005-0000-0000-0000E5630000}"/>
    <cellStyle name="Normal 6 2 2 3 2 3" xfId="940" xr:uid="{00000000-0005-0000-0000-0000E6630000}"/>
    <cellStyle name="Normal 6 2 2 3 2 3 10" xfId="32026" xr:uid="{00000000-0005-0000-0000-0000E7630000}"/>
    <cellStyle name="Normal 6 2 2 3 2 3 2" xfId="1695" xr:uid="{00000000-0005-0000-0000-0000E8630000}"/>
    <cellStyle name="Normal 6 2 2 3 2 3 2 2" xfId="5053" xr:uid="{00000000-0005-0000-0000-0000E9630000}"/>
    <cellStyle name="Normal 6 2 2 3 2 3 2 2 2" xfId="10037" xr:uid="{00000000-0005-0000-0000-0000EA630000}"/>
    <cellStyle name="Normal 6 2 2 3 2 3 2 2 2 2" xfId="32027" xr:uid="{00000000-0005-0000-0000-0000EB630000}"/>
    <cellStyle name="Normal 6 2 2 3 2 3 2 2 2 3" xfId="32028" xr:uid="{00000000-0005-0000-0000-0000EC630000}"/>
    <cellStyle name="Normal 6 2 2 3 2 3 2 2 2 4" xfId="32029" xr:uid="{00000000-0005-0000-0000-0000ED630000}"/>
    <cellStyle name="Normal 6 2 2 3 2 3 2 2 3" xfId="32030" xr:uid="{00000000-0005-0000-0000-0000EE630000}"/>
    <cellStyle name="Normal 6 2 2 3 2 3 2 2 3 2" xfId="32031" xr:uid="{00000000-0005-0000-0000-0000EF630000}"/>
    <cellStyle name="Normal 6 2 2 3 2 3 2 2 3 3" xfId="32032" xr:uid="{00000000-0005-0000-0000-0000F0630000}"/>
    <cellStyle name="Normal 6 2 2 3 2 3 2 2 4" xfId="32033" xr:uid="{00000000-0005-0000-0000-0000F1630000}"/>
    <cellStyle name="Normal 6 2 2 3 2 3 2 2 5" xfId="32034" xr:uid="{00000000-0005-0000-0000-0000F2630000}"/>
    <cellStyle name="Normal 6 2 2 3 2 3 2 2 6" xfId="32035" xr:uid="{00000000-0005-0000-0000-0000F3630000}"/>
    <cellStyle name="Normal 6 2 2 3 2 3 2 3" xfId="6782" xr:uid="{00000000-0005-0000-0000-0000F4630000}"/>
    <cellStyle name="Normal 6 2 2 3 2 3 2 3 2" xfId="11724" xr:uid="{00000000-0005-0000-0000-0000F5630000}"/>
    <cellStyle name="Normal 6 2 2 3 2 3 2 3 3" xfId="32036" xr:uid="{00000000-0005-0000-0000-0000F6630000}"/>
    <cellStyle name="Normal 6 2 2 3 2 3 2 3 4" xfId="32037" xr:uid="{00000000-0005-0000-0000-0000F7630000}"/>
    <cellStyle name="Normal 6 2 2 3 2 3 2 4" xfId="8290" xr:uid="{00000000-0005-0000-0000-0000F8630000}"/>
    <cellStyle name="Normal 6 2 2 3 2 3 2 4 2" xfId="32038" xr:uid="{00000000-0005-0000-0000-0000F9630000}"/>
    <cellStyle name="Normal 6 2 2 3 2 3 2 4 3" xfId="32039" xr:uid="{00000000-0005-0000-0000-0000FA630000}"/>
    <cellStyle name="Normal 6 2 2 3 2 3 2 4 4" xfId="32040" xr:uid="{00000000-0005-0000-0000-0000FB630000}"/>
    <cellStyle name="Normal 6 2 2 3 2 3 2 5" xfId="3328" xr:uid="{00000000-0005-0000-0000-0000FC630000}"/>
    <cellStyle name="Normal 6 2 2 3 2 3 2 5 2" xfId="32041" xr:uid="{00000000-0005-0000-0000-0000FD630000}"/>
    <cellStyle name="Normal 6 2 2 3 2 3 2 5 3" xfId="32042" xr:uid="{00000000-0005-0000-0000-0000FE630000}"/>
    <cellStyle name="Normal 6 2 2 3 2 3 2 5 4" xfId="32043" xr:uid="{00000000-0005-0000-0000-0000FF630000}"/>
    <cellStyle name="Normal 6 2 2 3 2 3 2 6" xfId="32044" xr:uid="{00000000-0005-0000-0000-000000640000}"/>
    <cellStyle name="Normal 6 2 2 3 2 3 2 6 2" xfId="32045" xr:uid="{00000000-0005-0000-0000-000001640000}"/>
    <cellStyle name="Normal 6 2 2 3 2 3 2 6 3" xfId="32046" xr:uid="{00000000-0005-0000-0000-000002640000}"/>
    <cellStyle name="Normal 6 2 2 3 2 3 2 7" xfId="32047" xr:uid="{00000000-0005-0000-0000-000003640000}"/>
    <cellStyle name="Normal 6 2 2 3 2 3 2 8" xfId="32048" xr:uid="{00000000-0005-0000-0000-000004640000}"/>
    <cellStyle name="Normal 6 2 2 3 2 3 2 9" xfId="32049" xr:uid="{00000000-0005-0000-0000-000005640000}"/>
    <cellStyle name="Normal 6 2 2 3 2 3 3" xfId="4380" xr:uid="{00000000-0005-0000-0000-000006640000}"/>
    <cellStyle name="Normal 6 2 2 3 2 3 3 2" xfId="9365" xr:uid="{00000000-0005-0000-0000-000007640000}"/>
    <cellStyle name="Normal 6 2 2 3 2 3 3 2 2" xfId="32050" xr:uid="{00000000-0005-0000-0000-000008640000}"/>
    <cellStyle name="Normal 6 2 2 3 2 3 3 2 3" xfId="32051" xr:uid="{00000000-0005-0000-0000-000009640000}"/>
    <cellStyle name="Normal 6 2 2 3 2 3 3 2 4" xfId="32052" xr:uid="{00000000-0005-0000-0000-00000A640000}"/>
    <cellStyle name="Normal 6 2 2 3 2 3 3 3" xfId="32053" xr:uid="{00000000-0005-0000-0000-00000B640000}"/>
    <cellStyle name="Normal 6 2 2 3 2 3 3 3 2" xfId="32054" xr:uid="{00000000-0005-0000-0000-00000C640000}"/>
    <cellStyle name="Normal 6 2 2 3 2 3 3 3 3" xfId="32055" xr:uid="{00000000-0005-0000-0000-00000D640000}"/>
    <cellStyle name="Normal 6 2 2 3 2 3 3 4" xfId="32056" xr:uid="{00000000-0005-0000-0000-00000E640000}"/>
    <cellStyle name="Normal 6 2 2 3 2 3 3 5" xfId="32057" xr:uid="{00000000-0005-0000-0000-00000F640000}"/>
    <cellStyle name="Normal 6 2 2 3 2 3 3 6" xfId="32058" xr:uid="{00000000-0005-0000-0000-000010640000}"/>
    <cellStyle name="Normal 6 2 2 3 2 3 4" xfId="6123" xr:uid="{00000000-0005-0000-0000-000011640000}"/>
    <cellStyle name="Normal 6 2 2 3 2 3 4 2" xfId="11065" xr:uid="{00000000-0005-0000-0000-000012640000}"/>
    <cellStyle name="Normal 6 2 2 3 2 3 4 3" xfId="32059" xr:uid="{00000000-0005-0000-0000-000013640000}"/>
    <cellStyle name="Normal 6 2 2 3 2 3 4 4" xfId="32060" xr:uid="{00000000-0005-0000-0000-000014640000}"/>
    <cellStyle name="Normal 6 2 2 3 2 3 5" xfId="7631" xr:uid="{00000000-0005-0000-0000-000015640000}"/>
    <cellStyle name="Normal 6 2 2 3 2 3 5 2" xfId="32061" xr:uid="{00000000-0005-0000-0000-000016640000}"/>
    <cellStyle name="Normal 6 2 2 3 2 3 5 3" xfId="32062" xr:uid="{00000000-0005-0000-0000-000017640000}"/>
    <cellStyle name="Normal 6 2 2 3 2 3 5 4" xfId="32063" xr:uid="{00000000-0005-0000-0000-000018640000}"/>
    <cellStyle name="Normal 6 2 2 3 2 3 6" xfId="2669" xr:uid="{00000000-0005-0000-0000-000019640000}"/>
    <cellStyle name="Normal 6 2 2 3 2 3 6 2" xfId="32064" xr:uid="{00000000-0005-0000-0000-00001A640000}"/>
    <cellStyle name="Normal 6 2 2 3 2 3 6 3" xfId="32065" xr:uid="{00000000-0005-0000-0000-00001B640000}"/>
    <cellStyle name="Normal 6 2 2 3 2 3 6 4" xfId="32066" xr:uid="{00000000-0005-0000-0000-00001C640000}"/>
    <cellStyle name="Normal 6 2 2 3 2 3 7" xfId="32067" xr:uid="{00000000-0005-0000-0000-00001D640000}"/>
    <cellStyle name="Normal 6 2 2 3 2 3 7 2" xfId="32068" xr:uid="{00000000-0005-0000-0000-00001E640000}"/>
    <cellStyle name="Normal 6 2 2 3 2 3 7 3" xfId="32069" xr:uid="{00000000-0005-0000-0000-00001F640000}"/>
    <cellStyle name="Normal 6 2 2 3 2 3 8" xfId="32070" xr:uid="{00000000-0005-0000-0000-000020640000}"/>
    <cellStyle name="Normal 6 2 2 3 2 3 9" xfId="32071" xr:uid="{00000000-0005-0000-0000-000021640000}"/>
    <cellStyle name="Normal 6 2 2 3 2 4" xfId="1692" xr:uid="{00000000-0005-0000-0000-000022640000}"/>
    <cellStyle name="Normal 6 2 2 3 2 4 2" xfId="5050" xr:uid="{00000000-0005-0000-0000-000023640000}"/>
    <cellStyle name="Normal 6 2 2 3 2 4 2 2" xfId="10034" xr:uid="{00000000-0005-0000-0000-000024640000}"/>
    <cellStyle name="Normal 6 2 2 3 2 4 2 2 2" xfId="32072" xr:uid="{00000000-0005-0000-0000-000025640000}"/>
    <cellStyle name="Normal 6 2 2 3 2 4 2 2 3" xfId="32073" xr:uid="{00000000-0005-0000-0000-000026640000}"/>
    <cellStyle name="Normal 6 2 2 3 2 4 2 2 4" xfId="32074" xr:uid="{00000000-0005-0000-0000-000027640000}"/>
    <cellStyle name="Normal 6 2 2 3 2 4 2 3" xfId="32075" xr:uid="{00000000-0005-0000-0000-000028640000}"/>
    <cellStyle name="Normal 6 2 2 3 2 4 2 3 2" xfId="32076" xr:uid="{00000000-0005-0000-0000-000029640000}"/>
    <cellStyle name="Normal 6 2 2 3 2 4 2 3 3" xfId="32077" xr:uid="{00000000-0005-0000-0000-00002A640000}"/>
    <cellStyle name="Normal 6 2 2 3 2 4 2 4" xfId="32078" xr:uid="{00000000-0005-0000-0000-00002B640000}"/>
    <cellStyle name="Normal 6 2 2 3 2 4 2 5" xfId="32079" xr:uid="{00000000-0005-0000-0000-00002C640000}"/>
    <cellStyle name="Normal 6 2 2 3 2 4 2 6" xfId="32080" xr:uid="{00000000-0005-0000-0000-00002D640000}"/>
    <cellStyle name="Normal 6 2 2 3 2 4 3" xfId="6779" xr:uid="{00000000-0005-0000-0000-00002E640000}"/>
    <cellStyle name="Normal 6 2 2 3 2 4 3 2" xfId="11721" xr:uid="{00000000-0005-0000-0000-00002F640000}"/>
    <cellStyle name="Normal 6 2 2 3 2 4 3 3" xfId="32081" xr:uid="{00000000-0005-0000-0000-000030640000}"/>
    <cellStyle name="Normal 6 2 2 3 2 4 3 4" xfId="32082" xr:uid="{00000000-0005-0000-0000-000031640000}"/>
    <cellStyle name="Normal 6 2 2 3 2 4 4" xfId="8287" xr:uid="{00000000-0005-0000-0000-000032640000}"/>
    <cellStyle name="Normal 6 2 2 3 2 4 4 2" xfId="32083" xr:uid="{00000000-0005-0000-0000-000033640000}"/>
    <cellStyle name="Normal 6 2 2 3 2 4 4 3" xfId="32084" xr:uid="{00000000-0005-0000-0000-000034640000}"/>
    <cellStyle name="Normal 6 2 2 3 2 4 4 4" xfId="32085" xr:uid="{00000000-0005-0000-0000-000035640000}"/>
    <cellStyle name="Normal 6 2 2 3 2 4 5" xfId="3325" xr:uid="{00000000-0005-0000-0000-000036640000}"/>
    <cellStyle name="Normal 6 2 2 3 2 4 5 2" xfId="32086" xr:uid="{00000000-0005-0000-0000-000037640000}"/>
    <cellStyle name="Normal 6 2 2 3 2 4 5 3" xfId="32087" xr:uid="{00000000-0005-0000-0000-000038640000}"/>
    <cellStyle name="Normal 6 2 2 3 2 4 5 4" xfId="32088" xr:uid="{00000000-0005-0000-0000-000039640000}"/>
    <cellStyle name="Normal 6 2 2 3 2 4 6" xfId="32089" xr:uid="{00000000-0005-0000-0000-00003A640000}"/>
    <cellStyle name="Normal 6 2 2 3 2 4 6 2" xfId="32090" xr:uid="{00000000-0005-0000-0000-00003B640000}"/>
    <cellStyle name="Normal 6 2 2 3 2 4 6 3" xfId="32091" xr:uid="{00000000-0005-0000-0000-00003C640000}"/>
    <cellStyle name="Normal 6 2 2 3 2 4 7" xfId="32092" xr:uid="{00000000-0005-0000-0000-00003D640000}"/>
    <cellStyle name="Normal 6 2 2 3 2 4 8" xfId="32093" xr:uid="{00000000-0005-0000-0000-00003E640000}"/>
    <cellStyle name="Normal 6 2 2 3 2 4 9" xfId="32094" xr:uid="{00000000-0005-0000-0000-00003F640000}"/>
    <cellStyle name="Normal 6 2 2 3 2 5" xfId="3777" xr:uid="{00000000-0005-0000-0000-000040640000}"/>
    <cellStyle name="Normal 6 2 2 3 2 5 2" xfId="5471" xr:uid="{00000000-0005-0000-0000-000041640000}"/>
    <cellStyle name="Normal 6 2 2 3 2 5 2 2" xfId="10447" xr:uid="{00000000-0005-0000-0000-000042640000}"/>
    <cellStyle name="Normal 6 2 2 3 2 5 2 2 2" xfId="32095" xr:uid="{00000000-0005-0000-0000-000043640000}"/>
    <cellStyle name="Normal 6 2 2 3 2 5 2 2 3" xfId="32096" xr:uid="{00000000-0005-0000-0000-000044640000}"/>
    <cellStyle name="Normal 6 2 2 3 2 5 2 2 4" xfId="32097" xr:uid="{00000000-0005-0000-0000-000045640000}"/>
    <cellStyle name="Normal 6 2 2 3 2 5 2 3" xfId="32098" xr:uid="{00000000-0005-0000-0000-000046640000}"/>
    <cellStyle name="Normal 6 2 2 3 2 5 2 3 2" xfId="32099" xr:uid="{00000000-0005-0000-0000-000047640000}"/>
    <cellStyle name="Normal 6 2 2 3 2 5 2 3 3" xfId="32100" xr:uid="{00000000-0005-0000-0000-000048640000}"/>
    <cellStyle name="Normal 6 2 2 3 2 5 2 4" xfId="32101" xr:uid="{00000000-0005-0000-0000-000049640000}"/>
    <cellStyle name="Normal 6 2 2 3 2 5 2 5" xfId="32102" xr:uid="{00000000-0005-0000-0000-00004A640000}"/>
    <cellStyle name="Normal 6 2 2 3 2 5 2 6" xfId="32103" xr:uid="{00000000-0005-0000-0000-00004B640000}"/>
    <cellStyle name="Normal 6 2 2 3 2 5 3" xfId="8738" xr:uid="{00000000-0005-0000-0000-00004C640000}"/>
    <cellStyle name="Normal 6 2 2 3 2 5 3 2" xfId="32104" xr:uid="{00000000-0005-0000-0000-00004D640000}"/>
    <cellStyle name="Normal 6 2 2 3 2 5 3 3" xfId="32105" xr:uid="{00000000-0005-0000-0000-00004E640000}"/>
    <cellStyle name="Normal 6 2 2 3 2 5 3 4" xfId="32106" xr:uid="{00000000-0005-0000-0000-00004F640000}"/>
    <cellStyle name="Normal 6 2 2 3 2 5 4" xfId="12264" xr:uid="{00000000-0005-0000-0000-000050640000}"/>
    <cellStyle name="Normal 6 2 2 3 2 5 4 2" xfId="32107" xr:uid="{00000000-0005-0000-0000-000051640000}"/>
    <cellStyle name="Normal 6 2 2 3 2 5 4 3" xfId="32108" xr:uid="{00000000-0005-0000-0000-000052640000}"/>
    <cellStyle name="Normal 6 2 2 3 2 5 4 4" xfId="32109" xr:uid="{00000000-0005-0000-0000-000053640000}"/>
    <cellStyle name="Normal 6 2 2 3 2 5 5" xfId="32110" xr:uid="{00000000-0005-0000-0000-000054640000}"/>
    <cellStyle name="Normal 6 2 2 3 2 5 5 2" xfId="32111" xr:uid="{00000000-0005-0000-0000-000055640000}"/>
    <cellStyle name="Normal 6 2 2 3 2 5 5 3" xfId="32112" xr:uid="{00000000-0005-0000-0000-000056640000}"/>
    <cellStyle name="Normal 6 2 2 3 2 5 5 4" xfId="32113" xr:uid="{00000000-0005-0000-0000-000057640000}"/>
    <cellStyle name="Normal 6 2 2 3 2 5 6" xfId="32114" xr:uid="{00000000-0005-0000-0000-000058640000}"/>
    <cellStyle name="Normal 6 2 2 3 2 5 6 2" xfId="32115" xr:uid="{00000000-0005-0000-0000-000059640000}"/>
    <cellStyle name="Normal 6 2 2 3 2 5 6 3" xfId="32116" xr:uid="{00000000-0005-0000-0000-00005A640000}"/>
    <cellStyle name="Normal 6 2 2 3 2 5 7" xfId="32117" xr:uid="{00000000-0005-0000-0000-00005B640000}"/>
    <cellStyle name="Normal 6 2 2 3 2 5 8" xfId="32118" xr:uid="{00000000-0005-0000-0000-00005C640000}"/>
    <cellStyle name="Normal 6 2 2 3 2 5 9" xfId="32119" xr:uid="{00000000-0005-0000-0000-00005D640000}"/>
    <cellStyle name="Normal 6 2 2 3 2 6" xfId="4102" xr:uid="{00000000-0005-0000-0000-00005E640000}"/>
    <cellStyle name="Normal 6 2 2 3 2 6 2" xfId="8874" xr:uid="{00000000-0005-0000-0000-00005F640000}"/>
    <cellStyle name="Normal 6 2 2 3 2 6 2 2" xfId="32120" xr:uid="{00000000-0005-0000-0000-000060640000}"/>
    <cellStyle name="Normal 6 2 2 3 2 6 2 2 2" xfId="32121" xr:uid="{00000000-0005-0000-0000-000061640000}"/>
    <cellStyle name="Normal 6 2 2 3 2 6 2 2 3" xfId="32122" xr:uid="{00000000-0005-0000-0000-000062640000}"/>
    <cellStyle name="Normal 6 2 2 3 2 6 2 2 4" xfId="32123" xr:uid="{00000000-0005-0000-0000-000063640000}"/>
    <cellStyle name="Normal 6 2 2 3 2 6 2 3" xfId="32124" xr:uid="{00000000-0005-0000-0000-000064640000}"/>
    <cellStyle name="Normal 6 2 2 3 2 6 2 3 2" xfId="32125" xr:uid="{00000000-0005-0000-0000-000065640000}"/>
    <cellStyle name="Normal 6 2 2 3 2 6 2 3 3" xfId="32126" xr:uid="{00000000-0005-0000-0000-000066640000}"/>
    <cellStyle name="Normal 6 2 2 3 2 6 2 4" xfId="32127" xr:uid="{00000000-0005-0000-0000-000067640000}"/>
    <cellStyle name="Normal 6 2 2 3 2 6 2 5" xfId="32128" xr:uid="{00000000-0005-0000-0000-000068640000}"/>
    <cellStyle name="Normal 6 2 2 3 2 6 2 6" xfId="32129" xr:uid="{00000000-0005-0000-0000-000069640000}"/>
    <cellStyle name="Normal 6 2 2 3 2 6 3" xfId="12359" xr:uid="{00000000-0005-0000-0000-00006A640000}"/>
    <cellStyle name="Normal 6 2 2 3 2 6 3 2" xfId="32130" xr:uid="{00000000-0005-0000-0000-00006B640000}"/>
    <cellStyle name="Normal 6 2 2 3 2 6 3 3" xfId="32131" xr:uid="{00000000-0005-0000-0000-00006C640000}"/>
    <cellStyle name="Normal 6 2 2 3 2 6 3 4" xfId="32132" xr:uid="{00000000-0005-0000-0000-00006D640000}"/>
    <cellStyle name="Normal 6 2 2 3 2 6 4" xfId="32133" xr:uid="{00000000-0005-0000-0000-00006E640000}"/>
    <cellStyle name="Normal 6 2 2 3 2 6 4 2" xfId="32134" xr:uid="{00000000-0005-0000-0000-00006F640000}"/>
    <cellStyle name="Normal 6 2 2 3 2 6 4 3" xfId="32135" xr:uid="{00000000-0005-0000-0000-000070640000}"/>
    <cellStyle name="Normal 6 2 2 3 2 6 4 4" xfId="32136" xr:uid="{00000000-0005-0000-0000-000071640000}"/>
    <cellStyle name="Normal 6 2 2 3 2 6 5" xfId="32137" xr:uid="{00000000-0005-0000-0000-000072640000}"/>
    <cellStyle name="Normal 6 2 2 3 2 6 5 2" xfId="32138" xr:uid="{00000000-0005-0000-0000-000073640000}"/>
    <cellStyle name="Normal 6 2 2 3 2 6 5 3" xfId="32139" xr:uid="{00000000-0005-0000-0000-000074640000}"/>
    <cellStyle name="Normal 6 2 2 3 2 6 6" xfId="32140" xr:uid="{00000000-0005-0000-0000-000075640000}"/>
    <cellStyle name="Normal 6 2 2 3 2 6 7" xfId="32141" xr:uid="{00000000-0005-0000-0000-000076640000}"/>
    <cellStyle name="Normal 6 2 2 3 2 6 8" xfId="32142" xr:uid="{00000000-0005-0000-0000-000077640000}"/>
    <cellStyle name="Normal 6 2 2 3 2 7" xfId="5425" xr:uid="{00000000-0005-0000-0000-000078640000}"/>
    <cellStyle name="Normal 6 2 2 3 2 7 2" xfId="10409" xr:uid="{00000000-0005-0000-0000-000079640000}"/>
    <cellStyle name="Normal 6 2 2 3 2 7 2 2" xfId="32143" xr:uid="{00000000-0005-0000-0000-00007A640000}"/>
    <cellStyle name="Normal 6 2 2 3 2 7 2 3" xfId="32144" xr:uid="{00000000-0005-0000-0000-00007B640000}"/>
    <cellStyle name="Normal 6 2 2 3 2 7 2 4" xfId="32145" xr:uid="{00000000-0005-0000-0000-00007C640000}"/>
    <cellStyle name="Normal 6 2 2 3 2 7 3" xfId="32146" xr:uid="{00000000-0005-0000-0000-00007D640000}"/>
    <cellStyle name="Normal 6 2 2 3 2 7 3 2" xfId="32147" xr:uid="{00000000-0005-0000-0000-00007E640000}"/>
    <cellStyle name="Normal 6 2 2 3 2 7 3 3" xfId="32148" xr:uid="{00000000-0005-0000-0000-00007F640000}"/>
    <cellStyle name="Normal 6 2 2 3 2 7 4" xfId="32149" xr:uid="{00000000-0005-0000-0000-000080640000}"/>
    <cellStyle name="Normal 6 2 2 3 2 7 5" xfId="32150" xr:uid="{00000000-0005-0000-0000-000081640000}"/>
    <cellStyle name="Normal 6 2 2 3 2 7 6" xfId="32151" xr:uid="{00000000-0005-0000-0000-000082640000}"/>
    <cellStyle name="Normal 6 2 2 3 2 8" xfId="5850" xr:uid="{00000000-0005-0000-0000-000083640000}"/>
    <cellStyle name="Normal 6 2 2 3 2 8 2" xfId="10792" xr:uid="{00000000-0005-0000-0000-000084640000}"/>
    <cellStyle name="Normal 6 2 2 3 2 8 3" xfId="32152" xr:uid="{00000000-0005-0000-0000-000085640000}"/>
    <cellStyle name="Normal 6 2 2 3 2 8 4" xfId="32153" xr:uid="{00000000-0005-0000-0000-000086640000}"/>
    <cellStyle name="Normal 6 2 2 3 2 9" xfId="7358" xr:uid="{00000000-0005-0000-0000-000087640000}"/>
    <cellStyle name="Normal 6 2 2 3 2 9 2" xfId="32154" xr:uid="{00000000-0005-0000-0000-000088640000}"/>
    <cellStyle name="Normal 6 2 2 3 2 9 3" xfId="32155" xr:uid="{00000000-0005-0000-0000-000089640000}"/>
    <cellStyle name="Normal 6 2 2 3 2 9 4" xfId="32156" xr:uid="{00000000-0005-0000-0000-00008A640000}"/>
    <cellStyle name="Normal 6 2 2 3 3" xfId="689" xr:uid="{00000000-0005-0000-0000-00008B640000}"/>
    <cellStyle name="Normal 6 2 2 3 3 10" xfId="2438" xr:uid="{00000000-0005-0000-0000-00008C640000}"/>
    <cellStyle name="Normal 6 2 2 3 3 10 2" xfId="32157" xr:uid="{00000000-0005-0000-0000-00008D640000}"/>
    <cellStyle name="Normal 6 2 2 3 3 10 3" xfId="32158" xr:uid="{00000000-0005-0000-0000-00008E640000}"/>
    <cellStyle name="Normal 6 2 2 3 3 10 4" xfId="32159" xr:uid="{00000000-0005-0000-0000-00008F640000}"/>
    <cellStyle name="Normal 6 2 2 3 3 11" xfId="32160" xr:uid="{00000000-0005-0000-0000-000090640000}"/>
    <cellStyle name="Normal 6 2 2 3 3 11 2" xfId="32161" xr:uid="{00000000-0005-0000-0000-000091640000}"/>
    <cellStyle name="Normal 6 2 2 3 3 11 3" xfId="32162" xr:uid="{00000000-0005-0000-0000-000092640000}"/>
    <cellStyle name="Normal 6 2 2 3 3 12" xfId="32163" xr:uid="{00000000-0005-0000-0000-000093640000}"/>
    <cellStyle name="Normal 6 2 2 3 3 13" xfId="32164" xr:uid="{00000000-0005-0000-0000-000094640000}"/>
    <cellStyle name="Normal 6 2 2 3 3 14" xfId="32165" xr:uid="{00000000-0005-0000-0000-000095640000}"/>
    <cellStyle name="Normal 6 2 2 3 3 2" xfId="830" xr:uid="{00000000-0005-0000-0000-000096640000}"/>
    <cellStyle name="Normal 6 2 2 3 3 2 10" xfId="32166" xr:uid="{00000000-0005-0000-0000-000097640000}"/>
    <cellStyle name="Normal 6 2 2 3 3 2 11" xfId="32167" xr:uid="{00000000-0005-0000-0000-000098640000}"/>
    <cellStyle name="Normal 6 2 2 3 3 2 2" xfId="1295" xr:uid="{00000000-0005-0000-0000-000099640000}"/>
    <cellStyle name="Normal 6 2 2 3 3 2 2 10" xfId="32168" xr:uid="{00000000-0005-0000-0000-00009A640000}"/>
    <cellStyle name="Normal 6 2 2 3 3 2 2 2" xfId="1698" xr:uid="{00000000-0005-0000-0000-00009B640000}"/>
    <cellStyle name="Normal 6 2 2 3 3 2 2 2 2" xfId="5056" xr:uid="{00000000-0005-0000-0000-00009C640000}"/>
    <cellStyle name="Normal 6 2 2 3 3 2 2 2 2 2" xfId="10040" xr:uid="{00000000-0005-0000-0000-00009D640000}"/>
    <cellStyle name="Normal 6 2 2 3 3 2 2 2 2 2 2" xfId="32169" xr:uid="{00000000-0005-0000-0000-00009E640000}"/>
    <cellStyle name="Normal 6 2 2 3 3 2 2 2 2 2 3" xfId="32170" xr:uid="{00000000-0005-0000-0000-00009F640000}"/>
    <cellStyle name="Normal 6 2 2 3 3 2 2 2 2 2 4" xfId="32171" xr:uid="{00000000-0005-0000-0000-0000A0640000}"/>
    <cellStyle name="Normal 6 2 2 3 3 2 2 2 2 3" xfId="32172" xr:uid="{00000000-0005-0000-0000-0000A1640000}"/>
    <cellStyle name="Normal 6 2 2 3 3 2 2 2 2 3 2" xfId="32173" xr:uid="{00000000-0005-0000-0000-0000A2640000}"/>
    <cellStyle name="Normal 6 2 2 3 3 2 2 2 2 3 3" xfId="32174" xr:uid="{00000000-0005-0000-0000-0000A3640000}"/>
    <cellStyle name="Normal 6 2 2 3 3 2 2 2 2 4" xfId="32175" xr:uid="{00000000-0005-0000-0000-0000A4640000}"/>
    <cellStyle name="Normal 6 2 2 3 3 2 2 2 2 5" xfId="32176" xr:uid="{00000000-0005-0000-0000-0000A5640000}"/>
    <cellStyle name="Normal 6 2 2 3 3 2 2 2 2 6" xfId="32177" xr:uid="{00000000-0005-0000-0000-0000A6640000}"/>
    <cellStyle name="Normal 6 2 2 3 3 2 2 2 3" xfId="6785" xr:uid="{00000000-0005-0000-0000-0000A7640000}"/>
    <cellStyle name="Normal 6 2 2 3 3 2 2 2 3 2" xfId="11727" xr:uid="{00000000-0005-0000-0000-0000A8640000}"/>
    <cellStyle name="Normal 6 2 2 3 3 2 2 2 3 3" xfId="32178" xr:uid="{00000000-0005-0000-0000-0000A9640000}"/>
    <cellStyle name="Normal 6 2 2 3 3 2 2 2 3 4" xfId="32179" xr:uid="{00000000-0005-0000-0000-0000AA640000}"/>
    <cellStyle name="Normal 6 2 2 3 3 2 2 2 4" xfId="8293" xr:uid="{00000000-0005-0000-0000-0000AB640000}"/>
    <cellStyle name="Normal 6 2 2 3 3 2 2 2 4 2" xfId="32180" xr:uid="{00000000-0005-0000-0000-0000AC640000}"/>
    <cellStyle name="Normal 6 2 2 3 3 2 2 2 4 3" xfId="32181" xr:uid="{00000000-0005-0000-0000-0000AD640000}"/>
    <cellStyle name="Normal 6 2 2 3 3 2 2 2 4 4" xfId="32182" xr:uid="{00000000-0005-0000-0000-0000AE640000}"/>
    <cellStyle name="Normal 6 2 2 3 3 2 2 2 5" xfId="3331" xr:uid="{00000000-0005-0000-0000-0000AF640000}"/>
    <cellStyle name="Normal 6 2 2 3 3 2 2 2 5 2" xfId="32183" xr:uid="{00000000-0005-0000-0000-0000B0640000}"/>
    <cellStyle name="Normal 6 2 2 3 3 2 2 2 5 3" xfId="32184" xr:uid="{00000000-0005-0000-0000-0000B1640000}"/>
    <cellStyle name="Normal 6 2 2 3 3 2 2 2 5 4" xfId="32185" xr:uid="{00000000-0005-0000-0000-0000B2640000}"/>
    <cellStyle name="Normal 6 2 2 3 3 2 2 2 6" xfId="32186" xr:uid="{00000000-0005-0000-0000-0000B3640000}"/>
    <cellStyle name="Normal 6 2 2 3 3 2 2 2 6 2" xfId="32187" xr:uid="{00000000-0005-0000-0000-0000B4640000}"/>
    <cellStyle name="Normal 6 2 2 3 3 2 2 2 6 3" xfId="32188" xr:uid="{00000000-0005-0000-0000-0000B5640000}"/>
    <cellStyle name="Normal 6 2 2 3 3 2 2 2 7" xfId="32189" xr:uid="{00000000-0005-0000-0000-0000B6640000}"/>
    <cellStyle name="Normal 6 2 2 3 3 2 2 2 8" xfId="32190" xr:uid="{00000000-0005-0000-0000-0000B7640000}"/>
    <cellStyle name="Normal 6 2 2 3 3 2 2 2 9" xfId="32191" xr:uid="{00000000-0005-0000-0000-0000B8640000}"/>
    <cellStyle name="Normal 6 2 2 3 3 2 2 3" xfId="4663" xr:uid="{00000000-0005-0000-0000-0000B9640000}"/>
    <cellStyle name="Normal 6 2 2 3 3 2 2 3 2" xfId="9647" xr:uid="{00000000-0005-0000-0000-0000BA640000}"/>
    <cellStyle name="Normal 6 2 2 3 3 2 2 3 2 2" xfId="32192" xr:uid="{00000000-0005-0000-0000-0000BB640000}"/>
    <cellStyle name="Normal 6 2 2 3 3 2 2 3 2 3" xfId="32193" xr:uid="{00000000-0005-0000-0000-0000BC640000}"/>
    <cellStyle name="Normal 6 2 2 3 3 2 2 3 2 4" xfId="32194" xr:uid="{00000000-0005-0000-0000-0000BD640000}"/>
    <cellStyle name="Normal 6 2 2 3 3 2 2 3 3" xfId="32195" xr:uid="{00000000-0005-0000-0000-0000BE640000}"/>
    <cellStyle name="Normal 6 2 2 3 3 2 2 3 3 2" xfId="32196" xr:uid="{00000000-0005-0000-0000-0000BF640000}"/>
    <cellStyle name="Normal 6 2 2 3 3 2 2 3 3 3" xfId="32197" xr:uid="{00000000-0005-0000-0000-0000C0640000}"/>
    <cellStyle name="Normal 6 2 2 3 3 2 2 3 4" xfId="32198" xr:uid="{00000000-0005-0000-0000-0000C1640000}"/>
    <cellStyle name="Normal 6 2 2 3 3 2 2 3 5" xfId="32199" xr:uid="{00000000-0005-0000-0000-0000C2640000}"/>
    <cellStyle name="Normal 6 2 2 3 3 2 2 3 6" xfId="32200" xr:uid="{00000000-0005-0000-0000-0000C3640000}"/>
    <cellStyle name="Normal 6 2 2 3 3 2 2 4" xfId="6394" xr:uid="{00000000-0005-0000-0000-0000C4640000}"/>
    <cellStyle name="Normal 6 2 2 3 3 2 2 4 2" xfId="11336" xr:uid="{00000000-0005-0000-0000-0000C5640000}"/>
    <cellStyle name="Normal 6 2 2 3 3 2 2 4 3" xfId="32201" xr:uid="{00000000-0005-0000-0000-0000C6640000}"/>
    <cellStyle name="Normal 6 2 2 3 3 2 2 4 4" xfId="32202" xr:uid="{00000000-0005-0000-0000-0000C7640000}"/>
    <cellStyle name="Normal 6 2 2 3 3 2 2 5" xfId="7902" xr:uid="{00000000-0005-0000-0000-0000C8640000}"/>
    <cellStyle name="Normal 6 2 2 3 3 2 2 5 2" xfId="32203" xr:uid="{00000000-0005-0000-0000-0000C9640000}"/>
    <cellStyle name="Normal 6 2 2 3 3 2 2 5 3" xfId="32204" xr:uid="{00000000-0005-0000-0000-0000CA640000}"/>
    <cellStyle name="Normal 6 2 2 3 3 2 2 5 4" xfId="32205" xr:uid="{00000000-0005-0000-0000-0000CB640000}"/>
    <cellStyle name="Normal 6 2 2 3 3 2 2 6" xfId="2940" xr:uid="{00000000-0005-0000-0000-0000CC640000}"/>
    <cellStyle name="Normal 6 2 2 3 3 2 2 6 2" xfId="32206" xr:uid="{00000000-0005-0000-0000-0000CD640000}"/>
    <cellStyle name="Normal 6 2 2 3 3 2 2 6 3" xfId="32207" xr:uid="{00000000-0005-0000-0000-0000CE640000}"/>
    <cellStyle name="Normal 6 2 2 3 3 2 2 6 4" xfId="32208" xr:uid="{00000000-0005-0000-0000-0000CF640000}"/>
    <cellStyle name="Normal 6 2 2 3 3 2 2 7" xfId="32209" xr:uid="{00000000-0005-0000-0000-0000D0640000}"/>
    <cellStyle name="Normal 6 2 2 3 3 2 2 7 2" xfId="32210" xr:uid="{00000000-0005-0000-0000-0000D1640000}"/>
    <cellStyle name="Normal 6 2 2 3 3 2 2 7 3" xfId="32211" xr:uid="{00000000-0005-0000-0000-0000D2640000}"/>
    <cellStyle name="Normal 6 2 2 3 3 2 2 8" xfId="32212" xr:uid="{00000000-0005-0000-0000-0000D3640000}"/>
    <cellStyle name="Normal 6 2 2 3 3 2 2 9" xfId="32213" xr:uid="{00000000-0005-0000-0000-0000D4640000}"/>
    <cellStyle name="Normal 6 2 2 3 3 2 3" xfId="1697" xr:uid="{00000000-0005-0000-0000-0000D5640000}"/>
    <cellStyle name="Normal 6 2 2 3 3 2 3 2" xfId="5055" xr:uid="{00000000-0005-0000-0000-0000D6640000}"/>
    <cellStyle name="Normal 6 2 2 3 3 2 3 2 2" xfId="10039" xr:uid="{00000000-0005-0000-0000-0000D7640000}"/>
    <cellStyle name="Normal 6 2 2 3 3 2 3 2 2 2" xfId="32214" xr:uid="{00000000-0005-0000-0000-0000D8640000}"/>
    <cellStyle name="Normal 6 2 2 3 3 2 3 2 2 3" xfId="32215" xr:uid="{00000000-0005-0000-0000-0000D9640000}"/>
    <cellStyle name="Normal 6 2 2 3 3 2 3 2 2 4" xfId="32216" xr:uid="{00000000-0005-0000-0000-0000DA640000}"/>
    <cellStyle name="Normal 6 2 2 3 3 2 3 2 3" xfId="32217" xr:uid="{00000000-0005-0000-0000-0000DB640000}"/>
    <cellStyle name="Normal 6 2 2 3 3 2 3 2 3 2" xfId="32218" xr:uid="{00000000-0005-0000-0000-0000DC640000}"/>
    <cellStyle name="Normal 6 2 2 3 3 2 3 2 3 3" xfId="32219" xr:uid="{00000000-0005-0000-0000-0000DD640000}"/>
    <cellStyle name="Normal 6 2 2 3 3 2 3 2 4" xfId="32220" xr:uid="{00000000-0005-0000-0000-0000DE640000}"/>
    <cellStyle name="Normal 6 2 2 3 3 2 3 2 5" xfId="32221" xr:uid="{00000000-0005-0000-0000-0000DF640000}"/>
    <cellStyle name="Normal 6 2 2 3 3 2 3 2 6" xfId="32222" xr:uid="{00000000-0005-0000-0000-0000E0640000}"/>
    <cellStyle name="Normal 6 2 2 3 3 2 3 3" xfId="6784" xr:uid="{00000000-0005-0000-0000-0000E1640000}"/>
    <cellStyle name="Normal 6 2 2 3 3 2 3 3 2" xfId="11726" xr:uid="{00000000-0005-0000-0000-0000E2640000}"/>
    <cellStyle name="Normal 6 2 2 3 3 2 3 3 3" xfId="32223" xr:uid="{00000000-0005-0000-0000-0000E3640000}"/>
    <cellStyle name="Normal 6 2 2 3 3 2 3 3 4" xfId="32224" xr:uid="{00000000-0005-0000-0000-0000E4640000}"/>
    <cellStyle name="Normal 6 2 2 3 3 2 3 4" xfId="8292" xr:uid="{00000000-0005-0000-0000-0000E5640000}"/>
    <cellStyle name="Normal 6 2 2 3 3 2 3 4 2" xfId="32225" xr:uid="{00000000-0005-0000-0000-0000E6640000}"/>
    <cellStyle name="Normal 6 2 2 3 3 2 3 4 3" xfId="32226" xr:uid="{00000000-0005-0000-0000-0000E7640000}"/>
    <cellStyle name="Normal 6 2 2 3 3 2 3 4 4" xfId="32227" xr:uid="{00000000-0005-0000-0000-0000E8640000}"/>
    <cellStyle name="Normal 6 2 2 3 3 2 3 5" xfId="3330" xr:uid="{00000000-0005-0000-0000-0000E9640000}"/>
    <cellStyle name="Normal 6 2 2 3 3 2 3 5 2" xfId="32228" xr:uid="{00000000-0005-0000-0000-0000EA640000}"/>
    <cellStyle name="Normal 6 2 2 3 3 2 3 5 3" xfId="32229" xr:uid="{00000000-0005-0000-0000-0000EB640000}"/>
    <cellStyle name="Normal 6 2 2 3 3 2 3 5 4" xfId="32230" xr:uid="{00000000-0005-0000-0000-0000EC640000}"/>
    <cellStyle name="Normal 6 2 2 3 3 2 3 6" xfId="32231" xr:uid="{00000000-0005-0000-0000-0000ED640000}"/>
    <cellStyle name="Normal 6 2 2 3 3 2 3 6 2" xfId="32232" xr:uid="{00000000-0005-0000-0000-0000EE640000}"/>
    <cellStyle name="Normal 6 2 2 3 3 2 3 6 3" xfId="32233" xr:uid="{00000000-0005-0000-0000-0000EF640000}"/>
    <cellStyle name="Normal 6 2 2 3 3 2 3 7" xfId="32234" xr:uid="{00000000-0005-0000-0000-0000F0640000}"/>
    <cellStyle name="Normal 6 2 2 3 3 2 3 8" xfId="32235" xr:uid="{00000000-0005-0000-0000-0000F1640000}"/>
    <cellStyle name="Normal 6 2 2 3 3 2 3 9" xfId="32236" xr:uid="{00000000-0005-0000-0000-0000F2640000}"/>
    <cellStyle name="Normal 6 2 2 3 3 2 4" xfId="4280" xr:uid="{00000000-0005-0000-0000-0000F3640000}"/>
    <cellStyle name="Normal 6 2 2 3 3 2 4 2" xfId="9266" xr:uid="{00000000-0005-0000-0000-0000F4640000}"/>
    <cellStyle name="Normal 6 2 2 3 3 2 4 2 2" xfId="32237" xr:uid="{00000000-0005-0000-0000-0000F5640000}"/>
    <cellStyle name="Normal 6 2 2 3 3 2 4 2 3" xfId="32238" xr:uid="{00000000-0005-0000-0000-0000F6640000}"/>
    <cellStyle name="Normal 6 2 2 3 3 2 4 2 4" xfId="32239" xr:uid="{00000000-0005-0000-0000-0000F7640000}"/>
    <cellStyle name="Normal 6 2 2 3 3 2 4 3" xfId="32240" xr:uid="{00000000-0005-0000-0000-0000F8640000}"/>
    <cellStyle name="Normal 6 2 2 3 3 2 4 3 2" xfId="32241" xr:uid="{00000000-0005-0000-0000-0000F9640000}"/>
    <cellStyle name="Normal 6 2 2 3 3 2 4 3 3" xfId="32242" xr:uid="{00000000-0005-0000-0000-0000FA640000}"/>
    <cellStyle name="Normal 6 2 2 3 3 2 4 4" xfId="32243" xr:uid="{00000000-0005-0000-0000-0000FB640000}"/>
    <cellStyle name="Normal 6 2 2 3 3 2 4 5" xfId="32244" xr:uid="{00000000-0005-0000-0000-0000FC640000}"/>
    <cellStyle name="Normal 6 2 2 3 3 2 4 6" xfId="32245" xr:uid="{00000000-0005-0000-0000-0000FD640000}"/>
    <cellStyle name="Normal 6 2 2 3 3 2 5" xfId="6027" xr:uid="{00000000-0005-0000-0000-0000FE640000}"/>
    <cellStyle name="Normal 6 2 2 3 3 2 5 2" xfId="10969" xr:uid="{00000000-0005-0000-0000-0000FF640000}"/>
    <cellStyle name="Normal 6 2 2 3 3 2 5 3" xfId="32246" xr:uid="{00000000-0005-0000-0000-000000650000}"/>
    <cellStyle name="Normal 6 2 2 3 3 2 5 4" xfId="32247" xr:uid="{00000000-0005-0000-0000-000001650000}"/>
    <cellStyle name="Normal 6 2 2 3 3 2 6" xfId="7535" xr:uid="{00000000-0005-0000-0000-000002650000}"/>
    <cellStyle name="Normal 6 2 2 3 3 2 6 2" xfId="32248" xr:uid="{00000000-0005-0000-0000-000003650000}"/>
    <cellStyle name="Normal 6 2 2 3 3 2 6 3" xfId="32249" xr:uid="{00000000-0005-0000-0000-000004650000}"/>
    <cellStyle name="Normal 6 2 2 3 3 2 6 4" xfId="32250" xr:uid="{00000000-0005-0000-0000-000005650000}"/>
    <cellStyle name="Normal 6 2 2 3 3 2 7" xfId="2573" xr:uid="{00000000-0005-0000-0000-000006650000}"/>
    <cellStyle name="Normal 6 2 2 3 3 2 7 2" xfId="32251" xr:uid="{00000000-0005-0000-0000-000007650000}"/>
    <cellStyle name="Normal 6 2 2 3 3 2 7 3" xfId="32252" xr:uid="{00000000-0005-0000-0000-000008650000}"/>
    <cellStyle name="Normal 6 2 2 3 3 2 7 4" xfId="32253" xr:uid="{00000000-0005-0000-0000-000009650000}"/>
    <cellStyle name="Normal 6 2 2 3 3 2 8" xfId="32254" xr:uid="{00000000-0005-0000-0000-00000A650000}"/>
    <cellStyle name="Normal 6 2 2 3 3 2 8 2" xfId="32255" xr:uid="{00000000-0005-0000-0000-00000B650000}"/>
    <cellStyle name="Normal 6 2 2 3 3 2 8 3" xfId="32256" xr:uid="{00000000-0005-0000-0000-00000C650000}"/>
    <cellStyle name="Normal 6 2 2 3 3 2 9" xfId="32257" xr:uid="{00000000-0005-0000-0000-00000D650000}"/>
    <cellStyle name="Normal 6 2 2 3 3 3" xfId="983" xr:uid="{00000000-0005-0000-0000-00000E650000}"/>
    <cellStyle name="Normal 6 2 2 3 3 3 10" xfId="32258" xr:uid="{00000000-0005-0000-0000-00000F650000}"/>
    <cellStyle name="Normal 6 2 2 3 3 3 2" xfId="1699" xr:uid="{00000000-0005-0000-0000-000010650000}"/>
    <cellStyle name="Normal 6 2 2 3 3 3 2 2" xfId="5057" xr:uid="{00000000-0005-0000-0000-000011650000}"/>
    <cellStyle name="Normal 6 2 2 3 3 3 2 2 2" xfId="10041" xr:uid="{00000000-0005-0000-0000-000012650000}"/>
    <cellStyle name="Normal 6 2 2 3 3 3 2 2 2 2" xfId="32259" xr:uid="{00000000-0005-0000-0000-000013650000}"/>
    <cellStyle name="Normal 6 2 2 3 3 3 2 2 2 3" xfId="32260" xr:uid="{00000000-0005-0000-0000-000014650000}"/>
    <cellStyle name="Normal 6 2 2 3 3 3 2 2 2 4" xfId="32261" xr:uid="{00000000-0005-0000-0000-000015650000}"/>
    <cellStyle name="Normal 6 2 2 3 3 3 2 2 3" xfId="32262" xr:uid="{00000000-0005-0000-0000-000016650000}"/>
    <cellStyle name="Normal 6 2 2 3 3 3 2 2 3 2" xfId="32263" xr:uid="{00000000-0005-0000-0000-000017650000}"/>
    <cellStyle name="Normal 6 2 2 3 3 3 2 2 3 3" xfId="32264" xr:uid="{00000000-0005-0000-0000-000018650000}"/>
    <cellStyle name="Normal 6 2 2 3 3 3 2 2 4" xfId="32265" xr:uid="{00000000-0005-0000-0000-000019650000}"/>
    <cellStyle name="Normal 6 2 2 3 3 3 2 2 5" xfId="32266" xr:uid="{00000000-0005-0000-0000-00001A650000}"/>
    <cellStyle name="Normal 6 2 2 3 3 3 2 2 6" xfId="32267" xr:uid="{00000000-0005-0000-0000-00001B650000}"/>
    <cellStyle name="Normal 6 2 2 3 3 3 2 3" xfId="6786" xr:uid="{00000000-0005-0000-0000-00001C650000}"/>
    <cellStyle name="Normal 6 2 2 3 3 3 2 3 2" xfId="11728" xr:uid="{00000000-0005-0000-0000-00001D650000}"/>
    <cellStyle name="Normal 6 2 2 3 3 3 2 3 3" xfId="32268" xr:uid="{00000000-0005-0000-0000-00001E650000}"/>
    <cellStyle name="Normal 6 2 2 3 3 3 2 3 4" xfId="32269" xr:uid="{00000000-0005-0000-0000-00001F650000}"/>
    <cellStyle name="Normal 6 2 2 3 3 3 2 4" xfId="8294" xr:uid="{00000000-0005-0000-0000-000020650000}"/>
    <cellStyle name="Normal 6 2 2 3 3 3 2 4 2" xfId="32270" xr:uid="{00000000-0005-0000-0000-000021650000}"/>
    <cellStyle name="Normal 6 2 2 3 3 3 2 4 3" xfId="32271" xr:uid="{00000000-0005-0000-0000-000022650000}"/>
    <cellStyle name="Normal 6 2 2 3 3 3 2 4 4" xfId="32272" xr:uid="{00000000-0005-0000-0000-000023650000}"/>
    <cellStyle name="Normal 6 2 2 3 3 3 2 5" xfId="3332" xr:uid="{00000000-0005-0000-0000-000024650000}"/>
    <cellStyle name="Normal 6 2 2 3 3 3 2 5 2" xfId="32273" xr:uid="{00000000-0005-0000-0000-000025650000}"/>
    <cellStyle name="Normal 6 2 2 3 3 3 2 5 3" xfId="32274" xr:uid="{00000000-0005-0000-0000-000026650000}"/>
    <cellStyle name="Normal 6 2 2 3 3 3 2 5 4" xfId="32275" xr:uid="{00000000-0005-0000-0000-000027650000}"/>
    <cellStyle name="Normal 6 2 2 3 3 3 2 6" xfId="32276" xr:uid="{00000000-0005-0000-0000-000028650000}"/>
    <cellStyle name="Normal 6 2 2 3 3 3 2 6 2" xfId="32277" xr:uid="{00000000-0005-0000-0000-000029650000}"/>
    <cellStyle name="Normal 6 2 2 3 3 3 2 6 3" xfId="32278" xr:uid="{00000000-0005-0000-0000-00002A650000}"/>
    <cellStyle name="Normal 6 2 2 3 3 3 2 7" xfId="32279" xr:uid="{00000000-0005-0000-0000-00002B650000}"/>
    <cellStyle name="Normal 6 2 2 3 3 3 2 8" xfId="32280" xr:uid="{00000000-0005-0000-0000-00002C650000}"/>
    <cellStyle name="Normal 6 2 2 3 3 3 2 9" xfId="32281" xr:uid="{00000000-0005-0000-0000-00002D650000}"/>
    <cellStyle name="Normal 6 2 2 3 3 3 3" xfId="4422" xr:uid="{00000000-0005-0000-0000-00002E650000}"/>
    <cellStyle name="Normal 6 2 2 3 3 3 3 2" xfId="9407" xr:uid="{00000000-0005-0000-0000-00002F650000}"/>
    <cellStyle name="Normal 6 2 2 3 3 3 3 2 2" xfId="32282" xr:uid="{00000000-0005-0000-0000-000030650000}"/>
    <cellStyle name="Normal 6 2 2 3 3 3 3 2 3" xfId="32283" xr:uid="{00000000-0005-0000-0000-000031650000}"/>
    <cellStyle name="Normal 6 2 2 3 3 3 3 2 4" xfId="32284" xr:uid="{00000000-0005-0000-0000-000032650000}"/>
    <cellStyle name="Normal 6 2 2 3 3 3 3 3" xfId="32285" xr:uid="{00000000-0005-0000-0000-000033650000}"/>
    <cellStyle name="Normal 6 2 2 3 3 3 3 3 2" xfId="32286" xr:uid="{00000000-0005-0000-0000-000034650000}"/>
    <cellStyle name="Normal 6 2 2 3 3 3 3 3 3" xfId="32287" xr:uid="{00000000-0005-0000-0000-000035650000}"/>
    <cellStyle name="Normal 6 2 2 3 3 3 3 4" xfId="32288" xr:uid="{00000000-0005-0000-0000-000036650000}"/>
    <cellStyle name="Normal 6 2 2 3 3 3 3 5" xfId="32289" xr:uid="{00000000-0005-0000-0000-000037650000}"/>
    <cellStyle name="Normal 6 2 2 3 3 3 3 6" xfId="32290" xr:uid="{00000000-0005-0000-0000-000038650000}"/>
    <cellStyle name="Normal 6 2 2 3 3 3 4" xfId="6165" xr:uid="{00000000-0005-0000-0000-000039650000}"/>
    <cellStyle name="Normal 6 2 2 3 3 3 4 2" xfId="11107" xr:uid="{00000000-0005-0000-0000-00003A650000}"/>
    <cellStyle name="Normal 6 2 2 3 3 3 4 3" xfId="32291" xr:uid="{00000000-0005-0000-0000-00003B650000}"/>
    <cellStyle name="Normal 6 2 2 3 3 3 4 4" xfId="32292" xr:uid="{00000000-0005-0000-0000-00003C650000}"/>
    <cellStyle name="Normal 6 2 2 3 3 3 5" xfId="7673" xr:uid="{00000000-0005-0000-0000-00003D650000}"/>
    <cellStyle name="Normal 6 2 2 3 3 3 5 2" xfId="32293" xr:uid="{00000000-0005-0000-0000-00003E650000}"/>
    <cellStyle name="Normal 6 2 2 3 3 3 5 3" xfId="32294" xr:uid="{00000000-0005-0000-0000-00003F650000}"/>
    <cellStyle name="Normal 6 2 2 3 3 3 5 4" xfId="32295" xr:uid="{00000000-0005-0000-0000-000040650000}"/>
    <cellStyle name="Normal 6 2 2 3 3 3 6" xfId="2711" xr:uid="{00000000-0005-0000-0000-000041650000}"/>
    <cellStyle name="Normal 6 2 2 3 3 3 6 2" xfId="32296" xr:uid="{00000000-0005-0000-0000-000042650000}"/>
    <cellStyle name="Normal 6 2 2 3 3 3 6 3" xfId="32297" xr:uid="{00000000-0005-0000-0000-000043650000}"/>
    <cellStyle name="Normal 6 2 2 3 3 3 6 4" xfId="32298" xr:uid="{00000000-0005-0000-0000-000044650000}"/>
    <cellStyle name="Normal 6 2 2 3 3 3 7" xfId="32299" xr:uid="{00000000-0005-0000-0000-000045650000}"/>
    <cellStyle name="Normal 6 2 2 3 3 3 7 2" xfId="32300" xr:uid="{00000000-0005-0000-0000-000046650000}"/>
    <cellStyle name="Normal 6 2 2 3 3 3 7 3" xfId="32301" xr:uid="{00000000-0005-0000-0000-000047650000}"/>
    <cellStyle name="Normal 6 2 2 3 3 3 8" xfId="32302" xr:uid="{00000000-0005-0000-0000-000048650000}"/>
    <cellStyle name="Normal 6 2 2 3 3 3 9" xfId="32303" xr:uid="{00000000-0005-0000-0000-000049650000}"/>
    <cellStyle name="Normal 6 2 2 3 3 4" xfId="1696" xr:uid="{00000000-0005-0000-0000-00004A650000}"/>
    <cellStyle name="Normal 6 2 2 3 3 4 2" xfId="5054" xr:uid="{00000000-0005-0000-0000-00004B650000}"/>
    <cellStyle name="Normal 6 2 2 3 3 4 2 2" xfId="10038" xr:uid="{00000000-0005-0000-0000-00004C650000}"/>
    <cellStyle name="Normal 6 2 2 3 3 4 2 2 2" xfId="32304" xr:uid="{00000000-0005-0000-0000-00004D650000}"/>
    <cellStyle name="Normal 6 2 2 3 3 4 2 2 3" xfId="32305" xr:uid="{00000000-0005-0000-0000-00004E650000}"/>
    <cellStyle name="Normal 6 2 2 3 3 4 2 2 4" xfId="32306" xr:uid="{00000000-0005-0000-0000-00004F650000}"/>
    <cellStyle name="Normal 6 2 2 3 3 4 2 3" xfId="32307" xr:uid="{00000000-0005-0000-0000-000050650000}"/>
    <cellStyle name="Normal 6 2 2 3 3 4 2 3 2" xfId="32308" xr:uid="{00000000-0005-0000-0000-000051650000}"/>
    <cellStyle name="Normal 6 2 2 3 3 4 2 3 3" xfId="32309" xr:uid="{00000000-0005-0000-0000-000052650000}"/>
    <cellStyle name="Normal 6 2 2 3 3 4 2 4" xfId="32310" xr:uid="{00000000-0005-0000-0000-000053650000}"/>
    <cellStyle name="Normal 6 2 2 3 3 4 2 5" xfId="32311" xr:uid="{00000000-0005-0000-0000-000054650000}"/>
    <cellStyle name="Normal 6 2 2 3 3 4 2 6" xfId="32312" xr:uid="{00000000-0005-0000-0000-000055650000}"/>
    <cellStyle name="Normal 6 2 2 3 3 4 3" xfId="6783" xr:uid="{00000000-0005-0000-0000-000056650000}"/>
    <cellStyle name="Normal 6 2 2 3 3 4 3 2" xfId="11725" xr:uid="{00000000-0005-0000-0000-000057650000}"/>
    <cellStyle name="Normal 6 2 2 3 3 4 3 3" xfId="32313" xr:uid="{00000000-0005-0000-0000-000058650000}"/>
    <cellStyle name="Normal 6 2 2 3 3 4 3 4" xfId="32314" xr:uid="{00000000-0005-0000-0000-000059650000}"/>
    <cellStyle name="Normal 6 2 2 3 3 4 4" xfId="8291" xr:uid="{00000000-0005-0000-0000-00005A650000}"/>
    <cellStyle name="Normal 6 2 2 3 3 4 4 2" xfId="32315" xr:uid="{00000000-0005-0000-0000-00005B650000}"/>
    <cellStyle name="Normal 6 2 2 3 3 4 4 3" xfId="32316" xr:uid="{00000000-0005-0000-0000-00005C650000}"/>
    <cellStyle name="Normal 6 2 2 3 3 4 4 4" xfId="32317" xr:uid="{00000000-0005-0000-0000-00005D650000}"/>
    <cellStyle name="Normal 6 2 2 3 3 4 5" xfId="3329" xr:uid="{00000000-0005-0000-0000-00005E650000}"/>
    <cellStyle name="Normal 6 2 2 3 3 4 5 2" xfId="32318" xr:uid="{00000000-0005-0000-0000-00005F650000}"/>
    <cellStyle name="Normal 6 2 2 3 3 4 5 3" xfId="32319" xr:uid="{00000000-0005-0000-0000-000060650000}"/>
    <cellStyle name="Normal 6 2 2 3 3 4 5 4" xfId="32320" xr:uid="{00000000-0005-0000-0000-000061650000}"/>
    <cellStyle name="Normal 6 2 2 3 3 4 6" xfId="32321" xr:uid="{00000000-0005-0000-0000-000062650000}"/>
    <cellStyle name="Normal 6 2 2 3 3 4 6 2" xfId="32322" xr:uid="{00000000-0005-0000-0000-000063650000}"/>
    <cellStyle name="Normal 6 2 2 3 3 4 6 3" xfId="32323" xr:uid="{00000000-0005-0000-0000-000064650000}"/>
    <cellStyle name="Normal 6 2 2 3 3 4 7" xfId="32324" xr:uid="{00000000-0005-0000-0000-000065650000}"/>
    <cellStyle name="Normal 6 2 2 3 3 4 8" xfId="32325" xr:uid="{00000000-0005-0000-0000-000066650000}"/>
    <cellStyle name="Normal 6 2 2 3 3 4 9" xfId="32326" xr:uid="{00000000-0005-0000-0000-000067650000}"/>
    <cellStyle name="Normal 6 2 2 3 3 5" xfId="3820" xr:uid="{00000000-0005-0000-0000-000068650000}"/>
    <cellStyle name="Normal 6 2 2 3 3 5 2" xfId="5627" xr:uid="{00000000-0005-0000-0000-000069650000}"/>
    <cellStyle name="Normal 6 2 2 3 3 5 2 2" xfId="10574" xr:uid="{00000000-0005-0000-0000-00006A650000}"/>
    <cellStyle name="Normal 6 2 2 3 3 5 2 2 2" xfId="32327" xr:uid="{00000000-0005-0000-0000-00006B650000}"/>
    <cellStyle name="Normal 6 2 2 3 3 5 2 2 3" xfId="32328" xr:uid="{00000000-0005-0000-0000-00006C650000}"/>
    <cellStyle name="Normal 6 2 2 3 3 5 2 2 4" xfId="32329" xr:uid="{00000000-0005-0000-0000-00006D650000}"/>
    <cellStyle name="Normal 6 2 2 3 3 5 2 3" xfId="32330" xr:uid="{00000000-0005-0000-0000-00006E650000}"/>
    <cellStyle name="Normal 6 2 2 3 3 5 2 3 2" xfId="32331" xr:uid="{00000000-0005-0000-0000-00006F650000}"/>
    <cellStyle name="Normal 6 2 2 3 3 5 2 3 3" xfId="32332" xr:uid="{00000000-0005-0000-0000-000070650000}"/>
    <cellStyle name="Normal 6 2 2 3 3 5 2 4" xfId="32333" xr:uid="{00000000-0005-0000-0000-000071650000}"/>
    <cellStyle name="Normal 6 2 2 3 3 5 2 5" xfId="32334" xr:uid="{00000000-0005-0000-0000-000072650000}"/>
    <cellStyle name="Normal 6 2 2 3 3 5 2 6" xfId="32335" xr:uid="{00000000-0005-0000-0000-000073650000}"/>
    <cellStyle name="Normal 6 2 2 3 3 5 3" xfId="8780" xr:uid="{00000000-0005-0000-0000-000074650000}"/>
    <cellStyle name="Normal 6 2 2 3 3 5 3 2" xfId="32336" xr:uid="{00000000-0005-0000-0000-000075650000}"/>
    <cellStyle name="Normal 6 2 2 3 3 5 3 3" xfId="32337" xr:uid="{00000000-0005-0000-0000-000076650000}"/>
    <cellStyle name="Normal 6 2 2 3 3 5 3 4" xfId="32338" xr:uid="{00000000-0005-0000-0000-000077650000}"/>
    <cellStyle name="Normal 6 2 2 3 3 5 4" xfId="12133" xr:uid="{00000000-0005-0000-0000-000078650000}"/>
    <cellStyle name="Normal 6 2 2 3 3 5 4 2" xfId="32339" xr:uid="{00000000-0005-0000-0000-000079650000}"/>
    <cellStyle name="Normal 6 2 2 3 3 5 4 3" xfId="32340" xr:uid="{00000000-0005-0000-0000-00007A650000}"/>
    <cellStyle name="Normal 6 2 2 3 3 5 4 4" xfId="32341" xr:uid="{00000000-0005-0000-0000-00007B650000}"/>
    <cellStyle name="Normal 6 2 2 3 3 5 5" xfId="32342" xr:uid="{00000000-0005-0000-0000-00007C650000}"/>
    <cellStyle name="Normal 6 2 2 3 3 5 5 2" xfId="32343" xr:uid="{00000000-0005-0000-0000-00007D650000}"/>
    <cellStyle name="Normal 6 2 2 3 3 5 5 3" xfId="32344" xr:uid="{00000000-0005-0000-0000-00007E650000}"/>
    <cellStyle name="Normal 6 2 2 3 3 5 5 4" xfId="32345" xr:uid="{00000000-0005-0000-0000-00007F650000}"/>
    <cellStyle name="Normal 6 2 2 3 3 5 6" xfId="32346" xr:uid="{00000000-0005-0000-0000-000080650000}"/>
    <cellStyle name="Normal 6 2 2 3 3 5 6 2" xfId="32347" xr:uid="{00000000-0005-0000-0000-000081650000}"/>
    <cellStyle name="Normal 6 2 2 3 3 5 6 3" xfId="32348" xr:uid="{00000000-0005-0000-0000-000082650000}"/>
    <cellStyle name="Normal 6 2 2 3 3 5 7" xfId="32349" xr:uid="{00000000-0005-0000-0000-000083650000}"/>
    <cellStyle name="Normal 6 2 2 3 3 5 8" xfId="32350" xr:uid="{00000000-0005-0000-0000-000084650000}"/>
    <cellStyle name="Normal 6 2 2 3 3 5 9" xfId="32351" xr:uid="{00000000-0005-0000-0000-000085650000}"/>
    <cellStyle name="Normal 6 2 2 3 3 6" xfId="4145" xr:uid="{00000000-0005-0000-0000-000086650000}"/>
    <cellStyle name="Normal 6 2 2 3 3 6 2" xfId="8916" xr:uid="{00000000-0005-0000-0000-000087650000}"/>
    <cellStyle name="Normal 6 2 2 3 3 6 2 2" xfId="32352" xr:uid="{00000000-0005-0000-0000-000088650000}"/>
    <cellStyle name="Normal 6 2 2 3 3 6 2 2 2" xfId="32353" xr:uid="{00000000-0005-0000-0000-000089650000}"/>
    <cellStyle name="Normal 6 2 2 3 3 6 2 2 3" xfId="32354" xr:uid="{00000000-0005-0000-0000-00008A650000}"/>
    <cellStyle name="Normal 6 2 2 3 3 6 2 2 4" xfId="32355" xr:uid="{00000000-0005-0000-0000-00008B650000}"/>
    <cellStyle name="Normal 6 2 2 3 3 6 2 3" xfId="32356" xr:uid="{00000000-0005-0000-0000-00008C650000}"/>
    <cellStyle name="Normal 6 2 2 3 3 6 2 3 2" xfId="32357" xr:uid="{00000000-0005-0000-0000-00008D650000}"/>
    <cellStyle name="Normal 6 2 2 3 3 6 2 3 3" xfId="32358" xr:uid="{00000000-0005-0000-0000-00008E650000}"/>
    <cellStyle name="Normal 6 2 2 3 3 6 2 4" xfId="32359" xr:uid="{00000000-0005-0000-0000-00008F650000}"/>
    <cellStyle name="Normal 6 2 2 3 3 6 2 5" xfId="32360" xr:uid="{00000000-0005-0000-0000-000090650000}"/>
    <cellStyle name="Normal 6 2 2 3 3 6 2 6" xfId="32361" xr:uid="{00000000-0005-0000-0000-000091650000}"/>
    <cellStyle name="Normal 6 2 2 3 3 6 3" xfId="12280" xr:uid="{00000000-0005-0000-0000-000092650000}"/>
    <cellStyle name="Normal 6 2 2 3 3 6 3 2" xfId="32362" xr:uid="{00000000-0005-0000-0000-000093650000}"/>
    <cellStyle name="Normal 6 2 2 3 3 6 3 3" xfId="32363" xr:uid="{00000000-0005-0000-0000-000094650000}"/>
    <cellStyle name="Normal 6 2 2 3 3 6 3 4" xfId="32364" xr:uid="{00000000-0005-0000-0000-000095650000}"/>
    <cellStyle name="Normal 6 2 2 3 3 6 4" xfId="32365" xr:uid="{00000000-0005-0000-0000-000096650000}"/>
    <cellStyle name="Normal 6 2 2 3 3 6 4 2" xfId="32366" xr:uid="{00000000-0005-0000-0000-000097650000}"/>
    <cellStyle name="Normal 6 2 2 3 3 6 4 3" xfId="32367" xr:uid="{00000000-0005-0000-0000-000098650000}"/>
    <cellStyle name="Normal 6 2 2 3 3 6 4 4" xfId="32368" xr:uid="{00000000-0005-0000-0000-000099650000}"/>
    <cellStyle name="Normal 6 2 2 3 3 6 5" xfId="32369" xr:uid="{00000000-0005-0000-0000-00009A650000}"/>
    <cellStyle name="Normal 6 2 2 3 3 6 5 2" xfId="32370" xr:uid="{00000000-0005-0000-0000-00009B650000}"/>
    <cellStyle name="Normal 6 2 2 3 3 6 5 3" xfId="32371" xr:uid="{00000000-0005-0000-0000-00009C650000}"/>
    <cellStyle name="Normal 6 2 2 3 3 6 6" xfId="32372" xr:uid="{00000000-0005-0000-0000-00009D650000}"/>
    <cellStyle name="Normal 6 2 2 3 3 6 7" xfId="32373" xr:uid="{00000000-0005-0000-0000-00009E650000}"/>
    <cellStyle name="Normal 6 2 2 3 3 6 8" xfId="32374" xr:uid="{00000000-0005-0000-0000-00009F650000}"/>
    <cellStyle name="Normal 6 2 2 3 3 7" xfId="3884" xr:uid="{00000000-0005-0000-0000-0000A0650000}"/>
    <cellStyle name="Normal 6 2 2 3 3 7 2" xfId="8975" xr:uid="{00000000-0005-0000-0000-0000A1650000}"/>
    <cellStyle name="Normal 6 2 2 3 3 7 2 2" xfId="32375" xr:uid="{00000000-0005-0000-0000-0000A2650000}"/>
    <cellStyle name="Normal 6 2 2 3 3 7 2 3" xfId="32376" xr:uid="{00000000-0005-0000-0000-0000A3650000}"/>
    <cellStyle name="Normal 6 2 2 3 3 7 2 4" xfId="32377" xr:uid="{00000000-0005-0000-0000-0000A4650000}"/>
    <cellStyle name="Normal 6 2 2 3 3 7 3" xfId="32378" xr:uid="{00000000-0005-0000-0000-0000A5650000}"/>
    <cellStyle name="Normal 6 2 2 3 3 7 3 2" xfId="32379" xr:uid="{00000000-0005-0000-0000-0000A6650000}"/>
    <cellStyle name="Normal 6 2 2 3 3 7 3 3" xfId="32380" xr:uid="{00000000-0005-0000-0000-0000A7650000}"/>
    <cellStyle name="Normal 6 2 2 3 3 7 4" xfId="32381" xr:uid="{00000000-0005-0000-0000-0000A8650000}"/>
    <cellStyle name="Normal 6 2 2 3 3 7 5" xfId="32382" xr:uid="{00000000-0005-0000-0000-0000A9650000}"/>
    <cellStyle name="Normal 6 2 2 3 3 7 6" xfId="32383" xr:uid="{00000000-0005-0000-0000-0000AA650000}"/>
    <cellStyle name="Normal 6 2 2 3 3 8" xfId="5892" xr:uid="{00000000-0005-0000-0000-0000AB650000}"/>
    <cellStyle name="Normal 6 2 2 3 3 8 2" xfId="10834" xr:uid="{00000000-0005-0000-0000-0000AC650000}"/>
    <cellStyle name="Normal 6 2 2 3 3 8 3" xfId="32384" xr:uid="{00000000-0005-0000-0000-0000AD650000}"/>
    <cellStyle name="Normal 6 2 2 3 3 8 4" xfId="32385" xr:uid="{00000000-0005-0000-0000-0000AE650000}"/>
    <cellStyle name="Normal 6 2 2 3 3 9" xfId="7400" xr:uid="{00000000-0005-0000-0000-0000AF650000}"/>
    <cellStyle name="Normal 6 2 2 3 3 9 2" xfId="32386" xr:uid="{00000000-0005-0000-0000-0000B0650000}"/>
    <cellStyle name="Normal 6 2 2 3 3 9 3" xfId="32387" xr:uid="{00000000-0005-0000-0000-0000B1650000}"/>
    <cellStyle name="Normal 6 2 2 3 3 9 4" xfId="32388" xr:uid="{00000000-0005-0000-0000-0000B2650000}"/>
    <cellStyle name="Normal 6 2 2 3 4" xfId="523" xr:uid="{00000000-0005-0000-0000-0000B3650000}"/>
    <cellStyle name="Normal 6 2 2 3 4 10" xfId="32389" xr:uid="{00000000-0005-0000-0000-0000B4650000}"/>
    <cellStyle name="Normal 6 2 2 3 4 11" xfId="32390" xr:uid="{00000000-0005-0000-0000-0000B5650000}"/>
    <cellStyle name="Normal 6 2 2 3 4 2" xfId="1093" xr:uid="{00000000-0005-0000-0000-0000B6650000}"/>
    <cellStyle name="Normal 6 2 2 3 4 2 10" xfId="32391" xr:uid="{00000000-0005-0000-0000-0000B7650000}"/>
    <cellStyle name="Normal 6 2 2 3 4 2 2" xfId="1701" xr:uid="{00000000-0005-0000-0000-0000B8650000}"/>
    <cellStyle name="Normal 6 2 2 3 4 2 2 2" xfId="5059" xr:uid="{00000000-0005-0000-0000-0000B9650000}"/>
    <cellStyle name="Normal 6 2 2 3 4 2 2 2 2" xfId="10043" xr:uid="{00000000-0005-0000-0000-0000BA650000}"/>
    <cellStyle name="Normal 6 2 2 3 4 2 2 2 2 2" xfId="32392" xr:uid="{00000000-0005-0000-0000-0000BB650000}"/>
    <cellStyle name="Normal 6 2 2 3 4 2 2 2 2 3" xfId="32393" xr:uid="{00000000-0005-0000-0000-0000BC650000}"/>
    <cellStyle name="Normal 6 2 2 3 4 2 2 2 2 4" xfId="32394" xr:uid="{00000000-0005-0000-0000-0000BD650000}"/>
    <cellStyle name="Normal 6 2 2 3 4 2 2 2 3" xfId="32395" xr:uid="{00000000-0005-0000-0000-0000BE650000}"/>
    <cellStyle name="Normal 6 2 2 3 4 2 2 2 3 2" xfId="32396" xr:uid="{00000000-0005-0000-0000-0000BF650000}"/>
    <cellStyle name="Normal 6 2 2 3 4 2 2 2 3 3" xfId="32397" xr:uid="{00000000-0005-0000-0000-0000C0650000}"/>
    <cellStyle name="Normal 6 2 2 3 4 2 2 2 4" xfId="32398" xr:uid="{00000000-0005-0000-0000-0000C1650000}"/>
    <cellStyle name="Normal 6 2 2 3 4 2 2 2 5" xfId="32399" xr:uid="{00000000-0005-0000-0000-0000C2650000}"/>
    <cellStyle name="Normal 6 2 2 3 4 2 2 2 6" xfId="32400" xr:uid="{00000000-0005-0000-0000-0000C3650000}"/>
    <cellStyle name="Normal 6 2 2 3 4 2 2 3" xfId="6788" xr:uid="{00000000-0005-0000-0000-0000C4650000}"/>
    <cellStyle name="Normal 6 2 2 3 4 2 2 3 2" xfId="11730" xr:uid="{00000000-0005-0000-0000-0000C5650000}"/>
    <cellStyle name="Normal 6 2 2 3 4 2 2 3 3" xfId="32401" xr:uid="{00000000-0005-0000-0000-0000C6650000}"/>
    <cellStyle name="Normal 6 2 2 3 4 2 2 3 4" xfId="32402" xr:uid="{00000000-0005-0000-0000-0000C7650000}"/>
    <cellStyle name="Normal 6 2 2 3 4 2 2 4" xfId="8296" xr:uid="{00000000-0005-0000-0000-0000C8650000}"/>
    <cellStyle name="Normal 6 2 2 3 4 2 2 4 2" xfId="32403" xr:uid="{00000000-0005-0000-0000-0000C9650000}"/>
    <cellStyle name="Normal 6 2 2 3 4 2 2 4 3" xfId="32404" xr:uid="{00000000-0005-0000-0000-0000CA650000}"/>
    <cellStyle name="Normal 6 2 2 3 4 2 2 4 4" xfId="32405" xr:uid="{00000000-0005-0000-0000-0000CB650000}"/>
    <cellStyle name="Normal 6 2 2 3 4 2 2 5" xfId="3334" xr:uid="{00000000-0005-0000-0000-0000CC650000}"/>
    <cellStyle name="Normal 6 2 2 3 4 2 2 5 2" xfId="32406" xr:uid="{00000000-0005-0000-0000-0000CD650000}"/>
    <cellStyle name="Normal 6 2 2 3 4 2 2 5 3" xfId="32407" xr:uid="{00000000-0005-0000-0000-0000CE650000}"/>
    <cellStyle name="Normal 6 2 2 3 4 2 2 5 4" xfId="32408" xr:uid="{00000000-0005-0000-0000-0000CF650000}"/>
    <cellStyle name="Normal 6 2 2 3 4 2 2 6" xfId="32409" xr:uid="{00000000-0005-0000-0000-0000D0650000}"/>
    <cellStyle name="Normal 6 2 2 3 4 2 2 6 2" xfId="32410" xr:uid="{00000000-0005-0000-0000-0000D1650000}"/>
    <cellStyle name="Normal 6 2 2 3 4 2 2 6 3" xfId="32411" xr:uid="{00000000-0005-0000-0000-0000D2650000}"/>
    <cellStyle name="Normal 6 2 2 3 4 2 2 7" xfId="32412" xr:uid="{00000000-0005-0000-0000-0000D3650000}"/>
    <cellStyle name="Normal 6 2 2 3 4 2 2 8" xfId="32413" xr:uid="{00000000-0005-0000-0000-0000D4650000}"/>
    <cellStyle name="Normal 6 2 2 3 4 2 2 9" xfId="32414" xr:uid="{00000000-0005-0000-0000-0000D5650000}"/>
    <cellStyle name="Normal 6 2 2 3 4 2 3" xfId="4515" xr:uid="{00000000-0005-0000-0000-0000D6650000}"/>
    <cellStyle name="Normal 6 2 2 3 4 2 3 2" xfId="9500" xr:uid="{00000000-0005-0000-0000-0000D7650000}"/>
    <cellStyle name="Normal 6 2 2 3 4 2 3 2 2" xfId="32415" xr:uid="{00000000-0005-0000-0000-0000D8650000}"/>
    <cellStyle name="Normal 6 2 2 3 4 2 3 2 3" xfId="32416" xr:uid="{00000000-0005-0000-0000-0000D9650000}"/>
    <cellStyle name="Normal 6 2 2 3 4 2 3 2 4" xfId="32417" xr:uid="{00000000-0005-0000-0000-0000DA650000}"/>
    <cellStyle name="Normal 6 2 2 3 4 2 3 3" xfId="32418" xr:uid="{00000000-0005-0000-0000-0000DB650000}"/>
    <cellStyle name="Normal 6 2 2 3 4 2 3 3 2" xfId="32419" xr:uid="{00000000-0005-0000-0000-0000DC650000}"/>
    <cellStyle name="Normal 6 2 2 3 4 2 3 3 3" xfId="32420" xr:uid="{00000000-0005-0000-0000-0000DD650000}"/>
    <cellStyle name="Normal 6 2 2 3 4 2 3 4" xfId="32421" xr:uid="{00000000-0005-0000-0000-0000DE650000}"/>
    <cellStyle name="Normal 6 2 2 3 4 2 3 5" xfId="32422" xr:uid="{00000000-0005-0000-0000-0000DF650000}"/>
    <cellStyle name="Normal 6 2 2 3 4 2 3 6" xfId="32423" xr:uid="{00000000-0005-0000-0000-0000E0650000}"/>
    <cellStyle name="Normal 6 2 2 3 4 2 4" xfId="6255" xr:uid="{00000000-0005-0000-0000-0000E1650000}"/>
    <cellStyle name="Normal 6 2 2 3 4 2 4 2" xfId="11197" xr:uid="{00000000-0005-0000-0000-0000E2650000}"/>
    <cellStyle name="Normal 6 2 2 3 4 2 4 3" xfId="32424" xr:uid="{00000000-0005-0000-0000-0000E3650000}"/>
    <cellStyle name="Normal 6 2 2 3 4 2 4 4" xfId="32425" xr:uid="{00000000-0005-0000-0000-0000E4650000}"/>
    <cellStyle name="Normal 6 2 2 3 4 2 5" xfId="7763" xr:uid="{00000000-0005-0000-0000-0000E5650000}"/>
    <cellStyle name="Normal 6 2 2 3 4 2 5 2" xfId="32426" xr:uid="{00000000-0005-0000-0000-0000E6650000}"/>
    <cellStyle name="Normal 6 2 2 3 4 2 5 3" xfId="32427" xr:uid="{00000000-0005-0000-0000-0000E7650000}"/>
    <cellStyle name="Normal 6 2 2 3 4 2 5 4" xfId="32428" xr:uid="{00000000-0005-0000-0000-0000E8650000}"/>
    <cellStyle name="Normal 6 2 2 3 4 2 6" xfId="2801" xr:uid="{00000000-0005-0000-0000-0000E9650000}"/>
    <cellStyle name="Normal 6 2 2 3 4 2 6 2" xfId="32429" xr:uid="{00000000-0005-0000-0000-0000EA650000}"/>
    <cellStyle name="Normal 6 2 2 3 4 2 6 3" xfId="32430" xr:uid="{00000000-0005-0000-0000-0000EB650000}"/>
    <cellStyle name="Normal 6 2 2 3 4 2 6 4" xfId="32431" xr:uid="{00000000-0005-0000-0000-0000EC650000}"/>
    <cellStyle name="Normal 6 2 2 3 4 2 7" xfId="32432" xr:uid="{00000000-0005-0000-0000-0000ED650000}"/>
    <cellStyle name="Normal 6 2 2 3 4 2 7 2" xfId="32433" xr:uid="{00000000-0005-0000-0000-0000EE650000}"/>
    <cellStyle name="Normal 6 2 2 3 4 2 7 3" xfId="32434" xr:uid="{00000000-0005-0000-0000-0000EF650000}"/>
    <cellStyle name="Normal 6 2 2 3 4 2 8" xfId="32435" xr:uid="{00000000-0005-0000-0000-0000F0650000}"/>
    <cellStyle name="Normal 6 2 2 3 4 2 9" xfId="32436" xr:uid="{00000000-0005-0000-0000-0000F1650000}"/>
    <cellStyle name="Normal 6 2 2 3 4 3" xfId="1700" xr:uid="{00000000-0005-0000-0000-0000F2650000}"/>
    <cellStyle name="Normal 6 2 2 3 4 3 2" xfId="5058" xr:uid="{00000000-0005-0000-0000-0000F3650000}"/>
    <cellStyle name="Normal 6 2 2 3 4 3 2 2" xfId="10042" xr:uid="{00000000-0005-0000-0000-0000F4650000}"/>
    <cellStyle name="Normal 6 2 2 3 4 3 2 2 2" xfId="32437" xr:uid="{00000000-0005-0000-0000-0000F5650000}"/>
    <cellStyle name="Normal 6 2 2 3 4 3 2 2 3" xfId="32438" xr:uid="{00000000-0005-0000-0000-0000F6650000}"/>
    <cellStyle name="Normal 6 2 2 3 4 3 2 2 4" xfId="32439" xr:uid="{00000000-0005-0000-0000-0000F7650000}"/>
    <cellStyle name="Normal 6 2 2 3 4 3 2 3" xfId="32440" xr:uid="{00000000-0005-0000-0000-0000F8650000}"/>
    <cellStyle name="Normal 6 2 2 3 4 3 2 3 2" xfId="32441" xr:uid="{00000000-0005-0000-0000-0000F9650000}"/>
    <cellStyle name="Normal 6 2 2 3 4 3 2 3 3" xfId="32442" xr:uid="{00000000-0005-0000-0000-0000FA650000}"/>
    <cellStyle name="Normal 6 2 2 3 4 3 2 4" xfId="32443" xr:uid="{00000000-0005-0000-0000-0000FB650000}"/>
    <cellStyle name="Normal 6 2 2 3 4 3 2 5" xfId="32444" xr:uid="{00000000-0005-0000-0000-0000FC650000}"/>
    <cellStyle name="Normal 6 2 2 3 4 3 2 6" xfId="32445" xr:uid="{00000000-0005-0000-0000-0000FD650000}"/>
    <cellStyle name="Normal 6 2 2 3 4 3 3" xfId="6787" xr:uid="{00000000-0005-0000-0000-0000FE650000}"/>
    <cellStyle name="Normal 6 2 2 3 4 3 3 2" xfId="11729" xr:uid="{00000000-0005-0000-0000-0000FF650000}"/>
    <cellStyle name="Normal 6 2 2 3 4 3 3 3" xfId="32446" xr:uid="{00000000-0005-0000-0000-000000660000}"/>
    <cellStyle name="Normal 6 2 2 3 4 3 3 4" xfId="32447" xr:uid="{00000000-0005-0000-0000-000001660000}"/>
    <cellStyle name="Normal 6 2 2 3 4 3 4" xfId="8295" xr:uid="{00000000-0005-0000-0000-000002660000}"/>
    <cellStyle name="Normal 6 2 2 3 4 3 4 2" xfId="32448" xr:uid="{00000000-0005-0000-0000-000003660000}"/>
    <cellStyle name="Normal 6 2 2 3 4 3 4 3" xfId="32449" xr:uid="{00000000-0005-0000-0000-000004660000}"/>
    <cellStyle name="Normal 6 2 2 3 4 3 4 4" xfId="32450" xr:uid="{00000000-0005-0000-0000-000005660000}"/>
    <cellStyle name="Normal 6 2 2 3 4 3 5" xfId="3333" xr:uid="{00000000-0005-0000-0000-000006660000}"/>
    <cellStyle name="Normal 6 2 2 3 4 3 5 2" xfId="32451" xr:uid="{00000000-0005-0000-0000-000007660000}"/>
    <cellStyle name="Normal 6 2 2 3 4 3 5 3" xfId="32452" xr:uid="{00000000-0005-0000-0000-000008660000}"/>
    <cellStyle name="Normal 6 2 2 3 4 3 5 4" xfId="32453" xr:uid="{00000000-0005-0000-0000-000009660000}"/>
    <cellStyle name="Normal 6 2 2 3 4 3 6" xfId="32454" xr:uid="{00000000-0005-0000-0000-00000A660000}"/>
    <cellStyle name="Normal 6 2 2 3 4 3 6 2" xfId="32455" xr:uid="{00000000-0005-0000-0000-00000B660000}"/>
    <cellStyle name="Normal 6 2 2 3 4 3 6 3" xfId="32456" xr:uid="{00000000-0005-0000-0000-00000C660000}"/>
    <cellStyle name="Normal 6 2 2 3 4 3 7" xfId="32457" xr:uid="{00000000-0005-0000-0000-00000D660000}"/>
    <cellStyle name="Normal 6 2 2 3 4 3 8" xfId="32458" xr:uid="{00000000-0005-0000-0000-00000E660000}"/>
    <cellStyle name="Normal 6 2 2 3 4 3 9" xfId="32459" xr:uid="{00000000-0005-0000-0000-00000F660000}"/>
    <cellStyle name="Normal 6 2 2 3 4 4" xfId="4046" xr:uid="{00000000-0005-0000-0000-000010660000}"/>
    <cellStyle name="Normal 6 2 2 3 4 4 2" xfId="9118" xr:uid="{00000000-0005-0000-0000-000011660000}"/>
    <cellStyle name="Normal 6 2 2 3 4 4 2 2" xfId="32460" xr:uid="{00000000-0005-0000-0000-000012660000}"/>
    <cellStyle name="Normal 6 2 2 3 4 4 2 3" xfId="32461" xr:uid="{00000000-0005-0000-0000-000013660000}"/>
    <cellStyle name="Normal 6 2 2 3 4 4 2 4" xfId="32462" xr:uid="{00000000-0005-0000-0000-000014660000}"/>
    <cellStyle name="Normal 6 2 2 3 4 4 3" xfId="32463" xr:uid="{00000000-0005-0000-0000-000015660000}"/>
    <cellStyle name="Normal 6 2 2 3 4 4 3 2" xfId="32464" xr:uid="{00000000-0005-0000-0000-000016660000}"/>
    <cellStyle name="Normal 6 2 2 3 4 4 3 3" xfId="32465" xr:uid="{00000000-0005-0000-0000-000017660000}"/>
    <cellStyle name="Normal 6 2 2 3 4 4 4" xfId="32466" xr:uid="{00000000-0005-0000-0000-000018660000}"/>
    <cellStyle name="Normal 6 2 2 3 4 4 5" xfId="32467" xr:uid="{00000000-0005-0000-0000-000019660000}"/>
    <cellStyle name="Normal 6 2 2 3 4 4 6" xfId="32468" xr:uid="{00000000-0005-0000-0000-00001A660000}"/>
    <cellStyle name="Normal 6 2 2 3 4 5" xfId="5803" xr:uid="{00000000-0005-0000-0000-00001B660000}"/>
    <cellStyle name="Normal 6 2 2 3 4 5 2" xfId="10745" xr:uid="{00000000-0005-0000-0000-00001C660000}"/>
    <cellStyle name="Normal 6 2 2 3 4 5 3" xfId="32469" xr:uid="{00000000-0005-0000-0000-00001D660000}"/>
    <cellStyle name="Normal 6 2 2 3 4 5 4" xfId="32470" xr:uid="{00000000-0005-0000-0000-00001E660000}"/>
    <cellStyle name="Normal 6 2 2 3 4 6" xfId="7311" xr:uid="{00000000-0005-0000-0000-00001F660000}"/>
    <cellStyle name="Normal 6 2 2 3 4 6 2" xfId="32471" xr:uid="{00000000-0005-0000-0000-000020660000}"/>
    <cellStyle name="Normal 6 2 2 3 4 6 3" xfId="32472" xr:uid="{00000000-0005-0000-0000-000021660000}"/>
    <cellStyle name="Normal 6 2 2 3 4 6 4" xfId="32473" xr:uid="{00000000-0005-0000-0000-000022660000}"/>
    <cellStyle name="Normal 6 2 2 3 4 7" xfId="2349" xr:uid="{00000000-0005-0000-0000-000023660000}"/>
    <cellStyle name="Normal 6 2 2 3 4 7 2" xfId="32474" xr:uid="{00000000-0005-0000-0000-000024660000}"/>
    <cellStyle name="Normal 6 2 2 3 4 7 3" xfId="32475" xr:uid="{00000000-0005-0000-0000-000025660000}"/>
    <cellStyle name="Normal 6 2 2 3 4 7 4" xfId="32476" xr:uid="{00000000-0005-0000-0000-000026660000}"/>
    <cellStyle name="Normal 6 2 2 3 4 8" xfId="32477" xr:uid="{00000000-0005-0000-0000-000027660000}"/>
    <cellStyle name="Normal 6 2 2 3 4 8 2" xfId="32478" xr:uid="{00000000-0005-0000-0000-000028660000}"/>
    <cellStyle name="Normal 6 2 2 3 4 8 3" xfId="32479" xr:uid="{00000000-0005-0000-0000-000029660000}"/>
    <cellStyle name="Normal 6 2 2 3 4 9" xfId="32480" xr:uid="{00000000-0005-0000-0000-00002A660000}"/>
    <cellStyle name="Normal 6 2 2 3 5" xfId="740" xr:uid="{00000000-0005-0000-0000-00002B660000}"/>
    <cellStyle name="Normal 6 2 2 3 5 10" xfId="32481" xr:uid="{00000000-0005-0000-0000-00002C660000}"/>
    <cellStyle name="Normal 6 2 2 3 5 11" xfId="32482" xr:uid="{00000000-0005-0000-0000-00002D660000}"/>
    <cellStyle name="Normal 6 2 2 3 5 2" xfId="1206" xr:uid="{00000000-0005-0000-0000-00002E660000}"/>
    <cellStyle name="Normal 6 2 2 3 5 2 10" xfId="32483" xr:uid="{00000000-0005-0000-0000-00002F660000}"/>
    <cellStyle name="Normal 6 2 2 3 5 2 2" xfId="1703" xr:uid="{00000000-0005-0000-0000-000030660000}"/>
    <cellStyle name="Normal 6 2 2 3 5 2 2 2" xfId="5061" xr:uid="{00000000-0005-0000-0000-000031660000}"/>
    <cellStyle name="Normal 6 2 2 3 5 2 2 2 2" xfId="10045" xr:uid="{00000000-0005-0000-0000-000032660000}"/>
    <cellStyle name="Normal 6 2 2 3 5 2 2 2 2 2" xfId="32484" xr:uid="{00000000-0005-0000-0000-000033660000}"/>
    <cellStyle name="Normal 6 2 2 3 5 2 2 2 2 3" xfId="32485" xr:uid="{00000000-0005-0000-0000-000034660000}"/>
    <cellStyle name="Normal 6 2 2 3 5 2 2 2 2 4" xfId="32486" xr:uid="{00000000-0005-0000-0000-000035660000}"/>
    <cellStyle name="Normal 6 2 2 3 5 2 2 2 3" xfId="32487" xr:uid="{00000000-0005-0000-0000-000036660000}"/>
    <cellStyle name="Normal 6 2 2 3 5 2 2 2 3 2" xfId="32488" xr:uid="{00000000-0005-0000-0000-000037660000}"/>
    <cellStyle name="Normal 6 2 2 3 5 2 2 2 3 3" xfId="32489" xr:uid="{00000000-0005-0000-0000-000038660000}"/>
    <cellStyle name="Normal 6 2 2 3 5 2 2 2 4" xfId="32490" xr:uid="{00000000-0005-0000-0000-000039660000}"/>
    <cellStyle name="Normal 6 2 2 3 5 2 2 2 5" xfId="32491" xr:uid="{00000000-0005-0000-0000-00003A660000}"/>
    <cellStyle name="Normal 6 2 2 3 5 2 2 2 6" xfId="32492" xr:uid="{00000000-0005-0000-0000-00003B660000}"/>
    <cellStyle name="Normal 6 2 2 3 5 2 2 3" xfId="6790" xr:uid="{00000000-0005-0000-0000-00003C660000}"/>
    <cellStyle name="Normal 6 2 2 3 5 2 2 3 2" xfId="11732" xr:uid="{00000000-0005-0000-0000-00003D660000}"/>
    <cellStyle name="Normal 6 2 2 3 5 2 2 3 3" xfId="32493" xr:uid="{00000000-0005-0000-0000-00003E660000}"/>
    <cellStyle name="Normal 6 2 2 3 5 2 2 3 4" xfId="32494" xr:uid="{00000000-0005-0000-0000-00003F660000}"/>
    <cellStyle name="Normal 6 2 2 3 5 2 2 4" xfId="8298" xr:uid="{00000000-0005-0000-0000-000040660000}"/>
    <cellStyle name="Normal 6 2 2 3 5 2 2 4 2" xfId="32495" xr:uid="{00000000-0005-0000-0000-000041660000}"/>
    <cellStyle name="Normal 6 2 2 3 5 2 2 4 3" xfId="32496" xr:uid="{00000000-0005-0000-0000-000042660000}"/>
    <cellStyle name="Normal 6 2 2 3 5 2 2 4 4" xfId="32497" xr:uid="{00000000-0005-0000-0000-000043660000}"/>
    <cellStyle name="Normal 6 2 2 3 5 2 2 5" xfId="3336" xr:uid="{00000000-0005-0000-0000-000044660000}"/>
    <cellStyle name="Normal 6 2 2 3 5 2 2 5 2" xfId="32498" xr:uid="{00000000-0005-0000-0000-000045660000}"/>
    <cellStyle name="Normal 6 2 2 3 5 2 2 5 3" xfId="32499" xr:uid="{00000000-0005-0000-0000-000046660000}"/>
    <cellStyle name="Normal 6 2 2 3 5 2 2 5 4" xfId="32500" xr:uid="{00000000-0005-0000-0000-000047660000}"/>
    <cellStyle name="Normal 6 2 2 3 5 2 2 6" xfId="32501" xr:uid="{00000000-0005-0000-0000-000048660000}"/>
    <cellStyle name="Normal 6 2 2 3 5 2 2 6 2" xfId="32502" xr:uid="{00000000-0005-0000-0000-000049660000}"/>
    <cellStyle name="Normal 6 2 2 3 5 2 2 6 3" xfId="32503" xr:uid="{00000000-0005-0000-0000-00004A660000}"/>
    <cellStyle name="Normal 6 2 2 3 5 2 2 7" xfId="32504" xr:uid="{00000000-0005-0000-0000-00004B660000}"/>
    <cellStyle name="Normal 6 2 2 3 5 2 2 8" xfId="32505" xr:uid="{00000000-0005-0000-0000-00004C660000}"/>
    <cellStyle name="Normal 6 2 2 3 5 2 2 9" xfId="32506" xr:uid="{00000000-0005-0000-0000-00004D660000}"/>
    <cellStyle name="Normal 6 2 2 3 5 2 3" xfId="4574" xr:uid="{00000000-0005-0000-0000-00004E660000}"/>
    <cellStyle name="Normal 6 2 2 3 5 2 3 2" xfId="9558" xr:uid="{00000000-0005-0000-0000-00004F660000}"/>
    <cellStyle name="Normal 6 2 2 3 5 2 3 2 2" xfId="32507" xr:uid="{00000000-0005-0000-0000-000050660000}"/>
    <cellStyle name="Normal 6 2 2 3 5 2 3 2 3" xfId="32508" xr:uid="{00000000-0005-0000-0000-000051660000}"/>
    <cellStyle name="Normal 6 2 2 3 5 2 3 2 4" xfId="32509" xr:uid="{00000000-0005-0000-0000-000052660000}"/>
    <cellStyle name="Normal 6 2 2 3 5 2 3 3" xfId="32510" xr:uid="{00000000-0005-0000-0000-000053660000}"/>
    <cellStyle name="Normal 6 2 2 3 5 2 3 3 2" xfId="32511" xr:uid="{00000000-0005-0000-0000-000054660000}"/>
    <cellStyle name="Normal 6 2 2 3 5 2 3 3 3" xfId="32512" xr:uid="{00000000-0005-0000-0000-000055660000}"/>
    <cellStyle name="Normal 6 2 2 3 5 2 3 4" xfId="32513" xr:uid="{00000000-0005-0000-0000-000056660000}"/>
    <cellStyle name="Normal 6 2 2 3 5 2 3 5" xfId="32514" xr:uid="{00000000-0005-0000-0000-000057660000}"/>
    <cellStyle name="Normal 6 2 2 3 5 2 3 6" xfId="32515" xr:uid="{00000000-0005-0000-0000-000058660000}"/>
    <cellStyle name="Normal 6 2 2 3 5 2 4" xfId="6305" xr:uid="{00000000-0005-0000-0000-000059660000}"/>
    <cellStyle name="Normal 6 2 2 3 5 2 4 2" xfId="11247" xr:uid="{00000000-0005-0000-0000-00005A660000}"/>
    <cellStyle name="Normal 6 2 2 3 5 2 4 3" xfId="32516" xr:uid="{00000000-0005-0000-0000-00005B660000}"/>
    <cellStyle name="Normal 6 2 2 3 5 2 4 4" xfId="32517" xr:uid="{00000000-0005-0000-0000-00005C660000}"/>
    <cellStyle name="Normal 6 2 2 3 5 2 5" xfId="7813" xr:uid="{00000000-0005-0000-0000-00005D660000}"/>
    <cellStyle name="Normal 6 2 2 3 5 2 5 2" xfId="32518" xr:uid="{00000000-0005-0000-0000-00005E660000}"/>
    <cellStyle name="Normal 6 2 2 3 5 2 5 3" xfId="32519" xr:uid="{00000000-0005-0000-0000-00005F660000}"/>
    <cellStyle name="Normal 6 2 2 3 5 2 5 4" xfId="32520" xr:uid="{00000000-0005-0000-0000-000060660000}"/>
    <cellStyle name="Normal 6 2 2 3 5 2 6" xfId="2851" xr:uid="{00000000-0005-0000-0000-000061660000}"/>
    <cellStyle name="Normal 6 2 2 3 5 2 6 2" xfId="32521" xr:uid="{00000000-0005-0000-0000-000062660000}"/>
    <cellStyle name="Normal 6 2 2 3 5 2 6 3" xfId="32522" xr:uid="{00000000-0005-0000-0000-000063660000}"/>
    <cellStyle name="Normal 6 2 2 3 5 2 6 4" xfId="32523" xr:uid="{00000000-0005-0000-0000-000064660000}"/>
    <cellStyle name="Normal 6 2 2 3 5 2 7" xfId="32524" xr:uid="{00000000-0005-0000-0000-000065660000}"/>
    <cellStyle name="Normal 6 2 2 3 5 2 7 2" xfId="32525" xr:uid="{00000000-0005-0000-0000-000066660000}"/>
    <cellStyle name="Normal 6 2 2 3 5 2 7 3" xfId="32526" xr:uid="{00000000-0005-0000-0000-000067660000}"/>
    <cellStyle name="Normal 6 2 2 3 5 2 8" xfId="32527" xr:uid="{00000000-0005-0000-0000-000068660000}"/>
    <cellStyle name="Normal 6 2 2 3 5 2 9" xfId="32528" xr:uid="{00000000-0005-0000-0000-000069660000}"/>
    <cellStyle name="Normal 6 2 2 3 5 3" xfId="1702" xr:uid="{00000000-0005-0000-0000-00006A660000}"/>
    <cellStyle name="Normal 6 2 2 3 5 3 2" xfId="5060" xr:uid="{00000000-0005-0000-0000-00006B660000}"/>
    <cellStyle name="Normal 6 2 2 3 5 3 2 2" xfId="10044" xr:uid="{00000000-0005-0000-0000-00006C660000}"/>
    <cellStyle name="Normal 6 2 2 3 5 3 2 2 2" xfId="32529" xr:uid="{00000000-0005-0000-0000-00006D660000}"/>
    <cellStyle name="Normal 6 2 2 3 5 3 2 2 3" xfId="32530" xr:uid="{00000000-0005-0000-0000-00006E660000}"/>
    <cellStyle name="Normal 6 2 2 3 5 3 2 2 4" xfId="32531" xr:uid="{00000000-0005-0000-0000-00006F660000}"/>
    <cellStyle name="Normal 6 2 2 3 5 3 2 3" xfId="32532" xr:uid="{00000000-0005-0000-0000-000070660000}"/>
    <cellStyle name="Normal 6 2 2 3 5 3 2 3 2" xfId="32533" xr:uid="{00000000-0005-0000-0000-000071660000}"/>
    <cellStyle name="Normal 6 2 2 3 5 3 2 3 3" xfId="32534" xr:uid="{00000000-0005-0000-0000-000072660000}"/>
    <cellStyle name="Normal 6 2 2 3 5 3 2 4" xfId="32535" xr:uid="{00000000-0005-0000-0000-000073660000}"/>
    <cellStyle name="Normal 6 2 2 3 5 3 2 5" xfId="32536" xr:uid="{00000000-0005-0000-0000-000074660000}"/>
    <cellStyle name="Normal 6 2 2 3 5 3 2 6" xfId="32537" xr:uid="{00000000-0005-0000-0000-000075660000}"/>
    <cellStyle name="Normal 6 2 2 3 5 3 3" xfId="6789" xr:uid="{00000000-0005-0000-0000-000076660000}"/>
    <cellStyle name="Normal 6 2 2 3 5 3 3 2" xfId="11731" xr:uid="{00000000-0005-0000-0000-000077660000}"/>
    <cellStyle name="Normal 6 2 2 3 5 3 3 3" xfId="32538" xr:uid="{00000000-0005-0000-0000-000078660000}"/>
    <cellStyle name="Normal 6 2 2 3 5 3 3 4" xfId="32539" xr:uid="{00000000-0005-0000-0000-000079660000}"/>
    <cellStyle name="Normal 6 2 2 3 5 3 4" xfId="8297" xr:uid="{00000000-0005-0000-0000-00007A660000}"/>
    <cellStyle name="Normal 6 2 2 3 5 3 4 2" xfId="32540" xr:uid="{00000000-0005-0000-0000-00007B660000}"/>
    <cellStyle name="Normal 6 2 2 3 5 3 4 3" xfId="32541" xr:uid="{00000000-0005-0000-0000-00007C660000}"/>
    <cellStyle name="Normal 6 2 2 3 5 3 4 4" xfId="32542" xr:uid="{00000000-0005-0000-0000-00007D660000}"/>
    <cellStyle name="Normal 6 2 2 3 5 3 5" xfId="3335" xr:uid="{00000000-0005-0000-0000-00007E660000}"/>
    <cellStyle name="Normal 6 2 2 3 5 3 5 2" xfId="32543" xr:uid="{00000000-0005-0000-0000-00007F660000}"/>
    <cellStyle name="Normal 6 2 2 3 5 3 5 3" xfId="32544" xr:uid="{00000000-0005-0000-0000-000080660000}"/>
    <cellStyle name="Normal 6 2 2 3 5 3 5 4" xfId="32545" xr:uid="{00000000-0005-0000-0000-000081660000}"/>
    <cellStyle name="Normal 6 2 2 3 5 3 6" xfId="32546" xr:uid="{00000000-0005-0000-0000-000082660000}"/>
    <cellStyle name="Normal 6 2 2 3 5 3 6 2" xfId="32547" xr:uid="{00000000-0005-0000-0000-000083660000}"/>
    <cellStyle name="Normal 6 2 2 3 5 3 6 3" xfId="32548" xr:uid="{00000000-0005-0000-0000-000084660000}"/>
    <cellStyle name="Normal 6 2 2 3 5 3 7" xfId="32549" xr:uid="{00000000-0005-0000-0000-000085660000}"/>
    <cellStyle name="Normal 6 2 2 3 5 3 8" xfId="32550" xr:uid="{00000000-0005-0000-0000-000086660000}"/>
    <cellStyle name="Normal 6 2 2 3 5 3 9" xfId="32551" xr:uid="{00000000-0005-0000-0000-000087660000}"/>
    <cellStyle name="Normal 6 2 2 3 5 4" xfId="4191" xr:uid="{00000000-0005-0000-0000-000088660000}"/>
    <cellStyle name="Normal 6 2 2 3 5 4 2" xfId="9177" xr:uid="{00000000-0005-0000-0000-000089660000}"/>
    <cellStyle name="Normal 6 2 2 3 5 4 2 2" xfId="32552" xr:uid="{00000000-0005-0000-0000-00008A660000}"/>
    <cellStyle name="Normal 6 2 2 3 5 4 2 3" xfId="32553" xr:uid="{00000000-0005-0000-0000-00008B660000}"/>
    <cellStyle name="Normal 6 2 2 3 5 4 2 4" xfId="32554" xr:uid="{00000000-0005-0000-0000-00008C660000}"/>
    <cellStyle name="Normal 6 2 2 3 5 4 3" xfId="32555" xr:uid="{00000000-0005-0000-0000-00008D660000}"/>
    <cellStyle name="Normal 6 2 2 3 5 4 3 2" xfId="32556" xr:uid="{00000000-0005-0000-0000-00008E660000}"/>
    <cellStyle name="Normal 6 2 2 3 5 4 3 3" xfId="32557" xr:uid="{00000000-0005-0000-0000-00008F660000}"/>
    <cellStyle name="Normal 6 2 2 3 5 4 4" xfId="32558" xr:uid="{00000000-0005-0000-0000-000090660000}"/>
    <cellStyle name="Normal 6 2 2 3 5 4 5" xfId="32559" xr:uid="{00000000-0005-0000-0000-000091660000}"/>
    <cellStyle name="Normal 6 2 2 3 5 4 6" xfId="32560" xr:uid="{00000000-0005-0000-0000-000092660000}"/>
    <cellStyle name="Normal 6 2 2 3 5 5" xfId="5938" xr:uid="{00000000-0005-0000-0000-000093660000}"/>
    <cellStyle name="Normal 6 2 2 3 5 5 2" xfId="10880" xr:uid="{00000000-0005-0000-0000-000094660000}"/>
    <cellStyle name="Normal 6 2 2 3 5 5 3" xfId="32561" xr:uid="{00000000-0005-0000-0000-000095660000}"/>
    <cellStyle name="Normal 6 2 2 3 5 5 4" xfId="32562" xr:uid="{00000000-0005-0000-0000-000096660000}"/>
    <cellStyle name="Normal 6 2 2 3 5 6" xfId="7446" xr:uid="{00000000-0005-0000-0000-000097660000}"/>
    <cellStyle name="Normal 6 2 2 3 5 6 2" xfId="32563" xr:uid="{00000000-0005-0000-0000-000098660000}"/>
    <cellStyle name="Normal 6 2 2 3 5 6 3" xfId="32564" xr:uid="{00000000-0005-0000-0000-000099660000}"/>
    <cellStyle name="Normal 6 2 2 3 5 6 4" xfId="32565" xr:uid="{00000000-0005-0000-0000-00009A660000}"/>
    <cellStyle name="Normal 6 2 2 3 5 7" xfId="2484" xr:uid="{00000000-0005-0000-0000-00009B660000}"/>
    <cellStyle name="Normal 6 2 2 3 5 7 2" xfId="32566" xr:uid="{00000000-0005-0000-0000-00009C660000}"/>
    <cellStyle name="Normal 6 2 2 3 5 7 3" xfId="32567" xr:uid="{00000000-0005-0000-0000-00009D660000}"/>
    <cellStyle name="Normal 6 2 2 3 5 7 4" xfId="32568" xr:uid="{00000000-0005-0000-0000-00009E660000}"/>
    <cellStyle name="Normal 6 2 2 3 5 8" xfId="32569" xr:uid="{00000000-0005-0000-0000-00009F660000}"/>
    <cellStyle name="Normal 6 2 2 3 5 8 2" xfId="32570" xr:uid="{00000000-0005-0000-0000-0000A0660000}"/>
    <cellStyle name="Normal 6 2 2 3 5 8 3" xfId="32571" xr:uid="{00000000-0005-0000-0000-0000A1660000}"/>
    <cellStyle name="Normal 6 2 2 3 5 9" xfId="32572" xr:uid="{00000000-0005-0000-0000-0000A2660000}"/>
    <cellStyle name="Normal 6 2 2 3 6" xfId="407" xr:uid="{00000000-0005-0000-0000-0000A3660000}"/>
    <cellStyle name="Normal 6 2 2 3 6 10" xfId="32573" xr:uid="{00000000-0005-0000-0000-0000A4660000}"/>
    <cellStyle name="Normal 6 2 2 3 6 11" xfId="32574" xr:uid="{00000000-0005-0000-0000-0000A5660000}"/>
    <cellStyle name="Normal 6 2 2 3 6 2" xfId="1035" xr:uid="{00000000-0005-0000-0000-0000A6660000}"/>
    <cellStyle name="Normal 6 2 2 3 6 2 10" xfId="32575" xr:uid="{00000000-0005-0000-0000-0000A7660000}"/>
    <cellStyle name="Normal 6 2 2 3 6 2 2" xfId="1705" xr:uid="{00000000-0005-0000-0000-0000A8660000}"/>
    <cellStyle name="Normal 6 2 2 3 6 2 2 2" xfId="5063" xr:uid="{00000000-0005-0000-0000-0000A9660000}"/>
    <cellStyle name="Normal 6 2 2 3 6 2 2 2 2" xfId="10047" xr:uid="{00000000-0005-0000-0000-0000AA660000}"/>
    <cellStyle name="Normal 6 2 2 3 6 2 2 2 2 2" xfId="32576" xr:uid="{00000000-0005-0000-0000-0000AB660000}"/>
    <cellStyle name="Normal 6 2 2 3 6 2 2 2 2 3" xfId="32577" xr:uid="{00000000-0005-0000-0000-0000AC660000}"/>
    <cellStyle name="Normal 6 2 2 3 6 2 2 2 2 4" xfId="32578" xr:uid="{00000000-0005-0000-0000-0000AD660000}"/>
    <cellStyle name="Normal 6 2 2 3 6 2 2 2 3" xfId="32579" xr:uid="{00000000-0005-0000-0000-0000AE660000}"/>
    <cellStyle name="Normal 6 2 2 3 6 2 2 2 3 2" xfId="32580" xr:uid="{00000000-0005-0000-0000-0000AF660000}"/>
    <cellStyle name="Normal 6 2 2 3 6 2 2 2 3 3" xfId="32581" xr:uid="{00000000-0005-0000-0000-0000B0660000}"/>
    <cellStyle name="Normal 6 2 2 3 6 2 2 2 4" xfId="32582" xr:uid="{00000000-0005-0000-0000-0000B1660000}"/>
    <cellStyle name="Normal 6 2 2 3 6 2 2 2 5" xfId="32583" xr:uid="{00000000-0005-0000-0000-0000B2660000}"/>
    <cellStyle name="Normal 6 2 2 3 6 2 2 2 6" xfId="32584" xr:uid="{00000000-0005-0000-0000-0000B3660000}"/>
    <cellStyle name="Normal 6 2 2 3 6 2 2 3" xfId="6792" xr:uid="{00000000-0005-0000-0000-0000B4660000}"/>
    <cellStyle name="Normal 6 2 2 3 6 2 2 3 2" xfId="11734" xr:uid="{00000000-0005-0000-0000-0000B5660000}"/>
    <cellStyle name="Normal 6 2 2 3 6 2 2 3 3" xfId="32585" xr:uid="{00000000-0005-0000-0000-0000B6660000}"/>
    <cellStyle name="Normal 6 2 2 3 6 2 2 3 4" xfId="32586" xr:uid="{00000000-0005-0000-0000-0000B7660000}"/>
    <cellStyle name="Normal 6 2 2 3 6 2 2 4" xfId="8300" xr:uid="{00000000-0005-0000-0000-0000B8660000}"/>
    <cellStyle name="Normal 6 2 2 3 6 2 2 4 2" xfId="32587" xr:uid="{00000000-0005-0000-0000-0000B9660000}"/>
    <cellStyle name="Normal 6 2 2 3 6 2 2 4 3" xfId="32588" xr:uid="{00000000-0005-0000-0000-0000BA660000}"/>
    <cellStyle name="Normal 6 2 2 3 6 2 2 4 4" xfId="32589" xr:uid="{00000000-0005-0000-0000-0000BB660000}"/>
    <cellStyle name="Normal 6 2 2 3 6 2 2 5" xfId="3338" xr:uid="{00000000-0005-0000-0000-0000BC660000}"/>
    <cellStyle name="Normal 6 2 2 3 6 2 2 5 2" xfId="32590" xr:uid="{00000000-0005-0000-0000-0000BD660000}"/>
    <cellStyle name="Normal 6 2 2 3 6 2 2 5 3" xfId="32591" xr:uid="{00000000-0005-0000-0000-0000BE660000}"/>
    <cellStyle name="Normal 6 2 2 3 6 2 2 5 4" xfId="32592" xr:uid="{00000000-0005-0000-0000-0000BF660000}"/>
    <cellStyle name="Normal 6 2 2 3 6 2 2 6" xfId="32593" xr:uid="{00000000-0005-0000-0000-0000C0660000}"/>
    <cellStyle name="Normal 6 2 2 3 6 2 2 6 2" xfId="32594" xr:uid="{00000000-0005-0000-0000-0000C1660000}"/>
    <cellStyle name="Normal 6 2 2 3 6 2 2 6 3" xfId="32595" xr:uid="{00000000-0005-0000-0000-0000C2660000}"/>
    <cellStyle name="Normal 6 2 2 3 6 2 2 7" xfId="32596" xr:uid="{00000000-0005-0000-0000-0000C3660000}"/>
    <cellStyle name="Normal 6 2 2 3 6 2 2 8" xfId="32597" xr:uid="{00000000-0005-0000-0000-0000C4660000}"/>
    <cellStyle name="Normal 6 2 2 3 6 2 2 9" xfId="32598" xr:uid="{00000000-0005-0000-0000-0000C5660000}"/>
    <cellStyle name="Normal 6 2 2 3 6 2 3" xfId="4469" xr:uid="{00000000-0005-0000-0000-0000C6660000}"/>
    <cellStyle name="Normal 6 2 2 3 6 2 3 2" xfId="9454" xr:uid="{00000000-0005-0000-0000-0000C7660000}"/>
    <cellStyle name="Normal 6 2 2 3 6 2 3 2 2" xfId="32599" xr:uid="{00000000-0005-0000-0000-0000C8660000}"/>
    <cellStyle name="Normal 6 2 2 3 6 2 3 2 3" xfId="32600" xr:uid="{00000000-0005-0000-0000-0000C9660000}"/>
    <cellStyle name="Normal 6 2 2 3 6 2 3 2 4" xfId="32601" xr:uid="{00000000-0005-0000-0000-0000CA660000}"/>
    <cellStyle name="Normal 6 2 2 3 6 2 3 3" xfId="32602" xr:uid="{00000000-0005-0000-0000-0000CB660000}"/>
    <cellStyle name="Normal 6 2 2 3 6 2 3 3 2" xfId="32603" xr:uid="{00000000-0005-0000-0000-0000CC660000}"/>
    <cellStyle name="Normal 6 2 2 3 6 2 3 3 3" xfId="32604" xr:uid="{00000000-0005-0000-0000-0000CD660000}"/>
    <cellStyle name="Normal 6 2 2 3 6 2 3 4" xfId="32605" xr:uid="{00000000-0005-0000-0000-0000CE660000}"/>
    <cellStyle name="Normal 6 2 2 3 6 2 3 5" xfId="32606" xr:uid="{00000000-0005-0000-0000-0000CF660000}"/>
    <cellStyle name="Normal 6 2 2 3 6 2 3 6" xfId="32607" xr:uid="{00000000-0005-0000-0000-0000D0660000}"/>
    <cellStyle name="Normal 6 2 2 3 6 2 4" xfId="6211" xr:uid="{00000000-0005-0000-0000-0000D1660000}"/>
    <cellStyle name="Normal 6 2 2 3 6 2 4 2" xfId="11153" xr:uid="{00000000-0005-0000-0000-0000D2660000}"/>
    <cellStyle name="Normal 6 2 2 3 6 2 4 3" xfId="32608" xr:uid="{00000000-0005-0000-0000-0000D3660000}"/>
    <cellStyle name="Normal 6 2 2 3 6 2 4 4" xfId="32609" xr:uid="{00000000-0005-0000-0000-0000D4660000}"/>
    <cellStyle name="Normal 6 2 2 3 6 2 5" xfId="7719" xr:uid="{00000000-0005-0000-0000-0000D5660000}"/>
    <cellStyle name="Normal 6 2 2 3 6 2 5 2" xfId="32610" xr:uid="{00000000-0005-0000-0000-0000D6660000}"/>
    <cellStyle name="Normal 6 2 2 3 6 2 5 3" xfId="32611" xr:uid="{00000000-0005-0000-0000-0000D7660000}"/>
    <cellStyle name="Normal 6 2 2 3 6 2 5 4" xfId="32612" xr:uid="{00000000-0005-0000-0000-0000D8660000}"/>
    <cellStyle name="Normal 6 2 2 3 6 2 6" xfId="2757" xr:uid="{00000000-0005-0000-0000-0000D9660000}"/>
    <cellStyle name="Normal 6 2 2 3 6 2 6 2" xfId="32613" xr:uid="{00000000-0005-0000-0000-0000DA660000}"/>
    <cellStyle name="Normal 6 2 2 3 6 2 6 3" xfId="32614" xr:uid="{00000000-0005-0000-0000-0000DB660000}"/>
    <cellStyle name="Normal 6 2 2 3 6 2 6 4" xfId="32615" xr:uid="{00000000-0005-0000-0000-0000DC660000}"/>
    <cellStyle name="Normal 6 2 2 3 6 2 7" xfId="32616" xr:uid="{00000000-0005-0000-0000-0000DD660000}"/>
    <cellStyle name="Normal 6 2 2 3 6 2 7 2" xfId="32617" xr:uid="{00000000-0005-0000-0000-0000DE660000}"/>
    <cellStyle name="Normal 6 2 2 3 6 2 7 3" xfId="32618" xr:uid="{00000000-0005-0000-0000-0000DF660000}"/>
    <cellStyle name="Normal 6 2 2 3 6 2 8" xfId="32619" xr:uid="{00000000-0005-0000-0000-0000E0660000}"/>
    <cellStyle name="Normal 6 2 2 3 6 2 9" xfId="32620" xr:uid="{00000000-0005-0000-0000-0000E1660000}"/>
    <cellStyle name="Normal 6 2 2 3 6 3" xfId="1704" xr:uid="{00000000-0005-0000-0000-0000E2660000}"/>
    <cellStyle name="Normal 6 2 2 3 6 3 2" xfId="5062" xr:uid="{00000000-0005-0000-0000-0000E3660000}"/>
    <cellStyle name="Normal 6 2 2 3 6 3 2 2" xfId="10046" xr:uid="{00000000-0005-0000-0000-0000E4660000}"/>
    <cellStyle name="Normal 6 2 2 3 6 3 2 2 2" xfId="32621" xr:uid="{00000000-0005-0000-0000-0000E5660000}"/>
    <cellStyle name="Normal 6 2 2 3 6 3 2 2 3" xfId="32622" xr:uid="{00000000-0005-0000-0000-0000E6660000}"/>
    <cellStyle name="Normal 6 2 2 3 6 3 2 2 4" xfId="32623" xr:uid="{00000000-0005-0000-0000-0000E7660000}"/>
    <cellStyle name="Normal 6 2 2 3 6 3 2 3" xfId="32624" xr:uid="{00000000-0005-0000-0000-0000E8660000}"/>
    <cellStyle name="Normal 6 2 2 3 6 3 2 3 2" xfId="32625" xr:uid="{00000000-0005-0000-0000-0000E9660000}"/>
    <cellStyle name="Normal 6 2 2 3 6 3 2 3 3" xfId="32626" xr:uid="{00000000-0005-0000-0000-0000EA660000}"/>
    <cellStyle name="Normal 6 2 2 3 6 3 2 4" xfId="32627" xr:uid="{00000000-0005-0000-0000-0000EB660000}"/>
    <cellStyle name="Normal 6 2 2 3 6 3 2 5" xfId="32628" xr:uid="{00000000-0005-0000-0000-0000EC660000}"/>
    <cellStyle name="Normal 6 2 2 3 6 3 2 6" xfId="32629" xr:uid="{00000000-0005-0000-0000-0000ED660000}"/>
    <cellStyle name="Normal 6 2 2 3 6 3 3" xfId="6791" xr:uid="{00000000-0005-0000-0000-0000EE660000}"/>
    <cellStyle name="Normal 6 2 2 3 6 3 3 2" xfId="11733" xr:uid="{00000000-0005-0000-0000-0000EF660000}"/>
    <cellStyle name="Normal 6 2 2 3 6 3 3 3" xfId="32630" xr:uid="{00000000-0005-0000-0000-0000F0660000}"/>
    <cellStyle name="Normal 6 2 2 3 6 3 3 4" xfId="32631" xr:uid="{00000000-0005-0000-0000-0000F1660000}"/>
    <cellStyle name="Normal 6 2 2 3 6 3 4" xfId="8299" xr:uid="{00000000-0005-0000-0000-0000F2660000}"/>
    <cellStyle name="Normal 6 2 2 3 6 3 4 2" xfId="32632" xr:uid="{00000000-0005-0000-0000-0000F3660000}"/>
    <cellStyle name="Normal 6 2 2 3 6 3 4 3" xfId="32633" xr:uid="{00000000-0005-0000-0000-0000F4660000}"/>
    <cellStyle name="Normal 6 2 2 3 6 3 4 4" xfId="32634" xr:uid="{00000000-0005-0000-0000-0000F5660000}"/>
    <cellStyle name="Normal 6 2 2 3 6 3 5" xfId="3337" xr:uid="{00000000-0005-0000-0000-0000F6660000}"/>
    <cellStyle name="Normal 6 2 2 3 6 3 5 2" xfId="32635" xr:uid="{00000000-0005-0000-0000-0000F7660000}"/>
    <cellStyle name="Normal 6 2 2 3 6 3 5 3" xfId="32636" xr:uid="{00000000-0005-0000-0000-0000F8660000}"/>
    <cellStyle name="Normal 6 2 2 3 6 3 5 4" xfId="32637" xr:uid="{00000000-0005-0000-0000-0000F9660000}"/>
    <cellStyle name="Normal 6 2 2 3 6 3 6" xfId="32638" xr:uid="{00000000-0005-0000-0000-0000FA660000}"/>
    <cellStyle name="Normal 6 2 2 3 6 3 6 2" xfId="32639" xr:uid="{00000000-0005-0000-0000-0000FB660000}"/>
    <cellStyle name="Normal 6 2 2 3 6 3 6 3" xfId="32640" xr:uid="{00000000-0005-0000-0000-0000FC660000}"/>
    <cellStyle name="Normal 6 2 2 3 6 3 7" xfId="32641" xr:uid="{00000000-0005-0000-0000-0000FD660000}"/>
    <cellStyle name="Normal 6 2 2 3 6 3 8" xfId="32642" xr:uid="{00000000-0005-0000-0000-0000FE660000}"/>
    <cellStyle name="Normal 6 2 2 3 6 3 9" xfId="32643" xr:uid="{00000000-0005-0000-0000-0000FF660000}"/>
    <cellStyle name="Normal 6 2 2 3 6 4" xfId="3986" xr:uid="{00000000-0005-0000-0000-000000670000}"/>
    <cellStyle name="Normal 6 2 2 3 6 4 2" xfId="9066" xr:uid="{00000000-0005-0000-0000-000001670000}"/>
    <cellStyle name="Normal 6 2 2 3 6 4 2 2" xfId="32644" xr:uid="{00000000-0005-0000-0000-000002670000}"/>
    <cellStyle name="Normal 6 2 2 3 6 4 2 3" xfId="32645" xr:uid="{00000000-0005-0000-0000-000003670000}"/>
    <cellStyle name="Normal 6 2 2 3 6 4 2 4" xfId="32646" xr:uid="{00000000-0005-0000-0000-000004670000}"/>
    <cellStyle name="Normal 6 2 2 3 6 4 3" xfId="32647" xr:uid="{00000000-0005-0000-0000-000005670000}"/>
    <cellStyle name="Normal 6 2 2 3 6 4 3 2" xfId="32648" xr:uid="{00000000-0005-0000-0000-000006670000}"/>
    <cellStyle name="Normal 6 2 2 3 6 4 3 3" xfId="32649" xr:uid="{00000000-0005-0000-0000-000007670000}"/>
    <cellStyle name="Normal 6 2 2 3 6 4 4" xfId="32650" xr:uid="{00000000-0005-0000-0000-000008670000}"/>
    <cellStyle name="Normal 6 2 2 3 6 4 5" xfId="32651" xr:uid="{00000000-0005-0000-0000-000009670000}"/>
    <cellStyle name="Normal 6 2 2 3 6 4 6" xfId="32652" xr:uid="{00000000-0005-0000-0000-00000A670000}"/>
    <cellStyle name="Normal 6 2 2 3 6 5" xfId="5754" xr:uid="{00000000-0005-0000-0000-00000B670000}"/>
    <cellStyle name="Normal 6 2 2 3 6 5 2" xfId="10696" xr:uid="{00000000-0005-0000-0000-00000C670000}"/>
    <cellStyle name="Normal 6 2 2 3 6 5 3" xfId="32653" xr:uid="{00000000-0005-0000-0000-00000D670000}"/>
    <cellStyle name="Normal 6 2 2 3 6 5 4" xfId="32654" xr:uid="{00000000-0005-0000-0000-00000E670000}"/>
    <cellStyle name="Normal 6 2 2 3 6 6" xfId="7262" xr:uid="{00000000-0005-0000-0000-00000F670000}"/>
    <cellStyle name="Normal 6 2 2 3 6 6 2" xfId="32655" xr:uid="{00000000-0005-0000-0000-000010670000}"/>
    <cellStyle name="Normal 6 2 2 3 6 6 3" xfId="32656" xr:uid="{00000000-0005-0000-0000-000011670000}"/>
    <cellStyle name="Normal 6 2 2 3 6 6 4" xfId="32657" xr:uid="{00000000-0005-0000-0000-000012670000}"/>
    <cellStyle name="Normal 6 2 2 3 6 7" xfId="2300" xr:uid="{00000000-0005-0000-0000-000013670000}"/>
    <cellStyle name="Normal 6 2 2 3 6 7 2" xfId="32658" xr:uid="{00000000-0005-0000-0000-000014670000}"/>
    <cellStyle name="Normal 6 2 2 3 6 7 3" xfId="32659" xr:uid="{00000000-0005-0000-0000-000015670000}"/>
    <cellStyle name="Normal 6 2 2 3 6 7 4" xfId="32660" xr:uid="{00000000-0005-0000-0000-000016670000}"/>
    <cellStyle name="Normal 6 2 2 3 6 8" xfId="32661" xr:uid="{00000000-0005-0000-0000-000017670000}"/>
    <cellStyle name="Normal 6 2 2 3 6 8 2" xfId="32662" xr:uid="{00000000-0005-0000-0000-000018670000}"/>
    <cellStyle name="Normal 6 2 2 3 6 8 3" xfId="32663" xr:uid="{00000000-0005-0000-0000-000019670000}"/>
    <cellStyle name="Normal 6 2 2 3 6 9" xfId="32664" xr:uid="{00000000-0005-0000-0000-00001A670000}"/>
    <cellStyle name="Normal 6 2 2 3 7" xfId="889" xr:uid="{00000000-0005-0000-0000-00001B670000}"/>
    <cellStyle name="Normal 6 2 2 3 7 10" xfId="32665" xr:uid="{00000000-0005-0000-0000-00001C670000}"/>
    <cellStyle name="Normal 6 2 2 3 7 2" xfId="1706" xr:uid="{00000000-0005-0000-0000-00001D670000}"/>
    <cellStyle name="Normal 6 2 2 3 7 2 2" xfId="5064" xr:uid="{00000000-0005-0000-0000-00001E670000}"/>
    <cellStyle name="Normal 6 2 2 3 7 2 2 2" xfId="10048" xr:uid="{00000000-0005-0000-0000-00001F670000}"/>
    <cellStyle name="Normal 6 2 2 3 7 2 2 2 2" xfId="32666" xr:uid="{00000000-0005-0000-0000-000020670000}"/>
    <cellStyle name="Normal 6 2 2 3 7 2 2 2 3" xfId="32667" xr:uid="{00000000-0005-0000-0000-000021670000}"/>
    <cellStyle name="Normal 6 2 2 3 7 2 2 2 4" xfId="32668" xr:uid="{00000000-0005-0000-0000-000022670000}"/>
    <cellStyle name="Normal 6 2 2 3 7 2 2 3" xfId="32669" xr:uid="{00000000-0005-0000-0000-000023670000}"/>
    <cellStyle name="Normal 6 2 2 3 7 2 2 3 2" xfId="32670" xr:uid="{00000000-0005-0000-0000-000024670000}"/>
    <cellStyle name="Normal 6 2 2 3 7 2 2 3 3" xfId="32671" xr:uid="{00000000-0005-0000-0000-000025670000}"/>
    <cellStyle name="Normal 6 2 2 3 7 2 2 4" xfId="32672" xr:uid="{00000000-0005-0000-0000-000026670000}"/>
    <cellStyle name="Normal 6 2 2 3 7 2 2 5" xfId="32673" xr:uid="{00000000-0005-0000-0000-000027670000}"/>
    <cellStyle name="Normal 6 2 2 3 7 2 2 6" xfId="32674" xr:uid="{00000000-0005-0000-0000-000028670000}"/>
    <cellStyle name="Normal 6 2 2 3 7 2 3" xfId="6793" xr:uid="{00000000-0005-0000-0000-000029670000}"/>
    <cellStyle name="Normal 6 2 2 3 7 2 3 2" xfId="11735" xr:uid="{00000000-0005-0000-0000-00002A670000}"/>
    <cellStyle name="Normal 6 2 2 3 7 2 3 3" xfId="32675" xr:uid="{00000000-0005-0000-0000-00002B670000}"/>
    <cellStyle name="Normal 6 2 2 3 7 2 3 4" xfId="32676" xr:uid="{00000000-0005-0000-0000-00002C670000}"/>
    <cellStyle name="Normal 6 2 2 3 7 2 4" xfId="8301" xr:uid="{00000000-0005-0000-0000-00002D670000}"/>
    <cellStyle name="Normal 6 2 2 3 7 2 4 2" xfId="32677" xr:uid="{00000000-0005-0000-0000-00002E670000}"/>
    <cellStyle name="Normal 6 2 2 3 7 2 4 3" xfId="32678" xr:uid="{00000000-0005-0000-0000-00002F670000}"/>
    <cellStyle name="Normal 6 2 2 3 7 2 4 4" xfId="32679" xr:uid="{00000000-0005-0000-0000-000030670000}"/>
    <cellStyle name="Normal 6 2 2 3 7 2 5" xfId="3339" xr:uid="{00000000-0005-0000-0000-000031670000}"/>
    <cellStyle name="Normal 6 2 2 3 7 2 5 2" xfId="32680" xr:uid="{00000000-0005-0000-0000-000032670000}"/>
    <cellStyle name="Normal 6 2 2 3 7 2 5 3" xfId="32681" xr:uid="{00000000-0005-0000-0000-000033670000}"/>
    <cellStyle name="Normal 6 2 2 3 7 2 5 4" xfId="32682" xr:uid="{00000000-0005-0000-0000-000034670000}"/>
    <cellStyle name="Normal 6 2 2 3 7 2 6" xfId="32683" xr:uid="{00000000-0005-0000-0000-000035670000}"/>
    <cellStyle name="Normal 6 2 2 3 7 2 6 2" xfId="32684" xr:uid="{00000000-0005-0000-0000-000036670000}"/>
    <cellStyle name="Normal 6 2 2 3 7 2 6 3" xfId="32685" xr:uid="{00000000-0005-0000-0000-000037670000}"/>
    <cellStyle name="Normal 6 2 2 3 7 2 7" xfId="32686" xr:uid="{00000000-0005-0000-0000-000038670000}"/>
    <cellStyle name="Normal 6 2 2 3 7 2 8" xfId="32687" xr:uid="{00000000-0005-0000-0000-000039670000}"/>
    <cellStyle name="Normal 6 2 2 3 7 2 9" xfId="32688" xr:uid="{00000000-0005-0000-0000-00003A670000}"/>
    <cellStyle name="Normal 6 2 2 3 7 3" xfId="4331" xr:uid="{00000000-0005-0000-0000-00003B670000}"/>
    <cellStyle name="Normal 6 2 2 3 7 3 2" xfId="9317" xr:uid="{00000000-0005-0000-0000-00003C670000}"/>
    <cellStyle name="Normal 6 2 2 3 7 3 2 2" xfId="32689" xr:uid="{00000000-0005-0000-0000-00003D670000}"/>
    <cellStyle name="Normal 6 2 2 3 7 3 2 3" xfId="32690" xr:uid="{00000000-0005-0000-0000-00003E670000}"/>
    <cellStyle name="Normal 6 2 2 3 7 3 2 4" xfId="32691" xr:uid="{00000000-0005-0000-0000-00003F670000}"/>
    <cellStyle name="Normal 6 2 2 3 7 3 3" xfId="32692" xr:uid="{00000000-0005-0000-0000-000040670000}"/>
    <cellStyle name="Normal 6 2 2 3 7 3 3 2" xfId="32693" xr:uid="{00000000-0005-0000-0000-000041670000}"/>
    <cellStyle name="Normal 6 2 2 3 7 3 3 3" xfId="32694" xr:uid="{00000000-0005-0000-0000-000042670000}"/>
    <cellStyle name="Normal 6 2 2 3 7 3 4" xfId="32695" xr:uid="{00000000-0005-0000-0000-000043670000}"/>
    <cellStyle name="Normal 6 2 2 3 7 3 5" xfId="32696" xr:uid="{00000000-0005-0000-0000-000044670000}"/>
    <cellStyle name="Normal 6 2 2 3 7 3 6" xfId="32697" xr:uid="{00000000-0005-0000-0000-000045670000}"/>
    <cellStyle name="Normal 6 2 2 3 7 4" xfId="6076" xr:uid="{00000000-0005-0000-0000-000046670000}"/>
    <cellStyle name="Normal 6 2 2 3 7 4 2" xfId="11018" xr:uid="{00000000-0005-0000-0000-000047670000}"/>
    <cellStyle name="Normal 6 2 2 3 7 4 3" xfId="32698" xr:uid="{00000000-0005-0000-0000-000048670000}"/>
    <cellStyle name="Normal 6 2 2 3 7 4 4" xfId="32699" xr:uid="{00000000-0005-0000-0000-000049670000}"/>
    <cellStyle name="Normal 6 2 2 3 7 5" xfId="7584" xr:uid="{00000000-0005-0000-0000-00004A670000}"/>
    <cellStyle name="Normal 6 2 2 3 7 5 2" xfId="32700" xr:uid="{00000000-0005-0000-0000-00004B670000}"/>
    <cellStyle name="Normal 6 2 2 3 7 5 3" xfId="32701" xr:uid="{00000000-0005-0000-0000-00004C670000}"/>
    <cellStyle name="Normal 6 2 2 3 7 5 4" xfId="32702" xr:uid="{00000000-0005-0000-0000-00004D670000}"/>
    <cellStyle name="Normal 6 2 2 3 7 6" xfId="2622" xr:uid="{00000000-0005-0000-0000-00004E670000}"/>
    <cellStyle name="Normal 6 2 2 3 7 6 2" xfId="32703" xr:uid="{00000000-0005-0000-0000-00004F670000}"/>
    <cellStyle name="Normal 6 2 2 3 7 6 3" xfId="32704" xr:uid="{00000000-0005-0000-0000-000050670000}"/>
    <cellStyle name="Normal 6 2 2 3 7 6 4" xfId="32705" xr:uid="{00000000-0005-0000-0000-000051670000}"/>
    <cellStyle name="Normal 6 2 2 3 7 7" xfId="32706" xr:uid="{00000000-0005-0000-0000-000052670000}"/>
    <cellStyle name="Normal 6 2 2 3 7 7 2" xfId="32707" xr:uid="{00000000-0005-0000-0000-000053670000}"/>
    <cellStyle name="Normal 6 2 2 3 7 7 3" xfId="32708" xr:uid="{00000000-0005-0000-0000-000054670000}"/>
    <cellStyle name="Normal 6 2 2 3 7 8" xfId="32709" xr:uid="{00000000-0005-0000-0000-000055670000}"/>
    <cellStyle name="Normal 6 2 2 3 7 9" xfId="32710" xr:uid="{00000000-0005-0000-0000-000056670000}"/>
    <cellStyle name="Normal 6 2 2 3 8" xfId="1356" xr:uid="{00000000-0005-0000-0000-000057670000}"/>
    <cellStyle name="Normal 6 2 2 3 8 2" xfId="4714" xr:uid="{00000000-0005-0000-0000-000058670000}"/>
    <cellStyle name="Normal 6 2 2 3 8 2 2" xfId="9698" xr:uid="{00000000-0005-0000-0000-000059670000}"/>
    <cellStyle name="Normal 6 2 2 3 8 2 2 2" xfId="32711" xr:uid="{00000000-0005-0000-0000-00005A670000}"/>
    <cellStyle name="Normal 6 2 2 3 8 2 2 3" xfId="32712" xr:uid="{00000000-0005-0000-0000-00005B670000}"/>
    <cellStyle name="Normal 6 2 2 3 8 2 2 4" xfId="32713" xr:uid="{00000000-0005-0000-0000-00005C670000}"/>
    <cellStyle name="Normal 6 2 2 3 8 2 3" xfId="32714" xr:uid="{00000000-0005-0000-0000-00005D670000}"/>
    <cellStyle name="Normal 6 2 2 3 8 2 3 2" xfId="32715" xr:uid="{00000000-0005-0000-0000-00005E670000}"/>
    <cellStyle name="Normal 6 2 2 3 8 2 3 3" xfId="32716" xr:uid="{00000000-0005-0000-0000-00005F670000}"/>
    <cellStyle name="Normal 6 2 2 3 8 2 4" xfId="32717" xr:uid="{00000000-0005-0000-0000-000060670000}"/>
    <cellStyle name="Normal 6 2 2 3 8 2 5" xfId="32718" xr:uid="{00000000-0005-0000-0000-000061670000}"/>
    <cellStyle name="Normal 6 2 2 3 8 2 6" xfId="32719" xr:uid="{00000000-0005-0000-0000-000062670000}"/>
    <cellStyle name="Normal 6 2 2 3 8 3" xfId="6443" xr:uid="{00000000-0005-0000-0000-000063670000}"/>
    <cellStyle name="Normal 6 2 2 3 8 3 2" xfId="11385" xr:uid="{00000000-0005-0000-0000-000064670000}"/>
    <cellStyle name="Normal 6 2 2 3 8 3 3" xfId="32720" xr:uid="{00000000-0005-0000-0000-000065670000}"/>
    <cellStyle name="Normal 6 2 2 3 8 3 4" xfId="32721" xr:uid="{00000000-0005-0000-0000-000066670000}"/>
    <cellStyle name="Normal 6 2 2 3 8 4" xfId="7951" xr:uid="{00000000-0005-0000-0000-000067670000}"/>
    <cellStyle name="Normal 6 2 2 3 8 4 2" xfId="32722" xr:uid="{00000000-0005-0000-0000-000068670000}"/>
    <cellStyle name="Normal 6 2 2 3 8 4 3" xfId="32723" xr:uid="{00000000-0005-0000-0000-000069670000}"/>
    <cellStyle name="Normal 6 2 2 3 8 4 4" xfId="32724" xr:uid="{00000000-0005-0000-0000-00006A670000}"/>
    <cellStyle name="Normal 6 2 2 3 8 5" xfId="2989" xr:uid="{00000000-0005-0000-0000-00006B670000}"/>
    <cellStyle name="Normal 6 2 2 3 8 5 2" xfId="32725" xr:uid="{00000000-0005-0000-0000-00006C670000}"/>
    <cellStyle name="Normal 6 2 2 3 8 5 3" xfId="32726" xr:uid="{00000000-0005-0000-0000-00006D670000}"/>
    <cellStyle name="Normal 6 2 2 3 8 5 4" xfId="32727" xr:uid="{00000000-0005-0000-0000-00006E670000}"/>
    <cellStyle name="Normal 6 2 2 3 8 6" xfId="32728" xr:uid="{00000000-0005-0000-0000-00006F670000}"/>
    <cellStyle name="Normal 6 2 2 3 8 6 2" xfId="32729" xr:uid="{00000000-0005-0000-0000-000070670000}"/>
    <cellStyle name="Normal 6 2 2 3 8 6 3" xfId="32730" xr:uid="{00000000-0005-0000-0000-000071670000}"/>
    <cellStyle name="Normal 6 2 2 3 8 7" xfId="32731" xr:uid="{00000000-0005-0000-0000-000072670000}"/>
    <cellStyle name="Normal 6 2 2 3 8 8" xfId="32732" xr:uid="{00000000-0005-0000-0000-000073670000}"/>
    <cellStyle name="Normal 6 2 2 3 8 9" xfId="32733" xr:uid="{00000000-0005-0000-0000-000074670000}"/>
    <cellStyle name="Normal 6 2 2 3 9" xfId="300" xr:uid="{00000000-0005-0000-0000-000075670000}"/>
    <cellStyle name="Normal 6 2 2 3 9 2" xfId="3932" xr:uid="{00000000-0005-0000-0000-000076670000}"/>
    <cellStyle name="Normal 6 2 2 3 9 2 2" xfId="9019" xr:uid="{00000000-0005-0000-0000-000077670000}"/>
    <cellStyle name="Normal 6 2 2 3 9 2 2 2" xfId="32734" xr:uid="{00000000-0005-0000-0000-000078670000}"/>
    <cellStyle name="Normal 6 2 2 3 9 2 2 3" xfId="32735" xr:uid="{00000000-0005-0000-0000-000079670000}"/>
    <cellStyle name="Normal 6 2 2 3 9 2 2 4" xfId="32736" xr:uid="{00000000-0005-0000-0000-00007A670000}"/>
    <cellStyle name="Normal 6 2 2 3 9 2 3" xfId="32737" xr:uid="{00000000-0005-0000-0000-00007B670000}"/>
    <cellStyle name="Normal 6 2 2 3 9 2 3 2" xfId="32738" xr:uid="{00000000-0005-0000-0000-00007C670000}"/>
    <cellStyle name="Normal 6 2 2 3 9 2 3 3" xfId="32739" xr:uid="{00000000-0005-0000-0000-00007D670000}"/>
    <cellStyle name="Normal 6 2 2 3 9 2 4" xfId="32740" xr:uid="{00000000-0005-0000-0000-00007E670000}"/>
    <cellStyle name="Normal 6 2 2 3 9 2 5" xfId="32741" xr:uid="{00000000-0005-0000-0000-00007F670000}"/>
    <cellStyle name="Normal 6 2 2 3 9 2 6" xfId="32742" xr:uid="{00000000-0005-0000-0000-000080670000}"/>
    <cellStyle name="Normal 6 2 2 3 9 3" xfId="5710" xr:uid="{00000000-0005-0000-0000-000081670000}"/>
    <cellStyle name="Normal 6 2 2 3 9 3 2" xfId="10652" xr:uid="{00000000-0005-0000-0000-000082670000}"/>
    <cellStyle name="Normal 6 2 2 3 9 3 3" xfId="32743" xr:uid="{00000000-0005-0000-0000-000083670000}"/>
    <cellStyle name="Normal 6 2 2 3 9 3 4" xfId="32744" xr:uid="{00000000-0005-0000-0000-000084670000}"/>
    <cellStyle name="Normal 6 2 2 3 9 4" xfId="7218" xr:uid="{00000000-0005-0000-0000-000085670000}"/>
    <cellStyle name="Normal 6 2 2 3 9 4 2" xfId="32745" xr:uid="{00000000-0005-0000-0000-000086670000}"/>
    <cellStyle name="Normal 6 2 2 3 9 4 3" xfId="32746" xr:uid="{00000000-0005-0000-0000-000087670000}"/>
    <cellStyle name="Normal 6 2 2 3 9 4 4" xfId="32747" xr:uid="{00000000-0005-0000-0000-000088670000}"/>
    <cellStyle name="Normal 6 2 2 3 9 5" xfId="2255" xr:uid="{00000000-0005-0000-0000-000089670000}"/>
    <cellStyle name="Normal 6 2 2 3 9 5 2" xfId="32748" xr:uid="{00000000-0005-0000-0000-00008A670000}"/>
    <cellStyle name="Normal 6 2 2 3 9 5 3" xfId="32749" xr:uid="{00000000-0005-0000-0000-00008B670000}"/>
    <cellStyle name="Normal 6 2 2 3 9 5 4" xfId="32750" xr:uid="{00000000-0005-0000-0000-00008C670000}"/>
    <cellStyle name="Normal 6 2 2 3 9 6" xfId="32751" xr:uid="{00000000-0005-0000-0000-00008D670000}"/>
    <cellStyle name="Normal 6 2 2 3 9 6 2" xfId="32752" xr:uid="{00000000-0005-0000-0000-00008E670000}"/>
    <cellStyle name="Normal 6 2 2 3 9 6 3" xfId="32753" xr:uid="{00000000-0005-0000-0000-00008F670000}"/>
    <cellStyle name="Normal 6 2 2 3 9 7" xfId="32754" xr:uid="{00000000-0005-0000-0000-000090670000}"/>
    <cellStyle name="Normal 6 2 2 3 9 8" xfId="32755" xr:uid="{00000000-0005-0000-0000-000091670000}"/>
    <cellStyle name="Normal 6 2 2 3 9 9" xfId="32756" xr:uid="{00000000-0005-0000-0000-000092670000}"/>
    <cellStyle name="Normal 6 2 2 4" xfId="624" xr:uid="{00000000-0005-0000-0000-000093670000}"/>
    <cellStyle name="Normal 6 2 2 4 10" xfId="2394" xr:uid="{00000000-0005-0000-0000-000094670000}"/>
    <cellStyle name="Normal 6 2 2 4 10 2" xfId="32757" xr:uid="{00000000-0005-0000-0000-000095670000}"/>
    <cellStyle name="Normal 6 2 2 4 10 3" xfId="32758" xr:uid="{00000000-0005-0000-0000-000096670000}"/>
    <cellStyle name="Normal 6 2 2 4 10 4" xfId="32759" xr:uid="{00000000-0005-0000-0000-000097670000}"/>
    <cellStyle name="Normal 6 2 2 4 11" xfId="32760" xr:uid="{00000000-0005-0000-0000-000098670000}"/>
    <cellStyle name="Normal 6 2 2 4 11 2" xfId="32761" xr:uid="{00000000-0005-0000-0000-000099670000}"/>
    <cellStyle name="Normal 6 2 2 4 11 3" xfId="32762" xr:uid="{00000000-0005-0000-0000-00009A670000}"/>
    <cellStyle name="Normal 6 2 2 4 12" xfId="32763" xr:uid="{00000000-0005-0000-0000-00009B670000}"/>
    <cellStyle name="Normal 6 2 2 4 13" xfId="32764" xr:uid="{00000000-0005-0000-0000-00009C670000}"/>
    <cellStyle name="Normal 6 2 2 4 14" xfId="32765" xr:uid="{00000000-0005-0000-0000-00009D670000}"/>
    <cellStyle name="Normal 6 2 2 4 2" xfId="785" xr:uid="{00000000-0005-0000-0000-00009E670000}"/>
    <cellStyle name="Normal 6 2 2 4 2 10" xfId="32766" xr:uid="{00000000-0005-0000-0000-00009F670000}"/>
    <cellStyle name="Normal 6 2 2 4 2 11" xfId="32767" xr:uid="{00000000-0005-0000-0000-0000A0670000}"/>
    <cellStyle name="Normal 6 2 2 4 2 2" xfId="1251" xr:uid="{00000000-0005-0000-0000-0000A1670000}"/>
    <cellStyle name="Normal 6 2 2 4 2 2 10" xfId="32768" xr:uid="{00000000-0005-0000-0000-0000A2670000}"/>
    <cellStyle name="Normal 6 2 2 4 2 2 2" xfId="1709" xr:uid="{00000000-0005-0000-0000-0000A3670000}"/>
    <cellStyle name="Normal 6 2 2 4 2 2 2 2" xfId="5067" xr:uid="{00000000-0005-0000-0000-0000A4670000}"/>
    <cellStyle name="Normal 6 2 2 4 2 2 2 2 2" xfId="10051" xr:uid="{00000000-0005-0000-0000-0000A5670000}"/>
    <cellStyle name="Normal 6 2 2 4 2 2 2 2 2 2" xfId="32769" xr:uid="{00000000-0005-0000-0000-0000A6670000}"/>
    <cellStyle name="Normal 6 2 2 4 2 2 2 2 2 3" xfId="32770" xr:uid="{00000000-0005-0000-0000-0000A7670000}"/>
    <cellStyle name="Normal 6 2 2 4 2 2 2 2 2 4" xfId="32771" xr:uid="{00000000-0005-0000-0000-0000A8670000}"/>
    <cellStyle name="Normal 6 2 2 4 2 2 2 2 3" xfId="32772" xr:uid="{00000000-0005-0000-0000-0000A9670000}"/>
    <cellStyle name="Normal 6 2 2 4 2 2 2 2 3 2" xfId="32773" xr:uid="{00000000-0005-0000-0000-0000AA670000}"/>
    <cellStyle name="Normal 6 2 2 4 2 2 2 2 3 3" xfId="32774" xr:uid="{00000000-0005-0000-0000-0000AB670000}"/>
    <cellStyle name="Normal 6 2 2 4 2 2 2 2 4" xfId="32775" xr:uid="{00000000-0005-0000-0000-0000AC670000}"/>
    <cellStyle name="Normal 6 2 2 4 2 2 2 2 5" xfId="32776" xr:uid="{00000000-0005-0000-0000-0000AD670000}"/>
    <cellStyle name="Normal 6 2 2 4 2 2 2 2 6" xfId="32777" xr:uid="{00000000-0005-0000-0000-0000AE670000}"/>
    <cellStyle name="Normal 6 2 2 4 2 2 2 3" xfId="6796" xr:uid="{00000000-0005-0000-0000-0000AF670000}"/>
    <cellStyle name="Normal 6 2 2 4 2 2 2 3 2" xfId="11738" xr:uid="{00000000-0005-0000-0000-0000B0670000}"/>
    <cellStyle name="Normal 6 2 2 4 2 2 2 3 3" xfId="32778" xr:uid="{00000000-0005-0000-0000-0000B1670000}"/>
    <cellStyle name="Normal 6 2 2 4 2 2 2 3 4" xfId="32779" xr:uid="{00000000-0005-0000-0000-0000B2670000}"/>
    <cellStyle name="Normal 6 2 2 4 2 2 2 4" xfId="8304" xr:uid="{00000000-0005-0000-0000-0000B3670000}"/>
    <cellStyle name="Normal 6 2 2 4 2 2 2 4 2" xfId="32780" xr:uid="{00000000-0005-0000-0000-0000B4670000}"/>
    <cellStyle name="Normal 6 2 2 4 2 2 2 4 3" xfId="32781" xr:uid="{00000000-0005-0000-0000-0000B5670000}"/>
    <cellStyle name="Normal 6 2 2 4 2 2 2 4 4" xfId="32782" xr:uid="{00000000-0005-0000-0000-0000B6670000}"/>
    <cellStyle name="Normal 6 2 2 4 2 2 2 5" xfId="3342" xr:uid="{00000000-0005-0000-0000-0000B7670000}"/>
    <cellStyle name="Normal 6 2 2 4 2 2 2 5 2" xfId="32783" xr:uid="{00000000-0005-0000-0000-0000B8670000}"/>
    <cellStyle name="Normal 6 2 2 4 2 2 2 5 3" xfId="32784" xr:uid="{00000000-0005-0000-0000-0000B9670000}"/>
    <cellStyle name="Normal 6 2 2 4 2 2 2 5 4" xfId="32785" xr:uid="{00000000-0005-0000-0000-0000BA670000}"/>
    <cellStyle name="Normal 6 2 2 4 2 2 2 6" xfId="32786" xr:uid="{00000000-0005-0000-0000-0000BB670000}"/>
    <cellStyle name="Normal 6 2 2 4 2 2 2 6 2" xfId="32787" xr:uid="{00000000-0005-0000-0000-0000BC670000}"/>
    <cellStyle name="Normal 6 2 2 4 2 2 2 6 3" xfId="32788" xr:uid="{00000000-0005-0000-0000-0000BD670000}"/>
    <cellStyle name="Normal 6 2 2 4 2 2 2 7" xfId="32789" xr:uid="{00000000-0005-0000-0000-0000BE670000}"/>
    <cellStyle name="Normal 6 2 2 4 2 2 2 8" xfId="32790" xr:uid="{00000000-0005-0000-0000-0000BF670000}"/>
    <cellStyle name="Normal 6 2 2 4 2 2 2 9" xfId="32791" xr:uid="{00000000-0005-0000-0000-0000C0670000}"/>
    <cellStyle name="Normal 6 2 2 4 2 2 3" xfId="4619" xr:uid="{00000000-0005-0000-0000-0000C1670000}"/>
    <cellStyle name="Normal 6 2 2 4 2 2 3 2" xfId="9603" xr:uid="{00000000-0005-0000-0000-0000C2670000}"/>
    <cellStyle name="Normal 6 2 2 4 2 2 3 2 2" xfId="32792" xr:uid="{00000000-0005-0000-0000-0000C3670000}"/>
    <cellStyle name="Normal 6 2 2 4 2 2 3 2 3" xfId="32793" xr:uid="{00000000-0005-0000-0000-0000C4670000}"/>
    <cellStyle name="Normal 6 2 2 4 2 2 3 2 4" xfId="32794" xr:uid="{00000000-0005-0000-0000-0000C5670000}"/>
    <cellStyle name="Normal 6 2 2 4 2 2 3 3" xfId="32795" xr:uid="{00000000-0005-0000-0000-0000C6670000}"/>
    <cellStyle name="Normal 6 2 2 4 2 2 3 3 2" xfId="32796" xr:uid="{00000000-0005-0000-0000-0000C7670000}"/>
    <cellStyle name="Normal 6 2 2 4 2 2 3 3 3" xfId="32797" xr:uid="{00000000-0005-0000-0000-0000C8670000}"/>
    <cellStyle name="Normal 6 2 2 4 2 2 3 4" xfId="32798" xr:uid="{00000000-0005-0000-0000-0000C9670000}"/>
    <cellStyle name="Normal 6 2 2 4 2 2 3 5" xfId="32799" xr:uid="{00000000-0005-0000-0000-0000CA670000}"/>
    <cellStyle name="Normal 6 2 2 4 2 2 3 6" xfId="32800" xr:uid="{00000000-0005-0000-0000-0000CB670000}"/>
    <cellStyle name="Normal 6 2 2 4 2 2 4" xfId="6350" xr:uid="{00000000-0005-0000-0000-0000CC670000}"/>
    <cellStyle name="Normal 6 2 2 4 2 2 4 2" xfId="11292" xr:uid="{00000000-0005-0000-0000-0000CD670000}"/>
    <cellStyle name="Normal 6 2 2 4 2 2 4 3" xfId="32801" xr:uid="{00000000-0005-0000-0000-0000CE670000}"/>
    <cellStyle name="Normal 6 2 2 4 2 2 4 4" xfId="32802" xr:uid="{00000000-0005-0000-0000-0000CF670000}"/>
    <cellStyle name="Normal 6 2 2 4 2 2 5" xfId="7858" xr:uid="{00000000-0005-0000-0000-0000D0670000}"/>
    <cellStyle name="Normal 6 2 2 4 2 2 5 2" xfId="32803" xr:uid="{00000000-0005-0000-0000-0000D1670000}"/>
    <cellStyle name="Normal 6 2 2 4 2 2 5 3" xfId="32804" xr:uid="{00000000-0005-0000-0000-0000D2670000}"/>
    <cellStyle name="Normal 6 2 2 4 2 2 5 4" xfId="32805" xr:uid="{00000000-0005-0000-0000-0000D3670000}"/>
    <cellStyle name="Normal 6 2 2 4 2 2 6" xfId="2896" xr:uid="{00000000-0005-0000-0000-0000D4670000}"/>
    <cellStyle name="Normal 6 2 2 4 2 2 6 2" xfId="32806" xr:uid="{00000000-0005-0000-0000-0000D5670000}"/>
    <cellStyle name="Normal 6 2 2 4 2 2 6 3" xfId="32807" xr:uid="{00000000-0005-0000-0000-0000D6670000}"/>
    <cellStyle name="Normal 6 2 2 4 2 2 6 4" xfId="32808" xr:uid="{00000000-0005-0000-0000-0000D7670000}"/>
    <cellStyle name="Normal 6 2 2 4 2 2 7" xfId="32809" xr:uid="{00000000-0005-0000-0000-0000D8670000}"/>
    <cellStyle name="Normal 6 2 2 4 2 2 7 2" xfId="32810" xr:uid="{00000000-0005-0000-0000-0000D9670000}"/>
    <cellStyle name="Normal 6 2 2 4 2 2 7 3" xfId="32811" xr:uid="{00000000-0005-0000-0000-0000DA670000}"/>
    <cellStyle name="Normal 6 2 2 4 2 2 8" xfId="32812" xr:uid="{00000000-0005-0000-0000-0000DB670000}"/>
    <cellStyle name="Normal 6 2 2 4 2 2 9" xfId="32813" xr:uid="{00000000-0005-0000-0000-0000DC670000}"/>
    <cellStyle name="Normal 6 2 2 4 2 3" xfId="1708" xr:uid="{00000000-0005-0000-0000-0000DD670000}"/>
    <cellStyle name="Normal 6 2 2 4 2 3 2" xfId="5066" xr:uid="{00000000-0005-0000-0000-0000DE670000}"/>
    <cellStyle name="Normal 6 2 2 4 2 3 2 2" xfId="10050" xr:uid="{00000000-0005-0000-0000-0000DF670000}"/>
    <cellStyle name="Normal 6 2 2 4 2 3 2 2 2" xfId="32814" xr:uid="{00000000-0005-0000-0000-0000E0670000}"/>
    <cellStyle name="Normal 6 2 2 4 2 3 2 2 3" xfId="32815" xr:uid="{00000000-0005-0000-0000-0000E1670000}"/>
    <cellStyle name="Normal 6 2 2 4 2 3 2 2 4" xfId="32816" xr:uid="{00000000-0005-0000-0000-0000E2670000}"/>
    <cellStyle name="Normal 6 2 2 4 2 3 2 3" xfId="32817" xr:uid="{00000000-0005-0000-0000-0000E3670000}"/>
    <cellStyle name="Normal 6 2 2 4 2 3 2 3 2" xfId="32818" xr:uid="{00000000-0005-0000-0000-0000E4670000}"/>
    <cellStyle name="Normal 6 2 2 4 2 3 2 3 3" xfId="32819" xr:uid="{00000000-0005-0000-0000-0000E5670000}"/>
    <cellStyle name="Normal 6 2 2 4 2 3 2 4" xfId="32820" xr:uid="{00000000-0005-0000-0000-0000E6670000}"/>
    <cellStyle name="Normal 6 2 2 4 2 3 2 5" xfId="32821" xr:uid="{00000000-0005-0000-0000-0000E7670000}"/>
    <cellStyle name="Normal 6 2 2 4 2 3 2 6" xfId="32822" xr:uid="{00000000-0005-0000-0000-0000E8670000}"/>
    <cellStyle name="Normal 6 2 2 4 2 3 3" xfId="6795" xr:uid="{00000000-0005-0000-0000-0000E9670000}"/>
    <cellStyle name="Normal 6 2 2 4 2 3 3 2" xfId="11737" xr:uid="{00000000-0005-0000-0000-0000EA670000}"/>
    <cellStyle name="Normal 6 2 2 4 2 3 3 3" xfId="32823" xr:uid="{00000000-0005-0000-0000-0000EB670000}"/>
    <cellStyle name="Normal 6 2 2 4 2 3 3 4" xfId="32824" xr:uid="{00000000-0005-0000-0000-0000EC670000}"/>
    <cellStyle name="Normal 6 2 2 4 2 3 4" xfId="8303" xr:uid="{00000000-0005-0000-0000-0000ED670000}"/>
    <cellStyle name="Normal 6 2 2 4 2 3 4 2" xfId="32825" xr:uid="{00000000-0005-0000-0000-0000EE670000}"/>
    <cellStyle name="Normal 6 2 2 4 2 3 4 3" xfId="32826" xr:uid="{00000000-0005-0000-0000-0000EF670000}"/>
    <cellStyle name="Normal 6 2 2 4 2 3 4 4" xfId="32827" xr:uid="{00000000-0005-0000-0000-0000F0670000}"/>
    <cellStyle name="Normal 6 2 2 4 2 3 5" xfId="3341" xr:uid="{00000000-0005-0000-0000-0000F1670000}"/>
    <cellStyle name="Normal 6 2 2 4 2 3 5 2" xfId="32828" xr:uid="{00000000-0005-0000-0000-0000F2670000}"/>
    <cellStyle name="Normal 6 2 2 4 2 3 5 3" xfId="32829" xr:uid="{00000000-0005-0000-0000-0000F3670000}"/>
    <cellStyle name="Normal 6 2 2 4 2 3 5 4" xfId="32830" xr:uid="{00000000-0005-0000-0000-0000F4670000}"/>
    <cellStyle name="Normal 6 2 2 4 2 3 6" xfId="32831" xr:uid="{00000000-0005-0000-0000-0000F5670000}"/>
    <cellStyle name="Normal 6 2 2 4 2 3 6 2" xfId="32832" xr:uid="{00000000-0005-0000-0000-0000F6670000}"/>
    <cellStyle name="Normal 6 2 2 4 2 3 6 3" xfId="32833" xr:uid="{00000000-0005-0000-0000-0000F7670000}"/>
    <cellStyle name="Normal 6 2 2 4 2 3 7" xfId="32834" xr:uid="{00000000-0005-0000-0000-0000F8670000}"/>
    <cellStyle name="Normal 6 2 2 4 2 3 8" xfId="32835" xr:uid="{00000000-0005-0000-0000-0000F9670000}"/>
    <cellStyle name="Normal 6 2 2 4 2 3 9" xfId="32836" xr:uid="{00000000-0005-0000-0000-0000FA670000}"/>
    <cellStyle name="Normal 6 2 2 4 2 4" xfId="4236" xr:uid="{00000000-0005-0000-0000-0000FB670000}"/>
    <cellStyle name="Normal 6 2 2 4 2 4 2" xfId="9222" xr:uid="{00000000-0005-0000-0000-0000FC670000}"/>
    <cellStyle name="Normal 6 2 2 4 2 4 2 2" xfId="32837" xr:uid="{00000000-0005-0000-0000-0000FD670000}"/>
    <cellStyle name="Normal 6 2 2 4 2 4 2 3" xfId="32838" xr:uid="{00000000-0005-0000-0000-0000FE670000}"/>
    <cellStyle name="Normal 6 2 2 4 2 4 2 4" xfId="32839" xr:uid="{00000000-0005-0000-0000-0000FF670000}"/>
    <cellStyle name="Normal 6 2 2 4 2 4 3" xfId="32840" xr:uid="{00000000-0005-0000-0000-000000680000}"/>
    <cellStyle name="Normal 6 2 2 4 2 4 3 2" xfId="32841" xr:uid="{00000000-0005-0000-0000-000001680000}"/>
    <cellStyle name="Normal 6 2 2 4 2 4 3 3" xfId="32842" xr:uid="{00000000-0005-0000-0000-000002680000}"/>
    <cellStyle name="Normal 6 2 2 4 2 4 4" xfId="32843" xr:uid="{00000000-0005-0000-0000-000003680000}"/>
    <cellStyle name="Normal 6 2 2 4 2 4 5" xfId="32844" xr:uid="{00000000-0005-0000-0000-000004680000}"/>
    <cellStyle name="Normal 6 2 2 4 2 4 6" xfId="32845" xr:uid="{00000000-0005-0000-0000-000005680000}"/>
    <cellStyle name="Normal 6 2 2 4 2 5" xfId="5983" xr:uid="{00000000-0005-0000-0000-000006680000}"/>
    <cellStyle name="Normal 6 2 2 4 2 5 2" xfId="10925" xr:uid="{00000000-0005-0000-0000-000007680000}"/>
    <cellStyle name="Normal 6 2 2 4 2 5 3" xfId="32846" xr:uid="{00000000-0005-0000-0000-000008680000}"/>
    <cellStyle name="Normal 6 2 2 4 2 5 4" xfId="32847" xr:uid="{00000000-0005-0000-0000-000009680000}"/>
    <cellStyle name="Normal 6 2 2 4 2 6" xfId="7491" xr:uid="{00000000-0005-0000-0000-00000A680000}"/>
    <cellStyle name="Normal 6 2 2 4 2 6 2" xfId="32848" xr:uid="{00000000-0005-0000-0000-00000B680000}"/>
    <cellStyle name="Normal 6 2 2 4 2 6 3" xfId="32849" xr:uid="{00000000-0005-0000-0000-00000C680000}"/>
    <cellStyle name="Normal 6 2 2 4 2 6 4" xfId="32850" xr:uid="{00000000-0005-0000-0000-00000D680000}"/>
    <cellStyle name="Normal 6 2 2 4 2 7" xfId="2529" xr:uid="{00000000-0005-0000-0000-00000E680000}"/>
    <cellStyle name="Normal 6 2 2 4 2 7 2" xfId="32851" xr:uid="{00000000-0005-0000-0000-00000F680000}"/>
    <cellStyle name="Normal 6 2 2 4 2 7 3" xfId="32852" xr:uid="{00000000-0005-0000-0000-000010680000}"/>
    <cellStyle name="Normal 6 2 2 4 2 7 4" xfId="32853" xr:uid="{00000000-0005-0000-0000-000011680000}"/>
    <cellStyle name="Normal 6 2 2 4 2 8" xfId="32854" xr:uid="{00000000-0005-0000-0000-000012680000}"/>
    <cellStyle name="Normal 6 2 2 4 2 8 2" xfId="32855" xr:uid="{00000000-0005-0000-0000-000013680000}"/>
    <cellStyle name="Normal 6 2 2 4 2 8 3" xfId="32856" xr:uid="{00000000-0005-0000-0000-000014680000}"/>
    <cellStyle name="Normal 6 2 2 4 2 9" xfId="32857" xr:uid="{00000000-0005-0000-0000-000015680000}"/>
    <cellStyle name="Normal 6 2 2 4 3" xfId="938" xr:uid="{00000000-0005-0000-0000-000016680000}"/>
    <cellStyle name="Normal 6 2 2 4 3 10" xfId="32858" xr:uid="{00000000-0005-0000-0000-000017680000}"/>
    <cellStyle name="Normal 6 2 2 4 3 2" xfId="1710" xr:uid="{00000000-0005-0000-0000-000018680000}"/>
    <cellStyle name="Normal 6 2 2 4 3 2 2" xfId="5068" xr:uid="{00000000-0005-0000-0000-000019680000}"/>
    <cellStyle name="Normal 6 2 2 4 3 2 2 2" xfId="10052" xr:uid="{00000000-0005-0000-0000-00001A680000}"/>
    <cellStyle name="Normal 6 2 2 4 3 2 2 2 2" xfId="32859" xr:uid="{00000000-0005-0000-0000-00001B680000}"/>
    <cellStyle name="Normal 6 2 2 4 3 2 2 2 3" xfId="32860" xr:uid="{00000000-0005-0000-0000-00001C680000}"/>
    <cellStyle name="Normal 6 2 2 4 3 2 2 2 4" xfId="32861" xr:uid="{00000000-0005-0000-0000-00001D680000}"/>
    <cellStyle name="Normal 6 2 2 4 3 2 2 3" xfId="32862" xr:uid="{00000000-0005-0000-0000-00001E680000}"/>
    <cellStyle name="Normal 6 2 2 4 3 2 2 3 2" xfId="32863" xr:uid="{00000000-0005-0000-0000-00001F680000}"/>
    <cellStyle name="Normal 6 2 2 4 3 2 2 3 3" xfId="32864" xr:uid="{00000000-0005-0000-0000-000020680000}"/>
    <cellStyle name="Normal 6 2 2 4 3 2 2 4" xfId="32865" xr:uid="{00000000-0005-0000-0000-000021680000}"/>
    <cellStyle name="Normal 6 2 2 4 3 2 2 5" xfId="32866" xr:uid="{00000000-0005-0000-0000-000022680000}"/>
    <cellStyle name="Normal 6 2 2 4 3 2 2 6" xfId="32867" xr:uid="{00000000-0005-0000-0000-000023680000}"/>
    <cellStyle name="Normal 6 2 2 4 3 2 3" xfId="6797" xr:uid="{00000000-0005-0000-0000-000024680000}"/>
    <cellStyle name="Normal 6 2 2 4 3 2 3 2" xfId="11739" xr:uid="{00000000-0005-0000-0000-000025680000}"/>
    <cellStyle name="Normal 6 2 2 4 3 2 3 3" xfId="32868" xr:uid="{00000000-0005-0000-0000-000026680000}"/>
    <cellStyle name="Normal 6 2 2 4 3 2 3 4" xfId="32869" xr:uid="{00000000-0005-0000-0000-000027680000}"/>
    <cellStyle name="Normal 6 2 2 4 3 2 4" xfId="8305" xr:uid="{00000000-0005-0000-0000-000028680000}"/>
    <cellStyle name="Normal 6 2 2 4 3 2 4 2" xfId="32870" xr:uid="{00000000-0005-0000-0000-000029680000}"/>
    <cellStyle name="Normal 6 2 2 4 3 2 4 3" xfId="32871" xr:uid="{00000000-0005-0000-0000-00002A680000}"/>
    <cellStyle name="Normal 6 2 2 4 3 2 4 4" xfId="32872" xr:uid="{00000000-0005-0000-0000-00002B680000}"/>
    <cellStyle name="Normal 6 2 2 4 3 2 5" xfId="3343" xr:uid="{00000000-0005-0000-0000-00002C680000}"/>
    <cellStyle name="Normal 6 2 2 4 3 2 5 2" xfId="32873" xr:uid="{00000000-0005-0000-0000-00002D680000}"/>
    <cellStyle name="Normal 6 2 2 4 3 2 5 3" xfId="32874" xr:uid="{00000000-0005-0000-0000-00002E680000}"/>
    <cellStyle name="Normal 6 2 2 4 3 2 5 4" xfId="32875" xr:uid="{00000000-0005-0000-0000-00002F680000}"/>
    <cellStyle name="Normal 6 2 2 4 3 2 6" xfId="32876" xr:uid="{00000000-0005-0000-0000-000030680000}"/>
    <cellStyle name="Normal 6 2 2 4 3 2 6 2" xfId="32877" xr:uid="{00000000-0005-0000-0000-000031680000}"/>
    <cellStyle name="Normal 6 2 2 4 3 2 6 3" xfId="32878" xr:uid="{00000000-0005-0000-0000-000032680000}"/>
    <cellStyle name="Normal 6 2 2 4 3 2 7" xfId="32879" xr:uid="{00000000-0005-0000-0000-000033680000}"/>
    <cellStyle name="Normal 6 2 2 4 3 2 8" xfId="32880" xr:uid="{00000000-0005-0000-0000-000034680000}"/>
    <cellStyle name="Normal 6 2 2 4 3 2 9" xfId="32881" xr:uid="{00000000-0005-0000-0000-000035680000}"/>
    <cellStyle name="Normal 6 2 2 4 3 3" xfId="4378" xr:uid="{00000000-0005-0000-0000-000036680000}"/>
    <cellStyle name="Normal 6 2 2 4 3 3 2" xfId="9363" xr:uid="{00000000-0005-0000-0000-000037680000}"/>
    <cellStyle name="Normal 6 2 2 4 3 3 2 2" xfId="32882" xr:uid="{00000000-0005-0000-0000-000038680000}"/>
    <cellStyle name="Normal 6 2 2 4 3 3 2 3" xfId="32883" xr:uid="{00000000-0005-0000-0000-000039680000}"/>
    <cellStyle name="Normal 6 2 2 4 3 3 2 4" xfId="32884" xr:uid="{00000000-0005-0000-0000-00003A680000}"/>
    <cellStyle name="Normal 6 2 2 4 3 3 3" xfId="32885" xr:uid="{00000000-0005-0000-0000-00003B680000}"/>
    <cellStyle name="Normal 6 2 2 4 3 3 3 2" xfId="32886" xr:uid="{00000000-0005-0000-0000-00003C680000}"/>
    <cellStyle name="Normal 6 2 2 4 3 3 3 3" xfId="32887" xr:uid="{00000000-0005-0000-0000-00003D680000}"/>
    <cellStyle name="Normal 6 2 2 4 3 3 4" xfId="32888" xr:uid="{00000000-0005-0000-0000-00003E680000}"/>
    <cellStyle name="Normal 6 2 2 4 3 3 5" xfId="32889" xr:uid="{00000000-0005-0000-0000-00003F680000}"/>
    <cellStyle name="Normal 6 2 2 4 3 3 6" xfId="32890" xr:uid="{00000000-0005-0000-0000-000040680000}"/>
    <cellStyle name="Normal 6 2 2 4 3 4" xfId="6121" xr:uid="{00000000-0005-0000-0000-000041680000}"/>
    <cellStyle name="Normal 6 2 2 4 3 4 2" xfId="11063" xr:uid="{00000000-0005-0000-0000-000042680000}"/>
    <cellStyle name="Normal 6 2 2 4 3 4 3" xfId="32891" xr:uid="{00000000-0005-0000-0000-000043680000}"/>
    <cellStyle name="Normal 6 2 2 4 3 4 4" xfId="32892" xr:uid="{00000000-0005-0000-0000-000044680000}"/>
    <cellStyle name="Normal 6 2 2 4 3 5" xfId="7629" xr:uid="{00000000-0005-0000-0000-000045680000}"/>
    <cellStyle name="Normal 6 2 2 4 3 5 2" xfId="32893" xr:uid="{00000000-0005-0000-0000-000046680000}"/>
    <cellStyle name="Normal 6 2 2 4 3 5 3" xfId="32894" xr:uid="{00000000-0005-0000-0000-000047680000}"/>
    <cellStyle name="Normal 6 2 2 4 3 5 4" xfId="32895" xr:uid="{00000000-0005-0000-0000-000048680000}"/>
    <cellStyle name="Normal 6 2 2 4 3 6" xfId="2667" xr:uid="{00000000-0005-0000-0000-000049680000}"/>
    <cellStyle name="Normal 6 2 2 4 3 6 2" xfId="32896" xr:uid="{00000000-0005-0000-0000-00004A680000}"/>
    <cellStyle name="Normal 6 2 2 4 3 6 3" xfId="32897" xr:uid="{00000000-0005-0000-0000-00004B680000}"/>
    <cellStyle name="Normal 6 2 2 4 3 6 4" xfId="32898" xr:uid="{00000000-0005-0000-0000-00004C680000}"/>
    <cellStyle name="Normal 6 2 2 4 3 7" xfId="32899" xr:uid="{00000000-0005-0000-0000-00004D680000}"/>
    <cellStyle name="Normal 6 2 2 4 3 7 2" xfId="32900" xr:uid="{00000000-0005-0000-0000-00004E680000}"/>
    <cellStyle name="Normal 6 2 2 4 3 7 3" xfId="32901" xr:uid="{00000000-0005-0000-0000-00004F680000}"/>
    <cellStyle name="Normal 6 2 2 4 3 8" xfId="32902" xr:uid="{00000000-0005-0000-0000-000050680000}"/>
    <cellStyle name="Normal 6 2 2 4 3 9" xfId="32903" xr:uid="{00000000-0005-0000-0000-000051680000}"/>
    <cellStyle name="Normal 6 2 2 4 4" xfId="1707" xr:uid="{00000000-0005-0000-0000-000052680000}"/>
    <cellStyle name="Normal 6 2 2 4 4 2" xfId="5065" xr:uid="{00000000-0005-0000-0000-000053680000}"/>
    <cellStyle name="Normal 6 2 2 4 4 2 2" xfId="10049" xr:uid="{00000000-0005-0000-0000-000054680000}"/>
    <cellStyle name="Normal 6 2 2 4 4 2 2 2" xfId="32904" xr:uid="{00000000-0005-0000-0000-000055680000}"/>
    <cellStyle name="Normal 6 2 2 4 4 2 2 3" xfId="32905" xr:uid="{00000000-0005-0000-0000-000056680000}"/>
    <cellStyle name="Normal 6 2 2 4 4 2 2 4" xfId="32906" xr:uid="{00000000-0005-0000-0000-000057680000}"/>
    <cellStyle name="Normal 6 2 2 4 4 2 3" xfId="32907" xr:uid="{00000000-0005-0000-0000-000058680000}"/>
    <cellStyle name="Normal 6 2 2 4 4 2 3 2" xfId="32908" xr:uid="{00000000-0005-0000-0000-000059680000}"/>
    <cellStyle name="Normal 6 2 2 4 4 2 3 3" xfId="32909" xr:uid="{00000000-0005-0000-0000-00005A680000}"/>
    <cellStyle name="Normal 6 2 2 4 4 2 4" xfId="32910" xr:uid="{00000000-0005-0000-0000-00005B680000}"/>
    <cellStyle name="Normal 6 2 2 4 4 2 5" xfId="32911" xr:uid="{00000000-0005-0000-0000-00005C680000}"/>
    <cellStyle name="Normal 6 2 2 4 4 2 6" xfId="32912" xr:uid="{00000000-0005-0000-0000-00005D680000}"/>
    <cellStyle name="Normal 6 2 2 4 4 3" xfId="6794" xr:uid="{00000000-0005-0000-0000-00005E680000}"/>
    <cellStyle name="Normal 6 2 2 4 4 3 2" xfId="11736" xr:uid="{00000000-0005-0000-0000-00005F680000}"/>
    <cellStyle name="Normal 6 2 2 4 4 3 3" xfId="32913" xr:uid="{00000000-0005-0000-0000-000060680000}"/>
    <cellStyle name="Normal 6 2 2 4 4 3 4" xfId="32914" xr:uid="{00000000-0005-0000-0000-000061680000}"/>
    <cellStyle name="Normal 6 2 2 4 4 4" xfId="8302" xr:uid="{00000000-0005-0000-0000-000062680000}"/>
    <cellStyle name="Normal 6 2 2 4 4 4 2" xfId="32915" xr:uid="{00000000-0005-0000-0000-000063680000}"/>
    <cellStyle name="Normal 6 2 2 4 4 4 3" xfId="32916" xr:uid="{00000000-0005-0000-0000-000064680000}"/>
    <cellStyle name="Normal 6 2 2 4 4 4 4" xfId="32917" xr:uid="{00000000-0005-0000-0000-000065680000}"/>
    <cellStyle name="Normal 6 2 2 4 4 5" xfId="3340" xr:uid="{00000000-0005-0000-0000-000066680000}"/>
    <cellStyle name="Normal 6 2 2 4 4 5 2" xfId="32918" xr:uid="{00000000-0005-0000-0000-000067680000}"/>
    <cellStyle name="Normal 6 2 2 4 4 5 3" xfId="32919" xr:uid="{00000000-0005-0000-0000-000068680000}"/>
    <cellStyle name="Normal 6 2 2 4 4 5 4" xfId="32920" xr:uid="{00000000-0005-0000-0000-000069680000}"/>
    <cellStyle name="Normal 6 2 2 4 4 6" xfId="32921" xr:uid="{00000000-0005-0000-0000-00006A680000}"/>
    <cellStyle name="Normal 6 2 2 4 4 6 2" xfId="32922" xr:uid="{00000000-0005-0000-0000-00006B680000}"/>
    <cellStyle name="Normal 6 2 2 4 4 6 3" xfId="32923" xr:uid="{00000000-0005-0000-0000-00006C680000}"/>
    <cellStyle name="Normal 6 2 2 4 4 7" xfId="32924" xr:uid="{00000000-0005-0000-0000-00006D680000}"/>
    <cellStyle name="Normal 6 2 2 4 4 8" xfId="32925" xr:uid="{00000000-0005-0000-0000-00006E680000}"/>
    <cellStyle name="Normal 6 2 2 4 4 9" xfId="32926" xr:uid="{00000000-0005-0000-0000-00006F680000}"/>
    <cellStyle name="Normal 6 2 2 4 5" xfId="3775" xr:uid="{00000000-0005-0000-0000-000070680000}"/>
    <cellStyle name="Normal 6 2 2 4 5 2" xfId="4084" xr:uid="{00000000-0005-0000-0000-000071680000}"/>
    <cellStyle name="Normal 6 2 2 4 5 2 2" xfId="9147" xr:uid="{00000000-0005-0000-0000-000072680000}"/>
    <cellStyle name="Normal 6 2 2 4 5 2 2 2" xfId="32927" xr:uid="{00000000-0005-0000-0000-000073680000}"/>
    <cellStyle name="Normal 6 2 2 4 5 2 2 3" xfId="32928" xr:uid="{00000000-0005-0000-0000-000074680000}"/>
    <cellStyle name="Normal 6 2 2 4 5 2 2 4" xfId="32929" xr:uid="{00000000-0005-0000-0000-000075680000}"/>
    <cellStyle name="Normal 6 2 2 4 5 2 3" xfId="32930" xr:uid="{00000000-0005-0000-0000-000076680000}"/>
    <cellStyle name="Normal 6 2 2 4 5 2 3 2" xfId="32931" xr:uid="{00000000-0005-0000-0000-000077680000}"/>
    <cellStyle name="Normal 6 2 2 4 5 2 3 3" xfId="32932" xr:uid="{00000000-0005-0000-0000-000078680000}"/>
    <cellStyle name="Normal 6 2 2 4 5 2 4" xfId="32933" xr:uid="{00000000-0005-0000-0000-000079680000}"/>
    <cellStyle name="Normal 6 2 2 4 5 2 5" xfId="32934" xr:uid="{00000000-0005-0000-0000-00007A680000}"/>
    <cellStyle name="Normal 6 2 2 4 5 2 6" xfId="32935" xr:uid="{00000000-0005-0000-0000-00007B680000}"/>
    <cellStyle name="Normal 6 2 2 4 5 3" xfId="8736" xr:uid="{00000000-0005-0000-0000-00007C680000}"/>
    <cellStyle name="Normal 6 2 2 4 5 3 2" xfId="32936" xr:uid="{00000000-0005-0000-0000-00007D680000}"/>
    <cellStyle name="Normal 6 2 2 4 5 3 3" xfId="32937" xr:uid="{00000000-0005-0000-0000-00007E680000}"/>
    <cellStyle name="Normal 6 2 2 4 5 3 4" xfId="32938" xr:uid="{00000000-0005-0000-0000-00007F680000}"/>
    <cellStyle name="Normal 6 2 2 4 5 4" xfId="12318" xr:uid="{00000000-0005-0000-0000-000080680000}"/>
    <cellStyle name="Normal 6 2 2 4 5 4 2" xfId="32939" xr:uid="{00000000-0005-0000-0000-000081680000}"/>
    <cellStyle name="Normal 6 2 2 4 5 4 3" xfId="32940" xr:uid="{00000000-0005-0000-0000-000082680000}"/>
    <cellStyle name="Normal 6 2 2 4 5 4 4" xfId="32941" xr:uid="{00000000-0005-0000-0000-000083680000}"/>
    <cellStyle name="Normal 6 2 2 4 5 5" xfId="32942" xr:uid="{00000000-0005-0000-0000-000084680000}"/>
    <cellStyle name="Normal 6 2 2 4 5 5 2" xfId="32943" xr:uid="{00000000-0005-0000-0000-000085680000}"/>
    <cellStyle name="Normal 6 2 2 4 5 5 3" xfId="32944" xr:uid="{00000000-0005-0000-0000-000086680000}"/>
    <cellStyle name="Normal 6 2 2 4 5 5 4" xfId="32945" xr:uid="{00000000-0005-0000-0000-000087680000}"/>
    <cellStyle name="Normal 6 2 2 4 5 6" xfId="32946" xr:uid="{00000000-0005-0000-0000-000088680000}"/>
    <cellStyle name="Normal 6 2 2 4 5 6 2" xfId="32947" xr:uid="{00000000-0005-0000-0000-000089680000}"/>
    <cellStyle name="Normal 6 2 2 4 5 6 3" xfId="32948" xr:uid="{00000000-0005-0000-0000-00008A680000}"/>
    <cellStyle name="Normal 6 2 2 4 5 7" xfId="32949" xr:uid="{00000000-0005-0000-0000-00008B680000}"/>
    <cellStyle name="Normal 6 2 2 4 5 8" xfId="32950" xr:uid="{00000000-0005-0000-0000-00008C680000}"/>
    <cellStyle name="Normal 6 2 2 4 5 9" xfId="32951" xr:uid="{00000000-0005-0000-0000-00008D680000}"/>
    <cellStyle name="Normal 6 2 2 4 6" xfId="4100" xr:uid="{00000000-0005-0000-0000-00008E680000}"/>
    <cellStyle name="Normal 6 2 2 4 6 2" xfId="8872" xr:uid="{00000000-0005-0000-0000-00008F680000}"/>
    <cellStyle name="Normal 6 2 2 4 6 2 2" xfId="32952" xr:uid="{00000000-0005-0000-0000-000090680000}"/>
    <cellStyle name="Normal 6 2 2 4 6 2 2 2" xfId="32953" xr:uid="{00000000-0005-0000-0000-000091680000}"/>
    <cellStyle name="Normal 6 2 2 4 6 2 2 3" xfId="32954" xr:uid="{00000000-0005-0000-0000-000092680000}"/>
    <cellStyle name="Normal 6 2 2 4 6 2 2 4" xfId="32955" xr:uid="{00000000-0005-0000-0000-000093680000}"/>
    <cellStyle name="Normal 6 2 2 4 6 2 3" xfId="32956" xr:uid="{00000000-0005-0000-0000-000094680000}"/>
    <cellStyle name="Normal 6 2 2 4 6 2 3 2" xfId="32957" xr:uid="{00000000-0005-0000-0000-000095680000}"/>
    <cellStyle name="Normal 6 2 2 4 6 2 3 3" xfId="32958" xr:uid="{00000000-0005-0000-0000-000096680000}"/>
    <cellStyle name="Normal 6 2 2 4 6 2 4" xfId="32959" xr:uid="{00000000-0005-0000-0000-000097680000}"/>
    <cellStyle name="Normal 6 2 2 4 6 2 5" xfId="32960" xr:uid="{00000000-0005-0000-0000-000098680000}"/>
    <cellStyle name="Normal 6 2 2 4 6 2 6" xfId="32961" xr:uid="{00000000-0005-0000-0000-000099680000}"/>
    <cellStyle name="Normal 6 2 2 4 6 3" xfId="12307" xr:uid="{00000000-0005-0000-0000-00009A680000}"/>
    <cellStyle name="Normal 6 2 2 4 6 3 2" xfId="32962" xr:uid="{00000000-0005-0000-0000-00009B680000}"/>
    <cellStyle name="Normal 6 2 2 4 6 3 3" xfId="32963" xr:uid="{00000000-0005-0000-0000-00009C680000}"/>
    <cellStyle name="Normal 6 2 2 4 6 3 4" xfId="32964" xr:uid="{00000000-0005-0000-0000-00009D680000}"/>
    <cellStyle name="Normal 6 2 2 4 6 4" xfId="32965" xr:uid="{00000000-0005-0000-0000-00009E680000}"/>
    <cellStyle name="Normal 6 2 2 4 6 4 2" xfId="32966" xr:uid="{00000000-0005-0000-0000-00009F680000}"/>
    <cellStyle name="Normal 6 2 2 4 6 4 3" xfId="32967" xr:uid="{00000000-0005-0000-0000-0000A0680000}"/>
    <cellStyle name="Normal 6 2 2 4 6 4 4" xfId="32968" xr:uid="{00000000-0005-0000-0000-0000A1680000}"/>
    <cellStyle name="Normal 6 2 2 4 6 5" xfId="32969" xr:uid="{00000000-0005-0000-0000-0000A2680000}"/>
    <cellStyle name="Normal 6 2 2 4 6 5 2" xfId="32970" xr:uid="{00000000-0005-0000-0000-0000A3680000}"/>
    <cellStyle name="Normal 6 2 2 4 6 5 3" xfId="32971" xr:uid="{00000000-0005-0000-0000-0000A4680000}"/>
    <cellStyle name="Normal 6 2 2 4 6 6" xfId="32972" xr:uid="{00000000-0005-0000-0000-0000A5680000}"/>
    <cellStyle name="Normal 6 2 2 4 6 7" xfId="32973" xr:uid="{00000000-0005-0000-0000-0000A6680000}"/>
    <cellStyle name="Normal 6 2 2 4 6 8" xfId="32974" xr:uid="{00000000-0005-0000-0000-0000A7680000}"/>
    <cellStyle name="Normal 6 2 2 4 7" xfId="5549" xr:uid="{00000000-0005-0000-0000-0000A8680000}"/>
    <cellStyle name="Normal 6 2 2 4 7 2" xfId="10511" xr:uid="{00000000-0005-0000-0000-0000A9680000}"/>
    <cellStyle name="Normal 6 2 2 4 7 2 2" xfId="32975" xr:uid="{00000000-0005-0000-0000-0000AA680000}"/>
    <cellStyle name="Normal 6 2 2 4 7 2 3" xfId="32976" xr:uid="{00000000-0005-0000-0000-0000AB680000}"/>
    <cellStyle name="Normal 6 2 2 4 7 2 4" xfId="32977" xr:uid="{00000000-0005-0000-0000-0000AC680000}"/>
    <cellStyle name="Normal 6 2 2 4 7 3" xfId="32978" xr:uid="{00000000-0005-0000-0000-0000AD680000}"/>
    <cellStyle name="Normal 6 2 2 4 7 3 2" xfId="32979" xr:uid="{00000000-0005-0000-0000-0000AE680000}"/>
    <cellStyle name="Normal 6 2 2 4 7 3 3" xfId="32980" xr:uid="{00000000-0005-0000-0000-0000AF680000}"/>
    <cellStyle name="Normal 6 2 2 4 7 4" xfId="32981" xr:uid="{00000000-0005-0000-0000-0000B0680000}"/>
    <cellStyle name="Normal 6 2 2 4 7 5" xfId="32982" xr:uid="{00000000-0005-0000-0000-0000B1680000}"/>
    <cellStyle name="Normal 6 2 2 4 7 6" xfId="32983" xr:uid="{00000000-0005-0000-0000-0000B2680000}"/>
    <cellStyle name="Normal 6 2 2 4 8" xfId="5848" xr:uid="{00000000-0005-0000-0000-0000B3680000}"/>
    <cellStyle name="Normal 6 2 2 4 8 2" xfId="10790" xr:uid="{00000000-0005-0000-0000-0000B4680000}"/>
    <cellStyle name="Normal 6 2 2 4 8 3" xfId="32984" xr:uid="{00000000-0005-0000-0000-0000B5680000}"/>
    <cellStyle name="Normal 6 2 2 4 8 4" xfId="32985" xr:uid="{00000000-0005-0000-0000-0000B6680000}"/>
    <cellStyle name="Normal 6 2 2 4 9" xfId="7356" xr:uid="{00000000-0005-0000-0000-0000B7680000}"/>
    <cellStyle name="Normal 6 2 2 4 9 2" xfId="32986" xr:uid="{00000000-0005-0000-0000-0000B8680000}"/>
    <cellStyle name="Normal 6 2 2 4 9 3" xfId="32987" xr:uid="{00000000-0005-0000-0000-0000B9680000}"/>
    <cellStyle name="Normal 6 2 2 4 9 4" xfId="32988" xr:uid="{00000000-0005-0000-0000-0000BA680000}"/>
    <cellStyle name="Normal 6 2 2 5" xfId="687" xr:uid="{00000000-0005-0000-0000-0000BB680000}"/>
    <cellStyle name="Normal 6 2 2 5 10" xfId="2436" xr:uid="{00000000-0005-0000-0000-0000BC680000}"/>
    <cellStyle name="Normal 6 2 2 5 10 2" xfId="32989" xr:uid="{00000000-0005-0000-0000-0000BD680000}"/>
    <cellStyle name="Normal 6 2 2 5 10 3" xfId="32990" xr:uid="{00000000-0005-0000-0000-0000BE680000}"/>
    <cellStyle name="Normal 6 2 2 5 10 4" xfId="32991" xr:uid="{00000000-0005-0000-0000-0000BF680000}"/>
    <cellStyle name="Normal 6 2 2 5 11" xfId="32992" xr:uid="{00000000-0005-0000-0000-0000C0680000}"/>
    <cellStyle name="Normal 6 2 2 5 11 2" xfId="32993" xr:uid="{00000000-0005-0000-0000-0000C1680000}"/>
    <cellStyle name="Normal 6 2 2 5 11 3" xfId="32994" xr:uid="{00000000-0005-0000-0000-0000C2680000}"/>
    <cellStyle name="Normal 6 2 2 5 12" xfId="32995" xr:uid="{00000000-0005-0000-0000-0000C3680000}"/>
    <cellStyle name="Normal 6 2 2 5 13" xfId="32996" xr:uid="{00000000-0005-0000-0000-0000C4680000}"/>
    <cellStyle name="Normal 6 2 2 5 14" xfId="32997" xr:uid="{00000000-0005-0000-0000-0000C5680000}"/>
    <cellStyle name="Normal 6 2 2 5 2" xfId="828" xr:uid="{00000000-0005-0000-0000-0000C6680000}"/>
    <cellStyle name="Normal 6 2 2 5 2 10" xfId="32998" xr:uid="{00000000-0005-0000-0000-0000C7680000}"/>
    <cellStyle name="Normal 6 2 2 5 2 11" xfId="32999" xr:uid="{00000000-0005-0000-0000-0000C8680000}"/>
    <cellStyle name="Normal 6 2 2 5 2 2" xfId="1293" xr:uid="{00000000-0005-0000-0000-0000C9680000}"/>
    <cellStyle name="Normal 6 2 2 5 2 2 10" xfId="33000" xr:uid="{00000000-0005-0000-0000-0000CA680000}"/>
    <cellStyle name="Normal 6 2 2 5 2 2 2" xfId="1713" xr:uid="{00000000-0005-0000-0000-0000CB680000}"/>
    <cellStyle name="Normal 6 2 2 5 2 2 2 2" xfId="5071" xr:uid="{00000000-0005-0000-0000-0000CC680000}"/>
    <cellStyle name="Normal 6 2 2 5 2 2 2 2 2" xfId="10055" xr:uid="{00000000-0005-0000-0000-0000CD680000}"/>
    <cellStyle name="Normal 6 2 2 5 2 2 2 2 2 2" xfId="33001" xr:uid="{00000000-0005-0000-0000-0000CE680000}"/>
    <cellStyle name="Normal 6 2 2 5 2 2 2 2 2 3" xfId="33002" xr:uid="{00000000-0005-0000-0000-0000CF680000}"/>
    <cellStyle name="Normal 6 2 2 5 2 2 2 2 2 4" xfId="33003" xr:uid="{00000000-0005-0000-0000-0000D0680000}"/>
    <cellStyle name="Normal 6 2 2 5 2 2 2 2 3" xfId="33004" xr:uid="{00000000-0005-0000-0000-0000D1680000}"/>
    <cellStyle name="Normal 6 2 2 5 2 2 2 2 3 2" xfId="33005" xr:uid="{00000000-0005-0000-0000-0000D2680000}"/>
    <cellStyle name="Normal 6 2 2 5 2 2 2 2 3 3" xfId="33006" xr:uid="{00000000-0005-0000-0000-0000D3680000}"/>
    <cellStyle name="Normal 6 2 2 5 2 2 2 2 4" xfId="33007" xr:uid="{00000000-0005-0000-0000-0000D4680000}"/>
    <cellStyle name="Normal 6 2 2 5 2 2 2 2 5" xfId="33008" xr:uid="{00000000-0005-0000-0000-0000D5680000}"/>
    <cellStyle name="Normal 6 2 2 5 2 2 2 2 6" xfId="33009" xr:uid="{00000000-0005-0000-0000-0000D6680000}"/>
    <cellStyle name="Normal 6 2 2 5 2 2 2 3" xfId="6800" xr:uid="{00000000-0005-0000-0000-0000D7680000}"/>
    <cellStyle name="Normal 6 2 2 5 2 2 2 3 2" xfId="11742" xr:uid="{00000000-0005-0000-0000-0000D8680000}"/>
    <cellStyle name="Normal 6 2 2 5 2 2 2 3 3" xfId="33010" xr:uid="{00000000-0005-0000-0000-0000D9680000}"/>
    <cellStyle name="Normal 6 2 2 5 2 2 2 3 4" xfId="33011" xr:uid="{00000000-0005-0000-0000-0000DA680000}"/>
    <cellStyle name="Normal 6 2 2 5 2 2 2 4" xfId="8308" xr:uid="{00000000-0005-0000-0000-0000DB680000}"/>
    <cellStyle name="Normal 6 2 2 5 2 2 2 4 2" xfId="33012" xr:uid="{00000000-0005-0000-0000-0000DC680000}"/>
    <cellStyle name="Normal 6 2 2 5 2 2 2 4 3" xfId="33013" xr:uid="{00000000-0005-0000-0000-0000DD680000}"/>
    <cellStyle name="Normal 6 2 2 5 2 2 2 4 4" xfId="33014" xr:uid="{00000000-0005-0000-0000-0000DE680000}"/>
    <cellStyle name="Normal 6 2 2 5 2 2 2 5" xfId="3346" xr:uid="{00000000-0005-0000-0000-0000DF680000}"/>
    <cellStyle name="Normal 6 2 2 5 2 2 2 5 2" xfId="33015" xr:uid="{00000000-0005-0000-0000-0000E0680000}"/>
    <cellStyle name="Normal 6 2 2 5 2 2 2 5 3" xfId="33016" xr:uid="{00000000-0005-0000-0000-0000E1680000}"/>
    <cellStyle name="Normal 6 2 2 5 2 2 2 5 4" xfId="33017" xr:uid="{00000000-0005-0000-0000-0000E2680000}"/>
    <cellStyle name="Normal 6 2 2 5 2 2 2 6" xfId="33018" xr:uid="{00000000-0005-0000-0000-0000E3680000}"/>
    <cellStyle name="Normal 6 2 2 5 2 2 2 6 2" xfId="33019" xr:uid="{00000000-0005-0000-0000-0000E4680000}"/>
    <cellStyle name="Normal 6 2 2 5 2 2 2 6 3" xfId="33020" xr:uid="{00000000-0005-0000-0000-0000E5680000}"/>
    <cellStyle name="Normal 6 2 2 5 2 2 2 7" xfId="33021" xr:uid="{00000000-0005-0000-0000-0000E6680000}"/>
    <cellStyle name="Normal 6 2 2 5 2 2 2 8" xfId="33022" xr:uid="{00000000-0005-0000-0000-0000E7680000}"/>
    <cellStyle name="Normal 6 2 2 5 2 2 2 9" xfId="33023" xr:uid="{00000000-0005-0000-0000-0000E8680000}"/>
    <cellStyle name="Normal 6 2 2 5 2 2 3" xfId="4661" xr:uid="{00000000-0005-0000-0000-0000E9680000}"/>
    <cellStyle name="Normal 6 2 2 5 2 2 3 2" xfId="9645" xr:uid="{00000000-0005-0000-0000-0000EA680000}"/>
    <cellStyle name="Normal 6 2 2 5 2 2 3 2 2" xfId="33024" xr:uid="{00000000-0005-0000-0000-0000EB680000}"/>
    <cellStyle name="Normal 6 2 2 5 2 2 3 2 3" xfId="33025" xr:uid="{00000000-0005-0000-0000-0000EC680000}"/>
    <cellStyle name="Normal 6 2 2 5 2 2 3 2 4" xfId="33026" xr:uid="{00000000-0005-0000-0000-0000ED680000}"/>
    <cellStyle name="Normal 6 2 2 5 2 2 3 3" xfId="33027" xr:uid="{00000000-0005-0000-0000-0000EE680000}"/>
    <cellStyle name="Normal 6 2 2 5 2 2 3 3 2" xfId="33028" xr:uid="{00000000-0005-0000-0000-0000EF680000}"/>
    <cellStyle name="Normal 6 2 2 5 2 2 3 3 3" xfId="33029" xr:uid="{00000000-0005-0000-0000-0000F0680000}"/>
    <cellStyle name="Normal 6 2 2 5 2 2 3 4" xfId="33030" xr:uid="{00000000-0005-0000-0000-0000F1680000}"/>
    <cellStyle name="Normal 6 2 2 5 2 2 3 5" xfId="33031" xr:uid="{00000000-0005-0000-0000-0000F2680000}"/>
    <cellStyle name="Normal 6 2 2 5 2 2 3 6" xfId="33032" xr:uid="{00000000-0005-0000-0000-0000F3680000}"/>
    <cellStyle name="Normal 6 2 2 5 2 2 4" xfId="6392" xr:uid="{00000000-0005-0000-0000-0000F4680000}"/>
    <cellStyle name="Normal 6 2 2 5 2 2 4 2" xfId="11334" xr:uid="{00000000-0005-0000-0000-0000F5680000}"/>
    <cellStyle name="Normal 6 2 2 5 2 2 4 3" xfId="33033" xr:uid="{00000000-0005-0000-0000-0000F6680000}"/>
    <cellStyle name="Normal 6 2 2 5 2 2 4 4" xfId="33034" xr:uid="{00000000-0005-0000-0000-0000F7680000}"/>
    <cellStyle name="Normal 6 2 2 5 2 2 5" xfId="7900" xr:uid="{00000000-0005-0000-0000-0000F8680000}"/>
    <cellStyle name="Normal 6 2 2 5 2 2 5 2" xfId="33035" xr:uid="{00000000-0005-0000-0000-0000F9680000}"/>
    <cellStyle name="Normal 6 2 2 5 2 2 5 3" xfId="33036" xr:uid="{00000000-0005-0000-0000-0000FA680000}"/>
    <cellStyle name="Normal 6 2 2 5 2 2 5 4" xfId="33037" xr:uid="{00000000-0005-0000-0000-0000FB680000}"/>
    <cellStyle name="Normal 6 2 2 5 2 2 6" xfId="2938" xr:uid="{00000000-0005-0000-0000-0000FC680000}"/>
    <cellStyle name="Normal 6 2 2 5 2 2 6 2" xfId="33038" xr:uid="{00000000-0005-0000-0000-0000FD680000}"/>
    <cellStyle name="Normal 6 2 2 5 2 2 6 3" xfId="33039" xr:uid="{00000000-0005-0000-0000-0000FE680000}"/>
    <cellStyle name="Normal 6 2 2 5 2 2 6 4" xfId="33040" xr:uid="{00000000-0005-0000-0000-0000FF680000}"/>
    <cellStyle name="Normal 6 2 2 5 2 2 7" xfId="33041" xr:uid="{00000000-0005-0000-0000-000000690000}"/>
    <cellStyle name="Normal 6 2 2 5 2 2 7 2" xfId="33042" xr:uid="{00000000-0005-0000-0000-000001690000}"/>
    <cellStyle name="Normal 6 2 2 5 2 2 7 3" xfId="33043" xr:uid="{00000000-0005-0000-0000-000002690000}"/>
    <cellStyle name="Normal 6 2 2 5 2 2 8" xfId="33044" xr:uid="{00000000-0005-0000-0000-000003690000}"/>
    <cellStyle name="Normal 6 2 2 5 2 2 9" xfId="33045" xr:uid="{00000000-0005-0000-0000-000004690000}"/>
    <cellStyle name="Normal 6 2 2 5 2 3" xfId="1712" xr:uid="{00000000-0005-0000-0000-000005690000}"/>
    <cellStyle name="Normal 6 2 2 5 2 3 2" xfId="5070" xr:uid="{00000000-0005-0000-0000-000006690000}"/>
    <cellStyle name="Normal 6 2 2 5 2 3 2 2" xfId="10054" xr:uid="{00000000-0005-0000-0000-000007690000}"/>
    <cellStyle name="Normal 6 2 2 5 2 3 2 2 2" xfId="33046" xr:uid="{00000000-0005-0000-0000-000008690000}"/>
    <cellStyle name="Normal 6 2 2 5 2 3 2 2 3" xfId="33047" xr:uid="{00000000-0005-0000-0000-000009690000}"/>
    <cellStyle name="Normal 6 2 2 5 2 3 2 2 4" xfId="33048" xr:uid="{00000000-0005-0000-0000-00000A690000}"/>
    <cellStyle name="Normal 6 2 2 5 2 3 2 3" xfId="33049" xr:uid="{00000000-0005-0000-0000-00000B690000}"/>
    <cellStyle name="Normal 6 2 2 5 2 3 2 3 2" xfId="33050" xr:uid="{00000000-0005-0000-0000-00000C690000}"/>
    <cellStyle name="Normal 6 2 2 5 2 3 2 3 3" xfId="33051" xr:uid="{00000000-0005-0000-0000-00000D690000}"/>
    <cellStyle name="Normal 6 2 2 5 2 3 2 4" xfId="33052" xr:uid="{00000000-0005-0000-0000-00000E690000}"/>
    <cellStyle name="Normal 6 2 2 5 2 3 2 5" xfId="33053" xr:uid="{00000000-0005-0000-0000-00000F690000}"/>
    <cellStyle name="Normal 6 2 2 5 2 3 2 6" xfId="33054" xr:uid="{00000000-0005-0000-0000-000010690000}"/>
    <cellStyle name="Normal 6 2 2 5 2 3 3" xfId="6799" xr:uid="{00000000-0005-0000-0000-000011690000}"/>
    <cellStyle name="Normal 6 2 2 5 2 3 3 2" xfId="11741" xr:uid="{00000000-0005-0000-0000-000012690000}"/>
    <cellStyle name="Normal 6 2 2 5 2 3 3 3" xfId="33055" xr:uid="{00000000-0005-0000-0000-000013690000}"/>
    <cellStyle name="Normal 6 2 2 5 2 3 3 4" xfId="33056" xr:uid="{00000000-0005-0000-0000-000014690000}"/>
    <cellStyle name="Normal 6 2 2 5 2 3 4" xfId="8307" xr:uid="{00000000-0005-0000-0000-000015690000}"/>
    <cellStyle name="Normal 6 2 2 5 2 3 4 2" xfId="33057" xr:uid="{00000000-0005-0000-0000-000016690000}"/>
    <cellStyle name="Normal 6 2 2 5 2 3 4 3" xfId="33058" xr:uid="{00000000-0005-0000-0000-000017690000}"/>
    <cellStyle name="Normal 6 2 2 5 2 3 4 4" xfId="33059" xr:uid="{00000000-0005-0000-0000-000018690000}"/>
    <cellStyle name="Normal 6 2 2 5 2 3 5" xfId="3345" xr:uid="{00000000-0005-0000-0000-000019690000}"/>
    <cellStyle name="Normal 6 2 2 5 2 3 5 2" xfId="33060" xr:uid="{00000000-0005-0000-0000-00001A690000}"/>
    <cellStyle name="Normal 6 2 2 5 2 3 5 3" xfId="33061" xr:uid="{00000000-0005-0000-0000-00001B690000}"/>
    <cellStyle name="Normal 6 2 2 5 2 3 5 4" xfId="33062" xr:uid="{00000000-0005-0000-0000-00001C690000}"/>
    <cellStyle name="Normal 6 2 2 5 2 3 6" xfId="33063" xr:uid="{00000000-0005-0000-0000-00001D690000}"/>
    <cellStyle name="Normal 6 2 2 5 2 3 6 2" xfId="33064" xr:uid="{00000000-0005-0000-0000-00001E690000}"/>
    <cellStyle name="Normal 6 2 2 5 2 3 6 3" xfId="33065" xr:uid="{00000000-0005-0000-0000-00001F690000}"/>
    <cellStyle name="Normal 6 2 2 5 2 3 7" xfId="33066" xr:uid="{00000000-0005-0000-0000-000020690000}"/>
    <cellStyle name="Normal 6 2 2 5 2 3 8" xfId="33067" xr:uid="{00000000-0005-0000-0000-000021690000}"/>
    <cellStyle name="Normal 6 2 2 5 2 3 9" xfId="33068" xr:uid="{00000000-0005-0000-0000-000022690000}"/>
    <cellStyle name="Normal 6 2 2 5 2 4" xfId="4278" xr:uid="{00000000-0005-0000-0000-000023690000}"/>
    <cellStyle name="Normal 6 2 2 5 2 4 2" xfId="9264" xr:uid="{00000000-0005-0000-0000-000024690000}"/>
    <cellStyle name="Normal 6 2 2 5 2 4 2 2" xfId="33069" xr:uid="{00000000-0005-0000-0000-000025690000}"/>
    <cellStyle name="Normal 6 2 2 5 2 4 2 3" xfId="33070" xr:uid="{00000000-0005-0000-0000-000026690000}"/>
    <cellStyle name="Normal 6 2 2 5 2 4 2 4" xfId="33071" xr:uid="{00000000-0005-0000-0000-000027690000}"/>
    <cellStyle name="Normal 6 2 2 5 2 4 3" xfId="33072" xr:uid="{00000000-0005-0000-0000-000028690000}"/>
    <cellStyle name="Normal 6 2 2 5 2 4 3 2" xfId="33073" xr:uid="{00000000-0005-0000-0000-000029690000}"/>
    <cellStyle name="Normal 6 2 2 5 2 4 3 3" xfId="33074" xr:uid="{00000000-0005-0000-0000-00002A690000}"/>
    <cellStyle name="Normal 6 2 2 5 2 4 4" xfId="33075" xr:uid="{00000000-0005-0000-0000-00002B690000}"/>
    <cellStyle name="Normal 6 2 2 5 2 4 5" xfId="33076" xr:uid="{00000000-0005-0000-0000-00002C690000}"/>
    <cellStyle name="Normal 6 2 2 5 2 4 6" xfId="33077" xr:uid="{00000000-0005-0000-0000-00002D690000}"/>
    <cellStyle name="Normal 6 2 2 5 2 5" xfId="6025" xr:uid="{00000000-0005-0000-0000-00002E690000}"/>
    <cellStyle name="Normal 6 2 2 5 2 5 2" xfId="10967" xr:uid="{00000000-0005-0000-0000-00002F690000}"/>
    <cellStyle name="Normal 6 2 2 5 2 5 3" xfId="33078" xr:uid="{00000000-0005-0000-0000-000030690000}"/>
    <cellStyle name="Normal 6 2 2 5 2 5 4" xfId="33079" xr:uid="{00000000-0005-0000-0000-000031690000}"/>
    <cellStyle name="Normal 6 2 2 5 2 6" xfId="7533" xr:uid="{00000000-0005-0000-0000-000032690000}"/>
    <cellStyle name="Normal 6 2 2 5 2 6 2" xfId="33080" xr:uid="{00000000-0005-0000-0000-000033690000}"/>
    <cellStyle name="Normal 6 2 2 5 2 6 3" xfId="33081" xr:uid="{00000000-0005-0000-0000-000034690000}"/>
    <cellStyle name="Normal 6 2 2 5 2 6 4" xfId="33082" xr:uid="{00000000-0005-0000-0000-000035690000}"/>
    <cellStyle name="Normal 6 2 2 5 2 7" xfId="2571" xr:uid="{00000000-0005-0000-0000-000036690000}"/>
    <cellStyle name="Normal 6 2 2 5 2 7 2" xfId="33083" xr:uid="{00000000-0005-0000-0000-000037690000}"/>
    <cellStyle name="Normal 6 2 2 5 2 7 3" xfId="33084" xr:uid="{00000000-0005-0000-0000-000038690000}"/>
    <cellStyle name="Normal 6 2 2 5 2 7 4" xfId="33085" xr:uid="{00000000-0005-0000-0000-000039690000}"/>
    <cellStyle name="Normal 6 2 2 5 2 8" xfId="33086" xr:uid="{00000000-0005-0000-0000-00003A690000}"/>
    <cellStyle name="Normal 6 2 2 5 2 8 2" xfId="33087" xr:uid="{00000000-0005-0000-0000-00003B690000}"/>
    <cellStyle name="Normal 6 2 2 5 2 8 3" xfId="33088" xr:uid="{00000000-0005-0000-0000-00003C690000}"/>
    <cellStyle name="Normal 6 2 2 5 2 9" xfId="33089" xr:uid="{00000000-0005-0000-0000-00003D690000}"/>
    <cellStyle name="Normal 6 2 2 5 3" xfId="981" xr:uid="{00000000-0005-0000-0000-00003E690000}"/>
    <cellStyle name="Normal 6 2 2 5 3 10" xfId="33090" xr:uid="{00000000-0005-0000-0000-00003F690000}"/>
    <cellStyle name="Normal 6 2 2 5 3 2" xfId="1714" xr:uid="{00000000-0005-0000-0000-000040690000}"/>
    <cellStyle name="Normal 6 2 2 5 3 2 2" xfId="5072" xr:uid="{00000000-0005-0000-0000-000041690000}"/>
    <cellStyle name="Normal 6 2 2 5 3 2 2 2" xfId="10056" xr:uid="{00000000-0005-0000-0000-000042690000}"/>
    <cellStyle name="Normal 6 2 2 5 3 2 2 2 2" xfId="33091" xr:uid="{00000000-0005-0000-0000-000043690000}"/>
    <cellStyle name="Normal 6 2 2 5 3 2 2 2 3" xfId="33092" xr:uid="{00000000-0005-0000-0000-000044690000}"/>
    <cellStyle name="Normal 6 2 2 5 3 2 2 2 4" xfId="33093" xr:uid="{00000000-0005-0000-0000-000045690000}"/>
    <cellStyle name="Normal 6 2 2 5 3 2 2 3" xfId="33094" xr:uid="{00000000-0005-0000-0000-000046690000}"/>
    <cellStyle name="Normal 6 2 2 5 3 2 2 3 2" xfId="33095" xr:uid="{00000000-0005-0000-0000-000047690000}"/>
    <cellStyle name="Normal 6 2 2 5 3 2 2 3 3" xfId="33096" xr:uid="{00000000-0005-0000-0000-000048690000}"/>
    <cellStyle name="Normal 6 2 2 5 3 2 2 4" xfId="33097" xr:uid="{00000000-0005-0000-0000-000049690000}"/>
    <cellStyle name="Normal 6 2 2 5 3 2 2 5" xfId="33098" xr:uid="{00000000-0005-0000-0000-00004A690000}"/>
    <cellStyle name="Normal 6 2 2 5 3 2 2 6" xfId="33099" xr:uid="{00000000-0005-0000-0000-00004B690000}"/>
    <cellStyle name="Normal 6 2 2 5 3 2 3" xfId="6801" xr:uid="{00000000-0005-0000-0000-00004C690000}"/>
    <cellStyle name="Normal 6 2 2 5 3 2 3 2" xfId="11743" xr:uid="{00000000-0005-0000-0000-00004D690000}"/>
    <cellStyle name="Normal 6 2 2 5 3 2 3 3" xfId="33100" xr:uid="{00000000-0005-0000-0000-00004E690000}"/>
    <cellStyle name="Normal 6 2 2 5 3 2 3 4" xfId="33101" xr:uid="{00000000-0005-0000-0000-00004F690000}"/>
    <cellStyle name="Normal 6 2 2 5 3 2 4" xfId="8309" xr:uid="{00000000-0005-0000-0000-000050690000}"/>
    <cellStyle name="Normal 6 2 2 5 3 2 4 2" xfId="33102" xr:uid="{00000000-0005-0000-0000-000051690000}"/>
    <cellStyle name="Normal 6 2 2 5 3 2 4 3" xfId="33103" xr:uid="{00000000-0005-0000-0000-000052690000}"/>
    <cellStyle name="Normal 6 2 2 5 3 2 4 4" xfId="33104" xr:uid="{00000000-0005-0000-0000-000053690000}"/>
    <cellStyle name="Normal 6 2 2 5 3 2 5" xfId="3347" xr:uid="{00000000-0005-0000-0000-000054690000}"/>
    <cellStyle name="Normal 6 2 2 5 3 2 5 2" xfId="33105" xr:uid="{00000000-0005-0000-0000-000055690000}"/>
    <cellStyle name="Normal 6 2 2 5 3 2 5 3" xfId="33106" xr:uid="{00000000-0005-0000-0000-000056690000}"/>
    <cellStyle name="Normal 6 2 2 5 3 2 5 4" xfId="33107" xr:uid="{00000000-0005-0000-0000-000057690000}"/>
    <cellStyle name="Normal 6 2 2 5 3 2 6" xfId="33108" xr:uid="{00000000-0005-0000-0000-000058690000}"/>
    <cellStyle name="Normal 6 2 2 5 3 2 6 2" xfId="33109" xr:uid="{00000000-0005-0000-0000-000059690000}"/>
    <cellStyle name="Normal 6 2 2 5 3 2 6 3" xfId="33110" xr:uid="{00000000-0005-0000-0000-00005A690000}"/>
    <cellStyle name="Normal 6 2 2 5 3 2 7" xfId="33111" xr:uid="{00000000-0005-0000-0000-00005B690000}"/>
    <cellStyle name="Normal 6 2 2 5 3 2 8" xfId="33112" xr:uid="{00000000-0005-0000-0000-00005C690000}"/>
    <cellStyle name="Normal 6 2 2 5 3 2 9" xfId="33113" xr:uid="{00000000-0005-0000-0000-00005D690000}"/>
    <cellStyle name="Normal 6 2 2 5 3 3" xfId="4420" xr:uid="{00000000-0005-0000-0000-00005E690000}"/>
    <cellStyle name="Normal 6 2 2 5 3 3 2" xfId="9405" xr:uid="{00000000-0005-0000-0000-00005F690000}"/>
    <cellStyle name="Normal 6 2 2 5 3 3 2 2" xfId="33114" xr:uid="{00000000-0005-0000-0000-000060690000}"/>
    <cellStyle name="Normal 6 2 2 5 3 3 2 3" xfId="33115" xr:uid="{00000000-0005-0000-0000-000061690000}"/>
    <cellStyle name="Normal 6 2 2 5 3 3 2 4" xfId="33116" xr:uid="{00000000-0005-0000-0000-000062690000}"/>
    <cellStyle name="Normal 6 2 2 5 3 3 3" xfId="33117" xr:uid="{00000000-0005-0000-0000-000063690000}"/>
    <cellStyle name="Normal 6 2 2 5 3 3 3 2" xfId="33118" xr:uid="{00000000-0005-0000-0000-000064690000}"/>
    <cellStyle name="Normal 6 2 2 5 3 3 3 3" xfId="33119" xr:uid="{00000000-0005-0000-0000-000065690000}"/>
    <cellStyle name="Normal 6 2 2 5 3 3 4" xfId="33120" xr:uid="{00000000-0005-0000-0000-000066690000}"/>
    <cellStyle name="Normal 6 2 2 5 3 3 5" xfId="33121" xr:uid="{00000000-0005-0000-0000-000067690000}"/>
    <cellStyle name="Normal 6 2 2 5 3 3 6" xfId="33122" xr:uid="{00000000-0005-0000-0000-000068690000}"/>
    <cellStyle name="Normal 6 2 2 5 3 4" xfId="6163" xr:uid="{00000000-0005-0000-0000-000069690000}"/>
    <cellStyle name="Normal 6 2 2 5 3 4 2" xfId="11105" xr:uid="{00000000-0005-0000-0000-00006A690000}"/>
    <cellStyle name="Normal 6 2 2 5 3 4 3" xfId="33123" xr:uid="{00000000-0005-0000-0000-00006B690000}"/>
    <cellStyle name="Normal 6 2 2 5 3 4 4" xfId="33124" xr:uid="{00000000-0005-0000-0000-00006C690000}"/>
    <cellStyle name="Normal 6 2 2 5 3 5" xfId="7671" xr:uid="{00000000-0005-0000-0000-00006D690000}"/>
    <cellStyle name="Normal 6 2 2 5 3 5 2" xfId="33125" xr:uid="{00000000-0005-0000-0000-00006E690000}"/>
    <cellStyle name="Normal 6 2 2 5 3 5 3" xfId="33126" xr:uid="{00000000-0005-0000-0000-00006F690000}"/>
    <cellStyle name="Normal 6 2 2 5 3 5 4" xfId="33127" xr:uid="{00000000-0005-0000-0000-000070690000}"/>
    <cellStyle name="Normal 6 2 2 5 3 6" xfId="2709" xr:uid="{00000000-0005-0000-0000-000071690000}"/>
    <cellStyle name="Normal 6 2 2 5 3 6 2" xfId="33128" xr:uid="{00000000-0005-0000-0000-000072690000}"/>
    <cellStyle name="Normal 6 2 2 5 3 6 3" xfId="33129" xr:uid="{00000000-0005-0000-0000-000073690000}"/>
    <cellStyle name="Normal 6 2 2 5 3 6 4" xfId="33130" xr:uid="{00000000-0005-0000-0000-000074690000}"/>
    <cellStyle name="Normal 6 2 2 5 3 7" xfId="33131" xr:uid="{00000000-0005-0000-0000-000075690000}"/>
    <cellStyle name="Normal 6 2 2 5 3 7 2" xfId="33132" xr:uid="{00000000-0005-0000-0000-000076690000}"/>
    <cellStyle name="Normal 6 2 2 5 3 7 3" xfId="33133" xr:uid="{00000000-0005-0000-0000-000077690000}"/>
    <cellStyle name="Normal 6 2 2 5 3 8" xfId="33134" xr:uid="{00000000-0005-0000-0000-000078690000}"/>
    <cellStyle name="Normal 6 2 2 5 3 9" xfId="33135" xr:uid="{00000000-0005-0000-0000-000079690000}"/>
    <cellStyle name="Normal 6 2 2 5 4" xfId="1711" xr:uid="{00000000-0005-0000-0000-00007A690000}"/>
    <cellStyle name="Normal 6 2 2 5 4 2" xfId="5069" xr:uid="{00000000-0005-0000-0000-00007B690000}"/>
    <cellStyle name="Normal 6 2 2 5 4 2 2" xfId="10053" xr:uid="{00000000-0005-0000-0000-00007C690000}"/>
    <cellStyle name="Normal 6 2 2 5 4 2 2 2" xfId="33136" xr:uid="{00000000-0005-0000-0000-00007D690000}"/>
    <cellStyle name="Normal 6 2 2 5 4 2 2 3" xfId="33137" xr:uid="{00000000-0005-0000-0000-00007E690000}"/>
    <cellStyle name="Normal 6 2 2 5 4 2 2 4" xfId="33138" xr:uid="{00000000-0005-0000-0000-00007F690000}"/>
    <cellStyle name="Normal 6 2 2 5 4 2 3" xfId="33139" xr:uid="{00000000-0005-0000-0000-000080690000}"/>
    <cellStyle name="Normal 6 2 2 5 4 2 3 2" xfId="33140" xr:uid="{00000000-0005-0000-0000-000081690000}"/>
    <cellStyle name="Normal 6 2 2 5 4 2 3 3" xfId="33141" xr:uid="{00000000-0005-0000-0000-000082690000}"/>
    <cellStyle name="Normal 6 2 2 5 4 2 4" xfId="33142" xr:uid="{00000000-0005-0000-0000-000083690000}"/>
    <cellStyle name="Normal 6 2 2 5 4 2 5" xfId="33143" xr:uid="{00000000-0005-0000-0000-000084690000}"/>
    <cellStyle name="Normal 6 2 2 5 4 2 6" xfId="33144" xr:uid="{00000000-0005-0000-0000-000085690000}"/>
    <cellStyle name="Normal 6 2 2 5 4 3" xfId="6798" xr:uid="{00000000-0005-0000-0000-000086690000}"/>
    <cellStyle name="Normal 6 2 2 5 4 3 2" xfId="11740" xr:uid="{00000000-0005-0000-0000-000087690000}"/>
    <cellStyle name="Normal 6 2 2 5 4 3 3" xfId="33145" xr:uid="{00000000-0005-0000-0000-000088690000}"/>
    <cellStyle name="Normal 6 2 2 5 4 3 4" xfId="33146" xr:uid="{00000000-0005-0000-0000-000089690000}"/>
    <cellStyle name="Normal 6 2 2 5 4 4" xfId="8306" xr:uid="{00000000-0005-0000-0000-00008A690000}"/>
    <cellStyle name="Normal 6 2 2 5 4 4 2" xfId="33147" xr:uid="{00000000-0005-0000-0000-00008B690000}"/>
    <cellStyle name="Normal 6 2 2 5 4 4 3" xfId="33148" xr:uid="{00000000-0005-0000-0000-00008C690000}"/>
    <cellStyle name="Normal 6 2 2 5 4 4 4" xfId="33149" xr:uid="{00000000-0005-0000-0000-00008D690000}"/>
    <cellStyle name="Normal 6 2 2 5 4 5" xfId="3344" xr:uid="{00000000-0005-0000-0000-00008E690000}"/>
    <cellStyle name="Normal 6 2 2 5 4 5 2" xfId="33150" xr:uid="{00000000-0005-0000-0000-00008F690000}"/>
    <cellStyle name="Normal 6 2 2 5 4 5 3" xfId="33151" xr:uid="{00000000-0005-0000-0000-000090690000}"/>
    <cellStyle name="Normal 6 2 2 5 4 5 4" xfId="33152" xr:uid="{00000000-0005-0000-0000-000091690000}"/>
    <cellStyle name="Normal 6 2 2 5 4 6" xfId="33153" xr:uid="{00000000-0005-0000-0000-000092690000}"/>
    <cellStyle name="Normal 6 2 2 5 4 6 2" xfId="33154" xr:uid="{00000000-0005-0000-0000-000093690000}"/>
    <cellStyle name="Normal 6 2 2 5 4 6 3" xfId="33155" xr:uid="{00000000-0005-0000-0000-000094690000}"/>
    <cellStyle name="Normal 6 2 2 5 4 7" xfId="33156" xr:uid="{00000000-0005-0000-0000-000095690000}"/>
    <cellStyle name="Normal 6 2 2 5 4 8" xfId="33157" xr:uid="{00000000-0005-0000-0000-000096690000}"/>
    <cellStyle name="Normal 6 2 2 5 4 9" xfId="33158" xr:uid="{00000000-0005-0000-0000-000097690000}"/>
    <cellStyle name="Normal 6 2 2 5 5" xfId="3818" xr:uid="{00000000-0005-0000-0000-000098690000}"/>
    <cellStyle name="Normal 6 2 2 5 5 2" xfId="4491" xr:uid="{00000000-0005-0000-0000-000099690000}"/>
    <cellStyle name="Normal 6 2 2 5 5 2 2" xfId="9476" xr:uid="{00000000-0005-0000-0000-00009A690000}"/>
    <cellStyle name="Normal 6 2 2 5 5 2 2 2" xfId="33159" xr:uid="{00000000-0005-0000-0000-00009B690000}"/>
    <cellStyle name="Normal 6 2 2 5 5 2 2 3" xfId="33160" xr:uid="{00000000-0005-0000-0000-00009C690000}"/>
    <cellStyle name="Normal 6 2 2 5 5 2 2 4" xfId="33161" xr:uid="{00000000-0005-0000-0000-00009D690000}"/>
    <cellStyle name="Normal 6 2 2 5 5 2 3" xfId="33162" xr:uid="{00000000-0005-0000-0000-00009E690000}"/>
    <cellStyle name="Normal 6 2 2 5 5 2 3 2" xfId="33163" xr:uid="{00000000-0005-0000-0000-00009F690000}"/>
    <cellStyle name="Normal 6 2 2 5 5 2 3 3" xfId="33164" xr:uid="{00000000-0005-0000-0000-0000A0690000}"/>
    <cellStyle name="Normal 6 2 2 5 5 2 4" xfId="33165" xr:uid="{00000000-0005-0000-0000-0000A1690000}"/>
    <cellStyle name="Normal 6 2 2 5 5 2 5" xfId="33166" xr:uid="{00000000-0005-0000-0000-0000A2690000}"/>
    <cellStyle name="Normal 6 2 2 5 5 2 6" xfId="33167" xr:uid="{00000000-0005-0000-0000-0000A3690000}"/>
    <cellStyle name="Normal 6 2 2 5 5 3" xfId="8778" xr:uid="{00000000-0005-0000-0000-0000A4690000}"/>
    <cellStyle name="Normal 6 2 2 5 5 3 2" xfId="33168" xr:uid="{00000000-0005-0000-0000-0000A5690000}"/>
    <cellStyle name="Normal 6 2 2 5 5 3 3" xfId="33169" xr:uid="{00000000-0005-0000-0000-0000A6690000}"/>
    <cellStyle name="Normal 6 2 2 5 5 3 4" xfId="33170" xr:uid="{00000000-0005-0000-0000-0000A7690000}"/>
    <cellStyle name="Normal 6 2 2 5 5 4" xfId="12344" xr:uid="{00000000-0005-0000-0000-0000A8690000}"/>
    <cellStyle name="Normal 6 2 2 5 5 4 2" xfId="33171" xr:uid="{00000000-0005-0000-0000-0000A9690000}"/>
    <cellStyle name="Normal 6 2 2 5 5 4 3" xfId="33172" xr:uid="{00000000-0005-0000-0000-0000AA690000}"/>
    <cellStyle name="Normal 6 2 2 5 5 4 4" xfId="33173" xr:uid="{00000000-0005-0000-0000-0000AB690000}"/>
    <cellStyle name="Normal 6 2 2 5 5 5" xfId="33174" xr:uid="{00000000-0005-0000-0000-0000AC690000}"/>
    <cellStyle name="Normal 6 2 2 5 5 5 2" xfId="33175" xr:uid="{00000000-0005-0000-0000-0000AD690000}"/>
    <cellStyle name="Normal 6 2 2 5 5 5 3" xfId="33176" xr:uid="{00000000-0005-0000-0000-0000AE690000}"/>
    <cellStyle name="Normal 6 2 2 5 5 5 4" xfId="33177" xr:uid="{00000000-0005-0000-0000-0000AF690000}"/>
    <cellStyle name="Normal 6 2 2 5 5 6" xfId="33178" xr:uid="{00000000-0005-0000-0000-0000B0690000}"/>
    <cellStyle name="Normal 6 2 2 5 5 6 2" xfId="33179" xr:uid="{00000000-0005-0000-0000-0000B1690000}"/>
    <cellStyle name="Normal 6 2 2 5 5 6 3" xfId="33180" xr:uid="{00000000-0005-0000-0000-0000B2690000}"/>
    <cellStyle name="Normal 6 2 2 5 5 7" xfId="33181" xr:uid="{00000000-0005-0000-0000-0000B3690000}"/>
    <cellStyle name="Normal 6 2 2 5 5 8" xfId="33182" xr:uid="{00000000-0005-0000-0000-0000B4690000}"/>
    <cellStyle name="Normal 6 2 2 5 5 9" xfId="33183" xr:uid="{00000000-0005-0000-0000-0000B5690000}"/>
    <cellStyle name="Normal 6 2 2 5 6" xfId="4143" xr:uid="{00000000-0005-0000-0000-0000B6690000}"/>
    <cellStyle name="Normal 6 2 2 5 6 2" xfId="8914" xr:uid="{00000000-0005-0000-0000-0000B7690000}"/>
    <cellStyle name="Normal 6 2 2 5 6 2 2" xfId="33184" xr:uid="{00000000-0005-0000-0000-0000B8690000}"/>
    <cellStyle name="Normal 6 2 2 5 6 2 2 2" xfId="33185" xr:uid="{00000000-0005-0000-0000-0000B9690000}"/>
    <cellStyle name="Normal 6 2 2 5 6 2 2 3" xfId="33186" xr:uid="{00000000-0005-0000-0000-0000BA690000}"/>
    <cellStyle name="Normal 6 2 2 5 6 2 2 4" xfId="33187" xr:uid="{00000000-0005-0000-0000-0000BB690000}"/>
    <cellStyle name="Normal 6 2 2 5 6 2 3" xfId="33188" xr:uid="{00000000-0005-0000-0000-0000BC690000}"/>
    <cellStyle name="Normal 6 2 2 5 6 2 3 2" xfId="33189" xr:uid="{00000000-0005-0000-0000-0000BD690000}"/>
    <cellStyle name="Normal 6 2 2 5 6 2 3 3" xfId="33190" xr:uid="{00000000-0005-0000-0000-0000BE690000}"/>
    <cellStyle name="Normal 6 2 2 5 6 2 4" xfId="33191" xr:uid="{00000000-0005-0000-0000-0000BF690000}"/>
    <cellStyle name="Normal 6 2 2 5 6 2 5" xfId="33192" xr:uid="{00000000-0005-0000-0000-0000C0690000}"/>
    <cellStyle name="Normal 6 2 2 5 6 2 6" xfId="33193" xr:uid="{00000000-0005-0000-0000-0000C1690000}"/>
    <cellStyle name="Normal 6 2 2 5 6 3" xfId="12254" xr:uid="{00000000-0005-0000-0000-0000C2690000}"/>
    <cellStyle name="Normal 6 2 2 5 6 3 2" xfId="33194" xr:uid="{00000000-0005-0000-0000-0000C3690000}"/>
    <cellStyle name="Normal 6 2 2 5 6 3 3" xfId="33195" xr:uid="{00000000-0005-0000-0000-0000C4690000}"/>
    <cellStyle name="Normal 6 2 2 5 6 3 4" xfId="33196" xr:uid="{00000000-0005-0000-0000-0000C5690000}"/>
    <cellStyle name="Normal 6 2 2 5 6 4" xfId="33197" xr:uid="{00000000-0005-0000-0000-0000C6690000}"/>
    <cellStyle name="Normal 6 2 2 5 6 4 2" xfId="33198" xr:uid="{00000000-0005-0000-0000-0000C7690000}"/>
    <cellStyle name="Normal 6 2 2 5 6 4 3" xfId="33199" xr:uid="{00000000-0005-0000-0000-0000C8690000}"/>
    <cellStyle name="Normal 6 2 2 5 6 4 4" xfId="33200" xr:uid="{00000000-0005-0000-0000-0000C9690000}"/>
    <cellStyle name="Normal 6 2 2 5 6 5" xfId="33201" xr:uid="{00000000-0005-0000-0000-0000CA690000}"/>
    <cellStyle name="Normal 6 2 2 5 6 5 2" xfId="33202" xr:uid="{00000000-0005-0000-0000-0000CB690000}"/>
    <cellStyle name="Normal 6 2 2 5 6 5 3" xfId="33203" xr:uid="{00000000-0005-0000-0000-0000CC690000}"/>
    <cellStyle name="Normal 6 2 2 5 6 6" xfId="33204" xr:uid="{00000000-0005-0000-0000-0000CD690000}"/>
    <cellStyle name="Normal 6 2 2 5 6 7" xfId="33205" xr:uid="{00000000-0005-0000-0000-0000CE690000}"/>
    <cellStyle name="Normal 6 2 2 5 6 8" xfId="33206" xr:uid="{00000000-0005-0000-0000-0000CF690000}"/>
    <cellStyle name="Normal 6 2 2 5 7" xfId="5512" xr:uid="{00000000-0005-0000-0000-0000D0690000}"/>
    <cellStyle name="Normal 6 2 2 5 7 2" xfId="10478" xr:uid="{00000000-0005-0000-0000-0000D1690000}"/>
    <cellStyle name="Normal 6 2 2 5 7 2 2" xfId="33207" xr:uid="{00000000-0005-0000-0000-0000D2690000}"/>
    <cellStyle name="Normal 6 2 2 5 7 2 3" xfId="33208" xr:uid="{00000000-0005-0000-0000-0000D3690000}"/>
    <cellStyle name="Normal 6 2 2 5 7 2 4" xfId="33209" xr:uid="{00000000-0005-0000-0000-0000D4690000}"/>
    <cellStyle name="Normal 6 2 2 5 7 3" xfId="33210" xr:uid="{00000000-0005-0000-0000-0000D5690000}"/>
    <cellStyle name="Normal 6 2 2 5 7 3 2" xfId="33211" xr:uid="{00000000-0005-0000-0000-0000D6690000}"/>
    <cellStyle name="Normal 6 2 2 5 7 3 3" xfId="33212" xr:uid="{00000000-0005-0000-0000-0000D7690000}"/>
    <cellStyle name="Normal 6 2 2 5 7 4" xfId="33213" xr:uid="{00000000-0005-0000-0000-0000D8690000}"/>
    <cellStyle name="Normal 6 2 2 5 7 5" xfId="33214" xr:uid="{00000000-0005-0000-0000-0000D9690000}"/>
    <cellStyle name="Normal 6 2 2 5 7 6" xfId="33215" xr:uid="{00000000-0005-0000-0000-0000DA690000}"/>
    <cellStyle name="Normal 6 2 2 5 8" xfId="5890" xr:uid="{00000000-0005-0000-0000-0000DB690000}"/>
    <cellStyle name="Normal 6 2 2 5 8 2" xfId="10832" xr:uid="{00000000-0005-0000-0000-0000DC690000}"/>
    <cellStyle name="Normal 6 2 2 5 8 3" xfId="33216" xr:uid="{00000000-0005-0000-0000-0000DD690000}"/>
    <cellStyle name="Normal 6 2 2 5 8 4" xfId="33217" xr:uid="{00000000-0005-0000-0000-0000DE690000}"/>
    <cellStyle name="Normal 6 2 2 5 9" xfId="7398" xr:uid="{00000000-0005-0000-0000-0000DF690000}"/>
    <cellStyle name="Normal 6 2 2 5 9 2" xfId="33218" xr:uid="{00000000-0005-0000-0000-0000E0690000}"/>
    <cellStyle name="Normal 6 2 2 5 9 3" xfId="33219" xr:uid="{00000000-0005-0000-0000-0000E1690000}"/>
    <cellStyle name="Normal 6 2 2 5 9 4" xfId="33220" xr:uid="{00000000-0005-0000-0000-0000E2690000}"/>
    <cellStyle name="Normal 6 2 2 6" xfId="521" xr:uid="{00000000-0005-0000-0000-0000E3690000}"/>
    <cellStyle name="Normal 6 2 2 6 10" xfId="33221" xr:uid="{00000000-0005-0000-0000-0000E4690000}"/>
    <cellStyle name="Normal 6 2 2 6 11" xfId="33222" xr:uid="{00000000-0005-0000-0000-0000E5690000}"/>
    <cellStyle name="Normal 6 2 2 6 2" xfId="1091" xr:uid="{00000000-0005-0000-0000-0000E6690000}"/>
    <cellStyle name="Normal 6 2 2 6 2 10" xfId="33223" xr:uid="{00000000-0005-0000-0000-0000E7690000}"/>
    <cellStyle name="Normal 6 2 2 6 2 2" xfId="1716" xr:uid="{00000000-0005-0000-0000-0000E8690000}"/>
    <cellStyle name="Normal 6 2 2 6 2 2 2" xfId="5074" xr:uid="{00000000-0005-0000-0000-0000E9690000}"/>
    <cellStyle name="Normal 6 2 2 6 2 2 2 2" xfId="10058" xr:uid="{00000000-0005-0000-0000-0000EA690000}"/>
    <cellStyle name="Normal 6 2 2 6 2 2 2 2 2" xfId="33224" xr:uid="{00000000-0005-0000-0000-0000EB690000}"/>
    <cellStyle name="Normal 6 2 2 6 2 2 2 2 3" xfId="33225" xr:uid="{00000000-0005-0000-0000-0000EC690000}"/>
    <cellStyle name="Normal 6 2 2 6 2 2 2 2 4" xfId="33226" xr:uid="{00000000-0005-0000-0000-0000ED690000}"/>
    <cellStyle name="Normal 6 2 2 6 2 2 2 3" xfId="33227" xr:uid="{00000000-0005-0000-0000-0000EE690000}"/>
    <cellStyle name="Normal 6 2 2 6 2 2 2 3 2" xfId="33228" xr:uid="{00000000-0005-0000-0000-0000EF690000}"/>
    <cellStyle name="Normal 6 2 2 6 2 2 2 3 3" xfId="33229" xr:uid="{00000000-0005-0000-0000-0000F0690000}"/>
    <cellStyle name="Normal 6 2 2 6 2 2 2 4" xfId="33230" xr:uid="{00000000-0005-0000-0000-0000F1690000}"/>
    <cellStyle name="Normal 6 2 2 6 2 2 2 5" xfId="33231" xr:uid="{00000000-0005-0000-0000-0000F2690000}"/>
    <cellStyle name="Normal 6 2 2 6 2 2 2 6" xfId="33232" xr:uid="{00000000-0005-0000-0000-0000F3690000}"/>
    <cellStyle name="Normal 6 2 2 6 2 2 3" xfId="6803" xr:uid="{00000000-0005-0000-0000-0000F4690000}"/>
    <cellStyle name="Normal 6 2 2 6 2 2 3 2" xfId="11745" xr:uid="{00000000-0005-0000-0000-0000F5690000}"/>
    <cellStyle name="Normal 6 2 2 6 2 2 3 3" xfId="33233" xr:uid="{00000000-0005-0000-0000-0000F6690000}"/>
    <cellStyle name="Normal 6 2 2 6 2 2 3 4" xfId="33234" xr:uid="{00000000-0005-0000-0000-0000F7690000}"/>
    <cellStyle name="Normal 6 2 2 6 2 2 4" xfId="8311" xr:uid="{00000000-0005-0000-0000-0000F8690000}"/>
    <cellStyle name="Normal 6 2 2 6 2 2 4 2" xfId="33235" xr:uid="{00000000-0005-0000-0000-0000F9690000}"/>
    <cellStyle name="Normal 6 2 2 6 2 2 4 3" xfId="33236" xr:uid="{00000000-0005-0000-0000-0000FA690000}"/>
    <cellStyle name="Normal 6 2 2 6 2 2 4 4" xfId="33237" xr:uid="{00000000-0005-0000-0000-0000FB690000}"/>
    <cellStyle name="Normal 6 2 2 6 2 2 5" xfId="3349" xr:uid="{00000000-0005-0000-0000-0000FC690000}"/>
    <cellStyle name="Normal 6 2 2 6 2 2 5 2" xfId="33238" xr:uid="{00000000-0005-0000-0000-0000FD690000}"/>
    <cellStyle name="Normal 6 2 2 6 2 2 5 3" xfId="33239" xr:uid="{00000000-0005-0000-0000-0000FE690000}"/>
    <cellStyle name="Normal 6 2 2 6 2 2 5 4" xfId="33240" xr:uid="{00000000-0005-0000-0000-0000FF690000}"/>
    <cellStyle name="Normal 6 2 2 6 2 2 6" xfId="33241" xr:uid="{00000000-0005-0000-0000-0000006A0000}"/>
    <cellStyle name="Normal 6 2 2 6 2 2 6 2" xfId="33242" xr:uid="{00000000-0005-0000-0000-0000016A0000}"/>
    <cellStyle name="Normal 6 2 2 6 2 2 6 3" xfId="33243" xr:uid="{00000000-0005-0000-0000-0000026A0000}"/>
    <cellStyle name="Normal 6 2 2 6 2 2 7" xfId="33244" xr:uid="{00000000-0005-0000-0000-0000036A0000}"/>
    <cellStyle name="Normal 6 2 2 6 2 2 8" xfId="33245" xr:uid="{00000000-0005-0000-0000-0000046A0000}"/>
    <cellStyle name="Normal 6 2 2 6 2 2 9" xfId="33246" xr:uid="{00000000-0005-0000-0000-0000056A0000}"/>
    <cellStyle name="Normal 6 2 2 6 2 3" xfId="4513" xr:uid="{00000000-0005-0000-0000-0000066A0000}"/>
    <cellStyle name="Normal 6 2 2 6 2 3 2" xfId="9498" xr:uid="{00000000-0005-0000-0000-0000076A0000}"/>
    <cellStyle name="Normal 6 2 2 6 2 3 2 2" xfId="33247" xr:uid="{00000000-0005-0000-0000-0000086A0000}"/>
    <cellStyle name="Normal 6 2 2 6 2 3 2 3" xfId="33248" xr:uid="{00000000-0005-0000-0000-0000096A0000}"/>
    <cellStyle name="Normal 6 2 2 6 2 3 2 4" xfId="33249" xr:uid="{00000000-0005-0000-0000-00000A6A0000}"/>
    <cellStyle name="Normal 6 2 2 6 2 3 3" xfId="33250" xr:uid="{00000000-0005-0000-0000-00000B6A0000}"/>
    <cellStyle name="Normal 6 2 2 6 2 3 3 2" xfId="33251" xr:uid="{00000000-0005-0000-0000-00000C6A0000}"/>
    <cellStyle name="Normal 6 2 2 6 2 3 3 3" xfId="33252" xr:uid="{00000000-0005-0000-0000-00000D6A0000}"/>
    <cellStyle name="Normal 6 2 2 6 2 3 4" xfId="33253" xr:uid="{00000000-0005-0000-0000-00000E6A0000}"/>
    <cellStyle name="Normal 6 2 2 6 2 3 5" xfId="33254" xr:uid="{00000000-0005-0000-0000-00000F6A0000}"/>
    <cellStyle name="Normal 6 2 2 6 2 3 6" xfId="33255" xr:uid="{00000000-0005-0000-0000-0000106A0000}"/>
    <cellStyle name="Normal 6 2 2 6 2 4" xfId="6253" xr:uid="{00000000-0005-0000-0000-0000116A0000}"/>
    <cellStyle name="Normal 6 2 2 6 2 4 2" xfId="11195" xr:uid="{00000000-0005-0000-0000-0000126A0000}"/>
    <cellStyle name="Normal 6 2 2 6 2 4 3" xfId="33256" xr:uid="{00000000-0005-0000-0000-0000136A0000}"/>
    <cellStyle name="Normal 6 2 2 6 2 4 4" xfId="33257" xr:uid="{00000000-0005-0000-0000-0000146A0000}"/>
    <cellStyle name="Normal 6 2 2 6 2 5" xfId="7761" xr:uid="{00000000-0005-0000-0000-0000156A0000}"/>
    <cellStyle name="Normal 6 2 2 6 2 5 2" xfId="33258" xr:uid="{00000000-0005-0000-0000-0000166A0000}"/>
    <cellStyle name="Normal 6 2 2 6 2 5 3" xfId="33259" xr:uid="{00000000-0005-0000-0000-0000176A0000}"/>
    <cellStyle name="Normal 6 2 2 6 2 5 4" xfId="33260" xr:uid="{00000000-0005-0000-0000-0000186A0000}"/>
    <cellStyle name="Normal 6 2 2 6 2 6" xfId="2799" xr:uid="{00000000-0005-0000-0000-0000196A0000}"/>
    <cellStyle name="Normal 6 2 2 6 2 6 2" xfId="33261" xr:uid="{00000000-0005-0000-0000-00001A6A0000}"/>
    <cellStyle name="Normal 6 2 2 6 2 6 3" xfId="33262" xr:uid="{00000000-0005-0000-0000-00001B6A0000}"/>
    <cellStyle name="Normal 6 2 2 6 2 6 4" xfId="33263" xr:uid="{00000000-0005-0000-0000-00001C6A0000}"/>
    <cellStyle name="Normal 6 2 2 6 2 7" xfId="33264" xr:uid="{00000000-0005-0000-0000-00001D6A0000}"/>
    <cellStyle name="Normal 6 2 2 6 2 7 2" xfId="33265" xr:uid="{00000000-0005-0000-0000-00001E6A0000}"/>
    <cellStyle name="Normal 6 2 2 6 2 7 3" xfId="33266" xr:uid="{00000000-0005-0000-0000-00001F6A0000}"/>
    <cellStyle name="Normal 6 2 2 6 2 8" xfId="33267" xr:uid="{00000000-0005-0000-0000-0000206A0000}"/>
    <cellStyle name="Normal 6 2 2 6 2 9" xfId="33268" xr:uid="{00000000-0005-0000-0000-0000216A0000}"/>
    <cellStyle name="Normal 6 2 2 6 3" xfId="1715" xr:uid="{00000000-0005-0000-0000-0000226A0000}"/>
    <cellStyle name="Normal 6 2 2 6 3 2" xfId="5073" xr:uid="{00000000-0005-0000-0000-0000236A0000}"/>
    <cellStyle name="Normal 6 2 2 6 3 2 2" xfId="10057" xr:uid="{00000000-0005-0000-0000-0000246A0000}"/>
    <cellStyle name="Normal 6 2 2 6 3 2 2 2" xfId="33269" xr:uid="{00000000-0005-0000-0000-0000256A0000}"/>
    <cellStyle name="Normal 6 2 2 6 3 2 2 3" xfId="33270" xr:uid="{00000000-0005-0000-0000-0000266A0000}"/>
    <cellStyle name="Normal 6 2 2 6 3 2 2 4" xfId="33271" xr:uid="{00000000-0005-0000-0000-0000276A0000}"/>
    <cellStyle name="Normal 6 2 2 6 3 2 3" xfId="33272" xr:uid="{00000000-0005-0000-0000-0000286A0000}"/>
    <cellStyle name="Normal 6 2 2 6 3 2 3 2" xfId="33273" xr:uid="{00000000-0005-0000-0000-0000296A0000}"/>
    <cellStyle name="Normal 6 2 2 6 3 2 3 3" xfId="33274" xr:uid="{00000000-0005-0000-0000-00002A6A0000}"/>
    <cellStyle name="Normal 6 2 2 6 3 2 4" xfId="33275" xr:uid="{00000000-0005-0000-0000-00002B6A0000}"/>
    <cellStyle name="Normal 6 2 2 6 3 2 5" xfId="33276" xr:uid="{00000000-0005-0000-0000-00002C6A0000}"/>
    <cellStyle name="Normal 6 2 2 6 3 2 6" xfId="33277" xr:uid="{00000000-0005-0000-0000-00002D6A0000}"/>
    <cellStyle name="Normal 6 2 2 6 3 3" xfId="6802" xr:uid="{00000000-0005-0000-0000-00002E6A0000}"/>
    <cellStyle name="Normal 6 2 2 6 3 3 2" xfId="11744" xr:uid="{00000000-0005-0000-0000-00002F6A0000}"/>
    <cellStyle name="Normal 6 2 2 6 3 3 3" xfId="33278" xr:uid="{00000000-0005-0000-0000-0000306A0000}"/>
    <cellStyle name="Normal 6 2 2 6 3 3 4" xfId="33279" xr:uid="{00000000-0005-0000-0000-0000316A0000}"/>
    <cellStyle name="Normal 6 2 2 6 3 4" xfId="8310" xr:uid="{00000000-0005-0000-0000-0000326A0000}"/>
    <cellStyle name="Normal 6 2 2 6 3 4 2" xfId="33280" xr:uid="{00000000-0005-0000-0000-0000336A0000}"/>
    <cellStyle name="Normal 6 2 2 6 3 4 3" xfId="33281" xr:uid="{00000000-0005-0000-0000-0000346A0000}"/>
    <cellStyle name="Normal 6 2 2 6 3 4 4" xfId="33282" xr:uid="{00000000-0005-0000-0000-0000356A0000}"/>
    <cellStyle name="Normal 6 2 2 6 3 5" xfId="3348" xr:uid="{00000000-0005-0000-0000-0000366A0000}"/>
    <cellStyle name="Normal 6 2 2 6 3 5 2" xfId="33283" xr:uid="{00000000-0005-0000-0000-0000376A0000}"/>
    <cellStyle name="Normal 6 2 2 6 3 5 3" xfId="33284" xr:uid="{00000000-0005-0000-0000-0000386A0000}"/>
    <cellStyle name="Normal 6 2 2 6 3 5 4" xfId="33285" xr:uid="{00000000-0005-0000-0000-0000396A0000}"/>
    <cellStyle name="Normal 6 2 2 6 3 6" xfId="33286" xr:uid="{00000000-0005-0000-0000-00003A6A0000}"/>
    <cellStyle name="Normal 6 2 2 6 3 6 2" xfId="33287" xr:uid="{00000000-0005-0000-0000-00003B6A0000}"/>
    <cellStyle name="Normal 6 2 2 6 3 6 3" xfId="33288" xr:uid="{00000000-0005-0000-0000-00003C6A0000}"/>
    <cellStyle name="Normal 6 2 2 6 3 7" xfId="33289" xr:uid="{00000000-0005-0000-0000-00003D6A0000}"/>
    <cellStyle name="Normal 6 2 2 6 3 8" xfId="33290" xr:uid="{00000000-0005-0000-0000-00003E6A0000}"/>
    <cellStyle name="Normal 6 2 2 6 3 9" xfId="33291" xr:uid="{00000000-0005-0000-0000-00003F6A0000}"/>
    <cellStyle name="Normal 6 2 2 6 4" xfId="4044" xr:uid="{00000000-0005-0000-0000-0000406A0000}"/>
    <cellStyle name="Normal 6 2 2 6 4 2" xfId="9116" xr:uid="{00000000-0005-0000-0000-0000416A0000}"/>
    <cellStyle name="Normal 6 2 2 6 4 2 2" xfId="33292" xr:uid="{00000000-0005-0000-0000-0000426A0000}"/>
    <cellStyle name="Normal 6 2 2 6 4 2 3" xfId="33293" xr:uid="{00000000-0005-0000-0000-0000436A0000}"/>
    <cellStyle name="Normal 6 2 2 6 4 2 4" xfId="33294" xr:uid="{00000000-0005-0000-0000-0000446A0000}"/>
    <cellStyle name="Normal 6 2 2 6 4 3" xfId="33295" xr:uid="{00000000-0005-0000-0000-0000456A0000}"/>
    <cellStyle name="Normal 6 2 2 6 4 3 2" xfId="33296" xr:uid="{00000000-0005-0000-0000-0000466A0000}"/>
    <cellStyle name="Normal 6 2 2 6 4 3 3" xfId="33297" xr:uid="{00000000-0005-0000-0000-0000476A0000}"/>
    <cellStyle name="Normal 6 2 2 6 4 4" xfId="33298" xr:uid="{00000000-0005-0000-0000-0000486A0000}"/>
    <cellStyle name="Normal 6 2 2 6 4 5" xfId="33299" xr:uid="{00000000-0005-0000-0000-0000496A0000}"/>
    <cellStyle name="Normal 6 2 2 6 4 6" xfId="33300" xr:uid="{00000000-0005-0000-0000-00004A6A0000}"/>
    <cellStyle name="Normal 6 2 2 6 5" xfId="5801" xr:uid="{00000000-0005-0000-0000-00004B6A0000}"/>
    <cellStyle name="Normal 6 2 2 6 5 2" xfId="10743" xr:uid="{00000000-0005-0000-0000-00004C6A0000}"/>
    <cellStyle name="Normal 6 2 2 6 5 3" xfId="33301" xr:uid="{00000000-0005-0000-0000-00004D6A0000}"/>
    <cellStyle name="Normal 6 2 2 6 5 4" xfId="33302" xr:uid="{00000000-0005-0000-0000-00004E6A0000}"/>
    <cellStyle name="Normal 6 2 2 6 6" xfId="7309" xr:uid="{00000000-0005-0000-0000-00004F6A0000}"/>
    <cellStyle name="Normal 6 2 2 6 6 2" xfId="33303" xr:uid="{00000000-0005-0000-0000-0000506A0000}"/>
    <cellStyle name="Normal 6 2 2 6 6 3" xfId="33304" xr:uid="{00000000-0005-0000-0000-0000516A0000}"/>
    <cellStyle name="Normal 6 2 2 6 6 4" xfId="33305" xr:uid="{00000000-0005-0000-0000-0000526A0000}"/>
    <cellStyle name="Normal 6 2 2 6 7" xfId="2347" xr:uid="{00000000-0005-0000-0000-0000536A0000}"/>
    <cellStyle name="Normal 6 2 2 6 7 2" xfId="33306" xr:uid="{00000000-0005-0000-0000-0000546A0000}"/>
    <cellStyle name="Normal 6 2 2 6 7 3" xfId="33307" xr:uid="{00000000-0005-0000-0000-0000556A0000}"/>
    <cellStyle name="Normal 6 2 2 6 7 4" xfId="33308" xr:uid="{00000000-0005-0000-0000-0000566A0000}"/>
    <cellStyle name="Normal 6 2 2 6 8" xfId="33309" xr:uid="{00000000-0005-0000-0000-0000576A0000}"/>
    <cellStyle name="Normal 6 2 2 6 8 2" xfId="33310" xr:uid="{00000000-0005-0000-0000-0000586A0000}"/>
    <cellStyle name="Normal 6 2 2 6 8 3" xfId="33311" xr:uid="{00000000-0005-0000-0000-0000596A0000}"/>
    <cellStyle name="Normal 6 2 2 6 9" xfId="33312" xr:uid="{00000000-0005-0000-0000-00005A6A0000}"/>
    <cellStyle name="Normal 6 2 2 7" xfId="738" xr:uid="{00000000-0005-0000-0000-00005B6A0000}"/>
    <cellStyle name="Normal 6 2 2 7 10" xfId="33313" xr:uid="{00000000-0005-0000-0000-00005C6A0000}"/>
    <cellStyle name="Normal 6 2 2 7 11" xfId="33314" xr:uid="{00000000-0005-0000-0000-00005D6A0000}"/>
    <cellStyle name="Normal 6 2 2 7 2" xfId="1204" xr:uid="{00000000-0005-0000-0000-00005E6A0000}"/>
    <cellStyle name="Normal 6 2 2 7 2 10" xfId="33315" xr:uid="{00000000-0005-0000-0000-00005F6A0000}"/>
    <cellStyle name="Normal 6 2 2 7 2 2" xfId="1718" xr:uid="{00000000-0005-0000-0000-0000606A0000}"/>
    <cellStyle name="Normal 6 2 2 7 2 2 2" xfId="5076" xr:uid="{00000000-0005-0000-0000-0000616A0000}"/>
    <cellStyle name="Normal 6 2 2 7 2 2 2 2" xfId="10060" xr:uid="{00000000-0005-0000-0000-0000626A0000}"/>
    <cellStyle name="Normal 6 2 2 7 2 2 2 2 2" xfId="33316" xr:uid="{00000000-0005-0000-0000-0000636A0000}"/>
    <cellStyle name="Normal 6 2 2 7 2 2 2 2 3" xfId="33317" xr:uid="{00000000-0005-0000-0000-0000646A0000}"/>
    <cellStyle name="Normal 6 2 2 7 2 2 2 2 4" xfId="33318" xr:uid="{00000000-0005-0000-0000-0000656A0000}"/>
    <cellStyle name="Normal 6 2 2 7 2 2 2 3" xfId="33319" xr:uid="{00000000-0005-0000-0000-0000666A0000}"/>
    <cellStyle name="Normal 6 2 2 7 2 2 2 3 2" xfId="33320" xr:uid="{00000000-0005-0000-0000-0000676A0000}"/>
    <cellStyle name="Normal 6 2 2 7 2 2 2 3 3" xfId="33321" xr:uid="{00000000-0005-0000-0000-0000686A0000}"/>
    <cellStyle name="Normal 6 2 2 7 2 2 2 4" xfId="33322" xr:uid="{00000000-0005-0000-0000-0000696A0000}"/>
    <cellStyle name="Normal 6 2 2 7 2 2 2 5" xfId="33323" xr:uid="{00000000-0005-0000-0000-00006A6A0000}"/>
    <cellStyle name="Normal 6 2 2 7 2 2 2 6" xfId="33324" xr:uid="{00000000-0005-0000-0000-00006B6A0000}"/>
    <cellStyle name="Normal 6 2 2 7 2 2 3" xfId="6805" xr:uid="{00000000-0005-0000-0000-00006C6A0000}"/>
    <cellStyle name="Normal 6 2 2 7 2 2 3 2" xfId="11747" xr:uid="{00000000-0005-0000-0000-00006D6A0000}"/>
    <cellStyle name="Normal 6 2 2 7 2 2 3 3" xfId="33325" xr:uid="{00000000-0005-0000-0000-00006E6A0000}"/>
    <cellStyle name="Normal 6 2 2 7 2 2 3 4" xfId="33326" xr:uid="{00000000-0005-0000-0000-00006F6A0000}"/>
    <cellStyle name="Normal 6 2 2 7 2 2 4" xfId="8313" xr:uid="{00000000-0005-0000-0000-0000706A0000}"/>
    <cellStyle name="Normal 6 2 2 7 2 2 4 2" xfId="33327" xr:uid="{00000000-0005-0000-0000-0000716A0000}"/>
    <cellStyle name="Normal 6 2 2 7 2 2 4 3" xfId="33328" xr:uid="{00000000-0005-0000-0000-0000726A0000}"/>
    <cellStyle name="Normal 6 2 2 7 2 2 4 4" xfId="33329" xr:uid="{00000000-0005-0000-0000-0000736A0000}"/>
    <cellStyle name="Normal 6 2 2 7 2 2 5" xfId="3351" xr:uid="{00000000-0005-0000-0000-0000746A0000}"/>
    <cellStyle name="Normal 6 2 2 7 2 2 5 2" xfId="33330" xr:uid="{00000000-0005-0000-0000-0000756A0000}"/>
    <cellStyle name="Normal 6 2 2 7 2 2 5 3" xfId="33331" xr:uid="{00000000-0005-0000-0000-0000766A0000}"/>
    <cellStyle name="Normal 6 2 2 7 2 2 5 4" xfId="33332" xr:uid="{00000000-0005-0000-0000-0000776A0000}"/>
    <cellStyle name="Normal 6 2 2 7 2 2 6" xfId="33333" xr:uid="{00000000-0005-0000-0000-0000786A0000}"/>
    <cellStyle name="Normal 6 2 2 7 2 2 6 2" xfId="33334" xr:uid="{00000000-0005-0000-0000-0000796A0000}"/>
    <cellStyle name="Normal 6 2 2 7 2 2 6 3" xfId="33335" xr:uid="{00000000-0005-0000-0000-00007A6A0000}"/>
    <cellStyle name="Normal 6 2 2 7 2 2 7" xfId="33336" xr:uid="{00000000-0005-0000-0000-00007B6A0000}"/>
    <cellStyle name="Normal 6 2 2 7 2 2 8" xfId="33337" xr:uid="{00000000-0005-0000-0000-00007C6A0000}"/>
    <cellStyle name="Normal 6 2 2 7 2 2 9" xfId="33338" xr:uid="{00000000-0005-0000-0000-00007D6A0000}"/>
    <cellStyle name="Normal 6 2 2 7 2 3" xfId="4572" xr:uid="{00000000-0005-0000-0000-00007E6A0000}"/>
    <cellStyle name="Normal 6 2 2 7 2 3 2" xfId="9556" xr:uid="{00000000-0005-0000-0000-00007F6A0000}"/>
    <cellStyle name="Normal 6 2 2 7 2 3 2 2" xfId="33339" xr:uid="{00000000-0005-0000-0000-0000806A0000}"/>
    <cellStyle name="Normal 6 2 2 7 2 3 2 3" xfId="33340" xr:uid="{00000000-0005-0000-0000-0000816A0000}"/>
    <cellStyle name="Normal 6 2 2 7 2 3 2 4" xfId="33341" xr:uid="{00000000-0005-0000-0000-0000826A0000}"/>
    <cellStyle name="Normal 6 2 2 7 2 3 3" xfId="33342" xr:uid="{00000000-0005-0000-0000-0000836A0000}"/>
    <cellStyle name="Normal 6 2 2 7 2 3 3 2" xfId="33343" xr:uid="{00000000-0005-0000-0000-0000846A0000}"/>
    <cellStyle name="Normal 6 2 2 7 2 3 3 3" xfId="33344" xr:uid="{00000000-0005-0000-0000-0000856A0000}"/>
    <cellStyle name="Normal 6 2 2 7 2 3 4" xfId="33345" xr:uid="{00000000-0005-0000-0000-0000866A0000}"/>
    <cellStyle name="Normal 6 2 2 7 2 3 5" xfId="33346" xr:uid="{00000000-0005-0000-0000-0000876A0000}"/>
    <cellStyle name="Normal 6 2 2 7 2 3 6" xfId="33347" xr:uid="{00000000-0005-0000-0000-0000886A0000}"/>
    <cellStyle name="Normal 6 2 2 7 2 4" xfId="6303" xr:uid="{00000000-0005-0000-0000-0000896A0000}"/>
    <cellStyle name="Normal 6 2 2 7 2 4 2" xfId="11245" xr:uid="{00000000-0005-0000-0000-00008A6A0000}"/>
    <cellStyle name="Normal 6 2 2 7 2 4 3" xfId="33348" xr:uid="{00000000-0005-0000-0000-00008B6A0000}"/>
    <cellStyle name="Normal 6 2 2 7 2 4 4" xfId="33349" xr:uid="{00000000-0005-0000-0000-00008C6A0000}"/>
    <cellStyle name="Normal 6 2 2 7 2 5" xfId="7811" xr:uid="{00000000-0005-0000-0000-00008D6A0000}"/>
    <cellStyle name="Normal 6 2 2 7 2 5 2" xfId="33350" xr:uid="{00000000-0005-0000-0000-00008E6A0000}"/>
    <cellStyle name="Normal 6 2 2 7 2 5 3" xfId="33351" xr:uid="{00000000-0005-0000-0000-00008F6A0000}"/>
    <cellStyle name="Normal 6 2 2 7 2 5 4" xfId="33352" xr:uid="{00000000-0005-0000-0000-0000906A0000}"/>
    <cellStyle name="Normal 6 2 2 7 2 6" xfId="2849" xr:uid="{00000000-0005-0000-0000-0000916A0000}"/>
    <cellStyle name="Normal 6 2 2 7 2 6 2" xfId="33353" xr:uid="{00000000-0005-0000-0000-0000926A0000}"/>
    <cellStyle name="Normal 6 2 2 7 2 6 3" xfId="33354" xr:uid="{00000000-0005-0000-0000-0000936A0000}"/>
    <cellStyle name="Normal 6 2 2 7 2 6 4" xfId="33355" xr:uid="{00000000-0005-0000-0000-0000946A0000}"/>
    <cellStyle name="Normal 6 2 2 7 2 7" xfId="33356" xr:uid="{00000000-0005-0000-0000-0000956A0000}"/>
    <cellStyle name="Normal 6 2 2 7 2 7 2" xfId="33357" xr:uid="{00000000-0005-0000-0000-0000966A0000}"/>
    <cellStyle name="Normal 6 2 2 7 2 7 3" xfId="33358" xr:uid="{00000000-0005-0000-0000-0000976A0000}"/>
    <cellStyle name="Normal 6 2 2 7 2 8" xfId="33359" xr:uid="{00000000-0005-0000-0000-0000986A0000}"/>
    <cellStyle name="Normal 6 2 2 7 2 9" xfId="33360" xr:uid="{00000000-0005-0000-0000-0000996A0000}"/>
    <cellStyle name="Normal 6 2 2 7 3" xfId="1717" xr:uid="{00000000-0005-0000-0000-00009A6A0000}"/>
    <cellStyle name="Normal 6 2 2 7 3 2" xfId="5075" xr:uid="{00000000-0005-0000-0000-00009B6A0000}"/>
    <cellStyle name="Normal 6 2 2 7 3 2 2" xfId="10059" xr:uid="{00000000-0005-0000-0000-00009C6A0000}"/>
    <cellStyle name="Normal 6 2 2 7 3 2 2 2" xfId="33361" xr:uid="{00000000-0005-0000-0000-00009D6A0000}"/>
    <cellStyle name="Normal 6 2 2 7 3 2 2 3" xfId="33362" xr:uid="{00000000-0005-0000-0000-00009E6A0000}"/>
    <cellStyle name="Normal 6 2 2 7 3 2 2 4" xfId="33363" xr:uid="{00000000-0005-0000-0000-00009F6A0000}"/>
    <cellStyle name="Normal 6 2 2 7 3 2 3" xfId="33364" xr:uid="{00000000-0005-0000-0000-0000A06A0000}"/>
    <cellStyle name="Normal 6 2 2 7 3 2 3 2" xfId="33365" xr:uid="{00000000-0005-0000-0000-0000A16A0000}"/>
    <cellStyle name="Normal 6 2 2 7 3 2 3 3" xfId="33366" xr:uid="{00000000-0005-0000-0000-0000A26A0000}"/>
    <cellStyle name="Normal 6 2 2 7 3 2 4" xfId="33367" xr:uid="{00000000-0005-0000-0000-0000A36A0000}"/>
    <cellStyle name="Normal 6 2 2 7 3 2 5" xfId="33368" xr:uid="{00000000-0005-0000-0000-0000A46A0000}"/>
    <cellStyle name="Normal 6 2 2 7 3 2 6" xfId="33369" xr:uid="{00000000-0005-0000-0000-0000A56A0000}"/>
    <cellStyle name="Normal 6 2 2 7 3 3" xfId="6804" xr:uid="{00000000-0005-0000-0000-0000A66A0000}"/>
    <cellStyle name="Normal 6 2 2 7 3 3 2" xfId="11746" xr:uid="{00000000-0005-0000-0000-0000A76A0000}"/>
    <cellStyle name="Normal 6 2 2 7 3 3 3" xfId="33370" xr:uid="{00000000-0005-0000-0000-0000A86A0000}"/>
    <cellStyle name="Normal 6 2 2 7 3 3 4" xfId="33371" xr:uid="{00000000-0005-0000-0000-0000A96A0000}"/>
    <cellStyle name="Normal 6 2 2 7 3 4" xfId="8312" xr:uid="{00000000-0005-0000-0000-0000AA6A0000}"/>
    <cellStyle name="Normal 6 2 2 7 3 4 2" xfId="33372" xr:uid="{00000000-0005-0000-0000-0000AB6A0000}"/>
    <cellStyle name="Normal 6 2 2 7 3 4 3" xfId="33373" xr:uid="{00000000-0005-0000-0000-0000AC6A0000}"/>
    <cellStyle name="Normal 6 2 2 7 3 4 4" xfId="33374" xr:uid="{00000000-0005-0000-0000-0000AD6A0000}"/>
    <cellStyle name="Normal 6 2 2 7 3 5" xfId="3350" xr:uid="{00000000-0005-0000-0000-0000AE6A0000}"/>
    <cellStyle name="Normal 6 2 2 7 3 5 2" xfId="33375" xr:uid="{00000000-0005-0000-0000-0000AF6A0000}"/>
    <cellStyle name="Normal 6 2 2 7 3 5 3" xfId="33376" xr:uid="{00000000-0005-0000-0000-0000B06A0000}"/>
    <cellStyle name="Normal 6 2 2 7 3 5 4" xfId="33377" xr:uid="{00000000-0005-0000-0000-0000B16A0000}"/>
    <cellStyle name="Normal 6 2 2 7 3 6" xfId="33378" xr:uid="{00000000-0005-0000-0000-0000B26A0000}"/>
    <cellStyle name="Normal 6 2 2 7 3 6 2" xfId="33379" xr:uid="{00000000-0005-0000-0000-0000B36A0000}"/>
    <cellStyle name="Normal 6 2 2 7 3 6 3" xfId="33380" xr:uid="{00000000-0005-0000-0000-0000B46A0000}"/>
    <cellStyle name="Normal 6 2 2 7 3 7" xfId="33381" xr:uid="{00000000-0005-0000-0000-0000B56A0000}"/>
    <cellStyle name="Normal 6 2 2 7 3 8" xfId="33382" xr:uid="{00000000-0005-0000-0000-0000B66A0000}"/>
    <cellStyle name="Normal 6 2 2 7 3 9" xfId="33383" xr:uid="{00000000-0005-0000-0000-0000B76A0000}"/>
    <cellStyle name="Normal 6 2 2 7 4" xfId="4189" xr:uid="{00000000-0005-0000-0000-0000B86A0000}"/>
    <cellStyle name="Normal 6 2 2 7 4 2" xfId="9175" xr:uid="{00000000-0005-0000-0000-0000B96A0000}"/>
    <cellStyle name="Normal 6 2 2 7 4 2 2" xfId="33384" xr:uid="{00000000-0005-0000-0000-0000BA6A0000}"/>
    <cellStyle name="Normal 6 2 2 7 4 2 3" xfId="33385" xr:uid="{00000000-0005-0000-0000-0000BB6A0000}"/>
    <cellStyle name="Normal 6 2 2 7 4 2 4" xfId="33386" xr:uid="{00000000-0005-0000-0000-0000BC6A0000}"/>
    <cellStyle name="Normal 6 2 2 7 4 3" xfId="33387" xr:uid="{00000000-0005-0000-0000-0000BD6A0000}"/>
    <cellStyle name="Normal 6 2 2 7 4 3 2" xfId="33388" xr:uid="{00000000-0005-0000-0000-0000BE6A0000}"/>
    <cellStyle name="Normal 6 2 2 7 4 3 3" xfId="33389" xr:uid="{00000000-0005-0000-0000-0000BF6A0000}"/>
    <cellStyle name="Normal 6 2 2 7 4 4" xfId="33390" xr:uid="{00000000-0005-0000-0000-0000C06A0000}"/>
    <cellStyle name="Normal 6 2 2 7 4 5" xfId="33391" xr:uid="{00000000-0005-0000-0000-0000C16A0000}"/>
    <cellStyle name="Normal 6 2 2 7 4 6" xfId="33392" xr:uid="{00000000-0005-0000-0000-0000C26A0000}"/>
    <cellStyle name="Normal 6 2 2 7 5" xfId="5936" xr:uid="{00000000-0005-0000-0000-0000C36A0000}"/>
    <cellStyle name="Normal 6 2 2 7 5 2" xfId="10878" xr:uid="{00000000-0005-0000-0000-0000C46A0000}"/>
    <cellStyle name="Normal 6 2 2 7 5 3" xfId="33393" xr:uid="{00000000-0005-0000-0000-0000C56A0000}"/>
    <cellStyle name="Normal 6 2 2 7 5 4" xfId="33394" xr:uid="{00000000-0005-0000-0000-0000C66A0000}"/>
    <cellStyle name="Normal 6 2 2 7 6" xfId="7444" xr:uid="{00000000-0005-0000-0000-0000C76A0000}"/>
    <cellStyle name="Normal 6 2 2 7 6 2" xfId="33395" xr:uid="{00000000-0005-0000-0000-0000C86A0000}"/>
    <cellStyle name="Normal 6 2 2 7 6 3" xfId="33396" xr:uid="{00000000-0005-0000-0000-0000C96A0000}"/>
    <cellStyle name="Normal 6 2 2 7 6 4" xfId="33397" xr:uid="{00000000-0005-0000-0000-0000CA6A0000}"/>
    <cellStyle name="Normal 6 2 2 7 7" xfId="2482" xr:uid="{00000000-0005-0000-0000-0000CB6A0000}"/>
    <cellStyle name="Normal 6 2 2 7 7 2" xfId="33398" xr:uid="{00000000-0005-0000-0000-0000CC6A0000}"/>
    <cellStyle name="Normal 6 2 2 7 7 3" xfId="33399" xr:uid="{00000000-0005-0000-0000-0000CD6A0000}"/>
    <cellStyle name="Normal 6 2 2 7 7 4" xfId="33400" xr:uid="{00000000-0005-0000-0000-0000CE6A0000}"/>
    <cellStyle name="Normal 6 2 2 7 8" xfId="33401" xr:uid="{00000000-0005-0000-0000-0000CF6A0000}"/>
    <cellStyle name="Normal 6 2 2 7 8 2" xfId="33402" xr:uid="{00000000-0005-0000-0000-0000D06A0000}"/>
    <cellStyle name="Normal 6 2 2 7 8 3" xfId="33403" xr:uid="{00000000-0005-0000-0000-0000D16A0000}"/>
    <cellStyle name="Normal 6 2 2 7 9" xfId="33404" xr:uid="{00000000-0005-0000-0000-0000D26A0000}"/>
    <cellStyle name="Normal 6 2 2 8" xfId="405" xr:uid="{00000000-0005-0000-0000-0000D36A0000}"/>
    <cellStyle name="Normal 6 2 2 8 10" xfId="33405" xr:uid="{00000000-0005-0000-0000-0000D46A0000}"/>
    <cellStyle name="Normal 6 2 2 8 11" xfId="33406" xr:uid="{00000000-0005-0000-0000-0000D56A0000}"/>
    <cellStyle name="Normal 6 2 2 8 2" xfId="1033" xr:uid="{00000000-0005-0000-0000-0000D66A0000}"/>
    <cellStyle name="Normal 6 2 2 8 2 10" xfId="33407" xr:uid="{00000000-0005-0000-0000-0000D76A0000}"/>
    <cellStyle name="Normal 6 2 2 8 2 2" xfId="1720" xr:uid="{00000000-0005-0000-0000-0000D86A0000}"/>
    <cellStyle name="Normal 6 2 2 8 2 2 2" xfId="5078" xr:uid="{00000000-0005-0000-0000-0000D96A0000}"/>
    <cellStyle name="Normal 6 2 2 8 2 2 2 2" xfId="10062" xr:uid="{00000000-0005-0000-0000-0000DA6A0000}"/>
    <cellStyle name="Normal 6 2 2 8 2 2 2 2 2" xfId="33408" xr:uid="{00000000-0005-0000-0000-0000DB6A0000}"/>
    <cellStyle name="Normal 6 2 2 8 2 2 2 2 3" xfId="33409" xr:uid="{00000000-0005-0000-0000-0000DC6A0000}"/>
    <cellStyle name="Normal 6 2 2 8 2 2 2 2 4" xfId="33410" xr:uid="{00000000-0005-0000-0000-0000DD6A0000}"/>
    <cellStyle name="Normal 6 2 2 8 2 2 2 3" xfId="33411" xr:uid="{00000000-0005-0000-0000-0000DE6A0000}"/>
    <cellStyle name="Normal 6 2 2 8 2 2 2 3 2" xfId="33412" xr:uid="{00000000-0005-0000-0000-0000DF6A0000}"/>
    <cellStyle name="Normal 6 2 2 8 2 2 2 3 3" xfId="33413" xr:uid="{00000000-0005-0000-0000-0000E06A0000}"/>
    <cellStyle name="Normal 6 2 2 8 2 2 2 4" xfId="33414" xr:uid="{00000000-0005-0000-0000-0000E16A0000}"/>
    <cellStyle name="Normal 6 2 2 8 2 2 2 5" xfId="33415" xr:uid="{00000000-0005-0000-0000-0000E26A0000}"/>
    <cellStyle name="Normal 6 2 2 8 2 2 2 6" xfId="33416" xr:uid="{00000000-0005-0000-0000-0000E36A0000}"/>
    <cellStyle name="Normal 6 2 2 8 2 2 3" xfId="6807" xr:uid="{00000000-0005-0000-0000-0000E46A0000}"/>
    <cellStyle name="Normal 6 2 2 8 2 2 3 2" xfId="11749" xr:uid="{00000000-0005-0000-0000-0000E56A0000}"/>
    <cellStyle name="Normal 6 2 2 8 2 2 3 3" xfId="33417" xr:uid="{00000000-0005-0000-0000-0000E66A0000}"/>
    <cellStyle name="Normal 6 2 2 8 2 2 3 4" xfId="33418" xr:uid="{00000000-0005-0000-0000-0000E76A0000}"/>
    <cellStyle name="Normal 6 2 2 8 2 2 4" xfId="8315" xr:uid="{00000000-0005-0000-0000-0000E86A0000}"/>
    <cellStyle name="Normal 6 2 2 8 2 2 4 2" xfId="33419" xr:uid="{00000000-0005-0000-0000-0000E96A0000}"/>
    <cellStyle name="Normal 6 2 2 8 2 2 4 3" xfId="33420" xr:uid="{00000000-0005-0000-0000-0000EA6A0000}"/>
    <cellStyle name="Normal 6 2 2 8 2 2 4 4" xfId="33421" xr:uid="{00000000-0005-0000-0000-0000EB6A0000}"/>
    <cellStyle name="Normal 6 2 2 8 2 2 5" xfId="3353" xr:uid="{00000000-0005-0000-0000-0000EC6A0000}"/>
    <cellStyle name="Normal 6 2 2 8 2 2 5 2" xfId="33422" xr:uid="{00000000-0005-0000-0000-0000ED6A0000}"/>
    <cellStyle name="Normal 6 2 2 8 2 2 5 3" xfId="33423" xr:uid="{00000000-0005-0000-0000-0000EE6A0000}"/>
    <cellStyle name="Normal 6 2 2 8 2 2 5 4" xfId="33424" xr:uid="{00000000-0005-0000-0000-0000EF6A0000}"/>
    <cellStyle name="Normal 6 2 2 8 2 2 6" xfId="33425" xr:uid="{00000000-0005-0000-0000-0000F06A0000}"/>
    <cellStyle name="Normal 6 2 2 8 2 2 6 2" xfId="33426" xr:uid="{00000000-0005-0000-0000-0000F16A0000}"/>
    <cellStyle name="Normal 6 2 2 8 2 2 6 3" xfId="33427" xr:uid="{00000000-0005-0000-0000-0000F26A0000}"/>
    <cellStyle name="Normal 6 2 2 8 2 2 7" xfId="33428" xr:uid="{00000000-0005-0000-0000-0000F36A0000}"/>
    <cellStyle name="Normal 6 2 2 8 2 2 8" xfId="33429" xr:uid="{00000000-0005-0000-0000-0000F46A0000}"/>
    <cellStyle name="Normal 6 2 2 8 2 2 9" xfId="33430" xr:uid="{00000000-0005-0000-0000-0000F56A0000}"/>
    <cellStyle name="Normal 6 2 2 8 2 3" xfId="4467" xr:uid="{00000000-0005-0000-0000-0000F66A0000}"/>
    <cellStyle name="Normal 6 2 2 8 2 3 2" xfId="9452" xr:uid="{00000000-0005-0000-0000-0000F76A0000}"/>
    <cellStyle name="Normal 6 2 2 8 2 3 2 2" xfId="33431" xr:uid="{00000000-0005-0000-0000-0000F86A0000}"/>
    <cellStyle name="Normal 6 2 2 8 2 3 2 3" xfId="33432" xr:uid="{00000000-0005-0000-0000-0000F96A0000}"/>
    <cellStyle name="Normal 6 2 2 8 2 3 2 4" xfId="33433" xr:uid="{00000000-0005-0000-0000-0000FA6A0000}"/>
    <cellStyle name="Normal 6 2 2 8 2 3 3" xfId="33434" xr:uid="{00000000-0005-0000-0000-0000FB6A0000}"/>
    <cellStyle name="Normal 6 2 2 8 2 3 3 2" xfId="33435" xr:uid="{00000000-0005-0000-0000-0000FC6A0000}"/>
    <cellStyle name="Normal 6 2 2 8 2 3 3 3" xfId="33436" xr:uid="{00000000-0005-0000-0000-0000FD6A0000}"/>
    <cellStyle name="Normal 6 2 2 8 2 3 4" xfId="33437" xr:uid="{00000000-0005-0000-0000-0000FE6A0000}"/>
    <cellStyle name="Normal 6 2 2 8 2 3 5" xfId="33438" xr:uid="{00000000-0005-0000-0000-0000FF6A0000}"/>
    <cellStyle name="Normal 6 2 2 8 2 3 6" xfId="33439" xr:uid="{00000000-0005-0000-0000-0000006B0000}"/>
    <cellStyle name="Normal 6 2 2 8 2 4" xfId="6209" xr:uid="{00000000-0005-0000-0000-0000016B0000}"/>
    <cellStyle name="Normal 6 2 2 8 2 4 2" xfId="11151" xr:uid="{00000000-0005-0000-0000-0000026B0000}"/>
    <cellStyle name="Normal 6 2 2 8 2 4 3" xfId="33440" xr:uid="{00000000-0005-0000-0000-0000036B0000}"/>
    <cellStyle name="Normal 6 2 2 8 2 4 4" xfId="33441" xr:uid="{00000000-0005-0000-0000-0000046B0000}"/>
    <cellStyle name="Normal 6 2 2 8 2 5" xfId="7717" xr:uid="{00000000-0005-0000-0000-0000056B0000}"/>
    <cellStyle name="Normal 6 2 2 8 2 5 2" xfId="33442" xr:uid="{00000000-0005-0000-0000-0000066B0000}"/>
    <cellStyle name="Normal 6 2 2 8 2 5 3" xfId="33443" xr:uid="{00000000-0005-0000-0000-0000076B0000}"/>
    <cellStyle name="Normal 6 2 2 8 2 5 4" xfId="33444" xr:uid="{00000000-0005-0000-0000-0000086B0000}"/>
    <cellStyle name="Normal 6 2 2 8 2 6" xfId="2755" xr:uid="{00000000-0005-0000-0000-0000096B0000}"/>
    <cellStyle name="Normal 6 2 2 8 2 6 2" xfId="33445" xr:uid="{00000000-0005-0000-0000-00000A6B0000}"/>
    <cellStyle name="Normal 6 2 2 8 2 6 3" xfId="33446" xr:uid="{00000000-0005-0000-0000-00000B6B0000}"/>
    <cellStyle name="Normal 6 2 2 8 2 6 4" xfId="33447" xr:uid="{00000000-0005-0000-0000-00000C6B0000}"/>
    <cellStyle name="Normal 6 2 2 8 2 7" xfId="33448" xr:uid="{00000000-0005-0000-0000-00000D6B0000}"/>
    <cellStyle name="Normal 6 2 2 8 2 7 2" xfId="33449" xr:uid="{00000000-0005-0000-0000-00000E6B0000}"/>
    <cellStyle name="Normal 6 2 2 8 2 7 3" xfId="33450" xr:uid="{00000000-0005-0000-0000-00000F6B0000}"/>
    <cellStyle name="Normal 6 2 2 8 2 8" xfId="33451" xr:uid="{00000000-0005-0000-0000-0000106B0000}"/>
    <cellStyle name="Normal 6 2 2 8 2 9" xfId="33452" xr:uid="{00000000-0005-0000-0000-0000116B0000}"/>
    <cellStyle name="Normal 6 2 2 8 3" xfId="1719" xr:uid="{00000000-0005-0000-0000-0000126B0000}"/>
    <cellStyle name="Normal 6 2 2 8 3 2" xfId="5077" xr:uid="{00000000-0005-0000-0000-0000136B0000}"/>
    <cellStyle name="Normal 6 2 2 8 3 2 2" xfId="10061" xr:uid="{00000000-0005-0000-0000-0000146B0000}"/>
    <cellStyle name="Normal 6 2 2 8 3 2 2 2" xfId="33453" xr:uid="{00000000-0005-0000-0000-0000156B0000}"/>
    <cellStyle name="Normal 6 2 2 8 3 2 2 3" xfId="33454" xr:uid="{00000000-0005-0000-0000-0000166B0000}"/>
    <cellStyle name="Normal 6 2 2 8 3 2 2 4" xfId="33455" xr:uid="{00000000-0005-0000-0000-0000176B0000}"/>
    <cellStyle name="Normal 6 2 2 8 3 2 3" xfId="33456" xr:uid="{00000000-0005-0000-0000-0000186B0000}"/>
    <cellStyle name="Normal 6 2 2 8 3 2 3 2" xfId="33457" xr:uid="{00000000-0005-0000-0000-0000196B0000}"/>
    <cellStyle name="Normal 6 2 2 8 3 2 3 3" xfId="33458" xr:uid="{00000000-0005-0000-0000-00001A6B0000}"/>
    <cellStyle name="Normal 6 2 2 8 3 2 4" xfId="33459" xr:uid="{00000000-0005-0000-0000-00001B6B0000}"/>
    <cellStyle name="Normal 6 2 2 8 3 2 5" xfId="33460" xr:uid="{00000000-0005-0000-0000-00001C6B0000}"/>
    <cellStyle name="Normal 6 2 2 8 3 2 6" xfId="33461" xr:uid="{00000000-0005-0000-0000-00001D6B0000}"/>
    <cellStyle name="Normal 6 2 2 8 3 3" xfId="6806" xr:uid="{00000000-0005-0000-0000-00001E6B0000}"/>
    <cellStyle name="Normal 6 2 2 8 3 3 2" xfId="11748" xr:uid="{00000000-0005-0000-0000-00001F6B0000}"/>
    <cellStyle name="Normal 6 2 2 8 3 3 3" xfId="33462" xr:uid="{00000000-0005-0000-0000-0000206B0000}"/>
    <cellStyle name="Normal 6 2 2 8 3 3 4" xfId="33463" xr:uid="{00000000-0005-0000-0000-0000216B0000}"/>
    <cellStyle name="Normal 6 2 2 8 3 4" xfId="8314" xr:uid="{00000000-0005-0000-0000-0000226B0000}"/>
    <cellStyle name="Normal 6 2 2 8 3 4 2" xfId="33464" xr:uid="{00000000-0005-0000-0000-0000236B0000}"/>
    <cellStyle name="Normal 6 2 2 8 3 4 3" xfId="33465" xr:uid="{00000000-0005-0000-0000-0000246B0000}"/>
    <cellStyle name="Normal 6 2 2 8 3 4 4" xfId="33466" xr:uid="{00000000-0005-0000-0000-0000256B0000}"/>
    <cellStyle name="Normal 6 2 2 8 3 5" xfId="3352" xr:uid="{00000000-0005-0000-0000-0000266B0000}"/>
    <cellStyle name="Normal 6 2 2 8 3 5 2" xfId="33467" xr:uid="{00000000-0005-0000-0000-0000276B0000}"/>
    <cellStyle name="Normal 6 2 2 8 3 5 3" xfId="33468" xr:uid="{00000000-0005-0000-0000-0000286B0000}"/>
    <cellStyle name="Normal 6 2 2 8 3 5 4" xfId="33469" xr:uid="{00000000-0005-0000-0000-0000296B0000}"/>
    <cellStyle name="Normal 6 2 2 8 3 6" xfId="33470" xr:uid="{00000000-0005-0000-0000-00002A6B0000}"/>
    <cellStyle name="Normal 6 2 2 8 3 6 2" xfId="33471" xr:uid="{00000000-0005-0000-0000-00002B6B0000}"/>
    <cellStyle name="Normal 6 2 2 8 3 6 3" xfId="33472" xr:uid="{00000000-0005-0000-0000-00002C6B0000}"/>
    <cellStyle name="Normal 6 2 2 8 3 7" xfId="33473" xr:uid="{00000000-0005-0000-0000-00002D6B0000}"/>
    <cellStyle name="Normal 6 2 2 8 3 8" xfId="33474" xr:uid="{00000000-0005-0000-0000-00002E6B0000}"/>
    <cellStyle name="Normal 6 2 2 8 3 9" xfId="33475" xr:uid="{00000000-0005-0000-0000-00002F6B0000}"/>
    <cellStyle name="Normal 6 2 2 8 4" xfId="3984" xr:uid="{00000000-0005-0000-0000-0000306B0000}"/>
    <cellStyle name="Normal 6 2 2 8 4 2" xfId="9064" xr:uid="{00000000-0005-0000-0000-0000316B0000}"/>
    <cellStyle name="Normal 6 2 2 8 4 2 2" xfId="33476" xr:uid="{00000000-0005-0000-0000-0000326B0000}"/>
    <cellStyle name="Normal 6 2 2 8 4 2 3" xfId="33477" xr:uid="{00000000-0005-0000-0000-0000336B0000}"/>
    <cellStyle name="Normal 6 2 2 8 4 2 4" xfId="33478" xr:uid="{00000000-0005-0000-0000-0000346B0000}"/>
    <cellStyle name="Normal 6 2 2 8 4 3" xfId="33479" xr:uid="{00000000-0005-0000-0000-0000356B0000}"/>
    <cellStyle name="Normal 6 2 2 8 4 3 2" xfId="33480" xr:uid="{00000000-0005-0000-0000-0000366B0000}"/>
    <cellStyle name="Normal 6 2 2 8 4 3 3" xfId="33481" xr:uid="{00000000-0005-0000-0000-0000376B0000}"/>
    <cellStyle name="Normal 6 2 2 8 4 4" xfId="33482" xr:uid="{00000000-0005-0000-0000-0000386B0000}"/>
    <cellStyle name="Normal 6 2 2 8 4 5" xfId="33483" xr:uid="{00000000-0005-0000-0000-0000396B0000}"/>
    <cellStyle name="Normal 6 2 2 8 4 6" xfId="33484" xr:uid="{00000000-0005-0000-0000-00003A6B0000}"/>
    <cellStyle name="Normal 6 2 2 8 5" xfId="5752" xr:uid="{00000000-0005-0000-0000-00003B6B0000}"/>
    <cellStyle name="Normal 6 2 2 8 5 2" xfId="10694" xr:uid="{00000000-0005-0000-0000-00003C6B0000}"/>
    <cellStyle name="Normal 6 2 2 8 5 3" xfId="33485" xr:uid="{00000000-0005-0000-0000-00003D6B0000}"/>
    <cellStyle name="Normal 6 2 2 8 5 4" xfId="33486" xr:uid="{00000000-0005-0000-0000-00003E6B0000}"/>
    <cellStyle name="Normal 6 2 2 8 6" xfId="7260" xr:uid="{00000000-0005-0000-0000-00003F6B0000}"/>
    <cellStyle name="Normal 6 2 2 8 6 2" xfId="33487" xr:uid="{00000000-0005-0000-0000-0000406B0000}"/>
    <cellStyle name="Normal 6 2 2 8 6 3" xfId="33488" xr:uid="{00000000-0005-0000-0000-0000416B0000}"/>
    <cellStyle name="Normal 6 2 2 8 6 4" xfId="33489" xr:uid="{00000000-0005-0000-0000-0000426B0000}"/>
    <cellStyle name="Normal 6 2 2 8 7" xfId="2298" xr:uid="{00000000-0005-0000-0000-0000436B0000}"/>
    <cellStyle name="Normal 6 2 2 8 7 2" xfId="33490" xr:uid="{00000000-0005-0000-0000-0000446B0000}"/>
    <cellStyle name="Normal 6 2 2 8 7 3" xfId="33491" xr:uid="{00000000-0005-0000-0000-0000456B0000}"/>
    <cellStyle name="Normal 6 2 2 8 7 4" xfId="33492" xr:uid="{00000000-0005-0000-0000-0000466B0000}"/>
    <cellStyle name="Normal 6 2 2 8 8" xfId="33493" xr:uid="{00000000-0005-0000-0000-0000476B0000}"/>
    <cellStyle name="Normal 6 2 2 8 8 2" xfId="33494" xr:uid="{00000000-0005-0000-0000-0000486B0000}"/>
    <cellStyle name="Normal 6 2 2 8 8 3" xfId="33495" xr:uid="{00000000-0005-0000-0000-0000496B0000}"/>
    <cellStyle name="Normal 6 2 2 8 9" xfId="33496" xr:uid="{00000000-0005-0000-0000-00004A6B0000}"/>
    <cellStyle name="Normal 6 2 2 9" xfId="887" xr:uid="{00000000-0005-0000-0000-00004B6B0000}"/>
    <cellStyle name="Normal 6 2 2 9 10" xfId="33497" xr:uid="{00000000-0005-0000-0000-00004C6B0000}"/>
    <cellStyle name="Normal 6 2 2 9 2" xfId="1721" xr:uid="{00000000-0005-0000-0000-00004D6B0000}"/>
    <cellStyle name="Normal 6 2 2 9 2 2" xfId="5079" xr:uid="{00000000-0005-0000-0000-00004E6B0000}"/>
    <cellStyle name="Normal 6 2 2 9 2 2 2" xfId="10063" xr:uid="{00000000-0005-0000-0000-00004F6B0000}"/>
    <cellStyle name="Normal 6 2 2 9 2 2 2 2" xfId="33498" xr:uid="{00000000-0005-0000-0000-0000506B0000}"/>
    <cellStyle name="Normal 6 2 2 9 2 2 2 3" xfId="33499" xr:uid="{00000000-0005-0000-0000-0000516B0000}"/>
    <cellStyle name="Normal 6 2 2 9 2 2 2 4" xfId="33500" xr:uid="{00000000-0005-0000-0000-0000526B0000}"/>
    <cellStyle name="Normal 6 2 2 9 2 2 3" xfId="33501" xr:uid="{00000000-0005-0000-0000-0000536B0000}"/>
    <cellStyle name="Normal 6 2 2 9 2 2 3 2" xfId="33502" xr:uid="{00000000-0005-0000-0000-0000546B0000}"/>
    <cellStyle name="Normal 6 2 2 9 2 2 3 3" xfId="33503" xr:uid="{00000000-0005-0000-0000-0000556B0000}"/>
    <cellStyle name="Normal 6 2 2 9 2 2 4" xfId="33504" xr:uid="{00000000-0005-0000-0000-0000566B0000}"/>
    <cellStyle name="Normal 6 2 2 9 2 2 5" xfId="33505" xr:uid="{00000000-0005-0000-0000-0000576B0000}"/>
    <cellStyle name="Normal 6 2 2 9 2 2 6" xfId="33506" xr:uid="{00000000-0005-0000-0000-0000586B0000}"/>
    <cellStyle name="Normal 6 2 2 9 2 3" xfId="6808" xr:uid="{00000000-0005-0000-0000-0000596B0000}"/>
    <cellStyle name="Normal 6 2 2 9 2 3 2" xfId="11750" xr:uid="{00000000-0005-0000-0000-00005A6B0000}"/>
    <cellStyle name="Normal 6 2 2 9 2 3 3" xfId="33507" xr:uid="{00000000-0005-0000-0000-00005B6B0000}"/>
    <cellStyle name="Normal 6 2 2 9 2 3 4" xfId="33508" xr:uid="{00000000-0005-0000-0000-00005C6B0000}"/>
    <cellStyle name="Normal 6 2 2 9 2 4" xfId="8316" xr:uid="{00000000-0005-0000-0000-00005D6B0000}"/>
    <cellStyle name="Normal 6 2 2 9 2 4 2" xfId="33509" xr:uid="{00000000-0005-0000-0000-00005E6B0000}"/>
    <cellStyle name="Normal 6 2 2 9 2 4 3" xfId="33510" xr:uid="{00000000-0005-0000-0000-00005F6B0000}"/>
    <cellStyle name="Normal 6 2 2 9 2 4 4" xfId="33511" xr:uid="{00000000-0005-0000-0000-0000606B0000}"/>
    <cellStyle name="Normal 6 2 2 9 2 5" xfId="3354" xr:uid="{00000000-0005-0000-0000-0000616B0000}"/>
    <cellStyle name="Normal 6 2 2 9 2 5 2" xfId="33512" xr:uid="{00000000-0005-0000-0000-0000626B0000}"/>
    <cellStyle name="Normal 6 2 2 9 2 5 3" xfId="33513" xr:uid="{00000000-0005-0000-0000-0000636B0000}"/>
    <cellStyle name="Normal 6 2 2 9 2 5 4" xfId="33514" xr:uid="{00000000-0005-0000-0000-0000646B0000}"/>
    <cellStyle name="Normal 6 2 2 9 2 6" xfId="33515" xr:uid="{00000000-0005-0000-0000-0000656B0000}"/>
    <cellStyle name="Normal 6 2 2 9 2 6 2" xfId="33516" xr:uid="{00000000-0005-0000-0000-0000666B0000}"/>
    <cellStyle name="Normal 6 2 2 9 2 6 3" xfId="33517" xr:uid="{00000000-0005-0000-0000-0000676B0000}"/>
    <cellStyle name="Normal 6 2 2 9 2 7" xfId="33518" xr:uid="{00000000-0005-0000-0000-0000686B0000}"/>
    <cellStyle name="Normal 6 2 2 9 2 8" xfId="33519" xr:uid="{00000000-0005-0000-0000-0000696B0000}"/>
    <cellStyle name="Normal 6 2 2 9 2 9" xfId="33520" xr:uid="{00000000-0005-0000-0000-00006A6B0000}"/>
    <cellStyle name="Normal 6 2 2 9 3" xfId="4329" xr:uid="{00000000-0005-0000-0000-00006B6B0000}"/>
    <cellStyle name="Normal 6 2 2 9 3 2" xfId="9315" xr:uid="{00000000-0005-0000-0000-00006C6B0000}"/>
    <cellStyle name="Normal 6 2 2 9 3 2 2" xfId="33521" xr:uid="{00000000-0005-0000-0000-00006D6B0000}"/>
    <cellStyle name="Normal 6 2 2 9 3 2 3" xfId="33522" xr:uid="{00000000-0005-0000-0000-00006E6B0000}"/>
    <cellStyle name="Normal 6 2 2 9 3 2 4" xfId="33523" xr:uid="{00000000-0005-0000-0000-00006F6B0000}"/>
    <cellStyle name="Normal 6 2 2 9 3 3" xfId="33524" xr:uid="{00000000-0005-0000-0000-0000706B0000}"/>
    <cellStyle name="Normal 6 2 2 9 3 3 2" xfId="33525" xr:uid="{00000000-0005-0000-0000-0000716B0000}"/>
    <cellStyle name="Normal 6 2 2 9 3 3 3" xfId="33526" xr:uid="{00000000-0005-0000-0000-0000726B0000}"/>
    <cellStyle name="Normal 6 2 2 9 3 4" xfId="33527" xr:uid="{00000000-0005-0000-0000-0000736B0000}"/>
    <cellStyle name="Normal 6 2 2 9 3 5" xfId="33528" xr:uid="{00000000-0005-0000-0000-0000746B0000}"/>
    <cellStyle name="Normal 6 2 2 9 3 6" xfId="33529" xr:uid="{00000000-0005-0000-0000-0000756B0000}"/>
    <cellStyle name="Normal 6 2 2 9 4" xfId="6074" xr:uid="{00000000-0005-0000-0000-0000766B0000}"/>
    <cellStyle name="Normal 6 2 2 9 4 2" xfId="11016" xr:uid="{00000000-0005-0000-0000-0000776B0000}"/>
    <cellStyle name="Normal 6 2 2 9 4 3" xfId="33530" xr:uid="{00000000-0005-0000-0000-0000786B0000}"/>
    <cellStyle name="Normal 6 2 2 9 4 4" xfId="33531" xr:uid="{00000000-0005-0000-0000-0000796B0000}"/>
    <cellStyle name="Normal 6 2 2 9 5" xfId="7582" xr:uid="{00000000-0005-0000-0000-00007A6B0000}"/>
    <cellStyle name="Normal 6 2 2 9 5 2" xfId="33532" xr:uid="{00000000-0005-0000-0000-00007B6B0000}"/>
    <cellStyle name="Normal 6 2 2 9 5 3" xfId="33533" xr:uid="{00000000-0005-0000-0000-00007C6B0000}"/>
    <cellStyle name="Normal 6 2 2 9 5 4" xfId="33534" xr:uid="{00000000-0005-0000-0000-00007D6B0000}"/>
    <cellStyle name="Normal 6 2 2 9 6" xfId="2620" xr:uid="{00000000-0005-0000-0000-00007E6B0000}"/>
    <cellStyle name="Normal 6 2 2 9 6 2" xfId="33535" xr:uid="{00000000-0005-0000-0000-00007F6B0000}"/>
    <cellStyle name="Normal 6 2 2 9 6 3" xfId="33536" xr:uid="{00000000-0005-0000-0000-0000806B0000}"/>
    <cellStyle name="Normal 6 2 2 9 6 4" xfId="33537" xr:uid="{00000000-0005-0000-0000-0000816B0000}"/>
    <cellStyle name="Normal 6 2 2 9 7" xfId="33538" xr:uid="{00000000-0005-0000-0000-0000826B0000}"/>
    <cellStyle name="Normal 6 2 2 9 7 2" xfId="33539" xr:uid="{00000000-0005-0000-0000-0000836B0000}"/>
    <cellStyle name="Normal 6 2 2 9 7 3" xfId="33540" xr:uid="{00000000-0005-0000-0000-0000846B0000}"/>
    <cellStyle name="Normal 6 2 2 9 8" xfId="33541" xr:uid="{00000000-0005-0000-0000-0000856B0000}"/>
    <cellStyle name="Normal 6 2 2 9 9" xfId="33542" xr:uid="{00000000-0005-0000-0000-0000866B0000}"/>
    <cellStyle name="Normal 6 2 20" xfId="33543" xr:uid="{00000000-0005-0000-0000-0000876B0000}"/>
    <cellStyle name="Normal 6 2 21" xfId="33544" xr:uid="{00000000-0005-0000-0000-0000886B0000}"/>
    <cellStyle name="Normal 6 2 22" xfId="33545" xr:uid="{00000000-0005-0000-0000-0000896B0000}"/>
    <cellStyle name="Normal 6 2 3" xfId="161" xr:uid="{00000000-0005-0000-0000-00008A6B0000}"/>
    <cellStyle name="Normal 6 2 3 10" xfId="2179" xr:uid="{00000000-0005-0000-0000-00008B6B0000}"/>
    <cellStyle name="Normal 6 2 3 10 2" xfId="3845" xr:uid="{00000000-0005-0000-0000-00008C6B0000}"/>
    <cellStyle name="Normal 6 2 3 10 2 2" xfId="8941" xr:uid="{00000000-0005-0000-0000-00008D6B0000}"/>
    <cellStyle name="Normal 6 2 3 10 2 2 2" xfId="33546" xr:uid="{00000000-0005-0000-0000-00008E6B0000}"/>
    <cellStyle name="Normal 6 2 3 10 2 2 3" xfId="33547" xr:uid="{00000000-0005-0000-0000-00008F6B0000}"/>
    <cellStyle name="Normal 6 2 3 10 2 2 4" xfId="33548" xr:uid="{00000000-0005-0000-0000-0000906B0000}"/>
    <cellStyle name="Normal 6 2 3 10 2 3" xfId="33549" xr:uid="{00000000-0005-0000-0000-0000916B0000}"/>
    <cellStyle name="Normal 6 2 3 10 2 3 2" xfId="33550" xr:uid="{00000000-0005-0000-0000-0000926B0000}"/>
    <cellStyle name="Normal 6 2 3 10 2 3 3" xfId="33551" xr:uid="{00000000-0005-0000-0000-0000936B0000}"/>
    <cellStyle name="Normal 6 2 3 10 2 4" xfId="33552" xr:uid="{00000000-0005-0000-0000-0000946B0000}"/>
    <cellStyle name="Normal 6 2 3 10 2 5" xfId="33553" xr:uid="{00000000-0005-0000-0000-0000956B0000}"/>
    <cellStyle name="Normal 6 2 3 10 2 6" xfId="33554" xr:uid="{00000000-0005-0000-0000-0000966B0000}"/>
    <cellStyle name="Normal 6 2 3 10 3" xfId="8691" xr:uid="{00000000-0005-0000-0000-0000976B0000}"/>
    <cellStyle name="Normal 6 2 3 10 3 2" xfId="33555" xr:uid="{00000000-0005-0000-0000-0000986B0000}"/>
    <cellStyle name="Normal 6 2 3 10 3 3" xfId="33556" xr:uid="{00000000-0005-0000-0000-0000996B0000}"/>
    <cellStyle name="Normal 6 2 3 10 3 4" xfId="33557" xr:uid="{00000000-0005-0000-0000-00009A6B0000}"/>
    <cellStyle name="Normal 6 2 3 10 4" xfId="12349" xr:uid="{00000000-0005-0000-0000-00009B6B0000}"/>
    <cellStyle name="Normal 6 2 3 10 4 2" xfId="33558" xr:uid="{00000000-0005-0000-0000-00009C6B0000}"/>
    <cellStyle name="Normal 6 2 3 10 4 3" xfId="33559" xr:uid="{00000000-0005-0000-0000-00009D6B0000}"/>
    <cellStyle name="Normal 6 2 3 10 4 4" xfId="33560" xr:uid="{00000000-0005-0000-0000-00009E6B0000}"/>
    <cellStyle name="Normal 6 2 3 10 5" xfId="33561" xr:uid="{00000000-0005-0000-0000-00009F6B0000}"/>
    <cellStyle name="Normal 6 2 3 10 5 2" xfId="33562" xr:uid="{00000000-0005-0000-0000-0000A06B0000}"/>
    <cellStyle name="Normal 6 2 3 10 5 3" xfId="33563" xr:uid="{00000000-0005-0000-0000-0000A16B0000}"/>
    <cellStyle name="Normal 6 2 3 10 5 4" xfId="33564" xr:uid="{00000000-0005-0000-0000-0000A26B0000}"/>
    <cellStyle name="Normal 6 2 3 10 6" xfId="33565" xr:uid="{00000000-0005-0000-0000-0000A36B0000}"/>
    <cellStyle name="Normal 6 2 3 10 6 2" xfId="33566" xr:uid="{00000000-0005-0000-0000-0000A46B0000}"/>
    <cellStyle name="Normal 6 2 3 10 6 3" xfId="33567" xr:uid="{00000000-0005-0000-0000-0000A56B0000}"/>
    <cellStyle name="Normal 6 2 3 10 7" xfId="33568" xr:uid="{00000000-0005-0000-0000-0000A66B0000}"/>
    <cellStyle name="Normal 6 2 3 10 8" xfId="33569" xr:uid="{00000000-0005-0000-0000-0000A76B0000}"/>
    <cellStyle name="Normal 6 2 3 10 9" xfId="33570" xr:uid="{00000000-0005-0000-0000-0000A86B0000}"/>
    <cellStyle name="Normal 6 2 3 11" xfId="3730" xr:uid="{00000000-0005-0000-0000-0000A96B0000}"/>
    <cellStyle name="Normal 6 2 3 11 2" xfId="8828" xr:uid="{00000000-0005-0000-0000-0000AA6B0000}"/>
    <cellStyle name="Normal 6 2 3 11 2 2" xfId="33571" xr:uid="{00000000-0005-0000-0000-0000AB6B0000}"/>
    <cellStyle name="Normal 6 2 3 11 2 2 2" xfId="33572" xr:uid="{00000000-0005-0000-0000-0000AC6B0000}"/>
    <cellStyle name="Normal 6 2 3 11 2 2 3" xfId="33573" xr:uid="{00000000-0005-0000-0000-0000AD6B0000}"/>
    <cellStyle name="Normal 6 2 3 11 2 2 4" xfId="33574" xr:uid="{00000000-0005-0000-0000-0000AE6B0000}"/>
    <cellStyle name="Normal 6 2 3 11 2 3" xfId="33575" xr:uid="{00000000-0005-0000-0000-0000AF6B0000}"/>
    <cellStyle name="Normal 6 2 3 11 2 3 2" xfId="33576" xr:uid="{00000000-0005-0000-0000-0000B06B0000}"/>
    <cellStyle name="Normal 6 2 3 11 2 3 3" xfId="33577" xr:uid="{00000000-0005-0000-0000-0000B16B0000}"/>
    <cellStyle name="Normal 6 2 3 11 2 4" xfId="33578" xr:uid="{00000000-0005-0000-0000-0000B26B0000}"/>
    <cellStyle name="Normal 6 2 3 11 2 5" xfId="33579" xr:uid="{00000000-0005-0000-0000-0000B36B0000}"/>
    <cellStyle name="Normal 6 2 3 11 2 6" xfId="33580" xr:uid="{00000000-0005-0000-0000-0000B46B0000}"/>
    <cellStyle name="Normal 6 2 3 11 3" xfId="12181" xr:uid="{00000000-0005-0000-0000-0000B56B0000}"/>
    <cellStyle name="Normal 6 2 3 11 3 2" xfId="33581" xr:uid="{00000000-0005-0000-0000-0000B66B0000}"/>
    <cellStyle name="Normal 6 2 3 11 3 3" xfId="33582" xr:uid="{00000000-0005-0000-0000-0000B76B0000}"/>
    <cellStyle name="Normal 6 2 3 11 3 4" xfId="33583" xr:uid="{00000000-0005-0000-0000-0000B86B0000}"/>
    <cellStyle name="Normal 6 2 3 11 4" xfId="33584" xr:uid="{00000000-0005-0000-0000-0000B96B0000}"/>
    <cellStyle name="Normal 6 2 3 11 4 2" xfId="33585" xr:uid="{00000000-0005-0000-0000-0000BA6B0000}"/>
    <cellStyle name="Normal 6 2 3 11 4 3" xfId="33586" xr:uid="{00000000-0005-0000-0000-0000BB6B0000}"/>
    <cellStyle name="Normal 6 2 3 11 4 4" xfId="33587" xr:uid="{00000000-0005-0000-0000-0000BC6B0000}"/>
    <cellStyle name="Normal 6 2 3 11 5" xfId="33588" xr:uid="{00000000-0005-0000-0000-0000BD6B0000}"/>
    <cellStyle name="Normal 6 2 3 11 5 2" xfId="33589" xr:uid="{00000000-0005-0000-0000-0000BE6B0000}"/>
    <cellStyle name="Normal 6 2 3 11 5 3" xfId="33590" xr:uid="{00000000-0005-0000-0000-0000BF6B0000}"/>
    <cellStyle name="Normal 6 2 3 11 6" xfId="33591" xr:uid="{00000000-0005-0000-0000-0000C06B0000}"/>
    <cellStyle name="Normal 6 2 3 11 7" xfId="33592" xr:uid="{00000000-0005-0000-0000-0000C16B0000}"/>
    <cellStyle name="Normal 6 2 3 11 8" xfId="33593" xr:uid="{00000000-0005-0000-0000-0000C26B0000}"/>
    <cellStyle name="Normal 6 2 3 12" xfId="3872" xr:uid="{00000000-0005-0000-0000-0000C36B0000}"/>
    <cellStyle name="Normal 6 2 3 12 2" xfId="8964" xr:uid="{00000000-0005-0000-0000-0000C46B0000}"/>
    <cellStyle name="Normal 6 2 3 12 2 2" xfId="33594" xr:uid="{00000000-0005-0000-0000-0000C56B0000}"/>
    <cellStyle name="Normal 6 2 3 12 2 3" xfId="33595" xr:uid="{00000000-0005-0000-0000-0000C66B0000}"/>
    <cellStyle name="Normal 6 2 3 12 2 4" xfId="33596" xr:uid="{00000000-0005-0000-0000-0000C76B0000}"/>
    <cellStyle name="Normal 6 2 3 12 3" xfId="33597" xr:uid="{00000000-0005-0000-0000-0000C86B0000}"/>
    <cellStyle name="Normal 6 2 3 12 3 2" xfId="33598" xr:uid="{00000000-0005-0000-0000-0000C96B0000}"/>
    <cellStyle name="Normal 6 2 3 12 3 3" xfId="33599" xr:uid="{00000000-0005-0000-0000-0000CA6B0000}"/>
    <cellStyle name="Normal 6 2 3 12 3 4" xfId="33600" xr:uid="{00000000-0005-0000-0000-0000CB6B0000}"/>
    <cellStyle name="Normal 6 2 3 12 4" xfId="33601" xr:uid="{00000000-0005-0000-0000-0000CC6B0000}"/>
    <cellStyle name="Normal 6 2 3 12 4 2" xfId="33602" xr:uid="{00000000-0005-0000-0000-0000CD6B0000}"/>
    <cellStyle name="Normal 6 2 3 12 4 3" xfId="33603" xr:uid="{00000000-0005-0000-0000-0000CE6B0000}"/>
    <cellStyle name="Normal 6 2 3 12 5" xfId="33604" xr:uid="{00000000-0005-0000-0000-0000CF6B0000}"/>
    <cellStyle name="Normal 6 2 3 12 6" xfId="33605" xr:uid="{00000000-0005-0000-0000-0000D06B0000}"/>
    <cellStyle name="Normal 6 2 3 12 7" xfId="33606" xr:uid="{00000000-0005-0000-0000-0000D16B0000}"/>
    <cellStyle name="Normal 6 2 3 13" xfId="5661" xr:uid="{00000000-0005-0000-0000-0000D26B0000}"/>
    <cellStyle name="Normal 6 2 3 13 2" xfId="10603" xr:uid="{00000000-0005-0000-0000-0000D36B0000}"/>
    <cellStyle name="Normal 6 2 3 13 3" xfId="33607" xr:uid="{00000000-0005-0000-0000-0000D46B0000}"/>
    <cellStyle name="Normal 6 2 3 13 4" xfId="33608" xr:uid="{00000000-0005-0000-0000-0000D56B0000}"/>
    <cellStyle name="Normal 6 2 3 14" xfId="7169" xr:uid="{00000000-0005-0000-0000-0000D66B0000}"/>
    <cellStyle name="Normal 6 2 3 14 2" xfId="33609" xr:uid="{00000000-0005-0000-0000-0000D76B0000}"/>
    <cellStyle name="Normal 6 2 3 14 3" xfId="33610" xr:uid="{00000000-0005-0000-0000-0000D86B0000}"/>
    <cellStyle name="Normal 6 2 3 14 4" xfId="33611" xr:uid="{00000000-0005-0000-0000-0000D96B0000}"/>
    <cellStyle name="Normal 6 2 3 15" xfId="2151" xr:uid="{00000000-0005-0000-0000-0000DA6B0000}"/>
    <cellStyle name="Normal 6 2 3 15 2" xfId="33612" xr:uid="{00000000-0005-0000-0000-0000DB6B0000}"/>
    <cellStyle name="Normal 6 2 3 15 3" xfId="33613" xr:uid="{00000000-0005-0000-0000-0000DC6B0000}"/>
    <cellStyle name="Normal 6 2 3 15 4" xfId="33614" xr:uid="{00000000-0005-0000-0000-0000DD6B0000}"/>
    <cellStyle name="Normal 6 2 3 16" xfId="200" xr:uid="{00000000-0005-0000-0000-0000DE6B0000}"/>
    <cellStyle name="Normal 6 2 3 16 2" xfId="33615" xr:uid="{00000000-0005-0000-0000-0000DF6B0000}"/>
    <cellStyle name="Normal 6 2 3 16 3" xfId="33616" xr:uid="{00000000-0005-0000-0000-0000E06B0000}"/>
    <cellStyle name="Normal 6 2 3 17" xfId="33617" xr:uid="{00000000-0005-0000-0000-0000E16B0000}"/>
    <cellStyle name="Normal 6 2 3 18" xfId="33618" xr:uid="{00000000-0005-0000-0000-0000E26B0000}"/>
    <cellStyle name="Normal 6 2 3 19" xfId="33619" xr:uid="{00000000-0005-0000-0000-0000E36B0000}"/>
    <cellStyle name="Normal 6 2 3 2" xfId="627" xr:uid="{00000000-0005-0000-0000-0000E46B0000}"/>
    <cellStyle name="Normal 6 2 3 2 10" xfId="2397" xr:uid="{00000000-0005-0000-0000-0000E56B0000}"/>
    <cellStyle name="Normal 6 2 3 2 10 2" xfId="33620" xr:uid="{00000000-0005-0000-0000-0000E66B0000}"/>
    <cellStyle name="Normal 6 2 3 2 10 3" xfId="33621" xr:uid="{00000000-0005-0000-0000-0000E76B0000}"/>
    <cellStyle name="Normal 6 2 3 2 10 4" xfId="33622" xr:uid="{00000000-0005-0000-0000-0000E86B0000}"/>
    <cellStyle name="Normal 6 2 3 2 11" xfId="33623" xr:uid="{00000000-0005-0000-0000-0000E96B0000}"/>
    <cellStyle name="Normal 6 2 3 2 11 2" xfId="33624" xr:uid="{00000000-0005-0000-0000-0000EA6B0000}"/>
    <cellStyle name="Normal 6 2 3 2 11 3" xfId="33625" xr:uid="{00000000-0005-0000-0000-0000EB6B0000}"/>
    <cellStyle name="Normal 6 2 3 2 12" xfId="33626" xr:uid="{00000000-0005-0000-0000-0000EC6B0000}"/>
    <cellStyle name="Normal 6 2 3 2 13" xfId="33627" xr:uid="{00000000-0005-0000-0000-0000ED6B0000}"/>
    <cellStyle name="Normal 6 2 3 2 14" xfId="33628" xr:uid="{00000000-0005-0000-0000-0000EE6B0000}"/>
    <cellStyle name="Normal 6 2 3 2 2" xfId="788" xr:uid="{00000000-0005-0000-0000-0000EF6B0000}"/>
    <cellStyle name="Normal 6 2 3 2 2 10" xfId="33629" xr:uid="{00000000-0005-0000-0000-0000F06B0000}"/>
    <cellStyle name="Normal 6 2 3 2 2 11" xfId="33630" xr:uid="{00000000-0005-0000-0000-0000F16B0000}"/>
    <cellStyle name="Normal 6 2 3 2 2 2" xfId="1254" xr:uid="{00000000-0005-0000-0000-0000F26B0000}"/>
    <cellStyle name="Normal 6 2 3 2 2 2 10" xfId="33631" xr:uid="{00000000-0005-0000-0000-0000F36B0000}"/>
    <cellStyle name="Normal 6 2 3 2 2 2 2" xfId="1724" xr:uid="{00000000-0005-0000-0000-0000F46B0000}"/>
    <cellStyle name="Normal 6 2 3 2 2 2 2 2" xfId="5082" xr:uid="{00000000-0005-0000-0000-0000F56B0000}"/>
    <cellStyle name="Normal 6 2 3 2 2 2 2 2 2" xfId="10066" xr:uid="{00000000-0005-0000-0000-0000F66B0000}"/>
    <cellStyle name="Normal 6 2 3 2 2 2 2 2 2 2" xfId="33632" xr:uid="{00000000-0005-0000-0000-0000F76B0000}"/>
    <cellStyle name="Normal 6 2 3 2 2 2 2 2 2 3" xfId="33633" xr:uid="{00000000-0005-0000-0000-0000F86B0000}"/>
    <cellStyle name="Normal 6 2 3 2 2 2 2 2 2 4" xfId="33634" xr:uid="{00000000-0005-0000-0000-0000F96B0000}"/>
    <cellStyle name="Normal 6 2 3 2 2 2 2 2 3" xfId="33635" xr:uid="{00000000-0005-0000-0000-0000FA6B0000}"/>
    <cellStyle name="Normal 6 2 3 2 2 2 2 2 3 2" xfId="33636" xr:uid="{00000000-0005-0000-0000-0000FB6B0000}"/>
    <cellStyle name="Normal 6 2 3 2 2 2 2 2 3 3" xfId="33637" xr:uid="{00000000-0005-0000-0000-0000FC6B0000}"/>
    <cellStyle name="Normal 6 2 3 2 2 2 2 2 4" xfId="33638" xr:uid="{00000000-0005-0000-0000-0000FD6B0000}"/>
    <cellStyle name="Normal 6 2 3 2 2 2 2 2 5" xfId="33639" xr:uid="{00000000-0005-0000-0000-0000FE6B0000}"/>
    <cellStyle name="Normal 6 2 3 2 2 2 2 2 6" xfId="33640" xr:uid="{00000000-0005-0000-0000-0000FF6B0000}"/>
    <cellStyle name="Normal 6 2 3 2 2 2 2 3" xfId="6811" xr:uid="{00000000-0005-0000-0000-0000006C0000}"/>
    <cellStyle name="Normal 6 2 3 2 2 2 2 3 2" xfId="11753" xr:uid="{00000000-0005-0000-0000-0000016C0000}"/>
    <cellStyle name="Normal 6 2 3 2 2 2 2 3 3" xfId="33641" xr:uid="{00000000-0005-0000-0000-0000026C0000}"/>
    <cellStyle name="Normal 6 2 3 2 2 2 2 3 4" xfId="33642" xr:uid="{00000000-0005-0000-0000-0000036C0000}"/>
    <cellStyle name="Normal 6 2 3 2 2 2 2 4" xfId="8319" xr:uid="{00000000-0005-0000-0000-0000046C0000}"/>
    <cellStyle name="Normal 6 2 3 2 2 2 2 4 2" xfId="33643" xr:uid="{00000000-0005-0000-0000-0000056C0000}"/>
    <cellStyle name="Normal 6 2 3 2 2 2 2 4 3" xfId="33644" xr:uid="{00000000-0005-0000-0000-0000066C0000}"/>
    <cellStyle name="Normal 6 2 3 2 2 2 2 4 4" xfId="33645" xr:uid="{00000000-0005-0000-0000-0000076C0000}"/>
    <cellStyle name="Normal 6 2 3 2 2 2 2 5" xfId="3357" xr:uid="{00000000-0005-0000-0000-0000086C0000}"/>
    <cellStyle name="Normal 6 2 3 2 2 2 2 5 2" xfId="33646" xr:uid="{00000000-0005-0000-0000-0000096C0000}"/>
    <cellStyle name="Normal 6 2 3 2 2 2 2 5 3" xfId="33647" xr:uid="{00000000-0005-0000-0000-00000A6C0000}"/>
    <cellStyle name="Normal 6 2 3 2 2 2 2 5 4" xfId="33648" xr:uid="{00000000-0005-0000-0000-00000B6C0000}"/>
    <cellStyle name="Normal 6 2 3 2 2 2 2 6" xfId="33649" xr:uid="{00000000-0005-0000-0000-00000C6C0000}"/>
    <cellStyle name="Normal 6 2 3 2 2 2 2 6 2" xfId="33650" xr:uid="{00000000-0005-0000-0000-00000D6C0000}"/>
    <cellStyle name="Normal 6 2 3 2 2 2 2 6 3" xfId="33651" xr:uid="{00000000-0005-0000-0000-00000E6C0000}"/>
    <cellStyle name="Normal 6 2 3 2 2 2 2 7" xfId="33652" xr:uid="{00000000-0005-0000-0000-00000F6C0000}"/>
    <cellStyle name="Normal 6 2 3 2 2 2 2 8" xfId="33653" xr:uid="{00000000-0005-0000-0000-0000106C0000}"/>
    <cellStyle name="Normal 6 2 3 2 2 2 2 9" xfId="33654" xr:uid="{00000000-0005-0000-0000-0000116C0000}"/>
    <cellStyle name="Normal 6 2 3 2 2 2 3" xfId="4622" xr:uid="{00000000-0005-0000-0000-0000126C0000}"/>
    <cellStyle name="Normal 6 2 3 2 2 2 3 2" xfId="9606" xr:uid="{00000000-0005-0000-0000-0000136C0000}"/>
    <cellStyle name="Normal 6 2 3 2 2 2 3 2 2" xfId="33655" xr:uid="{00000000-0005-0000-0000-0000146C0000}"/>
    <cellStyle name="Normal 6 2 3 2 2 2 3 2 3" xfId="33656" xr:uid="{00000000-0005-0000-0000-0000156C0000}"/>
    <cellStyle name="Normal 6 2 3 2 2 2 3 2 4" xfId="33657" xr:uid="{00000000-0005-0000-0000-0000166C0000}"/>
    <cellStyle name="Normal 6 2 3 2 2 2 3 3" xfId="33658" xr:uid="{00000000-0005-0000-0000-0000176C0000}"/>
    <cellStyle name="Normal 6 2 3 2 2 2 3 3 2" xfId="33659" xr:uid="{00000000-0005-0000-0000-0000186C0000}"/>
    <cellStyle name="Normal 6 2 3 2 2 2 3 3 3" xfId="33660" xr:uid="{00000000-0005-0000-0000-0000196C0000}"/>
    <cellStyle name="Normal 6 2 3 2 2 2 3 4" xfId="33661" xr:uid="{00000000-0005-0000-0000-00001A6C0000}"/>
    <cellStyle name="Normal 6 2 3 2 2 2 3 5" xfId="33662" xr:uid="{00000000-0005-0000-0000-00001B6C0000}"/>
    <cellStyle name="Normal 6 2 3 2 2 2 3 6" xfId="33663" xr:uid="{00000000-0005-0000-0000-00001C6C0000}"/>
    <cellStyle name="Normal 6 2 3 2 2 2 4" xfId="6353" xr:uid="{00000000-0005-0000-0000-00001D6C0000}"/>
    <cellStyle name="Normal 6 2 3 2 2 2 4 2" xfId="11295" xr:uid="{00000000-0005-0000-0000-00001E6C0000}"/>
    <cellStyle name="Normal 6 2 3 2 2 2 4 3" xfId="33664" xr:uid="{00000000-0005-0000-0000-00001F6C0000}"/>
    <cellStyle name="Normal 6 2 3 2 2 2 4 4" xfId="33665" xr:uid="{00000000-0005-0000-0000-0000206C0000}"/>
    <cellStyle name="Normal 6 2 3 2 2 2 5" xfId="7861" xr:uid="{00000000-0005-0000-0000-0000216C0000}"/>
    <cellStyle name="Normal 6 2 3 2 2 2 5 2" xfId="33666" xr:uid="{00000000-0005-0000-0000-0000226C0000}"/>
    <cellStyle name="Normal 6 2 3 2 2 2 5 3" xfId="33667" xr:uid="{00000000-0005-0000-0000-0000236C0000}"/>
    <cellStyle name="Normal 6 2 3 2 2 2 5 4" xfId="33668" xr:uid="{00000000-0005-0000-0000-0000246C0000}"/>
    <cellStyle name="Normal 6 2 3 2 2 2 6" xfId="2899" xr:uid="{00000000-0005-0000-0000-0000256C0000}"/>
    <cellStyle name="Normal 6 2 3 2 2 2 6 2" xfId="33669" xr:uid="{00000000-0005-0000-0000-0000266C0000}"/>
    <cellStyle name="Normal 6 2 3 2 2 2 6 3" xfId="33670" xr:uid="{00000000-0005-0000-0000-0000276C0000}"/>
    <cellStyle name="Normal 6 2 3 2 2 2 6 4" xfId="33671" xr:uid="{00000000-0005-0000-0000-0000286C0000}"/>
    <cellStyle name="Normal 6 2 3 2 2 2 7" xfId="33672" xr:uid="{00000000-0005-0000-0000-0000296C0000}"/>
    <cellStyle name="Normal 6 2 3 2 2 2 7 2" xfId="33673" xr:uid="{00000000-0005-0000-0000-00002A6C0000}"/>
    <cellStyle name="Normal 6 2 3 2 2 2 7 3" xfId="33674" xr:uid="{00000000-0005-0000-0000-00002B6C0000}"/>
    <cellStyle name="Normal 6 2 3 2 2 2 8" xfId="33675" xr:uid="{00000000-0005-0000-0000-00002C6C0000}"/>
    <cellStyle name="Normal 6 2 3 2 2 2 9" xfId="33676" xr:uid="{00000000-0005-0000-0000-00002D6C0000}"/>
    <cellStyle name="Normal 6 2 3 2 2 3" xfId="1723" xr:uid="{00000000-0005-0000-0000-00002E6C0000}"/>
    <cellStyle name="Normal 6 2 3 2 2 3 2" xfId="5081" xr:uid="{00000000-0005-0000-0000-00002F6C0000}"/>
    <cellStyle name="Normal 6 2 3 2 2 3 2 2" xfId="10065" xr:uid="{00000000-0005-0000-0000-0000306C0000}"/>
    <cellStyle name="Normal 6 2 3 2 2 3 2 2 2" xfId="33677" xr:uid="{00000000-0005-0000-0000-0000316C0000}"/>
    <cellStyle name="Normal 6 2 3 2 2 3 2 2 3" xfId="33678" xr:uid="{00000000-0005-0000-0000-0000326C0000}"/>
    <cellStyle name="Normal 6 2 3 2 2 3 2 2 4" xfId="33679" xr:uid="{00000000-0005-0000-0000-0000336C0000}"/>
    <cellStyle name="Normal 6 2 3 2 2 3 2 3" xfId="33680" xr:uid="{00000000-0005-0000-0000-0000346C0000}"/>
    <cellStyle name="Normal 6 2 3 2 2 3 2 3 2" xfId="33681" xr:uid="{00000000-0005-0000-0000-0000356C0000}"/>
    <cellStyle name="Normal 6 2 3 2 2 3 2 3 3" xfId="33682" xr:uid="{00000000-0005-0000-0000-0000366C0000}"/>
    <cellStyle name="Normal 6 2 3 2 2 3 2 4" xfId="33683" xr:uid="{00000000-0005-0000-0000-0000376C0000}"/>
    <cellStyle name="Normal 6 2 3 2 2 3 2 5" xfId="33684" xr:uid="{00000000-0005-0000-0000-0000386C0000}"/>
    <cellStyle name="Normal 6 2 3 2 2 3 2 6" xfId="33685" xr:uid="{00000000-0005-0000-0000-0000396C0000}"/>
    <cellStyle name="Normal 6 2 3 2 2 3 3" xfId="6810" xr:uid="{00000000-0005-0000-0000-00003A6C0000}"/>
    <cellStyle name="Normal 6 2 3 2 2 3 3 2" xfId="11752" xr:uid="{00000000-0005-0000-0000-00003B6C0000}"/>
    <cellStyle name="Normal 6 2 3 2 2 3 3 3" xfId="33686" xr:uid="{00000000-0005-0000-0000-00003C6C0000}"/>
    <cellStyle name="Normal 6 2 3 2 2 3 3 4" xfId="33687" xr:uid="{00000000-0005-0000-0000-00003D6C0000}"/>
    <cellStyle name="Normal 6 2 3 2 2 3 4" xfId="8318" xr:uid="{00000000-0005-0000-0000-00003E6C0000}"/>
    <cellStyle name="Normal 6 2 3 2 2 3 4 2" xfId="33688" xr:uid="{00000000-0005-0000-0000-00003F6C0000}"/>
    <cellStyle name="Normal 6 2 3 2 2 3 4 3" xfId="33689" xr:uid="{00000000-0005-0000-0000-0000406C0000}"/>
    <cellStyle name="Normal 6 2 3 2 2 3 4 4" xfId="33690" xr:uid="{00000000-0005-0000-0000-0000416C0000}"/>
    <cellStyle name="Normal 6 2 3 2 2 3 5" xfId="3356" xr:uid="{00000000-0005-0000-0000-0000426C0000}"/>
    <cellStyle name="Normal 6 2 3 2 2 3 5 2" xfId="33691" xr:uid="{00000000-0005-0000-0000-0000436C0000}"/>
    <cellStyle name="Normal 6 2 3 2 2 3 5 3" xfId="33692" xr:uid="{00000000-0005-0000-0000-0000446C0000}"/>
    <cellStyle name="Normal 6 2 3 2 2 3 5 4" xfId="33693" xr:uid="{00000000-0005-0000-0000-0000456C0000}"/>
    <cellStyle name="Normal 6 2 3 2 2 3 6" xfId="33694" xr:uid="{00000000-0005-0000-0000-0000466C0000}"/>
    <cellStyle name="Normal 6 2 3 2 2 3 6 2" xfId="33695" xr:uid="{00000000-0005-0000-0000-0000476C0000}"/>
    <cellStyle name="Normal 6 2 3 2 2 3 6 3" xfId="33696" xr:uid="{00000000-0005-0000-0000-0000486C0000}"/>
    <cellStyle name="Normal 6 2 3 2 2 3 7" xfId="33697" xr:uid="{00000000-0005-0000-0000-0000496C0000}"/>
    <cellStyle name="Normal 6 2 3 2 2 3 8" xfId="33698" xr:uid="{00000000-0005-0000-0000-00004A6C0000}"/>
    <cellStyle name="Normal 6 2 3 2 2 3 9" xfId="33699" xr:uid="{00000000-0005-0000-0000-00004B6C0000}"/>
    <cellStyle name="Normal 6 2 3 2 2 4" xfId="4239" xr:uid="{00000000-0005-0000-0000-00004C6C0000}"/>
    <cellStyle name="Normal 6 2 3 2 2 4 2" xfId="9225" xr:uid="{00000000-0005-0000-0000-00004D6C0000}"/>
    <cellStyle name="Normal 6 2 3 2 2 4 2 2" xfId="33700" xr:uid="{00000000-0005-0000-0000-00004E6C0000}"/>
    <cellStyle name="Normal 6 2 3 2 2 4 2 3" xfId="33701" xr:uid="{00000000-0005-0000-0000-00004F6C0000}"/>
    <cellStyle name="Normal 6 2 3 2 2 4 2 4" xfId="33702" xr:uid="{00000000-0005-0000-0000-0000506C0000}"/>
    <cellStyle name="Normal 6 2 3 2 2 4 3" xfId="33703" xr:uid="{00000000-0005-0000-0000-0000516C0000}"/>
    <cellStyle name="Normal 6 2 3 2 2 4 3 2" xfId="33704" xr:uid="{00000000-0005-0000-0000-0000526C0000}"/>
    <cellStyle name="Normal 6 2 3 2 2 4 3 3" xfId="33705" xr:uid="{00000000-0005-0000-0000-0000536C0000}"/>
    <cellStyle name="Normal 6 2 3 2 2 4 4" xfId="33706" xr:uid="{00000000-0005-0000-0000-0000546C0000}"/>
    <cellStyle name="Normal 6 2 3 2 2 4 5" xfId="33707" xr:uid="{00000000-0005-0000-0000-0000556C0000}"/>
    <cellStyle name="Normal 6 2 3 2 2 4 6" xfId="33708" xr:uid="{00000000-0005-0000-0000-0000566C0000}"/>
    <cellStyle name="Normal 6 2 3 2 2 5" xfId="5986" xr:uid="{00000000-0005-0000-0000-0000576C0000}"/>
    <cellStyle name="Normal 6 2 3 2 2 5 2" xfId="10928" xr:uid="{00000000-0005-0000-0000-0000586C0000}"/>
    <cellStyle name="Normal 6 2 3 2 2 5 3" xfId="33709" xr:uid="{00000000-0005-0000-0000-0000596C0000}"/>
    <cellStyle name="Normal 6 2 3 2 2 5 4" xfId="33710" xr:uid="{00000000-0005-0000-0000-00005A6C0000}"/>
    <cellStyle name="Normal 6 2 3 2 2 6" xfId="7494" xr:uid="{00000000-0005-0000-0000-00005B6C0000}"/>
    <cellStyle name="Normal 6 2 3 2 2 6 2" xfId="33711" xr:uid="{00000000-0005-0000-0000-00005C6C0000}"/>
    <cellStyle name="Normal 6 2 3 2 2 6 3" xfId="33712" xr:uid="{00000000-0005-0000-0000-00005D6C0000}"/>
    <cellStyle name="Normal 6 2 3 2 2 6 4" xfId="33713" xr:uid="{00000000-0005-0000-0000-00005E6C0000}"/>
    <cellStyle name="Normal 6 2 3 2 2 7" xfId="2532" xr:uid="{00000000-0005-0000-0000-00005F6C0000}"/>
    <cellStyle name="Normal 6 2 3 2 2 7 2" xfId="33714" xr:uid="{00000000-0005-0000-0000-0000606C0000}"/>
    <cellStyle name="Normal 6 2 3 2 2 7 3" xfId="33715" xr:uid="{00000000-0005-0000-0000-0000616C0000}"/>
    <cellStyle name="Normal 6 2 3 2 2 7 4" xfId="33716" xr:uid="{00000000-0005-0000-0000-0000626C0000}"/>
    <cellStyle name="Normal 6 2 3 2 2 8" xfId="33717" xr:uid="{00000000-0005-0000-0000-0000636C0000}"/>
    <cellStyle name="Normal 6 2 3 2 2 8 2" xfId="33718" xr:uid="{00000000-0005-0000-0000-0000646C0000}"/>
    <cellStyle name="Normal 6 2 3 2 2 8 3" xfId="33719" xr:uid="{00000000-0005-0000-0000-0000656C0000}"/>
    <cellStyle name="Normal 6 2 3 2 2 9" xfId="33720" xr:uid="{00000000-0005-0000-0000-0000666C0000}"/>
    <cellStyle name="Normal 6 2 3 2 3" xfId="941" xr:uid="{00000000-0005-0000-0000-0000676C0000}"/>
    <cellStyle name="Normal 6 2 3 2 3 10" xfId="33721" xr:uid="{00000000-0005-0000-0000-0000686C0000}"/>
    <cellStyle name="Normal 6 2 3 2 3 2" xfId="1725" xr:uid="{00000000-0005-0000-0000-0000696C0000}"/>
    <cellStyle name="Normal 6 2 3 2 3 2 2" xfId="5083" xr:uid="{00000000-0005-0000-0000-00006A6C0000}"/>
    <cellStyle name="Normal 6 2 3 2 3 2 2 2" xfId="10067" xr:uid="{00000000-0005-0000-0000-00006B6C0000}"/>
    <cellStyle name="Normal 6 2 3 2 3 2 2 2 2" xfId="33722" xr:uid="{00000000-0005-0000-0000-00006C6C0000}"/>
    <cellStyle name="Normal 6 2 3 2 3 2 2 2 3" xfId="33723" xr:uid="{00000000-0005-0000-0000-00006D6C0000}"/>
    <cellStyle name="Normal 6 2 3 2 3 2 2 2 4" xfId="33724" xr:uid="{00000000-0005-0000-0000-00006E6C0000}"/>
    <cellStyle name="Normal 6 2 3 2 3 2 2 3" xfId="33725" xr:uid="{00000000-0005-0000-0000-00006F6C0000}"/>
    <cellStyle name="Normal 6 2 3 2 3 2 2 3 2" xfId="33726" xr:uid="{00000000-0005-0000-0000-0000706C0000}"/>
    <cellStyle name="Normal 6 2 3 2 3 2 2 3 3" xfId="33727" xr:uid="{00000000-0005-0000-0000-0000716C0000}"/>
    <cellStyle name="Normal 6 2 3 2 3 2 2 4" xfId="33728" xr:uid="{00000000-0005-0000-0000-0000726C0000}"/>
    <cellStyle name="Normal 6 2 3 2 3 2 2 5" xfId="33729" xr:uid="{00000000-0005-0000-0000-0000736C0000}"/>
    <cellStyle name="Normal 6 2 3 2 3 2 2 6" xfId="33730" xr:uid="{00000000-0005-0000-0000-0000746C0000}"/>
    <cellStyle name="Normal 6 2 3 2 3 2 3" xfId="6812" xr:uid="{00000000-0005-0000-0000-0000756C0000}"/>
    <cellStyle name="Normal 6 2 3 2 3 2 3 2" xfId="11754" xr:uid="{00000000-0005-0000-0000-0000766C0000}"/>
    <cellStyle name="Normal 6 2 3 2 3 2 3 3" xfId="33731" xr:uid="{00000000-0005-0000-0000-0000776C0000}"/>
    <cellStyle name="Normal 6 2 3 2 3 2 3 4" xfId="33732" xr:uid="{00000000-0005-0000-0000-0000786C0000}"/>
    <cellStyle name="Normal 6 2 3 2 3 2 4" xfId="8320" xr:uid="{00000000-0005-0000-0000-0000796C0000}"/>
    <cellStyle name="Normal 6 2 3 2 3 2 4 2" xfId="33733" xr:uid="{00000000-0005-0000-0000-00007A6C0000}"/>
    <cellStyle name="Normal 6 2 3 2 3 2 4 3" xfId="33734" xr:uid="{00000000-0005-0000-0000-00007B6C0000}"/>
    <cellStyle name="Normal 6 2 3 2 3 2 4 4" xfId="33735" xr:uid="{00000000-0005-0000-0000-00007C6C0000}"/>
    <cellStyle name="Normal 6 2 3 2 3 2 5" xfId="3358" xr:uid="{00000000-0005-0000-0000-00007D6C0000}"/>
    <cellStyle name="Normal 6 2 3 2 3 2 5 2" xfId="33736" xr:uid="{00000000-0005-0000-0000-00007E6C0000}"/>
    <cellStyle name="Normal 6 2 3 2 3 2 5 3" xfId="33737" xr:uid="{00000000-0005-0000-0000-00007F6C0000}"/>
    <cellStyle name="Normal 6 2 3 2 3 2 5 4" xfId="33738" xr:uid="{00000000-0005-0000-0000-0000806C0000}"/>
    <cellStyle name="Normal 6 2 3 2 3 2 6" xfId="33739" xr:uid="{00000000-0005-0000-0000-0000816C0000}"/>
    <cellStyle name="Normal 6 2 3 2 3 2 6 2" xfId="33740" xr:uid="{00000000-0005-0000-0000-0000826C0000}"/>
    <cellStyle name="Normal 6 2 3 2 3 2 6 3" xfId="33741" xr:uid="{00000000-0005-0000-0000-0000836C0000}"/>
    <cellStyle name="Normal 6 2 3 2 3 2 7" xfId="33742" xr:uid="{00000000-0005-0000-0000-0000846C0000}"/>
    <cellStyle name="Normal 6 2 3 2 3 2 8" xfId="33743" xr:uid="{00000000-0005-0000-0000-0000856C0000}"/>
    <cellStyle name="Normal 6 2 3 2 3 2 9" xfId="33744" xr:uid="{00000000-0005-0000-0000-0000866C0000}"/>
    <cellStyle name="Normal 6 2 3 2 3 3" xfId="4381" xr:uid="{00000000-0005-0000-0000-0000876C0000}"/>
    <cellStyle name="Normal 6 2 3 2 3 3 2" xfId="9366" xr:uid="{00000000-0005-0000-0000-0000886C0000}"/>
    <cellStyle name="Normal 6 2 3 2 3 3 2 2" xfId="33745" xr:uid="{00000000-0005-0000-0000-0000896C0000}"/>
    <cellStyle name="Normal 6 2 3 2 3 3 2 3" xfId="33746" xr:uid="{00000000-0005-0000-0000-00008A6C0000}"/>
    <cellStyle name="Normal 6 2 3 2 3 3 2 4" xfId="33747" xr:uid="{00000000-0005-0000-0000-00008B6C0000}"/>
    <cellStyle name="Normal 6 2 3 2 3 3 3" xfId="33748" xr:uid="{00000000-0005-0000-0000-00008C6C0000}"/>
    <cellStyle name="Normal 6 2 3 2 3 3 3 2" xfId="33749" xr:uid="{00000000-0005-0000-0000-00008D6C0000}"/>
    <cellStyle name="Normal 6 2 3 2 3 3 3 3" xfId="33750" xr:uid="{00000000-0005-0000-0000-00008E6C0000}"/>
    <cellStyle name="Normal 6 2 3 2 3 3 4" xfId="33751" xr:uid="{00000000-0005-0000-0000-00008F6C0000}"/>
    <cellStyle name="Normal 6 2 3 2 3 3 5" xfId="33752" xr:uid="{00000000-0005-0000-0000-0000906C0000}"/>
    <cellStyle name="Normal 6 2 3 2 3 3 6" xfId="33753" xr:uid="{00000000-0005-0000-0000-0000916C0000}"/>
    <cellStyle name="Normal 6 2 3 2 3 4" xfId="6124" xr:uid="{00000000-0005-0000-0000-0000926C0000}"/>
    <cellStyle name="Normal 6 2 3 2 3 4 2" xfId="11066" xr:uid="{00000000-0005-0000-0000-0000936C0000}"/>
    <cellStyle name="Normal 6 2 3 2 3 4 3" xfId="33754" xr:uid="{00000000-0005-0000-0000-0000946C0000}"/>
    <cellStyle name="Normal 6 2 3 2 3 4 4" xfId="33755" xr:uid="{00000000-0005-0000-0000-0000956C0000}"/>
    <cellStyle name="Normal 6 2 3 2 3 5" xfId="7632" xr:uid="{00000000-0005-0000-0000-0000966C0000}"/>
    <cellStyle name="Normal 6 2 3 2 3 5 2" xfId="33756" xr:uid="{00000000-0005-0000-0000-0000976C0000}"/>
    <cellStyle name="Normal 6 2 3 2 3 5 3" xfId="33757" xr:uid="{00000000-0005-0000-0000-0000986C0000}"/>
    <cellStyle name="Normal 6 2 3 2 3 5 4" xfId="33758" xr:uid="{00000000-0005-0000-0000-0000996C0000}"/>
    <cellStyle name="Normal 6 2 3 2 3 6" xfId="2670" xr:uid="{00000000-0005-0000-0000-00009A6C0000}"/>
    <cellStyle name="Normal 6 2 3 2 3 6 2" xfId="33759" xr:uid="{00000000-0005-0000-0000-00009B6C0000}"/>
    <cellStyle name="Normal 6 2 3 2 3 6 3" xfId="33760" xr:uid="{00000000-0005-0000-0000-00009C6C0000}"/>
    <cellStyle name="Normal 6 2 3 2 3 6 4" xfId="33761" xr:uid="{00000000-0005-0000-0000-00009D6C0000}"/>
    <cellStyle name="Normal 6 2 3 2 3 7" xfId="33762" xr:uid="{00000000-0005-0000-0000-00009E6C0000}"/>
    <cellStyle name="Normal 6 2 3 2 3 7 2" xfId="33763" xr:uid="{00000000-0005-0000-0000-00009F6C0000}"/>
    <cellStyle name="Normal 6 2 3 2 3 7 3" xfId="33764" xr:uid="{00000000-0005-0000-0000-0000A06C0000}"/>
    <cellStyle name="Normal 6 2 3 2 3 8" xfId="33765" xr:uid="{00000000-0005-0000-0000-0000A16C0000}"/>
    <cellStyle name="Normal 6 2 3 2 3 9" xfId="33766" xr:uid="{00000000-0005-0000-0000-0000A26C0000}"/>
    <cellStyle name="Normal 6 2 3 2 4" xfId="1722" xr:uid="{00000000-0005-0000-0000-0000A36C0000}"/>
    <cellStyle name="Normal 6 2 3 2 4 2" xfId="5080" xr:uid="{00000000-0005-0000-0000-0000A46C0000}"/>
    <cellStyle name="Normal 6 2 3 2 4 2 2" xfId="10064" xr:uid="{00000000-0005-0000-0000-0000A56C0000}"/>
    <cellStyle name="Normal 6 2 3 2 4 2 2 2" xfId="33767" xr:uid="{00000000-0005-0000-0000-0000A66C0000}"/>
    <cellStyle name="Normal 6 2 3 2 4 2 2 3" xfId="33768" xr:uid="{00000000-0005-0000-0000-0000A76C0000}"/>
    <cellStyle name="Normal 6 2 3 2 4 2 2 4" xfId="33769" xr:uid="{00000000-0005-0000-0000-0000A86C0000}"/>
    <cellStyle name="Normal 6 2 3 2 4 2 3" xfId="33770" xr:uid="{00000000-0005-0000-0000-0000A96C0000}"/>
    <cellStyle name="Normal 6 2 3 2 4 2 3 2" xfId="33771" xr:uid="{00000000-0005-0000-0000-0000AA6C0000}"/>
    <cellStyle name="Normal 6 2 3 2 4 2 3 3" xfId="33772" xr:uid="{00000000-0005-0000-0000-0000AB6C0000}"/>
    <cellStyle name="Normal 6 2 3 2 4 2 4" xfId="33773" xr:uid="{00000000-0005-0000-0000-0000AC6C0000}"/>
    <cellStyle name="Normal 6 2 3 2 4 2 5" xfId="33774" xr:uid="{00000000-0005-0000-0000-0000AD6C0000}"/>
    <cellStyle name="Normal 6 2 3 2 4 2 6" xfId="33775" xr:uid="{00000000-0005-0000-0000-0000AE6C0000}"/>
    <cellStyle name="Normal 6 2 3 2 4 3" xfId="6809" xr:uid="{00000000-0005-0000-0000-0000AF6C0000}"/>
    <cellStyle name="Normal 6 2 3 2 4 3 2" xfId="11751" xr:uid="{00000000-0005-0000-0000-0000B06C0000}"/>
    <cellStyle name="Normal 6 2 3 2 4 3 3" xfId="33776" xr:uid="{00000000-0005-0000-0000-0000B16C0000}"/>
    <cellStyle name="Normal 6 2 3 2 4 3 4" xfId="33777" xr:uid="{00000000-0005-0000-0000-0000B26C0000}"/>
    <cellStyle name="Normal 6 2 3 2 4 4" xfId="8317" xr:uid="{00000000-0005-0000-0000-0000B36C0000}"/>
    <cellStyle name="Normal 6 2 3 2 4 4 2" xfId="33778" xr:uid="{00000000-0005-0000-0000-0000B46C0000}"/>
    <cellStyle name="Normal 6 2 3 2 4 4 3" xfId="33779" xr:uid="{00000000-0005-0000-0000-0000B56C0000}"/>
    <cellStyle name="Normal 6 2 3 2 4 4 4" xfId="33780" xr:uid="{00000000-0005-0000-0000-0000B66C0000}"/>
    <cellStyle name="Normal 6 2 3 2 4 5" xfId="3355" xr:uid="{00000000-0005-0000-0000-0000B76C0000}"/>
    <cellStyle name="Normal 6 2 3 2 4 5 2" xfId="33781" xr:uid="{00000000-0005-0000-0000-0000B86C0000}"/>
    <cellStyle name="Normal 6 2 3 2 4 5 3" xfId="33782" xr:uid="{00000000-0005-0000-0000-0000B96C0000}"/>
    <cellStyle name="Normal 6 2 3 2 4 5 4" xfId="33783" xr:uid="{00000000-0005-0000-0000-0000BA6C0000}"/>
    <cellStyle name="Normal 6 2 3 2 4 6" xfId="33784" xr:uid="{00000000-0005-0000-0000-0000BB6C0000}"/>
    <cellStyle name="Normal 6 2 3 2 4 6 2" xfId="33785" xr:uid="{00000000-0005-0000-0000-0000BC6C0000}"/>
    <cellStyle name="Normal 6 2 3 2 4 6 3" xfId="33786" xr:uid="{00000000-0005-0000-0000-0000BD6C0000}"/>
    <cellStyle name="Normal 6 2 3 2 4 7" xfId="33787" xr:uid="{00000000-0005-0000-0000-0000BE6C0000}"/>
    <cellStyle name="Normal 6 2 3 2 4 8" xfId="33788" xr:uid="{00000000-0005-0000-0000-0000BF6C0000}"/>
    <cellStyle name="Normal 6 2 3 2 4 9" xfId="33789" xr:uid="{00000000-0005-0000-0000-0000C06C0000}"/>
    <cellStyle name="Normal 6 2 3 2 5" xfId="3778" xr:uid="{00000000-0005-0000-0000-0000C16C0000}"/>
    <cellStyle name="Normal 6 2 3 2 5 2" xfId="5505" xr:uid="{00000000-0005-0000-0000-0000C26C0000}"/>
    <cellStyle name="Normal 6 2 3 2 5 2 2" xfId="10472" xr:uid="{00000000-0005-0000-0000-0000C36C0000}"/>
    <cellStyle name="Normal 6 2 3 2 5 2 2 2" xfId="33790" xr:uid="{00000000-0005-0000-0000-0000C46C0000}"/>
    <cellStyle name="Normal 6 2 3 2 5 2 2 3" xfId="33791" xr:uid="{00000000-0005-0000-0000-0000C56C0000}"/>
    <cellStyle name="Normal 6 2 3 2 5 2 2 4" xfId="33792" xr:uid="{00000000-0005-0000-0000-0000C66C0000}"/>
    <cellStyle name="Normal 6 2 3 2 5 2 3" xfId="33793" xr:uid="{00000000-0005-0000-0000-0000C76C0000}"/>
    <cellStyle name="Normal 6 2 3 2 5 2 3 2" xfId="33794" xr:uid="{00000000-0005-0000-0000-0000C86C0000}"/>
    <cellStyle name="Normal 6 2 3 2 5 2 3 3" xfId="33795" xr:uid="{00000000-0005-0000-0000-0000C96C0000}"/>
    <cellStyle name="Normal 6 2 3 2 5 2 4" xfId="33796" xr:uid="{00000000-0005-0000-0000-0000CA6C0000}"/>
    <cellStyle name="Normal 6 2 3 2 5 2 5" xfId="33797" xr:uid="{00000000-0005-0000-0000-0000CB6C0000}"/>
    <cellStyle name="Normal 6 2 3 2 5 2 6" xfId="33798" xr:uid="{00000000-0005-0000-0000-0000CC6C0000}"/>
    <cellStyle name="Normal 6 2 3 2 5 3" xfId="8739" xr:uid="{00000000-0005-0000-0000-0000CD6C0000}"/>
    <cellStyle name="Normal 6 2 3 2 5 3 2" xfId="33799" xr:uid="{00000000-0005-0000-0000-0000CE6C0000}"/>
    <cellStyle name="Normal 6 2 3 2 5 3 3" xfId="33800" xr:uid="{00000000-0005-0000-0000-0000CF6C0000}"/>
    <cellStyle name="Normal 6 2 3 2 5 3 4" xfId="33801" xr:uid="{00000000-0005-0000-0000-0000D06C0000}"/>
    <cellStyle name="Normal 6 2 3 2 5 4" xfId="12218" xr:uid="{00000000-0005-0000-0000-0000D16C0000}"/>
    <cellStyle name="Normal 6 2 3 2 5 4 2" xfId="33802" xr:uid="{00000000-0005-0000-0000-0000D26C0000}"/>
    <cellStyle name="Normal 6 2 3 2 5 4 3" xfId="33803" xr:uid="{00000000-0005-0000-0000-0000D36C0000}"/>
    <cellStyle name="Normal 6 2 3 2 5 4 4" xfId="33804" xr:uid="{00000000-0005-0000-0000-0000D46C0000}"/>
    <cellStyle name="Normal 6 2 3 2 5 5" xfId="33805" xr:uid="{00000000-0005-0000-0000-0000D56C0000}"/>
    <cellStyle name="Normal 6 2 3 2 5 5 2" xfId="33806" xr:uid="{00000000-0005-0000-0000-0000D66C0000}"/>
    <cellStyle name="Normal 6 2 3 2 5 5 3" xfId="33807" xr:uid="{00000000-0005-0000-0000-0000D76C0000}"/>
    <cellStyle name="Normal 6 2 3 2 5 5 4" xfId="33808" xr:uid="{00000000-0005-0000-0000-0000D86C0000}"/>
    <cellStyle name="Normal 6 2 3 2 5 6" xfId="33809" xr:uid="{00000000-0005-0000-0000-0000D96C0000}"/>
    <cellStyle name="Normal 6 2 3 2 5 6 2" xfId="33810" xr:uid="{00000000-0005-0000-0000-0000DA6C0000}"/>
    <cellStyle name="Normal 6 2 3 2 5 6 3" xfId="33811" xr:uid="{00000000-0005-0000-0000-0000DB6C0000}"/>
    <cellStyle name="Normal 6 2 3 2 5 7" xfId="33812" xr:uid="{00000000-0005-0000-0000-0000DC6C0000}"/>
    <cellStyle name="Normal 6 2 3 2 5 8" xfId="33813" xr:uid="{00000000-0005-0000-0000-0000DD6C0000}"/>
    <cellStyle name="Normal 6 2 3 2 5 9" xfId="33814" xr:uid="{00000000-0005-0000-0000-0000DE6C0000}"/>
    <cellStyle name="Normal 6 2 3 2 6" xfId="4103" xr:uid="{00000000-0005-0000-0000-0000DF6C0000}"/>
    <cellStyle name="Normal 6 2 3 2 6 2" xfId="8875" xr:uid="{00000000-0005-0000-0000-0000E06C0000}"/>
    <cellStyle name="Normal 6 2 3 2 6 2 2" xfId="33815" xr:uid="{00000000-0005-0000-0000-0000E16C0000}"/>
    <cellStyle name="Normal 6 2 3 2 6 2 2 2" xfId="33816" xr:uid="{00000000-0005-0000-0000-0000E26C0000}"/>
    <cellStyle name="Normal 6 2 3 2 6 2 2 3" xfId="33817" xr:uid="{00000000-0005-0000-0000-0000E36C0000}"/>
    <cellStyle name="Normal 6 2 3 2 6 2 2 4" xfId="33818" xr:uid="{00000000-0005-0000-0000-0000E46C0000}"/>
    <cellStyle name="Normal 6 2 3 2 6 2 3" xfId="33819" xr:uid="{00000000-0005-0000-0000-0000E56C0000}"/>
    <cellStyle name="Normal 6 2 3 2 6 2 3 2" xfId="33820" xr:uid="{00000000-0005-0000-0000-0000E66C0000}"/>
    <cellStyle name="Normal 6 2 3 2 6 2 3 3" xfId="33821" xr:uid="{00000000-0005-0000-0000-0000E76C0000}"/>
    <cellStyle name="Normal 6 2 3 2 6 2 4" xfId="33822" xr:uid="{00000000-0005-0000-0000-0000E86C0000}"/>
    <cellStyle name="Normal 6 2 3 2 6 2 5" xfId="33823" xr:uid="{00000000-0005-0000-0000-0000E96C0000}"/>
    <cellStyle name="Normal 6 2 3 2 6 2 6" xfId="33824" xr:uid="{00000000-0005-0000-0000-0000EA6C0000}"/>
    <cellStyle name="Normal 6 2 3 2 6 3" xfId="12120" xr:uid="{00000000-0005-0000-0000-0000EB6C0000}"/>
    <cellStyle name="Normal 6 2 3 2 6 3 2" xfId="33825" xr:uid="{00000000-0005-0000-0000-0000EC6C0000}"/>
    <cellStyle name="Normal 6 2 3 2 6 3 3" xfId="33826" xr:uid="{00000000-0005-0000-0000-0000ED6C0000}"/>
    <cellStyle name="Normal 6 2 3 2 6 3 4" xfId="33827" xr:uid="{00000000-0005-0000-0000-0000EE6C0000}"/>
    <cellStyle name="Normal 6 2 3 2 6 4" xfId="33828" xr:uid="{00000000-0005-0000-0000-0000EF6C0000}"/>
    <cellStyle name="Normal 6 2 3 2 6 4 2" xfId="33829" xr:uid="{00000000-0005-0000-0000-0000F06C0000}"/>
    <cellStyle name="Normal 6 2 3 2 6 4 3" xfId="33830" xr:uid="{00000000-0005-0000-0000-0000F16C0000}"/>
    <cellStyle name="Normal 6 2 3 2 6 4 4" xfId="33831" xr:uid="{00000000-0005-0000-0000-0000F26C0000}"/>
    <cellStyle name="Normal 6 2 3 2 6 5" xfId="33832" xr:uid="{00000000-0005-0000-0000-0000F36C0000}"/>
    <cellStyle name="Normal 6 2 3 2 6 5 2" xfId="33833" xr:uid="{00000000-0005-0000-0000-0000F46C0000}"/>
    <cellStyle name="Normal 6 2 3 2 6 5 3" xfId="33834" xr:uid="{00000000-0005-0000-0000-0000F56C0000}"/>
    <cellStyle name="Normal 6 2 3 2 6 6" xfId="33835" xr:uid="{00000000-0005-0000-0000-0000F66C0000}"/>
    <cellStyle name="Normal 6 2 3 2 6 7" xfId="33836" xr:uid="{00000000-0005-0000-0000-0000F76C0000}"/>
    <cellStyle name="Normal 6 2 3 2 6 8" xfId="33837" xr:uid="{00000000-0005-0000-0000-0000F86C0000}"/>
    <cellStyle name="Normal 6 2 3 2 7" xfId="5584" xr:uid="{00000000-0005-0000-0000-0000F96C0000}"/>
    <cellStyle name="Normal 6 2 3 2 7 2" xfId="10538" xr:uid="{00000000-0005-0000-0000-0000FA6C0000}"/>
    <cellStyle name="Normal 6 2 3 2 7 2 2" xfId="33838" xr:uid="{00000000-0005-0000-0000-0000FB6C0000}"/>
    <cellStyle name="Normal 6 2 3 2 7 2 3" xfId="33839" xr:uid="{00000000-0005-0000-0000-0000FC6C0000}"/>
    <cellStyle name="Normal 6 2 3 2 7 2 4" xfId="33840" xr:uid="{00000000-0005-0000-0000-0000FD6C0000}"/>
    <cellStyle name="Normal 6 2 3 2 7 3" xfId="33841" xr:uid="{00000000-0005-0000-0000-0000FE6C0000}"/>
    <cellStyle name="Normal 6 2 3 2 7 3 2" xfId="33842" xr:uid="{00000000-0005-0000-0000-0000FF6C0000}"/>
    <cellStyle name="Normal 6 2 3 2 7 3 3" xfId="33843" xr:uid="{00000000-0005-0000-0000-0000006D0000}"/>
    <cellStyle name="Normal 6 2 3 2 7 4" xfId="33844" xr:uid="{00000000-0005-0000-0000-0000016D0000}"/>
    <cellStyle name="Normal 6 2 3 2 7 5" xfId="33845" xr:uid="{00000000-0005-0000-0000-0000026D0000}"/>
    <cellStyle name="Normal 6 2 3 2 7 6" xfId="33846" xr:uid="{00000000-0005-0000-0000-0000036D0000}"/>
    <cellStyle name="Normal 6 2 3 2 8" xfId="5851" xr:uid="{00000000-0005-0000-0000-0000046D0000}"/>
    <cellStyle name="Normal 6 2 3 2 8 2" xfId="10793" xr:uid="{00000000-0005-0000-0000-0000056D0000}"/>
    <cellStyle name="Normal 6 2 3 2 8 3" xfId="33847" xr:uid="{00000000-0005-0000-0000-0000066D0000}"/>
    <cellStyle name="Normal 6 2 3 2 8 4" xfId="33848" xr:uid="{00000000-0005-0000-0000-0000076D0000}"/>
    <cellStyle name="Normal 6 2 3 2 9" xfId="7359" xr:uid="{00000000-0005-0000-0000-0000086D0000}"/>
    <cellStyle name="Normal 6 2 3 2 9 2" xfId="33849" xr:uid="{00000000-0005-0000-0000-0000096D0000}"/>
    <cellStyle name="Normal 6 2 3 2 9 3" xfId="33850" xr:uid="{00000000-0005-0000-0000-00000A6D0000}"/>
    <cellStyle name="Normal 6 2 3 2 9 4" xfId="33851" xr:uid="{00000000-0005-0000-0000-00000B6D0000}"/>
    <cellStyle name="Normal 6 2 3 3" xfId="690" xr:uid="{00000000-0005-0000-0000-00000C6D0000}"/>
    <cellStyle name="Normal 6 2 3 3 10" xfId="2439" xr:uid="{00000000-0005-0000-0000-00000D6D0000}"/>
    <cellStyle name="Normal 6 2 3 3 10 2" xfId="33852" xr:uid="{00000000-0005-0000-0000-00000E6D0000}"/>
    <cellStyle name="Normal 6 2 3 3 10 3" xfId="33853" xr:uid="{00000000-0005-0000-0000-00000F6D0000}"/>
    <cellStyle name="Normal 6 2 3 3 10 4" xfId="33854" xr:uid="{00000000-0005-0000-0000-0000106D0000}"/>
    <cellStyle name="Normal 6 2 3 3 11" xfId="33855" xr:uid="{00000000-0005-0000-0000-0000116D0000}"/>
    <cellStyle name="Normal 6 2 3 3 11 2" xfId="33856" xr:uid="{00000000-0005-0000-0000-0000126D0000}"/>
    <cellStyle name="Normal 6 2 3 3 11 3" xfId="33857" xr:uid="{00000000-0005-0000-0000-0000136D0000}"/>
    <cellStyle name="Normal 6 2 3 3 12" xfId="33858" xr:uid="{00000000-0005-0000-0000-0000146D0000}"/>
    <cellStyle name="Normal 6 2 3 3 13" xfId="33859" xr:uid="{00000000-0005-0000-0000-0000156D0000}"/>
    <cellStyle name="Normal 6 2 3 3 14" xfId="33860" xr:uid="{00000000-0005-0000-0000-0000166D0000}"/>
    <cellStyle name="Normal 6 2 3 3 2" xfId="831" xr:uid="{00000000-0005-0000-0000-0000176D0000}"/>
    <cellStyle name="Normal 6 2 3 3 2 10" xfId="33861" xr:uid="{00000000-0005-0000-0000-0000186D0000}"/>
    <cellStyle name="Normal 6 2 3 3 2 11" xfId="33862" xr:uid="{00000000-0005-0000-0000-0000196D0000}"/>
    <cellStyle name="Normal 6 2 3 3 2 2" xfId="1296" xr:uid="{00000000-0005-0000-0000-00001A6D0000}"/>
    <cellStyle name="Normal 6 2 3 3 2 2 10" xfId="33863" xr:uid="{00000000-0005-0000-0000-00001B6D0000}"/>
    <cellStyle name="Normal 6 2 3 3 2 2 2" xfId="1728" xr:uid="{00000000-0005-0000-0000-00001C6D0000}"/>
    <cellStyle name="Normal 6 2 3 3 2 2 2 2" xfId="5086" xr:uid="{00000000-0005-0000-0000-00001D6D0000}"/>
    <cellStyle name="Normal 6 2 3 3 2 2 2 2 2" xfId="10070" xr:uid="{00000000-0005-0000-0000-00001E6D0000}"/>
    <cellStyle name="Normal 6 2 3 3 2 2 2 2 2 2" xfId="33864" xr:uid="{00000000-0005-0000-0000-00001F6D0000}"/>
    <cellStyle name="Normal 6 2 3 3 2 2 2 2 2 3" xfId="33865" xr:uid="{00000000-0005-0000-0000-0000206D0000}"/>
    <cellStyle name="Normal 6 2 3 3 2 2 2 2 2 4" xfId="33866" xr:uid="{00000000-0005-0000-0000-0000216D0000}"/>
    <cellStyle name="Normal 6 2 3 3 2 2 2 2 3" xfId="33867" xr:uid="{00000000-0005-0000-0000-0000226D0000}"/>
    <cellStyle name="Normal 6 2 3 3 2 2 2 2 3 2" xfId="33868" xr:uid="{00000000-0005-0000-0000-0000236D0000}"/>
    <cellStyle name="Normal 6 2 3 3 2 2 2 2 3 3" xfId="33869" xr:uid="{00000000-0005-0000-0000-0000246D0000}"/>
    <cellStyle name="Normal 6 2 3 3 2 2 2 2 4" xfId="33870" xr:uid="{00000000-0005-0000-0000-0000256D0000}"/>
    <cellStyle name="Normal 6 2 3 3 2 2 2 2 5" xfId="33871" xr:uid="{00000000-0005-0000-0000-0000266D0000}"/>
    <cellStyle name="Normal 6 2 3 3 2 2 2 2 6" xfId="33872" xr:uid="{00000000-0005-0000-0000-0000276D0000}"/>
    <cellStyle name="Normal 6 2 3 3 2 2 2 3" xfId="6815" xr:uid="{00000000-0005-0000-0000-0000286D0000}"/>
    <cellStyle name="Normal 6 2 3 3 2 2 2 3 2" xfId="11757" xr:uid="{00000000-0005-0000-0000-0000296D0000}"/>
    <cellStyle name="Normal 6 2 3 3 2 2 2 3 3" xfId="33873" xr:uid="{00000000-0005-0000-0000-00002A6D0000}"/>
    <cellStyle name="Normal 6 2 3 3 2 2 2 3 4" xfId="33874" xr:uid="{00000000-0005-0000-0000-00002B6D0000}"/>
    <cellStyle name="Normal 6 2 3 3 2 2 2 4" xfId="8323" xr:uid="{00000000-0005-0000-0000-00002C6D0000}"/>
    <cellStyle name="Normal 6 2 3 3 2 2 2 4 2" xfId="33875" xr:uid="{00000000-0005-0000-0000-00002D6D0000}"/>
    <cellStyle name="Normal 6 2 3 3 2 2 2 4 3" xfId="33876" xr:uid="{00000000-0005-0000-0000-00002E6D0000}"/>
    <cellStyle name="Normal 6 2 3 3 2 2 2 4 4" xfId="33877" xr:uid="{00000000-0005-0000-0000-00002F6D0000}"/>
    <cellStyle name="Normal 6 2 3 3 2 2 2 5" xfId="3361" xr:uid="{00000000-0005-0000-0000-0000306D0000}"/>
    <cellStyle name="Normal 6 2 3 3 2 2 2 5 2" xfId="33878" xr:uid="{00000000-0005-0000-0000-0000316D0000}"/>
    <cellStyle name="Normal 6 2 3 3 2 2 2 5 3" xfId="33879" xr:uid="{00000000-0005-0000-0000-0000326D0000}"/>
    <cellStyle name="Normal 6 2 3 3 2 2 2 5 4" xfId="33880" xr:uid="{00000000-0005-0000-0000-0000336D0000}"/>
    <cellStyle name="Normal 6 2 3 3 2 2 2 6" xfId="33881" xr:uid="{00000000-0005-0000-0000-0000346D0000}"/>
    <cellStyle name="Normal 6 2 3 3 2 2 2 6 2" xfId="33882" xr:uid="{00000000-0005-0000-0000-0000356D0000}"/>
    <cellStyle name="Normal 6 2 3 3 2 2 2 6 3" xfId="33883" xr:uid="{00000000-0005-0000-0000-0000366D0000}"/>
    <cellStyle name="Normal 6 2 3 3 2 2 2 7" xfId="33884" xr:uid="{00000000-0005-0000-0000-0000376D0000}"/>
    <cellStyle name="Normal 6 2 3 3 2 2 2 8" xfId="33885" xr:uid="{00000000-0005-0000-0000-0000386D0000}"/>
    <cellStyle name="Normal 6 2 3 3 2 2 2 9" xfId="33886" xr:uid="{00000000-0005-0000-0000-0000396D0000}"/>
    <cellStyle name="Normal 6 2 3 3 2 2 3" xfId="4664" xr:uid="{00000000-0005-0000-0000-00003A6D0000}"/>
    <cellStyle name="Normal 6 2 3 3 2 2 3 2" xfId="9648" xr:uid="{00000000-0005-0000-0000-00003B6D0000}"/>
    <cellStyle name="Normal 6 2 3 3 2 2 3 2 2" xfId="33887" xr:uid="{00000000-0005-0000-0000-00003C6D0000}"/>
    <cellStyle name="Normal 6 2 3 3 2 2 3 2 3" xfId="33888" xr:uid="{00000000-0005-0000-0000-00003D6D0000}"/>
    <cellStyle name="Normal 6 2 3 3 2 2 3 2 4" xfId="33889" xr:uid="{00000000-0005-0000-0000-00003E6D0000}"/>
    <cellStyle name="Normal 6 2 3 3 2 2 3 3" xfId="33890" xr:uid="{00000000-0005-0000-0000-00003F6D0000}"/>
    <cellStyle name="Normal 6 2 3 3 2 2 3 3 2" xfId="33891" xr:uid="{00000000-0005-0000-0000-0000406D0000}"/>
    <cellStyle name="Normal 6 2 3 3 2 2 3 3 3" xfId="33892" xr:uid="{00000000-0005-0000-0000-0000416D0000}"/>
    <cellStyle name="Normal 6 2 3 3 2 2 3 4" xfId="33893" xr:uid="{00000000-0005-0000-0000-0000426D0000}"/>
    <cellStyle name="Normal 6 2 3 3 2 2 3 5" xfId="33894" xr:uid="{00000000-0005-0000-0000-0000436D0000}"/>
    <cellStyle name="Normal 6 2 3 3 2 2 3 6" xfId="33895" xr:uid="{00000000-0005-0000-0000-0000446D0000}"/>
    <cellStyle name="Normal 6 2 3 3 2 2 4" xfId="6395" xr:uid="{00000000-0005-0000-0000-0000456D0000}"/>
    <cellStyle name="Normal 6 2 3 3 2 2 4 2" xfId="11337" xr:uid="{00000000-0005-0000-0000-0000466D0000}"/>
    <cellStyle name="Normal 6 2 3 3 2 2 4 3" xfId="33896" xr:uid="{00000000-0005-0000-0000-0000476D0000}"/>
    <cellStyle name="Normal 6 2 3 3 2 2 4 4" xfId="33897" xr:uid="{00000000-0005-0000-0000-0000486D0000}"/>
    <cellStyle name="Normal 6 2 3 3 2 2 5" xfId="7903" xr:uid="{00000000-0005-0000-0000-0000496D0000}"/>
    <cellStyle name="Normal 6 2 3 3 2 2 5 2" xfId="33898" xr:uid="{00000000-0005-0000-0000-00004A6D0000}"/>
    <cellStyle name="Normal 6 2 3 3 2 2 5 3" xfId="33899" xr:uid="{00000000-0005-0000-0000-00004B6D0000}"/>
    <cellStyle name="Normal 6 2 3 3 2 2 5 4" xfId="33900" xr:uid="{00000000-0005-0000-0000-00004C6D0000}"/>
    <cellStyle name="Normal 6 2 3 3 2 2 6" xfId="2941" xr:uid="{00000000-0005-0000-0000-00004D6D0000}"/>
    <cellStyle name="Normal 6 2 3 3 2 2 6 2" xfId="33901" xr:uid="{00000000-0005-0000-0000-00004E6D0000}"/>
    <cellStyle name="Normal 6 2 3 3 2 2 6 3" xfId="33902" xr:uid="{00000000-0005-0000-0000-00004F6D0000}"/>
    <cellStyle name="Normal 6 2 3 3 2 2 6 4" xfId="33903" xr:uid="{00000000-0005-0000-0000-0000506D0000}"/>
    <cellStyle name="Normal 6 2 3 3 2 2 7" xfId="33904" xr:uid="{00000000-0005-0000-0000-0000516D0000}"/>
    <cellStyle name="Normal 6 2 3 3 2 2 7 2" xfId="33905" xr:uid="{00000000-0005-0000-0000-0000526D0000}"/>
    <cellStyle name="Normal 6 2 3 3 2 2 7 3" xfId="33906" xr:uid="{00000000-0005-0000-0000-0000536D0000}"/>
    <cellStyle name="Normal 6 2 3 3 2 2 8" xfId="33907" xr:uid="{00000000-0005-0000-0000-0000546D0000}"/>
    <cellStyle name="Normal 6 2 3 3 2 2 9" xfId="33908" xr:uid="{00000000-0005-0000-0000-0000556D0000}"/>
    <cellStyle name="Normal 6 2 3 3 2 3" xfId="1727" xr:uid="{00000000-0005-0000-0000-0000566D0000}"/>
    <cellStyle name="Normal 6 2 3 3 2 3 2" xfId="5085" xr:uid="{00000000-0005-0000-0000-0000576D0000}"/>
    <cellStyle name="Normal 6 2 3 3 2 3 2 2" xfId="10069" xr:uid="{00000000-0005-0000-0000-0000586D0000}"/>
    <cellStyle name="Normal 6 2 3 3 2 3 2 2 2" xfId="33909" xr:uid="{00000000-0005-0000-0000-0000596D0000}"/>
    <cellStyle name="Normal 6 2 3 3 2 3 2 2 3" xfId="33910" xr:uid="{00000000-0005-0000-0000-00005A6D0000}"/>
    <cellStyle name="Normal 6 2 3 3 2 3 2 2 4" xfId="33911" xr:uid="{00000000-0005-0000-0000-00005B6D0000}"/>
    <cellStyle name="Normal 6 2 3 3 2 3 2 3" xfId="33912" xr:uid="{00000000-0005-0000-0000-00005C6D0000}"/>
    <cellStyle name="Normal 6 2 3 3 2 3 2 3 2" xfId="33913" xr:uid="{00000000-0005-0000-0000-00005D6D0000}"/>
    <cellStyle name="Normal 6 2 3 3 2 3 2 3 3" xfId="33914" xr:uid="{00000000-0005-0000-0000-00005E6D0000}"/>
    <cellStyle name="Normal 6 2 3 3 2 3 2 4" xfId="33915" xr:uid="{00000000-0005-0000-0000-00005F6D0000}"/>
    <cellStyle name="Normal 6 2 3 3 2 3 2 5" xfId="33916" xr:uid="{00000000-0005-0000-0000-0000606D0000}"/>
    <cellStyle name="Normal 6 2 3 3 2 3 2 6" xfId="33917" xr:uid="{00000000-0005-0000-0000-0000616D0000}"/>
    <cellStyle name="Normal 6 2 3 3 2 3 3" xfId="6814" xr:uid="{00000000-0005-0000-0000-0000626D0000}"/>
    <cellStyle name="Normal 6 2 3 3 2 3 3 2" xfId="11756" xr:uid="{00000000-0005-0000-0000-0000636D0000}"/>
    <cellStyle name="Normal 6 2 3 3 2 3 3 3" xfId="33918" xr:uid="{00000000-0005-0000-0000-0000646D0000}"/>
    <cellStyle name="Normal 6 2 3 3 2 3 3 4" xfId="33919" xr:uid="{00000000-0005-0000-0000-0000656D0000}"/>
    <cellStyle name="Normal 6 2 3 3 2 3 4" xfId="8322" xr:uid="{00000000-0005-0000-0000-0000666D0000}"/>
    <cellStyle name="Normal 6 2 3 3 2 3 4 2" xfId="33920" xr:uid="{00000000-0005-0000-0000-0000676D0000}"/>
    <cellStyle name="Normal 6 2 3 3 2 3 4 3" xfId="33921" xr:uid="{00000000-0005-0000-0000-0000686D0000}"/>
    <cellStyle name="Normal 6 2 3 3 2 3 4 4" xfId="33922" xr:uid="{00000000-0005-0000-0000-0000696D0000}"/>
    <cellStyle name="Normal 6 2 3 3 2 3 5" xfId="3360" xr:uid="{00000000-0005-0000-0000-00006A6D0000}"/>
    <cellStyle name="Normal 6 2 3 3 2 3 5 2" xfId="33923" xr:uid="{00000000-0005-0000-0000-00006B6D0000}"/>
    <cellStyle name="Normal 6 2 3 3 2 3 5 3" xfId="33924" xr:uid="{00000000-0005-0000-0000-00006C6D0000}"/>
    <cellStyle name="Normal 6 2 3 3 2 3 5 4" xfId="33925" xr:uid="{00000000-0005-0000-0000-00006D6D0000}"/>
    <cellStyle name="Normal 6 2 3 3 2 3 6" xfId="33926" xr:uid="{00000000-0005-0000-0000-00006E6D0000}"/>
    <cellStyle name="Normal 6 2 3 3 2 3 6 2" xfId="33927" xr:uid="{00000000-0005-0000-0000-00006F6D0000}"/>
    <cellStyle name="Normal 6 2 3 3 2 3 6 3" xfId="33928" xr:uid="{00000000-0005-0000-0000-0000706D0000}"/>
    <cellStyle name="Normal 6 2 3 3 2 3 7" xfId="33929" xr:uid="{00000000-0005-0000-0000-0000716D0000}"/>
    <cellStyle name="Normal 6 2 3 3 2 3 8" xfId="33930" xr:uid="{00000000-0005-0000-0000-0000726D0000}"/>
    <cellStyle name="Normal 6 2 3 3 2 3 9" xfId="33931" xr:uid="{00000000-0005-0000-0000-0000736D0000}"/>
    <cellStyle name="Normal 6 2 3 3 2 4" xfId="4281" xr:uid="{00000000-0005-0000-0000-0000746D0000}"/>
    <cellStyle name="Normal 6 2 3 3 2 4 2" xfId="9267" xr:uid="{00000000-0005-0000-0000-0000756D0000}"/>
    <cellStyle name="Normal 6 2 3 3 2 4 2 2" xfId="33932" xr:uid="{00000000-0005-0000-0000-0000766D0000}"/>
    <cellStyle name="Normal 6 2 3 3 2 4 2 3" xfId="33933" xr:uid="{00000000-0005-0000-0000-0000776D0000}"/>
    <cellStyle name="Normal 6 2 3 3 2 4 2 4" xfId="33934" xr:uid="{00000000-0005-0000-0000-0000786D0000}"/>
    <cellStyle name="Normal 6 2 3 3 2 4 3" xfId="33935" xr:uid="{00000000-0005-0000-0000-0000796D0000}"/>
    <cellStyle name="Normal 6 2 3 3 2 4 3 2" xfId="33936" xr:uid="{00000000-0005-0000-0000-00007A6D0000}"/>
    <cellStyle name="Normal 6 2 3 3 2 4 3 3" xfId="33937" xr:uid="{00000000-0005-0000-0000-00007B6D0000}"/>
    <cellStyle name="Normal 6 2 3 3 2 4 4" xfId="33938" xr:uid="{00000000-0005-0000-0000-00007C6D0000}"/>
    <cellStyle name="Normal 6 2 3 3 2 4 5" xfId="33939" xr:uid="{00000000-0005-0000-0000-00007D6D0000}"/>
    <cellStyle name="Normal 6 2 3 3 2 4 6" xfId="33940" xr:uid="{00000000-0005-0000-0000-00007E6D0000}"/>
    <cellStyle name="Normal 6 2 3 3 2 5" xfId="6028" xr:uid="{00000000-0005-0000-0000-00007F6D0000}"/>
    <cellStyle name="Normal 6 2 3 3 2 5 2" xfId="10970" xr:uid="{00000000-0005-0000-0000-0000806D0000}"/>
    <cellStyle name="Normal 6 2 3 3 2 5 3" xfId="33941" xr:uid="{00000000-0005-0000-0000-0000816D0000}"/>
    <cellStyle name="Normal 6 2 3 3 2 5 4" xfId="33942" xr:uid="{00000000-0005-0000-0000-0000826D0000}"/>
    <cellStyle name="Normal 6 2 3 3 2 6" xfId="7536" xr:uid="{00000000-0005-0000-0000-0000836D0000}"/>
    <cellStyle name="Normal 6 2 3 3 2 6 2" xfId="33943" xr:uid="{00000000-0005-0000-0000-0000846D0000}"/>
    <cellStyle name="Normal 6 2 3 3 2 6 3" xfId="33944" xr:uid="{00000000-0005-0000-0000-0000856D0000}"/>
    <cellStyle name="Normal 6 2 3 3 2 6 4" xfId="33945" xr:uid="{00000000-0005-0000-0000-0000866D0000}"/>
    <cellStyle name="Normal 6 2 3 3 2 7" xfId="2574" xr:uid="{00000000-0005-0000-0000-0000876D0000}"/>
    <cellStyle name="Normal 6 2 3 3 2 7 2" xfId="33946" xr:uid="{00000000-0005-0000-0000-0000886D0000}"/>
    <cellStyle name="Normal 6 2 3 3 2 7 3" xfId="33947" xr:uid="{00000000-0005-0000-0000-0000896D0000}"/>
    <cellStyle name="Normal 6 2 3 3 2 7 4" xfId="33948" xr:uid="{00000000-0005-0000-0000-00008A6D0000}"/>
    <cellStyle name="Normal 6 2 3 3 2 8" xfId="33949" xr:uid="{00000000-0005-0000-0000-00008B6D0000}"/>
    <cellStyle name="Normal 6 2 3 3 2 8 2" xfId="33950" xr:uid="{00000000-0005-0000-0000-00008C6D0000}"/>
    <cellStyle name="Normal 6 2 3 3 2 8 3" xfId="33951" xr:uid="{00000000-0005-0000-0000-00008D6D0000}"/>
    <cellStyle name="Normal 6 2 3 3 2 9" xfId="33952" xr:uid="{00000000-0005-0000-0000-00008E6D0000}"/>
    <cellStyle name="Normal 6 2 3 3 3" xfId="984" xr:uid="{00000000-0005-0000-0000-00008F6D0000}"/>
    <cellStyle name="Normal 6 2 3 3 3 10" xfId="33953" xr:uid="{00000000-0005-0000-0000-0000906D0000}"/>
    <cellStyle name="Normal 6 2 3 3 3 2" xfId="1729" xr:uid="{00000000-0005-0000-0000-0000916D0000}"/>
    <cellStyle name="Normal 6 2 3 3 3 2 2" xfId="5087" xr:uid="{00000000-0005-0000-0000-0000926D0000}"/>
    <cellStyle name="Normal 6 2 3 3 3 2 2 2" xfId="10071" xr:uid="{00000000-0005-0000-0000-0000936D0000}"/>
    <cellStyle name="Normal 6 2 3 3 3 2 2 2 2" xfId="33954" xr:uid="{00000000-0005-0000-0000-0000946D0000}"/>
    <cellStyle name="Normal 6 2 3 3 3 2 2 2 3" xfId="33955" xr:uid="{00000000-0005-0000-0000-0000956D0000}"/>
    <cellStyle name="Normal 6 2 3 3 3 2 2 2 4" xfId="33956" xr:uid="{00000000-0005-0000-0000-0000966D0000}"/>
    <cellStyle name="Normal 6 2 3 3 3 2 2 3" xfId="33957" xr:uid="{00000000-0005-0000-0000-0000976D0000}"/>
    <cellStyle name="Normal 6 2 3 3 3 2 2 3 2" xfId="33958" xr:uid="{00000000-0005-0000-0000-0000986D0000}"/>
    <cellStyle name="Normal 6 2 3 3 3 2 2 3 3" xfId="33959" xr:uid="{00000000-0005-0000-0000-0000996D0000}"/>
    <cellStyle name="Normal 6 2 3 3 3 2 2 4" xfId="33960" xr:uid="{00000000-0005-0000-0000-00009A6D0000}"/>
    <cellStyle name="Normal 6 2 3 3 3 2 2 5" xfId="33961" xr:uid="{00000000-0005-0000-0000-00009B6D0000}"/>
    <cellStyle name="Normal 6 2 3 3 3 2 2 6" xfId="33962" xr:uid="{00000000-0005-0000-0000-00009C6D0000}"/>
    <cellStyle name="Normal 6 2 3 3 3 2 3" xfId="6816" xr:uid="{00000000-0005-0000-0000-00009D6D0000}"/>
    <cellStyle name="Normal 6 2 3 3 3 2 3 2" xfId="11758" xr:uid="{00000000-0005-0000-0000-00009E6D0000}"/>
    <cellStyle name="Normal 6 2 3 3 3 2 3 3" xfId="33963" xr:uid="{00000000-0005-0000-0000-00009F6D0000}"/>
    <cellStyle name="Normal 6 2 3 3 3 2 3 4" xfId="33964" xr:uid="{00000000-0005-0000-0000-0000A06D0000}"/>
    <cellStyle name="Normal 6 2 3 3 3 2 4" xfId="8324" xr:uid="{00000000-0005-0000-0000-0000A16D0000}"/>
    <cellStyle name="Normal 6 2 3 3 3 2 4 2" xfId="33965" xr:uid="{00000000-0005-0000-0000-0000A26D0000}"/>
    <cellStyle name="Normal 6 2 3 3 3 2 4 3" xfId="33966" xr:uid="{00000000-0005-0000-0000-0000A36D0000}"/>
    <cellStyle name="Normal 6 2 3 3 3 2 4 4" xfId="33967" xr:uid="{00000000-0005-0000-0000-0000A46D0000}"/>
    <cellStyle name="Normal 6 2 3 3 3 2 5" xfId="3362" xr:uid="{00000000-0005-0000-0000-0000A56D0000}"/>
    <cellStyle name="Normal 6 2 3 3 3 2 5 2" xfId="33968" xr:uid="{00000000-0005-0000-0000-0000A66D0000}"/>
    <cellStyle name="Normal 6 2 3 3 3 2 5 3" xfId="33969" xr:uid="{00000000-0005-0000-0000-0000A76D0000}"/>
    <cellStyle name="Normal 6 2 3 3 3 2 5 4" xfId="33970" xr:uid="{00000000-0005-0000-0000-0000A86D0000}"/>
    <cellStyle name="Normal 6 2 3 3 3 2 6" xfId="33971" xr:uid="{00000000-0005-0000-0000-0000A96D0000}"/>
    <cellStyle name="Normal 6 2 3 3 3 2 6 2" xfId="33972" xr:uid="{00000000-0005-0000-0000-0000AA6D0000}"/>
    <cellStyle name="Normal 6 2 3 3 3 2 6 3" xfId="33973" xr:uid="{00000000-0005-0000-0000-0000AB6D0000}"/>
    <cellStyle name="Normal 6 2 3 3 3 2 7" xfId="33974" xr:uid="{00000000-0005-0000-0000-0000AC6D0000}"/>
    <cellStyle name="Normal 6 2 3 3 3 2 8" xfId="33975" xr:uid="{00000000-0005-0000-0000-0000AD6D0000}"/>
    <cellStyle name="Normal 6 2 3 3 3 2 9" xfId="33976" xr:uid="{00000000-0005-0000-0000-0000AE6D0000}"/>
    <cellStyle name="Normal 6 2 3 3 3 3" xfId="4423" xr:uid="{00000000-0005-0000-0000-0000AF6D0000}"/>
    <cellStyle name="Normal 6 2 3 3 3 3 2" xfId="9408" xr:uid="{00000000-0005-0000-0000-0000B06D0000}"/>
    <cellStyle name="Normal 6 2 3 3 3 3 2 2" xfId="33977" xr:uid="{00000000-0005-0000-0000-0000B16D0000}"/>
    <cellStyle name="Normal 6 2 3 3 3 3 2 3" xfId="33978" xr:uid="{00000000-0005-0000-0000-0000B26D0000}"/>
    <cellStyle name="Normal 6 2 3 3 3 3 2 4" xfId="33979" xr:uid="{00000000-0005-0000-0000-0000B36D0000}"/>
    <cellStyle name="Normal 6 2 3 3 3 3 3" xfId="33980" xr:uid="{00000000-0005-0000-0000-0000B46D0000}"/>
    <cellStyle name="Normal 6 2 3 3 3 3 3 2" xfId="33981" xr:uid="{00000000-0005-0000-0000-0000B56D0000}"/>
    <cellStyle name="Normal 6 2 3 3 3 3 3 3" xfId="33982" xr:uid="{00000000-0005-0000-0000-0000B66D0000}"/>
    <cellStyle name="Normal 6 2 3 3 3 3 4" xfId="33983" xr:uid="{00000000-0005-0000-0000-0000B76D0000}"/>
    <cellStyle name="Normal 6 2 3 3 3 3 5" xfId="33984" xr:uid="{00000000-0005-0000-0000-0000B86D0000}"/>
    <cellStyle name="Normal 6 2 3 3 3 3 6" xfId="33985" xr:uid="{00000000-0005-0000-0000-0000B96D0000}"/>
    <cellStyle name="Normal 6 2 3 3 3 4" xfId="6166" xr:uid="{00000000-0005-0000-0000-0000BA6D0000}"/>
    <cellStyle name="Normal 6 2 3 3 3 4 2" xfId="11108" xr:uid="{00000000-0005-0000-0000-0000BB6D0000}"/>
    <cellStyle name="Normal 6 2 3 3 3 4 3" xfId="33986" xr:uid="{00000000-0005-0000-0000-0000BC6D0000}"/>
    <cellStyle name="Normal 6 2 3 3 3 4 4" xfId="33987" xr:uid="{00000000-0005-0000-0000-0000BD6D0000}"/>
    <cellStyle name="Normal 6 2 3 3 3 5" xfId="7674" xr:uid="{00000000-0005-0000-0000-0000BE6D0000}"/>
    <cellStyle name="Normal 6 2 3 3 3 5 2" xfId="33988" xr:uid="{00000000-0005-0000-0000-0000BF6D0000}"/>
    <cellStyle name="Normal 6 2 3 3 3 5 3" xfId="33989" xr:uid="{00000000-0005-0000-0000-0000C06D0000}"/>
    <cellStyle name="Normal 6 2 3 3 3 5 4" xfId="33990" xr:uid="{00000000-0005-0000-0000-0000C16D0000}"/>
    <cellStyle name="Normal 6 2 3 3 3 6" xfId="2712" xr:uid="{00000000-0005-0000-0000-0000C26D0000}"/>
    <cellStyle name="Normal 6 2 3 3 3 6 2" xfId="33991" xr:uid="{00000000-0005-0000-0000-0000C36D0000}"/>
    <cellStyle name="Normal 6 2 3 3 3 6 3" xfId="33992" xr:uid="{00000000-0005-0000-0000-0000C46D0000}"/>
    <cellStyle name="Normal 6 2 3 3 3 6 4" xfId="33993" xr:uid="{00000000-0005-0000-0000-0000C56D0000}"/>
    <cellStyle name="Normal 6 2 3 3 3 7" xfId="33994" xr:uid="{00000000-0005-0000-0000-0000C66D0000}"/>
    <cellStyle name="Normal 6 2 3 3 3 7 2" xfId="33995" xr:uid="{00000000-0005-0000-0000-0000C76D0000}"/>
    <cellStyle name="Normal 6 2 3 3 3 7 3" xfId="33996" xr:uid="{00000000-0005-0000-0000-0000C86D0000}"/>
    <cellStyle name="Normal 6 2 3 3 3 8" xfId="33997" xr:uid="{00000000-0005-0000-0000-0000C96D0000}"/>
    <cellStyle name="Normal 6 2 3 3 3 9" xfId="33998" xr:uid="{00000000-0005-0000-0000-0000CA6D0000}"/>
    <cellStyle name="Normal 6 2 3 3 4" xfId="1726" xr:uid="{00000000-0005-0000-0000-0000CB6D0000}"/>
    <cellStyle name="Normal 6 2 3 3 4 2" xfId="5084" xr:uid="{00000000-0005-0000-0000-0000CC6D0000}"/>
    <cellStyle name="Normal 6 2 3 3 4 2 2" xfId="10068" xr:uid="{00000000-0005-0000-0000-0000CD6D0000}"/>
    <cellStyle name="Normal 6 2 3 3 4 2 2 2" xfId="33999" xr:uid="{00000000-0005-0000-0000-0000CE6D0000}"/>
    <cellStyle name="Normal 6 2 3 3 4 2 2 3" xfId="34000" xr:uid="{00000000-0005-0000-0000-0000CF6D0000}"/>
    <cellStyle name="Normal 6 2 3 3 4 2 2 4" xfId="34001" xr:uid="{00000000-0005-0000-0000-0000D06D0000}"/>
    <cellStyle name="Normal 6 2 3 3 4 2 3" xfId="34002" xr:uid="{00000000-0005-0000-0000-0000D16D0000}"/>
    <cellStyle name="Normal 6 2 3 3 4 2 3 2" xfId="34003" xr:uid="{00000000-0005-0000-0000-0000D26D0000}"/>
    <cellStyle name="Normal 6 2 3 3 4 2 3 3" xfId="34004" xr:uid="{00000000-0005-0000-0000-0000D36D0000}"/>
    <cellStyle name="Normal 6 2 3 3 4 2 4" xfId="34005" xr:uid="{00000000-0005-0000-0000-0000D46D0000}"/>
    <cellStyle name="Normal 6 2 3 3 4 2 5" xfId="34006" xr:uid="{00000000-0005-0000-0000-0000D56D0000}"/>
    <cellStyle name="Normal 6 2 3 3 4 2 6" xfId="34007" xr:uid="{00000000-0005-0000-0000-0000D66D0000}"/>
    <cellStyle name="Normal 6 2 3 3 4 3" xfId="6813" xr:uid="{00000000-0005-0000-0000-0000D76D0000}"/>
    <cellStyle name="Normal 6 2 3 3 4 3 2" xfId="11755" xr:uid="{00000000-0005-0000-0000-0000D86D0000}"/>
    <cellStyle name="Normal 6 2 3 3 4 3 3" xfId="34008" xr:uid="{00000000-0005-0000-0000-0000D96D0000}"/>
    <cellStyle name="Normal 6 2 3 3 4 3 4" xfId="34009" xr:uid="{00000000-0005-0000-0000-0000DA6D0000}"/>
    <cellStyle name="Normal 6 2 3 3 4 4" xfId="8321" xr:uid="{00000000-0005-0000-0000-0000DB6D0000}"/>
    <cellStyle name="Normal 6 2 3 3 4 4 2" xfId="34010" xr:uid="{00000000-0005-0000-0000-0000DC6D0000}"/>
    <cellStyle name="Normal 6 2 3 3 4 4 3" xfId="34011" xr:uid="{00000000-0005-0000-0000-0000DD6D0000}"/>
    <cellStyle name="Normal 6 2 3 3 4 4 4" xfId="34012" xr:uid="{00000000-0005-0000-0000-0000DE6D0000}"/>
    <cellStyle name="Normal 6 2 3 3 4 5" xfId="3359" xr:uid="{00000000-0005-0000-0000-0000DF6D0000}"/>
    <cellStyle name="Normal 6 2 3 3 4 5 2" xfId="34013" xr:uid="{00000000-0005-0000-0000-0000E06D0000}"/>
    <cellStyle name="Normal 6 2 3 3 4 5 3" xfId="34014" xr:uid="{00000000-0005-0000-0000-0000E16D0000}"/>
    <cellStyle name="Normal 6 2 3 3 4 5 4" xfId="34015" xr:uid="{00000000-0005-0000-0000-0000E26D0000}"/>
    <cellStyle name="Normal 6 2 3 3 4 6" xfId="34016" xr:uid="{00000000-0005-0000-0000-0000E36D0000}"/>
    <cellStyle name="Normal 6 2 3 3 4 6 2" xfId="34017" xr:uid="{00000000-0005-0000-0000-0000E46D0000}"/>
    <cellStyle name="Normal 6 2 3 3 4 6 3" xfId="34018" xr:uid="{00000000-0005-0000-0000-0000E56D0000}"/>
    <cellStyle name="Normal 6 2 3 3 4 7" xfId="34019" xr:uid="{00000000-0005-0000-0000-0000E66D0000}"/>
    <cellStyle name="Normal 6 2 3 3 4 8" xfId="34020" xr:uid="{00000000-0005-0000-0000-0000E76D0000}"/>
    <cellStyle name="Normal 6 2 3 3 4 9" xfId="34021" xr:uid="{00000000-0005-0000-0000-0000E86D0000}"/>
    <cellStyle name="Normal 6 2 3 3 5" xfId="3821" xr:uid="{00000000-0005-0000-0000-0000E96D0000}"/>
    <cellStyle name="Normal 6 2 3 3 5 2" xfId="5453" xr:uid="{00000000-0005-0000-0000-0000EA6D0000}"/>
    <cellStyle name="Normal 6 2 3 3 5 2 2" xfId="10431" xr:uid="{00000000-0005-0000-0000-0000EB6D0000}"/>
    <cellStyle name="Normal 6 2 3 3 5 2 2 2" xfId="34022" xr:uid="{00000000-0005-0000-0000-0000EC6D0000}"/>
    <cellStyle name="Normal 6 2 3 3 5 2 2 3" xfId="34023" xr:uid="{00000000-0005-0000-0000-0000ED6D0000}"/>
    <cellStyle name="Normal 6 2 3 3 5 2 2 4" xfId="34024" xr:uid="{00000000-0005-0000-0000-0000EE6D0000}"/>
    <cellStyle name="Normal 6 2 3 3 5 2 3" xfId="34025" xr:uid="{00000000-0005-0000-0000-0000EF6D0000}"/>
    <cellStyle name="Normal 6 2 3 3 5 2 3 2" xfId="34026" xr:uid="{00000000-0005-0000-0000-0000F06D0000}"/>
    <cellStyle name="Normal 6 2 3 3 5 2 3 3" xfId="34027" xr:uid="{00000000-0005-0000-0000-0000F16D0000}"/>
    <cellStyle name="Normal 6 2 3 3 5 2 4" xfId="34028" xr:uid="{00000000-0005-0000-0000-0000F26D0000}"/>
    <cellStyle name="Normal 6 2 3 3 5 2 5" xfId="34029" xr:uid="{00000000-0005-0000-0000-0000F36D0000}"/>
    <cellStyle name="Normal 6 2 3 3 5 2 6" xfId="34030" xr:uid="{00000000-0005-0000-0000-0000F46D0000}"/>
    <cellStyle name="Normal 6 2 3 3 5 3" xfId="8781" xr:uid="{00000000-0005-0000-0000-0000F56D0000}"/>
    <cellStyle name="Normal 6 2 3 3 5 3 2" xfId="34031" xr:uid="{00000000-0005-0000-0000-0000F66D0000}"/>
    <cellStyle name="Normal 6 2 3 3 5 3 3" xfId="34032" xr:uid="{00000000-0005-0000-0000-0000F76D0000}"/>
    <cellStyle name="Normal 6 2 3 3 5 3 4" xfId="34033" xr:uid="{00000000-0005-0000-0000-0000F86D0000}"/>
    <cellStyle name="Normal 6 2 3 3 5 4" xfId="12343" xr:uid="{00000000-0005-0000-0000-0000F96D0000}"/>
    <cellStyle name="Normal 6 2 3 3 5 4 2" xfId="34034" xr:uid="{00000000-0005-0000-0000-0000FA6D0000}"/>
    <cellStyle name="Normal 6 2 3 3 5 4 3" xfId="34035" xr:uid="{00000000-0005-0000-0000-0000FB6D0000}"/>
    <cellStyle name="Normal 6 2 3 3 5 4 4" xfId="34036" xr:uid="{00000000-0005-0000-0000-0000FC6D0000}"/>
    <cellStyle name="Normal 6 2 3 3 5 5" xfId="34037" xr:uid="{00000000-0005-0000-0000-0000FD6D0000}"/>
    <cellStyle name="Normal 6 2 3 3 5 5 2" xfId="34038" xr:uid="{00000000-0005-0000-0000-0000FE6D0000}"/>
    <cellStyle name="Normal 6 2 3 3 5 5 3" xfId="34039" xr:uid="{00000000-0005-0000-0000-0000FF6D0000}"/>
    <cellStyle name="Normal 6 2 3 3 5 5 4" xfId="34040" xr:uid="{00000000-0005-0000-0000-0000006E0000}"/>
    <cellStyle name="Normal 6 2 3 3 5 6" xfId="34041" xr:uid="{00000000-0005-0000-0000-0000016E0000}"/>
    <cellStyle name="Normal 6 2 3 3 5 6 2" xfId="34042" xr:uid="{00000000-0005-0000-0000-0000026E0000}"/>
    <cellStyle name="Normal 6 2 3 3 5 6 3" xfId="34043" xr:uid="{00000000-0005-0000-0000-0000036E0000}"/>
    <cellStyle name="Normal 6 2 3 3 5 7" xfId="34044" xr:uid="{00000000-0005-0000-0000-0000046E0000}"/>
    <cellStyle name="Normal 6 2 3 3 5 8" xfId="34045" xr:uid="{00000000-0005-0000-0000-0000056E0000}"/>
    <cellStyle name="Normal 6 2 3 3 5 9" xfId="34046" xr:uid="{00000000-0005-0000-0000-0000066E0000}"/>
    <cellStyle name="Normal 6 2 3 3 6" xfId="4146" xr:uid="{00000000-0005-0000-0000-0000076E0000}"/>
    <cellStyle name="Normal 6 2 3 3 6 2" xfId="8917" xr:uid="{00000000-0005-0000-0000-0000086E0000}"/>
    <cellStyle name="Normal 6 2 3 3 6 2 2" xfId="34047" xr:uid="{00000000-0005-0000-0000-0000096E0000}"/>
    <cellStyle name="Normal 6 2 3 3 6 2 2 2" xfId="34048" xr:uid="{00000000-0005-0000-0000-00000A6E0000}"/>
    <cellStyle name="Normal 6 2 3 3 6 2 2 3" xfId="34049" xr:uid="{00000000-0005-0000-0000-00000B6E0000}"/>
    <cellStyle name="Normal 6 2 3 3 6 2 2 4" xfId="34050" xr:uid="{00000000-0005-0000-0000-00000C6E0000}"/>
    <cellStyle name="Normal 6 2 3 3 6 2 3" xfId="34051" xr:uid="{00000000-0005-0000-0000-00000D6E0000}"/>
    <cellStyle name="Normal 6 2 3 3 6 2 3 2" xfId="34052" xr:uid="{00000000-0005-0000-0000-00000E6E0000}"/>
    <cellStyle name="Normal 6 2 3 3 6 2 3 3" xfId="34053" xr:uid="{00000000-0005-0000-0000-00000F6E0000}"/>
    <cellStyle name="Normal 6 2 3 3 6 2 4" xfId="34054" xr:uid="{00000000-0005-0000-0000-0000106E0000}"/>
    <cellStyle name="Normal 6 2 3 3 6 2 5" xfId="34055" xr:uid="{00000000-0005-0000-0000-0000116E0000}"/>
    <cellStyle name="Normal 6 2 3 3 6 2 6" xfId="34056" xr:uid="{00000000-0005-0000-0000-0000126E0000}"/>
    <cellStyle name="Normal 6 2 3 3 6 3" xfId="12225" xr:uid="{00000000-0005-0000-0000-0000136E0000}"/>
    <cellStyle name="Normal 6 2 3 3 6 3 2" xfId="34057" xr:uid="{00000000-0005-0000-0000-0000146E0000}"/>
    <cellStyle name="Normal 6 2 3 3 6 3 3" xfId="34058" xr:uid="{00000000-0005-0000-0000-0000156E0000}"/>
    <cellStyle name="Normal 6 2 3 3 6 3 4" xfId="34059" xr:uid="{00000000-0005-0000-0000-0000166E0000}"/>
    <cellStyle name="Normal 6 2 3 3 6 4" xfId="34060" xr:uid="{00000000-0005-0000-0000-0000176E0000}"/>
    <cellStyle name="Normal 6 2 3 3 6 4 2" xfId="34061" xr:uid="{00000000-0005-0000-0000-0000186E0000}"/>
    <cellStyle name="Normal 6 2 3 3 6 4 3" xfId="34062" xr:uid="{00000000-0005-0000-0000-0000196E0000}"/>
    <cellStyle name="Normal 6 2 3 3 6 4 4" xfId="34063" xr:uid="{00000000-0005-0000-0000-00001A6E0000}"/>
    <cellStyle name="Normal 6 2 3 3 6 5" xfId="34064" xr:uid="{00000000-0005-0000-0000-00001B6E0000}"/>
    <cellStyle name="Normal 6 2 3 3 6 5 2" xfId="34065" xr:uid="{00000000-0005-0000-0000-00001C6E0000}"/>
    <cellStyle name="Normal 6 2 3 3 6 5 3" xfId="34066" xr:uid="{00000000-0005-0000-0000-00001D6E0000}"/>
    <cellStyle name="Normal 6 2 3 3 6 6" xfId="34067" xr:uid="{00000000-0005-0000-0000-00001E6E0000}"/>
    <cellStyle name="Normal 6 2 3 3 6 7" xfId="34068" xr:uid="{00000000-0005-0000-0000-00001F6E0000}"/>
    <cellStyle name="Normal 6 2 3 3 6 8" xfId="34069" xr:uid="{00000000-0005-0000-0000-0000206E0000}"/>
    <cellStyle name="Normal 6 2 3 3 7" xfId="5619" xr:uid="{00000000-0005-0000-0000-0000216E0000}"/>
    <cellStyle name="Normal 6 2 3 3 7 2" xfId="10568" xr:uid="{00000000-0005-0000-0000-0000226E0000}"/>
    <cellStyle name="Normal 6 2 3 3 7 2 2" xfId="34070" xr:uid="{00000000-0005-0000-0000-0000236E0000}"/>
    <cellStyle name="Normal 6 2 3 3 7 2 3" xfId="34071" xr:uid="{00000000-0005-0000-0000-0000246E0000}"/>
    <cellStyle name="Normal 6 2 3 3 7 2 4" xfId="34072" xr:uid="{00000000-0005-0000-0000-0000256E0000}"/>
    <cellStyle name="Normal 6 2 3 3 7 3" xfId="34073" xr:uid="{00000000-0005-0000-0000-0000266E0000}"/>
    <cellStyle name="Normal 6 2 3 3 7 3 2" xfId="34074" xr:uid="{00000000-0005-0000-0000-0000276E0000}"/>
    <cellStyle name="Normal 6 2 3 3 7 3 3" xfId="34075" xr:uid="{00000000-0005-0000-0000-0000286E0000}"/>
    <cellStyle name="Normal 6 2 3 3 7 4" xfId="34076" xr:uid="{00000000-0005-0000-0000-0000296E0000}"/>
    <cellStyle name="Normal 6 2 3 3 7 5" xfId="34077" xr:uid="{00000000-0005-0000-0000-00002A6E0000}"/>
    <cellStyle name="Normal 6 2 3 3 7 6" xfId="34078" xr:uid="{00000000-0005-0000-0000-00002B6E0000}"/>
    <cellStyle name="Normal 6 2 3 3 8" xfId="5893" xr:uid="{00000000-0005-0000-0000-00002C6E0000}"/>
    <cellStyle name="Normal 6 2 3 3 8 2" xfId="10835" xr:uid="{00000000-0005-0000-0000-00002D6E0000}"/>
    <cellStyle name="Normal 6 2 3 3 8 3" xfId="34079" xr:uid="{00000000-0005-0000-0000-00002E6E0000}"/>
    <cellStyle name="Normal 6 2 3 3 8 4" xfId="34080" xr:uid="{00000000-0005-0000-0000-00002F6E0000}"/>
    <cellStyle name="Normal 6 2 3 3 9" xfId="7401" xr:uid="{00000000-0005-0000-0000-0000306E0000}"/>
    <cellStyle name="Normal 6 2 3 3 9 2" xfId="34081" xr:uid="{00000000-0005-0000-0000-0000316E0000}"/>
    <cellStyle name="Normal 6 2 3 3 9 3" xfId="34082" xr:uid="{00000000-0005-0000-0000-0000326E0000}"/>
    <cellStyle name="Normal 6 2 3 3 9 4" xfId="34083" xr:uid="{00000000-0005-0000-0000-0000336E0000}"/>
    <cellStyle name="Normal 6 2 3 4" xfId="524" xr:uid="{00000000-0005-0000-0000-0000346E0000}"/>
    <cellStyle name="Normal 6 2 3 4 10" xfId="34084" xr:uid="{00000000-0005-0000-0000-0000356E0000}"/>
    <cellStyle name="Normal 6 2 3 4 11" xfId="34085" xr:uid="{00000000-0005-0000-0000-0000366E0000}"/>
    <cellStyle name="Normal 6 2 3 4 2" xfId="1094" xr:uid="{00000000-0005-0000-0000-0000376E0000}"/>
    <cellStyle name="Normal 6 2 3 4 2 10" xfId="34086" xr:uid="{00000000-0005-0000-0000-0000386E0000}"/>
    <cellStyle name="Normal 6 2 3 4 2 2" xfId="1731" xr:uid="{00000000-0005-0000-0000-0000396E0000}"/>
    <cellStyle name="Normal 6 2 3 4 2 2 2" xfId="5089" xr:uid="{00000000-0005-0000-0000-00003A6E0000}"/>
    <cellStyle name="Normal 6 2 3 4 2 2 2 2" xfId="10073" xr:uid="{00000000-0005-0000-0000-00003B6E0000}"/>
    <cellStyle name="Normal 6 2 3 4 2 2 2 2 2" xfId="34087" xr:uid="{00000000-0005-0000-0000-00003C6E0000}"/>
    <cellStyle name="Normal 6 2 3 4 2 2 2 2 3" xfId="34088" xr:uid="{00000000-0005-0000-0000-00003D6E0000}"/>
    <cellStyle name="Normal 6 2 3 4 2 2 2 2 4" xfId="34089" xr:uid="{00000000-0005-0000-0000-00003E6E0000}"/>
    <cellStyle name="Normal 6 2 3 4 2 2 2 3" xfId="34090" xr:uid="{00000000-0005-0000-0000-00003F6E0000}"/>
    <cellStyle name="Normal 6 2 3 4 2 2 2 3 2" xfId="34091" xr:uid="{00000000-0005-0000-0000-0000406E0000}"/>
    <cellStyle name="Normal 6 2 3 4 2 2 2 3 3" xfId="34092" xr:uid="{00000000-0005-0000-0000-0000416E0000}"/>
    <cellStyle name="Normal 6 2 3 4 2 2 2 4" xfId="34093" xr:uid="{00000000-0005-0000-0000-0000426E0000}"/>
    <cellStyle name="Normal 6 2 3 4 2 2 2 5" xfId="34094" xr:uid="{00000000-0005-0000-0000-0000436E0000}"/>
    <cellStyle name="Normal 6 2 3 4 2 2 2 6" xfId="34095" xr:uid="{00000000-0005-0000-0000-0000446E0000}"/>
    <cellStyle name="Normal 6 2 3 4 2 2 3" xfId="6818" xr:uid="{00000000-0005-0000-0000-0000456E0000}"/>
    <cellStyle name="Normal 6 2 3 4 2 2 3 2" xfId="11760" xr:uid="{00000000-0005-0000-0000-0000466E0000}"/>
    <cellStyle name="Normal 6 2 3 4 2 2 3 3" xfId="34096" xr:uid="{00000000-0005-0000-0000-0000476E0000}"/>
    <cellStyle name="Normal 6 2 3 4 2 2 3 4" xfId="34097" xr:uid="{00000000-0005-0000-0000-0000486E0000}"/>
    <cellStyle name="Normal 6 2 3 4 2 2 4" xfId="8326" xr:uid="{00000000-0005-0000-0000-0000496E0000}"/>
    <cellStyle name="Normal 6 2 3 4 2 2 4 2" xfId="34098" xr:uid="{00000000-0005-0000-0000-00004A6E0000}"/>
    <cellStyle name="Normal 6 2 3 4 2 2 4 3" xfId="34099" xr:uid="{00000000-0005-0000-0000-00004B6E0000}"/>
    <cellStyle name="Normal 6 2 3 4 2 2 4 4" xfId="34100" xr:uid="{00000000-0005-0000-0000-00004C6E0000}"/>
    <cellStyle name="Normal 6 2 3 4 2 2 5" xfId="3364" xr:uid="{00000000-0005-0000-0000-00004D6E0000}"/>
    <cellStyle name="Normal 6 2 3 4 2 2 5 2" xfId="34101" xr:uid="{00000000-0005-0000-0000-00004E6E0000}"/>
    <cellStyle name="Normal 6 2 3 4 2 2 5 3" xfId="34102" xr:uid="{00000000-0005-0000-0000-00004F6E0000}"/>
    <cellStyle name="Normal 6 2 3 4 2 2 5 4" xfId="34103" xr:uid="{00000000-0005-0000-0000-0000506E0000}"/>
    <cellStyle name="Normal 6 2 3 4 2 2 6" xfId="34104" xr:uid="{00000000-0005-0000-0000-0000516E0000}"/>
    <cellStyle name="Normal 6 2 3 4 2 2 6 2" xfId="34105" xr:uid="{00000000-0005-0000-0000-0000526E0000}"/>
    <cellStyle name="Normal 6 2 3 4 2 2 6 3" xfId="34106" xr:uid="{00000000-0005-0000-0000-0000536E0000}"/>
    <cellStyle name="Normal 6 2 3 4 2 2 7" xfId="34107" xr:uid="{00000000-0005-0000-0000-0000546E0000}"/>
    <cellStyle name="Normal 6 2 3 4 2 2 8" xfId="34108" xr:uid="{00000000-0005-0000-0000-0000556E0000}"/>
    <cellStyle name="Normal 6 2 3 4 2 2 9" xfId="34109" xr:uid="{00000000-0005-0000-0000-0000566E0000}"/>
    <cellStyle name="Normal 6 2 3 4 2 3" xfId="4516" xr:uid="{00000000-0005-0000-0000-0000576E0000}"/>
    <cellStyle name="Normal 6 2 3 4 2 3 2" xfId="9501" xr:uid="{00000000-0005-0000-0000-0000586E0000}"/>
    <cellStyle name="Normal 6 2 3 4 2 3 2 2" xfId="34110" xr:uid="{00000000-0005-0000-0000-0000596E0000}"/>
    <cellStyle name="Normal 6 2 3 4 2 3 2 3" xfId="34111" xr:uid="{00000000-0005-0000-0000-00005A6E0000}"/>
    <cellStyle name="Normal 6 2 3 4 2 3 2 4" xfId="34112" xr:uid="{00000000-0005-0000-0000-00005B6E0000}"/>
    <cellStyle name="Normal 6 2 3 4 2 3 3" xfId="34113" xr:uid="{00000000-0005-0000-0000-00005C6E0000}"/>
    <cellStyle name="Normal 6 2 3 4 2 3 3 2" xfId="34114" xr:uid="{00000000-0005-0000-0000-00005D6E0000}"/>
    <cellStyle name="Normal 6 2 3 4 2 3 3 3" xfId="34115" xr:uid="{00000000-0005-0000-0000-00005E6E0000}"/>
    <cellStyle name="Normal 6 2 3 4 2 3 4" xfId="34116" xr:uid="{00000000-0005-0000-0000-00005F6E0000}"/>
    <cellStyle name="Normal 6 2 3 4 2 3 5" xfId="34117" xr:uid="{00000000-0005-0000-0000-0000606E0000}"/>
    <cellStyle name="Normal 6 2 3 4 2 3 6" xfId="34118" xr:uid="{00000000-0005-0000-0000-0000616E0000}"/>
    <cellStyle name="Normal 6 2 3 4 2 4" xfId="6256" xr:uid="{00000000-0005-0000-0000-0000626E0000}"/>
    <cellStyle name="Normal 6 2 3 4 2 4 2" xfId="11198" xr:uid="{00000000-0005-0000-0000-0000636E0000}"/>
    <cellStyle name="Normal 6 2 3 4 2 4 3" xfId="34119" xr:uid="{00000000-0005-0000-0000-0000646E0000}"/>
    <cellStyle name="Normal 6 2 3 4 2 4 4" xfId="34120" xr:uid="{00000000-0005-0000-0000-0000656E0000}"/>
    <cellStyle name="Normal 6 2 3 4 2 5" xfId="7764" xr:uid="{00000000-0005-0000-0000-0000666E0000}"/>
    <cellStyle name="Normal 6 2 3 4 2 5 2" xfId="34121" xr:uid="{00000000-0005-0000-0000-0000676E0000}"/>
    <cellStyle name="Normal 6 2 3 4 2 5 3" xfId="34122" xr:uid="{00000000-0005-0000-0000-0000686E0000}"/>
    <cellStyle name="Normal 6 2 3 4 2 5 4" xfId="34123" xr:uid="{00000000-0005-0000-0000-0000696E0000}"/>
    <cellStyle name="Normal 6 2 3 4 2 6" xfId="2802" xr:uid="{00000000-0005-0000-0000-00006A6E0000}"/>
    <cellStyle name="Normal 6 2 3 4 2 6 2" xfId="34124" xr:uid="{00000000-0005-0000-0000-00006B6E0000}"/>
    <cellStyle name="Normal 6 2 3 4 2 6 3" xfId="34125" xr:uid="{00000000-0005-0000-0000-00006C6E0000}"/>
    <cellStyle name="Normal 6 2 3 4 2 6 4" xfId="34126" xr:uid="{00000000-0005-0000-0000-00006D6E0000}"/>
    <cellStyle name="Normal 6 2 3 4 2 7" xfId="34127" xr:uid="{00000000-0005-0000-0000-00006E6E0000}"/>
    <cellStyle name="Normal 6 2 3 4 2 7 2" xfId="34128" xr:uid="{00000000-0005-0000-0000-00006F6E0000}"/>
    <cellStyle name="Normal 6 2 3 4 2 7 3" xfId="34129" xr:uid="{00000000-0005-0000-0000-0000706E0000}"/>
    <cellStyle name="Normal 6 2 3 4 2 8" xfId="34130" xr:uid="{00000000-0005-0000-0000-0000716E0000}"/>
    <cellStyle name="Normal 6 2 3 4 2 9" xfId="34131" xr:uid="{00000000-0005-0000-0000-0000726E0000}"/>
    <cellStyle name="Normal 6 2 3 4 3" xfId="1730" xr:uid="{00000000-0005-0000-0000-0000736E0000}"/>
    <cellStyle name="Normal 6 2 3 4 3 2" xfId="5088" xr:uid="{00000000-0005-0000-0000-0000746E0000}"/>
    <cellStyle name="Normal 6 2 3 4 3 2 2" xfId="10072" xr:uid="{00000000-0005-0000-0000-0000756E0000}"/>
    <cellStyle name="Normal 6 2 3 4 3 2 2 2" xfId="34132" xr:uid="{00000000-0005-0000-0000-0000766E0000}"/>
    <cellStyle name="Normal 6 2 3 4 3 2 2 3" xfId="34133" xr:uid="{00000000-0005-0000-0000-0000776E0000}"/>
    <cellStyle name="Normal 6 2 3 4 3 2 2 4" xfId="34134" xr:uid="{00000000-0005-0000-0000-0000786E0000}"/>
    <cellStyle name="Normal 6 2 3 4 3 2 3" xfId="34135" xr:uid="{00000000-0005-0000-0000-0000796E0000}"/>
    <cellStyle name="Normal 6 2 3 4 3 2 3 2" xfId="34136" xr:uid="{00000000-0005-0000-0000-00007A6E0000}"/>
    <cellStyle name="Normal 6 2 3 4 3 2 3 3" xfId="34137" xr:uid="{00000000-0005-0000-0000-00007B6E0000}"/>
    <cellStyle name="Normal 6 2 3 4 3 2 4" xfId="34138" xr:uid="{00000000-0005-0000-0000-00007C6E0000}"/>
    <cellStyle name="Normal 6 2 3 4 3 2 5" xfId="34139" xr:uid="{00000000-0005-0000-0000-00007D6E0000}"/>
    <cellStyle name="Normal 6 2 3 4 3 2 6" xfId="34140" xr:uid="{00000000-0005-0000-0000-00007E6E0000}"/>
    <cellStyle name="Normal 6 2 3 4 3 3" xfId="6817" xr:uid="{00000000-0005-0000-0000-00007F6E0000}"/>
    <cellStyle name="Normal 6 2 3 4 3 3 2" xfId="11759" xr:uid="{00000000-0005-0000-0000-0000806E0000}"/>
    <cellStyle name="Normal 6 2 3 4 3 3 3" xfId="34141" xr:uid="{00000000-0005-0000-0000-0000816E0000}"/>
    <cellStyle name="Normal 6 2 3 4 3 3 4" xfId="34142" xr:uid="{00000000-0005-0000-0000-0000826E0000}"/>
    <cellStyle name="Normal 6 2 3 4 3 4" xfId="8325" xr:uid="{00000000-0005-0000-0000-0000836E0000}"/>
    <cellStyle name="Normal 6 2 3 4 3 4 2" xfId="34143" xr:uid="{00000000-0005-0000-0000-0000846E0000}"/>
    <cellStyle name="Normal 6 2 3 4 3 4 3" xfId="34144" xr:uid="{00000000-0005-0000-0000-0000856E0000}"/>
    <cellStyle name="Normal 6 2 3 4 3 4 4" xfId="34145" xr:uid="{00000000-0005-0000-0000-0000866E0000}"/>
    <cellStyle name="Normal 6 2 3 4 3 5" xfId="3363" xr:uid="{00000000-0005-0000-0000-0000876E0000}"/>
    <cellStyle name="Normal 6 2 3 4 3 5 2" xfId="34146" xr:uid="{00000000-0005-0000-0000-0000886E0000}"/>
    <cellStyle name="Normal 6 2 3 4 3 5 3" xfId="34147" xr:uid="{00000000-0005-0000-0000-0000896E0000}"/>
    <cellStyle name="Normal 6 2 3 4 3 5 4" xfId="34148" xr:uid="{00000000-0005-0000-0000-00008A6E0000}"/>
    <cellStyle name="Normal 6 2 3 4 3 6" xfId="34149" xr:uid="{00000000-0005-0000-0000-00008B6E0000}"/>
    <cellStyle name="Normal 6 2 3 4 3 6 2" xfId="34150" xr:uid="{00000000-0005-0000-0000-00008C6E0000}"/>
    <cellStyle name="Normal 6 2 3 4 3 6 3" xfId="34151" xr:uid="{00000000-0005-0000-0000-00008D6E0000}"/>
    <cellStyle name="Normal 6 2 3 4 3 7" xfId="34152" xr:uid="{00000000-0005-0000-0000-00008E6E0000}"/>
    <cellStyle name="Normal 6 2 3 4 3 8" xfId="34153" xr:uid="{00000000-0005-0000-0000-00008F6E0000}"/>
    <cellStyle name="Normal 6 2 3 4 3 9" xfId="34154" xr:uid="{00000000-0005-0000-0000-0000906E0000}"/>
    <cellStyle name="Normal 6 2 3 4 4" xfId="4047" xr:uid="{00000000-0005-0000-0000-0000916E0000}"/>
    <cellStyle name="Normal 6 2 3 4 4 2" xfId="9119" xr:uid="{00000000-0005-0000-0000-0000926E0000}"/>
    <cellStyle name="Normal 6 2 3 4 4 2 2" xfId="34155" xr:uid="{00000000-0005-0000-0000-0000936E0000}"/>
    <cellStyle name="Normal 6 2 3 4 4 2 3" xfId="34156" xr:uid="{00000000-0005-0000-0000-0000946E0000}"/>
    <cellStyle name="Normal 6 2 3 4 4 2 4" xfId="34157" xr:uid="{00000000-0005-0000-0000-0000956E0000}"/>
    <cellStyle name="Normal 6 2 3 4 4 3" xfId="34158" xr:uid="{00000000-0005-0000-0000-0000966E0000}"/>
    <cellStyle name="Normal 6 2 3 4 4 3 2" xfId="34159" xr:uid="{00000000-0005-0000-0000-0000976E0000}"/>
    <cellStyle name="Normal 6 2 3 4 4 3 3" xfId="34160" xr:uid="{00000000-0005-0000-0000-0000986E0000}"/>
    <cellStyle name="Normal 6 2 3 4 4 4" xfId="34161" xr:uid="{00000000-0005-0000-0000-0000996E0000}"/>
    <cellStyle name="Normal 6 2 3 4 4 5" xfId="34162" xr:uid="{00000000-0005-0000-0000-00009A6E0000}"/>
    <cellStyle name="Normal 6 2 3 4 4 6" xfId="34163" xr:uid="{00000000-0005-0000-0000-00009B6E0000}"/>
    <cellStyle name="Normal 6 2 3 4 5" xfId="5804" xr:uid="{00000000-0005-0000-0000-00009C6E0000}"/>
    <cellStyle name="Normal 6 2 3 4 5 2" xfId="10746" xr:uid="{00000000-0005-0000-0000-00009D6E0000}"/>
    <cellStyle name="Normal 6 2 3 4 5 3" xfId="34164" xr:uid="{00000000-0005-0000-0000-00009E6E0000}"/>
    <cellStyle name="Normal 6 2 3 4 5 4" xfId="34165" xr:uid="{00000000-0005-0000-0000-00009F6E0000}"/>
    <cellStyle name="Normal 6 2 3 4 6" xfId="7312" xr:uid="{00000000-0005-0000-0000-0000A06E0000}"/>
    <cellStyle name="Normal 6 2 3 4 6 2" xfId="34166" xr:uid="{00000000-0005-0000-0000-0000A16E0000}"/>
    <cellStyle name="Normal 6 2 3 4 6 3" xfId="34167" xr:uid="{00000000-0005-0000-0000-0000A26E0000}"/>
    <cellStyle name="Normal 6 2 3 4 6 4" xfId="34168" xr:uid="{00000000-0005-0000-0000-0000A36E0000}"/>
    <cellStyle name="Normal 6 2 3 4 7" xfId="2350" xr:uid="{00000000-0005-0000-0000-0000A46E0000}"/>
    <cellStyle name="Normal 6 2 3 4 7 2" xfId="34169" xr:uid="{00000000-0005-0000-0000-0000A56E0000}"/>
    <cellStyle name="Normal 6 2 3 4 7 3" xfId="34170" xr:uid="{00000000-0005-0000-0000-0000A66E0000}"/>
    <cellStyle name="Normal 6 2 3 4 7 4" xfId="34171" xr:uid="{00000000-0005-0000-0000-0000A76E0000}"/>
    <cellStyle name="Normal 6 2 3 4 8" xfId="34172" xr:uid="{00000000-0005-0000-0000-0000A86E0000}"/>
    <cellStyle name="Normal 6 2 3 4 8 2" xfId="34173" xr:uid="{00000000-0005-0000-0000-0000A96E0000}"/>
    <cellStyle name="Normal 6 2 3 4 8 3" xfId="34174" xr:uid="{00000000-0005-0000-0000-0000AA6E0000}"/>
    <cellStyle name="Normal 6 2 3 4 9" xfId="34175" xr:uid="{00000000-0005-0000-0000-0000AB6E0000}"/>
    <cellStyle name="Normal 6 2 3 5" xfId="741" xr:uid="{00000000-0005-0000-0000-0000AC6E0000}"/>
    <cellStyle name="Normal 6 2 3 5 10" xfId="34176" xr:uid="{00000000-0005-0000-0000-0000AD6E0000}"/>
    <cellStyle name="Normal 6 2 3 5 11" xfId="34177" xr:uid="{00000000-0005-0000-0000-0000AE6E0000}"/>
    <cellStyle name="Normal 6 2 3 5 2" xfId="1207" xr:uid="{00000000-0005-0000-0000-0000AF6E0000}"/>
    <cellStyle name="Normal 6 2 3 5 2 10" xfId="34178" xr:uid="{00000000-0005-0000-0000-0000B06E0000}"/>
    <cellStyle name="Normal 6 2 3 5 2 2" xfId="1733" xr:uid="{00000000-0005-0000-0000-0000B16E0000}"/>
    <cellStyle name="Normal 6 2 3 5 2 2 2" xfId="5091" xr:uid="{00000000-0005-0000-0000-0000B26E0000}"/>
    <cellStyle name="Normal 6 2 3 5 2 2 2 2" xfId="10075" xr:uid="{00000000-0005-0000-0000-0000B36E0000}"/>
    <cellStyle name="Normal 6 2 3 5 2 2 2 2 2" xfId="34179" xr:uid="{00000000-0005-0000-0000-0000B46E0000}"/>
    <cellStyle name="Normal 6 2 3 5 2 2 2 2 3" xfId="34180" xr:uid="{00000000-0005-0000-0000-0000B56E0000}"/>
    <cellStyle name="Normal 6 2 3 5 2 2 2 2 4" xfId="34181" xr:uid="{00000000-0005-0000-0000-0000B66E0000}"/>
    <cellStyle name="Normal 6 2 3 5 2 2 2 3" xfId="34182" xr:uid="{00000000-0005-0000-0000-0000B76E0000}"/>
    <cellStyle name="Normal 6 2 3 5 2 2 2 3 2" xfId="34183" xr:uid="{00000000-0005-0000-0000-0000B86E0000}"/>
    <cellStyle name="Normal 6 2 3 5 2 2 2 3 3" xfId="34184" xr:uid="{00000000-0005-0000-0000-0000B96E0000}"/>
    <cellStyle name="Normal 6 2 3 5 2 2 2 4" xfId="34185" xr:uid="{00000000-0005-0000-0000-0000BA6E0000}"/>
    <cellStyle name="Normal 6 2 3 5 2 2 2 5" xfId="34186" xr:uid="{00000000-0005-0000-0000-0000BB6E0000}"/>
    <cellStyle name="Normal 6 2 3 5 2 2 2 6" xfId="34187" xr:uid="{00000000-0005-0000-0000-0000BC6E0000}"/>
    <cellStyle name="Normal 6 2 3 5 2 2 3" xfId="6820" xr:uid="{00000000-0005-0000-0000-0000BD6E0000}"/>
    <cellStyle name="Normal 6 2 3 5 2 2 3 2" xfId="11762" xr:uid="{00000000-0005-0000-0000-0000BE6E0000}"/>
    <cellStyle name="Normal 6 2 3 5 2 2 3 3" xfId="34188" xr:uid="{00000000-0005-0000-0000-0000BF6E0000}"/>
    <cellStyle name="Normal 6 2 3 5 2 2 3 4" xfId="34189" xr:uid="{00000000-0005-0000-0000-0000C06E0000}"/>
    <cellStyle name="Normal 6 2 3 5 2 2 4" xfId="8328" xr:uid="{00000000-0005-0000-0000-0000C16E0000}"/>
    <cellStyle name="Normal 6 2 3 5 2 2 4 2" xfId="34190" xr:uid="{00000000-0005-0000-0000-0000C26E0000}"/>
    <cellStyle name="Normal 6 2 3 5 2 2 4 3" xfId="34191" xr:uid="{00000000-0005-0000-0000-0000C36E0000}"/>
    <cellStyle name="Normal 6 2 3 5 2 2 4 4" xfId="34192" xr:uid="{00000000-0005-0000-0000-0000C46E0000}"/>
    <cellStyle name="Normal 6 2 3 5 2 2 5" xfId="3366" xr:uid="{00000000-0005-0000-0000-0000C56E0000}"/>
    <cellStyle name="Normal 6 2 3 5 2 2 5 2" xfId="34193" xr:uid="{00000000-0005-0000-0000-0000C66E0000}"/>
    <cellStyle name="Normal 6 2 3 5 2 2 5 3" xfId="34194" xr:uid="{00000000-0005-0000-0000-0000C76E0000}"/>
    <cellStyle name="Normal 6 2 3 5 2 2 5 4" xfId="34195" xr:uid="{00000000-0005-0000-0000-0000C86E0000}"/>
    <cellStyle name="Normal 6 2 3 5 2 2 6" xfId="34196" xr:uid="{00000000-0005-0000-0000-0000C96E0000}"/>
    <cellStyle name="Normal 6 2 3 5 2 2 6 2" xfId="34197" xr:uid="{00000000-0005-0000-0000-0000CA6E0000}"/>
    <cellStyle name="Normal 6 2 3 5 2 2 6 3" xfId="34198" xr:uid="{00000000-0005-0000-0000-0000CB6E0000}"/>
    <cellStyle name="Normal 6 2 3 5 2 2 7" xfId="34199" xr:uid="{00000000-0005-0000-0000-0000CC6E0000}"/>
    <cellStyle name="Normal 6 2 3 5 2 2 8" xfId="34200" xr:uid="{00000000-0005-0000-0000-0000CD6E0000}"/>
    <cellStyle name="Normal 6 2 3 5 2 2 9" xfId="34201" xr:uid="{00000000-0005-0000-0000-0000CE6E0000}"/>
    <cellStyle name="Normal 6 2 3 5 2 3" xfId="4575" xr:uid="{00000000-0005-0000-0000-0000CF6E0000}"/>
    <cellStyle name="Normal 6 2 3 5 2 3 2" xfId="9559" xr:uid="{00000000-0005-0000-0000-0000D06E0000}"/>
    <cellStyle name="Normal 6 2 3 5 2 3 2 2" xfId="34202" xr:uid="{00000000-0005-0000-0000-0000D16E0000}"/>
    <cellStyle name="Normal 6 2 3 5 2 3 2 3" xfId="34203" xr:uid="{00000000-0005-0000-0000-0000D26E0000}"/>
    <cellStyle name="Normal 6 2 3 5 2 3 2 4" xfId="34204" xr:uid="{00000000-0005-0000-0000-0000D36E0000}"/>
    <cellStyle name="Normal 6 2 3 5 2 3 3" xfId="34205" xr:uid="{00000000-0005-0000-0000-0000D46E0000}"/>
    <cellStyle name="Normal 6 2 3 5 2 3 3 2" xfId="34206" xr:uid="{00000000-0005-0000-0000-0000D56E0000}"/>
    <cellStyle name="Normal 6 2 3 5 2 3 3 3" xfId="34207" xr:uid="{00000000-0005-0000-0000-0000D66E0000}"/>
    <cellStyle name="Normal 6 2 3 5 2 3 4" xfId="34208" xr:uid="{00000000-0005-0000-0000-0000D76E0000}"/>
    <cellStyle name="Normal 6 2 3 5 2 3 5" xfId="34209" xr:uid="{00000000-0005-0000-0000-0000D86E0000}"/>
    <cellStyle name="Normal 6 2 3 5 2 3 6" xfId="34210" xr:uid="{00000000-0005-0000-0000-0000D96E0000}"/>
    <cellStyle name="Normal 6 2 3 5 2 4" xfId="6306" xr:uid="{00000000-0005-0000-0000-0000DA6E0000}"/>
    <cellStyle name="Normal 6 2 3 5 2 4 2" xfId="11248" xr:uid="{00000000-0005-0000-0000-0000DB6E0000}"/>
    <cellStyle name="Normal 6 2 3 5 2 4 3" xfId="34211" xr:uid="{00000000-0005-0000-0000-0000DC6E0000}"/>
    <cellStyle name="Normal 6 2 3 5 2 4 4" xfId="34212" xr:uid="{00000000-0005-0000-0000-0000DD6E0000}"/>
    <cellStyle name="Normal 6 2 3 5 2 5" xfId="7814" xr:uid="{00000000-0005-0000-0000-0000DE6E0000}"/>
    <cellStyle name="Normal 6 2 3 5 2 5 2" xfId="34213" xr:uid="{00000000-0005-0000-0000-0000DF6E0000}"/>
    <cellStyle name="Normal 6 2 3 5 2 5 3" xfId="34214" xr:uid="{00000000-0005-0000-0000-0000E06E0000}"/>
    <cellStyle name="Normal 6 2 3 5 2 5 4" xfId="34215" xr:uid="{00000000-0005-0000-0000-0000E16E0000}"/>
    <cellStyle name="Normal 6 2 3 5 2 6" xfId="2852" xr:uid="{00000000-0005-0000-0000-0000E26E0000}"/>
    <cellStyle name="Normal 6 2 3 5 2 6 2" xfId="34216" xr:uid="{00000000-0005-0000-0000-0000E36E0000}"/>
    <cellStyle name="Normal 6 2 3 5 2 6 3" xfId="34217" xr:uid="{00000000-0005-0000-0000-0000E46E0000}"/>
    <cellStyle name="Normal 6 2 3 5 2 6 4" xfId="34218" xr:uid="{00000000-0005-0000-0000-0000E56E0000}"/>
    <cellStyle name="Normal 6 2 3 5 2 7" xfId="34219" xr:uid="{00000000-0005-0000-0000-0000E66E0000}"/>
    <cellStyle name="Normal 6 2 3 5 2 7 2" xfId="34220" xr:uid="{00000000-0005-0000-0000-0000E76E0000}"/>
    <cellStyle name="Normal 6 2 3 5 2 7 3" xfId="34221" xr:uid="{00000000-0005-0000-0000-0000E86E0000}"/>
    <cellStyle name="Normal 6 2 3 5 2 8" xfId="34222" xr:uid="{00000000-0005-0000-0000-0000E96E0000}"/>
    <cellStyle name="Normal 6 2 3 5 2 9" xfId="34223" xr:uid="{00000000-0005-0000-0000-0000EA6E0000}"/>
    <cellStyle name="Normal 6 2 3 5 3" xfId="1732" xr:uid="{00000000-0005-0000-0000-0000EB6E0000}"/>
    <cellStyle name="Normal 6 2 3 5 3 2" xfId="5090" xr:uid="{00000000-0005-0000-0000-0000EC6E0000}"/>
    <cellStyle name="Normal 6 2 3 5 3 2 2" xfId="10074" xr:uid="{00000000-0005-0000-0000-0000ED6E0000}"/>
    <cellStyle name="Normal 6 2 3 5 3 2 2 2" xfId="34224" xr:uid="{00000000-0005-0000-0000-0000EE6E0000}"/>
    <cellStyle name="Normal 6 2 3 5 3 2 2 3" xfId="34225" xr:uid="{00000000-0005-0000-0000-0000EF6E0000}"/>
    <cellStyle name="Normal 6 2 3 5 3 2 2 4" xfId="34226" xr:uid="{00000000-0005-0000-0000-0000F06E0000}"/>
    <cellStyle name="Normal 6 2 3 5 3 2 3" xfId="34227" xr:uid="{00000000-0005-0000-0000-0000F16E0000}"/>
    <cellStyle name="Normal 6 2 3 5 3 2 3 2" xfId="34228" xr:uid="{00000000-0005-0000-0000-0000F26E0000}"/>
    <cellStyle name="Normal 6 2 3 5 3 2 3 3" xfId="34229" xr:uid="{00000000-0005-0000-0000-0000F36E0000}"/>
    <cellStyle name="Normal 6 2 3 5 3 2 4" xfId="34230" xr:uid="{00000000-0005-0000-0000-0000F46E0000}"/>
    <cellStyle name="Normal 6 2 3 5 3 2 5" xfId="34231" xr:uid="{00000000-0005-0000-0000-0000F56E0000}"/>
    <cellStyle name="Normal 6 2 3 5 3 2 6" xfId="34232" xr:uid="{00000000-0005-0000-0000-0000F66E0000}"/>
    <cellStyle name="Normal 6 2 3 5 3 3" xfId="6819" xr:uid="{00000000-0005-0000-0000-0000F76E0000}"/>
    <cellStyle name="Normal 6 2 3 5 3 3 2" xfId="11761" xr:uid="{00000000-0005-0000-0000-0000F86E0000}"/>
    <cellStyle name="Normal 6 2 3 5 3 3 3" xfId="34233" xr:uid="{00000000-0005-0000-0000-0000F96E0000}"/>
    <cellStyle name="Normal 6 2 3 5 3 3 4" xfId="34234" xr:uid="{00000000-0005-0000-0000-0000FA6E0000}"/>
    <cellStyle name="Normal 6 2 3 5 3 4" xfId="8327" xr:uid="{00000000-0005-0000-0000-0000FB6E0000}"/>
    <cellStyle name="Normal 6 2 3 5 3 4 2" xfId="34235" xr:uid="{00000000-0005-0000-0000-0000FC6E0000}"/>
    <cellStyle name="Normal 6 2 3 5 3 4 3" xfId="34236" xr:uid="{00000000-0005-0000-0000-0000FD6E0000}"/>
    <cellStyle name="Normal 6 2 3 5 3 4 4" xfId="34237" xr:uid="{00000000-0005-0000-0000-0000FE6E0000}"/>
    <cellStyle name="Normal 6 2 3 5 3 5" xfId="3365" xr:uid="{00000000-0005-0000-0000-0000FF6E0000}"/>
    <cellStyle name="Normal 6 2 3 5 3 5 2" xfId="34238" xr:uid="{00000000-0005-0000-0000-0000006F0000}"/>
    <cellStyle name="Normal 6 2 3 5 3 5 3" xfId="34239" xr:uid="{00000000-0005-0000-0000-0000016F0000}"/>
    <cellStyle name="Normal 6 2 3 5 3 5 4" xfId="34240" xr:uid="{00000000-0005-0000-0000-0000026F0000}"/>
    <cellStyle name="Normal 6 2 3 5 3 6" xfId="34241" xr:uid="{00000000-0005-0000-0000-0000036F0000}"/>
    <cellStyle name="Normal 6 2 3 5 3 6 2" xfId="34242" xr:uid="{00000000-0005-0000-0000-0000046F0000}"/>
    <cellStyle name="Normal 6 2 3 5 3 6 3" xfId="34243" xr:uid="{00000000-0005-0000-0000-0000056F0000}"/>
    <cellStyle name="Normal 6 2 3 5 3 7" xfId="34244" xr:uid="{00000000-0005-0000-0000-0000066F0000}"/>
    <cellStyle name="Normal 6 2 3 5 3 8" xfId="34245" xr:uid="{00000000-0005-0000-0000-0000076F0000}"/>
    <cellStyle name="Normal 6 2 3 5 3 9" xfId="34246" xr:uid="{00000000-0005-0000-0000-0000086F0000}"/>
    <cellStyle name="Normal 6 2 3 5 4" xfId="4192" xr:uid="{00000000-0005-0000-0000-0000096F0000}"/>
    <cellStyle name="Normal 6 2 3 5 4 2" xfId="9178" xr:uid="{00000000-0005-0000-0000-00000A6F0000}"/>
    <cellStyle name="Normal 6 2 3 5 4 2 2" xfId="34247" xr:uid="{00000000-0005-0000-0000-00000B6F0000}"/>
    <cellStyle name="Normal 6 2 3 5 4 2 3" xfId="34248" xr:uid="{00000000-0005-0000-0000-00000C6F0000}"/>
    <cellStyle name="Normal 6 2 3 5 4 2 4" xfId="34249" xr:uid="{00000000-0005-0000-0000-00000D6F0000}"/>
    <cellStyle name="Normal 6 2 3 5 4 3" xfId="34250" xr:uid="{00000000-0005-0000-0000-00000E6F0000}"/>
    <cellStyle name="Normal 6 2 3 5 4 3 2" xfId="34251" xr:uid="{00000000-0005-0000-0000-00000F6F0000}"/>
    <cellStyle name="Normal 6 2 3 5 4 3 3" xfId="34252" xr:uid="{00000000-0005-0000-0000-0000106F0000}"/>
    <cellStyle name="Normal 6 2 3 5 4 4" xfId="34253" xr:uid="{00000000-0005-0000-0000-0000116F0000}"/>
    <cellStyle name="Normal 6 2 3 5 4 5" xfId="34254" xr:uid="{00000000-0005-0000-0000-0000126F0000}"/>
    <cellStyle name="Normal 6 2 3 5 4 6" xfId="34255" xr:uid="{00000000-0005-0000-0000-0000136F0000}"/>
    <cellStyle name="Normal 6 2 3 5 5" xfId="5939" xr:uid="{00000000-0005-0000-0000-0000146F0000}"/>
    <cellStyle name="Normal 6 2 3 5 5 2" xfId="10881" xr:uid="{00000000-0005-0000-0000-0000156F0000}"/>
    <cellStyle name="Normal 6 2 3 5 5 3" xfId="34256" xr:uid="{00000000-0005-0000-0000-0000166F0000}"/>
    <cellStyle name="Normal 6 2 3 5 5 4" xfId="34257" xr:uid="{00000000-0005-0000-0000-0000176F0000}"/>
    <cellStyle name="Normal 6 2 3 5 6" xfId="7447" xr:uid="{00000000-0005-0000-0000-0000186F0000}"/>
    <cellStyle name="Normal 6 2 3 5 6 2" xfId="34258" xr:uid="{00000000-0005-0000-0000-0000196F0000}"/>
    <cellStyle name="Normal 6 2 3 5 6 3" xfId="34259" xr:uid="{00000000-0005-0000-0000-00001A6F0000}"/>
    <cellStyle name="Normal 6 2 3 5 6 4" xfId="34260" xr:uid="{00000000-0005-0000-0000-00001B6F0000}"/>
    <cellStyle name="Normal 6 2 3 5 7" xfId="2485" xr:uid="{00000000-0005-0000-0000-00001C6F0000}"/>
    <cellStyle name="Normal 6 2 3 5 7 2" xfId="34261" xr:uid="{00000000-0005-0000-0000-00001D6F0000}"/>
    <cellStyle name="Normal 6 2 3 5 7 3" xfId="34262" xr:uid="{00000000-0005-0000-0000-00001E6F0000}"/>
    <cellStyle name="Normal 6 2 3 5 7 4" xfId="34263" xr:uid="{00000000-0005-0000-0000-00001F6F0000}"/>
    <cellStyle name="Normal 6 2 3 5 8" xfId="34264" xr:uid="{00000000-0005-0000-0000-0000206F0000}"/>
    <cellStyle name="Normal 6 2 3 5 8 2" xfId="34265" xr:uid="{00000000-0005-0000-0000-0000216F0000}"/>
    <cellStyle name="Normal 6 2 3 5 8 3" xfId="34266" xr:uid="{00000000-0005-0000-0000-0000226F0000}"/>
    <cellStyle name="Normal 6 2 3 5 9" xfId="34267" xr:uid="{00000000-0005-0000-0000-0000236F0000}"/>
    <cellStyle name="Normal 6 2 3 6" xfId="408" xr:uid="{00000000-0005-0000-0000-0000246F0000}"/>
    <cellStyle name="Normal 6 2 3 6 10" xfId="34268" xr:uid="{00000000-0005-0000-0000-0000256F0000}"/>
    <cellStyle name="Normal 6 2 3 6 11" xfId="34269" xr:uid="{00000000-0005-0000-0000-0000266F0000}"/>
    <cellStyle name="Normal 6 2 3 6 2" xfId="1036" xr:uid="{00000000-0005-0000-0000-0000276F0000}"/>
    <cellStyle name="Normal 6 2 3 6 2 10" xfId="34270" xr:uid="{00000000-0005-0000-0000-0000286F0000}"/>
    <cellStyle name="Normal 6 2 3 6 2 2" xfId="1735" xr:uid="{00000000-0005-0000-0000-0000296F0000}"/>
    <cellStyle name="Normal 6 2 3 6 2 2 2" xfId="5093" xr:uid="{00000000-0005-0000-0000-00002A6F0000}"/>
    <cellStyle name="Normal 6 2 3 6 2 2 2 2" xfId="10077" xr:uid="{00000000-0005-0000-0000-00002B6F0000}"/>
    <cellStyle name="Normal 6 2 3 6 2 2 2 2 2" xfId="34271" xr:uid="{00000000-0005-0000-0000-00002C6F0000}"/>
    <cellStyle name="Normal 6 2 3 6 2 2 2 2 3" xfId="34272" xr:uid="{00000000-0005-0000-0000-00002D6F0000}"/>
    <cellStyle name="Normal 6 2 3 6 2 2 2 2 4" xfId="34273" xr:uid="{00000000-0005-0000-0000-00002E6F0000}"/>
    <cellStyle name="Normal 6 2 3 6 2 2 2 3" xfId="34274" xr:uid="{00000000-0005-0000-0000-00002F6F0000}"/>
    <cellStyle name="Normal 6 2 3 6 2 2 2 3 2" xfId="34275" xr:uid="{00000000-0005-0000-0000-0000306F0000}"/>
    <cellStyle name="Normal 6 2 3 6 2 2 2 3 3" xfId="34276" xr:uid="{00000000-0005-0000-0000-0000316F0000}"/>
    <cellStyle name="Normal 6 2 3 6 2 2 2 4" xfId="34277" xr:uid="{00000000-0005-0000-0000-0000326F0000}"/>
    <cellStyle name="Normal 6 2 3 6 2 2 2 5" xfId="34278" xr:uid="{00000000-0005-0000-0000-0000336F0000}"/>
    <cellStyle name="Normal 6 2 3 6 2 2 2 6" xfId="34279" xr:uid="{00000000-0005-0000-0000-0000346F0000}"/>
    <cellStyle name="Normal 6 2 3 6 2 2 3" xfId="6822" xr:uid="{00000000-0005-0000-0000-0000356F0000}"/>
    <cellStyle name="Normal 6 2 3 6 2 2 3 2" xfId="11764" xr:uid="{00000000-0005-0000-0000-0000366F0000}"/>
    <cellStyle name="Normal 6 2 3 6 2 2 3 3" xfId="34280" xr:uid="{00000000-0005-0000-0000-0000376F0000}"/>
    <cellStyle name="Normal 6 2 3 6 2 2 3 4" xfId="34281" xr:uid="{00000000-0005-0000-0000-0000386F0000}"/>
    <cellStyle name="Normal 6 2 3 6 2 2 4" xfId="8330" xr:uid="{00000000-0005-0000-0000-0000396F0000}"/>
    <cellStyle name="Normal 6 2 3 6 2 2 4 2" xfId="34282" xr:uid="{00000000-0005-0000-0000-00003A6F0000}"/>
    <cellStyle name="Normal 6 2 3 6 2 2 4 3" xfId="34283" xr:uid="{00000000-0005-0000-0000-00003B6F0000}"/>
    <cellStyle name="Normal 6 2 3 6 2 2 4 4" xfId="34284" xr:uid="{00000000-0005-0000-0000-00003C6F0000}"/>
    <cellStyle name="Normal 6 2 3 6 2 2 5" xfId="3368" xr:uid="{00000000-0005-0000-0000-00003D6F0000}"/>
    <cellStyle name="Normal 6 2 3 6 2 2 5 2" xfId="34285" xr:uid="{00000000-0005-0000-0000-00003E6F0000}"/>
    <cellStyle name="Normal 6 2 3 6 2 2 5 3" xfId="34286" xr:uid="{00000000-0005-0000-0000-00003F6F0000}"/>
    <cellStyle name="Normal 6 2 3 6 2 2 5 4" xfId="34287" xr:uid="{00000000-0005-0000-0000-0000406F0000}"/>
    <cellStyle name="Normal 6 2 3 6 2 2 6" xfId="34288" xr:uid="{00000000-0005-0000-0000-0000416F0000}"/>
    <cellStyle name="Normal 6 2 3 6 2 2 6 2" xfId="34289" xr:uid="{00000000-0005-0000-0000-0000426F0000}"/>
    <cellStyle name="Normal 6 2 3 6 2 2 6 3" xfId="34290" xr:uid="{00000000-0005-0000-0000-0000436F0000}"/>
    <cellStyle name="Normal 6 2 3 6 2 2 7" xfId="34291" xr:uid="{00000000-0005-0000-0000-0000446F0000}"/>
    <cellStyle name="Normal 6 2 3 6 2 2 8" xfId="34292" xr:uid="{00000000-0005-0000-0000-0000456F0000}"/>
    <cellStyle name="Normal 6 2 3 6 2 2 9" xfId="34293" xr:uid="{00000000-0005-0000-0000-0000466F0000}"/>
    <cellStyle name="Normal 6 2 3 6 2 3" xfId="4470" xr:uid="{00000000-0005-0000-0000-0000476F0000}"/>
    <cellStyle name="Normal 6 2 3 6 2 3 2" xfId="9455" xr:uid="{00000000-0005-0000-0000-0000486F0000}"/>
    <cellStyle name="Normal 6 2 3 6 2 3 2 2" xfId="34294" xr:uid="{00000000-0005-0000-0000-0000496F0000}"/>
    <cellStyle name="Normal 6 2 3 6 2 3 2 3" xfId="34295" xr:uid="{00000000-0005-0000-0000-00004A6F0000}"/>
    <cellStyle name="Normal 6 2 3 6 2 3 2 4" xfId="34296" xr:uid="{00000000-0005-0000-0000-00004B6F0000}"/>
    <cellStyle name="Normal 6 2 3 6 2 3 3" xfId="34297" xr:uid="{00000000-0005-0000-0000-00004C6F0000}"/>
    <cellStyle name="Normal 6 2 3 6 2 3 3 2" xfId="34298" xr:uid="{00000000-0005-0000-0000-00004D6F0000}"/>
    <cellStyle name="Normal 6 2 3 6 2 3 3 3" xfId="34299" xr:uid="{00000000-0005-0000-0000-00004E6F0000}"/>
    <cellStyle name="Normal 6 2 3 6 2 3 4" xfId="34300" xr:uid="{00000000-0005-0000-0000-00004F6F0000}"/>
    <cellStyle name="Normal 6 2 3 6 2 3 5" xfId="34301" xr:uid="{00000000-0005-0000-0000-0000506F0000}"/>
    <cellStyle name="Normal 6 2 3 6 2 3 6" xfId="34302" xr:uid="{00000000-0005-0000-0000-0000516F0000}"/>
    <cellStyle name="Normal 6 2 3 6 2 4" xfId="6212" xr:uid="{00000000-0005-0000-0000-0000526F0000}"/>
    <cellStyle name="Normal 6 2 3 6 2 4 2" xfId="11154" xr:uid="{00000000-0005-0000-0000-0000536F0000}"/>
    <cellStyle name="Normal 6 2 3 6 2 4 3" xfId="34303" xr:uid="{00000000-0005-0000-0000-0000546F0000}"/>
    <cellStyle name="Normal 6 2 3 6 2 4 4" xfId="34304" xr:uid="{00000000-0005-0000-0000-0000556F0000}"/>
    <cellStyle name="Normal 6 2 3 6 2 5" xfId="7720" xr:uid="{00000000-0005-0000-0000-0000566F0000}"/>
    <cellStyle name="Normal 6 2 3 6 2 5 2" xfId="34305" xr:uid="{00000000-0005-0000-0000-0000576F0000}"/>
    <cellStyle name="Normal 6 2 3 6 2 5 3" xfId="34306" xr:uid="{00000000-0005-0000-0000-0000586F0000}"/>
    <cellStyle name="Normal 6 2 3 6 2 5 4" xfId="34307" xr:uid="{00000000-0005-0000-0000-0000596F0000}"/>
    <cellStyle name="Normal 6 2 3 6 2 6" xfId="2758" xr:uid="{00000000-0005-0000-0000-00005A6F0000}"/>
    <cellStyle name="Normal 6 2 3 6 2 6 2" xfId="34308" xr:uid="{00000000-0005-0000-0000-00005B6F0000}"/>
    <cellStyle name="Normal 6 2 3 6 2 6 3" xfId="34309" xr:uid="{00000000-0005-0000-0000-00005C6F0000}"/>
    <cellStyle name="Normal 6 2 3 6 2 6 4" xfId="34310" xr:uid="{00000000-0005-0000-0000-00005D6F0000}"/>
    <cellStyle name="Normal 6 2 3 6 2 7" xfId="34311" xr:uid="{00000000-0005-0000-0000-00005E6F0000}"/>
    <cellStyle name="Normal 6 2 3 6 2 7 2" xfId="34312" xr:uid="{00000000-0005-0000-0000-00005F6F0000}"/>
    <cellStyle name="Normal 6 2 3 6 2 7 3" xfId="34313" xr:uid="{00000000-0005-0000-0000-0000606F0000}"/>
    <cellStyle name="Normal 6 2 3 6 2 8" xfId="34314" xr:uid="{00000000-0005-0000-0000-0000616F0000}"/>
    <cellStyle name="Normal 6 2 3 6 2 9" xfId="34315" xr:uid="{00000000-0005-0000-0000-0000626F0000}"/>
    <cellStyle name="Normal 6 2 3 6 3" xfId="1734" xr:uid="{00000000-0005-0000-0000-0000636F0000}"/>
    <cellStyle name="Normal 6 2 3 6 3 2" xfId="5092" xr:uid="{00000000-0005-0000-0000-0000646F0000}"/>
    <cellStyle name="Normal 6 2 3 6 3 2 2" xfId="10076" xr:uid="{00000000-0005-0000-0000-0000656F0000}"/>
    <cellStyle name="Normal 6 2 3 6 3 2 2 2" xfId="34316" xr:uid="{00000000-0005-0000-0000-0000666F0000}"/>
    <cellStyle name="Normal 6 2 3 6 3 2 2 3" xfId="34317" xr:uid="{00000000-0005-0000-0000-0000676F0000}"/>
    <cellStyle name="Normal 6 2 3 6 3 2 2 4" xfId="34318" xr:uid="{00000000-0005-0000-0000-0000686F0000}"/>
    <cellStyle name="Normal 6 2 3 6 3 2 3" xfId="34319" xr:uid="{00000000-0005-0000-0000-0000696F0000}"/>
    <cellStyle name="Normal 6 2 3 6 3 2 3 2" xfId="34320" xr:uid="{00000000-0005-0000-0000-00006A6F0000}"/>
    <cellStyle name="Normal 6 2 3 6 3 2 3 3" xfId="34321" xr:uid="{00000000-0005-0000-0000-00006B6F0000}"/>
    <cellStyle name="Normal 6 2 3 6 3 2 4" xfId="34322" xr:uid="{00000000-0005-0000-0000-00006C6F0000}"/>
    <cellStyle name="Normal 6 2 3 6 3 2 5" xfId="34323" xr:uid="{00000000-0005-0000-0000-00006D6F0000}"/>
    <cellStyle name="Normal 6 2 3 6 3 2 6" xfId="34324" xr:uid="{00000000-0005-0000-0000-00006E6F0000}"/>
    <cellStyle name="Normal 6 2 3 6 3 3" xfId="6821" xr:uid="{00000000-0005-0000-0000-00006F6F0000}"/>
    <cellStyle name="Normal 6 2 3 6 3 3 2" xfId="11763" xr:uid="{00000000-0005-0000-0000-0000706F0000}"/>
    <cellStyle name="Normal 6 2 3 6 3 3 3" xfId="34325" xr:uid="{00000000-0005-0000-0000-0000716F0000}"/>
    <cellStyle name="Normal 6 2 3 6 3 3 4" xfId="34326" xr:uid="{00000000-0005-0000-0000-0000726F0000}"/>
    <cellStyle name="Normal 6 2 3 6 3 4" xfId="8329" xr:uid="{00000000-0005-0000-0000-0000736F0000}"/>
    <cellStyle name="Normal 6 2 3 6 3 4 2" xfId="34327" xr:uid="{00000000-0005-0000-0000-0000746F0000}"/>
    <cellStyle name="Normal 6 2 3 6 3 4 3" xfId="34328" xr:uid="{00000000-0005-0000-0000-0000756F0000}"/>
    <cellStyle name="Normal 6 2 3 6 3 4 4" xfId="34329" xr:uid="{00000000-0005-0000-0000-0000766F0000}"/>
    <cellStyle name="Normal 6 2 3 6 3 5" xfId="3367" xr:uid="{00000000-0005-0000-0000-0000776F0000}"/>
    <cellStyle name="Normal 6 2 3 6 3 5 2" xfId="34330" xr:uid="{00000000-0005-0000-0000-0000786F0000}"/>
    <cellStyle name="Normal 6 2 3 6 3 5 3" xfId="34331" xr:uid="{00000000-0005-0000-0000-0000796F0000}"/>
    <cellStyle name="Normal 6 2 3 6 3 5 4" xfId="34332" xr:uid="{00000000-0005-0000-0000-00007A6F0000}"/>
    <cellStyle name="Normal 6 2 3 6 3 6" xfId="34333" xr:uid="{00000000-0005-0000-0000-00007B6F0000}"/>
    <cellStyle name="Normal 6 2 3 6 3 6 2" xfId="34334" xr:uid="{00000000-0005-0000-0000-00007C6F0000}"/>
    <cellStyle name="Normal 6 2 3 6 3 6 3" xfId="34335" xr:uid="{00000000-0005-0000-0000-00007D6F0000}"/>
    <cellStyle name="Normal 6 2 3 6 3 7" xfId="34336" xr:uid="{00000000-0005-0000-0000-00007E6F0000}"/>
    <cellStyle name="Normal 6 2 3 6 3 8" xfId="34337" xr:uid="{00000000-0005-0000-0000-00007F6F0000}"/>
    <cellStyle name="Normal 6 2 3 6 3 9" xfId="34338" xr:uid="{00000000-0005-0000-0000-0000806F0000}"/>
    <cellStyle name="Normal 6 2 3 6 4" xfId="3987" xr:uid="{00000000-0005-0000-0000-0000816F0000}"/>
    <cellStyle name="Normal 6 2 3 6 4 2" xfId="9067" xr:uid="{00000000-0005-0000-0000-0000826F0000}"/>
    <cellStyle name="Normal 6 2 3 6 4 2 2" xfId="34339" xr:uid="{00000000-0005-0000-0000-0000836F0000}"/>
    <cellStyle name="Normal 6 2 3 6 4 2 3" xfId="34340" xr:uid="{00000000-0005-0000-0000-0000846F0000}"/>
    <cellStyle name="Normal 6 2 3 6 4 2 4" xfId="34341" xr:uid="{00000000-0005-0000-0000-0000856F0000}"/>
    <cellStyle name="Normal 6 2 3 6 4 3" xfId="34342" xr:uid="{00000000-0005-0000-0000-0000866F0000}"/>
    <cellStyle name="Normal 6 2 3 6 4 3 2" xfId="34343" xr:uid="{00000000-0005-0000-0000-0000876F0000}"/>
    <cellStyle name="Normal 6 2 3 6 4 3 3" xfId="34344" xr:uid="{00000000-0005-0000-0000-0000886F0000}"/>
    <cellStyle name="Normal 6 2 3 6 4 4" xfId="34345" xr:uid="{00000000-0005-0000-0000-0000896F0000}"/>
    <cellStyle name="Normal 6 2 3 6 4 5" xfId="34346" xr:uid="{00000000-0005-0000-0000-00008A6F0000}"/>
    <cellStyle name="Normal 6 2 3 6 4 6" xfId="34347" xr:uid="{00000000-0005-0000-0000-00008B6F0000}"/>
    <cellStyle name="Normal 6 2 3 6 5" xfId="5755" xr:uid="{00000000-0005-0000-0000-00008C6F0000}"/>
    <cellStyle name="Normal 6 2 3 6 5 2" xfId="10697" xr:uid="{00000000-0005-0000-0000-00008D6F0000}"/>
    <cellStyle name="Normal 6 2 3 6 5 3" xfId="34348" xr:uid="{00000000-0005-0000-0000-00008E6F0000}"/>
    <cellStyle name="Normal 6 2 3 6 5 4" xfId="34349" xr:uid="{00000000-0005-0000-0000-00008F6F0000}"/>
    <cellStyle name="Normal 6 2 3 6 6" xfId="7263" xr:uid="{00000000-0005-0000-0000-0000906F0000}"/>
    <cellStyle name="Normal 6 2 3 6 6 2" xfId="34350" xr:uid="{00000000-0005-0000-0000-0000916F0000}"/>
    <cellStyle name="Normal 6 2 3 6 6 3" xfId="34351" xr:uid="{00000000-0005-0000-0000-0000926F0000}"/>
    <cellStyle name="Normal 6 2 3 6 6 4" xfId="34352" xr:uid="{00000000-0005-0000-0000-0000936F0000}"/>
    <cellStyle name="Normal 6 2 3 6 7" xfId="2301" xr:uid="{00000000-0005-0000-0000-0000946F0000}"/>
    <cellStyle name="Normal 6 2 3 6 7 2" xfId="34353" xr:uid="{00000000-0005-0000-0000-0000956F0000}"/>
    <cellStyle name="Normal 6 2 3 6 7 3" xfId="34354" xr:uid="{00000000-0005-0000-0000-0000966F0000}"/>
    <cellStyle name="Normal 6 2 3 6 7 4" xfId="34355" xr:uid="{00000000-0005-0000-0000-0000976F0000}"/>
    <cellStyle name="Normal 6 2 3 6 8" xfId="34356" xr:uid="{00000000-0005-0000-0000-0000986F0000}"/>
    <cellStyle name="Normal 6 2 3 6 8 2" xfId="34357" xr:uid="{00000000-0005-0000-0000-0000996F0000}"/>
    <cellStyle name="Normal 6 2 3 6 8 3" xfId="34358" xr:uid="{00000000-0005-0000-0000-00009A6F0000}"/>
    <cellStyle name="Normal 6 2 3 6 9" xfId="34359" xr:uid="{00000000-0005-0000-0000-00009B6F0000}"/>
    <cellStyle name="Normal 6 2 3 7" xfId="890" xr:uid="{00000000-0005-0000-0000-00009C6F0000}"/>
    <cellStyle name="Normal 6 2 3 7 10" xfId="34360" xr:uid="{00000000-0005-0000-0000-00009D6F0000}"/>
    <cellStyle name="Normal 6 2 3 7 2" xfId="1736" xr:uid="{00000000-0005-0000-0000-00009E6F0000}"/>
    <cellStyle name="Normal 6 2 3 7 2 2" xfId="5094" xr:uid="{00000000-0005-0000-0000-00009F6F0000}"/>
    <cellStyle name="Normal 6 2 3 7 2 2 2" xfId="10078" xr:uid="{00000000-0005-0000-0000-0000A06F0000}"/>
    <cellStyle name="Normal 6 2 3 7 2 2 2 2" xfId="34361" xr:uid="{00000000-0005-0000-0000-0000A16F0000}"/>
    <cellStyle name="Normal 6 2 3 7 2 2 2 3" xfId="34362" xr:uid="{00000000-0005-0000-0000-0000A26F0000}"/>
    <cellStyle name="Normal 6 2 3 7 2 2 2 4" xfId="34363" xr:uid="{00000000-0005-0000-0000-0000A36F0000}"/>
    <cellStyle name="Normal 6 2 3 7 2 2 3" xfId="34364" xr:uid="{00000000-0005-0000-0000-0000A46F0000}"/>
    <cellStyle name="Normal 6 2 3 7 2 2 3 2" xfId="34365" xr:uid="{00000000-0005-0000-0000-0000A56F0000}"/>
    <cellStyle name="Normal 6 2 3 7 2 2 3 3" xfId="34366" xr:uid="{00000000-0005-0000-0000-0000A66F0000}"/>
    <cellStyle name="Normal 6 2 3 7 2 2 4" xfId="34367" xr:uid="{00000000-0005-0000-0000-0000A76F0000}"/>
    <cellStyle name="Normal 6 2 3 7 2 2 5" xfId="34368" xr:uid="{00000000-0005-0000-0000-0000A86F0000}"/>
    <cellStyle name="Normal 6 2 3 7 2 2 6" xfId="34369" xr:uid="{00000000-0005-0000-0000-0000A96F0000}"/>
    <cellStyle name="Normal 6 2 3 7 2 3" xfId="6823" xr:uid="{00000000-0005-0000-0000-0000AA6F0000}"/>
    <cellStyle name="Normal 6 2 3 7 2 3 2" xfId="11765" xr:uid="{00000000-0005-0000-0000-0000AB6F0000}"/>
    <cellStyle name="Normal 6 2 3 7 2 3 3" xfId="34370" xr:uid="{00000000-0005-0000-0000-0000AC6F0000}"/>
    <cellStyle name="Normal 6 2 3 7 2 3 4" xfId="34371" xr:uid="{00000000-0005-0000-0000-0000AD6F0000}"/>
    <cellStyle name="Normal 6 2 3 7 2 4" xfId="8331" xr:uid="{00000000-0005-0000-0000-0000AE6F0000}"/>
    <cellStyle name="Normal 6 2 3 7 2 4 2" xfId="34372" xr:uid="{00000000-0005-0000-0000-0000AF6F0000}"/>
    <cellStyle name="Normal 6 2 3 7 2 4 3" xfId="34373" xr:uid="{00000000-0005-0000-0000-0000B06F0000}"/>
    <cellStyle name="Normal 6 2 3 7 2 4 4" xfId="34374" xr:uid="{00000000-0005-0000-0000-0000B16F0000}"/>
    <cellStyle name="Normal 6 2 3 7 2 5" xfId="3369" xr:uid="{00000000-0005-0000-0000-0000B26F0000}"/>
    <cellStyle name="Normal 6 2 3 7 2 5 2" xfId="34375" xr:uid="{00000000-0005-0000-0000-0000B36F0000}"/>
    <cellStyle name="Normal 6 2 3 7 2 5 3" xfId="34376" xr:uid="{00000000-0005-0000-0000-0000B46F0000}"/>
    <cellStyle name="Normal 6 2 3 7 2 5 4" xfId="34377" xr:uid="{00000000-0005-0000-0000-0000B56F0000}"/>
    <cellStyle name="Normal 6 2 3 7 2 6" xfId="34378" xr:uid="{00000000-0005-0000-0000-0000B66F0000}"/>
    <cellStyle name="Normal 6 2 3 7 2 6 2" xfId="34379" xr:uid="{00000000-0005-0000-0000-0000B76F0000}"/>
    <cellStyle name="Normal 6 2 3 7 2 6 3" xfId="34380" xr:uid="{00000000-0005-0000-0000-0000B86F0000}"/>
    <cellStyle name="Normal 6 2 3 7 2 7" xfId="34381" xr:uid="{00000000-0005-0000-0000-0000B96F0000}"/>
    <cellStyle name="Normal 6 2 3 7 2 8" xfId="34382" xr:uid="{00000000-0005-0000-0000-0000BA6F0000}"/>
    <cellStyle name="Normal 6 2 3 7 2 9" xfId="34383" xr:uid="{00000000-0005-0000-0000-0000BB6F0000}"/>
    <cellStyle name="Normal 6 2 3 7 3" xfId="4332" xr:uid="{00000000-0005-0000-0000-0000BC6F0000}"/>
    <cellStyle name="Normal 6 2 3 7 3 2" xfId="9318" xr:uid="{00000000-0005-0000-0000-0000BD6F0000}"/>
    <cellStyle name="Normal 6 2 3 7 3 2 2" xfId="34384" xr:uid="{00000000-0005-0000-0000-0000BE6F0000}"/>
    <cellStyle name="Normal 6 2 3 7 3 2 3" xfId="34385" xr:uid="{00000000-0005-0000-0000-0000BF6F0000}"/>
    <cellStyle name="Normal 6 2 3 7 3 2 4" xfId="34386" xr:uid="{00000000-0005-0000-0000-0000C06F0000}"/>
    <cellStyle name="Normal 6 2 3 7 3 3" xfId="34387" xr:uid="{00000000-0005-0000-0000-0000C16F0000}"/>
    <cellStyle name="Normal 6 2 3 7 3 3 2" xfId="34388" xr:uid="{00000000-0005-0000-0000-0000C26F0000}"/>
    <cellStyle name="Normal 6 2 3 7 3 3 3" xfId="34389" xr:uid="{00000000-0005-0000-0000-0000C36F0000}"/>
    <cellStyle name="Normal 6 2 3 7 3 4" xfId="34390" xr:uid="{00000000-0005-0000-0000-0000C46F0000}"/>
    <cellStyle name="Normal 6 2 3 7 3 5" xfId="34391" xr:uid="{00000000-0005-0000-0000-0000C56F0000}"/>
    <cellStyle name="Normal 6 2 3 7 3 6" xfId="34392" xr:uid="{00000000-0005-0000-0000-0000C66F0000}"/>
    <cellStyle name="Normal 6 2 3 7 4" xfId="6077" xr:uid="{00000000-0005-0000-0000-0000C76F0000}"/>
    <cellStyle name="Normal 6 2 3 7 4 2" xfId="11019" xr:uid="{00000000-0005-0000-0000-0000C86F0000}"/>
    <cellStyle name="Normal 6 2 3 7 4 3" xfId="34393" xr:uid="{00000000-0005-0000-0000-0000C96F0000}"/>
    <cellStyle name="Normal 6 2 3 7 4 4" xfId="34394" xr:uid="{00000000-0005-0000-0000-0000CA6F0000}"/>
    <cellStyle name="Normal 6 2 3 7 5" xfId="7585" xr:uid="{00000000-0005-0000-0000-0000CB6F0000}"/>
    <cellStyle name="Normal 6 2 3 7 5 2" xfId="34395" xr:uid="{00000000-0005-0000-0000-0000CC6F0000}"/>
    <cellStyle name="Normal 6 2 3 7 5 3" xfId="34396" xr:uid="{00000000-0005-0000-0000-0000CD6F0000}"/>
    <cellStyle name="Normal 6 2 3 7 5 4" xfId="34397" xr:uid="{00000000-0005-0000-0000-0000CE6F0000}"/>
    <cellStyle name="Normal 6 2 3 7 6" xfId="2623" xr:uid="{00000000-0005-0000-0000-0000CF6F0000}"/>
    <cellStyle name="Normal 6 2 3 7 6 2" xfId="34398" xr:uid="{00000000-0005-0000-0000-0000D06F0000}"/>
    <cellStyle name="Normal 6 2 3 7 6 3" xfId="34399" xr:uid="{00000000-0005-0000-0000-0000D16F0000}"/>
    <cellStyle name="Normal 6 2 3 7 6 4" xfId="34400" xr:uid="{00000000-0005-0000-0000-0000D26F0000}"/>
    <cellStyle name="Normal 6 2 3 7 7" xfId="34401" xr:uid="{00000000-0005-0000-0000-0000D36F0000}"/>
    <cellStyle name="Normal 6 2 3 7 7 2" xfId="34402" xr:uid="{00000000-0005-0000-0000-0000D46F0000}"/>
    <cellStyle name="Normal 6 2 3 7 7 3" xfId="34403" xr:uid="{00000000-0005-0000-0000-0000D56F0000}"/>
    <cellStyle name="Normal 6 2 3 7 8" xfId="34404" xr:uid="{00000000-0005-0000-0000-0000D66F0000}"/>
    <cellStyle name="Normal 6 2 3 7 9" xfId="34405" xr:uid="{00000000-0005-0000-0000-0000D76F0000}"/>
    <cellStyle name="Normal 6 2 3 8" xfId="1357" xr:uid="{00000000-0005-0000-0000-0000D86F0000}"/>
    <cellStyle name="Normal 6 2 3 8 2" xfId="4715" xr:uid="{00000000-0005-0000-0000-0000D96F0000}"/>
    <cellStyle name="Normal 6 2 3 8 2 2" xfId="9699" xr:uid="{00000000-0005-0000-0000-0000DA6F0000}"/>
    <cellStyle name="Normal 6 2 3 8 2 2 2" xfId="34406" xr:uid="{00000000-0005-0000-0000-0000DB6F0000}"/>
    <cellStyle name="Normal 6 2 3 8 2 2 3" xfId="34407" xr:uid="{00000000-0005-0000-0000-0000DC6F0000}"/>
    <cellStyle name="Normal 6 2 3 8 2 2 4" xfId="34408" xr:uid="{00000000-0005-0000-0000-0000DD6F0000}"/>
    <cellStyle name="Normal 6 2 3 8 2 3" xfId="34409" xr:uid="{00000000-0005-0000-0000-0000DE6F0000}"/>
    <cellStyle name="Normal 6 2 3 8 2 3 2" xfId="34410" xr:uid="{00000000-0005-0000-0000-0000DF6F0000}"/>
    <cellStyle name="Normal 6 2 3 8 2 3 3" xfId="34411" xr:uid="{00000000-0005-0000-0000-0000E06F0000}"/>
    <cellStyle name="Normal 6 2 3 8 2 4" xfId="34412" xr:uid="{00000000-0005-0000-0000-0000E16F0000}"/>
    <cellStyle name="Normal 6 2 3 8 2 5" xfId="34413" xr:uid="{00000000-0005-0000-0000-0000E26F0000}"/>
    <cellStyle name="Normal 6 2 3 8 2 6" xfId="34414" xr:uid="{00000000-0005-0000-0000-0000E36F0000}"/>
    <cellStyle name="Normal 6 2 3 8 3" xfId="6444" xr:uid="{00000000-0005-0000-0000-0000E46F0000}"/>
    <cellStyle name="Normal 6 2 3 8 3 2" xfId="11386" xr:uid="{00000000-0005-0000-0000-0000E56F0000}"/>
    <cellStyle name="Normal 6 2 3 8 3 3" xfId="34415" xr:uid="{00000000-0005-0000-0000-0000E66F0000}"/>
    <cellStyle name="Normal 6 2 3 8 3 4" xfId="34416" xr:uid="{00000000-0005-0000-0000-0000E76F0000}"/>
    <cellStyle name="Normal 6 2 3 8 4" xfId="7952" xr:uid="{00000000-0005-0000-0000-0000E86F0000}"/>
    <cellStyle name="Normal 6 2 3 8 4 2" xfId="34417" xr:uid="{00000000-0005-0000-0000-0000E96F0000}"/>
    <cellStyle name="Normal 6 2 3 8 4 3" xfId="34418" xr:uid="{00000000-0005-0000-0000-0000EA6F0000}"/>
    <cellStyle name="Normal 6 2 3 8 4 4" xfId="34419" xr:uid="{00000000-0005-0000-0000-0000EB6F0000}"/>
    <cellStyle name="Normal 6 2 3 8 5" xfId="2990" xr:uid="{00000000-0005-0000-0000-0000EC6F0000}"/>
    <cellStyle name="Normal 6 2 3 8 5 2" xfId="34420" xr:uid="{00000000-0005-0000-0000-0000ED6F0000}"/>
    <cellStyle name="Normal 6 2 3 8 5 3" xfId="34421" xr:uid="{00000000-0005-0000-0000-0000EE6F0000}"/>
    <cellStyle name="Normal 6 2 3 8 5 4" xfId="34422" xr:uid="{00000000-0005-0000-0000-0000EF6F0000}"/>
    <cellStyle name="Normal 6 2 3 8 6" xfId="34423" xr:uid="{00000000-0005-0000-0000-0000F06F0000}"/>
    <cellStyle name="Normal 6 2 3 8 6 2" xfId="34424" xr:uid="{00000000-0005-0000-0000-0000F16F0000}"/>
    <cellStyle name="Normal 6 2 3 8 6 3" xfId="34425" xr:uid="{00000000-0005-0000-0000-0000F26F0000}"/>
    <cellStyle name="Normal 6 2 3 8 7" xfId="34426" xr:uid="{00000000-0005-0000-0000-0000F36F0000}"/>
    <cellStyle name="Normal 6 2 3 8 8" xfId="34427" xr:uid="{00000000-0005-0000-0000-0000F46F0000}"/>
    <cellStyle name="Normal 6 2 3 8 9" xfId="34428" xr:uid="{00000000-0005-0000-0000-0000F56F0000}"/>
    <cellStyle name="Normal 6 2 3 9" xfId="301" xr:uid="{00000000-0005-0000-0000-0000F66F0000}"/>
    <cellStyle name="Normal 6 2 3 9 2" xfId="3933" xr:uid="{00000000-0005-0000-0000-0000F76F0000}"/>
    <cellStyle name="Normal 6 2 3 9 2 2" xfId="9020" xr:uid="{00000000-0005-0000-0000-0000F86F0000}"/>
    <cellStyle name="Normal 6 2 3 9 2 2 2" xfId="34429" xr:uid="{00000000-0005-0000-0000-0000F96F0000}"/>
    <cellStyle name="Normal 6 2 3 9 2 2 3" xfId="34430" xr:uid="{00000000-0005-0000-0000-0000FA6F0000}"/>
    <cellStyle name="Normal 6 2 3 9 2 2 4" xfId="34431" xr:uid="{00000000-0005-0000-0000-0000FB6F0000}"/>
    <cellStyle name="Normal 6 2 3 9 2 3" xfId="34432" xr:uid="{00000000-0005-0000-0000-0000FC6F0000}"/>
    <cellStyle name="Normal 6 2 3 9 2 3 2" xfId="34433" xr:uid="{00000000-0005-0000-0000-0000FD6F0000}"/>
    <cellStyle name="Normal 6 2 3 9 2 3 3" xfId="34434" xr:uid="{00000000-0005-0000-0000-0000FE6F0000}"/>
    <cellStyle name="Normal 6 2 3 9 2 4" xfId="34435" xr:uid="{00000000-0005-0000-0000-0000FF6F0000}"/>
    <cellStyle name="Normal 6 2 3 9 2 5" xfId="34436" xr:uid="{00000000-0005-0000-0000-000000700000}"/>
    <cellStyle name="Normal 6 2 3 9 2 6" xfId="34437" xr:uid="{00000000-0005-0000-0000-000001700000}"/>
    <cellStyle name="Normal 6 2 3 9 3" xfId="5711" xr:uid="{00000000-0005-0000-0000-000002700000}"/>
    <cellStyle name="Normal 6 2 3 9 3 2" xfId="10653" xr:uid="{00000000-0005-0000-0000-000003700000}"/>
    <cellStyle name="Normal 6 2 3 9 3 3" xfId="34438" xr:uid="{00000000-0005-0000-0000-000004700000}"/>
    <cellStyle name="Normal 6 2 3 9 3 4" xfId="34439" xr:uid="{00000000-0005-0000-0000-000005700000}"/>
    <cellStyle name="Normal 6 2 3 9 4" xfId="7219" xr:uid="{00000000-0005-0000-0000-000006700000}"/>
    <cellStyle name="Normal 6 2 3 9 4 2" xfId="34440" xr:uid="{00000000-0005-0000-0000-000007700000}"/>
    <cellStyle name="Normal 6 2 3 9 4 3" xfId="34441" xr:uid="{00000000-0005-0000-0000-000008700000}"/>
    <cellStyle name="Normal 6 2 3 9 4 4" xfId="34442" xr:uid="{00000000-0005-0000-0000-000009700000}"/>
    <cellStyle name="Normal 6 2 3 9 5" xfId="2256" xr:uid="{00000000-0005-0000-0000-00000A700000}"/>
    <cellStyle name="Normal 6 2 3 9 5 2" xfId="34443" xr:uid="{00000000-0005-0000-0000-00000B700000}"/>
    <cellStyle name="Normal 6 2 3 9 5 3" xfId="34444" xr:uid="{00000000-0005-0000-0000-00000C700000}"/>
    <cellStyle name="Normal 6 2 3 9 5 4" xfId="34445" xr:uid="{00000000-0005-0000-0000-00000D700000}"/>
    <cellStyle name="Normal 6 2 3 9 6" xfId="34446" xr:uid="{00000000-0005-0000-0000-00000E700000}"/>
    <cellStyle name="Normal 6 2 3 9 6 2" xfId="34447" xr:uid="{00000000-0005-0000-0000-00000F700000}"/>
    <cellStyle name="Normal 6 2 3 9 6 3" xfId="34448" xr:uid="{00000000-0005-0000-0000-000010700000}"/>
    <cellStyle name="Normal 6 2 3 9 7" xfId="34449" xr:uid="{00000000-0005-0000-0000-000011700000}"/>
    <cellStyle name="Normal 6 2 3 9 8" xfId="34450" xr:uid="{00000000-0005-0000-0000-000012700000}"/>
    <cellStyle name="Normal 6 2 3 9 9" xfId="34451" xr:uid="{00000000-0005-0000-0000-000013700000}"/>
    <cellStyle name="Normal 6 2 4" xfId="162" xr:uid="{00000000-0005-0000-0000-000014700000}"/>
    <cellStyle name="Normal 6 2 4 10" xfId="2194" xr:uid="{00000000-0005-0000-0000-000015700000}"/>
    <cellStyle name="Normal 6 2 4 10 2" xfId="5615" xr:uid="{00000000-0005-0000-0000-000016700000}"/>
    <cellStyle name="Normal 6 2 4 10 2 2" xfId="10564" xr:uid="{00000000-0005-0000-0000-000017700000}"/>
    <cellStyle name="Normal 6 2 4 10 2 2 2" xfId="34452" xr:uid="{00000000-0005-0000-0000-000018700000}"/>
    <cellStyle name="Normal 6 2 4 10 2 2 3" xfId="34453" xr:uid="{00000000-0005-0000-0000-000019700000}"/>
    <cellStyle name="Normal 6 2 4 10 2 2 4" xfId="34454" xr:uid="{00000000-0005-0000-0000-00001A700000}"/>
    <cellStyle name="Normal 6 2 4 10 2 3" xfId="34455" xr:uid="{00000000-0005-0000-0000-00001B700000}"/>
    <cellStyle name="Normal 6 2 4 10 2 3 2" xfId="34456" xr:uid="{00000000-0005-0000-0000-00001C700000}"/>
    <cellStyle name="Normal 6 2 4 10 2 3 3" xfId="34457" xr:uid="{00000000-0005-0000-0000-00001D700000}"/>
    <cellStyle name="Normal 6 2 4 10 2 4" xfId="34458" xr:uid="{00000000-0005-0000-0000-00001E700000}"/>
    <cellStyle name="Normal 6 2 4 10 2 5" xfId="34459" xr:uid="{00000000-0005-0000-0000-00001F700000}"/>
    <cellStyle name="Normal 6 2 4 10 2 6" xfId="34460" xr:uid="{00000000-0005-0000-0000-000020700000}"/>
    <cellStyle name="Normal 6 2 4 10 3" xfId="8692" xr:uid="{00000000-0005-0000-0000-000021700000}"/>
    <cellStyle name="Normal 6 2 4 10 3 2" xfId="34461" xr:uid="{00000000-0005-0000-0000-000022700000}"/>
    <cellStyle name="Normal 6 2 4 10 3 3" xfId="34462" xr:uid="{00000000-0005-0000-0000-000023700000}"/>
    <cellStyle name="Normal 6 2 4 10 3 4" xfId="34463" xr:uid="{00000000-0005-0000-0000-000024700000}"/>
    <cellStyle name="Normal 6 2 4 10 4" xfId="12335" xr:uid="{00000000-0005-0000-0000-000025700000}"/>
    <cellStyle name="Normal 6 2 4 10 4 2" xfId="34464" xr:uid="{00000000-0005-0000-0000-000026700000}"/>
    <cellStyle name="Normal 6 2 4 10 4 3" xfId="34465" xr:uid="{00000000-0005-0000-0000-000027700000}"/>
    <cellStyle name="Normal 6 2 4 10 4 4" xfId="34466" xr:uid="{00000000-0005-0000-0000-000028700000}"/>
    <cellStyle name="Normal 6 2 4 10 5" xfId="34467" xr:uid="{00000000-0005-0000-0000-000029700000}"/>
    <cellStyle name="Normal 6 2 4 10 5 2" xfId="34468" xr:uid="{00000000-0005-0000-0000-00002A700000}"/>
    <cellStyle name="Normal 6 2 4 10 5 3" xfId="34469" xr:uid="{00000000-0005-0000-0000-00002B700000}"/>
    <cellStyle name="Normal 6 2 4 10 5 4" xfId="34470" xr:uid="{00000000-0005-0000-0000-00002C700000}"/>
    <cellStyle name="Normal 6 2 4 10 6" xfId="34471" xr:uid="{00000000-0005-0000-0000-00002D700000}"/>
    <cellStyle name="Normal 6 2 4 10 6 2" xfId="34472" xr:uid="{00000000-0005-0000-0000-00002E700000}"/>
    <cellStyle name="Normal 6 2 4 10 6 3" xfId="34473" xr:uid="{00000000-0005-0000-0000-00002F700000}"/>
    <cellStyle name="Normal 6 2 4 10 7" xfId="34474" xr:uid="{00000000-0005-0000-0000-000030700000}"/>
    <cellStyle name="Normal 6 2 4 10 8" xfId="34475" xr:uid="{00000000-0005-0000-0000-000031700000}"/>
    <cellStyle name="Normal 6 2 4 10 9" xfId="34476" xr:uid="{00000000-0005-0000-0000-000032700000}"/>
    <cellStyle name="Normal 6 2 4 11" xfId="3731" xr:uid="{00000000-0005-0000-0000-000033700000}"/>
    <cellStyle name="Normal 6 2 4 11 2" xfId="8829" xr:uid="{00000000-0005-0000-0000-000034700000}"/>
    <cellStyle name="Normal 6 2 4 11 2 2" xfId="34477" xr:uid="{00000000-0005-0000-0000-000035700000}"/>
    <cellStyle name="Normal 6 2 4 11 2 2 2" xfId="34478" xr:uid="{00000000-0005-0000-0000-000036700000}"/>
    <cellStyle name="Normal 6 2 4 11 2 2 3" xfId="34479" xr:uid="{00000000-0005-0000-0000-000037700000}"/>
    <cellStyle name="Normal 6 2 4 11 2 2 4" xfId="34480" xr:uid="{00000000-0005-0000-0000-000038700000}"/>
    <cellStyle name="Normal 6 2 4 11 2 3" xfId="34481" xr:uid="{00000000-0005-0000-0000-000039700000}"/>
    <cellStyle name="Normal 6 2 4 11 2 3 2" xfId="34482" xr:uid="{00000000-0005-0000-0000-00003A700000}"/>
    <cellStyle name="Normal 6 2 4 11 2 3 3" xfId="34483" xr:uid="{00000000-0005-0000-0000-00003B700000}"/>
    <cellStyle name="Normal 6 2 4 11 2 4" xfId="34484" xr:uid="{00000000-0005-0000-0000-00003C700000}"/>
    <cellStyle name="Normal 6 2 4 11 2 5" xfId="34485" xr:uid="{00000000-0005-0000-0000-00003D700000}"/>
    <cellStyle name="Normal 6 2 4 11 2 6" xfId="34486" xr:uid="{00000000-0005-0000-0000-00003E700000}"/>
    <cellStyle name="Normal 6 2 4 11 3" xfId="12175" xr:uid="{00000000-0005-0000-0000-00003F700000}"/>
    <cellStyle name="Normal 6 2 4 11 3 2" xfId="34487" xr:uid="{00000000-0005-0000-0000-000040700000}"/>
    <cellStyle name="Normal 6 2 4 11 3 3" xfId="34488" xr:uid="{00000000-0005-0000-0000-000041700000}"/>
    <cellStyle name="Normal 6 2 4 11 3 4" xfId="34489" xr:uid="{00000000-0005-0000-0000-000042700000}"/>
    <cellStyle name="Normal 6 2 4 11 4" xfId="34490" xr:uid="{00000000-0005-0000-0000-000043700000}"/>
    <cellStyle name="Normal 6 2 4 11 4 2" xfId="34491" xr:uid="{00000000-0005-0000-0000-000044700000}"/>
    <cellStyle name="Normal 6 2 4 11 4 3" xfId="34492" xr:uid="{00000000-0005-0000-0000-000045700000}"/>
    <cellStyle name="Normal 6 2 4 11 4 4" xfId="34493" xr:uid="{00000000-0005-0000-0000-000046700000}"/>
    <cellStyle name="Normal 6 2 4 11 5" xfId="34494" xr:uid="{00000000-0005-0000-0000-000047700000}"/>
    <cellStyle name="Normal 6 2 4 11 5 2" xfId="34495" xr:uid="{00000000-0005-0000-0000-000048700000}"/>
    <cellStyle name="Normal 6 2 4 11 5 3" xfId="34496" xr:uid="{00000000-0005-0000-0000-000049700000}"/>
    <cellStyle name="Normal 6 2 4 11 6" xfId="34497" xr:uid="{00000000-0005-0000-0000-00004A700000}"/>
    <cellStyle name="Normal 6 2 4 11 7" xfId="34498" xr:uid="{00000000-0005-0000-0000-00004B700000}"/>
    <cellStyle name="Normal 6 2 4 11 8" xfId="34499" xr:uid="{00000000-0005-0000-0000-00004C700000}"/>
    <cellStyle name="Normal 6 2 4 12" xfId="3891" xr:uid="{00000000-0005-0000-0000-00004D700000}"/>
    <cellStyle name="Normal 6 2 4 12 2" xfId="8982" xr:uid="{00000000-0005-0000-0000-00004E700000}"/>
    <cellStyle name="Normal 6 2 4 12 2 2" xfId="34500" xr:uid="{00000000-0005-0000-0000-00004F700000}"/>
    <cellStyle name="Normal 6 2 4 12 2 3" xfId="34501" xr:uid="{00000000-0005-0000-0000-000050700000}"/>
    <cellStyle name="Normal 6 2 4 12 2 4" xfId="34502" xr:uid="{00000000-0005-0000-0000-000051700000}"/>
    <cellStyle name="Normal 6 2 4 12 3" xfId="34503" xr:uid="{00000000-0005-0000-0000-000052700000}"/>
    <cellStyle name="Normal 6 2 4 12 3 2" xfId="34504" xr:uid="{00000000-0005-0000-0000-000053700000}"/>
    <cellStyle name="Normal 6 2 4 12 3 3" xfId="34505" xr:uid="{00000000-0005-0000-0000-000054700000}"/>
    <cellStyle name="Normal 6 2 4 12 3 4" xfId="34506" xr:uid="{00000000-0005-0000-0000-000055700000}"/>
    <cellStyle name="Normal 6 2 4 12 4" xfId="34507" xr:uid="{00000000-0005-0000-0000-000056700000}"/>
    <cellStyle name="Normal 6 2 4 12 4 2" xfId="34508" xr:uid="{00000000-0005-0000-0000-000057700000}"/>
    <cellStyle name="Normal 6 2 4 12 4 3" xfId="34509" xr:uid="{00000000-0005-0000-0000-000058700000}"/>
    <cellStyle name="Normal 6 2 4 12 5" xfId="34510" xr:uid="{00000000-0005-0000-0000-000059700000}"/>
    <cellStyle name="Normal 6 2 4 12 6" xfId="34511" xr:uid="{00000000-0005-0000-0000-00005A700000}"/>
    <cellStyle name="Normal 6 2 4 12 7" xfId="34512" xr:uid="{00000000-0005-0000-0000-00005B700000}"/>
    <cellStyle name="Normal 6 2 4 13" xfId="5676" xr:uid="{00000000-0005-0000-0000-00005C700000}"/>
    <cellStyle name="Normal 6 2 4 13 2" xfId="10618" xr:uid="{00000000-0005-0000-0000-00005D700000}"/>
    <cellStyle name="Normal 6 2 4 13 3" xfId="34513" xr:uid="{00000000-0005-0000-0000-00005E700000}"/>
    <cellStyle name="Normal 6 2 4 13 4" xfId="34514" xr:uid="{00000000-0005-0000-0000-00005F700000}"/>
    <cellStyle name="Normal 6 2 4 14" xfId="7184" xr:uid="{00000000-0005-0000-0000-000060700000}"/>
    <cellStyle name="Normal 6 2 4 14 2" xfId="34515" xr:uid="{00000000-0005-0000-0000-000061700000}"/>
    <cellStyle name="Normal 6 2 4 14 3" xfId="34516" xr:uid="{00000000-0005-0000-0000-000062700000}"/>
    <cellStyle name="Normal 6 2 4 14 4" xfId="34517" xr:uid="{00000000-0005-0000-0000-000063700000}"/>
    <cellStyle name="Normal 6 2 4 15" xfId="2152" xr:uid="{00000000-0005-0000-0000-000064700000}"/>
    <cellStyle name="Normal 6 2 4 15 2" xfId="34518" xr:uid="{00000000-0005-0000-0000-000065700000}"/>
    <cellStyle name="Normal 6 2 4 15 3" xfId="34519" xr:uid="{00000000-0005-0000-0000-000066700000}"/>
    <cellStyle name="Normal 6 2 4 15 4" xfId="34520" xr:uid="{00000000-0005-0000-0000-000067700000}"/>
    <cellStyle name="Normal 6 2 4 16" xfId="215" xr:uid="{00000000-0005-0000-0000-000068700000}"/>
    <cellStyle name="Normal 6 2 4 16 2" xfId="34521" xr:uid="{00000000-0005-0000-0000-000069700000}"/>
    <cellStyle name="Normal 6 2 4 16 3" xfId="34522" xr:uid="{00000000-0005-0000-0000-00006A700000}"/>
    <cellStyle name="Normal 6 2 4 17" xfId="34523" xr:uid="{00000000-0005-0000-0000-00006B700000}"/>
    <cellStyle name="Normal 6 2 4 18" xfId="34524" xr:uid="{00000000-0005-0000-0000-00006C700000}"/>
    <cellStyle name="Normal 6 2 4 19" xfId="34525" xr:uid="{00000000-0005-0000-0000-00006D700000}"/>
    <cellStyle name="Normal 6 2 4 2" xfId="628" xr:uid="{00000000-0005-0000-0000-00006E700000}"/>
    <cellStyle name="Normal 6 2 4 2 10" xfId="2398" xr:uid="{00000000-0005-0000-0000-00006F700000}"/>
    <cellStyle name="Normal 6 2 4 2 10 2" xfId="34526" xr:uid="{00000000-0005-0000-0000-000070700000}"/>
    <cellStyle name="Normal 6 2 4 2 10 3" xfId="34527" xr:uid="{00000000-0005-0000-0000-000071700000}"/>
    <cellStyle name="Normal 6 2 4 2 10 4" xfId="34528" xr:uid="{00000000-0005-0000-0000-000072700000}"/>
    <cellStyle name="Normal 6 2 4 2 11" xfId="34529" xr:uid="{00000000-0005-0000-0000-000073700000}"/>
    <cellStyle name="Normal 6 2 4 2 11 2" xfId="34530" xr:uid="{00000000-0005-0000-0000-000074700000}"/>
    <cellStyle name="Normal 6 2 4 2 11 3" xfId="34531" xr:uid="{00000000-0005-0000-0000-000075700000}"/>
    <cellStyle name="Normal 6 2 4 2 12" xfId="34532" xr:uid="{00000000-0005-0000-0000-000076700000}"/>
    <cellStyle name="Normal 6 2 4 2 13" xfId="34533" xr:uid="{00000000-0005-0000-0000-000077700000}"/>
    <cellStyle name="Normal 6 2 4 2 14" xfId="34534" xr:uid="{00000000-0005-0000-0000-000078700000}"/>
    <cellStyle name="Normal 6 2 4 2 2" xfId="789" xr:uid="{00000000-0005-0000-0000-000079700000}"/>
    <cellStyle name="Normal 6 2 4 2 2 10" xfId="34535" xr:uid="{00000000-0005-0000-0000-00007A700000}"/>
    <cellStyle name="Normal 6 2 4 2 2 11" xfId="34536" xr:uid="{00000000-0005-0000-0000-00007B700000}"/>
    <cellStyle name="Normal 6 2 4 2 2 2" xfId="1255" xr:uid="{00000000-0005-0000-0000-00007C700000}"/>
    <cellStyle name="Normal 6 2 4 2 2 2 10" xfId="34537" xr:uid="{00000000-0005-0000-0000-00007D700000}"/>
    <cellStyle name="Normal 6 2 4 2 2 2 2" xfId="1739" xr:uid="{00000000-0005-0000-0000-00007E700000}"/>
    <cellStyle name="Normal 6 2 4 2 2 2 2 2" xfId="5097" xr:uid="{00000000-0005-0000-0000-00007F700000}"/>
    <cellStyle name="Normal 6 2 4 2 2 2 2 2 2" xfId="10081" xr:uid="{00000000-0005-0000-0000-000080700000}"/>
    <cellStyle name="Normal 6 2 4 2 2 2 2 2 2 2" xfId="34538" xr:uid="{00000000-0005-0000-0000-000081700000}"/>
    <cellStyle name="Normal 6 2 4 2 2 2 2 2 2 3" xfId="34539" xr:uid="{00000000-0005-0000-0000-000082700000}"/>
    <cellStyle name="Normal 6 2 4 2 2 2 2 2 2 4" xfId="34540" xr:uid="{00000000-0005-0000-0000-000083700000}"/>
    <cellStyle name="Normal 6 2 4 2 2 2 2 2 3" xfId="34541" xr:uid="{00000000-0005-0000-0000-000084700000}"/>
    <cellStyle name="Normal 6 2 4 2 2 2 2 2 3 2" xfId="34542" xr:uid="{00000000-0005-0000-0000-000085700000}"/>
    <cellStyle name="Normal 6 2 4 2 2 2 2 2 3 3" xfId="34543" xr:uid="{00000000-0005-0000-0000-000086700000}"/>
    <cellStyle name="Normal 6 2 4 2 2 2 2 2 4" xfId="34544" xr:uid="{00000000-0005-0000-0000-000087700000}"/>
    <cellStyle name="Normal 6 2 4 2 2 2 2 2 5" xfId="34545" xr:uid="{00000000-0005-0000-0000-000088700000}"/>
    <cellStyle name="Normal 6 2 4 2 2 2 2 2 6" xfId="34546" xr:uid="{00000000-0005-0000-0000-000089700000}"/>
    <cellStyle name="Normal 6 2 4 2 2 2 2 3" xfId="6826" xr:uid="{00000000-0005-0000-0000-00008A700000}"/>
    <cellStyle name="Normal 6 2 4 2 2 2 2 3 2" xfId="11768" xr:uid="{00000000-0005-0000-0000-00008B700000}"/>
    <cellStyle name="Normal 6 2 4 2 2 2 2 3 3" xfId="34547" xr:uid="{00000000-0005-0000-0000-00008C700000}"/>
    <cellStyle name="Normal 6 2 4 2 2 2 2 3 4" xfId="34548" xr:uid="{00000000-0005-0000-0000-00008D700000}"/>
    <cellStyle name="Normal 6 2 4 2 2 2 2 4" xfId="8334" xr:uid="{00000000-0005-0000-0000-00008E700000}"/>
    <cellStyle name="Normal 6 2 4 2 2 2 2 4 2" xfId="34549" xr:uid="{00000000-0005-0000-0000-00008F700000}"/>
    <cellStyle name="Normal 6 2 4 2 2 2 2 4 3" xfId="34550" xr:uid="{00000000-0005-0000-0000-000090700000}"/>
    <cellStyle name="Normal 6 2 4 2 2 2 2 4 4" xfId="34551" xr:uid="{00000000-0005-0000-0000-000091700000}"/>
    <cellStyle name="Normal 6 2 4 2 2 2 2 5" xfId="3372" xr:uid="{00000000-0005-0000-0000-000092700000}"/>
    <cellStyle name="Normal 6 2 4 2 2 2 2 5 2" xfId="34552" xr:uid="{00000000-0005-0000-0000-000093700000}"/>
    <cellStyle name="Normal 6 2 4 2 2 2 2 5 3" xfId="34553" xr:uid="{00000000-0005-0000-0000-000094700000}"/>
    <cellStyle name="Normal 6 2 4 2 2 2 2 5 4" xfId="34554" xr:uid="{00000000-0005-0000-0000-000095700000}"/>
    <cellStyle name="Normal 6 2 4 2 2 2 2 6" xfId="34555" xr:uid="{00000000-0005-0000-0000-000096700000}"/>
    <cellStyle name="Normal 6 2 4 2 2 2 2 6 2" xfId="34556" xr:uid="{00000000-0005-0000-0000-000097700000}"/>
    <cellStyle name="Normal 6 2 4 2 2 2 2 6 3" xfId="34557" xr:uid="{00000000-0005-0000-0000-000098700000}"/>
    <cellStyle name="Normal 6 2 4 2 2 2 2 7" xfId="34558" xr:uid="{00000000-0005-0000-0000-000099700000}"/>
    <cellStyle name="Normal 6 2 4 2 2 2 2 8" xfId="34559" xr:uid="{00000000-0005-0000-0000-00009A700000}"/>
    <cellStyle name="Normal 6 2 4 2 2 2 2 9" xfId="34560" xr:uid="{00000000-0005-0000-0000-00009B700000}"/>
    <cellStyle name="Normal 6 2 4 2 2 2 3" xfId="4623" xr:uid="{00000000-0005-0000-0000-00009C700000}"/>
    <cellStyle name="Normal 6 2 4 2 2 2 3 2" xfId="9607" xr:uid="{00000000-0005-0000-0000-00009D700000}"/>
    <cellStyle name="Normal 6 2 4 2 2 2 3 2 2" xfId="34561" xr:uid="{00000000-0005-0000-0000-00009E700000}"/>
    <cellStyle name="Normal 6 2 4 2 2 2 3 2 3" xfId="34562" xr:uid="{00000000-0005-0000-0000-00009F700000}"/>
    <cellStyle name="Normal 6 2 4 2 2 2 3 2 4" xfId="34563" xr:uid="{00000000-0005-0000-0000-0000A0700000}"/>
    <cellStyle name="Normal 6 2 4 2 2 2 3 3" xfId="34564" xr:uid="{00000000-0005-0000-0000-0000A1700000}"/>
    <cellStyle name="Normal 6 2 4 2 2 2 3 3 2" xfId="34565" xr:uid="{00000000-0005-0000-0000-0000A2700000}"/>
    <cellStyle name="Normal 6 2 4 2 2 2 3 3 3" xfId="34566" xr:uid="{00000000-0005-0000-0000-0000A3700000}"/>
    <cellStyle name="Normal 6 2 4 2 2 2 3 4" xfId="34567" xr:uid="{00000000-0005-0000-0000-0000A4700000}"/>
    <cellStyle name="Normal 6 2 4 2 2 2 3 5" xfId="34568" xr:uid="{00000000-0005-0000-0000-0000A5700000}"/>
    <cellStyle name="Normal 6 2 4 2 2 2 3 6" xfId="34569" xr:uid="{00000000-0005-0000-0000-0000A6700000}"/>
    <cellStyle name="Normal 6 2 4 2 2 2 4" xfId="6354" xr:uid="{00000000-0005-0000-0000-0000A7700000}"/>
    <cellStyle name="Normal 6 2 4 2 2 2 4 2" xfId="11296" xr:uid="{00000000-0005-0000-0000-0000A8700000}"/>
    <cellStyle name="Normal 6 2 4 2 2 2 4 3" xfId="34570" xr:uid="{00000000-0005-0000-0000-0000A9700000}"/>
    <cellStyle name="Normal 6 2 4 2 2 2 4 4" xfId="34571" xr:uid="{00000000-0005-0000-0000-0000AA700000}"/>
    <cellStyle name="Normal 6 2 4 2 2 2 5" xfId="7862" xr:uid="{00000000-0005-0000-0000-0000AB700000}"/>
    <cellStyle name="Normal 6 2 4 2 2 2 5 2" xfId="34572" xr:uid="{00000000-0005-0000-0000-0000AC700000}"/>
    <cellStyle name="Normal 6 2 4 2 2 2 5 3" xfId="34573" xr:uid="{00000000-0005-0000-0000-0000AD700000}"/>
    <cellStyle name="Normal 6 2 4 2 2 2 5 4" xfId="34574" xr:uid="{00000000-0005-0000-0000-0000AE700000}"/>
    <cellStyle name="Normal 6 2 4 2 2 2 6" xfId="2900" xr:uid="{00000000-0005-0000-0000-0000AF700000}"/>
    <cellStyle name="Normal 6 2 4 2 2 2 6 2" xfId="34575" xr:uid="{00000000-0005-0000-0000-0000B0700000}"/>
    <cellStyle name="Normal 6 2 4 2 2 2 6 3" xfId="34576" xr:uid="{00000000-0005-0000-0000-0000B1700000}"/>
    <cellStyle name="Normal 6 2 4 2 2 2 6 4" xfId="34577" xr:uid="{00000000-0005-0000-0000-0000B2700000}"/>
    <cellStyle name="Normal 6 2 4 2 2 2 7" xfId="34578" xr:uid="{00000000-0005-0000-0000-0000B3700000}"/>
    <cellStyle name="Normal 6 2 4 2 2 2 7 2" xfId="34579" xr:uid="{00000000-0005-0000-0000-0000B4700000}"/>
    <cellStyle name="Normal 6 2 4 2 2 2 7 3" xfId="34580" xr:uid="{00000000-0005-0000-0000-0000B5700000}"/>
    <cellStyle name="Normal 6 2 4 2 2 2 8" xfId="34581" xr:uid="{00000000-0005-0000-0000-0000B6700000}"/>
    <cellStyle name="Normal 6 2 4 2 2 2 9" xfId="34582" xr:uid="{00000000-0005-0000-0000-0000B7700000}"/>
    <cellStyle name="Normal 6 2 4 2 2 3" xfId="1738" xr:uid="{00000000-0005-0000-0000-0000B8700000}"/>
    <cellStyle name="Normal 6 2 4 2 2 3 2" xfId="5096" xr:uid="{00000000-0005-0000-0000-0000B9700000}"/>
    <cellStyle name="Normal 6 2 4 2 2 3 2 2" xfId="10080" xr:uid="{00000000-0005-0000-0000-0000BA700000}"/>
    <cellStyle name="Normal 6 2 4 2 2 3 2 2 2" xfId="34583" xr:uid="{00000000-0005-0000-0000-0000BB700000}"/>
    <cellStyle name="Normal 6 2 4 2 2 3 2 2 3" xfId="34584" xr:uid="{00000000-0005-0000-0000-0000BC700000}"/>
    <cellStyle name="Normal 6 2 4 2 2 3 2 2 4" xfId="34585" xr:uid="{00000000-0005-0000-0000-0000BD700000}"/>
    <cellStyle name="Normal 6 2 4 2 2 3 2 3" xfId="34586" xr:uid="{00000000-0005-0000-0000-0000BE700000}"/>
    <cellStyle name="Normal 6 2 4 2 2 3 2 3 2" xfId="34587" xr:uid="{00000000-0005-0000-0000-0000BF700000}"/>
    <cellStyle name="Normal 6 2 4 2 2 3 2 3 3" xfId="34588" xr:uid="{00000000-0005-0000-0000-0000C0700000}"/>
    <cellStyle name="Normal 6 2 4 2 2 3 2 4" xfId="34589" xr:uid="{00000000-0005-0000-0000-0000C1700000}"/>
    <cellStyle name="Normal 6 2 4 2 2 3 2 5" xfId="34590" xr:uid="{00000000-0005-0000-0000-0000C2700000}"/>
    <cellStyle name="Normal 6 2 4 2 2 3 2 6" xfId="34591" xr:uid="{00000000-0005-0000-0000-0000C3700000}"/>
    <cellStyle name="Normal 6 2 4 2 2 3 3" xfId="6825" xr:uid="{00000000-0005-0000-0000-0000C4700000}"/>
    <cellStyle name="Normal 6 2 4 2 2 3 3 2" xfId="11767" xr:uid="{00000000-0005-0000-0000-0000C5700000}"/>
    <cellStyle name="Normal 6 2 4 2 2 3 3 3" xfId="34592" xr:uid="{00000000-0005-0000-0000-0000C6700000}"/>
    <cellStyle name="Normal 6 2 4 2 2 3 3 4" xfId="34593" xr:uid="{00000000-0005-0000-0000-0000C7700000}"/>
    <cellStyle name="Normal 6 2 4 2 2 3 4" xfId="8333" xr:uid="{00000000-0005-0000-0000-0000C8700000}"/>
    <cellStyle name="Normal 6 2 4 2 2 3 4 2" xfId="34594" xr:uid="{00000000-0005-0000-0000-0000C9700000}"/>
    <cellStyle name="Normal 6 2 4 2 2 3 4 3" xfId="34595" xr:uid="{00000000-0005-0000-0000-0000CA700000}"/>
    <cellStyle name="Normal 6 2 4 2 2 3 4 4" xfId="34596" xr:uid="{00000000-0005-0000-0000-0000CB700000}"/>
    <cellStyle name="Normal 6 2 4 2 2 3 5" xfId="3371" xr:uid="{00000000-0005-0000-0000-0000CC700000}"/>
    <cellStyle name="Normal 6 2 4 2 2 3 5 2" xfId="34597" xr:uid="{00000000-0005-0000-0000-0000CD700000}"/>
    <cellStyle name="Normal 6 2 4 2 2 3 5 3" xfId="34598" xr:uid="{00000000-0005-0000-0000-0000CE700000}"/>
    <cellStyle name="Normal 6 2 4 2 2 3 5 4" xfId="34599" xr:uid="{00000000-0005-0000-0000-0000CF700000}"/>
    <cellStyle name="Normal 6 2 4 2 2 3 6" xfId="34600" xr:uid="{00000000-0005-0000-0000-0000D0700000}"/>
    <cellStyle name="Normal 6 2 4 2 2 3 6 2" xfId="34601" xr:uid="{00000000-0005-0000-0000-0000D1700000}"/>
    <cellStyle name="Normal 6 2 4 2 2 3 6 3" xfId="34602" xr:uid="{00000000-0005-0000-0000-0000D2700000}"/>
    <cellStyle name="Normal 6 2 4 2 2 3 7" xfId="34603" xr:uid="{00000000-0005-0000-0000-0000D3700000}"/>
    <cellStyle name="Normal 6 2 4 2 2 3 8" xfId="34604" xr:uid="{00000000-0005-0000-0000-0000D4700000}"/>
    <cellStyle name="Normal 6 2 4 2 2 3 9" xfId="34605" xr:uid="{00000000-0005-0000-0000-0000D5700000}"/>
    <cellStyle name="Normal 6 2 4 2 2 4" xfId="4240" xr:uid="{00000000-0005-0000-0000-0000D6700000}"/>
    <cellStyle name="Normal 6 2 4 2 2 4 2" xfId="9226" xr:uid="{00000000-0005-0000-0000-0000D7700000}"/>
    <cellStyle name="Normal 6 2 4 2 2 4 2 2" xfId="34606" xr:uid="{00000000-0005-0000-0000-0000D8700000}"/>
    <cellStyle name="Normal 6 2 4 2 2 4 2 3" xfId="34607" xr:uid="{00000000-0005-0000-0000-0000D9700000}"/>
    <cellStyle name="Normal 6 2 4 2 2 4 2 4" xfId="34608" xr:uid="{00000000-0005-0000-0000-0000DA700000}"/>
    <cellStyle name="Normal 6 2 4 2 2 4 3" xfId="34609" xr:uid="{00000000-0005-0000-0000-0000DB700000}"/>
    <cellStyle name="Normal 6 2 4 2 2 4 3 2" xfId="34610" xr:uid="{00000000-0005-0000-0000-0000DC700000}"/>
    <cellStyle name="Normal 6 2 4 2 2 4 3 3" xfId="34611" xr:uid="{00000000-0005-0000-0000-0000DD700000}"/>
    <cellStyle name="Normal 6 2 4 2 2 4 4" xfId="34612" xr:uid="{00000000-0005-0000-0000-0000DE700000}"/>
    <cellStyle name="Normal 6 2 4 2 2 4 5" xfId="34613" xr:uid="{00000000-0005-0000-0000-0000DF700000}"/>
    <cellStyle name="Normal 6 2 4 2 2 4 6" xfId="34614" xr:uid="{00000000-0005-0000-0000-0000E0700000}"/>
    <cellStyle name="Normal 6 2 4 2 2 5" xfId="5987" xr:uid="{00000000-0005-0000-0000-0000E1700000}"/>
    <cellStyle name="Normal 6 2 4 2 2 5 2" xfId="10929" xr:uid="{00000000-0005-0000-0000-0000E2700000}"/>
    <cellStyle name="Normal 6 2 4 2 2 5 3" xfId="34615" xr:uid="{00000000-0005-0000-0000-0000E3700000}"/>
    <cellStyle name="Normal 6 2 4 2 2 5 4" xfId="34616" xr:uid="{00000000-0005-0000-0000-0000E4700000}"/>
    <cellStyle name="Normal 6 2 4 2 2 6" xfId="7495" xr:uid="{00000000-0005-0000-0000-0000E5700000}"/>
    <cellStyle name="Normal 6 2 4 2 2 6 2" xfId="34617" xr:uid="{00000000-0005-0000-0000-0000E6700000}"/>
    <cellStyle name="Normal 6 2 4 2 2 6 3" xfId="34618" xr:uid="{00000000-0005-0000-0000-0000E7700000}"/>
    <cellStyle name="Normal 6 2 4 2 2 6 4" xfId="34619" xr:uid="{00000000-0005-0000-0000-0000E8700000}"/>
    <cellStyle name="Normal 6 2 4 2 2 7" xfId="2533" xr:uid="{00000000-0005-0000-0000-0000E9700000}"/>
    <cellStyle name="Normal 6 2 4 2 2 7 2" xfId="34620" xr:uid="{00000000-0005-0000-0000-0000EA700000}"/>
    <cellStyle name="Normal 6 2 4 2 2 7 3" xfId="34621" xr:uid="{00000000-0005-0000-0000-0000EB700000}"/>
    <cellStyle name="Normal 6 2 4 2 2 7 4" xfId="34622" xr:uid="{00000000-0005-0000-0000-0000EC700000}"/>
    <cellStyle name="Normal 6 2 4 2 2 8" xfId="34623" xr:uid="{00000000-0005-0000-0000-0000ED700000}"/>
    <cellStyle name="Normal 6 2 4 2 2 8 2" xfId="34624" xr:uid="{00000000-0005-0000-0000-0000EE700000}"/>
    <cellStyle name="Normal 6 2 4 2 2 8 3" xfId="34625" xr:uid="{00000000-0005-0000-0000-0000EF700000}"/>
    <cellStyle name="Normal 6 2 4 2 2 9" xfId="34626" xr:uid="{00000000-0005-0000-0000-0000F0700000}"/>
    <cellStyle name="Normal 6 2 4 2 3" xfId="942" xr:uid="{00000000-0005-0000-0000-0000F1700000}"/>
    <cellStyle name="Normal 6 2 4 2 3 10" xfId="34627" xr:uid="{00000000-0005-0000-0000-0000F2700000}"/>
    <cellStyle name="Normal 6 2 4 2 3 2" xfId="1740" xr:uid="{00000000-0005-0000-0000-0000F3700000}"/>
    <cellStyle name="Normal 6 2 4 2 3 2 2" xfId="5098" xr:uid="{00000000-0005-0000-0000-0000F4700000}"/>
    <cellStyle name="Normal 6 2 4 2 3 2 2 2" xfId="10082" xr:uid="{00000000-0005-0000-0000-0000F5700000}"/>
    <cellStyle name="Normal 6 2 4 2 3 2 2 2 2" xfId="34628" xr:uid="{00000000-0005-0000-0000-0000F6700000}"/>
    <cellStyle name="Normal 6 2 4 2 3 2 2 2 3" xfId="34629" xr:uid="{00000000-0005-0000-0000-0000F7700000}"/>
    <cellStyle name="Normal 6 2 4 2 3 2 2 2 4" xfId="34630" xr:uid="{00000000-0005-0000-0000-0000F8700000}"/>
    <cellStyle name="Normal 6 2 4 2 3 2 2 3" xfId="34631" xr:uid="{00000000-0005-0000-0000-0000F9700000}"/>
    <cellStyle name="Normal 6 2 4 2 3 2 2 3 2" xfId="34632" xr:uid="{00000000-0005-0000-0000-0000FA700000}"/>
    <cellStyle name="Normal 6 2 4 2 3 2 2 3 3" xfId="34633" xr:uid="{00000000-0005-0000-0000-0000FB700000}"/>
    <cellStyle name="Normal 6 2 4 2 3 2 2 4" xfId="34634" xr:uid="{00000000-0005-0000-0000-0000FC700000}"/>
    <cellStyle name="Normal 6 2 4 2 3 2 2 5" xfId="34635" xr:uid="{00000000-0005-0000-0000-0000FD700000}"/>
    <cellStyle name="Normal 6 2 4 2 3 2 2 6" xfId="34636" xr:uid="{00000000-0005-0000-0000-0000FE700000}"/>
    <cellStyle name="Normal 6 2 4 2 3 2 3" xfId="6827" xr:uid="{00000000-0005-0000-0000-0000FF700000}"/>
    <cellStyle name="Normal 6 2 4 2 3 2 3 2" xfId="11769" xr:uid="{00000000-0005-0000-0000-000000710000}"/>
    <cellStyle name="Normal 6 2 4 2 3 2 3 3" xfId="34637" xr:uid="{00000000-0005-0000-0000-000001710000}"/>
    <cellStyle name="Normal 6 2 4 2 3 2 3 4" xfId="34638" xr:uid="{00000000-0005-0000-0000-000002710000}"/>
    <cellStyle name="Normal 6 2 4 2 3 2 4" xfId="8335" xr:uid="{00000000-0005-0000-0000-000003710000}"/>
    <cellStyle name="Normal 6 2 4 2 3 2 4 2" xfId="34639" xr:uid="{00000000-0005-0000-0000-000004710000}"/>
    <cellStyle name="Normal 6 2 4 2 3 2 4 3" xfId="34640" xr:uid="{00000000-0005-0000-0000-000005710000}"/>
    <cellStyle name="Normal 6 2 4 2 3 2 4 4" xfId="34641" xr:uid="{00000000-0005-0000-0000-000006710000}"/>
    <cellStyle name="Normal 6 2 4 2 3 2 5" xfId="3373" xr:uid="{00000000-0005-0000-0000-000007710000}"/>
    <cellStyle name="Normal 6 2 4 2 3 2 5 2" xfId="34642" xr:uid="{00000000-0005-0000-0000-000008710000}"/>
    <cellStyle name="Normal 6 2 4 2 3 2 5 3" xfId="34643" xr:uid="{00000000-0005-0000-0000-000009710000}"/>
    <cellStyle name="Normal 6 2 4 2 3 2 5 4" xfId="34644" xr:uid="{00000000-0005-0000-0000-00000A710000}"/>
    <cellStyle name="Normal 6 2 4 2 3 2 6" xfId="34645" xr:uid="{00000000-0005-0000-0000-00000B710000}"/>
    <cellStyle name="Normal 6 2 4 2 3 2 6 2" xfId="34646" xr:uid="{00000000-0005-0000-0000-00000C710000}"/>
    <cellStyle name="Normal 6 2 4 2 3 2 6 3" xfId="34647" xr:uid="{00000000-0005-0000-0000-00000D710000}"/>
    <cellStyle name="Normal 6 2 4 2 3 2 7" xfId="34648" xr:uid="{00000000-0005-0000-0000-00000E710000}"/>
    <cellStyle name="Normal 6 2 4 2 3 2 8" xfId="34649" xr:uid="{00000000-0005-0000-0000-00000F710000}"/>
    <cellStyle name="Normal 6 2 4 2 3 2 9" xfId="34650" xr:uid="{00000000-0005-0000-0000-000010710000}"/>
    <cellStyle name="Normal 6 2 4 2 3 3" xfId="4382" xr:uid="{00000000-0005-0000-0000-000011710000}"/>
    <cellStyle name="Normal 6 2 4 2 3 3 2" xfId="9367" xr:uid="{00000000-0005-0000-0000-000012710000}"/>
    <cellStyle name="Normal 6 2 4 2 3 3 2 2" xfId="34651" xr:uid="{00000000-0005-0000-0000-000013710000}"/>
    <cellStyle name="Normal 6 2 4 2 3 3 2 3" xfId="34652" xr:uid="{00000000-0005-0000-0000-000014710000}"/>
    <cellStyle name="Normal 6 2 4 2 3 3 2 4" xfId="34653" xr:uid="{00000000-0005-0000-0000-000015710000}"/>
    <cellStyle name="Normal 6 2 4 2 3 3 3" xfId="34654" xr:uid="{00000000-0005-0000-0000-000016710000}"/>
    <cellStyle name="Normal 6 2 4 2 3 3 3 2" xfId="34655" xr:uid="{00000000-0005-0000-0000-000017710000}"/>
    <cellStyle name="Normal 6 2 4 2 3 3 3 3" xfId="34656" xr:uid="{00000000-0005-0000-0000-000018710000}"/>
    <cellStyle name="Normal 6 2 4 2 3 3 4" xfId="34657" xr:uid="{00000000-0005-0000-0000-000019710000}"/>
    <cellStyle name="Normal 6 2 4 2 3 3 5" xfId="34658" xr:uid="{00000000-0005-0000-0000-00001A710000}"/>
    <cellStyle name="Normal 6 2 4 2 3 3 6" xfId="34659" xr:uid="{00000000-0005-0000-0000-00001B710000}"/>
    <cellStyle name="Normal 6 2 4 2 3 4" xfId="6125" xr:uid="{00000000-0005-0000-0000-00001C710000}"/>
    <cellStyle name="Normal 6 2 4 2 3 4 2" xfId="11067" xr:uid="{00000000-0005-0000-0000-00001D710000}"/>
    <cellStyle name="Normal 6 2 4 2 3 4 3" xfId="34660" xr:uid="{00000000-0005-0000-0000-00001E710000}"/>
    <cellStyle name="Normal 6 2 4 2 3 4 4" xfId="34661" xr:uid="{00000000-0005-0000-0000-00001F710000}"/>
    <cellStyle name="Normal 6 2 4 2 3 5" xfId="7633" xr:uid="{00000000-0005-0000-0000-000020710000}"/>
    <cellStyle name="Normal 6 2 4 2 3 5 2" xfId="34662" xr:uid="{00000000-0005-0000-0000-000021710000}"/>
    <cellStyle name="Normal 6 2 4 2 3 5 3" xfId="34663" xr:uid="{00000000-0005-0000-0000-000022710000}"/>
    <cellStyle name="Normal 6 2 4 2 3 5 4" xfId="34664" xr:uid="{00000000-0005-0000-0000-000023710000}"/>
    <cellStyle name="Normal 6 2 4 2 3 6" xfId="2671" xr:uid="{00000000-0005-0000-0000-000024710000}"/>
    <cellStyle name="Normal 6 2 4 2 3 6 2" xfId="34665" xr:uid="{00000000-0005-0000-0000-000025710000}"/>
    <cellStyle name="Normal 6 2 4 2 3 6 3" xfId="34666" xr:uid="{00000000-0005-0000-0000-000026710000}"/>
    <cellStyle name="Normal 6 2 4 2 3 6 4" xfId="34667" xr:uid="{00000000-0005-0000-0000-000027710000}"/>
    <cellStyle name="Normal 6 2 4 2 3 7" xfId="34668" xr:uid="{00000000-0005-0000-0000-000028710000}"/>
    <cellStyle name="Normal 6 2 4 2 3 7 2" xfId="34669" xr:uid="{00000000-0005-0000-0000-000029710000}"/>
    <cellStyle name="Normal 6 2 4 2 3 7 3" xfId="34670" xr:uid="{00000000-0005-0000-0000-00002A710000}"/>
    <cellStyle name="Normal 6 2 4 2 3 8" xfId="34671" xr:uid="{00000000-0005-0000-0000-00002B710000}"/>
    <cellStyle name="Normal 6 2 4 2 3 9" xfId="34672" xr:uid="{00000000-0005-0000-0000-00002C710000}"/>
    <cellStyle name="Normal 6 2 4 2 4" xfId="1737" xr:uid="{00000000-0005-0000-0000-00002D710000}"/>
    <cellStyle name="Normal 6 2 4 2 4 2" xfId="5095" xr:uid="{00000000-0005-0000-0000-00002E710000}"/>
    <cellStyle name="Normal 6 2 4 2 4 2 2" xfId="10079" xr:uid="{00000000-0005-0000-0000-00002F710000}"/>
    <cellStyle name="Normal 6 2 4 2 4 2 2 2" xfId="34673" xr:uid="{00000000-0005-0000-0000-000030710000}"/>
    <cellStyle name="Normal 6 2 4 2 4 2 2 3" xfId="34674" xr:uid="{00000000-0005-0000-0000-000031710000}"/>
    <cellStyle name="Normal 6 2 4 2 4 2 2 4" xfId="34675" xr:uid="{00000000-0005-0000-0000-000032710000}"/>
    <cellStyle name="Normal 6 2 4 2 4 2 3" xfId="34676" xr:uid="{00000000-0005-0000-0000-000033710000}"/>
    <cellStyle name="Normal 6 2 4 2 4 2 3 2" xfId="34677" xr:uid="{00000000-0005-0000-0000-000034710000}"/>
    <cellStyle name="Normal 6 2 4 2 4 2 3 3" xfId="34678" xr:uid="{00000000-0005-0000-0000-000035710000}"/>
    <cellStyle name="Normal 6 2 4 2 4 2 4" xfId="34679" xr:uid="{00000000-0005-0000-0000-000036710000}"/>
    <cellStyle name="Normal 6 2 4 2 4 2 5" xfId="34680" xr:uid="{00000000-0005-0000-0000-000037710000}"/>
    <cellStyle name="Normal 6 2 4 2 4 2 6" xfId="34681" xr:uid="{00000000-0005-0000-0000-000038710000}"/>
    <cellStyle name="Normal 6 2 4 2 4 3" xfId="6824" xr:uid="{00000000-0005-0000-0000-000039710000}"/>
    <cellStyle name="Normal 6 2 4 2 4 3 2" xfId="11766" xr:uid="{00000000-0005-0000-0000-00003A710000}"/>
    <cellStyle name="Normal 6 2 4 2 4 3 3" xfId="34682" xr:uid="{00000000-0005-0000-0000-00003B710000}"/>
    <cellStyle name="Normal 6 2 4 2 4 3 4" xfId="34683" xr:uid="{00000000-0005-0000-0000-00003C710000}"/>
    <cellStyle name="Normal 6 2 4 2 4 4" xfId="8332" xr:uid="{00000000-0005-0000-0000-00003D710000}"/>
    <cellStyle name="Normal 6 2 4 2 4 4 2" xfId="34684" xr:uid="{00000000-0005-0000-0000-00003E710000}"/>
    <cellStyle name="Normal 6 2 4 2 4 4 3" xfId="34685" xr:uid="{00000000-0005-0000-0000-00003F710000}"/>
    <cellStyle name="Normal 6 2 4 2 4 4 4" xfId="34686" xr:uid="{00000000-0005-0000-0000-000040710000}"/>
    <cellStyle name="Normal 6 2 4 2 4 5" xfId="3370" xr:uid="{00000000-0005-0000-0000-000041710000}"/>
    <cellStyle name="Normal 6 2 4 2 4 5 2" xfId="34687" xr:uid="{00000000-0005-0000-0000-000042710000}"/>
    <cellStyle name="Normal 6 2 4 2 4 5 3" xfId="34688" xr:uid="{00000000-0005-0000-0000-000043710000}"/>
    <cellStyle name="Normal 6 2 4 2 4 5 4" xfId="34689" xr:uid="{00000000-0005-0000-0000-000044710000}"/>
    <cellStyle name="Normal 6 2 4 2 4 6" xfId="34690" xr:uid="{00000000-0005-0000-0000-000045710000}"/>
    <cellStyle name="Normal 6 2 4 2 4 6 2" xfId="34691" xr:uid="{00000000-0005-0000-0000-000046710000}"/>
    <cellStyle name="Normal 6 2 4 2 4 6 3" xfId="34692" xr:uid="{00000000-0005-0000-0000-000047710000}"/>
    <cellStyle name="Normal 6 2 4 2 4 7" xfId="34693" xr:uid="{00000000-0005-0000-0000-000048710000}"/>
    <cellStyle name="Normal 6 2 4 2 4 8" xfId="34694" xr:uid="{00000000-0005-0000-0000-000049710000}"/>
    <cellStyle name="Normal 6 2 4 2 4 9" xfId="34695" xr:uid="{00000000-0005-0000-0000-00004A710000}"/>
    <cellStyle name="Normal 6 2 4 2 5" xfId="3779" xr:uid="{00000000-0005-0000-0000-00004B710000}"/>
    <cellStyle name="Normal 6 2 4 2 5 2" xfId="5631" xr:uid="{00000000-0005-0000-0000-00004C710000}"/>
    <cellStyle name="Normal 6 2 4 2 5 2 2" xfId="10578" xr:uid="{00000000-0005-0000-0000-00004D710000}"/>
    <cellStyle name="Normal 6 2 4 2 5 2 2 2" xfId="34696" xr:uid="{00000000-0005-0000-0000-00004E710000}"/>
    <cellStyle name="Normal 6 2 4 2 5 2 2 3" xfId="34697" xr:uid="{00000000-0005-0000-0000-00004F710000}"/>
    <cellStyle name="Normal 6 2 4 2 5 2 2 4" xfId="34698" xr:uid="{00000000-0005-0000-0000-000050710000}"/>
    <cellStyle name="Normal 6 2 4 2 5 2 3" xfId="34699" xr:uid="{00000000-0005-0000-0000-000051710000}"/>
    <cellStyle name="Normal 6 2 4 2 5 2 3 2" xfId="34700" xr:uid="{00000000-0005-0000-0000-000052710000}"/>
    <cellStyle name="Normal 6 2 4 2 5 2 3 3" xfId="34701" xr:uid="{00000000-0005-0000-0000-000053710000}"/>
    <cellStyle name="Normal 6 2 4 2 5 2 4" xfId="34702" xr:uid="{00000000-0005-0000-0000-000054710000}"/>
    <cellStyle name="Normal 6 2 4 2 5 2 5" xfId="34703" xr:uid="{00000000-0005-0000-0000-000055710000}"/>
    <cellStyle name="Normal 6 2 4 2 5 2 6" xfId="34704" xr:uid="{00000000-0005-0000-0000-000056710000}"/>
    <cellStyle name="Normal 6 2 4 2 5 3" xfId="8740" xr:uid="{00000000-0005-0000-0000-000057710000}"/>
    <cellStyle name="Normal 6 2 4 2 5 3 2" xfId="34705" xr:uid="{00000000-0005-0000-0000-000058710000}"/>
    <cellStyle name="Normal 6 2 4 2 5 3 3" xfId="34706" xr:uid="{00000000-0005-0000-0000-000059710000}"/>
    <cellStyle name="Normal 6 2 4 2 5 3 4" xfId="34707" xr:uid="{00000000-0005-0000-0000-00005A710000}"/>
    <cellStyle name="Normal 6 2 4 2 5 4" xfId="12243" xr:uid="{00000000-0005-0000-0000-00005B710000}"/>
    <cellStyle name="Normal 6 2 4 2 5 4 2" xfId="34708" xr:uid="{00000000-0005-0000-0000-00005C710000}"/>
    <cellStyle name="Normal 6 2 4 2 5 4 3" xfId="34709" xr:uid="{00000000-0005-0000-0000-00005D710000}"/>
    <cellStyle name="Normal 6 2 4 2 5 4 4" xfId="34710" xr:uid="{00000000-0005-0000-0000-00005E710000}"/>
    <cellStyle name="Normal 6 2 4 2 5 5" xfId="34711" xr:uid="{00000000-0005-0000-0000-00005F710000}"/>
    <cellStyle name="Normal 6 2 4 2 5 5 2" xfId="34712" xr:uid="{00000000-0005-0000-0000-000060710000}"/>
    <cellStyle name="Normal 6 2 4 2 5 5 3" xfId="34713" xr:uid="{00000000-0005-0000-0000-000061710000}"/>
    <cellStyle name="Normal 6 2 4 2 5 5 4" xfId="34714" xr:uid="{00000000-0005-0000-0000-000062710000}"/>
    <cellStyle name="Normal 6 2 4 2 5 6" xfId="34715" xr:uid="{00000000-0005-0000-0000-000063710000}"/>
    <cellStyle name="Normal 6 2 4 2 5 6 2" xfId="34716" xr:uid="{00000000-0005-0000-0000-000064710000}"/>
    <cellStyle name="Normal 6 2 4 2 5 6 3" xfId="34717" xr:uid="{00000000-0005-0000-0000-000065710000}"/>
    <cellStyle name="Normal 6 2 4 2 5 7" xfId="34718" xr:uid="{00000000-0005-0000-0000-000066710000}"/>
    <cellStyle name="Normal 6 2 4 2 5 8" xfId="34719" xr:uid="{00000000-0005-0000-0000-000067710000}"/>
    <cellStyle name="Normal 6 2 4 2 5 9" xfId="34720" xr:uid="{00000000-0005-0000-0000-000068710000}"/>
    <cellStyle name="Normal 6 2 4 2 6" xfId="4104" xr:uid="{00000000-0005-0000-0000-000069710000}"/>
    <cellStyle name="Normal 6 2 4 2 6 2" xfId="8876" xr:uid="{00000000-0005-0000-0000-00006A710000}"/>
    <cellStyle name="Normal 6 2 4 2 6 2 2" xfId="34721" xr:uid="{00000000-0005-0000-0000-00006B710000}"/>
    <cellStyle name="Normal 6 2 4 2 6 2 2 2" xfId="34722" xr:uid="{00000000-0005-0000-0000-00006C710000}"/>
    <cellStyle name="Normal 6 2 4 2 6 2 2 3" xfId="34723" xr:uid="{00000000-0005-0000-0000-00006D710000}"/>
    <cellStyle name="Normal 6 2 4 2 6 2 2 4" xfId="34724" xr:uid="{00000000-0005-0000-0000-00006E710000}"/>
    <cellStyle name="Normal 6 2 4 2 6 2 3" xfId="34725" xr:uid="{00000000-0005-0000-0000-00006F710000}"/>
    <cellStyle name="Normal 6 2 4 2 6 2 3 2" xfId="34726" xr:uid="{00000000-0005-0000-0000-000070710000}"/>
    <cellStyle name="Normal 6 2 4 2 6 2 3 3" xfId="34727" xr:uid="{00000000-0005-0000-0000-000071710000}"/>
    <cellStyle name="Normal 6 2 4 2 6 2 4" xfId="34728" xr:uid="{00000000-0005-0000-0000-000072710000}"/>
    <cellStyle name="Normal 6 2 4 2 6 2 5" xfId="34729" xr:uid="{00000000-0005-0000-0000-000073710000}"/>
    <cellStyle name="Normal 6 2 4 2 6 2 6" xfId="34730" xr:uid="{00000000-0005-0000-0000-000074710000}"/>
    <cellStyle name="Normal 6 2 4 2 6 3" xfId="12315" xr:uid="{00000000-0005-0000-0000-000075710000}"/>
    <cellStyle name="Normal 6 2 4 2 6 3 2" xfId="34731" xr:uid="{00000000-0005-0000-0000-000076710000}"/>
    <cellStyle name="Normal 6 2 4 2 6 3 3" xfId="34732" xr:uid="{00000000-0005-0000-0000-000077710000}"/>
    <cellStyle name="Normal 6 2 4 2 6 3 4" xfId="34733" xr:uid="{00000000-0005-0000-0000-000078710000}"/>
    <cellStyle name="Normal 6 2 4 2 6 4" xfId="34734" xr:uid="{00000000-0005-0000-0000-000079710000}"/>
    <cellStyle name="Normal 6 2 4 2 6 4 2" xfId="34735" xr:uid="{00000000-0005-0000-0000-00007A710000}"/>
    <cellStyle name="Normal 6 2 4 2 6 4 3" xfId="34736" xr:uid="{00000000-0005-0000-0000-00007B710000}"/>
    <cellStyle name="Normal 6 2 4 2 6 4 4" xfId="34737" xr:uid="{00000000-0005-0000-0000-00007C710000}"/>
    <cellStyle name="Normal 6 2 4 2 6 5" xfId="34738" xr:uid="{00000000-0005-0000-0000-00007D710000}"/>
    <cellStyle name="Normal 6 2 4 2 6 5 2" xfId="34739" xr:uid="{00000000-0005-0000-0000-00007E710000}"/>
    <cellStyle name="Normal 6 2 4 2 6 5 3" xfId="34740" xr:uid="{00000000-0005-0000-0000-00007F710000}"/>
    <cellStyle name="Normal 6 2 4 2 6 6" xfId="34741" xr:uid="{00000000-0005-0000-0000-000080710000}"/>
    <cellStyle name="Normal 6 2 4 2 6 7" xfId="34742" xr:uid="{00000000-0005-0000-0000-000081710000}"/>
    <cellStyle name="Normal 6 2 4 2 6 8" xfId="34743" xr:uid="{00000000-0005-0000-0000-000082710000}"/>
    <cellStyle name="Normal 6 2 4 2 7" xfId="5531" xr:uid="{00000000-0005-0000-0000-000083710000}"/>
    <cellStyle name="Normal 6 2 4 2 7 2" xfId="10495" xr:uid="{00000000-0005-0000-0000-000084710000}"/>
    <cellStyle name="Normal 6 2 4 2 7 2 2" xfId="34744" xr:uid="{00000000-0005-0000-0000-000085710000}"/>
    <cellStyle name="Normal 6 2 4 2 7 2 3" xfId="34745" xr:uid="{00000000-0005-0000-0000-000086710000}"/>
    <cellStyle name="Normal 6 2 4 2 7 2 4" xfId="34746" xr:uid="{00000000-0005-0000-0000-000087710000}"/>
    <cellStyle name="Normal 6 2 4 2 7 3" xfId="34747" xr:uid="{00000000-0005-0000-0000-000088710000}"/>
    <cellStyle name="Normal 6 2 4 2 7 3 2" xfId="34748" xr:uid="{00000000-0005-0000-0000-000089710000}"/>
    <cellStyle name="Normal 6 2 4 2 7 3 3" xfId="34749" xr:uid="{00000000-0005-0000-0000-00008A710000}"/>
    <cellStyle name="Normal 6 2 4 2 7 4" xfId="34750" xr:uid="{00000000-0005-0000-0000-00008B710000}"/>
    <cellStyle name="Normal 6 2 4 2 7 5" xfId="34751" xr:uid="{00000000-0005-0000-0000-00008C710000}"/>
    <cellStyle name="Normal 6 2 4 2 7 6" xfId="34752" xr:uid="{00000000-0005-0000-0000-00008D710000}"/>
    <cellStyle name="Normal 6 2 4 2 8" xfId="5852" xr:uid="{00000000-0005-0000-0000-00008E710000}"/>
    <cellStyle name="Normal 6 2 4 2 8 2" xfId="10794" xr:uid="{00000000-0005-0000-0000-00008F710000}"/>
    <cellStyle name="Normal 6 2 4 2 8 3" xfId="34753" xr:uid="{00000000-0005-0000-0000-000090710000}"/>
    <cellStyle name="Normal 6 2 4 2 8 4" xfId="34754" xr:uid="{00000000-0005-0000-0000-000091710000}"/>
    <cellStyle name="Normal 6 2 4 2 9" xfId="7360" xr:uid="{00000000-0005-0000-0000-000092710000}"/>
    <cellStyle name="Normal 6 2 4 2 9 2" xfId="34755" xr:uid="{00000000-0005-0000-0000-000093710000}"/>
    <cellStyle name="Normal 6 2 4 2 9 3" xfId="34756" xr:uid="{00000000-0005-0000-0000-000094710000}"/>
    <cellStyle name="Normal 6 2 4 2 9 4" xfId="34757" xr:uid="{00000000-0005-0000-0000-000095710000}"/>
    <cellStyle name="Normal 6 2 4 3" xfId="691" xr:uid="{00000000-0005-0000-0000-000096710000}"/>
    <cellStyle name="Normal 6 2 4 3 10" xfId="2440" xr:uid="{00000000-0005-0000-0000-000097710000}"/>
    <cellStyle name="Normal 6 2 4 3 10 2" xfId="34758" xr:uid="{00000000-0005-0000-0000-000098710000}"/>
    <cellStyle name="Normal 6 2 4 3 10 3" xfId="34759" xr:uid="{00000000-0005-0000-0000-000099710000}"/>
    <cellStyle name="Normal 6 2 4 3 10 4" xfId="34760" xr:uid="{00000000-0005-0000-0000-00009A710000}"/>
    <cellStyle name="Normal 6 2 4 3 11" xfId="34761" xr:uid="{00000000-0005-0000-0000-00009B710000}"/>
    <cellStyle name="Normal 6 2 4 3 11 2" xfId="34762" xr:uid="{00000000-0005-0000-0000-00009C710000}"/>
    <cellStyle name="Normal 6 2 4 3 11 3" xfId="34763" xr:uid="{00000000-0005-0000-0000-00009D710000}"/>
    <cellStyle name="Normal 6 2 4 3 12" xfId="34764" xr:uid="{00000000-0005-0000-0000-00009E710000}"/>
    <cellStyle name="Normal 6 2 4 3 13" xfId="34765" xr:uid="{00000000-0005-0000-0000-00009F710000}"/>
    <cellStyle name="Normal 6 2 4 3 14" xfId="34766" xr:uid="{00000000-0005-0000-0000-0000A0710000}"/>
    <cellStyle name="Normal 6 2 4 3 2" xfId="832" xr:uid="{00000000-0005-0000-0000-0000A1710000}"/>
    <cellStyle name="Normal 6 2 4 3 2 10" xfId="34767" xr:uid="{00000000-0005-0000-0000-0000A2710000}"/>
    <cellStyle name="Normal 6 2 4 3 2 11" xfId="34768" xr:uid="{00000000-0005-0000-0000-0000A3710000}"/>
    <cellStyle name="Normal 6 2 4 3 2 2" xfId="1297" xr:uid="{00000000-0005-0000-0000-0000A4710000}"/>
    <cellStyle name="Normal 6 2 4 3 2 2 10" xfId="34769" xr:uid="{00000000-0005-0000-0000-0000A5710000}"/>
    <cellStyle name="Normal 6 2 4 3 2 2 2" xfId="1743" xr:uid="{00000000-0005-0000-0000-0000A6710000}"/>
    <cellStyle name="Normal 6 2 4 3 2 2 2 2" xfId="5101" xr:uid="{00000000-0005-0000-0000-0000A7710000}"/>
    <cellStyle name="Normal 6 2 4 3 2 2 2 2 2" xfId="10085" xr:uid="{00000000-0005-0000-0000-0000A8710000}"/>
    <cellStyle name="Normal 6 2 4 3 2 2 2 2 2 2" xfId="34770" xr:uid="{00000000-0005-0000-0000-0000A9710000}"/>
    <cellStyle name="Normal 6 2 4 3 2 2 2 2 2 3" xfId="34771" xr:uid="{00000000-0005-0000-0000-0000AA710000}"/>
    <cellStyle name="Normal 6 2 4 3 2 2 2 2 2 4" xfId="34772" xr:uid="{00000000-0005-0000-0000-0000AB710000}"/>
    <cellStyle name="Normal 6 2 4 3 2 2 2 2 3" xfId="34773" xr:uid="{00000000-0005-0000-0000-0000AC710000}"/>
    <cellStyle name="Normal 6 2 4 3 2 2 2 2 3 2" xfId="34774" xr:uid="{00000000-0005-0000-0000-0000AD710000}"/>
    <cellStyle name="Normal 6 2 4 3 2 2 2 2 3 3" xfId="34775" xr:uid="{00000000-0005-0000-0000-0000AE710000}"/>
    <cellStyle name="Normal 6 2 4 3 2 2 2 2 4" xfId="34776" xr:uid="{00000000-0005-0000-0000-0000AF710000}"/>
    <cellStyle name="Normal 6 2 4 3 2 2 2 2 5" xfId="34777" xr:uid="{00000000-0005-0000-0000-0000B0710000}"/>
    <cellStyle name="Normal 6 2 4 3 2 2 2 2 6" xfId="34778" xr:uid="{00000000-0005-0000-0000-0000B1710000}"/>
    <cellStyle name="Normal 6 2 4 3 2 2 2 3" xfId="6830" xr:uid="{00000000-0005-0000-0000-0000B2710000}"/>
    <cellStyle name="Normal 6 2 4 3 2 2 2 3 2" xfId="11772" xr:uid="{00000000-0005-0000-0000-0000B3710000}"/>
    <cellStyle name="Normal 6 2 4 3 2 2 2 3 3" xfId="34779" xr:uid="{00000000-0005-0000-0000-0000B4710000}"/>
    <cellStyle name="Normal 6 2 4 3 2 2 2 3 4" xfId="34780" xr:uid="{00000000-0005-0000-0000-0000B5710000}"/>
    <cellStyle name="Normal 6 2 4 3 2 2 2 4" xfId="8338" xr:uid="{00000000-0005-0000-0000-0000B6710000}"/>
    <cellStyle name="Normal 6 2 4 3 2 2 2 4 2" xfId="34781" xr:uid="{00000000-0005-0000-0000-0000B7710000}"/>
    <cellStyle name="Normal 6 2 4 3 2 2 2 4 3" xfId="34782" xr:uid="{00000000-0005-0000-0000-0000B8710000}"/>
    <cellStyle name="Normal 6 2 4 3 2 2 2 4 4" xfId="34783" xr:uid="{00000000-0005-0000-0000-0000B9710000}"/>
    <cellStyle name="Normal 6 2 4 3 2 2 2 5" xfId="3376" xr:uid="{00000000-0005-0000-0000-0000BA710000}"/>
    <cellStyle name="Normal 6 2 4 3 2 2 2 5 2" xfId="34784" xr:uid="{00000000-0005-0000-0000-0000BB710000}"/>
    <cellStyle name="Normal 6 2 4 3 2 2 2 5 3" xfId="34785" xr:uid="{00000000-0005-0000-0000-0000BC710000}"/>
    <cellStyle name="Normal 6 2 4 3 2 2 2 5 4" xfId="34786" xr:uid="{00000000-0005-0000-0000-0000BD710000}"/>
    <cellStyle name="Normal 6 2 4 3 2 2 2 6" xfId="34787" xr:uid="{00000000-0005-0000-0000-0000BE710000}"/>
    <cellStyle name="Normal 6 2 4 3 2 2 2 6 2" xfId="34788" xr:uid="{00000000-0005-0000-0000-0000BF710000}"/>
    <cellStyle name="Normal 6 2 4 3 2 2 2 6 3" xfId="34789" xr:uid="{00000000-0005-0000-0000-0000C0710000}"/>
    <cellStyle name="Normal 6 2 4 3 2 2 2 7" xfId="34790" xr:uid="{00000000-0005-0000-0000-0000C1710000}"/>
    <cellStyle name="Normal 6 2 4 3 2 2 2 8" xfId="34791" xr:uid="{00000000-0005-0000-0000-0000C2710000}"/>
    <cellStyle name="Normal 6 2 4 3 2 2 2 9" xfId="34792" xr:uid="{00000000-0005-0000-0000-0000C3710000}"/>
    <cellStyle name="Normal 6 2 4 3 2 2 3" xfId="4665" xr:uid="{00000000-0005-0000-0000-0000C4710000}"/>
    <cellStyle name="Normal 6 2 4 3 2 2 3 2" xfId="9649" xr:uid="{00000000-0005-0000-0000-0000C5710000}"/>
    <cellStyle name="Normal 6 2 4 3 2 2 3 2 2" xfId="34793" xr:uid="{00000000-0005-0000-0000-0000C6710000}"/>
    <cellStyle name="Normal 6 2 4 3 2 2 3 2 3" xfId="34794" xr:uid="{00000000-0005-0000-0000-0000C7710000}"/>
    <cellStyle name="Normal 6 2 4 3 2 2 3 2 4" xfId="34795" xr:uid="{00000000-0005-0000-0000-0000C8710000}"/>
    <cellStyle name="Normal 6 2 4 3 2 2 3 3" xfId="34796" xr:uid="{00000000-0005-0000-0000-0000C9710000}"/>
    <cellStyle name="Normal 6 2 4 3 2 2 3 3 2" xfId="34797" xr:uid="{00000000-0005-0000-0000-0000CA710000}"/>
    <cellStyle name="Normal 6 2 4 3 2 2 3 3 3" xfId="34798" xr:uid="{00000000-0005-0000-0000-0000CB710000}"/>
    <cellStyle name="Normal 6 2 4 3 2 2 3 4" xfId="34799" xr:uid="{00000000-0005-0000-0000-0000CC710000}"/>
    <cellStyle name="Normal 6 2 4 3 2 2 3 5" xfId="34800" xr:uid="{00000000-0005-0000-0000-0000CD710000}"/>
    <cellStyle name="Normal 6 2 4 3 2 2 3 6" xfId="34801" xr:uid="{00000000-0005-0000-0000-0000CE710000}"/>
    <cellStyle name="Normal 6 2 4 3 2 2 4" xfId="6396" xr:uid="{00000000-0005-0000-0000-0000CF710000}"/>
    <cellStyle name="Normal 6 2 4 3 2 2 4 2" xfId="11338" xr:uid="{00000000-0005-0000-0000-0000D0710000}"/>
    <cellStyle name="Normal 6 2 4 3 2 2 4 3" xfId="34802" xr:uid="{00000000-0005-0000-0000-0000D1710000}"/>
    <cellStyle name="Normal 6 2 4 3 2 2 4 4" xfId="34803" xr:uid="{00000000-0005-0000-0000-0000D2710000}"/>
    <cellStyle name="Normal 6 2 4 3 2 2 5" xfId="7904" xr:uid="{00000000-0005-0000-0000-0000D3710000}"/>
    <cellStyle name="Normal 6 2 4 3 2 2 5 2" xfId="34804" xr:uid="{00000000-0005-0000-0000-0000D4710000}"/>
    <cellStyle name="Normal 6 2 4 3 2 2 5 3" xfId="34805" xr:uid="{00000000-0005-0000-0000-0000D5710000}"/>
    <cellStyle name="Normal 6 2 4 3 2 2 5 4" xfId="34806" xr:uid="{00000000-0005-0000-0000-0000D6710000}"/>
    <cellStyle name="Normal 6 2 4 3 2 2 6" xfId="2942" xr:uid="{00000000-0005-0000-0000-0000D7710000}"/>
    <cellStyle name="Normal 6 2 4 3 2 2 6 2" xfId="34807" xr:uid="{00000000-0005-0000-0000-0000D8710000}"/>
    <cellStyle name="Normal 6 2 4 3 2 2 6 3" xfId="34808" xr:uid="{00000000-0005-0000-0000-0000D9710000}"/>
    <cellStyle name="Normal 6 2 4 3 2 2 6 4" xfId="34809" xr:uid="{00000000-0005-0000-0000-0000DA710000}"/>
    <cellStyle name="Normal 6 2 4 3 2 2 7" xfId="34810" xr:uid="{00000000-0005-0000-0000-0000DB710000}"/>
    <cellStyle name="Normal 6 2 4 3 2 2 7 2" xfId="34811" xr:uid="{00000000-0005-0000-0000-0000DC710000}"/>
    <cellStyle name="Normal 6 2 4 3 2 2 7 3" xfId="34812" xr:uid="{00000000-0005-0000-0000-0000DD710000}"/>
    <cellStyle name="Normal 6 2 4 3 2 2 8" xfId="34813" xr:uid="{00000000-0005-0000-0000-0000DE710000}"/>
    <cellStyle name="Normal 6 2 4 3 2 2 9" xfId="34814" xr:uid="{00000000-0005-0000-0000-0000DF710000}"/>
    <cellStyle name="Normal 6 2 4 3 2 3" xfId="1742" xr:uid="{00000000-0005-0000-0000-0000E0710000}"/>
    <cellStyle name="Normal 6 2 4 3 2 3 2" xfId="5100" xr:uid="{00000000-0005-0000-0000-0000E1710000}"/>
    <cellStyle name="Normal 6 2 4 3 2 3 2 2" xfId="10084" xr:uid="{00000000-0005-0000-0000-0000E2710000}"/>
    <cellStyle name="Normal 6 2 4 3 2 3 2 2 2" xfId="34815" xr:uid="{00000000-0005-0000-0000-0000E3710000}"/>
    <cellStyle name="Normal 6 2 4 3 2 3 2 2 3" xfId="34816" xr:uid="{00000000-0005-0000-0000-0000E4710000}"/>
    <cellStyle name="Normal 6 2 4 3 2 3 2 2 4" xfId="34817" xr:uid="{00000000-0005-0000-0000-0000E5710000}"/>
    <cellStyle name="Normal 6 2 4 3 2 3 2 3" xfId="34818" xr:uid="{00000000-0005-0000-0000-0000E6710000}"/>
    <cellStyle name="Normal 6 2 4 3 2 3 2 3 2" xfId="34819" xr:uid="{00000000-0005-0000-0000-0000E7710000}"/>
    <cellStyle name="Normal 6 2 4 3 2 3 2 3 3" xfId="34820" xr:uid="{00000000-0005-0000-0000-0000E8710000}"/>
    <cellStyle name="Normal 6 2 4 3 2 3 2 4" xfId="34821" xr:uid="{00000000-0005-0000-0000-0000E9710000}"/>
    <cellStyle name="Normal 6 2 4 3 2 3 2 5" xfId="34822" xr:uid="{00000000-0005-0000-0000-0000EA710000}"/>
    <cellStyle name="Normal 6 2 4 3 2 3 2 6" xfId="34823" xr:uid="{00000000-0005-0000-0000-0000EB710000}"/>
    <cellStyle name="Normal 6 2 4 3 2 3 3" xfId="6829" xr:uid="{00000000-0005-0000-0000-0000EC710000}"/>
    <cellStyle name="Normal 6 2 4 3 2 3 3 2" xfId="11771" xr:uid="{00000000-0005-0000-0000-0000ED710000}"/>
    <cellStyle name="Normal 6 2 4 3 2 3 3 3" xfId="34824" xr:uid="{00000000-0005-0000-0000-0000EE710000}"/>
    <cellStyle name="Normal 6 2 4 3 2 3 3 4" xfId="34825" xr:uid="{00000000-0005-0000-0000-0000EF710000}"/>
    <cellStyle name="Normal 6 2 4 3 2 3 4" xfId="8337" xr:uid="{00000000-0005-0000-0000-0000F0710000}"/>
    <cellStyle name="Normal 6 2 4 3 2 3 4 2" xfId="34826" xr:uid="{00000000-0005-0000-0000-0000F1710000}"/>
    <cellStyle name="Normal 6 2 4 3 2 3 4 3" xfId="34827" xr:uid="{00000000-0005-0000-0000-0000F2710000}"/>
    <cellStyle name="Normal 6 2 4 3 2 3 4 4" xfId="34828" xr:uid="{00000000-0005-0000-0000-0000F3710000}"/>
    <cellStyle name="Normal 6 2 4 3 2 3 5" xfId="3375" xr:uid="{00000000-0005-0000-0000-0000F4710000}"/>
    <cellStyle name="Normal 6 2 4 3 2 3 5 2" xfId="34829" xr:uid="{00000000-0005-0000-0000-0000F5710000}"/>
    <cellStyle name="Normal 6 2 4 3 2 3 5 3" xfId="34830" xr:uid="{00000000-0005-0000-0000-0000F6710000}"/>
    <cellStyle name="Normal 6 2 4 3 2 3 5 4" xfId="34831" xr:uid="{00000000-0005-0000-0000-0000F7710000}"/>
    <cellStyle name="Normal 6 2 4 3 2 3 6" xfId="34832" xr:uid="{00000000-0005-0000-0000-0000F8710000}"/>
    <cellStyle name="Normal 6 2 4 3 2 3 6 2" xfId="34833" xr:uid="{00000000-0005-0000-0000-0000F9710000}"/>
    <cellStyle name="Normal 6 2 4 3 2 3 6 3" xfId="34834" xr:uid="{00000000-0005-0000-0000-0000FA710000}"/>
    <cellStyle name="Normal 6 2 4 3 2 3 7" xfId="34835" xr:uid="{00000000-0005-0000-0000-0000FB710000}"/>
    <cellStyle name="Normal 6 2 4 3 2 3 8" xfId="34836" xr:uid="{00000000-0005-0000-0000-0000FC710000}"/>
    <cellStyle name="Normal 6 2 4 3 2 3 9" xfId="34837" xr:uid="{00000000-0005-0000-0000-0000FD710000}"/>
    <cellStyle name="Normal 6 2 4 3 2 4" xfId="4282" xr:uid="{00000000-0005-0000-0000-0000FE710000}"/>
    <cellStyle name="Normal 6 2 4 3 2 4 2" xfId="9268" xr:uid="{00000000-0005-0000-0000-0000FF710000}"/>
    <cellStyle name="Normal 6 2 4 3 2 4 2 2" xfId="34838" xr:uid="{00000000-0005-0000-0000-000000720000}"/>
    <cellStyle name="Normal 6 2 4 3 2 4 2 3" xfId="34839" xr:uid="{00000000-0005-0000-0000-000001720000}"/>
    <cellStyle name="Normal 6 2 4 3 2 4 2 4" xfId="34840" xr:uid="{00000000-0005-0000-0000-000002720000}"/>
    <cellStyle name="Normal 6 2 4 3 2 4 3" xfId="34841" xr:uid="{00000000-0005-0000-0000-000003720000}"/>
    <cellStyle name="Normal 6 2 4 3 2 4 3 2" xfId="34842" xr:uid="{00000000-0005-0000-0000-000004720000}"/>
    <cellStyle name="Normal 6 2 4 3 2 4 3 3" xfId="34843" xr:uid="{00000000-0005-0000-0000-000005720000}"/>
    <cellStyle name="Normal 6 2 4 3 2 4 4" xfId="34844" xr:uid="{00000000-0005-0000-0000-000006720000}"/>
    <cellStyle name="Normal 6 2 4 3 2 4 5" xfId="34845" xr:uid="{00000000-0005-0000-0000-000007720000}"/>
    <cellStyle name="Normal 6 2 4 3 2 4 6" xfId="34846" xr:uid="{00000000-0005-0000-0000-000008720000}"/>
    <cellStyle name="Normal 6 2 4 3 2 5" xfId="6029" xr:uid="{00000000-0005-0000-0000-000009720000}"/>
    <cellStyle name="Normal 6 2 4 3 2 5 2" xfId="10971" xr:uid="{00000000-0005-0000-0000-00000A720000}"/>
    <cellStyle name="Normal 6 2 4 3 2 5 3" xfId="34847" xr:uid="{00000000-0005-0000-0000-00000B720000}"/>
    <cellStyle name="Normal 6 2 4 3 2 5 4" xfId="34848" xr:uid="{00000000-0005-0000-0000-00000C720000}"/>
    <cellStyle name="Normal 6 2 4 3 2 6" xfId="7537" xr:uid="{00000000-0005-0000-0000-00000D720000}"/>
    <cellStyle name="Normal 6 2 4 3 2 6 2" xfId="34849" xr:uid="{00000000-0005-0000-0000-00000E720000}"/>
    <cellStyle name="Normal 6 2 4 3 2 6 3" xfId="34850" xr:uid="{00000000-0005-0000-0000-00000F720000}"/>
    <cellStyle name="Normal 6 2 4 3 2 6 4" xfId="34851" xr:uid="{00000000-0005-0000-0000-000010720000}"/>
    <cellStyle name="Normal 6 2 4 3 2 7" xfId="2575" xr:uid="{00000000-0005-0000-0000-000011720000}"/>
    <cellStyle name="Normal 6 2 4 3 2 7 2" xfId="34852" xr:uid="{00000000-0005-0000-0000-000012720000}"/>
    <cellStyle name="Normal 6 2 4 3 2 7 3" xfId="34853" xr:uid="{00000000-0005-0000-0000-000013720000}"/>
    <cellStyle name="Normal 6 2 4 3 2 7 4" xfId="34854" xr:uid="{00000000-0005-0000-0000-000014720000}"/>
    <cellStyle name="Normal 6 2 4 3 2 8" xfId="34855" xr:uid="{00000000-0005-0000-0000-000015720000}"/>
    <cellStyle name="Normal 6 2 4 3 2 8 2" xfId="34856" xr:uid="{00000000-0005-0000-0000-000016720000}"/>
    <cellStyle name="Normal 6 2 4 3 2 8 3" xfId="34857" xr:uid="{00000000-0005-0000-0000-000017720000}"/>
    <cellStyle name="Normal 6 2 4 3 2 9" xfId="34858" xr:uid="{00000000-0005-0000-0000-000018720000}"/>
    <cellStyle name="Normal 6 2 4 3 3" xfId="985" xr:uid="{00000000-0005-0000-0000-000019720000}"/>
    <cellStyle name="Normal 6 2 4 3 3 10" xfId="34859" xr:uid="{00000000-0005-0000-0000-00001A720000}"/>
    <cellStyle name="Normal 6 2 4 3 3 2" xfId="1744" xr:uid="{00000000-0005-0000-0000-00001B720000}"/>
    <cellStyle name="Normal 6 2 4 3 3 2 2" xfId="5102" xr:uid="{00000000-0005-0000-0000-00001C720000}"/>
    <cellStyle name="Normal 6 2 4 3 3 2 2 2" xfId="10086" xr:uid="{00000000-0005-0000-0000-00001D720000}"/>
    <cellStyle name="Normal 6 2 4 3 3 2 2 2 2" xfId="34860" xr:uid="{00000000-0005-0000-0000-00001E720000}"/>
    <cellStyle name="Normal 6 2 4 3 3 2 2 2 3" xfId="34861" xr:uid="{00000000-0005-0000-0000-00001F720000}"/>
    <cellStyle name="Normal 6 2 4 3 3 2 2 2 4" xfId="34862" xr:uid="{00000000-0005-0000-0000-000020720000}"/>
    <cellStyle name="Normal 6 2 4 3 3 2 2 3" xfId="34863" xr:uid="{00000000-0005-0000-0000-000021720000}"/>
    <cellStyle name="Normal 6 2 4 3 3 2 2 3 2" xfId="34864" xr:uid="{00000000-0005-0000-0000-000022720000}"/>
    <cellStyle name="Normal 6 2 4 3 3 2 2 3 3" xfId="34865" xr:uid="{00000000-0005-0000-0000-000023720000}"/>
    <cellStyle name="Normal 6 2 4 3 3 2 2 4" xfId="34866" xr:uid="{00000000-0005-0000-0000-000024720000}"/>
    <cellStyle name="Normal 6 2 4 3 3 2 2 5" xfId="34867" xr:uid="{00000000-0005-0000-0000-000025720000}"/>
    <cellStyle name="Normal 6 2 4 3 3 2 2 6" xfId="34868" xr:uid="{00000000-0005-0000-0000-000026720000}"/>
    <cellStyle name="Normal 6 2 4 3 3 2 3" xfId="6831" xr:uid="{00000000-0005-0000-0000-000027720000}"/>
    <cellStyle name="Normal 6 2 4 3 3 2 3 2" xfId="11773" xr:uid="{00000000-0005-0000-0000-000028720000}"/>
    <cellStyle name="Normal 6 2 4 3 3 2 3 3" xfId="34869" xr:uid="{00000000-0005-0000-0000-000029720000}"/>
    <cellStyle name="Normal 6 2 4 3 3 2 3 4" xfId="34870" xr:uid="{00000000-0005-0000-0000-00002A720000}"/>
    <cellStyle name="Normal 6 2 4 3 3 2 4" xfId="8339" xr:uid="{00000000-0005-0000-0000-00002B720000}"/>
    <cellStyle name="Normal 6 2 4 3 3 2 4 2" xfId="34871" xr:uid="{00000000-0005-0000-0000-00002C720000}"/>
    <cellStyle name="Normal 6 2 4 3 3 2 4 3" xfId="34872" xr:uid="{00000000-0005-0000-0000-00002D720000}"/>
    <cellStyle name="Normal 6 2 4 3 3 2 4 4" xfId="34873" xr:uid="{00000000-0005-0000-0000-00002E720000}"/>
    <cellStyle name="Normal 6 2 4 3 3 2 5" xfId="3377" xr:uid="{00000000-0005-0000-0000-00002F720000}"/>
    <cellStyle name="Normal 6 2 4 3 3 2 5 2" xfId="34874" xr:uid="{00000000-0005-0000-0000-000030720000}"/>
    <cellStyle name="Normal 6 2 4 3 3 2 5 3" xfId="34875" xr:uid="{00000000-0005-0000-0000-000031720000}"/>
    <cellStyle name="Normal 6 2 4 3 3 2 5 4" xfId="34876" xr:uid="{00000000-0005-0000-0000-000032720000}"/>
    <cellStyle name="Normal 6 2 4 3 3 2 6" xfId="34877" xr:uid="{00000000-0005-0000-0000-000033720000}"/>
    <cellStyle name="Normal 6 2 4 3 3 2 6 2" xfId="34878" xr:uid="{00000000-0005-0000-0000-000034720000}"/>
    <cellStyle name="Normal 6 2 4 3 3 2 6 3" xfId="34879" xr:uid="{00000000-0005-0000-0000-000035720000}"/>
    <cellStyle name="Normal 6 2 4 3 3 2 7" xfId="34880" xr:uid="{00000000-0005-0000-0000-000036720000}"/>
    <cellStyle name="Normal 6 2 4 3 3 2 8" xfId="34881" xr:uid="{00000000-0005-0000-0000-000037720000}"/>
    <cellStyle name="Normal 6 2 4 3 3 2 9" xfId="34882" xr:uid="{00000000-0005-0000-0000-000038720000}"/>
    <cellStyle name="Normal 6 2 4 3 3 3" xfId="4424" xr:uid="{00000000-0005-0000-0000-000039720000}"/>
    <cellStyle name="Normal 6 2 4 3 3 3 2" xfId="9409" xr:uid="{00000000-0005-0000-0000-00003A720000}"/>
    <cellStyle name="Normal 6 2 4 3 3 3 2 2" xfId="34883" xr:uid="{00000000-0005-0000-0000-00003B720000}"/>
    <cellStyle name="Normal 6 2 4 3 3 3 2 3" xfId="34884" xr:uid="{00000000-0005-0000-0000-00003C720000}"/>
    <cellStyle name="Normal 6 2 4 3 3 3 2 4" xfId="34885" xr:uid="{00000000-0005-0000-0000-00003D720000}"/>
    <cellStyle name="Normal 6 2 4 3 3 3 3" xfId="34886" xr:uid="{00000000-0005-0000-0000-00003E720000}"/>
    <cellStyle name="Normal 6 2 4 3 3 3 3 2" xfId="34887" xr:uid="{00000000-0005-0000-0000-00003F720000}"/>
    <cellStyle name="Normal 6 2 4 3 3 3 3 3" xfId="34888" xr:uid="{00000000-0005-0000-0000-000040720000}"/>
    <cellStyle name="Normal 6 2 4 3 3 3 4" xfId="34889" xr:uid="{00000000-0005-0000-0000-000041720000}"/>
    <cellStyle name="Normal 6 2 4 3 3 3 5" xfId="34890" xr:uid="{00000000-0005-0000-0000-000042720000}"/>
    <cellStyle name="Normal 6 2 4 3 3 3 6" xfId="34891" xr:uid="{00000000-0005-0000-0000-000043720000}"/>
    <cellStyle name="Normal 6 2 4 3 3 4" xfId="6167" xr:uid="{00000000-0005-0000-0000-000044720000}"/>
    <cellStyle name="Normal 6 2 4 3 3 4 2" xfId="11109" xr:uid="{00000000-0005-0000-0000-000045720000}"/>
    <cellStyle name="Normal 6 2 4 3 3 4 3" xfId="34892" xr:uid="{00000000-0005-0000-0000-000046720000}"/>
    <cellStyle name="Normal 6 2 4 3 3 4 4" xfId="34893" xr:uid="{00000000-0005-0000-0000-000047720000}"/>
    <cellStyle name="Normal 6 2 4 3 3 5" xfId="7675" xr:uid="{00000000-0005-0000-0000-000048720000}"/>
    <cellStyle name="Normal 6 2 4 3 3 5 2" xfId="34894" xr:uid="{00000000-0005-0000-0000-000049720000}"/>
    <cellStyle name="Normal 6 2 4 3 3 5 3" xfId="34895" xr:uid="{00000000-0005-0000-0000-00004A720000}"/>
    <cellStyle name="Normal 6 2 4 3 3 5 4" xfId="34896" xr:uid="{00000000-0005-0000-0000-00004B720000}"/>
    <cellStyle name="Normal 6 2 4 3 3 6" xfId="2713" xr:uid="{00000000-0005-0000-0000-00004C720000}"/>
    <cellStyle name="Normal 6 2 4 3 3 6 2" xfId="34897" xr:uid="{00000000-0005-0000-0000-00004D720000}"/>
    <cellStyle name="Normal 6 2 4 3 3 6 3" xfId="34898" xr:uid="{00000000-0005-0000-0000-00004E720000}"/>
    <cellStyle name="Normal 6 2 4 3 3 6 4" xfId="34899" xr:uid="{00000000-0005-0000-0000-00004F720000}"/>
    <cellStyle name="Normal 6 2 4 3 3 7" xfId="34900" xr:uid="{00000000-0005-0000-0000-000050720000}"/>
    <cellStyle name="Normal 6 2 4 3 3 7 2" xfId="34901" xr:uid="{00000000-0005-0000-0000-000051720000}"/>
    <cellStyle name="Normal 6 2 4 3 3 7 3" xfId="34902" xr:uid="{00000000-0005-0000-0000-000052720000}"/>
    <cellStyle name="Normal 6 2 4 3 3 8" xfId="34903" xr:uid="{00000000-0005-0000-0000-000053720000}"/>
    <cellStyle name="Normal 6 2 4 3 3 9" xfId="34904" xr:uid="{00000000-0005-0000-0000-000054720000}"/>
    <cellStyle name="Normal 6 2 4 3 4" xfId="1741" xr:uid="{00000000-0005-0000-0000-000055720000}"/>
    <cellStyle name="Normal 6 2 4 3 4 2" xfId="5099" xr:uid="{00000000-0005-0000-0000-000056720000}"/>
    <cellStyle name="Normal 6 2 4 3 4 2 2" xfId="10083" xr:uid="{00000000-0005-0000-0000-000057720000}"/>
    <cellStyle name="Normal 6 2 4 3 4 2 2 2" xfId="34905" xr:uid="{00000000-0005-0000-0000-000058720000}"/>
    <cellStyle name="Normal 6 2 4 3 4 2 2 3" xfId="34906" xr:uid="{00000000-0005-0000-0000-000059720000}"/>
    <cellStyle name="Normal 6 2 4 3 4 2 2 4" xfId="34907" xr:uid="{00000000-0005-0000-0000-00005A720000}"/>
    <cellStyle name="Normal 6 2 4 3 4 2 3" xfId="34908" xr:uid="{00000000-0005-0000-0000-00005B720000}"/>
    <cellStyle name="Normal 6 2 4 3 4 2 3 2" xfId="34909" xr:uid="{00000000-0005-0000-0000-00005C720000}"/>
    <cellStyle name="Normal 6 2 4 3 4 2 3 3" xfId="34910" xr:uid="{00000000-0005-0000-0000-00005D720000}"/>
    <cellStyle name="Normal 6 2 4 3 4 2 4" xfId="34911" xr:uid="{00000000-0005-0000-0000-00005E720000}"/>
    <cellStyle name="Normal 6 2 4 3 4 2 5" xfId="34912" xr:uid="{00000000-0005-0000-0000-00005F720000}"/>
    <cellStyle name="Normal 6 2 4 3 4 2 6" xfId="34913" xr:uid="{00000000-0005-0000-0000-000060720000}"/>
    <cellStyle name="Normal 6 2 4 3 4 3" xfId="6828" xr:uid="{00000000-0005-0000-0000-000061720000}"/>
    <cellStyle name="Normal 6 2 4 3 4 3 2" xfId="11770" xr:uid="{00000000-0005-0000-0000-000062720000}"/>
    <cellStyle name="Normal 6 2 4 3 4 3 3" xfId="34914" xr:uid="{00000000-0005-0000-0000-000063720000}"/>
    <cellStyle name="Normal 6 2 4 3 4 3 4" xfId="34915" xr:uid="{00000000-0005-0000-0000-000064720000}"/>
    <cellStyle name="Normal 6 2 4 3 4 4" xfId="8336" xr:uid="{00000000-0005-0000-0000-000065720000}"/>
    <cellStyle name="Normal 6 2 4 3 4 4 2" xfId="34916" xr:uid="{00000000-0005-0000-0000-000066720000}"/>
    <cellStyle name="Normal 6 2 4 3 4 4 3" xfId="34917" xr:uid="{00000000-0005-0000-0000-000067720000}"/>
    <cellStyle name="Normal 6 2 4 3 4 4 4" xfId="34918" xr:uid="{00000000-0005-0000-0000-000068720000}"/>
    <cellStyle name="Normal 6 2 4 3 4 5" xfId="3374" xr:uid="{00000000-0005-0000-0000-000069720000}"/>
    <cellStyle name="Normal 6 2 4 3 4 5 2" xfId="34919" xr:uid="{00000000-0005-0000-0000-00006A720000}"/>
    <cellStyle name="Normal 6 2 4 3 4 5 3" xfId="34920" xr:uid="{00000000-0005-0000-0000-00006B720000}"/>
    <cellStyle name="Normal 6 2 4 3 4 5 4" xfId="34921" xr:uid="{00000000-0005-0000-0000-00006C720000}"/>
    <cellStyle name="Normal 6 2 4 3 4 6" xfId="34922" xr:uid="{00000000-0005-0000-0000-00006D720000}"/>
    <cellStyle name="Normal 6 2 4 3 4 6 2" xfId="34923" xr:uid="{00000000-0005-0000-0000-00006E720000}"/>
    <cellStyle name="Normal 6 2 4 3 4 6 3" xfId="34924" xr:uid="{00000000-0005-0000-0000-00006F720000}"/>
    <cellStyle name="Normal 6 2 4 3 4 7" xfId="34925" xr:uid="{00000000-0005-0000-0000-000070720000}"/>
    <cellStyle name="Normal 6 2 4 3 4 8" xfId="34926" xr:uid="{00000000-0005-0000-0000-000071720000}"/>
    <cellStyle name="Normal 6 2 4 3 4 9" xfId="34927" xr:uid="{00000000-0005-0000-0000-000072720000}"/>
    <cellStyle name="Normal 6 2 4 3 5" xfId="3822" xr:uid="{00000000-0005-0000-0000-000073720000}"/>
    <cellStyle name="Normal 6 2 4 3 5 2" xfId="5608" xr:uid="{00000000-0005-0000-0000-000074720000}"/>
    <cellStyle name="Normal 6 2 4 3 5 2 2" xfId="10558" xr:uid="{00000000-0005-0000-0000-000075720000}"/>
    <cellStyle name="Normal 6 2 4 3 5 2 2 2" xfId="34928" xr:uid="{00000000-0005-0000-0000-000076720000}"/>
    <cellStyle name="Normal 6 2 4 3 5 2 2 3" xfId="34929" xr:uid="{00000000-0005-0000-0000-000077720000}"/>
    <cellStyle name="Normal 6 2 4 3 5 2 2 4" xfId="34930" xr:uid="{00000000-0005-0000-0000-000078720000}"/>
    <cellStyle name="Normal 6 2 4 3 5 2 3" xfId="34931" xr:uid="{00000000-0005-0000-0000-000079720000}"/>
    <cellStyle name="Normal 6 2 4 3 5 2 3 2" xfId="34932" xr:uid="{00000000-0005-0000-0000-00007A720000}"/>
    <cellStyle name="Normal 6 2 4 3 5 2 3 3" xfId="34933" xr:uid="{00000000-0005-0000-0000-00007B720000}"/>
    <cellStyle name="Normal 6 2 4 3 5 2 4" xfId="34934" xr:uid="{00000000-0005-0000-0000-00007C720000}"/>
    <cellStyle name="Normal 6 2 4 3 5 2 5" xfId="34935" xr:uid="{00000000-0005-0000-0000-00007D720000}"/>
    <cellStyle name="Normal 6 2 4 3 5 2 6" xfId="34936" xr:uid="{00000000-0005-0000-0000-00007E720000}"/>
    <cellStyle name="Normal 6 2 4 3 5 3" xfId="8782" xr:uid="{00000000-0005-0000-0000-00007F720000}"/>
    <cellStyle name="Normal 6 2 4 3 5 3 2" xfId="34937" xr:uid="{00000000-0005-0000-0000-000080720000}"/>
    <cellStyle name="Normal 6 2 4 3 5 3 3" xfId="34938" xr:uid="{00000000-0005-0000-0000-000081720000}"/>
    <cellStyle name="Normal 6 2 4 3 5 3 4" xfId="34939" xr:uid="{00000000-0005-0000-0000-000082720000}"/>
    <cellStyle name="Normal 6 2 4 3 5 4" xfId="12145" xr:uid="{00000000-0005-0000-0000-000083720000}"/>
    <cellStyle name="Normal 6 2 4 3 5 4 2" xfId="34940" xr:uid="{00000000-0005-0000-0000-000084720000}"/>
    <cellStyle name="Normal 6 2 4 3 5 4 3" xfId="34941" xr:uid="{00000000-0005-0000-0000-000085720000}"/>
    <cellStyle name="Normal 6 2 4 3 5 4 4" xfId="34942" xr:uid="{00000000-0005-0000-0000-000086720000}"/>
    <cellStyle name="Normal 6 2 4 3 5 5" xfId="34943" xr:uid="{00000000-0005-0000-0000-000087720000}"/>
    <cellStyle name="Normal 6 2 4 3 5 5 2" xfId="34944" xr:uid="{00000000-0005-0000-0000-000088720000}"/>
    <cellStyle name="Normal 6 2 4 3 5 5 3" xfId="34945" xr:uid="{00000000-0005-0000-0000-000089720000}"/>
    <cellStyle name="Normal 6 2 4 3 5 5 4" xfId="34946" xr:uid="{00000000-0005-0000-0000-00008A720000}"/>
    <cellStyle name="Normal 6 2 4 3 5 6" xfId="34947" xr:uid="{00000000-0005-0000-0000-00008B720000}"/>
    <cellStyle name="Normal 6 2 4 3 5 6 2" xfId="34948" xr:uid="{00000000-0005-0000-0000-00008C720000}"/>
    <cellStyle name="Normal 6 2 4 3 5 6 3" xfId="34949" xr:uid="{00000000-0005-0000-0000-00008D720000}"/>
    <cellStyle name="Normal 6 2 4 3 5 7" xfId="34950" xr:uid="{00000000-0005-0000-0000-00008E720000}"/>
    <cellStyle name="Normal 6 2 4 3 5 8" xfId="34951" xr:uid="{00000000-0005-0000-0000-00008F720000}"/>
    <cellStyle name="Normal 6 2 4 3 5 9" xfId="34952" xr:uid="{00000000-0005-0000-0000-000090720000}"/>
    <cellStyle name="Normal 6 2 4 3 6" xfId="4147" xr:uid="{00000000-0005-0000-0000-000091720000}"/>
    <cellStyle name="Normal 6 2 4 3 6 2" xfId="8918" xr:uid="{00000000-0005-0000-0000-000092720000}"/>
    <cellStyle name="Normal 6 2 4 3 6 2 2" xfId="34953" xr:uid="{00000000-0005-0000-0000-000093720000}"/>
    <cellStyle name="Normal 6 2 4 3 6 2 2 2" xfId="34954" xr:uid="{00000000-0005-0000-0000-000094720000}"/>
    <cellStyle name="Normal 6 2 4 3 6 2 2 3" xfId="34955" xr:uid="{00000000-0005-0000-0000-000095720000}"/>
    <cellStyle name="Normal 6 2 4 3 6 2 2 4" xfId="34956" xr:uid="{00000000-0005-0000-0000-000096720000}"/>
    <cellStyle name="Normal 6 2 4 3 6 2 3" xfId="34957" xr:uid="{00000000-0005-0000-0000-000097720000}"/>
    <cellStyle name="Normal 6 2 4 3 6 2 3 2" xfId="34958" xr:uid="{00000000-0005-0000-0000-000098720000}"/>
    <cellStyle name="Normal 6 2 4 3 6 2 3 3" xfId="34959" xr:uid="{00000000-0005-0000-0000-000099720000}"/>
    <cellStyle name="Normal 6 2 4 3 6 2 4" xfId="34960" xr:uid="{00000000-0005-0000-0000-00009A720000}"/>
    <cellStyle name="Normal 6 2 4 3 6 2 5" xfId="34961" xr:uid="{00000000-0005-0000-0000-00009B720000}"/>
    <cellStyle name="Normal 6 2 4 3 6 2 6" xfId="34962" xr:uid="{00000000-0005-0000-0000-00009C720000}"/>
    <cellStyle name="Normal 6 2 4 3 6 3" xfId="12108" xr:uid="{00000000-0005-0000-0000-00009D720000}"/>
    <cellStyle name="Normal 6 2 4 3 6 3 2" xfId="34963" xr:uid="{00000000-0005-0000-0000-00009E720000}"/>
    <cellStyle name="Normal 6 2 4 3 6 3 3" xfId="34964" xr:uid="{00000000-0005-0000-0000-00009F720000}"/>
    <cellStyle name="Normal 6 2 4 3 6 3 4" xfId="34965" xr:uid="{00000000-0005-0000-0000-0000A0720000}"/>
    <cellStyle name="Normal 6 2 4 3 6 4" xfId="34966" xr:uid="{00000000-0005-0000-0000-0000A1720000}"/>
    <cellStyle name="Normal 6 2 4 3 6 4 2" xfId="34967" xr:uid="{00000000-0005-0000-0000-0000A2720000}"/>
    <cellStyle name="Normal 6 2 4 3 6 4 3" xfId="34968" xr:uid="{00000000-0005-0000-0000-0000A3720000}"/>
    <cellStyle name="Normal 6 2 4 3 6 4 4" xfId="34969" xr:uid="{00000000-0005-0000-0000-0000A4720000}"/>
    <cellStyle name="Normal 6 2 4 3 6 5" xfId="34970" xr:uid="{00000000-0005-0000-0000-0000A5720000}"/>
    <cellStyle name="Normal 6 2 4 3 6 5 2" xfId="34971" xr:uid="{00000000-0005-0000-0000-0000A6720000}"/>
    <cellStyle name="Normal 6 2 4 3 6 5 3" xfId="34972" xr:uid="{00000000-0005-0000-0000-0000A7720000}"/>
    <cellStyle name="Normal 6 2 4 3 6 6" xfId="34973" xr:uid="{00000000-0005-0000-0000-0000A8720000}"/>
    <cellStyle name="Normal 6 2 4 3 6 7" xfId="34974" xr:uid="{00000000-0005-0000-0000-0000A9720000}"/>
    <cellStyle name="Normal 6 2 4 3 6 8" xfId="34975" xr:uid="{00000000-0005-0000-0000-0000AA720000}"/>
    <cellStyle name="Normal 6 2 4 3 7" xfId="5511" xr:uid="{00000000-0005-0000-0000-0000AB720000}"/>
    <cellStyle name="Normal 6 2 4 3 7 2" xfId="10477" xr:uid="{00000000-0005-0000-0000-0000AC720000}"/>
    <cellStyle name="Normal 6 2 4 3 7 2 2" xfId="34976" xr:uid="{00000000-0005-0000-0000-0000AD720000}"/>
    <cellStyle name="Normal 6 2 4 3 7 2 3" xfId="34977" xr:uid="{00000000-0005-0000-0000-0000AE720000}"/>
    <cellStyle name="Normal 6 2 4 3 7 2 4" xfId="34978" xr:uid="{00000000-0005-0000-0000-0000AF720000}"/>
    <cellStyle name="Normal 6 2 4 3 7 3" xfId="34979" xr:uid="{00000000-0005-0000-0000-0000B0720000}"/>
    <cellStyle name="Normal 6 2 4 3 7 3 2" xfId="34980" xr:uid="{00000000-0005-0000-0000-0000B1720000}"/>
    <cellStyle name="Normal 6 2 4 3 7 3 3" xfId="34981" xr:uid="{00000000-0005-0000-0000-0000B2720000}"/>
    <cellStyle name="Normal 6 2 4 3 7 4" xfId="34982" xr:uid="{00000000-0005-0000-0000-0000B3720000}"/>
    <cellStyle name="Normal 6 2 4 3 7 5" xfId="34983" xr:uid="{00000000-0005-0000-0000-0000B4720000}"/>
    <cellStyle name="Normal 6 2 4 3 7 6" xfId="34984" xr:uid="{00000000-0005-0000-0000-0000B5720000}"/>
    <cellStyle name="Normal 6 2 4 3 8" xfId="5894" xr:uid="{00000000-0005-0000-0000-0000B6720000}"/>
    <cellStyle name="Normal 6 2 4 3 8 2" xfId="10836" xr:uid="{00000000-0005-0000-0000-0000B7720000}"/>
    <cellStyle name="Normal 6 2 4 3 8 3" xfId="34985" xr:uid="{00000000-0005-0000-0000-0000B8720000}"/>
    <cellStyle name="Normal 6 2 4 3 8 4" xfId="34986" xr:uid="{00000000-0005-0000-0000-0000B9720000}"/>
    <cellStyle name="Normal 6 2 4 3 9" xfId="7402" xr:uid="{00000000-0005-0000-0000-0000BA720000}"/>
    <cellStyle name="Normal 6 2 4 3 9 2" xfId="34987" xr:uid="{00000000-0005-0000-0000-0000BB720000}"/>
    <cellStyle name="Normal 6 2 4 3 9 3" xfId="34988" xr:uid="{00000000-0005-0000-0000-0000BC720000}"/>
    <cellStyle name="Normal 6 2 4 3 9 4" xfId="34989" xr:uid="{00000000-0005-0000-0000-0000BD720000}"/>
    <cellStyle name="Normal 6 2 4 4" xfId="525" xr:uid="{00000000-0005-0000-0000-0000BE720000}"/>
    <cellStyle name="Normal 6 2 4 4 10" xfId="34990" xr:uid="{00000000-0005-0000-0000-0000BF720000}"/>
    <cellStyle name="Normal 6 2 4 4 11" xfId="34991" xr:uid="{00000000-0005-0000-0000-0000C0720000}"/>
    <cellStyle name="Normal 6 2 4 4 2" xfId="1095" xr:uid="{00000000-0005-0000-0000-0000C1720000}"/>
    <cellStyle name="Normal 6 2 4 4 2 10" xfId="34992" xr:uid="{00000000-0005-0000-0000-0000C2720000}"/>
    <cellStyle name="Normal 6 2 4 4 2 2" xfId="1746" xr:uid="{00000000-0005-0000-0000-0000C3720000}"/>
    <cellStyle name="Normal 6 2 4 4 2 2 2" xfId="5104" xr:uid="{00000000-0005-0000-0000-0000C4720000}"/>
    <cellStyle name="Normal 6 2 4 4 2 2 2 2" xfId="10088" xr:uid="{00000000-0005-0000-0000-0000C5720000}"/>
    <cellStyle name="Normal 6 2 4 4 2 2 2 2 2" xfId="34993" xr:uid="{00000000-0005-0000-0000-0000C6720000}"/>
    <cellStyle name="Normal 6 2 4 4 2 2 2 2 3" xfId="34994" xr:uid="{00000000-0005-0000-0000-0000C7720000}"/>
    <cellStyle name="Normal 6 2 4 4 2 2 2 2 4" xfId="34995" xr:uid="{00000000-0005-0000-0000-0000C8720000}"/>
    <cellStyle name="Normal 6 2 4 4 2 2 2 3" xfId="34996" xr:uid="{00000000-0005-0000-0000-0000C9720000}"/>
    <cellStyle name="Normal 6 2 4 4 2 2 2 3 2" xfId="34997" xr:uid="{00000000-0005-0000-0000-0000CA720000}"/>
    <cellStyle name="Normal 6 2 4 4 2 2 2 3 3" xfId="34998" xr:uid="{00000000-0005-0000-0000-0000CB720000}"/>
    <cellStyle name="Normal 6 2 4 4 2 2 2 4" xfId="34999" xr:uid="{00000000-0005-0000-0000-0000CC720000}"/>
    <cellStyle name="Normal 6 2 4 4 2 2 2 5" xfId="35000" xr:uid="{00000000-0005-0000-0000-0000CD720000}"/>
    <cellStyle name="Normal 6 2 4 4 2 2 2 6" xfId="35001" xr:uid="{00000000-0005-0000-0000-0000CE720000}"/>
    <cellStyle name="Normal 6 2 4 4 2 2 3" xfId="6833" xr:uid="{00000000-0005-0000-0000-0000CF720000}"/>
    <cellStyle name="Normal 6 2 4 4 2 2 3 2" xfId="11775" xr:uid="{00000000-0005-0000-0000-0000D0720000}"/>
    <cellStyle name="Normal 6 2 4 4 2 2 3 3" xfId="35002" xr:uid="{00000000-0005-0000-0000-0000D1720000}"/>
    <cellStyle name="Normal 6 2 4 4 2 2 3 4" xfId="35003" xr:uid="{00000000-0005-0000-0000-0000D2720000}"/>
    <cellStyle name="Normal 6 2 4 4 2 2 4" xfId="8341" xr:uid="{00000000-0005-0000-0000-0000D3720000}"/>
    <cellStyle name="Normal 6 2 4 4 2 2 4 2" xfId="35004" xr:uid="{00000000-0005-0000-0000-0000D4720000}"/>
    <cellStyle name="Normal 6 2 4 4 2 2 4 3" xfId="35005" xr:uid="{00000000-0005-0000-0000-0000D5720000}"/>
    <cellStyle name="Normal 6 2 4 4 2 2 4 4" xfId="35006" xr:uid="{00000000-0005-0000-0000-0000D6720000}"/>
    <cellStyle name="Normal 6 2 4 4 2 2 5" xfId="3379" xr:uid="{00000000-0005-0000-0000-0000D7720000}"/>
    <cellStyle name="Normal 6 2 4 4 2 2 5 2" xfId="35007" xr:uid="{00000000-0005-0000-0000-0000D8720000}"/>
    <cellStyle name="Normal 6 2 4 4 2 2 5 3" xfId="35008" xr:uid="{00000000-0005-0000-0000-0000D9720000}"/>
    <cellStyle name="Normal 6 2 4 4 2 2 5 4" xfId="35009" xr:uid="{00000000-0005-0000-0000-0000DA720000}"/>
    <cellStyle name="Normal 6 2 4 4 2 2 6" xfId="35010" xr:uid="{00000000-0005-0000-0000-0000DB720000}"/>
    <cellStyle name="Normal 6 2 4 4 2 2 6 2" xfId="35011" xr:uid="{00000000-0005-0000-0000-0000DC720000}"/>
    <cellStyle name="Normal 6 2 4 4 2 2 6 3" xfId="35012" xr:uid="{00000000-0005-0000-0000-0000DD720000}"/>
    <cellStyle name="Normal 6 2 4 4 2 2 7" xfId="35013" xr:uid="{00000000-0005-0000-0000-0000DE720000}"/>
    <cellStyle name="Normal 6 2 4 4 2 2 8" xfId="35014" xr:uid="{00000000-0005-0000-0000-0000DF720000}"/>
    <cellStyle name="Normal 6 2 4 4 2 2 9" xfId="35015" xr:uid="{00000000-0005-0000-0000-0000E0720000}"/>
    <cellStyle name="Normal 6 2 4 4 2 3" xfId="4517" xr:uid="{00000000-0005-0000-0000-0000E1720000}"/>
    <cellStyle name="Normal 6 2 4 4 2 3 2" xfId="9502" xr:uid="{00000000-0005-0000-0000-0000E2720000}"/>
    <cellStyle name="Normal 6 2 4 4 2 3 2 2" xfId="35016" xr:uid="{00000000-0005-0000-0000-0000E3720000}"/>
    <cellStyle name="Normal 6 2 4 4 2 3 2 3" xfId="35017" xr:uid="{00000000-0005-0000-0000-0000E4720000}"/>
    <cellStyle name="Normal 6 2 4 4 2 3 2 4" xfId="35018" xr:uid="{00000000-0005-0000-0000-0000E5720000}"/>
    <cellStyle name="Normal 6 2 4 4 2 3 3" xfId="35019" xr:uid="{00000000-0005-0000-0000-0000E6720000}"/>
    <cellStyle name="Normal 6 2 4 4 2 3 3 2" xfId="35020" xr:uid="{00000000-0005-0000-0000-0000E7720000}"/>
    <cellStyle name="Normal 6 2 4 4 2 3 3 3" xfId="35021" xr:uid="{00000000-0005-0000-0000-0000E8720000}"/>
    <cellStyle name="Normal 6 2 4 4 2 3 4" xfId="35022" xr:uid="{00000000-0005-0000-0000-0000E9720000}"/>
    <cellStyle name="Normal 6 2 4 4 2 3 5" xfId="35023" xr:uid="{00000000-0005-0000-0000-0000EA720000}"/>
    <cellStyle name="Normal 6 2 4 4 2 3 6" xfId="35024" xr:uid="{00000000-0005-0000-0000-0000EB720000}"/>
    <cellStyle name="Normal 6 2 4 4 2 4" xfId="6257" xr:uid="{00000000-0005-0000-0000-0000EC720000}"/>
    <cellStyle name="Normal 6 2 4 4 2 4 2" xfId="11199" xr:uid="{00000000-0005-0000-0000-0000ED720000}"/>
    <cellStyle name="Normal 6 2 4 4 2 4 3" xfId="35025" xr:uid="{00000000-0005-0000-0000-0000EE720000}"/>
    <cellStyle name="Normal 6 2 4 4 2 4 4" xfId="35026" xr:uid="{00000000-0005-0000-0000-0000EF720000}"/>
    <cellStyle name="Normal 6 2 4 4 2 5" xfId="7765" xr:uid="{00000000-0005-0000-0000-0000F0720000}"/>
    <cellStyle name="Normal 6 2 4 4 2 5 2" xfId="35027" xr:uid="{00000000-0005-0000-0000-0000F1720000}"/>
    <cellStyle name="Normal 6 2 4 4 2 5 3" xfId="35028" xr:uid="{00000000-0005-0000-0000-0000F2720000}"/>
    <cellStyle name="Normal 6 2 4 4 2 5 4" xfId="35029" xr:uid="{00000000-0005-0000-0000-0000F3720000}"/>
    <cellStyle name="Normal 6 2 4 4 2 6" xfId="2803" xr:uid="{00000000-0005-0000-0000-0000F4720000}"/>
    <cellStyle name="Normal 6 2 4 4 2 6 2" xfId="35030" xr:uid="{00000000-0005-0000-0000-0000F5720000}"/>
    <cellStyle name="Normal 6 2 4 4 2 6 3" xfId="35031" xr:uid="{00000000-0005-0000-0000-0000F6720000}"/>
    <cellStyle name="Normal 6 2 4 4 2 6 4" xfId="35032" xr:uid="{00000000-0005-0000-0000-0000F7720000}"/>
    <cellStyle name="Normal 6 2 4 4 2 7" xfId="35033" xr:uid="{00000000-0005-0000-0000-0000F8720000}"/>
    <cellStyle name="Normal 6 2 4 4 2 7 2" xfId="35034" xr:uid="{00000000-0005-0000-0000-0000F9720000}"/>
    <cellStyle name="Normal 6 2 4 4 2 7 3" xfId="35035" xr:uid="{00000000-0005-0000-0000-0000FA720000}"/>
    <cellStyle name="Normal 6 2 4 4 2 8" xfId="35036" xr:uid="{00000000-0005-0000-0000-0000FB720000}"/>
    <cellStyle name="Normal 6 2 4 4 2 9" xfId="35037" xr:uid="{00000000-0005-0000-0000-0000FC720000}"/>
    <cellStyle name="Normal 6 2 4 4 3" xfId="1745" xr:uid="{00000000-0005-0000-0000-0000FD720000}"/>
    <cellStyle name="Normal 6 2 4 4 3 2" xfId="5103" xr:uid="{00000000-0005-0000-0000-0000FE720000}"/>
    <cellStyle name="Normal 6 2 4 4 3 2 2" xfId="10087" xr:uid="{00000000-0005-0000-0000-0000FF720000}"/>
    <cellStyle name="Normal 6 2 4 4 3 2 2 2" xfId="35038" xr:uid="{00000000-0005-0000-0000-000000730000}"/>
    <cellStyle name="Normal 6 2 4 4 3 2 2 3" xfId="35039" xr:uid="{00000000-0005-0000-0000-000001730000}"/>
    <cellStyle name="Normal 6 2 4 4 3 2 2 4" xfId="35040" xr:uid="{00000000-0005-0000-0000-000002730000}"/>
    <cellStyle name="Normal 6 2 4 4 3 2 3" xfId="35041" xr:uid="{00000000-0005-0000-0000-000003730000}"/>
    <cellStyle name="Normal 6 2 4 4 3 2 3 2" xfId="35042" xr:uid="{00000000-0005-0000-0000-000004730000}"/>
    <cellStyle name="Normal 6 2 4 4 3 2 3 3" xfId="35043" xr:uid="{00000000-0005-0000-0000-000005730000}"/>
    <cellStyle name="Normal 6 2 4 4 3 2 4" xfId="35044" xr:uid="{00000000-0005-0000-0000-000006730000}"/>
    <cellStyle name="Normal 6 2 4 4 3 2 5" xfId="35045" xr:uid="{00000000-0005-0000-0000-000007730000}"/>
    <cellStyle name="Normal 6 2 4 4 3 2 6" xfId="35046" xr:uid="{00000000-0005-0000-0000-000008730000}"/>
    <cellStyle name="Normal 6 2 4 4 3 3" xfId="6832" xr:uid="{00000000-0005-0000-0000-000009730000}"/>
    <cellStyle name="Normal 6 2 4 4 3 3 2" xfId="11774" xr:uid="{00000000-0005-0000-0000-00000A730000}"/>
    <cellStyle name="Normal 6 2 4 4 3 3 3" xfId="35047" xr:uid="{00000000-0005-0000-0000-00000B730000}"/>
    <cellStyle name="Normal 6 2 4 4 3 3 4" xfId="35048" xr:uid="{00000000-0005-0000-0000-00000C730000}"/>
    <cellStyle name="Normal 6 2 4 4 3 4" xfId="8340" xr:uid="{00000000-0005-0000-0000-00000D730000}"/>
    <cellStyle name="Normal 6 2 4 4 3 4 2" xfId="35049" xr:uid="{00000000-0005-0000-0000-00000E730000}"/>
    <cellStyle name="Normal 6 2 4 4 3 4 3" xfId="35050" xr:uid="{00000000-0005-0000-0000-00000F730000}"/>
    <cellStyle name="Normal 6 2 4 4 3 4 4" xfId="35051" xr:uid="{00000000-0005-0000-0000-000010730000}"/>
    <cellStyle name="Normal 6 2 4 4 3 5" xfId="3378" xr:uid="{00000000-0005-0000-0000-000011730000}"/>
    <cellStyle name="Normal 6 2 4 4 3 5 2" xfId="35052" xr:uid="{00000000-0005-0000-0000-000012730000}"/>
    <cellStyle name="Normal 6 2 4 4 3 5 3" xfId="35053" xr:uid="{00000000-0005-0000-0000-000013730000}"/>
    <cellStyle name="Normal 6 2 4 4 3 5 4" xfId="35054" xr:uid="{00000000-0005-0000-0000-000014730000}"/>
    <cellStyle name="Normal 6 2 4 4 3 6" xfId="35055" xr:uid="{00000000-0005-0000-0000-000015730000}"/>
    <cellStyle name="Normal 6 2 4 4 3 6 2" xfId="35056" xr:uid="{00000000-0005-0000-0000-000016730000}"/>
    <cellStyle name="Normal 6 2 4 4 3 6 3" xfId="35057" xr:uid="{00000000-0005-0000-0000-000017730000}"/>
    <cellStyle name="Normal 6 2 4 4 3 7" xfId="35058" xr:uid="{00000000-0005-0000-0000-000018730000}"/>
    <cellStyle name="Normal 6 2 4 4 3 8" xfId="35059" xr:uid="{00000000-0005-0000-0000-000019730000}"/>
    <cellStyle name="Normal 6 2 4 4 3 9" xfId="35060" xr:uid="{00000000-0005-0000-0000-00001A730000}"/>
    <cellStyle name="Normal 6 2 4 4 4" xfId="4048" xr:uid="{00000000-0005-0000-0000-00001B730000}"/>
    <cellStyle name="Normal 6 2 4 4 4 2" xfId="9120" xr:uid="{00000000-0005-0000-0000-00001C730000}"/>
    <cellStyle name="Normal 6 2 4 4 4 2 2" xfId="35061" xr:uid="{00000000-0005-0000-0000-00001D730000}"/>
    <cellStyle name="Normal 6 2 4 4 4 2 3" xfId="35062" xr:uid="{00000000-0005-0000-0000-00001E730000}"/>
    <cellStyle name="Normal 6 2 4 4 4 2 4" xfId="35063" xr:uid="{00000000-0005-0000-0000-00001F730000}"/>
    <cellStyle name="Normal 6 2 4 4 4 3" xfId="35064" xr:uid="{00000000-0005-0000-0000-000020730000}"/>
    <cellStyle name="Normal 6 2 4 4 4 3 2" xfId="35065" xr:uid="{00000000-0005-0000-0000-000021730000}"/>
    <cellStyle name="Normal 6 2 4 4 4 3 3" xfId="35066" xr:uid="{00000000-0005-0000-0000-000022730000}"/>
    <cellStyle name="Normal 6 2 4 4 4 4" xfId="35067" xr:uid="{00000000-0005-0000-0000-000023730000}"/>
    <cellStyle name="Normal 6 2 4 4 4 5" xfId="35068" xr:uid="{00000000-0005-0000-0000-000024730000}"/>
    <cellStyle name="Normal 6 2 4 4 4 6" xfId="35069" xr:uid="{00000000-0005-0000-0000-000025730000}"/>
    <cellStyle name="Normal 6 2 4 4 5" xfId="5805" xr:uid="{00000000-0005-0000-0000-000026730000}"/>
    <cellStyle name="Normal 6 2 4 4 5 2" xfId="10747" xr:uid="{00000000-0005-0000-0000-000027730000}"/>
    <cellStyle name="Normal 6 2 4 4 5 3" xfId="35070" xr:uid="{00000000-0005-0000-0000-000028730000}"/>
    <cellStyle name="Normal 6 2 4 4 5 4" xfId="35071" xr:uid="{00000000-0005-0000-0000-000029730000}"/>
    <cellStyle name="Normal 6 2 4 4 6" xfId="7313" xr:uid="{00000000-0005-0000-0000-00002A730000}"/>
    <cellStyle name="Normal 6 2 4 4 6 2" xfId="35072" xr:uid="{00000000-0005-0000-0000-00002B730000}"/>
    <cellStyle name="Normal 6 2 4 4 6 3" xfId="35073" xr:uid="{00000000-0005-0000-0000-00002C730000}"/>
    <cellStyle name="Normal 6 2 4 4 6 4" xfId="35074" xr:uid="{00000000-0005-0000-0000-00002D730000}"/>
    <cellStyle name="Normal 6 2 4 4 7" xfId="2351" xr:uid="{00000000-0005-0000-0000-00002E730000}"/>
    <cellStyle name="Normal 6 2 4 4 7 2" xfId="35075" xr:uid="{00000000-0005-0000-0000-00002F730000}"/>
    <cellStyle name="Normal 6 2 4 4 7 3" xfId="35076" xr:uid="{00000000-0005-0000-0000-000030730000}"/>
    <cellStyle name="Normal 6 2 4 4 7 4" xfId="35077" xr:uid="{00000000-0005-0000-0000-000031730000}"/>
    <cellStyle name="Normal 6 2 4 4 8" xfId="35078" xr:uid="{00000000-0005-0000-0000-000032730000}"/>
    <cellStyle name="Normal 6 2 4 4 8 2" xfId="35079" xr:uid="{00000000-0005-0000-0000-000033730000}"/>
    <cellStyle name="Normal 6 2 4 4 8 3" xfId="35080" xr:uid="{00000000-0005-0000-0000-000034730000}"/>
    <cellStyle name="Normal 6 2 4 4 9" xfId="35081" xr:uid="{00000000-0005-0000-0000-000035730000}"/>
    <cellStyle name="Normal 6 2 4 5" xfId="742" xr:uid="{00000000-0005-0000-0000-000036730000}"/>
    <cellStyle name="Normal 6 2 4 5 10" xfId="35082" xr:uid="{00000000-0005-0000-0000-000037730000}"/>
    <cellStyle name="Normal 6 2 4 5 11" xfId="35083" xr:uid="{00000000-0005-0000-0000-000038730000}"/>
    <cellStyle name="Normal 6 2 4 5 2" xfId="1208" xr:uid="{00000000-0005-0000-0000-000039730000}"/>
    <cellStyle name="Normal 6 2 4 5 2 10" xfId="35084" xr:uid="{00000000-0005-0000-0000-00003A730000}"/>
    <cellStyle name="Normal 6 2 4 5 2 2" xfId="1748" xr:uid="{00000000-0005-0000-0000-00003B730000}"/>
    <cellStyle name="Normal 6 2 4 5 2 2 2" xfId="5106" xr:uid="{00000000-0005-0000-0000-00003C730000}"/>
    <cellStyle name="Normal 6 2 4 5 2 2 2 2" xfId="10090" xr:uid="{00000000-0005-0000-0000-00003D730000}"/>
    <cellStyle name="Normal 6 2 4 5 2 2 2 2 2" xfId="35085" xr:uid="{00000000-0005-0000-0000-00003E730000}"/>
    <cellStyle name="Normal 6 2 4 5 2 2 2 2 3" xfId="35086" xr:uid="{00000000-0005-0000-0000-00003F730000}"/>
    <cellStyle name="Normal 6 2 4 5 2 2 2 2 4" xfId="35087" xr:uid="{00000000-0005-0000-0000-000040730000}"/>
    <cellStyle name="Normal 6 2 4 5 2 2 2 3" xfId="35088" xr:uid="{00000000-0005-0000-0000-000041730000}"/>
    <cellStyle name="Normal 6 2 4 5 2 2 2 3 2" xfId="35089" xr:uid="{00000000-0005-0000-0000-000042730000}"/>
    <cellStyle name="Normal 6 2 4 5 2 2 2 3 3" xfId="35090" xr:uid="{00000000-0005-0000-0000-000043730000}"/>
    <cellStyle name="Normal 6 2 4 5 2 2 2 4" xfId="35091" xr:uid="{00000000-0005-0000-0000-000044730000}"/>
    <cellStyle name="Normal 6 2 4 5 2 2 2 5" xfId="35092" xr:uid="{00000000-0005-0000-0000-000045730000}"/>
    <cellStyle name="Normal 6 2 4 5 2 2 2 6" xfId="35093" xr:uid="{00000000-0005-0000-0000-000046730000}"/>
    <cellStyle name="Normal 6 2 4 5 2 2 3" xfId="6835" xr:uid="{00000000-0005-0000-0000-000047730000}"/>
    <cellStyle name="Normal 6 2 4 5 2 2 3 2" xfId="11777" xr:uid="{00000000-0005-0000-0000-000048730000}"/>
    <cellStyle name="Normal 6 2 4 5 2 2 3 3" xfId="35094" xr:uid="{00000000-0005-0000-0000-000049730000}"/>
    <cellStyle name="Normal 6 2 4 5 2 2 3 4" xfId="35095" xr:uid="{00000000-0005-0000-0000-00004A730000}"/>
    <cellStyle name="Normal 6 2 4 5 2 2 4" xfId="8343" xr:uid="{00000000-0005-0000-0000-00004B730000}"/>
    <cellStyle name="Normal 6 2 4 5 2 2 4 2" xfId="35096" xr:uid="{00000000-0005-0000-0000-00004C730000}"/>
    <cellStyle name="Normal 6 2 4 5 2 2 4 3" xfId="35097" xr:uid="{00000000-0005-0000-0000-00004D730000}"/>
    <cellStyle name="Normal 6 2 4 5 2 2 4 4" xfId="35098" xr:uid="{00000000-0005-0000-0000-00004E730000}"/>
    <cellStyle name="Normal 6 2 4 5 2 2 5" xfId="3381" xr:uid="{00000000-0005-0000-0000-00004F730000}"/>
    <cellStyle name="Normal 6 2 4 5 2 2 5 2" xfId="35099" xr:uid="{00000000-0005-0000-0000-000050730000}"/>
    <cellStyle name="Normal 6 2 4 5 2 2 5 3" xfId="35100" xr:uid="{00000000-0005-0000-0000-000051730000}"/>
    <cellStyle name="Normal 6 2 4 5 2 2 5 4" xfId="35101" xr:uid="{00000000-0005-0000-0000-000052730000}"/>
    <cellStyle name="Normal 6 2 4 5 2 2 6" xfId="35102" xr:uid="{00000000-0005-0000-0000-000053730000}"/>
    <cellStyle name="Normal 6 2 4 5 2 2 6 2" xfId="35103" xr:uid="{00000000-0005-0000-0000-000054730000}"/>
    <cellStyle name="Normal 6 2 4 5 2 2 6 3" xfId="35104" xr:uid="{00000000-0005-0000-0000-000055730000}"/>
    <cellStyle name="Normal 6 2 4 5 2 2 7" xfId="35105" xr:uid="{00000000-0005-0000-0000-000056730000}"/>
    <cellStyle name="Normal 6 2 4 5 2 2 8" xfId="35106" xr:uid="{00000000-0005-0000-0000-000057730000}"/>
    <cellStyle name="Normal 6 2 4 5 2 2 9" xfId="35107" xr:uid="{00000000-0005-0000-0000-000058730000}"/>
    <cellStyle name="Normal 6 2 4 5 2 3" xfId="4576" xr:uid="{00000000-0005-0000-0000-000059730000}"/>
    <cellStyle name="Normal 6 2 4 5 2 3 2" xfId="9560" xr:uid="{00000000-0005-0000-0000-00005A730000}"/>
    <cellStyle name="Normal 6 2 4 5 2 3 2 2" xfId="35108" xr:uid="{00000000-0005-0000-0000-00005B730000}"/>
    <cellStyle name="Normal 6 2 4 5 2 3 2 3" xfId="35109" xr:uid="{00000000-0005-0000-0000-00005C730000}"/>
    <cellStyle name="Normal 6 2 4 5 2 3 2 4" xfId="35110" xr:uid="{00000000-0005-0000-0000-00005D730000}"/>
    <cellStyle name="Normal 6 2 4 5 2 3 3" xfId="35111" xr:uid="{00000000-0005-0000-0000-00005E730000}"/>
    <cellStyle name="Normal 6 2 4 5 2 3 3 2" xfId="35112" xr:uid="{00000000-0005-0000-0000-00005F730000}"/>
    <cellStyle name="Normal 6 2 4 5 2 3 3 3" xfId="35113" xr:uid="{00000000-0005-0000-0000-000060730000}"/>
    <cellStyle name="Normal 6 2 4 5 2 3 4" xfId="35114" xr:uid="{00000000-0005-0000-0000-000061730000}"/>
    <cellStyle name="Normal 6 2 4 5 2 3 5" xfId="35115" xr:uid="{00000000-0005-0000-0000-000062730000}"/>
    <cellStyle name="Normal 6 2 4 5 2 3 6" xfId="35116" xr:uid="{00000000-0005-0000-0000-000063730000}"/>
    <cellStyle name="Normal 6 2 4 5 2 4" xfId="6307" xr:uid="{00000000-0005-0000-0000-000064730000}"/>
    <cellStyle name="Normal 6 2 4 5 2 4 2" xfId="11249" xr:uid="{00000000-0005-0000-0000-000065730000}"/>
    <cellStyle name="Normal 6 2 4 5 2 4 3" xfId="35117" xr:uid="{00000000-0005-0000-0000-000066730000}"/>
    <cellStyle name="Normal 6 2 4 5 2 4 4" xfId="35118" xr:uid="{00000000-0005-0000-0000-000067730000}"/>
    <cellStyle name="Normal 6 2 4 5 2 5" xfId="7815" xr:uid="{00000000-0005-0000-0000-000068730000}"/>
    <cellStyle name="Normal 6 2 4 5 2 5 2" xfId="35119" xr:uid="{00000000-0005-0000-0000-000069730000}"/>
    <cellStyle name="Normal 6 2 4 5 2 5 3" xfId="35120" xr:uid="{00000000-0005-0000-0000-00006A730000}"/>
    <cellStyle name="Normal 6 2 4 5 2 5 4" xfId="35121" xr:uid="{00000000-0005-0000-0000-00006B730000}"/>
    <cellStyle name="Normal 6 2 4 5 2 6" xfId="2853" xr:uid="{00000000-0005-0000-0000-00006C730000}"/>
    <cellStyle name="Normal 6 2 4 5 2 6 2" xfId="35122" xr:uid="{00000000-0005-0000-0000-00006D730000}"/>
    <cellStyle name="Normal 6 2 4 5 2 6 3" xfId="35123" xr:uid="{00000000-0005-0000-0000-00006E730000}"/>
    <cellStyle name="Normal 6 2 4 5 2 6 4" xfId="35124" xr:uid="{00000000-0005-0000-0000-00006F730000}"/>
    <cellStyle name="Normal 6 2 4 5 2 7" xfId="35125" xr:uid="{00000000-0005-0000-0000-000070730000}"/>
    <cellStyle name="Normal 6 2 4 5 2 7 2" xfId="35126" xr:uid="{00000000-0005-0000-0000-000071730000}"/>
    <cellStyle name="Normal 6 2 4 5 2 7 3" xfId="35127" xr:uid="{00000000-0005-0000-0000-000072730000}"/>
    <cellStyle name="Normal 6 2 4 5 2 8" xfId="35128" xr:uid="{00000000-0005-0000-0000-000073730000}"/>
    <cellStyle name="Normal 6 2 4 5 2 9" xfId="35129" xr:uid="{00000000-0005-0000-0000-000074730000}"/>
    <cellStyle name="Normal 6 2 4 5 3" xfId="1747" xr:uid="{00000000-0005-0000-0000-000075730000}"/>
    <cellStyle name="Normal 6 2 4 5 3 2" xfId="5105" xr:uid="{00000000-0005-0000-0000-000076730000}"/>
    <cellStyle name="Normal 6 2 4 5 3 2 2" xfId="10089" xr:uid="{00000000-0005-0000-0000-000077730000}"/>
    <cellStyle name="Normal 6 2 4 5 3 2 2 2" xfId="35130" xr:uid="{00000000-0005-0000-0000-000078730000}"/>
    <cellStyle name="Normal 6 2 4 5 3 2 2 3" xfId="35131" xr:uid="{00000000-0005-0000-0000-000079730000}"/>
    <cellStyle name="Normal 6 2 4 5 3 2 2 4" xfId="35132" xr:uid="{00000000-0005-0000-0000-00007A730000}"/>
    <cellStyle name="Normal 6 2 4 5 3 2 3" xfId="35133" xr:uid="{00000000-0005-0000-0000-00007B730000}"/>
    <cellStyle name="Normal 6 2 4 5 3 2 3 2" xfId="35134" xr:uid="{00000000-0005-0000-0000-00007C730000}"/>
    <cellStyle name="Normal 6 2 4 5 3 2 3 3" xfId="35135" xr:uid="{00000000-0005-0000-0000-00007D730000}"/>
    <cellStyle name="Normal 6 2 4 5 3 2 4" xfId="35136" xr:uid="{00000000-0005-0000-0000-00007E730000}"/>
    <cellStyle name="Normal 6 2 4 5 3 2 5" xfId="35137" xr:uid="{00000000-0005-0000-0000-00007F730000}"/>
    <cellStyle name="Normal 6 2 4 5 3 2 6" xfId="35138" xr:uid="{00000000-0005-0000-0000-000080730000}"/>
    <cellStyle name="Normal 6 2 4 5 3 3" xfId="6834" xr:uid="{00000000-0005-0000-0000-000081730000}"/>
    <cellStyle name="Normal 6 2 4 5 3 3 2" xfId="11776" xr:uid="{00000000-0005-0000-0000-000082730000}"/>
    <cellStyle name="Normal 6 2 4 5 3 3 3" xfId="35139" xr:uid="{00000000-0005-0000-0000-000083730000}"/>
    <cellStyle name="Normal 6 2 4 5 3 3 4" xfId="35140" xr:uid="{00000000-0005-0000-0000-000084730000}"/>
    <cellStyle name="Normal 6 2 4 5 3 4" xfId="8342" xr:uid="{00000000-0005-0000-0000-000085730000}"/>
    <cellStyle name="Normal 6 2 4 5 3 4 2" xfId="35141" xr:uid="{00000000-0005-0000-0000-000086730000}"/>
    <cellStyle name="Normal 6 2 4 5 3 4 3" xfId="35142" xr:uid="{00000000-0005-0000-0000-000087730000}"/>
    <cellStyle name="Normal 6 2 4 5 3 4 4" xfId="35143" xr:uid="{00000000-0005-0000-0000-000088730000}"/>
    <cellStyle name="Normal 6 2 4 5 3 5" xfId="3380" xr:uid="{00000000-0005-0000-0000-000089730000}"/>
    <cellStyle name="Normal 6 2 4 5 3 5 2" xfId="35144" xr:uid="{00000000-0005-0000-0000-00008A730000}"/>
    <cellStyle name="Normal 6 2 4 5 3 5 3" xfId="35145" xr:uid="{00000000-0005-0000-0000-00008B730000}"/>
    <cellStyle name="Normal 6 2 4 5 3 5 4" xfId="35146" xr:uid="{00000000-0005-0000-0000-00008C730000}"/>
    <cellStyle name="Normal 6 2 4 5 3 6" xfId="35147" xr:uid="{00000000-0005-0000-0000-00008D730000}"/>
    <cellStyle name="Normal 6 2 4 5 3 6 2" xfId="35148" xr:uid="{00000000-0005-0000-0000-00008E730000}"/>
    <cellStyle name="Normal 6 2 4 5 3 6 3" xfId="35149" xr:uid="{00000000-0005-0000-0000-00008F730000}"/>
    <cellStyle name="Normal 6 2 4 5 3 7" xfId="35150" xr:uid="{00000000-0005-0000-0000-000090730000}"/>
    <cellStyle name="Normal 6 2 4 5 3 8" xfId="35151" xr:uid="{00000000-0005-0000-0000-000091730000}"/>
    <cellStyle name="Normal 6 2 4 5 3 9" xfId="35152" xr:uid="{00000000-0005-0000-0000-000092730000}"/>
    <cellStyle name="Normal 6 2 4 5 4" xfId="4193" xr:uid="{00000000-0005-0000-0000-000093730000}"/>
    <cellStyle name="Normal 6 2 4 5 4 2" xfId="9179" xr:uid="{00000000-0005-0000-0000-000094730000}"/>
    <cellStyle name="Normal 6 2 4 5 4 2 2" xfId="35153" xr:uid="{00000000-0005-0000-0000-000095730000}"/>
    <cellStyle name="Normal 6 2 4 5 4 2 3" xfId="35154" xr:uid="{00000000-0005-0000-0000-000096730000}"/>
    <cellStyle name="Normal 6 2 4 5 4 2 4" xfId="35155" xr:uid="{00000000-0005-0000-0000-000097730000}"/>
    <cellStyle name="Normal 6 2 4 5 4 3" xfId="35156" xr:uid="{00000000-0005-0000-0000-000098730000}"/>
    <cellStyle name="Normal 6 2 4 5 4 3 2" xfId="35157" xr:uid="{00000000-0005-0000-0000-000099730000}"/>
    <cellStyle name="Normal 6 2 4 5 4 3 3" xfId="35158" xr:uid="{00000000-0005-0000-0000-00009A730000}"/>
    <cellStyle name="Normal 6 2 4 5 4 4" xfId="35159" xr:uid="{00000000-0005-0000-0000-00009B730000}"/>
    <cellStyle name="Normal 6 2 4 5 4 5" xfId="35160" xr:uid="{00000000-0005-0000-0000-00009C730000}"/>
    <cellStyle name="Normal 6 2 4 5 4 6" xfId="35161" xr:uid="{00000000-0005-0000-0000-00009D730000}"/>
    <cellStyle name="Normal 6 2 4 5 5" xfId="5940" xr:uid="{00000000-0005-0000-0000-00009E730000}"/>
    <cellStyle name="Normal 6 2 4 5 5 2" xfId="10882" xr:uid="{00000000-0005-0000-0000-00009F730000}"/>
    <cellStyle name="Normal 6 2 4 5 5 3" xfId="35162" xr:uid="{00000000-0005-0000-0000-0000A0730000}"/>
    <cellStyle name="Normal 6 2 4 5 5 4" xfId="35163" xr:uid="{00000000-0005-0000-0000-0000A1730000}"/>
    <cellStyle name="Normal 6 2 4 5 6" xfId="7448" xr:uid="{00000000-0005-0000-0000-0000A2730000}"/>
    <cellStyle name="Normal 6 2 4 5 6 2" xfId="35164" xr:uid="{00000000-0005-0000-0000-0000A3730000}"/>
    <cellStyle name="Normal 6 2 4 5 6 3" xfId="35165" xr:uid="{00000000-0005-0000-0000-0000A4730000}"/>
    <cellStyle name="Normal 6 2 4 5 6 4" xfId="35166" xr:uid="{00000000-0005-0000-0000-0000A5730000}"/>
    <cellStyle name="Normal 6 2 4 5 7" xfId="2486" xr:uid="{00000000-0005-0000-0000-0000A6730000}"/>
    <cellStyle name="Normal 6 2 4 5 7 2" xfId="35167" xr:uid="{00000000-0005-0000-0000-0000A7730000}"/>
    <cellStyle name="Normal 6 2 4 5 7 3" xfId="35168" xr:uid="{00000000-0005-0000-0000-0000A8730000}"/>
    <cellStyle name="Normal 6 2 4 5 7 4" xfId="35169" xr:uid="{00000000-0005-0000-0000-0000A9730000}"/>
    <cellStyle name="Normal 6 2 4 5 8" xfId="35170" xr:uid="{00000000-0005-0000-0000-0000AA730000}"/>
    <cellStyle name="Normal 6 2 4 5 8 2" xfId="35171" xr:uid="{00000000-0005-0000-0000-0000AB730000}"/>
    <cellStyle name="Normal 6 2 4 5 8 3" xfId="35172" xr:uid="{00000000-0005-0000-0000-0000AC730000}"/>
    <cellStyle name="Normal 6 2 4 5 9" xfId="35173" xr:uid="{00000000-0005-0000-0000-0000AD730000}"/>
    <cellStyle name="Normal 6 2 4 6" xfId="409" xr:uid="{00000000-0005-0000-0000-0000AE730000}"/>
    <cellStyle name="Normal 6 2 4 6 10" xfId="35174" xr:uid="{00000000-0005-0000-0000-0000AF730000}"/>
    <cellStyle name="Normal 6 2 4 6 11" xfId="35175" xr:uid="{00000000-0005-0000-0000-0000B0730000}"/>
    <cellStyle name="Normal 6 2 4 6 2" xfId="1037" xr:uid="{00000000-0005-0000-0000-0000B1730000}"/>
    <cellStyle name="Normal 6 2 4 6 2 10" xfId="35176" xr:uid="{00000000-0005-0000-0000-0000B2730000}"/>
    <cellStyle name="Normal 6 2 4 6 2 2" xfId="1750" xr:uid="{00000000-0005-0000-0000-0000B3730000}"/>
    <cellStyle name="Normal 6 2 4 6 2 2 2" xfId="5108" xr:uid="{00000000-0005-0000-0000-0000B4730000}"/>
    <cellStyle name="Normal 6 2 4 6 2 2 2 2" xfId="10092" xr:uid="{00000000-0005-0000-0000-0000B5730000}"/>
    <cellStyle name="Normal 6 2 4 6 2 2 2 2 2" xfId="35177" xr:uid="{00000000-0005-0000-0000-0000B6730000}"/>
    <cellStyle name="Normal 6 2 4 6 2 2 2 2 3" xfId="35178" xr:uid="{00000000-0005-0000-0000-0000B7730000}"/>
    <cellStyle name="Normal 6 2 4 6 2 2 2 2 4" xfId="35179" xr:uid="{00000000-0005-0000-0000-0000B8730000}"/>
    <cellStyle name="Normal 6 2 4 6 2 2 2 3" xfId="35180" xr:uid="{00000000-0005-0000-0000-0000B9730000}"/>
    <cellStyle name="Normal 6 2 4 6 2 2 2 3 2" xfId="35181" xr:uid="{00000000-0005-0000-0000-0000BA730000}"/>
    <cellStyle name="Normal 6 2 4 6 2 2 2 3 3" xfId="35182" xr:uid="{00000000-0005-0000-0000-0000BB730000}"/>
    <cellStyle name="Normal 6 2 4 6 2 2 2 4" xfId="35183" xr:uid="{00000000-0005-0000-0000-0000BC730000}"/>
    <cellStyle name="Normal 6 2 4 6 2 2 2 5" xfId="35184" xr:uid="{00000000-0005-0000-0000-0000BD730000}"/>
    <cellStyle name="Normal 6 2 4 6 2 2 2 6" xfId="35185" xr:uid="{00000000-0005-0000-0000-0000BE730000}"/>
    <cellStyle name="Normal 6 2 4 6 2 2 3" xfId="6837" xr:uid="{00000000-0005-0000-0000-0000BF730000}"/>
    <cellStyle name="Normal 6 2 4 6 2 2 3 2" xfId="11779" xr:uid="{00000000-0005-0000-0000-0000C0730000}"/>
    <cellStyle name="Normal 6 2 4 6 2 2 3 3" xfId="35186" xr:uid="{00000000-0005-0000-0000-0000C1730000}"/>
    <cellStyle name="Normal 6 2 4 6 2 2 3 4" xfId="35187" xr:uid="{00000000-0005-0000-0000-0000C2730000}"/>
    <cellStyle name="Normal 6 2 4 6 2 2 4" xfId="8345" xr:uid="{00000000-0005-0000-0000-0000C3730000}"/>
    <cellStyle name="Normal 6 2 4 6 2 2 4 2" xfId="35188" xr:uid="{00000000-0005-0000-0000-0000C4730000}"/>
    <cellStyle name="Normal 6 2 4 6 2 2 4 3" xfId="35189" xr:uid="{00000000-0005-0000-0000-0000C5730000}"/>
    <cellStyle name="Normal 6 2 4 6 2 2 4 4" xfId="35190" xr:uid="{00000000-0005-0000-0000-0000C6730000}"/>
    <cellStyle name="Normal 6 2 4 6 2 2 5" xfId="3383" xr:uid="{00000000-0005-0000-0000-0000C7730000}"/>
    <cellStyle name="Normal 6 2 4 6 2 2 5 2" xfId="35191" xr:uid="{00000000-0005-0000-0000-0000C8730000}"/>
    <cellStyle name="Normal 6 2 4 6 2 2 5 3" xfId="35192" xr:uid="{00000000-0005-0000-0000-0000C9730000}"/>
    <cellStyle name="Normal 6 2 4 6 2 2 5 4" xfId="35193" xr:uid="{00000000-0005-0000-0000-0000CA730000}"/>
    <cellStyle name="Normal 6 2 4 6 2 2 6" xfId="35194" xr:uid="{00000000-0005-0000-0000-0000CB730000}"/>
    <cellStyle name="Normal 6 2 4 6 2 2 6 2" xfId="35195" xr:uid="{00000000-0005-0000-0000-0000CC730000}"/>
    <cellStyle name="Normal 6 2 4 6 2 2 6 3" xfId="35196" xr:uid="{00000000-0005-0000-0000-0000CD730000}"/>
    <cellStyle name="Normal 6 2 4 6 2 2 7" xfId="35197" xr:uid="{00000000-0005-0000-0000-0000CE730000}"/>
    <cellStyle name="Normal 6 2 4 6 2 2 8" xfId="35198" xr:uid="{00000000-0005-0000-0000-0000CF730000}"/>
    <cellStyle name="Normal 6 2 4 6 2 2 9" xfId="35199" xr:uid="{00000000-0005-0000-0000-0000D0730000}"/>
    <cellStyle name="Normal 6 2 4 6 2 3" xfId="4471" xr:uid="{00000000-0005-0000-0000-0000D1730000}"/>
    <cellStyle name="Normal 6 2 4 6 2 3 2" xfId="9456" xr:uid="{00000000-0005-0000-0000-0000D2730000}"/>
    <cellStyle name="Normal 6 2 4 6 2 3 2 2" xfId="35200" xr:uid="{00000000-0005-0000-0000-0000D3730000}"/>
    <cellStyle name="Normal 6 2 4 6 2 3 2 3" xfId="35201" xr:uid="{00000000-0005-0000-0000-0000D4730000}"/>
    <cellStyle name="Normal 6 2 4 6 2 3 2 4" xfId="35202" xr:uid="{00000000-0005-0000-0000-0000D5730000}"/>
    <cellStyle name="Normal 6 2 4 6 2 3 3" xfId="35203" xr:uid="{00000000-0005-0000-0000-0000D6730000}"/>
    <cellStyle name="Normal 6 2 4 6 2 3 3 2" xfId="35204" xr:uid="{00000000-0005-0000-0000-0000D7730000}"/>
    <cellStyle name="Normal 6 2 4 6 2 3 3 3" xfId="35205" xr:uid="{00000000-0005-0000-0000-0000D8730000}"/>
    <cellStyle name="Normal 6 2 4 6 2 3 4" xfId="35206" xr:uid="{00000000-0005-0000-0000-0000D9730000}"/>
    <cellStyle name="Normal 6 2 4 6 2 3 5" xfId="35207" xr:uid="{00000000-0005-0000-0000-0000DA730000}"/>
    <cellStyle name="Normal 6 2 4 6 2 3 6" xfId="35208" xr:uid="{00000000-0005-0000-0000-0000DB730000}"/>
    <cellStyle name="Normal 6 2 4 6 2 4" xfId="6213" xr:uid="{00000000-0005-0000-0000-0000DC730000}"/>
    <cellStyle name="Normal 6 2 4 6 2 4 2" xfId="11155" xr:uid="{00000000-0005-0000-0000-0000DD730000}"/>
    <cellStyle name="Normal 6 2 4 6 2 4 3" xfId="35209" xr:uid="{00000000-0005-0000-0000-0000DE730000}"/>
    <cellStyle name="Normal 6 2 4 6 2 4 4" xfId="35210" xr:uid="{00000000-0005-0000-0000-0000DF730000}"/>
    <cellStyle name="Normal 6 2 4 6 2 5" xfId="7721" xr:uid="{00000000-0005-0000-0000-0000E0730000}"/>
    <cellStyle name="Normal 6 2 4 6 2 5 2" xfId="35211" xr:uid="{00000000-0005-0000-0000-0000E1730000}"/>
    <cellStyle name="Normal 6 2 4 6 2 5 3" xfId="35212" xr:uid="{00000000-0005-0000-0000-0000E2730000}"/>
    <cellStyle name="Normal 6 2 4 6 2 5 4" xfId="35213" xr:uid="{00000000-0005-0000-0000-0000E3730000}"/>
    <cellStyle name="Normal 6 2 4 6 2 6" xfId="2759" xr:uid="{00000000-0005-0000-0000-0000E4730000}"/>
    <cellStyle name="Normal 6 2 4 6 2 6 2" xfId="35214" xr:uid="{00000000-0005-0000-0000-0000E5730000}"/>
    <cellStyle name="Normal 6 2 4 6 2 6 3" xfId="35215" xr:uid="{00000000-0005-0000-0000-0000E6730000}"/>
    <cellStyle name="Normal 6 2 4 6 2 6 4" xfId="35216" xr:uid="{00000000-0005-0000-0000-0000E7730000}"/>
    <cellStyle name="Normal 6 2 4 6 2 7" xfId="35217" xr:uid="{00000000-0005-0000-0000-0000E8730000}"/>
    <cellStyle name="Normal 6 2 4 6 2 7 2" xfId="35218" xr:uid="{00000000-0005-0000-0000-0000E9730000}"/>
    <cellStyle name="Normal 6 2 4 6 2 7 3" xfId="35219" xr:uid="{00000000-0005-0000-0000-0000EA730000}"/>
    <cellStyle name="Normal 6 2 4 6 2 8" xfId="35220" xr:uid="{00000000-0005-0000-0000-0000EB730000}"/>
    <cellStyle name="Normal 6 2 4 6 2 9" xfId="35221" xr:uid="{00000000-0005-0000-0000-0000EC730000}"/>
    <cellStyle name="Normal 6 2 4 6 3" xfId="1749" xr:uid="{00000000-0005-0000-0000-0000ED730000}"/>
    <cellStyle name="Normal 6 2 4 6 3 2" xfId="5107" xr:uid="{00000000-0005-0000-0000-0000EE730000}"/>
    <cellStyle name="Normal 6 2 4 6 3 2 2" xfId="10091" xr:uid="{00000000-0005-0000-0000-0000EF730000}"/>
    <cellStyle name="Normal 6 2 4 6 3 2 2 2" xfId="35222" xr:uid="{00000000-0005-0000-0000-0000F0730000}"/>
    <cellStyle name="Normal 6 2 4 6 3 2 2 3" xfId="35223" xr:uid="{00000000-0005-0000-0000-0000F1730000}"/>
    <cellStyle name="Normal 6 2 4 6 3 2 2 4" xfId="35224" xr:uid="{00000000-0005-0000-0000-0000F2730000}"/>
    <cellStyle name="Normal 6 2 4 6 3 2 3" xfId="35225" xr:uid="{00000000-0005-0000-0000-0000F3730000}"/>
    <cellStyle name="Normal 6 2 4 6 3 2 3 2" xfId="35226" xr:uid="{00000000-0005-0000-0000-0000F4730000}"/>
    <cellStyle name="Normal 6 2 4 6 3 2 3 3" xfId="35227" xr:uid="{00000000-0005-0000-0000-0000F5730000}"/>
    <cellStyle name="Normal 6 2 4 6 3 2 4" xfId="35228" xr:uid="{00000000-0005-0000-0000-0000F6730000}"/>
    <cellStyle name="Normal 6 2 4 6 3 2 5" xfId="35229" xr:uid="{00000000-0005-0000-0000-0000F7730000}"/>
    <cellStyle name="Normal 6 2 4 6 3 2 6" xfId="35230" xr:uid="{00000000-0005-0000-0000-0000F8730000}"/>
    <cellStyle name="Normal 6 2 4 6 3 3" xfId="6836" xr:uid="{00000000-0005-0000-0000-0000F9730000}"/>
    <cellStyle name="Normal 6 2 4 6 3 3 2" xfId="11778" xr:uid="{00000000-0005-0000-0000-0000FA730000}"/>
    <cellStyle name="Normal 6 2 4 6 3 3 3" xfId="35231" xr:uid="{00000000-0005-0000-0000-0000FB730000}"/>
    <cellStyle name="Normal 6 2 4 6 3 3 4" xfId="35232" xr:uid="{00000000-0005-0000-0000-0000FC730000}"/>
    <cellStyle name="Normal 6 2 4 6 3 4" xfId="8344" xr:uid="{00000000-0005-0000-0000-0000FD730000}"/>
    <cellStyle name="Normal 6 2 4 6 3 4 2" xfId="35233" xr:uid="{00000000-0005-0000-0000-0000FE730000}"/>
    <cellStyle name="Normal 6 2 4 6 3 4 3" xfId="35234" xr:uid="{00000000-0005-0000-0000-0000FF730000}"/>
    <cellStyle name="Normal 6 2 4 6 3 4 4" xfId="35235" xr:uid="{00000000-0005-0000-0000-000000740000}"/>
    <cellStyle name="Normal 6 2 4 6 3 5" xfId="3382" xr:uid="{00000000-0005-0000-0000-000001740000}"/>
    <cellStyle name="Normal 6 2 4 6 3 5 2" xfId="35236" xr:uid="{00000000-0005-0000-0000-000002740000}"/>
    <cellStyle name="Normal 6 2 4 6 3 5 3" xfId="35237" xr:uid="{00000000-0005-0000-0000-000003740000}"/>
    <cellStyle name="Normal 6 2 4 6 3 5 4" xfId="35238" xr:uid="{00000000-0005-0000-0000-000004740000}"/>
    <cellStyle name="Normal 6 2 4 6 3 6" xfId="35239" xr:uid="{00000000-0005-0000-0000-000005740000}"/>
    <cellStyle name="Normal 6 2 4 6 3 6 2" xfId="35240" xr:uid="{00000000-0005-0000-0000-000006740000}"/>
    <cellStyle name="Normal 6 2 4 6 3 6 3" xfId="35241" xr:uid="{00000000-0005-0000-0000-000007740000}"/>
    <cellStyle name="Normal 6 2 4 6 3 7" xfId="35242" xr:uid="{00000000-0005-0000-0000-000008740000}"/>
    <cellStyle name="Normal 6 2 4 6 3 8" xfId="35243" xr:uid="{00000000-0005-0000-0000-000009740000}"/>
    <cellStyle name="Normal 6 2 4 6 3 9" xfId="35244" xr:uid="{00000000-0005-0000-0000-00000A740000}"/>
    <cellStyle name="Normal 6 2 4 6 4" xfId="3988" xr:uid="{00000000-0005-0000-0000-00000B740000}"/>
    <cellStyle name="Normal 6 2 4 6 4 2" xfId="9068" xr:uid="{00000000-0005-0000-0000-00000C740000}"/>
    <cellStyle name="Normal 6 2 4 6 4 2 2" xfId="35245" xr:uid="{00000000-0005-0000-0000-00000D740000}"/>
    <cellStyle name="Normal 6 2 4 6 4 2 3" xfId="35246" xr:uid="{00000000-0005-0000-0000-00000E740000}"/>
    <cellStyle name="Normal 6 2 4 6 4 2 4" xfId="35247" xr:uid="{00000000-0005-0000-0000-00000F740000}"/>
    <cellStyle name="Normal 6 2 4 6 4 3" xfId="35248" xr:uid="{00000000-0005-0000-0000-000010740000}"/>
    <cellStyle name="Normal 6 2 4 6 4 3 2" xfId="35249" xr:uid="{00000000-0005-0000-0000-000011740000}"/>
    <cellStyle name="Normal 6 2 4 6 4 3 3" xfId="35250" xr:uid="{00000000-0005-0000-0000-000012740000}"/>
    <cellStyle name="Normal 6 2 4 6 4 4" xfId="35251" xr:uid="{00000000-0005-0000-0000-000013740000}"/>
    <cellStyle name="Normal 6 2 4 6 4 5" xfId="35252" xr:uid="{00000000-0005-0000-0000-000014740000}"/>
    <cellStyle name="Normal 6 2 4 6 4 6" xfId="35253" xr:uid="{00000000-0005-0000-0000-000015740000}"/>
    <cellStyle name="Normal 6 2 4 6 5" xfId="5756" xr:uid="{00000000-0005-0000-0000-000016740000}"/>
    <cellStyle name="Normal 6 2 4 6 5 2" xfId="10698" xr:uid="{00000000-0005-0000-0000-000017740000}"/>
    <cellStyle name="Normal 6 2 4 6 5 3" xfId="35254" xr:uid="{00000000-0005-0000-0000-000018740000}"/>
    <cellStyle name="Normal 6 2 4 6 5 4" xfId="35255" xr:uid="{00000000-0005-0000-0000-000019740000}"/>
    <cellStyle name="Normal 6 2 4 6 6" xfId="7264" xr:uid="{00000000-0005-0000-0000-00001A740000}"/>
    <cellStyle name="Normal 6 2 4 6 6 2" xfId="35256" xr:uid="{00000000-0005-0000-0000-00001B740000}"/>
    <cellStyle name="Normal 6 2 4 6 6 3" xfId="35257" xr:uid="{00000000-0005-0000-0000-00001C740000}"/>
    <cellStyle name="Normal 6 2 4 6 6 4" xfId="35258" xr:uid="{00000000-0005-0000-0000-00001D740000}"/>
    <cellStyle name="Normal 6 2 4 6 7" xfId="2302" xr:uid="{00000000-0005-0000-0000-00001E740000}"/>
    <cellStyle name="Normal 6 2 4 6 7 2" xfId="35259" xr:uid="{00000000-0005-0000-0000-00001F740000}"/>
    <cellStyle name="Normal 6 2 4 6 7 3" xfId="35260" xr:uid="{00000000-0005-0000-0000-000020740000}"/>
    <cellStyle name="Normal 6 2 4 6 7 4" xfId="35261" xr:uid="{00000000-0005-0000-0000-000021740000}"/>
    <cellStyle name="Normal 6 2 4 6 8" xfId="35262" xr:uid="{00000000-0005-0000-0000-000022740000}"/>
    <cellStyle name="Normal 6 2 4 6 8 2" xfId="35263" xr:uid="{00000000-0005-0000-0000-000023740000}"/>
    <cellStyle name="Normal 6 2 4 6 8 3" xfId="35264" xr:uid="{00000000-0005-0000-0000-000024740000}"/>
    <cellStyle name="Normal 6 2 4 6 9" xfId="35265" xr:uid="{00000000-0005-0000-0000-000025740000}"/>
    <cellStyle name="Normal 6 2 4 7" xfId="891" xr:uid="{00000000-0005-0000-0000-000026740000}"/>
    <cellStyle name="Normal 6 2 4 7 10" xfId="35266" xr:uid="{00000000-0005-0000-0000-000027740000}"/>
    <cellStyle name="Normal 6 2 4 7 2" xfId="1751" xr:uid="{00000000-0005-0000-0000-000028740000}"/>
    <cellStyle name="Normal 6 2 4 7 2 2" xfId="5109" xr:uid="{00000000-0005-0000-0000-000029740000}"/>
    <cellStyle name="Normal 6 2 4 7 2 2 2" xfId="10093" xr:uid="{00000000-0005-0000-0000-00002A740000}"/>
    <cellStyle name="Normal 6 2 4 7 2 2 2 2" xfId="35267" xr:uid="{00000000-0005-0000-0000-00002B740000}"/>
    <cellStyle name="Normal 6 2 4 7 2 2 2 3" xfId="35268" xr:uid="{00000000-0005-0000-0000-00002C740000}"/>
    <cellStyle name="Normal 6 2 4 7 2 2 2 4" xfId="35269" xr:uid="{00000000-0005-0000-0000-00002D740000}"/>
    <cellStyle name="Normal 6 2 4 7 2 2 3" xfId="35270" xr:uid="{00000000-0005-0000-0000-00002E740000}"/>
    <cellStyle name="Normal 6 2 4 7 2 2 3 2" xfId="35271" xr:uid="{00000000-0005-0000-0000-00002F740000}"/>
    <cellStyle name="Normal 6 2 4 7 2 2 3 3" xfId="35272" xr:uid="{00000000-0005-0000-0000-000030740000}"/>
    <cellStyle name="Normal 6 2 4 7 2 2 4" xfId="35273" xr:uid="{00000000-0005-0000-0000-000031740000}"/>
    <cellStyle name="Normal 6 2 4 7 2 2 5" xfId="35274" xr:uid="{00000000-0005-0000-0000-000032740000}"/>
    <cellStyle name="Normal 6 2 4 7 2 2 6" xfId="35275" xr:uid="{00000000-0005-0000-0000-000033740000}"/>
    <cellStyle name="Normal 6 2 4 7 2 3" xfId="6838" xr:uid="{00000000-0005-0000-0000-000034740000}"/>
    <cellStyle name="Normal 6 2 4 7 2 3 2" xfId="11780" xr:uid="{00000000-0005-0000-0000-000035740000}"/>
    <cellStyle name="Normal 6 2 4 7 2 3 3" xfId="35276" xr:uid="{00000000-0005-0000-0000-000036740000}"/>
    <cellStyle name="Normal 6 2 4 7 2 3 4" xfId="35277" xr:uid="{00000000-0005-0000-0000-000037740000}"/>
    <cellStyle name="Normal 6 2 4 7 2 4" xfId="8346" xr:uid="{00000000-0005-0000-0000-000038740000}"/>
    <cellStyle name="Normal 6 2 4 7 2 4 2" xfId="35278" xr:uid="{00000000-0005-0000-0000-000039740000}"/>
    <cellStyle name="Normal 6 2 4 7 2 4 3" xfId="35279" xr:uid="{00000000-0005-0000-0000-00003A740000}"/>
    <cellStyle name="Normal 6 2 4 7 2 4 4" xfId="35280" xr:uid="{00000000-0005-0000-0000-00003B740000}"/>
    <cellStyle name="Normal 6 2 4 7 2 5" xfId="3384" xr:uid="{00000000-0005-0000-0000-00003C740000}"/>
    <cellStyle name="Normal 6 2 4 7 2 5 2" xfId="35281" xr:uid="{00000000-0005-0000-0000-00003D740000}"/>
    <cellStyle name="Normal 6 2 4 7 2 5 3" xfId="35282" xr:uid="{00000000-0005-0000-0000-00003E740000}"/>
    <cellStyle name="Normal 6 2 4 7 2 5 4" xfId="35283" xr:uid="{00000000-0005-0000-0000-00003F740000}"/>
    <cellStyle name="Normal 6 2 4 7 2 6" xfId="35284" xr:uid="{00000000-0005-0000-0000-000040740000}"/>
    <cellStyle name="Normal 6 2 4 7 2 6 2" xfId="35285" xr:uid="{00000000-0005-0000-0000-000041740000}"/>
    <cellStyle name="Normal 6 2 4 7 2 6 3" xfId="35286" xr:uid="{00000000-0005-0000-0000-000042740000}"/>
    <cellStyle name="Normal 6 2 4 7 2 7" xfId="35287" xr:uid="{00000000-0005-0000-0000-000043740000}"/>
    <cellStyle name="Normal 6 2 4 7 2 8" xfId="35288" xr:uid="{00000000-0005-0000-0000-000044740000}"/>
    <cellStyle name="Normal 6 2 4 7 2 9" xfId="35289" xr:uid="{00000000-0005-0000-0000-000045740000}"/>
    <cellStyle name="Normal 6 2 4 7 3" xfId="4333" xr:uid="{00000000-0005-0000-0000-000046740000}"/>
    <cellStyle name="Normal 6 2 4 7 3 2" xfId="9319" xr:uid="{00000000-0005-0000-0000-000047740000}"/>
    <cellStyle name="Normal 6 2 4 7 3 2 2" xfId="35290" xr:uid="{00000000-0005-0000-0000-000048740000}"/>
    <cellStyle name="Normal 6 2 4 7 3 2 3" xfId="35291" xr:uid="{00000000-0005-0000-0000-000049740000}"/>
    <cellStyle name="Normal 6 2 4 7 3 2 4" xfId="35292" xr:uid="{00000000-0005-0000-0000-00004A740000}"/>
    <cellStyle name="Normal 6 2 4 7 3 3" xfId="35293" xr:uid="{00000000-0005-0000-0000-00004B740000}"/>
    <cellStyle name="Normal 6 2 4 7 3 3 2" xfId="35294" xr:uid="{00000000-0005-0000-0000-00004C740000}"/>
    <cellStyle name="Normal 6 2 4 7 3 3 3" xfId="35295" xr:uid="{00000000-0005-0000-0000-00004D740000}"/>
    <cellStyle name="Normal 6 2 4 7 3 4" xfId="35296" xr:uid="{00000000-0005-0000-0000-00004E740000}"/>
    <cellStyle name="Normal 6 2 4 7 3 5" xfId="35297" xr:uid="{00000000-0005-0000-0000-00004F740000}"/>
    <cellStyle name="Normal 6 2 4 7 3 6" xfId="35298" xr:uid="{00000000-0005-0000-0000-000050740000}"/>
    <cellStyle name="Normal 6 2 4 7 4" xfId="6078" xr:uid="{00000000-0005-0000-0000-000051740000}"/>
    <cellStyle name="Normal 6 2 4 7 4 2" xfId="11020" xr:uid="{00000000-0005-0000-0000-000052740000}"/>
    <cellStyle name="Normal 6 2 4 7 4 3" xfId="35299" xr:uid="{00000000-0005-0000-0000-000053740000}"/>
    <cellStyle name="Normal 6 2 4 7 4 4" xfId="35300" xr:uid="{00000000-0005-0000-0000-000054740000}"/>
    <cellStyle name="Normal 6 2 4 7 5" xfId="7586" xr:uid="{00000000-0005-0000-0000-000055740000}"/>
    <cellStyle name="Normal 6 2 4 7 5 2" xfId="35301" xr:uid="{00000000-0005-0000-0000-000056740000}"/>
    <cellStyle name="Normal 6 2 4 7 5 3" xfId="35302" xr:uid="{00000000-0005-0000-0000-000057740000}"/>
    <cellStyle name="Normal 6 2 4 7 5 4" xfId="35303" xr:uid="{00000000-0005-0000-0000-000058740000}"/>
    <cellStyle name="Normal 6 2 4 7 6" xfId="2624" xr:uid="{00000000-0005-0000-0000-000059740000}"/>
    <cellStyle name="Normal 6 2 4 7 6 2" xfId="35304" xr:uid="{00000000-0005-0000-0000-00005A740000}"/>
    <cellStyle name="Normal 6 2 4 7 6 3" xfId="35305" xr:uid="{00000000-0005-0000-0000-00005B740000}"/>
    <cellStyle name="Normal 6 2 4 7 6 4" xfId="35306" xr:uid="{00000000-0005-0000-0000-00005C740000}"/>
    <cellStyle name="Normal 6 2 4 7 7" xfId="35307" xr:uid="{00000000-0005-0000-0000-00005D740000}"/>
    <cellStyle name="Normal 6 2 4 7 7 2" xfId="35308" xr:uid="{00000000-0005-0000-0000-00005E740000}"/>
    <cellStyle name="Normal 6 2 4 7 7 3" xfId="35309" xr:uid="{00000000-0005-0000-0000-00005F740000}"/>
    <cellStyle name="Normal 6 2 4 7 8" xfId="35310" xr:uid="{00000000-0005-0000-0000-000060740000}"/>
    <cellStyle name="Normal 6 2 4 7 9" xfId="35311" xr:uid="{00000000-0005-0000-0000-000061740000}"/>
    <cellStyle name="Normal 6 2 4 8" xfId="1358" xr:uid="{00000000-0005-0000-0000-000062740000}"/>
    <cellStyle name="Normal 6 2 4 8 2" xfId="4716" xr:uid="{00000000-0005-0000-0000-000063740000}"/>
    <cellStyle name="Normal 6 2 4 8 2 2" xfId="9700" xr:uid="{00000000-0005-0000-0000-000064740000}"/>
    <cellStyle name="Normal 6 2 4 8 2 2 2" xfId="35312" xr:uid="{00000000-0005-0000-0000-000065740000}"/>
    <cellStyle name="Normal 6 2 4 8 2 2 3" xfId="35313" xr:uid="{00000000-0005-0000-0000-000066740000}"/>
    <cellStyle name="Normal 6 2 4 8 2 2 4" xfId="35314" xr:uid="{00000000-0005-0000-0000-000067740000}"/>
    <cellStyle name="Normal 6 2 4 8 2 3" xfId="35315" xr:uid="{00000000-0005-0000-0000-000068740000}"/>
    <cellStyle name="Normal 6 2 4 8 2 3 2" xfId="35316" xr:uid="{00000000-0005-0000-0000-000069740000}"/>
    <cellStyle name="Normal 6 2 4 8 2 3 3" xfId="35317" xr:uid="{00000000-0005-0000-0000-00006A740000}"/>
    <cellStyle name="Normal 6 2 4 8 2 4" xfId="35318" xr:uid="{00000000-0005-0000-0000-00006B740000}"/>
    <cellStyle name="Normal 6 2 4 8 2 5" xfId="35319" xr:uid="{00000000-0005-0000-0000-00006C740000}"/>
    <cellStyle name="Normal 6 2 4 8 2 6" xfId="35320" xr:uid="{00000000-0005-0000-0000-00006D740000}"/>
    <cellStyle name="Normal 6 2 4 8 3" xfId="6445" xr:uid="{00000000-0005-0000-0000-00006E740000}"/>
    <cellStyle name="Normal 6 2 4 8 3 2" xfId="11387" xr:uid="{00000000-0005-0000-0000-00006F740000}"/>
    <cellStyle name="Normal 6 2 4 8 3 3" xfId="35321" xr:uid="{00000000-0005-0000-0000-000070740000}"/>
    <cellStyle name="Normal 6 2 4 8 3 4" xfId="35322" xr:uid="{00000000-0005-0000-0000-000071740000}"/>
    <cellStyle name="Normal 6 2 4 8 4" xfId="7953" xr:uid="{00000000-0005-0000-0000-000072740000}"/>
    <cellStyle name="Normal 6 2 4 8 4 2" xfId="35323" xr:uid="{00000000-0005-0000-0000-000073740000}"/>
    <cellStyle name="Normal 6 2 4 8 4 3" xfId="35324" xr:uid="{00000000-0005-0000-0000-000074740000}"/>
    <cellStyle name="Normal 6 2 4 8 4 4" xfId="35325" xr:uid="{00000000-0005-0000-0000-000075740000}"/>
    <cellStyle name="Normal 6 2 4 8 5" xfId="2991" xr:uid="{00000000-0005-0000-0000-000076740000}"/>
    <cellStyle name="Normal 6 2 4 8 5 2" xfId="35326" xr:uid="{00000000-0005-0000-0000-000077740000}"/>
    <cellStyle name="Normal 6 2 4 8 5 3" xfId="35327" xr:uid="{00000000-0005-0000-0000-000078740000}"/>
    <cellStyle name="Normal 6 2 4 8 5 4" xfId="35328" xr:uid="{00000000-0005-0000-0000-000079740000}"/>
    <cellStyle name="Normal 6 2 4 8 6" xfId="35329" xr:uid="{00000000-0005-0000-0000-00007A740000}"/>
    <cellStyle name="Normal 6 2 4 8 6 2" xfId="35330" xr:uid="{00000000-0005-0000-0000-00007B740000}"/>
    <cellStyle name="Normal 6 2 4 8 6 3" xfId="35331" xr:uid="{00000000-0005-0000-0000-00007C740000}"/>
    <cellStyle name="Normal 6 2 4 8 7" xfId="35332" xr:uid="{00000000-0005-0000-0000-00007D740000}"/>
    <cellStyle name="Normal 6 2 4 8 8" xfId="35333" xr:uid="{00000000-0005-0000-0000-00007E740000}"/>
    <cellStyle name="Normal 6 2 4 8 9" xfId="35334" xr:uid="{00000000-0005-0000-0000-00007F740000}"/>
    <cellStyle name="Normal 6 2 4 9" xfId="302" xr:uid="{00000000-0005-0000-0000-000080740000}"/>
    <cellStyle name="Normal 6 2 4 9 2" xfId="3934" xr:uid="{00000000-0005-0000-0000-000081740000}"/>
    <cellStyle name="Normal 6 2 4 9 2 2" xfId="9021" xr:uid="{00000000-0005-0000-0000-000082740000}"/>
    <cellStyle name="Normal 6 2 4 9 2 2 2" xfId="35335" xr:uid="{00000000-0005-0000-0000-000083740000}"/>
    <cellStyle name="Normal 6 2 4 9 2 2 3" xfId="35336" xr:uid="{00000000-0005-0000-0000-000084740000}"/>
    <cellStyle name="Normal 6 2 4 9 2 2 4" xfId="35337" xr:uid="{00000000-0005-0000-0000-000085740000}"/>
    <cellStyle name="Normal 6 2 4 9 2 3" xfId="35338" xr:uid="{00000000-0005-0000-0000-000086740000}"/>
    <cellStyle name="Normal 6 2 4 9 2 3 2" xfId="35339" xr:uid="{00000000-0005-0000-0000-000087740000}"/>
    <cellStyle name="Normal 6 2 4 9 2 3 3" xfId="35340" xr:uid="{00000000-0005-0000-0000-000088740000}"/>
    <cellStyle name="Normal 6 2 4 9 2 4" xfId="35341" xr:uid="{00000000-0005-0000-0000-000089740000}"/>
    <cellStyle name="Normal 6 2 4 9 2 5" xfId="35342" xr:uid="{00000000-0005-0000-0000-00008A740000}"/>
    <cellStyle name="Normal 6 2 4 9 2 6" xfId="35343" xr:uid="{00000000-0005-0000-0000-00008B740000}"/>
    <cellStyle name="Normal 6 2 4 9 3" xfId="5712" xr:uid="{00000000-0005-0000-0000-00008C740000}"/>
    <cellStyle name="Normal 6 2 4 9 3 2" xfId="10654" xr:uid="{00000000-0005-0000-0000-00008D740000}"/>
    <cellStyle name="Normal 6 2 4 9 3 3" xfId="35344" xr:uid="{00000000-0005-0000-0000-00008E740000}"/>
    <cellStyle name="Normal 6 2 4 9 3 4" xfId="35345" xr:uid="{00000000-0005-0000-0000-00008F740000}"/>
    <cellStyle name="Normal 6 2 4 9 4" xfId="7220" xr:uid="{00000000-0005-0000-0000-000090740000}"/>
    <cellStyle name="Normal 6 2 4 9 4 2" xfId="35346" xr:uid="{00000000-0005-0000-0000-000091740000}"/>
    <cellStyle name="Normal 6 2 4 9 4 3" xfId="35347" xr:uid="{00000000-0005-0000-0000-000092740000}"/>
    <cellStyle name="Normal 6 2 4 9 4 4" xfId="35348" xr:uid="{00000000-0005-0000-0000-000093740000}"/>
    <cellStyle name="Normal 6 2 4 9 5" xfId="2257" xr:uid="{00000000-0005-0000-0000-000094740000}"/>
    <cellStyle name="Normal 6 2 4 9 5 2" xfId="35349" xr:uid="{00000000-0005-0000-0000-000095740000}"/>
    <cellStyle name="Normal 6 2 4 9 5 3" xfId="35350" xr:uid="{00000000-0005-0000-0000-000096740000}"/>
    <cellStyle name="Normal 6 2 4 9 5 4" xfId="35351" xr:uid="{00000000-0005-0000-0000-000097740000}"/>
    <cellStyle name="Normal 6 2 4 9 6" xfId="35352" xr:uid="{00000000-0005-0000-0000-000098740000}"/>
    <cellStyle name="Normal 6 2 4 9 6 2" xfId="35353" xr:uid="{00000000-0005-0000-0000-000099740000}"/>
    <cellStyle name="Normal 6 2 4 9 6 3" xfId="35354" xr:uid="{00000000-0005-0000-0000-00009A740000}"/>
    <cellStyle name="Normal 6 2 4 9 7" xfId="35355" xr:uid="{00000000-0005-0000-0000-00009B740000}"/>
    <cellStyle name="Normal 6 2 4 9 8" xfId="35356" xr:uid="{00000000-0005-0000-0000-00009C740000}"/>
    <cellStyle name="Normal 6 2 4 9 9" xfId="35357" xr:uid="{00000000-0005-0000-0000-00009D740000}"/>
    <cellStyle name="Normal 6 2 5" xfId="623" xr:uid="{00000000-0005-0000-0000-00009E740000}"/>
    <cellStyle name="Normal 6 2 5 10" xfId="2393" xr:uid="{00000000-0005-0000-0000-00009F740000}"/>
    <cellStyle name="Normal 6 2 5 10 2" xfId="35358" xr:uid="{00000000-0005-0000-0000-0000A0740000}"/>
    <cellStyle name="Normal 6 2 5 10 3" xfId="35359" xr:uid="{00000000-0005-0000-0000-0000A1740000}"/>
    <cellStyle name="Normal 6 2 5 10 4" xfId="35360" xr:uid="{00000000-0005-0000-0000-0000A2740000}"/>
    <cellStyle name="Normal 6 2 5 11" xfId="35361" xr:uid="{00000000-0005-0000-0000-0000A3740000}"/>
    <cellStyle name="Normal 6 2 5 11 2" xfId="35362" xr:uid="{00000000-0005-0000-0000-0000A4740000}"/>
    <cellStyle name="Normal 6 2 5 11 3" xfId="35363" xr:uid="{00000000-0005-0000-0000-0000A5740000}"/>
    <cellStyle name="Normal 6 2 5 12" xfId="35364" xr:uid="{00000000-0005-0000-0000-0000A6740000}"/>
    <cellStyle name="Normal 6 2 5 13" xfId="35365" xr:uid="{00000000-0005-0000-0000-0000A7740000}"/>
    <cellStyle name="Normal 6 2 5 14" xfId="35366" xr:uid="{00000000-0005-0000-0000-0000A8740000}"/>
    <cellStyle name="Normal 6 2 5 2" xfId="784" xr:uid="{00000000-0005-0000-0000-0000A9740000}"/>
    <cellStyle name="Normal 6 2 5 2 10" xfId="35367" xr:uid="{00000000-0005-0000-0000-0000AA740000}"/>
    <cellStyle name="Normal 6 2 5 2 11" xfId="35368" xr:uid="{00000000-0005-0000-0000-0000AB740000}"/>
    <cellStyle name="Normal 6 2 5 2 2" xfId="1250" xr:uid="{00000000-0005-0000-0000-0000AC740000}"/>
    <cellStyle name="Normal 6 2 5 2 2 10" xfId="35369" xr:uid="{00000000-0005-0000-0000-0000AD740000}"/>
    <cellStyle name="Normal 6 2 5 2 2 2" xfId="1754" xr:uid="{00000000-0005-0000-0000-0000AE740000}"/>
    <cellStyle name="Normal 6 2 5 2 2 2 2" xfId="5112" xr:uid="{00000000-0005-0000-0000-0000AF740000}"/>
    <cellStyle name="Normal 6 2 5 2 2 2 2 2" xfId="10096" xr:uid="{00000000-0005-0000-0000-0000B0740000}"/>
    <cellStyle name="Normal 6 2 5 2 2 2 2 2 2" xfId="35370" xr:uid="{00000000-0005-0000-0000-0000B1740000}"/>
    <cellStyle name="Normal 6 2 5 2 2 2 2 2 3" xfId="35371" xr:uid="{00000000-0005-0000-0000-0000B2740000}"/>
    <cellStyle name="Normal 6 2 5 2 2 2 2 2 4" xfId="35372" xr:uid="{00000000-0005-0000-0000-0000B3740000}"/>
    <cellStyle name="Normal 6 2 5 2 2 2 2 3" xfId="35373" xr:uid="{00000000-0005-0000-0000-0000B4740000}"/>
    <cellStyle name="Normal 6 2 5 2 2 2 2 3 2" xfId="35374" xr:uid="{00000000-0005-0000-0000-0000B5740000}"/>
    <cellStyle name="Normal 6 2 5 2 2 2 2 3 3" xfId="35375" xr:uid="{00000000-0005-0000-0000-0000B6740000}"/>
    <cellStyle name="Normal 6 2 5 2 2 2 2 4" xfId="35376" xr:uid="{00000000-0005-0000-0000-0000B7740000}"/>
    <cellStyle name="Normal 6 2 5 2 2 2 2 5" xfId="35377" xr:uid="{00000000-0005-0000-0000-0000B8740000}"/>
    <cellStyle name="Normal 6 2 5 2 2 2 2 6" xfId="35378" xr:uid="{00000000-0005-0000-0000-0000B9740000}"/>
    <cellStyle name="Normal 6 2 5 2 2 2 3" xfId="6841" xr:uid="{00000000-0005-0000-0000-0000BA740000}"/>
    <cellStyle name="Normal 6 2 5 2 2 2 3 2" xfId="11783" xr:uid="{00000000-0005-0000-0000-0000BB740000}"/>
    <cellStyle name="Normal 6 2 5 2 2 2 3 3" xfId="35379" xr:uid="{00000000-0005-0000-0000-0000BC740000}"/>
    <cellStyle name="Normal 6 2 5 2 2 2 3 4" xfId="35380" xr:uid="{00000000-0005-0000-0000-0000BD740000}"/>
    <cellStyle name="Normal 6 2 5 2 2 2 4" xfId="8349" xr:uid="{00000000-0005-0000-0000-0000BE740000}"/>
    <cellStyle name="Normal 6 2 5 2 2 2 4 2" xfId="35381" xr:uid="{00000000-0005-0000-0000-0000BF740000}"/>
    <cellStyle name="Normal 6 2 5 2 2 2 4 3" xfId="35382" xr:uid="{00000000-0005-0000-0000-0000C0740000}"/>
    <cellStyle name="Normal 6 2 5 2 2 2 4 4" xfId="35383" xr:uid="{00000000-0005-0000-0000-0000C1740000}"/>
    <cellStyle name="Normal 6 2 5 2 2 2 5" xfId="3387" xr:uid="{00000000-0005-0000-0000-0000C2740000}"/>
    <cellStyle name="Normal 6 2 5 2 2 2 5 2" xfId="35384" xr:uid="{00000000-0005-0000-0000-0000C3740000}"/>
    <cellStyle name="Normal 6 2 5 2 2 2 5 3" xfId="35385" xr:uid="{00000000-0005-0000-0000-0000C4740000}"/>
    <cellStyle name="Normal 6 2 5 2 2 2 5 4" xfId="35386" xr:uid="{00000000-0005-0000-0000-0000C5740000}"/>
    <cellStyle name="Normal 6 2 5 2 2 2 6" xfId="35387" xr:uid="{00000000-0005-0000-0000-0000C6740000}"/>
    <cellStyle name="Normal 6 2 5 2 2 2 6 2" xfId="35388" xr:uid="{00000000-0005-0000-0000-0000C7740000}"/>
    <cellStyle name="Normal 6 2 5 2 2 2 6 3" xfId="35389" xr:uid="{00000000-0005-0000-0000-0000C8740000}"/>
    <cellStyle name="Normal 6 2 5 2 2 2 7" xfId="35390" xr:uid="{00000000-0005-0000-0000-0000C9740000}"/>
    <cellStyle name="Normal 6 2 5 2 2 2 8" xfId="35391" xr:uid="{00000000-0005-0000-0000-0000CA740000}"/>
    <cellStyle name="Normal 6 2 5 2 2 2 9" xfId="35392" xr:uid="{00000000-0005-0000-0000-0000CB740000}"/>
    <cellStyle name="Normal 6 2 5 2 2 3" xfId="4618" xr:uid="{00000000-0005-0000-0000-0000CC740000}"/>
    <cellStyle name="Normal 6 2 5 2 2 3 2" xfId="9602" xr:uid="{00000000-0005-0000-0000-0000CD740000}"/>
    <cellStyle name="Normal 6 2 5 2 2 3 2 2" xfId="35393" xr:uid="{00000000-0005-0000-0000-0000CE740000}"/>
    <cellStyle name="Normal 6 2 5 2 2 3 2 3" xfId="35394" xr:uid="{00000000-0005-0000-0000-0000CF740000}"/>
    <cellStyle name="Normal 6 2 5 2 2 3 2 4" xfId="35395" xr:uid="{00000000-0005-0000-0000-0000D0740000}"/>
    <cellStyle name="Normal 6 2 5 2 2 3 3" xfId="35396" xr:uid="{00000000-0005-0000-0000-0000D1740000}"/>
    <cellStyle name="Normal 6 2 5 2 2 3 3 2" xfId="35397" xr:uid="{00000000-0005-0000-0000-0000D2740000}"/>
    <cellStyle name="Normal 6 2 5 2 2 3 3 3" xfId="35398" xr:uid="{00000000-0005-0000-0000-0000D3740000}"/>
    <cellStyle name="Normal 6 2 5 2 2 3 4" xfId="35399" xr:uid="{00000000-0005-0000-0000-0000D4740000}"/>
    <cellStyle name="Normal 6 2 5 2 2 3 5" xfId="35400" xr:uid="{00000000-0005-0000-0000-0000D5740000}"/>
    <cellStyle name="Normal 6 2 5 2 2 3 6" xfId="35401" xr:uid="{00000000-0005-0000-0000-0000D6740000}"/>
    <cellStyle name="Normal 6 2 5 2 2 4" xfId="6349" xr:uid="{00000000-0005-0000-0000-0000D7740000}"/>
    <cellStyle name="Normal 6 2 5 2 2 4 2" xfId="11291" xr:uid="{00000000-0005-0000-0000-0000D8740000}"/>
    <cellStyle name="Normal 6 2 5 2 2 4 3" xfId="35402" xr:uid="{00000000-0005-0000-0000-0000D9740000}"/>
    <cellStyle name="Normal 6 2 5 2 2 4 4" xfId="35403" xr:uid="{00000000-0005-0000-0000-0000DA740000}"/>
    <cellStyle name="Normal 6 2 5 2 2 5" xfId="7857" xr:uid="{00000000-0005-0000-0000-0000DB740000}"/>
    <cellStyle name="Normal 6 2 5 2 2 5 2" xfId="35404" xr:uid="{00000000-0005-0000-0000-0000DC740000}"/>
    <cellStyle name="Normal 6 2 5 2 2 5 3" xfId="35405" xr:uid="{00000000-0005-0000-0000-0000DD740000}"/>
    <cellStyle name="Normal 6 2 5 2 2 5 4" xfId="35406" xr:uid="{00000000-0005-0000-0000-0000DE740000}"/>
    <cellStyle name="Normal 6 2 5 2 2 6" xfId="2895" xr:uid="{00000000-0005-0000-0000-0000DF740000}"/>
    <cellStyle name="Normal 6 2 5 2 2 6 2" xfId="35407" xr:uid="{00000000-0005-0000-0000-0000E0740000}"/>
    <cellStyle name="Normal 6 2 5 2 2 6 3" xfId="35408" xr:uid="{00000000-0005-0000-0000-0000E1740000}"/>
    <cellStyle name="Normal 6 2 5 2 2 6 4" xfId="35409" xr:uid="{00000000-0005-0000-0000-0000E2740000}"/>
    <cellStyle name="Normal 6 2 5 2 2 7" xfId="35410" xr:uid="{00000000-0005-0000-0000-0000E3740000}"/>
    <cellStyle name="Normal 6 2 5 2 2 7 2" xfId="35411" xr:uid="{00000000-0005-0000-0000-0000E4740000}"/>
    <cellStyle name="Normal 6 2 5 2 2 7 3" xfId="35412" xr:uid="{00000000-0005-0000-0000-0000E5740000}"/>
    <cellStyle name="Normal 6 2 5 2 2 8" xfId="35413" xr:uid="{00000000-0005-0000-0000-0000E6740000}"/>
    <cellStyle name="Normal 6 2 5 2 2 9" xfId="35414" xr:uid="{00000000-0005-0000-0000-0000E7740000}"/>
    <cellStyle name="Normal 6 2 5 2 3" xfId="1753" xr:uid="{00000000-0005-0000-0000-0000E8740000}"/>
    <cellStyle name="Normal 6 2 5 2 3 2" xfId="5111" xr:uid="{00000000-0005-0000-0000-0000E9740000}"/>
    <cellStyle name="Normal 6 2 5 2 3 2 2" xfId="10095" xr:uid="{00000000-0005-0000-0000-0000EA740000}"/>
    <cellStyle name="Normal 6 2 5 2 3 2 2 2" xfId="35415" xr:uid="{00000000-0005-0000-0000-0000EB740000}"/>
    <cellStyle name="Normal 6 2 5 2 3 2 2 3" xfId="35416" xr:uid="{00000000-0005-0000-0000-0000EC740000}"/>
    <cellStyle name="Normal 6 2 5 2 3 2 2 4" xfId="35417" xr:uid="{00000000-0005-0000-0000-0000ED740000}"/>
    <cellStyle name="Normal 6 2 5 2 3 2 3" xfId="35418" xr:uid="{00000000-0005-0000-0000-0000EE740000}"/>
    <cellStyle name="Normal 6 2 5 2 3 2 3 2" xfId="35419" xr:uid="{00000000-0005-0000-0000-0000EF740000}"/>
    <cellStyle name="Normal 6 2 5 2 3 2 3 3" xfId="35420" xr:uid="{00000000-0005-0000-0000-0000F0740000}"/>
    <cellStyle name="Normal 6 2 5 2 3 2 4" xfId="35421" xr:uid="{00000000-0005-0000-0000-0000F1740000}"/>
    <cellStyle name="Normal 6 2 5 2 3 2 5" xfId="35422" xr:uid="{00000000-0005-0000-0000-0000F2740000}"/>
    <cellStyle name="Normal 6 2 5 2 3 2 6" xfId="35423" xr:uid="{00000000-0005-0000-0000-0000F3740000}"/>
    <cellStyle name="Normal 6 2 5 2 3 3" xfId="6840" xr:uid="{00000000-0005-0000-0000-0000F4740000}"/>
    <cellStyle name="Normal 6 2 5 2 3 3 2" xfId="11782" xr:uid="{00000000-0005-0000-0000-0000F5740000}"/>
    <cellStyle name="Normal 6 2 5 2 3 3 3" xfId="35424" xr:uid="{00000000-0005-0000-0000-0000F6740000}"/>
    <cellStyle name="Normal 6 2 5 2 3 3 4" xfId="35425" xr:uid="{00000000-0005-0000-0000-0000F7740000}"/>
    <cellStyle name="Normal 6 2 5 2 3 4" xfId="8348" xr:uid="{00000000-0005-0000-0000-0000F8740000}"/>
    <cellStyle name="Normal 6 2 5 2 3 4 2" xfId="35426" xr:uid="{00000000-0005-0000-0000-0000F9740000}"/>
    <cellStyle name="Normal 6 2 5 2 3 4 3" xfId="35427" xr:uid="{00000000-0005-0000-0000-0000FA740000}"/>
    <cellStyle name="Normal 6 2 5 2 3 4 4" xfId="35428" xr:uid="{00000000-0005-0000-0000-0000FB740000}"/>
    <cellStyle name="Normal 6 2 5 2 3 5" xfId="3386" xr:uid="{00000000-0005-0000-0000-0000FC740000}"/>
    <cellStyle name="Normal 6 2 5 2 3 5 2" xfId="35429" xr:uid="{00000000-0005-0000-0000-0000FD740000}"/>
    <cellStyle name="Normal 6 2 5 2 3 5 3" xfId="35430" xr:uid="{00000000-0005-0000-0000-0000FE740000}"/>
    <cellStyle name="Normal 6 2 5 2 3 5 4" xfId="35431" xr:uid="{00000000-0005-0000-0000-0000FF740000}"/>
    <cellStyle name="Normal 6 2 5 2 3 6" xfId="35432" xr:uid="{00000000-0005-0000-0000-000000750000}"/>
    <cellStyle name="Normal 6 2 5 2 3 6 2" xfId="35433" xr:uid="{00000000-0005-0000-0000-000001750000}"/>
    <cellStyle name="Normal 6 2 5 2 3 6 3" xfId="35434" xr:uid="{00000000-0005-0000-0000-000002750000}"/>
    <cellStyle name="Normal 6 2 5 2 3 7" xfId="35435" xr:uid="{00000000-0005-0000-0000-000003750000}"/>
    <cellStyle name="Normal 6 2 5 2 3 8" xfId="35436" xr:uid="{00000000-0005-0000-0000-000004750000}"/>
    <cellStyle name="Normal 6 2 5 2 3 9" xfId="35437" xr:uid="{00000000-0005-0000-0000-000005750000}"/>
    <cellStyle name="Normal 6 2 5 2 4" xfId="4235" xr:uid="{00000000-0005-0000-0000-000006750000}"/>
    <cellStyle name="Normal 6 2 5 2 4 2" xfId="9221" xr:uid="{00000000-0005-0000-0000-000007750000}"/>
    <cellStyle name="Normal 6 2 5 2 4 2 2" xfId="35438" xr:uid="{00000000-0005-0000-0000-000008750000}"/>
    <cellStyle name="Normal 6 2 5 2 4 2 3" xfId="35439" xr:uid="{00000000-0005-0000-0000-000009750000}"/>
    <cellStyle name="Normal 6 2 5 2 4 2 4" xfId="35440" xr:uid="{00000000-0005-0000-0000-00000A750000}"/>
    <cellStyle name="Normal 6 2 5 2 4 3" xfId="35441" xr:uid="{00000000-0005-0000-0000-00000B750000}"/>
    <cellStyle name="Normal 6 2 5 2 4 3 2" xfId="35442" xr:uid="{00000000-0005-0000-0000-00000C750000}"/>
    <cellStyle name="Normal 6 2 5 2 4 3 3" xfId="35443" xr:uid="{00000000-0005-0000-0000-00000D750000}"/>
    <cellStyle name="Normal 6 2 5 2 4 4" xfId="35444" xr:uid="{00000000-0005-0000-0000-00000E750000}"/>
    <cellStyle name="Normal 6 2 5 2 4 5" xfId="35445" xr:uid="{00000000-0005-0000-0000-00000F750000}"/>
    <cellStyle name="Normal 6 2 5 2 4 6" xfId="35446" xr:uid="{00000000-0005-0000-0000-000010750000}"/>
    <cellStyle name="Normal 6 2 5 2 5" xfId="5982" xr:uid="{00000000-0005-0000-0000-000011750000}"/>
    <cellStyle name="Normal 6 2 5 2 5 2" xfId="10924" xr:uid="{00000000-0005-0000-0000-000012750000}"/>
    <cellStyle name="Normal 6 2 5 2 5 3" xfId="35447" xr:uid="{00000000-0005-0000-0000-000013750000}"/>
    <cellStyle name="Normal 6 2 5 2 5 4" xfId="35448" xr:uid="{00000000-0005-0000-0000-000014750000}"/>
    <cellStyle name="Normal 6 2 5 2 6" xfId="7490" xr:uid="{00000000-0005-0000-0000-000015750000}"/>
    <cellStyle name="Normal 6 2 5 2 6 2" xfId="35449" xr:uid="{00000000-0005-0000-0000-000016750000}"/>
    <cellStyle name="Normal 6 2 5 2 6 3" xfId="35450" xr:uid="{00000000-0005-0000-0000-000017750000}"/>
    <cellStyle name="Normal 6 2 5 2 6 4" xfId="35451" xr:uid="{00000000-0005-0000-0000-000018750000}"/>
    <cellStyle name="Normal 6 2 5 2 7" xfId="2528" xr:uid="{00000000-0005-0000-0000-000019750000}"/>
    <cellStyle name="Normal 6 2 5 2 7 2" xfId="35452" xr:uid="{00000000-0005-0000-0000-00001A750000}"/>
    <cellStyle name="Normal 6 2 5 2 7 3" xfId="35453" xr:uid="{00000000-0005-0000-0000-00001B750000}"/>
    <cellStyle name="Normal 6 2 5 2 7 4" xfId="35454" xr:uid="{00000000-0005-0000-0000-00001C750000}"/>
    <cellStyle name="Normal 6 2 5 2 8" xfId="35455" xr:uid="{00000000-0005-0000-0000-00001D750000}"/>
    <cellStyle name="Normal 6 2 5 2 8 2" xfId="35456" xr:uid="{00000000-0005-0000-0000-00001E750000}"/>
    <cellStyle name="Normal 6 2 5 2 8 3" xfId="35457" xr:uid="{00000000-0005-0000-0000-00001F750000}"/>
    <cellStyle name="Normal 6 2 5 2 9" xfId="35458" xr:uid="{00000000-0005-0000-0000-000020750000}"/>
    <cellStyle name="Normal 6 2 5 3" xfId="937" xr:uid="{00000000-0005-0000-0000-000021750000}"/>
    <cellStyle name="Normal 6 2 5 3 10" xfId="35459" xr:uid="{00000000-0005-0000-0000-000022750000}"/>
    <cellStyle name="Normal 6 2 5 3 2" xfId="1755" xr:uid="{00000000-0005-0000-0000-000023750000}"/>
    <cellStyle name="Normal 6 2 5 3 2 2" xfId="5113" xr:uid="{00000000-0005-0000-0000-000024750000}"/>
    <cellStyle name="Normal 6 2 5 3 2 2 2" xfId="10097" xr:uid="{00000000-0005-0000-0000-000025750000}"/>
    <cellStyle name="Normal 6 2 5 3 2 2 2 2" xfId="35460" xr:uid="{00000000-0005-0000-0000-000026750000}"/>
    <cellStyle name="Normal 6 2 5 3 2 2 2 3" xfId="35461" xr:uid="{00000000-0005-0000-0000-000027750000}"/>
    <cellStyle name="Normal 6 2 5 3 2 2 2 4" xfId="35462" xr:uid="{00000000-0005-0000-0000-000028750000}"/>
    <cellStyle name="Normal 6 2 5 3 2 2 3" xfId="35463" xr:uid="{00000000-0005-0000-0000-000029750000}"/>
    <cellStyle name="Normal 6 2 5 3 2 2 3 2" xfId="35464" xr:uid="{00000000-0005-0000-0000-00002A750000}"/>
    <cellStyle name="Normal 6 2 5 3 2 2 3 3" xfId="35465" xr:uid="{00000000-0005-0000-0000-00002B750000}"/>
    <cellStyle name="Normal 6 2 5 3 2 2 4" xfId="35466" xr:uid="{00000000-0005-0000-0000-00002C750000}"/>
    <cellStyle name="Normal 6 2 5 3 2 2 5" xfId="35467" xr:uid="{00000000-0005-0000-0000-00002D750000}"/>
    <cellStyle name="Normal 6 2 5 3 2 2 6" xfId="35468" xr:uid="{00000000-0005-0000-0000-00002E750000}"/>
    <cellStyle name="Normal 6 2 5 3 2 3" xfId="6842" xr:uid="{00000000-0005-0000-0000-00002F750000}"/>
    <cellStyle name="Normal 6 2 5 3 2 3 2" xfId="11784" xr:uid="{00000000-0005-0000-0000-000030750000}"/>
    <cellStyle name="Normal 6 2 5 3 2 3 3" xfId="35469" xr:uid="{00000000-0005-0000-0000-000031750000}"/>
    <cellStyle name="Normal 6 2 5 3 2 3 4" xfId="35470" xr:uid="{00000000-0005-0000-0000-000032750000}"/>
    <cellStyle name="Normal 6 2 5 3 2 4" xfId="8350" xr:uid="{00000000-0005-0000-0000-000033750000}"/>
    <cellStyle name="Normal 6 2 5 3 2 4 2" xfId="35471" xr:uid="{00000000-0005-0000-0000-000034750000}"/>
    <cellStyle name="Normal 6 2 5 3 2 4 3" xfId="35472" xr:uid="{00000000-0005-0000-0000-000035750000}"/>
    <cellStyle name="Normal 6 2 5 3 2 4 4" xfId="35473" xr:uid="{00000000-0005-0000-0000-000036750000}"/>
    <cellStyle name="Normal 6 2 5 3 2 5" xfId="3388" xr:uid="{00000000-0005-0000-0000-000037750000}"/>
    <cellStyle name="Normal 6 2 5 3 2 5 2" xfId="35474" xr:uid="{00000000-0005-0000-0000-000038750000}"/>
    <cellStyle name="Normal 6 2 5 3 2 5 3" xfId="35475" xr:uid="{00000000-0005-0000-0000-000039750000}"/>
    <cellStyle name="Normal 6 2 5 3 2 5 4" xfId="35476" xr:uid="{00000000-0005-0000-0000-00003A750000}"/>
    <cellStyle name="Normal 6 2 5 3 2 6" xfId="35477" xr:uid="{00000000-0005-0000-0000-00003B750000}"/>
    <cellStyle name="Normal 6 2 5 3 2 6 2" xfId="35478" xr:uid="{00000000-0005-0000-0000-00003C750000}"/>
    <cellStyle name="Normal 6 2 5 3 2 6 3" xfId="35479" xr:uid="{00000000-0005-0000-0000-00003D750000}"/>
    <cellStyle name="Normal 6 2 5 3 2 7" xfId="35480" xr:uid="{00000000-0005-0000-0000-00003E750000}"/>
    <cellStyle name="Normal 6 2 5 3 2 8" xfId="35481" xr:uid="{00000000-0005-0000-0000-00003F750000}"/>
    <cellStyle name="Normal 6 2 5 3 2 9" xfId="35482" xr:uid="{00000000-0005-0000-0000-000040750000}"/>
    <cellStyle name="Normal 6 2 5 3 3" xfId="4377" xr:uid="{00000000-0005-0000-0000-000041750000}"/>
    <cellStyle name="Normal 6 2 5 3 3 2" xfId="9362" xr:uid="{00000000-0005-0000-0000-000042750000}"/>
    <cellStyle name="Normal 6 2 5 3 3 2 2" xfId="35483" xr:uid="{00000000-0005-0000-0000-000043750000}"/>
    <cellStyle name="Normal 6 2 5 3 3 2 3" xfId="35484" xr:uid="{00000000-0005-0000-0000-000044750000}"/>
    <cellStyle name="Normal 6 2 5 3 3 2 4" xfId="35485" xr:uid="{00000000-0005-0000-0000-000045750000}"/>
    <cellStyle name="Normal 6 2 5 3 3 3" xfId="35486" xr:uid="{00000000-0005-0000-0000-000046750000}"/>
    <cellStyle name="Normal 6 2 5 3 3 3 2" xfId="35487" xr:uid="{00000000-0005-0000-0000-000047750000}"/>
    <cellStyle name="Normal 6 2 5 3 3 3 3" xfId="35488" xr:uid="{00000000-0005-0000-0000-000048750000}"/>
    <cellStyle name="Normal 6 2 5 3 3 4" xfId="35489" xr:uid="{00000000-0005-0000-0000-000049750000}"/>
    <cellStyle name="Normal 6 2 5 3 3 5" xfId="35490" xr:uid="{00000000-0005-0000-0000-00004A750000}"/>
    <cellStyle name="Normal 6 2 5 3 3 6" xfId="35491" xr:uid="{00000000-0005-0000-0000-00004B750000}"/>
    <cellStyle name="Normal 6 2 5 3 4" xfId="6120" xr:uid="{00000000-0005-0000-0000-00004C750000}"/>
    <cellStyle name="Normal 6 2 5 3 4 2" xfId="11062" xr:uid="{00000000-0005-0000-0000-00004D750000}"/>
    <cellStyle name="Normal 6 2 5 3 4 3" xfId="35492" xr:uid="{00000000-0005-0000-0000-00004E750000}"/>
    <cellStyle name="Normal 6 2 5 3 4 4" xfId="35493" xr:uid="{00000000-0005-0000-0000-00004F750000}"/>
    <cellStyle name="Normal 6 2 5 3 5" xfId="7628" xr:uid="{00000000-0005-0000-0000-000050750000}"/>
    <cellStyle name="Normal 6 2 5 3 5 2" xfId="35494" xr:uid="{00000000-0005-0000-0000-000051750000}"/>
    <cellStyle name="Normal 6 2 5 3 5 3" xfId="35495" xr:uid="{00000000-0005-0000-0000-000052750000}"/>
    <cellStyle name="Normal 6 2 5 3 5 4" xfId="35496" xr:uid="{00000000-0005-0000-0000-000053750000}"/>
    <cellStyle name="Normal 6 2 5 3 6" xfId="2666" xr:uid="{00000000-0005-0000-0000-000054750000}"/>
    <cellStyle name="Normal 6 2 5 3 6 2" xfId="35497" xr:uid="{00000000-0005-0000-0000-000055750000}"/>
    <cellStyle name="Normal 6 2 5 3 6 3" xfId="35498" xr:uid="{00000000-0005-0000-0000-000056750000}"/>
    <cellStyle name="Normal 6 2 5 3 6 4" xfId="35499" xr:uid="{00000000-0005-0000-0000-000057750000}"/>
    <cellStyle name="Normal 6 2 5 3 7" xfId="35500" xr:uid="{00000000-0005-0000-0000-000058750000}"/>
    <cellStyle name="Normal 6 2 5 3 7 2" xfId="35501" xr:uid="{00000000-0005-0000-0000-000059750000}"/>
    <cellStyle name="Normal 6 2 5 3 7 3" xfId="35502" xr:uid="{00000000-0005-0000-0000-00005A750000}"/>
    <cellStyle name="Normal 6 2 5 3 8" xfId="35503" xr:uid="{00000000-0005-0000-0000-00005B750000}"/>
    <cellStyle name="Normal 6 2 5 3 9" xfId="35504" xr:uid="{00000000-0005-0000-0000-00005C750000}"/>
    <cellStyle name="Normal 6 2 5 4" xfId="1752" xr:uid="{00000000-0005-0000-0000-00005D750000}"/>
    <cellStyle name="Normal 6 2 5 4 2" xfId="5110" xr:uid="{00000000-0005-0000-0000-00005E750000}"/>
    <cellStyle name="Normal 6 2 5 4 2 2" xfId="10094" xr:uid="{00000000-0005-0000-0000-00005F750000}"/>
    <cellStyle name="Normal 6 2 5 4 2 2 2" xfId="35505" xr:uid="{00000000-0005-0000-0000-000060750000}"/>
    <cellStyle name="Normal 6 2 5 4 2 2 3" xfId="35506" xr:uid="{00000000-0005-0000-0000-000061750000}"/>
    <cellStyle name="Normal 6 2 5 4 2 2 4" xfId="35507" xr:uid="{00000000-0005-0000-0000-000062750000}"/>
    <cellStyle name="Normal 6 2 5 4 2 3" xfId="35508" xr:uid="{00000000-0005-0000-0000-000063750000}"/>
    <cellStyle name="Normal 6 2 5 4 2 3 2" xfId="35509" xr:uid="{00000000-0005-0000-0000-000064750000}"/>
    <cellStyle name="Normal 6 2 5 4 2 3 3" xfId="35510" xr:uid="{00000000-0005-0000-0000-000065750000}"/>
    <cellStyle name="Normal 6 2 5 4 2 4" xfId="35511" xr:uid="{00000000-0005-0000-0000-000066750000}"/>
    <cellStyle name="Normal 6 2 5 4 2 5" xfId="35512" xr:uid="{00000000-0005-0000-0000-000067750000}"/>
    <cellStyle name="Normal 6 2 5 4 2 6" xfId="35513" xr:uid="{00000000-0005-0000-0000-000068750000}"/>
    <cellStyle name="Normal 6 2 5 4 3" xfId="6839" xr:uid="{00000000-0005-0000-0000-000069750000}"/>
    <cellStyle name="Normal 6 2 5 4 3 2" xfId="11781" xr:uid="{00000000-0005-0000-0000-00006A750000}"/>
    <cellStyle name="Normal 6 2 5 4 3 3" xfId="35514" xr:uid="{00000000-0005-0000-0000-00006B750000}"/>
    <cellStyle name="Normal 6 2 5 4 3 4" xfId="35515" xr:uid="{00000000-0005-0000-0000-00006C750000}"/>
    <cellStyle name="Normal 6 2 5 4 4" xfId="8347" xr:uid="{00000000-0005-0000-0000-00006D750000}"/>
    <cellStyle name="Normal 6 2 5 4 4 2" xfId="35516" xr:uid="{00000000-0005-0000-0000-00006E750000}"/>
    <cellStyle name="Normal 6 2 5 4 4 3" xfId="35517" xr:uid="{00000000-0005-0000-0000-00006F750000}"/>
    <cellStyle name="Normal 6 2 5 4 4 4" xfId="35518" xr:uid="{00000000-0005-0000-0000-000070750000}"/>
    <cellStyle name="Normal 6 2 5 4 5" xfId="3385" xr:uid="{00000000-0005-0000-0000-000071750000}"/>
    <cellStyle name="Normal 6 2 5 4 5 2" xfId="35519" xr:uid="{00000000-0005-0000-0000-000072750000}"/>
    <cellStyle name="Normal 6 2 5 4 5 3" xfId="35520" xr:uid="{00000000-0005-0000-0000-000073750000}"/>
    <cellStyle name="Normal 6 2 5 4 5 4" xfId="35521" xr:uid="{00000000-0005-0000-0000-000074750000}"/>
    <cellStyle name="Normal 6 2 5 4 6" xfId="35522" xr:uid="{00000000-0005-0000-0000-000075750000}"/>
    <cellStyle name="Normal 6 2 5 4 6 2" xfId="35523" xr:uid="{00000000-0005-0000-0000-000076750000}"/>
    <cellStyle name="Normal 6 2 5 4 6 3" xfId="35524" xr:uid="{00000000-0005-0000-0000-000077750000}"/>
    <cellStyle name="Normal 6 2 5 4 7" xfId="35525" xr:uid="{00000000-0005-0000-0000-000078750000}"/>
    <cellStyle name="Normal 6 2 5 4 8" xfId="35526" xr:uid="{00000000-0005-0000-0000-000079750000}"/>
    <cellStyle name="Normal 6 2 5 4 9" xfId="35527" xr:uid="{00000000-0005-0000-0000-00007A750000}"/>
    <cellStyle name="Normal 6 2 5 5" xfId="3774" xr:uid="{00000000-0005-0000-0000-00007B750000}"/>
    <cellStyle name="Normal 6 2 5 5 2" xfId="5634" xr:uid="{00000000-0005-0000-0000-00007C750000}"/>
    <cellStyle name="Normal 6 2 5 5 2 2" xfId="10580" xr:uid="{00000000-0005-0000-0000-00007D750000}"/>
    <cellStyle name="Normal 6 2 5 5 2 2 2" xfId="35528" xr:uid="{00000000-0005-0000-0000-00007E750000}"/>
    <cellStyle name="Normal 6 2 5 5 2 2 3" xfId="35529" xr:uid="{00000000-0005-0000-0000-00007F750000}"/>
    <cellStyle name="Normal 6 2 5 5 2 2 4" xfId="35530" xr:uid="{00000000-0005-0000-0000-000080750000}"/>
    <cellStyle name="Normal 6 2 5 5 2 3" xfId="35531" xr:uid="{00000000-0005-0000-0000-000081750000}"/>
    <cellStyle name="Normal 6 2 5 5 2 3 2" xfId="35532" xr:uid="{00000000-0005-0000-0000-000082750000}"/>
    <cellStyle name="Normal 6 2 5 5 2 3 3" xfId="35533" xr:uid="{00000000-0005-0000-0000-000083750000}"/>
    <cellStyle name="Normal 6 2 5 5 2 4" xfId="35534" xr:uid="{00000000-0005-0000-0000-000084750000}"/>
    <cellStyle name="Normal 6 2 5 5 2 5" xfId="35535" xr:uid="{00000000-0005-0000-0000-000085750000}"/>
    <cellStyle name="Normal 6 2 5 5 2 6" xfId="35536" xr:uid="{00000000-0005-0000-0000-000086750000}"/>
    <cellStyle name="Normal 6 2 5 5 3" xfId="8735" xr:uid="{00000000-0005-0000-0000-000087750000}"/>
    <cellStyle name="Normal 6 2 5 5 3 2" xfId="35537" xr:uid="{00000000-0005-0000-0000-000088750000}"/>
    <cellStyle name="Normal 6 2 5 5 3 3" xfId="35538" xr:uid="{00000000-0005-0000-0000-000089750000}"/>
    <cellStyle name="Normal 6 2 5 5 3 4" xfId="35539" xr:uid="{00000000-0005-0000-0000-00008A750000}"/>
    <cellStyle name="Normal 6 2 5 5 4" xfId="12184" xr:uid="{00000000-0005-0000-0000-00008B750000}"/>
    <cellStyle name="Normal 6 2 5 5 4 2" xfId="35540" xr:uid="{00000000-0005-0000-0000-00008C750000}"/>
    <cellStyle name="Normal 6 2 5 5 4 3" xfId="35541" xr:uid="{00000000-0005-0000-0000-00008D750000}"/>
    <cellStyle name="Normal 6 2 5 5 4 4" xfId="35542" xr:uid="{00000000-0005-0000-0000-00008E750000}"/>
    <cellStyle name="Normal 6 2 5 5 5" xfId="35543" xr:uid="{00000000-0005-0000-0000-00008F750000}"/>
    <cellStyle name="Normal 6 2 5 5 5 2" xfId="35544" xr:uid="{00000000-0005-0000-0000-000090750000}"/>
    <cellStyle name="Normal 6 2 5 5 5 3" xfId="35545" xr:uid="{00000000-0005-0000-0000-000091750000}"/>
    <cellStyle name="Normal 6 2 5 5 5 4" xfId="35546" xr:uid="{00000000-0005-0000-0000-000092750000}"/>
    <cellStyle name="Normal 6 2 5 5 6" xfId="35547" xr:uid="{00000000-0005-0000-0000-000093750000}"/>
    <cellStyle name="Normal 6 2 5 5 6 2" xfId="35548" xr:uid="{00000000-0005-0000-0000-000094750000}"/>
    <cellStyle name="Normal 6 2 5 5 6 3" xfId="35549" xr:uid="{00000000-0005-0000-0000-000095750000}"/>
    <cellStyle name="Normal 6 2 5 5 7" xfId="35550" xr:uid="{00000000-0005-0000-0000-000096750000}"/>
    <cellStyle name="Normal 6 2 5 5 8" xfId="35551" xr:uid="{00000000-0005-0000-0000-000097750000}"/>
    <cellStyle name="Normal 6 2 5 5 9" xfId="35552" xr:uid="{00000000-0005-0000-0000-000098750000}"/>
    <cellStyle name="Normal 6 2 5 6" xfId="4099" xr:uid="{00000000-0005-0000-0000-000099750000}"/>
    <cellStyle name="Normal 6 2 5 6 2" xfId="8871" xr:uid="{00000000-0005-0000-0000-00009A750000}"/>
    <cellStyle name="Normal 6 2 5 6 2 2" xfId="35553" xr:uid="{00000000-0005-0000-0000-00009B750000}"/>
    <cellStyle name="Normal 6 2 5 6 2 2 2" xfId="35554" xr:uid="{00000000-0005-0000-0000-00009C750000}"/>
    <cellStyle name="Normal 6 2 5 6 2 2 3" xfId="35555" xr:uid="{00000000-0005-0000-0000-00009D750000}"/>
    <cellStyle name="Normal 6 2 5 6 2 2 4" xfId="35556" xr:uid="{00000000-0005-0000-0000-00009E750000}"/>
    <cellStyle name="Normal 6 2 5 6 2 3" xfId="35557" xr:uid="{00000000-0005-0000-0000-00009F750000}"/>
    <cellStyle name="Normal 6 2 5 6 2 3 2" xfId="35558" xr:uid="{00000000-0005-0000-0000-0000A0750000}"/>
    <cellStyle name="Normal 6 2 5 6 2 3 3" xfId="35559" xr:uid="{00000000-0005-0000-0000-0000A1750000}"/>
    <cellStyle name="Normal 6 2 5 6 2 4" xfId="35560" xr:uid="{00000000-0005-0000-0000-0000A2750000}"/>
    <cellStyle name="Normal 6 2 5 6 2 5" xfId="35561" xr:uid="{00000000-0005-0000-0000-0000A3750000}"/>
    <cellStyle name="Normal 6 2 5 6 2 6" xfId="35562" xr:uid="{00000000-0005-0000-0000-0000A4750000}"/>
    <cellStyle name="Normal 6 2 5 6 3" xfId="12222" xr:uid="{00000000-0005-0000-0000-0000A5750000}"/>
    <cellStyle name="Normal 6 2 5 6 3 2" xfId="35563" xr:uid="{00000000-0005-0000-0000-0000A6750000}"/>
    <cellStyle name="Normal 6 2 5 6 3 3" xfId="35564" xr:uid="{00000000-0005-0000-0000-0000A7750000}"/>
    <cellStyle name="Normal 6 2 5 6 3 4" xfId="35565" xr:uid="{00000000-0005-0000-0000-0000A8750000}"/>
    <cellStyle name="Normal 6 2 5 6 4" xfId="35566" xr:uid="{00000000-0005-0000-0000-0000A9750000}"/>
    <cellStyle name="Normal 6 2 5 6 4 2" xfId="35567" xr:uid="{00000000-0005-0000-0000-0000AA750000}"/>
    <cellStyle name="Normal 6 2 5 6 4 3" xfId="35568" xr:uid="{00000000-0005-0000-0000-0000AB750000}"/>
    <cellStyle name="Normal 6 2 5 6 4 4" xfId="35569" xr:uid="{00000000-0005-0000-0000-0000AC750000}"/>
    <cellStyle name="Normal 6 2 5 6 5" xfId="35570" xr:uid="{00000000-0005-0000-0000-0000AD750000}"/>
    <cellStyle name="Normal 6 2 5 6 5 2" xfId="35571" xr:uid="{00000000-0005-0000-0000-0000AE750000}"/>
    <cellStyle name="Normal 6 2 5 6 5 3" xfId="35572" xr:uid="{00000000-0005-0000-0000-0000AF750000}"/>
    <cellStyle name="Normal 6 2 5 6 6" xfId="35573" xr:uid="{00000000-0005-0000-0000-0000B0750000}"/>
    <cellStyle name="Normal 6 2 5 6 7" xfId="35574" xr:uid="{00000000-0005-0000-0000-0000B1750000}"/>
    <cellStyle name="Normal 6 2 5 6 8" xfId="35575" xr:uid="{00000000-0005-0000-0000-0000B2750000}"/>
    <cellStyle name="Normal 6 2 5 7" xfId="5484" xr:uid="{00000000-0005-0000-0000-0000B3750000}"/>
    <cellStyle name="Normal 6 2 5 7 2" xfId="10458" xr:uid="{00000000-0005-0000-0000-0000B4750000}"/>
    <cellStyle name="Normal 6 2 5 7 2 2" xfId="35576" xr:uid="{00000000-0005-0000-0000-0000B5750000}"/>
    <cellStyle name="Normal 6 2 5 7 2 3" xfId="35577" xr:uid="{00000000-0005-0000-0000-0000B6750000}"/>
    <cellStyle name="Normal 6 2 5 7 2 4" xfId="35578" xr:uid="{00000000-0005-0000-0000-0000B7750000}"/>
    <cellStyle name="Normal 6 2 5 7 3" xfId="35579" xr:uid="{00000000-0005-0000-0000-0000B8750000}"/>
    <cellStyle name="Normal 6 2 5 7 3 2" xfId="35580" xr:uid="{00000000-0005-0000-0000-0000B9750000}"/>
    <cellStyle name="Normal 6 2 5 7 3 3" xfId="35581" xr:uid="{00000000-0005-0000-0000-0000BA750000}"/>
    <cellStyle name="Normal 6 2 5 7 4" xfId="35582" xr:uid="{00000000-0005-0000-0000-0000BB750000}"/>
    <cellStyle name="Normal 6 2 5 7 5" xfId="35583" xr:uid="{00000000-0005-0000-0000-0000BC750000}"/>
    <cellStyle name="Normal 6 2 5 7 6" xfId="35584" xr:uid="{00000000-0005-0000-0000-0000BD750000}"/>
    <cellStyle name="Normal 6 2 5 8" xfId="5847" xr:uid="{00000000-0005-0000-0000-0000BE750000}"/>
    <cellStyle name="Normal 6 2 5 8 2" xfId="10789" xr:uid="{00000000-0005-0000-0000-0000BF750000}"/>
    <cellStyle name="Normal 6 2 5 8 3" xfId="35585" xr:uid="{00000000-0005-0000-0000-0000C0750000}"/>
    <cellStyle name="Normal 6 2 5 8 4" xfId="35586" xr:uid="{00000000-0005-0000-0000-0000C1750000}"/>
    <cellStyle name="Normal 6 2 5 9" xfId="7355" xr:uid="{00000000-0005-0000-0000-0000C2750000}"/>
    <cellStyle name="Normal 6 2 5 9 2" xfId="35587" xr:uid="{00000000-0005-0000-0000-0000C3750000}"/>
    <cellStyle name="Normal 6 2 5 9 3" xfId="35588" xr:uid="{00000000-0005-0000-0000-0000C4750000}"/>
    <cellStyle name="Normal 6 2 5 9 4" xfId="35589" xr:uid="{00000000-0005-0000-0000-0000C5750000}"/>
    <cellStyle name="Normal 6 2 6" xfId="686" xr:uid="{00000000-0005-0000-0000-0000C6750000}"/>
    <cellStyle name="Normal 6 2 6 10" xfId="2435" xr:uid="{00000000-0005-0000-0000-0000C7750000}"/>
    <cellStyle name="Normal 6 2 6 10 2" xfId="35590" xr:uid="{00000000-0005-0000-0000-0000C8750000}"/>
    <cellStyle name="Normal 6 2 6 10 3" xfId="35591" xr:uid="{00000000-0005-0000-0000-0000C9750000}"/>
    <cellStyle name="Normal 6 2 6 10 4" xfId="35592" xr:uid="{00000000-0005-0000-0000-0000CA750000}"/>
    <cellStyle name="Normal 6 2 6 11" xfId="35593" xr:uid="{00000000-0005-0000-0000-0000CB750000}"/>
    <cellStyle name="Normal 6 2 6 11 2" xfId="35594" xr:uid="{00000000-0005-0000-0000-0000CC750000}"/>
    <cellStyle name="Normal 6 2 6 11 3" xfId="35595" xr:uid="{00000000-0005-0000-0000-0000CD750000}"/>
    <cellStyle name="Normal 6 2 6 12" xfId="35596" xr:uid="{00000000-0005-0000-0000-0000CE750000}"/>
    <cellStyle name="Normal 6 2 6 13" xfId="35597" xr:uid="{00000000-0005-0000-0000-0000CF750000}"/>
    <cellStyle name="Normal 6 2 6 14" xfId="35598" xr:uid="{00000000-0005-0000-0000-0000D0750000}"/>
    <cellStyle name="Normal 6 2 6 2" xfId="827" xr:uid="{00000000-0005-0000-0000-0000D1750000}"/>
    <cellStyle name="Normal 6 2 6 2 10" xfId="35599" xr:uid="{00000000-0005-0000-0000-0000D2750000}"/>
    <cellStyle name="Normal 6 2 6 2 11" xfId="35600" xr:uid="{00000000-0005-0000-0000-0000D3750000}"/>
    <cellStyle name="Normal 6 2 6 2 2" xfId="1292" xr:uid="{00000000-0005-0000-0000-0000D4750000}"/>
    <cellStyle name="Normal 6 2 6 2 2 10" xfId="35601" xr:uid="{00000000-0005-0000-0000-0000D5750000}"/>
    <cellStyle name="Normal 6 2 6 2 2 2" xfId="1758" xr:uid="{00000000-0005-0000-0000-0000D6750000}"/>
    <cellStyle name="Normal 6 2 6 2 2 2 2" xfId="5116" xr:uid="{00000000-0005-0000-0000-0000D7750000}"/>
    <cellStyle name="Normal 6 2 6 2 2 2 2 2" xfId="10100" xr:uid="{00000000-0005-0000-0000-0000D8750000}"/>
    <cellStyle name="Normal 6 2 6 2 2 2 2 2 2" xfId="35602" xr:uid="{00000000-0005-0000-0000-0000D9750000}"/>
    <cellStyle name="Normal 6 2 6 2 2 2 2 2 3" xfId="35603" xr:uid="{00000000-0005-0000-0000-0000DA750000}"/>
    <cellStyle name="Normal 6 2 6 2 2 2 2 2 4" xfId="35604" xr:uid="{00000000-0005-0000-0000-0000DB750000}"/>
    <cellStyle name="Normal 6 2 6 2 2 2 2 3" xfId="35605" xr:uid="{00000000-0005-0000-0000-0000DC750000}"/>
    <cellStyle name="Normal 6 2 6 2 2 2 2 3 2" xfId="35606" xr:uid="{00000000-0005-0000-0000-0000DD750000}"/>
    <cellStyle name="Normal 6 2 6 2 2 2 2 3 3" xfId="35607" xr:uid="{00000000-0005-0000-0000-0000DE750000}"/>
    <cellStyle name="Normal 6 2 6 2 2 2 2 4" xfId="35608" xr:uid="{00000000-0005-0000-0000-0000DF750000}"/>
    <cellStyle name="Normal 6 2 6 2 2 2 2 5" xfId="35609" xr:uid="{00000000-0005-0000-0000-0000E0750000}"/>
    <cellStyle name="Normal 6 2 6 2 2 2 2 6" xfId="35610" xr:uid="{00000000-0005-0000-0000-0000E1750000}"/>
    <cellStyle name="Normal 6 2 6 2 2 2 3" xfId="6845" xr:uid="{00000000-0005-0000-0000-0000E2750000}"/>
    <cellStyle name="Normal 6 2 6 2 2 2 3 2" xfId="11787" xr:uid="{00000000-0005-0000-0000-0000E3750000}"/>
    <cellStyle name="Normal 6 2 6 2 2 2 3 3" xfId="35611" xr:uid="{00000000-0005-0000-0000-0000E4750000}"/>
    <cellStyle name="Normal 6 2 6 2 2 2 3 4" xfId="35612" xr:uid="{00000000-0005-0000-0000-0000E5750000}"/>
    <cellStyle name="Normal 6 2 6 2 2 2 4" xfId="8353" xr:uid="{00000000-0005-0000-0000-0000E6750000}"/>
    <cellStyle name="Normal 6 2 6 2 2 2 4 2" xfId="35613" xr:uid="{00000000-0005-0000-0000-0000E7750000}"/>
    <cellStyle name="Normal 6 2 6 2 2 2 4 3" xfId="35614" xr:uid="{00000000-0005-0000-0000-0000E8750000}"/>
    <cellStyle name="Normal 6 2 6 2 2 2 4 4" xfId="35615" xr:uid="{00000000-0005-0000-0000-0000E9750000}"/>
    <cellStyle name="Normal 6 2 6 2 2 2 5" xfId="3391" xr:uid="{00000000-0005-0000-0000-0000EA750000}"/>
    <cellStyle name="Normal 6 2 6 2 2 2 5 2" xfId="35616" xr:uid="{00000000-0005-0000-0000-0000EB750000}"/>
    <cellStyle name="Normal 6 2 6 2 2 2 5 3" xfId="35617" xr:uid="{00000000-0005-0000-0000-0000EC750000}"/>
    <cellStyle name="Normal 6 2 6 2 2 2 5 4" xfId="35618" xr:uid="{00000000-0005-0000-0000-0000ED750000}"/>
    <cellStyle name="Normal 6 2 6 2 2 2 6" xfId="35619" xr:uid="{00000000-0005-0000-0000-0000EE750000}"/>
    <cellStyle name="Normal 6 2 6 2 2 2 6 2" xfId="35620" xr:uid="{00000000-0005-0000-0000-0000EF750000}"/>
    <cellStyle name="Normal 6 2 6 2 2 2 6 3" xfId="35621" xr:uid="{00000000-0005-0000-0000-0000F0750000}"/>
    <cellStyle name="Normal 6 2 6 2 2 2 7" xfId="35622" xr:uid="{00000000-0005-0000-0000-0000F1750000}"/>
    <cellStyle name="Normal 6 2 6 2 2 2 8" xfId="35623" xr:uid="{00000000-0005-0000-0000-0000F2750000}"/>
    <cellStyle name="Normal 6 2 6 2 2 2 9" xfId="35624" xr:uid="{00000000-0005-0000-0000-0000F3750000}"/>
    <cellStyle name="Normal 6 2 6 2 2 3" xfId="4660" xr:uid="{00000000-0005-0000-0000-0000F4750000}"/>
    <cellStyle name="Normal 6 2 6 2 2 3 2" xfId="9644" xr:uid="{00000000-0005-0000-0000-0000F5750000}"/>
    <cellStyle name="Normal 6 2 6 2 2 3 2 2" xfId="35625" xr:uid="{00000000-0005-0000-0000-0000F6750000}"/>
    <cellStyle name="Normal 6 2 6 2 2 3 2 3" xfId="35626" xr:uid="{00000000-0005-0000-0000-0000F7750000}"/>
    <cellStyle name="Normal 6 2 6 2 2 3 2 4" xfId="35627" xr:uid="{00000000-0005-0000-0000-0000F8750000}"/>
    <cellStyle name="Normal 6 2 6 2 2 3 3" xfId="35628" xr:uid="{00000000-0005-0000-0000-0000F9750000}"/>
    <cellStyle name="Normal 6 2 6 2 2 3 3 2" xfId="35629" xr:uid="{00000000-0005-0000-0000-0000FA750000}"/>
    <cellStyle name="Normal 6 2 6 2 2 3 3 3" xfId="35630" xr:uid="{00000000-0005-0000-0000-0000FB750000}"/>
    <cellStyle name="Normal 6 2 6 2 2 3 4" xfId="35631" xr:uid="{00000000-0005-0000-0000-0000FC750000}"/>
    <cellStyle name="Normal 6 2 6 2 2 3 5" xfId="35632" xr:uid="{00000000-0005-0000-0000-0000FD750000}"/>
    <cellStyle name="Normal 6 2 6 2 2 3 6" xfId="35633" xr:uid="{00000000-0005-0000-0000-0000FE750000}"/>
    <cellStyle name="Normal 6 2 6 2 2 4" xfId="6391" xr:uid="{00000000-0005-0000-0000-0000FF750000}"/>
    <cellStyle name="Normal 6 2 6 2 2 4 2" xfId="11333" xr:uid="{00000000-0005-0000-0000-000000760000}"/>
    <cellStyle name="Normal 6 2 6 2 2 4 3" xfId="35634" xr:uid="{00000000-0005-0000-0000-000001760000}"/>
    <cellStyle name="Normal 6 2 6 2 2 4 4" xfId="35635" xr:uid="{00000000-0005-0000-0000-000002760000}"/>
    <cellStyle name="Normal 6 2 6 2 2 5" xfId="7899" xr:uid="{00000000-0005-0000-0000-000003760000}"/>
    <cellStyle name="Normal 6 2 6 2 2 5 2" xfId="35636" xr:uid="{00000000-0005-0000-0000-000004760000}"/>
    <cellStyle name="Normal 6 2 6 2 2 5 3" xfId="35637" xr:uid="{00000000-0005-0000-0000-000005760000}"/>
    <cellStyle name="Normal 6 2 6 2 2 5 4" xfId="35638" xr:uid="{00000000-0005-0000-0000-000006760000}"/>
    <cellStyle name="Normal 6 2 6 2 2 6" xfId="2937" xr:uid="{00000000-0005-0000-0000-000007760000}"/>
    <cellStyle name="Normal 6 2 6 2 2 6 2" xfId="35639" xr:uid="{00000000-0005-0000-0000-000008760000}"/>
    <cellStyle name="Normal 6 2 6 2 2 6 3" xfId="35640" xr:uid="{00000000-0005-0000-0000-000009760000}"/>
    <cellStyle name="Normal 6 2 6 2 2 6 4" xfId="35641" xr:uid="{00000000-0005-0000-0000-00000A760000}"/>
    <cellStyle name="Normal 6 2 6 2 2 7" xfId="35642" xr:uid="{00000000-0005-0000-0000-00000B760000}"/>
    <cellStyle name="Normal 6 2 6 2 2 7 2" xfId="35643" xr:uid="{00000000-0005-0000-0000-00000C760000}"/>
    <cellStyle name="Normal 6 2 6 2 2 7 3" xfId="35644" xr:uid="{00000000-0005-0000-0000-00000D760000}"/>
    <cellStyle name="Normal 6 2 6 2 2 8" xfId="35645" xr:uid="{00000000-0005-0000-0000-00000E760000}"/>
    <cellStyle name="Normal 6 2 6 2 2 9" xfId="35646" xr:uid="{00000000-0005-0000-0000-00000F760000}"/>
    <cellStyle name="Normal 6 2 6 2 3" xfId="1757" xr:uid="{00000000-0005-0000-0000-000010760000}"/>
    <cellStyle name="Normal 6 2 6 2 3 2" xfId="5115" xr:uid="{00000000-0005-0000-0000-000011760000}"/>
    <cellStyle name="Normal 6 2 6 2 3 2 2" xfId="10099" xr:uid="{00000000-0005-0000-0000-000012760000}"/>
    <cellStyle name="Normal 6 2 6 2 3 2 2 2" xfId="35647" xr:uid="{00000000-0005-0000-0000-000013760000}"/>
    <cellStyle name="Normal 6 2 6 2 3 2 2 3" xfId="35648" xr:uid="{00000000-0005-0000-0000-000014760000}"/>
    <cellStyle name="Normal 6 2 6 2 3 2 2 4" xfId="35649" xr:uid="{00000000-0005-0000-0000-000015760000}"/>
    <cellStyle name="Normal 6 2 6 2 3 2 3" xfId="35650" xr:uid="{00000000-0005-0000-0000-000016760000}"/>
    <cellStyle name="Normal 6 2 6 2 3 2 3 2" xfId="35651" xr:uid="{00000000-0005-0000-0000-000017760000}"/>
    <cellStyle name="Normal 6 2 6 2 3 2 3 3" xfId="35652" xr:uid="{00000000-0005-0000-0000-000018760000}"/>
    <cellStyle name="Normal 6 2 6 2 3 2 4" xfId="35653" xr:uid="{00000000-0005-0000-0000-000019760000}"/>
    <cellStyle name="Normal 6 2 6 2 3 2 5" xfId="35654" xr:uid="{00000000-0005-0000-0000-00001A760000}"/>
    <cellStyle name="Normal 6 2 6 2 3 2 6" xfId="35655" xr:uid="{00000000-0005-0000-0000-00001B760000}"/>
    <cellStyle name="Normal 6 2 6 2 3 3" xfId="6844" xr:uid="{00000000-0005-0000-0000-00001C760000}"/>
    <cellStyle name="Normal 6 2 6 2 3 3 2" xfId="11786" xr:uid="{00000000-0005-0000-0000-00001D760000}"/>
    <cellStyle name="Normal 6 2 6 2 3 3 3" xfId="35656" xr:uid="{00000000-0005-0000-0000-00001E760000}"/>
    <cellStyle name="Normal 6 2 6 2 3 3 4" xfId="35657" xr:uid="{00000000-0005-0000-0000-00001F760000}"/>
    <cellStyle name="Normal 6 2 6 2 3 4" xfId="8352" xr:uid="{00000000-0005-0000-0000-000020760000}"/>
    <cellStyle name="Normal 6 2 6 2 3 4 2" xfId="35658" xr:uid="{00000000-0005-0000-0000-000021760000}"/>
    <cellStyle name="Normal 6 2 6 2 3 4 3" xfId="35659" xr:uid="{00000000-0005-0000-0000-000022760000}"/>
    <cellStyle name="Normal 6 2 6 2 3 4 4" xfId="35660" xr:uid="{00000000-0005-0000-0000-000023760000}"/>
    <cellStyle name="Normal 6 2 6 2 3 5" xfId="3390" xr:uid="{00000000-0005-0000-0000-000024760000}"/>
    <cellStyle name="Normal 6 2 6 2 3 5 2" xfId="35661" xr:uid="{00000000-0005-0000-0000-000025760000}"/>
    <cellStyle name="Normal 6 2 6 2 3 5 3" xfId="35662" xr:uid="{00000000-0005-0000-0000-000026760000}"/>
    <cellStyle name="Normal 6 2 6 2 3 5 4" xfId="35663" xr:uid="{00000000-0005-0000-0000-000027760000}"/>
    <cellStyle name="Normal 6 2 6 2 3 6" xfId="35664" xr:uid="{00000000-0005-0000-0000-000028760000}"/>
    <cellStyle name="Normal 6 2 6 2 3 6 2" xfId="35665" xr:uid="{00000000-0005-0000-0000-000029760000}"/>
    <cellStyle name="Normal 6 2 6 2 3 6 3" xfId="35666" xr:uid="{00000000-0005-0000-0000-00002A760000}"/>
    <cellStyle name="Normal 6 2 6 2 3 7" xfId="35667" xr:uid="{00000000-0005-0000-0000-00002B760000}"/>
    <cellStyle name="Normal 6 2 6 2 3 8" xfId="35668" xr:uid="{00000000-0005-0000-0000-00002C760000}"/>
    <cellStyle name="Normal 6 2 6 2 3 9" xfId="35669" xr:uid="{00000000-0005-0000-0000-00002D760000}"/>
    <cellStyle name="Normal 6 2 6 2 4" xfId="4277" xr:uid="{00000000-0005-0000-0000-00002E760000}"/>
    <cellStyle name="Normal 6 2 6 2 4 2" xfId="9263" xr:uid="{00000000-0005-0000-0000-00002F760000}"/>
    <cellStyle name="Normal 6 2 6 2 4 2 2" xfId="35670" xr:uid="{00000000-0005-0000-0000-000030760000}"/>
    <cellStyle name="Normal 6 2 6 2 4 2 3" xfId="35671" xr:uid="{00000000-0005-0000-0000-000031760000}"/>
    <cellStyle name="Normal 6 2 6 2 4 2 4" xfId="35672" xr:uid="{00000000-0005-0000-0000-000032760000}"/>
    <cellStyle name="Normal 6 2 6 2 4 3" xfId="35673" xr:uid="{00000000-0005-0000-0000-000033760000}"/>
    <cellStyle name="Normal 6 2 6 2 4 3 2" xfId="35674" xr:uid="{00000000-0005-0000-0000-000034760000}"/>
    <cellStyle name="Normal 6 2 6 2 4 3 3" xfId="35675" xr:uid="{00000000-0005-0000-0000-000035760000}"/>
    <cellStyle name="Normal 6 2 6 2 4 4" xfId="35676" xr:uid="{00000000-0005-0000-0000-000036760000}"/>
    <cellStyle name="Normal 6 2 6 2 4 5" xfId="35677" xr:uid="{00000000-0005-0000-0000-000037760000}"/>
    <cellStyle name="Normal 6 2 6 2 4 6" xfId="35678" xr:uid="{00000000-0005-0000-0000-000038760000}"/>
    <cellStyle name="Normal 6 2 6 2 5" xfId="6024" xr:uid="{00000000-0005-0000-0000-000039760000}"/>
    <cellStyle name="Normal 6 2 6 2 5 2" xfId="10966" xr:uid="{00000000-0005-0000-0000-00003A760000}"/>
    <cellStyle name="Normal 6 2 6 2 5 3" xfId="35679" xr:uid="{00000000-0005-0000-0000-00003B760000}"/>
    <cellStyle name="Normal 6 2 6 2 5 4" xfId="35680" xr:uid="{00000000-0005-0000-0000-00003C760000}"/>
    <cellStyle name="Normal 6 2 6 2 6" xfId="7532" xr:uid="{00000000-0005-0000-0000-00003D760000}"/>
    <cellStyle name="Normal 6 2 6 2 6 2" xfId="35681" xr:uid="{00000000-0005-0000-0000-00003E760000}"/>
    <cellStyle name="Normal 6 2 6 2 6 3" xfId="35682" xr:uid="{00000000-0005-0000-0000-00003F760000}"/>
    <cellStyle name="Normal 6 2 6 2 6 4" xfId="35683" xr:uid="{00000000-0005-0000-0000-000040760000}"/>
    <cellStyle name="Normal 6 2 6 2 7" xfId="2570" xr:uid="{00000000-0005-0000-0000-000041760000}"/>
    <cellStyle name="Normal 6 2 6 2 7 2" xfId="35684" xr:uid="{00000000-0005-0000-0000-000042760000}"/>
    <cellStyle name="Normal 6 2 6 2 7 3" xfId="35685" xr:uid="{00000000-0005-0000-0000-000043760000}"/>
    <cellStyle name="Normal 6 2 6 2 7 4" xfId="35686" xr:uid="{00000000-0005-0000-0000-000044760000}"/>
    <cellStyle name="Normal 6 2 6 2 8" xfId="35687" xr:uid="{00000000-0005-0000-0000-000045760000}"/>
    <cellStyle name="Normal 6 2 6 2 8 2" xfId="35688" xr:uid="{00000000-0005-0000-0000-000046760000}"/>
    <cellStyle name="Normal 6 2 6 2 8 3" xfId="35689" xr:uid="{00000000-0005-0000-0000-000047760000}"/>
    <cellStyle name="Normal 6 2 6 2 9" xfId="35690" xr:uid="{00000000-0005-0000-0000-000048760000}"/>
    <cellStyle name="Normal 6 2 6 3" xfId="980" xr:uid="{00000000-0005-0000-0000-000049760000}"/>
    <cellStyle name="Normal 6 2 6 3 10" xfId="35691" xr:uid="{00000000-0005-0000-0000-00004A760000}"/>
    <cellStyle name="Normal 6 2 6 3 2" xfId="1759" xr:uid="{00000000-0005-0000-0000-00004B760000}"/>
    <cellStyle name="Normal 6 2 6 3 2 2" xfId="5117" xr:uid="{00000000-0005-0000-0000-00004C760000}"/>
    <cellStyle name="Normal 6 2 6 3 2 2 2" xfId="10101" xr:uid="{00000000-0005-0000-0000-00004D760000}"/>
    <cellStyle name="Normal 6 2 6 3 2 2 2 2" xfId="35692" xr:uid="{00000000-0005-0000-0000-00004E760000}"/>
    <cellStyle name="Normal 6 2 6 3 2 2 2 3" xfId="35693" xr:uid="{00000000-0005-0000-0000-00004F760000}"/>
    <cellStyle name="Normal 6 2 6 3 2 2 2 4" xfId="35694" xr:uid="{00000000-0005-0000-0000-000050760000}"/>
    <cellStyle name="Normal 6 2 6 3 2 2 3" xfId="35695" xr:uid="{00000000-0005-0000-0000-000051760000}"/>
    <cellStyle name="Normal 6 2 6 3 2 2 3 2" xfId="35696" xr:uid="{00000000-0005-0000-0000-000052760000}"/>
    <cellStyle name="Normal 6 2 6 3 2 2 3 3" xfId="35697" xr:uid="{00000000-0005-0000-0000-000053760000}"/>
    <cellStyle name="Normal 6 2 6 3 2 2 4" xfId="35698" xr:uid="{00000000-0005-0000-0000-000054760000}"/>
    <cellStyle name="Normal 6 2 6 3 2 2 5" xfId="35699" xr:uid="{00000000-0005-0000-0000-000055760000}"/>
    <cellStyle name="Normal 6 2 6 3 2 2 6" xfId="35700" xr:uid="{00000000-0005-0000-0000-000056760000}"/>
    <cellStyle name="Normal 6 2 6 3 2 3" xfId="6846" xr:uid="{00000000-0005-0000-0000-000057760000}"/>
    <cellStyle name="Normal 6 2 6 3 2 3 2" xfId="11788" xr:uid="{00000000-0005-0000-0000-000058760000}"/>
    <cellStyle name="Normal 6 2 6 3 2 3 3" xfId="35701" xr:uid="{00000000-0005-0000-0000-000059760000}"/>
    <cellStyle name="Normal 6 2 6 3 2 3 4" xfId="35702" xr:uid="{00000000-0005-0000-0000-00005A760000}"/>
    <cellStyle name="Normal 6 2 6 3 2 4" xfId="8354" xr:uid="{00000000-0005-0000-0000-00005B760000}"/>
    <cellStyle name="Normal 6 2 6 3 2 4 2" xfId="35703" xr:uid="{00000000-0005-0000-0000-00005C760000}"/>
    <cellStyle name="Normal 6 2 6 3 2 4 3" xfId="35704" xr:uid="{00000000-0005-0000-0000-00005D760000}"/>
    <cellStyle name="Normal 6 2 6 3 2 4 4" xfId="35705" xr:uid="{00000000-0005-0000-0000-00005E760000}"/>
    <cellStyle name="Normal 6 2 6 3 2 5" xfId="3392" xr:uid="{00000000-0005-0000-0000-00005F760000}"/>
    <cellStyle name="Normal 6 2 6 3 2 5 2" xfId="35706" xr:uid="{00000000-0005-0000-0000-000060760000}"/>
    <cellStyle name="Normal 6 2 6 3 2 5 3" xfId="35707" xr:uid="{00000000-0005-0000-0000-000061760000}"/>
    <cellStyle name="Normal 6 2 6 3 2 5 4" xfId="35708" xr:uid="{00000000-0005-0000-0000-000062760000}"/>
    <cellStyle name="Normal 6 2 6 3 2 6" xfId="35709" xr:uid="{00000000-0005-0000-0000-000063760000}"/>
    <cellStyle name="Normal 6 2 6 3 2 6 2" xfId="35710" xr:uid="{00000000-0005-0000-0000-000064760000}"/>
    <cellStyle name="Normal 6 2 6 3 2 6 3" xfId="35711" xr:uid="{00000000-0005-0000-0000-000065760000}"/>
    <cellStyle name="Normal 6 2 6 3 2 7" xfId="35712" xr:uid="{00000000-0005-0000-0000-000066760000}"/>
    <cellStyle name="Normal 6 2 6 3 2 8" xfId="35713" xr:uid="{00000000-0005-0000-0000-000067760000}"/>
    <cellStyle name="Normal 6 2 6 3 2 9" xfId="35714" xr:uid="{00000000-0005-0000-0000-000068760000}"/>
    <cellStyle name="Normal 6 2 6 3 3" xfId="4419" xr:uid="{00000000-0005-0000-0000-000069760000}"/>
    <cellStyle name="Normal 6 2 6 3 3 2" xfId="9404" xr:uid="{00000000-0005-0000-0000-00006A760000}"/>
    <cellStyle name="Normal 6 2 6 3 3 2 2" xfId="35715" xr:uid="{00000000-0005-0000-0000-00006B760000}"/>
    <cellStyle name="Normal 6 2 6 3 3 2 3" xfId="35716" xr:uid="{00000000-0005-0000-0000-00006C760000}"/>
    <cellStyle name="Normal 6 2 6 3 3 2 4" xfId="35717" xr:uid="{00000000-0005-0000-0000-00006D760000}"/>
    <cellStyle name="Normal 6 2 6 3 3 3" xfId="35718" xr:uid="{00000000-0005-0000-0000-00006E760000}"/>
    <cellStyle name="Normal 6 2 6 3 3 3 2" xfId="35719" xr:uid="{00000000-0005-0000-0000-00006F760000}"/>
    <cellStyle name="Normal 6 2 6 3 3 3 3" xfId="35720" xr:uid="{00000000-0005-0000-0000-000070760000}"/>
    <cellStyle name="Normal 6 2 6 3 3 4" xfId="35721" xr:uid="{00000000-0005-0000-0000-000071760000}"/>
    <cellStyle name="Normal 6 2 6 3 3 5" xfId="35722" xr:uid="{00000000-0005-0000-0000-000072760000}"/>
    <cellStyle name="Normal 6 2 6 3 3 6" xfId="35723" xr:uid="{00000000-0005-0000-0000-000073760000}"/>
    <cellStyle name="Normal 6 2 6 3 4" xfId="6162" xr:uid="{00000000-0005-0000-0000-000074760000}"/>
    <cellStyle name="Normal 6 2 6 3 4 2" xfId="11104" xr:uid="{00000000-0005-0000-0000-000075760000}"/>
    <cellStyle name="Normal 6 2 6 3 4 3" xfId="35724" xr:uid="{00000000-0005-0000-0000-000076760000}"/>
    <cellStyle name="Normal 6 2 6 3 4 4" xfId="35725" xr:uid="{00000000-0005-0000-0000-000077760000}"/>
    <cellStyle name="Normal 6 2 6 3 5" xfId="7670" xr:uid="{00000000-0005-0000-0000-000078760000}"/>
    <cellStyle name="Normal 6 2 6 3 5 2" xfId="35726" xr:uid="{00000000-0005-0000-0000-000079760000}"/>
    <cellStyle name="Normal 6 2 6 3 5 3" xfId="35727" xr:uid="{00000000-0005-0000-0000-00007A760000}"/>
    <cellStyle name="Normal 6 2 6 3 5 4" xfId="35728" xr:uid="{00000000-0005-0000-0000-00007B760000}"/>
    <cellStyle name="Normal 6 2 6 3 6" xfId="2708" xr:uid="{00000000-0005-0000-0000-00007C760000}"/>
    <cellStyle name="Normal 6 2 6 3 6 2" xfId="35729" xr:uid="{00000000-0005-0000-0000-00007D760000}"/>
    <cellStyle name="Normal 6 2 6 3 6 3" xfId="35730" xr:uid="{00000000-0005-0000-0000-00007E760000}"/>
    <cellStyle name="Normal 6 2 6 3 6 4" xfId="35731" xr:uid="{00000000-0005-0000-0000-00007F760000}"/>
    <cellStyle name="Normal 6 2 6 3 7" xfId="35732" xr:uid="{00000000-0005-0000-0000-000080760000}"/>
    <cellStyle name="Normal 6 2 6 3 7 2" xfId="35733" xr:uid="{00000000-0005-0000-0000-000081760000}"/>
    <cellStyle name="Normal 6 2 6 3 7 3" xfId="35734" xr:uid="{00000000-0005-0000-0000-000082760000}"/>
    <cellStyle name="Normal 6 2 6 3 8" xfId="35735" xr:uid="{00000000-0005-0000-0000-000083760000}"/>
    <cellStyle name="Normal 6 2 6 3 9" xfId="35736" xr:uid="{00000000-0005-0000-0000-000084760000}"/>
    <cellStyle name="Normal 6 2 6 4" xfId="1756" xr:uid="{00000000-0005-0000-0000-000085760000}"/>
    <cellStyle name="Normal 6 2 6 4 2" xfId="5114" xr:uid="{00000000-0005-0000-0000-000086760000}"/>
    <cellStyle name="Normal 6 2 6 4 2 2" xfId="10098" xr:uid="{00000000-0005-0000-0000-000087760000}"/>
    <cellStyle name="Normal 6 2 6 4 2 2 2" xfId="35737" xr:uid="{00000000-0005-0000-0000-000088760000}"/>
    <cellStyle name="Normal 6 2 6 4 2 2 3" xfId="35738" xr:uid="{00000000-0005-0000-0000-000089760000}"/>
    <cellStyle name="Normal 6 2 6 4 2 2 4" xfId="35739" xr:uid="{00000000-0005-0000-0000-00008A760000}"/>
    <cellStyle name="Normal 6 2 6 4 2 3" xfId="35740" xr:uid="{00000000-0005-0000-0000-00008B760000}"/>
    <cellStyle name="Normal 6 2 6 4 2 3 2" xfId="35741" xr:uid="{00000000-0005-0000-0000-00008C760000}"/>
    <cellStyle name="Normal 6 2 6 4 2 3 3" xfId="35742" xr:uid="{00000000-0005-0000-0000-00008D760000}"/>
    <cellStyle name="Normal 6 2 6 4 2 4" xfId="35743" xr:uid="{00000000-0005-0000-0000-00008E760000}"/>
    <cellStyle name="Normal 6 2 6 4 2 5" xfId="35744" xr:uid="{00000000-0005-0000-0000-00008F760000}"/>
    <cellStyle name="Normal 6 2 6 4 2 6" xfId="35745" xr:uid="{00000000-0005-0000-0000-000090760000}"/>
    <cellStyle name="Normal 6 2 6 4 3" xfId="6843" xr:uid="{00000000-0005-0000-0000-000091760000}"/>
    <cellStyle name="Normal 6 2 6 4 3 2" xfId="11785" xr:uid="{00000000-0005-0000-0000-000092760000}"/>
    <cellStyle name="Normal 6 2 6 4 3 3" xfId="35746" xr:uid="{00000000-0005-0000-0000-000093760000}"/>
    <cellStyle name="Normal 6 2 6 4 3 4" xfId="35747" xr:uid="{00000000-0005-0000-0000-000094760000}"/>
    <cellStyle name="Normal 6 2 6 4 4" xfId="8351" xr:uid="{00000000-0005-0000-0000-000095760000}"/>
    <cellStyle name="Normal 6 2 6 4 4 2" xfId="35748" xr:uid="{00000000-0005-0000-0000-000096760000}"/>
    <cellStyle name="Normal 6 2 6 4 4 3" xfId="35749" xr:uid="{00000000-0005-0000-0000-000097760000}"/>
    <cellStyle name="Normal 6 2 6 4 4 4" xfId="35750" xr:uid="{00000000-0005-0000-0000-000098760000}"/>
    <cellStyle name="Normal 6 2 6 4 5" xfId="3389" xr:uid="{00000000-0005-0000-0000-000099760000}"/>
    <cellStyle name="Normal 6 2 6 4 5 2" xfId="35751" xr:uid="{00000000-0005-0000-0000-00009A760000}"/>
    <cellStyle name="Normal 6 2 6 4 5 3" xfId="35752" xr:uid="{00000000-0005-0000-0000-00009B760000}"/>
    <cellStyle name="Normal 6 2 6 4 5 4" xfId="35753" xr:uid="{00000000-0005-0000-0000-00009C760000}"/>
    <cellStyle name="Normal 6 2 6 4 6" xfId="35754" xr:uid="{00000000-0005-0000-0000-00009D760000}"/>
    <cellStyle name="Normal 6 2 6 4 6 2" xfId="35755" xr:uid="{00000000-0005-0000-0000-00009E760000}"/>
    <cellStyle name="Normal 6 2 6 4 6 3" xfId="35756" xr:uid="{00000000-0005-0000-0000-00009F760000}"/>
    <cellStyle name="Normal 6 2 6 4 7" xfId="35757" xr:uid="{00000000-0005-0000-0000-0000A0760000}"/>
    <cellStyle name="Normal 6 2 6 4 8" xfId="35758" xr:uid="{00000000-0005-0000-0000-0000A1760000}"/>
    <cellStyle name="Normal 6 2 6 4 9" xfId="35759" xr:uid="{00000000-0005-0000-0000-0000A2760000}"/>
    <cellStyle name="Normal 6 2 6 5" xfId="3817" xr:uid="{00000000-0005-0000-0000-0000A3760000}"/>
    <cellStyle name="Normal 6 2 6 5 2" xfId="3866" xr:uid="{00000000-0005-0000-0000-0000A4760000}"/>
    <cellStyle name="Normal 6 2 6 5 2 2" xfId="8959" xr:uid="{00000000-0005-0000-0000-0000A5760000}"/>
    <cellStyle name="Normal 6 2 6 5 2 2 2" xfId="35760" xr:uid="{00000000-0005-0000-0000-0000A6760000}"/>
    <cellStyle name="Normal 6 2 6 5 2 2 3" xfId="35761" xr:uid="{00000000-0005-0000-0000-0000A7760000}"/>
    <cellStyle name="Normal 6 2 6 5 2 2 4" xfId="35762" xr:uid="{00000000-0005-0000-0000-0000A8760000}"/>
    <cellStyle name="Normal 6 2 6 5 2 3" xfId="35763" xr:uid="{00000000-0005-0000-0000-0000A9760000}"/>
    <cellStyle name="Normal 6 2 6 5 2 3 2" xfId="35764" xr:uid="{00000000-0005-0000-0000-0000AA760000}"/>
    <cellStyle name="Normal 6 2 6 5 2 3 3" xfId="35765" xr:uid="{00000000-0005-0000-0000-0000AB760000}"/>
    <cellStyle name="Normal 6 2 6 5 2 4" xfId="35766" xr:uid="{00000000-0005-0000-0000-0000AC760000}"/>
    <cellStyle name="Normal 6 2 6 5 2 5" xfId="35767" xr:uid="{00000000-0005-0000-0000-0000AD760000}"/>
    <cellStyle name="Normal 6 2 6 5 2 6" xfId="35768" xr:uid="{00000000-0005-0000-0000-0000AE760000}"/>
    <cellStyle name="Normal 6 2 6 5 3" xfId="8777" xr:uid="{00000000-0005-0000-0000-0000AF760000}"/>
    <cellStyle name="Normal 6 2 6 5 3 2" xfId="35769" xr:uid="{00000000-0005-0000-0000-0000B0760000}"/>
    <cellStyle name="Normal 6 2 6 5 3 3" xfId="35770" xr:uid="{00000000-0005-0000-0000-0000B1760000}"/>
    <cellStyle name="Normal 6 2 6 5 3 4" xfId="35771" xr:uid="{00000000-0005-0000-0000-0000B2760000}"/>
    <cellStyle name="Normal 6 2 6 5 4" xfId="12281" xr:uid="{00000000-0005-0000-0000-0000B3760000}"/>
    <cellStyle name="Normal 6 2 6 5 4 2" xfId="35772" xr:uid="{00000000-0005-0000-0000-0000B4760000}"/>
    <cellStyle name="Normal 6 2 6 5 4 3" xfId="35773" xr:uid="{00000000-0005-0000-0000-0000B5760000}"/>
    <cellStyle name="Normal 6 2 6 5 4 4" xfId="35774" xr:uid="{00000000-0005-0000-0000-0000B6760000}"/>
    <cellStyle name="Normal 6 2 6 5 5" xfId="35775" xr:uid="{00000000-0005-0000-0000-0000B7760000}"/>
    <cellStyle name="Normal 6 2 6 5 5 2" xfId="35776" xr:uid="{00000000-0005-0000-0000-0000B8760000}"/>
    <cellStyle name="Normal 6 2 6 5 5 3" xfId="35777" xr:uid="{00000000-0005-0000-0000-0000B9760000}"/>
    <cellStyle name="Normal 6 2 6 5 5 4" xfId="35778" xr:uid="{00000000-0005-0000-0000-0000BA760000}"/>
    <cellStyle name="Normal 6 2 6 5 6" xfId="35779" xr:uid="{00000000-0005-0000-0000-0000BB760000}"/>
    <cellStyle name="Normal 6 2 6 5 6 2" xfId="35780" xr:uid="{00000000-0005-0000-0000-0000BC760000}"/>
    <cellStyle name="Normal 6 2 6 5 6 3" xfId="35781" xr:uid="{00000000-0005-0000-0000-0000BD760000}"/>
    <cellStyle name="Normal 6 2 6 5 7" xfId="35782" xr:uid="{00000000-0005-0000-0000-0000BE760000}"/>
    <cellStyle name="Normal 6 2 6 5 8" xfId="35783" xr:uid="{00000000-0005-0000-0000-0000BF760000}"/>
    <cellStyle name="Normal 6 2 6 5 9" xfId="35784" xr:uid="{00000000-0005-0000-0000-0000C0760000}"/>
    <cellStyle name="Normal 6 2 6 6" xfId="4142" xr:uid="{00000000-0005-0000-0000-0000C1760000}"/>
    <cellStyle name="Normal 6 2 6 6 2" xfId="8913" xr:uid="{00000000-0005-0000-0000-0000C2760000}"/>
    <cellStyle name="Normal 6 2 6 6 2 2" xfId="35785" xr:uid="{00000000-0005-0000-0000-0000C3760000}"/>
    <cellStyle name="Normal 6 2 6 6 2 2 2" xfId="35786" xr:uid="{00000000-0005-0000-0000-0000C4760000}"/>
    <cellStyle name="Normal 6 2 6 6 2 2 3" xfId="35787" xr:uid="{00000000-0005-0000-0000-0000C5760000}"/>
    <cellStyle name="Normal 6 2 6 6 2 2 4" xfId="35788" xr:uid="{00000000-0005-0000-0000-0000C6760000}"/>
    <cellStyle name="Normal 6 2 6 6 2 3" xfId="35789" xr:uid="{00000000-0005-0000-0000-0000C7760000}"/>
    <cellStyle name="Normal 6 2 6 6 2 3 2" xfId="35790" xr:uid="{00000000-0005-0000-0000-0000C8760000}"/>
    <cellStyle name="Normal 6 2 6 6 2 3 3" xfId="35791" xr:uid="{00000000-0005-0000-0000-0000C9760000}"/>
    <cellStyle name="Normal 6 2 6 6 2 4" xfId="35792" xr:uid="{00000000-0005-0000-0000-0000CA760000}"/>
    <cellStyle name="Normal 6 2 6 6 2 5" xfId="35793" xr:uid="{00000000-0005-0000-0000-0000CB760000}"/>
    <cellStyle name="Normal 6 2 6 6 2 6" xfId="35794" xr:uid="{00000000-0005-0000-0000-0000CC760000}"/>
    <cellStyle name="Normal 6 2 6 6 3" xfId="12142" xr:uid="{00000000-0005-0000-0000-0000CD760000}"/>
    <cellStyle name="Normal 6 2 6 6 3 2" xfId="35795" xr:uid="{00000000-0005-0000-0000-0000CE760000}"/>
    <cellStyle name="Normal 6 2 6 6 3 3" xfId="35796" xr:uid="{00000000-0005-0000-0000-0000CF760000}"/>
    <cellStyle name="Normal 6 2 6 6 3 4" xfId="35797" xr:uid="{00000000-0005-0000-0000-0000D0760000}"/>
    <cellStyle name="Normal 6 2 6 6 4" xfId="35798" xr:uid="{00000000-0005-0000-0000-0000D1760000}"/>
    <cellStyle name="Normal 6 2 6 6 4 2" xfId="35799" xr:uid="{00000000-0005-0000-0000-0000D2760000}"/>
    <cellStyle name="Normal 6 2 6 6 4 3" xfId="35800" xr:uid="{00000000-0005-0000-0000-0000D3760000}"/>
    <cellStyle name="Normal 6 2 6 6 4 4" xfId="35801" xr:uid="{00000000-0005-0000-0000-0000D4760000}"/>
    <cellStyle name="Normal 6 2 6 6 5" xfId="35802" xr:uid="{00000000-0005-0000-0000-0000D5760000}"/>
    <cellStyle name="Normal 6 2 6 6 5 2" xfId="35803" xr:uid="{00000000-0005-0000-0000-0000D6760000}"/>
    <cellStyle name="Normal 6 2 6 6 5 3" xfId="35804" xr:uid="{00000000-0005-0000-0000-0000D7760000}"/>
    <cellStyle name="Normal 6 2 6 6 6" xfId="35805" xr:uid="{00000000-0005-0000-0000-0000D8760000}"/>
    <cellStyle name="Normal 6 2 6 6 7" xfId="35806" xr:uid="{00000000-0005-0000-0000-0000D9760000}"/>
    <cellStyle name="Normal 6 2 6 6 8" xfId="35807" xr:uid="{00000000-0005-0000-0000-0000DA760000}"/>
    <cellStyle name="Normal 6 2 6 7" xfId="4018" xr:uid="{00000000-0005-0000-0000-0000DB760000}"/>
    <cellStyle name="Normal 6 2 6 7 2" xfId="9092" xr:uid="{00000000-0005-0000-0000-0000DC760000}"/>
    <cellStyle name="Normal 6 2 6 7 2 2" xfId="35808" xr:uid="{00000000-0005-0000-0000-0000DD760000}"/>
    <cellStyle name="Normal 6 2 6 7 2 3" xfId="35809" xr:uid="{00000000-0005-0000-0000-0000DE760000}"/>
    <cellStyle name="Normal 6 2 6 7 2 4" xfId="35810" xr:uid="{00000000-0005-0000-0000-0000DF760000}"/>
    <cellStyle name="Normal 6 2 6 7 3" xfId="35811" xr:uid="{00000000-0005-0000-0000-0000E0760000}"/>
    <cellStyle name="Normal 6 2 6 7 3 2" xfId="35812" xr:uid="{00000000-0005-0000-0000-0000E1760000}"/>
    <cellStyle name="Normal 6 2 6 7 3 3" xfId="35813" xr:uid="{00000000-0005-0000-0000-0000E2760000}"/>
    <cellStyle name="Normal 6 2 6 7 4" xfId="35814" xr:uid="{00000000-0005-0000-0000-0000E3760000}"/>
    <cellStyle name="Normal 6 2 6 7 5" xfId="35815" xr:uid="{00000000-0005-0000-0000-0000E4760000}"/>
    <cellStyle name="Normal 6 2 6 7 6" xfId="35816" xr:uid="{00000000-0005-0000-0000-0000E5760000}"/>
    <cellStyle name="Normal 6 2 6 8" xfId="5889" xr:uid="{00000000-0005-0000-0000-0000E6760000}"/>
    <cellStyle name="Normal 6 2 6 8 2" xfId="10831" xr:uid="{00000000-0005-0000-0000-0000E7760000}"/>
    <cellStyle name="Normal 6 2 6 8 3" xfId="35817" xr:uid="{00000000-0005-0000-0000-0000E8760000}"/>
    <cellStyle name="Normal 6 2 6 8 4" xfId="35818" xr:uid="{00000000-0005-0000-0000-0000E9760000}"/>
    <cellStyle name="Normal 6 2 6 9" xfId="7397" xr:uid="{00000000-0005-0000-0000-0000EA760000}"/>
    <cellStyle name="Normal 6 2 6 9 2" xfId="35819" xr:uid="{00000000-0005-0000-0000-0000EB760000}"/>
    <cellStyle name="Normal 6 2 6 9 3" xfId="35820" xr:uid="{00000000-0005-0000-0000-0000EC760000}"/>
    <cellStyle name="Normal 6 2 6 9 4" xfId="35821" xr:uid="{00000000-0005-0000-0000-0000ED760000}"/>
    <cellStyle name="Normal 6 2 7" xfId="520" xr:uid="{00000000-0005-0000-0000-0000EE760000}"/>
    <cellStyle name="Normal 6 2 7 10" xfId="35822" xr:uid="{00000000-0005-0000-0000-0000EF760000}"/>
    <cellStyle name="Normal 6 2 7 11" xfId="35823" xr:uid="{00000000-0005-0000-0000-0000F0760000}"/>
    <cellStyle name="Normal 6 2 7 2" xfId="1090" xr:uid="{00000000-0005-0000-0000-0000F1760000}"/>
    <cellStyle name="Normal 6 2 7 2 10" xfId="35824" xr:uid="{00000000-0005-0000-0000-0000F2760000}"/>
    <cellStyle name="Normal 6 2 7 2 2" xfId="1761" xr:uid="{00000000-0005-0000-0000-0000F3760000}"/>
    <cellStyle name="Normal 6 2 7 2 2 2" xfId="5119" xr:uid="{00000000-0005-0000-0000-0000F4760000}"/>
    <cellStyle name="Normal 6 2 7 2 2 2 2" xfId="10103" xr:uid="{00000000-0005-0000-0000-0000F5760000}"/>
    <cellStyle name="Normal 6 2 7 2 2 2 2 2" xfId="35825" xr:uid="{00000000-0005-0000-0000-0000F6760000}"/>
    <cellStyle name="Normal 6 2 7 2 2 2 2 3" xfId="35826" xr:uid="{00000000-0005-0000-0000-0000F7760000}"/>
    <cellStyle name="Normal 6 2 7 2 2 2 2 4" xfId="35827" xr:uid="{00000000-0005-0000-0000-0000F8760000}"/>
    <cellStyle name="Normal 6 2 7 2 2 2 3" xfId="35828" xr:uid="{00000000-0005-0000-0000-0000F9760000}"/>
    <cellStyle name="Normal 6 2 7 2 2 2 3 2" xfId="35829" xr:uid="{00000000-0005-0000-0000-0000FA760000}"/>
    <cellStyle name="Normal 6 2 7 2 2 2 3 3" xfId="35830" xr:uid="{00000000-0005-0000-0000-0000FB760000}"/>
    <cellStyle name="Normal 6 2 7 2 2 2 4" xfId="35831" xr:uid="{00000000-0005-0000-0000-0000FC760000}"/>
    <cellStyle name="Normal 6 2 7 2 2 2 5" xfId="35832" xr:uid="{00000000-0005-0000-0000-0000FD760000}"/>
    <cellStyle name="Normal 6 2 7 2 2 2 6" xfId="35833" xr:uid="{00000000-0005-0000-0000-0000FE760000}"/>
    <cellStyle name="Normal 6 2 7 2 2 3" xfId="6848" xr:uid="{00000000-0005-0000-0000-0000FF760000}"/>
    <cellStyle name="Normal 6 2 7 2 2 3 2" xfId="11790" xr:uid="{00000000-0005-0000-0000-000000770000}"/>
    <cellStyle name="Normal 6 2 7 2 2 3 3" xfId="35834" xr:uid="{00000000-0005-0000-0000-000001770000}"/>
    <cellStyle name="Normal 6 2 7 2 2 3 4" xfId="35835" xr:uid="{00000000-0005-0000-0000-000002770000}"/>
    <cellStyle name="Normal 6 2 7 2 2 4" xfId="8356" xr:uid="{00000000-0005-0000-0000-000003770000}"/>
    <cellStyle name="Normal 6 2 7 2 2 4 2" xfId="35836" xr:uid="{00000000-0005-0000-0000-000004770000}"/>
    <cellStyle name="Normal 6 2 7 2 2 4 3" xfId="35837" xr:uid="{00000000-0005-0000-0000-000005770000}"/>
    <cellStyle name="Normal 6 2 7 2 2 4 4" xfId="35838" xr:uid="{00000000-0005-0000-0000-000006770000}"/>
    <cellStyle name="Normal 6 2 7 2 2 5" xfId="3394" xr:uid="{00000000-0005-0000-0000-000007770000}"/>
    <cellStyle name="Normal 6 2 7 2 2 5 2" xfId="35839" xr:uid="{00000000-0005-0000-0000-000008770000}"/>
    <cellStyle name="Normal 6 2 7 2 2 5 3" xfId="35840" xr:uid="{00000000-0005-0000-0000-000009770000}"/>
    <cellStyle name="Normal 6 2 7 2 2 5 4" xfId="35841" xr:uid="{00000000-0005-0000-0000-00000A770000}"/>
    <cellStyle name="Normal 6 2 7 2 2 6" xfId="35842" xr:uid="{00000000-0005-0000-0000-00000B770000}"/>
    <cellStyle name="Normal 6 2 7 2 2 6 2" xfId="35843" xr:uid="{00000000-0005-0000-0000-00000C770000}"/>
    <cellStyle name="Normal 6 2 7 2 2 6 3" xfId="35844" xr:uid="{00000000-0005-0000-0000-00000D770000}"/>
    <cellStyle name="Normal 6 2 7 2 2 7" xfId="35845" xr:uid="{00000000-0005-0000-0000-00000E770000}"/>
    <cellStyle name="Normal 6 2 7 2 2 8" xfId="35846" xr:uid="{00000000-0005-0000-0000-00000F770000}"/>
    <cellStyle name="Normal 6 2 7 2 2 9" xfId="35847" xr:uid="{00000000-0005-0000-0000-000010770000}"/>
    <cellStyle name="Normal 6 2 7 2 3" xfId="4512" xr:uid="{00000000-0005-0000-0000-000011770000}"/>
    <cellStyle name="Normal 6 2 7 2 3 2" xfId="9497" xr:uid="{00000000-0005-0000-0000-000012770000}"/>
    <cellStyle name="Normal 6 2 7 2 3 2 2" xfId="35848" xr:uid="{00000000-0005-0000-0000-000013770000}"/>
    <cellStyle name="Normal 6 2 7 2 3 2 3" xfId="35849" xr:uid="{00000000-0005-0000-0000-000014770000}"/>
    <cellStyle name="Normal 6 2 7 2 3 2 4" xfId="35850" xr:uid="{00000000-0005-0000-0000-000015770000}"/>
    <cellStyle name="Normal 6 2 7 2 3 3" xfId="35851" xr:uid="{00000000-0005-0000-0000-000016770000}"/>
    <cellStyle name="Normal 6 2 7 2 3 3 2" xfId="35852" xr:uid="{00000000-0005-0000-0000-000017770000}"/>
    <cellStyle name="Normal 6 2 7 2 3 3 3" xfId="35853" xr:uid="{00000000-0005-0000-0000-000018770000}"/>
    <cellStyle name="Normal 6 2 7 2 3 4" xfId="35854" xr:uid="{00000000-0005-0000-0000-000019770000}"/>
    <cellStyle name="Normal 6 2 7 2 3 5" xfId="35855" xr:uid="{00000000-0005-0000-0000-00001A770000}"/>
    <cellStyle name="Normal 6 2 7 2 3 6" xfId="35856" xr:uid="{00000000-0005-0000-0000-00001B770000}"/>
    <cellStyle name="Normal 6 2 7 2 4" xfId="6252" xr:uid="{00000000-0005-0000-0000-00001C770000}"/>
    <cellStyle name="Normal 6 2 7 2 4 2" xfId="11194" xr:uid="{00000000-0005-0000-0000-00001D770000}"/>
    <cellStyle name="Normal 6 2 7 2 4 3" xfId="35857" xr:uid="{00000000-0005-0000-0000-00001E770000}"/>
    <cellStyle name="Normal 6 2 7 2 4 4" xfId="35858" xr:uid="{00000000-0005-0000-0000-00001F770000}"/>
    <cellStyle name="Normal 6 2 7 2 5" xfId="7760" xr:uid="{00000000-0005-0000-0000-000020770000}"/>
    <cellStyle name="Normal 6 2 7 2 5 2" xfId="35859" xr:uid="{00000000-0005-0000-0000-000021770000}"/>
    <cellStyle name="Normal 6 2 7 2 5 3" xfId="35860" xr:uid="{00000000-0005-0000-0000-000022770000}"/>
    <cellStyle name="Normal 6 2 7 2 5 4" xfId="35861" xr:uid="{00000000-0005-0000-0000-000023770000}"/>
    <cellStyle name="Normal 6 2 7 2 6" xfId="2798" xr:uid="{00000000-0005-0000-0000-000024770000}"/>
    <cellStyle name="Normal 6 2 7 2 6 2" xfId="35862" xr:uid="{00000000-0005-0000-0000-000025770000}"/>
    <cellStyle name="Normal 6 2 7 2 6 3" xfId="35863" xr:uid="{00000000-0005-0000-0000-000026770000}"/>
    <cellStyle name="Normal 6 2 7 2 6 4" xfId="35864" xr:uid="{00000000-0005-0000-0000-000027770000}"/>
    <cellStyle name="Normal 6 2 7 2 7" xfId="35865" xr:uid="{00000000-0005-0000-0000-000028770000}"/>
    <cellStyle name="Normal 6 2 7 2 7 2" xfId="35866" xr:uid="{00000000-0005-0000-0000-000029770000}"/>
    <cellStyle name="Normal 6 2 7 2 7 3" xfId="35867" xr:uid="{00000000-0005-0000-0000-00002A770000}"/>
    <cellStyle name="Normal 6 2 7 2 8" xfId="35868" xr:uid="{00000000-0005-0000-0000-00002B770000}"/>
    <cellStyle name="Normal 6 2 7 2 9" xfId="35869" xr:uid="{00000000-0005-0000-0000-00002C770000}"/>
    <cellStyle name="Normal 6 2 7 3" xfId="1760" xr:uid="{00000000-0005-0000-0000-00002D770000}"/>
    <cellStyle name="Normal 6 2 7 3 2" xfId="5118" xr:uid="{00000000-0005-0000-0000-00002E770000}"/>
    <cellStyle name="Normal 6 2 7 3 2 2" xfId="10102" xr:uid="{00000000-0005-0000-0000-00002F770000}"/>
    <cellStyle name="Normal 6 2 7 3 2 2 2" xfId="35870" xr:uid="{00000000-0005-0000-0000-000030770000}"/>
    <cellStyle name="Normal 6 2 7 3 2 2 3" xfId="35871" xr:uid="{00000000-0005-0000-0000-000031770000}"/>
    <cellStyle name="Normal 6 2 7 3 2 2 4" xfId="35872" xr:uid="{00000000-0005-0000-0000-000032770000}"/>
    <cellStyle name="Normal 6 2 7 3 2 3" xfId="35873" xr:uid="{00000000-0005-0000-0000-000033770000}"/>
    <cellStyle name="Normal 6 2 7 3 2 3 2" xfId="35874" xr:uid="{00000000-0005-0000-0000-000034770000}"/>
    <cellStyle name="Normal 6 2 7 3 2 3 3" xfId="35875" xr:uid="{00000000-0005-0000-0000-000035770000}"/>
    <cellStyle name="Normal 6 2 7 3 2 4" xfId="35876" xr:uid="{00000000-0005-0000-0000-000036770000}"/>
    <cellStyle name="Normal 6 2 7 3 2 5" xfId="35877" xr:uid="{00000000-0005-0000-0000-000037770000}"/>
    <cellStyle name="Normal 6 2 7 3 2 6" xfId="35878" xr:uid="{00000000-0005-0000-0000-000038770000}"/>
    <cellStyle name="Normal 6 2 7 3 3" xfId="6847" xr:uid="{00000000-0005-0000-0000-000039770000}"/>
    <cellStyle name="Normal 6 2 7 3 3 2" xfId="11789" xr:uid="{00000000-0005-0000-0000-00003A770000}"/>
    <cellStyle name="Normal 6 2 7 3 3 3" xfId="35879" xr:uid="{00000000-0005-0000-0000-00003B770000}"/>
    <cellStyle name="Normal 6 2 7 3 3 4" xfId="35880" xr:uid="{00000000-0005-0000-0000-00003C770000}"/>
    <cellStyle name="Normal 6 2 7 3 4" xfId="8355" xr:uid="{00000000-0005-0000-0000-00003D770000}"/>
    <cellStyle name="Normal 6 2 7 3 4 2" xfId="35881" xr:uid="{00000000-0005-0000-0000-00003E770000}"/>
    <cellStyle name="Normal 6 2 7 3 4 3" xfId="35882" xr:uid="{00000000-0005-0000-0000-00003F770000}"/>
    <cellStyle name="Normal 6 2 7 3 4 4" xfId="35883" xr:uid="{00000000-0005-0000-0000-000040770000}"/>
    <cellStyle name="Normal 6 2 7 3 5" xfId="3393" xr:uid="{00000000-0005-0000-0000-000041770000}"/>
    <cellStyle name="Normal 6 2 7 3 5 2" xfId="35884" xr:uid="{00000000-0005-0000-0000-000042770000}"/>
    <cellStyle name="Normal 6 2 7 3 5 3" xfId="35885" xr:uid="{00000000-0005-0000-0000-000043770000}"/>
    <cellStyle name="Normal 6 2 7 3 5 4" xfId="35886" xr:uid="{00000000-0005-0000-0000-000044770000}"/>
    <cellStyle name="Normal 6 2 7 3 6" xfId="35887" xr:uid="{00000000-0005-0000-0000-000045770000}"/>
    <cellStyle name="Normal 6 2 7 3 6 2" xfId="35888" xr:uid="{00000000-0005-0000-0000-000046770000}"/>
    <cellStyle name="Normal 6 2 7 3 6 3" xfId="35889" xr:uid="{00000000-0005-0000-0000-000047770000}"/>
    <cellStyle name="Normal 6 2 7 3 7" xfId="35890" xr:uid="{00000000-0005-0000-0000-000048770000}"/>
    <cellStyle name="Normal 6 2 7 3 8" xfId="35891" xr:uid="{00000000-0005-0000-0000-000049770000}"/>
    <cellStyle name="Normal 6 2 7 3 9" xfId="35892" xr:uid="{00000000-0005-0000-0000-00004A770000}"/>
    <cellStyle name="Normal 6 2 7 4" xfId="4043" xr:uid="{00000000-0005-0000-0000-00004B770000}"/>
    <cellStyle name="Normal 6 2 7 4 2" xfId="9115" xr:uid="{00000000-0005-0000-0000-00004C770000}"/>
    <cellStyle name="Normal 6 2 7 4 2 2" xfId="35893" xr:uid="{00000000-0005-0000-0000-00004D770000}"/>
    <cellStyle name="Normal 6 2 7 4 2 3" xfId="35894" xr:uid="{00000000-0005-0000-0000-00004E770000}"/>
    <cellStyle name="Normal 6 2 7 4 2 4" xfId="35895" xr:uid="{00000000-0005-0000-0000-00004F770000}"/>
    <cellStyle name="Normal 6 2 7 4 3" xfId="35896" xr:uid="{00000000-0005-0000-0000-000050770000}"/>
    <cellStyle name="Normal 6 2 7 4 3 2" xfId="35897" xr:uid="{00000000-0005-0000-0000-000051770000}"/>
    <cellStyle name="Normal 6 2 7 4 3 3" xfId="35898" xr:uid="{00000000-0005-0000-0000-000052770000}"/>
    <cellStyle name="Normal 6 2 7 4 4" xfId="35899" xr:uid="{00000000-0005-0000-0000-000053770000}"/>
    <cellStyle name="Normal 6 2 7 4 5" xfId="35900" xr:uid="{00000000-0005-0000-0000-000054770000}"/>
    <cellStyle name="Normal 6 2 7 4 6" xfId="35901" xr:uid="{00000000-0005-0000-0000-000055770000}"/>
    <cellStyle name="Normal 6 2 7 5" xfId="5800" xr:uid="{00000000-0005-0000-0000-000056770000}"/>
    <cellStyle name="Normal 6 2 7 5 2" xfId="10742" xr:uid="{00000000-0005-0000-0000-000057770000}"/>
    <cellStyle name="Normal 6 2 7 5 3" xfId="35902" xr:uid="{00000000-0005-0000-0000-000058770000}"/>
    <cellStyle name="Normal 6 2 7 5 4" xfId="35903" xr:uid="{00000000-0005-0000-0000-000059770000}"/>
    <cellStyle name="Normal 6 2 7 6" xfId="7308" xr:uid="{00000000-0005-0000-0000-00005A770000}"/>
    <cellStyle name="Normal 6 2 7 6 2" xfId="35904" xr:uid="{00000000-0005-0000-0000-00005B770000}"/>
    <cellStyle name="Normal 6 2 7 6 3" xfId="35905" xr:uid="{00000000-0005-0000-0000-00005C770000}"/>
    <cellStyle name="Normal 6 2 7 6 4" xfId="35906" xr:uid="{00000000-0005-0000-0000-00005D770000}"/>
    <cellStyle name="Normal 6 2 7 7" xfId="2346" xr:uid="{00000000-0005-0000-0000-00005E770000}"/>
    <cellStyle name="Normal 6 2 7 7 2" xfId="35907" xr:uid="{00000000-0005-0000-0000-00005F770000}"/>
    <cellStyle name="Normal 6 2 7 7 3" xfId="35908" xr:uid="{00000000-0005-0000-0000-000060770000}"/>
    <cellStyle name="Normal 6 2 7 7 4" xfId="35909" xr:uid="{00000000-0005-0000-0000-000061770000}"/>
    <cellStyle name="Normal 6 2 7 8" xfId="35910" xr:uid="{00000000-0005-0000-0000-000062770000}"/>
    <cellStyle name="Normal 6 2 7 8 2" xfId="35911" xr:uid="{00000000-0005-0000-0000-000063770000}"/>
    <cellStyle name="Normal 6 2 7 8 3" xfId="35912" xr:uid="{00000000-0005-0000-0000-000064770000}"/>
    <cellStyle name="Normal 6 2 7 9" xfId="35913" xr:uid="{00000000-0005-0000-0000-000065770000}"/>
    <cellStyle name="Normal 6 2 8" xfId="737" xr:uid="{00000000-0005-0000-0000-000066770000}"/>
    <cellStyle name="Normal 6 2 8 10" xfId="35914" xr:uid="{00000000-0005-0000-0000-000067770000}"/>
    <cellStyle name="Normal 6 2 8 11" xfId="35915" xr:uid="{00000000-0005-0000-0000-000068770000}"/>
    <cellStyle name="Normal 6 2 8 2" xfId="1203" xr:uid="{00000000-0005-0000-0000-000069770000}"/>
    <cellStyle name="Normal 6 2 8 2 10" xfId="35916" xr:uid="{00000000-0005-0000-0000-00006A770000}"/>
    <cellStyle name="Normal 6 2 8 2 2" xfId="1763" xr:uid="{00000000-0005-0000-0000-00006B770000}"/>
    <cellStyle name="Normal 6 2 8 2 2 2" xfId="5121" xr:uid="{00000000-0005-0000-0000-00006C770000}"/>
    <cellStyle name="Normal 6 2 8 2 2 2 2" xfId="10105" xr:uid="{00000000-0005-0000-0000-00006D770000}"/>
    <cellStyle name="Normal 6 2 8 2 2 2 2 2" xfId="35917" xr:uid="{00000000-0005-0000-0000-00006E770000}"/>
    <cellStyle name="Normal 6 2 8 2 2 2 2 3" xfId="35918" xr:uid="{00000000-0005-0000-0000-00006F770000}"/>
    <cellStyle name="Normal 6 2 8 2 2 2 2 4" xfId="35919" xr:uid="{00000000-0005-0000-0000-000070770000}"/>
    <cellStyle name="Normal 6 2 8 2 2 2 3" xfId="35920" xr:uid="{00000000-0005-0000-0000-000071770000}"/>
    <cellStyle name="Normal 6 2 8 2 2 2 3 2" xfId="35921" xr:uid="{00000000-0005-0000-0000-000072770000}"/>
    <cellStyle name="Normal 6 2 8 2 2 2 3 3" xfId="35922" xr:uid="{00000000-0005-0000-0000-000073770000}"/>
    <cellStyle name="Normal 6 2 8 2 2 2 4" xfId="35923" xr:uid="{00000000-0005-0000-0000-000074770000}"/>
    <cellStyle name="Normal 6 2 8 2 2 2 5" xfId="35924" xr:uid="{00000000-0005-0000-0000-000075770000}"/>
    <cellStyle name="Normal 6 2 8 2 2 2 6" xfId="35925" xr:uid="{00000000-0005-0000-0000-000076770000}"/>
    <cellStyle name="Normal 6 2 8 2 2 3" xfId="6850" xr:uid="{00000000-0005-0000-0000-000077770000}"/>
    <cellStyle name="Normal 6 2 8 2 2 3 2" xfId="11792" xr:uid="{00000000-0005-0000-0000-000078770000}"/>
    <cellStyle name="Normal 6 2 8 2 2 3 3" xfId="35926" xr:uid="{00000000-0005-0000-0000-000079770000}"/>
    <cellStyle name="Normal 6 2 8 2 2 3 4" xfId="35927" xr:uid="{00000000-0005-0000-0000-00007A770000}"/>
    <cellStyle name="Normal 6 2 8 2 2 4" xfId="8358" xr:uid="{00000000-0005-0000-0000-00007B770000}"/>
    <cellStyle name="Normal 6 2 8 2 2 4 2" xfId="35928" xr:uid="{00000000-0005-0000-0000-00007C770000}"/>
    <cellStyle name="Normal 6 2 8 2 2 4 3" xfId="35929" xr:uid="{00000000-0005-0000-0000-00007D770000}"/>
    <cellStyle name="Normal 6 2 8 2 2 4 4" xfId="35930" xr:uid="{00000000-0005-0000-0000-00007E770000}"/>
    <cellStyle name="Normal 6 2 8 2 2 5" xfId="3396" xr:uid="{00000000-0005-0000-0000-00007F770000}"/>
    <cellStyle name="Normal 6 2 8 2 2 5 2" xfId="35931" xr:uid="{00000000-0005-0000-0000-000080770000}"/>
    <cellStyle name="Normal 6 2 8 2 2 5 3" xfId="35932" xr:uid="{00000000-0005-0000-0000-000081770000}"/>
    <cellStyle name="Normal 6 2 8 2 2 5 4" xfId="35933" xr:uid="{00000000-0005-0000-0000-000082770000}"/>
    <cellStyle name="Normal 6 2 8 2 2 6" xfId="35934" xr:uid="{00000000-0005-0000-0000-000083770000}"/>
    <cellStyle name="Normal 6 2 8 2 2 6 2" xfId="35935" xr:uid="{00000000-0005-0000-0000-000084770000}"/>
    <cellStyle name="Normal 6 2 8 2 2 6 3" xfId="35936" xr:uid="{00000000-0005-0000-0000-000085770000}"/>
    <cellStyle name="Normal 6 2 8 2 2 7" xfId="35937" xr:uid="{00000000-0005-0000-0000-000086770000}"/>
    <cellStyle name="Normal 6 2 8 2 2 8" xfId="35938" xr:uid="{00000000-0005-0000-0000-000087770000}"/>
    <cellStyle name="Normal 6 2 8 2 2 9" xfId="35939" xr:uid="{00000000-0005-0000-0000-000088770000}"/>
    <cellStyle name="Normal 6 2 8 2 3" xfId="4571" xr:uid="{00000000-0005-0000-0000-000089770000}"/>
    <cellStyle name="Normal 6 2 8 2 3 2" xfId="9555" xr:uid="{00000000-0005-0000-0000-00008A770000}"/>
    <cellStyle name="Normal 6 2 8 2 3 2 2" xfId="35940" xr:uid="{00000000-0005-0000-0000-00008B770000}"/>
    <cellStyle name="Normal 6 2 8 2 3 2 3" xfId="35941" xr:uid="{00000000-0005-0000-0000-00008C770000}"/>
    <cellStyle name="Normal 6 2 8 2 3 2 4" xfId="35942" xr:uid="{00000000-0005-0000-0000-00008D770000}"/>
    <cellStyle name="Normal 6 2 8 2 3 3" xfId="35943" xr:uid="{00000000-0005-0000-0000-00008E770000}"/>
    <cellStyle name="Normal 6 2 8 2 3 3 2" xfId="35944" xr:uid="{00000000-0005-0000-0000-00008F770000}"/>
    <cellStyle name="Normal 6 2 8 2 3 3 3" xfId="35945" xr:uid="{00000000-0005-0000-0000-000090770000}"/>
    <cellStyle name="Normal 6 2 8 2 3 4" xfId="35946" xr:uid="{00000000-0005-0000-0000-000091770000}"/>
    <cellStyle name="Normal 6 2 8 2 3 5" xfId="35947" xr:uid="{00000000-0005-0000-0000-000092770000}"/>
    <cellStyle name="Normal 6 2 8 2 3 6" xfId="35948" xr:uid="{00000000-0005-0000-0000-000093770000}"/>
    <cellStyle name="Normal 6 2 8 2 4" xfId="6302" xr:uid="{00000000-0005-0000-0000-000094770000}"/>
    <cellStyle name="Normal 6 2 8 2 4 2" xfId="11244" xr:uid="{00000000-0005-0000-0000-000095770000}"/>
    <cellStyle name="Normal 6 2 8 2 4 3" xfId="35949" xr:uid="{00000000-0005-0000-0000-000096770000}"/>
    <cellStyle name="Normal 6 2 8 2 4 4" xfId="35950" xr:uid="{00000000-0005-0000-0000-000097770000}"/>
    <cellStyle name="Normal 6 2 8 2 5" xfId="7810" xr:uid="{00000000-0005-0000-0000-000098770000}"/>
    <cellStyle name="Normal 6 2 8 2 5 2" xfId="35951" xr:uid="{00000000-0005-0000-0000-000099770000}"/>
    <cellStyle name="Normal 6 2 8 2 5 3" xfId="35952" xr:uid="{00000000-0005-0000-0000-00009A770000}"/>
    <cellStyle name="Normal 6 2 8 2 5 4" xfId="35953" xr:uid="{00000000-0005-0000-0000-00009B770000}"/>
    <cellStyle name="Normal 6 2 8 2 6" xfId="2848" xr:uid="{00000000-0005-0000-0000-00009C770000}"/>
    <cellStyle name="Normal 6 2 8 2 6 2" xfId="35954" xr:uid="{00000000-0005-0000-0000-00009D770000}"/>
    <cellStyle name="Normal 6 2 8 2 6 3" xfId="35955" xr:uid="{00000000-0005-0000-0000-00009E770000}"/>
    <cellStyle name="Normal 6 2 8 2 6 4" xfId="35956" xr:uid="{00000000-0005-0000-0000-00009F770000}"/>
    <cellStyle name="Normal 6 2 8 2 7" xfId="35957" xr:uid="{00000000-0005-0000-0000-0000A0770000}"/>
    <cellStyle name="Normal 6 2 8 2 7 2" xfId="35958" xr:uid="{00000000-0005-0000-0000-0000A1770000}"/>
    <cellStyle name="Normal 6 2 8 2 7 3" xfId="35959" xr:uid="{00000000-0005-0000-0000-0000A2770000}"/>
    <cellStyle name="Normal 6 2 8 2 8" xfId="35960" xr:uid="{00000000-0005-0000-0000-0000A3770000}"/>
    <cellStyle name="Normal 6 2 8 2 9" xfId="35961" xr:uid="{00000000-0005-0000-0000-0000A4770000}"/>
    <cellStyle name="Normal 6 2 8 3" xfId="1762" xr:uid="{00000000-0005-0000-0000-0000A5770000}"/>
    <cellStyle name="Normal 6 2 8 3 2" xfId="5120" xr:uid="{00000000-0005-0000-0000-0000A6770000}"/>
    <cellStyle name="Normal 6 2 8 3 2 2" xfId="10104" xr:uid="{00000000-0005-0000-0000-0000A7770000}"/>
    <cellStyle name="Normal 6 2 8 3 2 2 2" xfId="35962" xr:uid="{00000000-0005-0000-0000-0000A8770000}"/>
    <cellStyle name="Normal 6 2 8 3 2 2 3" xfId="35963" xr:uid="{00000000-0005-0000-0000-0000A9770000}"/>
    <cellStyle name="Normal 6 2 8 3 2 2 4" xfId="35964" xr:uid="{00000000-0005-0000-0000-0000AA770000}"/>
    <cellStyle name="Normal 6 2 8 3 2 3" xfId="35965" xr:uid="{00000000-0005-0000-0000-0000AB770000}"/>
    <cellStyle name="Normal 6 2 8 3 2 3 2" xfId="35966" xr:uid="{00000000-0005-0000-0000-0000AC770000}"/>
    <cellStyle name="Normal 6 2 8 3 2 3 3" xfId="35967" xr:uid="{00000000-0005-0000-0000-0000AD770000}"/>
    <cellStyle name="Normal 6 2 8 3 2 4" xfId="35968" xr:uid="{00000000-0005-0000-0000-0000AE770000}"/>
    <cellStyle name="Normal 6 2 8 3 2 5" xfId="35969" xr:uid="{00000000-0005-0000-0000-0000AF770000}"/>
    <cellStyle name="Normal 6 2 8 3 2 6" xfId="35970" xr:uid="{00000000-0005-0000-0000-0000B0770000}"/>
    <cellStyle name="Normal 6 2 8 3 3" xfId="6849" xr:uid="{00000000-0005-0000-0000-0000B1770000}"/>
    <cellStyle name="Normal 6 2 8 3 3 2" xfId="11791" xr:uid="{00000000-0005-0000-0000-0000B2770000}"/>
    <cellStyle name="Normal 6 2 8 3 3 3" xfId="35971" xr:uid="{00000000-0005-0000-0000-0000B3770000}"/>
    <cellStyle name="Normal 6 2 8 3 3 4" xfId="35972" xr:uid="{00000000-0005-0000-0000-0000B4770000}"/>
    <cellStyle name="Normal 6 2 8 3 4" xfId="8357" xr:uid="{00000000-0005-0000-0000-0000B5770000}"/>
    <cellStyle name="Normal 6 2 8 3 4 2" xfId="35973" xr:uid="{00000000-0005-0000-0000-0000B6770000}"/>
    <cellStyle name="Normal 6 2 8 3 4 3" xfId="35974" xr:uid="{00000000-0005-0000-0000-0000B7770000}"/>
    <cellStyle name="Normal 6 2 8 3 4 4" xfId="35975" xr:uid="{00000000-0005-0000-0000-0000B8770000}"/>
    <cellStyle name="Normal 6 2 8 3 5" xfId="3395" xr:uid="{00000000-0005-0000-0000-0000B9770000}"/>
    <cellStyle name="Normal 6 2 8 3 5 2" xfId="35976" xr:uid="{00000000-0005-0000-0000-0000BA770000}"/>
    <cellStyle name="Normal 6 2 8 3 5 3" xfId="35977" xr:uid="{00000000-0005-0000-0000-0000BB770000}"/>
    <cellStyle name="Normal 6 2 8 3 5 4" xfId="35978" xr:uid="{00000000-0005-0000-0000-0000BC770000}"/>
    <cellStyle name="Normal 6 2 8 3 6" xfId="35979" xr:uid="{00000000-0005-0000-0000-0000BD770000}"/>
    <cellStyle name="Normal 6 2 8 3 6 2" xfId="35980" xr:uid="{00000000-0005-0000-0000-0000BE770000}"/>
    <cellStyle name="Normal 6 2 8 3 6 3" xfId="35981" xr:uid="{00000000-0005-0000-0000-0000BF770000}"/>
    <cellStyle name="Normal 6 2 8 3 7" xfId="35982" xr:uid="{00000000-0005-0000-0000-0000C0770000}"/>
    <cellStyle name="Normal 6 2 8 3 8" xfId="35983" xr:uid="{00000000-0005-0000-0000-0000C1770000}"/>
    <cellStyle name="Normal 6 2 8 3 9" xfId="35984" xr:uid="{00000000-0005-0000-0000-0000C2770000}"/>
    <cellStyle name="Normal 6 2 8 4" xfId="4188" xr:uid="{00000000-0005-0000-0000-0000C3770000}"/>
    <cellStyle name="Normal 6 2 8 4 2" xfId="9174" xr:uid="{00000000-0005-0000-0000-0000C4770000}"/>
    <cellStyle name="Normal 6 2 8 4 2 2" xfId="35985" xr:uid="{00000000-0005-0000-0000-0000C5770000}"/>
    <cellStyle name="Normal 6 2 8 4 2 3" xfId="35986" xr:uid="{00000000-0005-0000-0000-0000C6770000}"/>
    <cellStyle name="Normal 6 2 8 4 2 4" xfId="35987" xr:uid="{00000000-0005-0000-0000-0000C7770000}"/>
    <cellStyle name="Normal 6 2 8 4 3" xfId="35988" xr:uid="{00000000-0005-0000-0000-0000C8770000}"/>
    <cellStyle name="Normal 6 2 8 4 3 2" xfId="35989" xr:uid="{00000000-0005-0000-0000-0000C9770000}"/>
    <cellStyle name="Normal 6 2 8 4 3 3" xfId="35990" xr:uid="{00000000-0005-0000-0000-0000CA770000}"/>
    <cellStyle name="Normal 6 2 8 4 4" xfId="35991" xr:uid="{00000000-0005-0000-0000-0000CB770000}"/>
    <cellStyle name="Normal 6 2 8 4 5" xfId="35992" xr:uid="{00000000-0005-0000-0000-0000CC770000}"/>
    <cellStyle name="Normal 6 2 8 4 6" xfId="35993" xr:uid="{00000000-0005-0000-0000-0000CD770000}"/>
    <cellStyle name="Normal 6 2 8 5" xfId="5935" xr:uid="{00000000-0005-0000-0000-0000CE770000}"/>
    <cellStyle name="Normal 6 2 8 5 2" xfId="10877" xr:uid="{00000000-0005-0000-0000-0000CF770000}"/>
    <cellStyle name="Normal 6 2 8 5 3" xfId="35994" xr:uid="{00000000-0005-0000-0000-0000D0770000}"/>
    <cellStyle name="Normal 6 2 8 5 4" xfId="35995" xr:uid="{00000000-0005-0000-0000-0000D1770000}"/>
    <cellStyle name="Normal 6 2 8 6" xfId="7443" xr:uid="{00000000-0005-0000-0000-0000D2770000}"/>
    <cellStyle name="Normal 6 2 8 6 2" xfId="35996" xr:uid="{00000000-0005-0000-0000-0000D3770000}"/>
    <cellStyle name="Normal 6 2 8 6 3" xfId="35997" xr:uid="{00000000-0005-0000-0000-0000D4770000}"/>
    <cellStyle name="Normal 6 2 8 6 4" xfId="35998" xr:uid="{00000000-0005-0000-0000-0000D5770000}"/>
    <cellStyle name="Normal 6 2 8 7" xfId="2481" xr:uid="{00000000-0005-0000-0000-0000D6770000}"/>
    <cellStyle name="Normal 6 2 8 7 2" xfId="35999" xr:uid="{00000000-0005-0000-0000-0000D7770000}"/>
    <cellStyle name="Normal 6 2 8 7 3" xfId="36000" xr:uid="{00000000-0005-0000-0000-0000D8770000}"/>
    <cellStyle name="Normal 6 2 8 7 4" xfId="36001" xr:uid="{00000000-0005-0000-0000-0000D9770000}"/>
    <cellStyle name="Normal 6 2 8 8" xfId="36002" xr:uid="{00000000-0005-0000-0000-0000DA770000}"/>
    <cellStyle name="Normal 6 2 8 8 2" xfId="36003" xr:uid="{00000000-0005-0000-0000-0000DB770000}"/>
    <cellStyle name="Normal 6 2 8 8 3" xfId="36004" xr:uid="{00000000-0005-0000-0000-0000DC770000}"/>
    <cellStyle name="Normal 6 2 8 9" xfId="36005" xr:uid="{00000000-0005-0000-0000-0000DD770000}"/>
    <cellStyle name="Normal 6 2 9" xfId="404" xr:uid="{00000000-0005-0000-0000-0000DE770000}"/>
    <cellStyle name="Normal 6 2 9 10" xfId="36006" xr:uid="{00000000-0005-0000-0000-0000DF770000}"/>
    <cellStyle name="Normal 6 2 9 11" xfId="36007" xr:uid="{00000000-0005-0000-0000-0000E0770000}"/>
    <cellStyle name="Normal 6 2 9 2" xfId="1032" xr:uid="{00000000-0005-0000-0000-0000E1770000}"/>
    <cellStyle name="Normal 6 2 9 2 10" xfId="36008" xr:uid="{00000000-0005-0000-0000-0000E2770000}"/>
    <cellStyle name="Normal 6 2 9 2 2" xfId="1765" xr:uid="{00000000-0005-0000-0000-0000E3770000}"/>
    <cellStyle name="Normal 6 2 9 2 2 2" xfId="5123" xr:uid="{00000000-0005-0000-0000-0000E4770000}"/>
    <cellStyle name="Normal 6 2 9 2 2 2 2" xfId="10107" xr:uid="{00000000-0005-0000-0000-0000E5770000}"/>
    <cellStyle name="Normal 6 2 9 2 2 2 2 2" xfId="36009" xr:uid="{00000000-0005-0000-0000-0000E6770000}"/>
    <cellStyle name="Normal 6 2 9 2 2 2 2 3" xfId="36010" xr:uid="{00000000-0005-0000-0000-0000E7770000}"/>
    <cellStyle name="Normal 6 2 9 2 2 2 2 4" xfId="36011" xr:uid="{00000000-0005-0000-0000-0000E8770000}"/>
    <cellStyle name="Normal 6 2 9 2 2 2 3" xfId="36012" xr:uid="{00000000-0005-0000-0000-0000E9770000}"/>
    <cellStyle name="Normal 6 2 9 2 2 2 3 2" xfId="36013" xr:uid="{00000000-0005-0000-0000-0000EA770000}"/>
    <cellStyle name="Normal 6 2 9 2 2 2 3 3" xfId="36014" xr:uid="{00000000-0005-0000-0000-0000EB770000}"/>
    <cellStyle name="Normal 6 2 9 2 2 2 4" xfId="36015" xr:uid="{00000000-0005-0000-0000-0000EC770000}"/>
    <cellStyle name="Normal 6 2 9 2 2 2 5" xfId="36016" xr:uid="{00000000-0005-0000-0000-0000ED770000}"/>
    <cellStyle name="Normal 6 2 9 2 2 2 6" xfId="36017" xr:uid="{00000000-0005-0000-0000-0000EE770000}"/>
    <cellStyle name="Normal 6 2 9 2 2 3" xfId="6852" xr:uid="{00000000-0005-0000-0000-0000EF770000}"/>
    <cellStyle name="Normal 6 2 9 2 2 3 2" xfId="11794" xr:uid="{00000000-0005-0000-0000-0000F0770000}"/>
    <cellStyle name="Normal 6 2 9 2 2 3 3" xfId="36018" xr:uid="{00000000-0005-0000-0000-0000F1770000}"/>
    <cellStyle name="Normal 6 2 9 2 2 3 4" xfId="36019" xr:uid="{00000000-0005-0000-0000-0000F2770000}"/>
    <cellStyle name="Normal 6 2 9 2 2 4" xfId="8360" xr:uid="{00000000-0005-0000-0000-0000F3770000}"/>
    <cellStyle name="Normal 6 2 9 2 2 4 2" xfId="36020" xr:uid="{00000000-0005-0000-0000-0000F4770000}"/>
    <cellStyle name="Normal 6 2 9 2 2 4 3" xfId="36021" xr:uid="{00000000-0005-0000-0000-0000F5770000}"/>
    <cellStyle name="Normal 6 2 9 2 2 4 4" xfId="36022" xr:uid="{00000000-0005-0000-0000-0000F6770000}"/>
    <cellStyle name="Normal 6 2 9 2 2 5" xfId="3398" xr:uid="{00000000-0005-0000-0000-0000F7770000}"/>
    <cellStyle name="Normal 6 2 9 2 2 5 2" xfId="36023" xr:uid="{00000000-0005-0000-0000-0000F8770000}"/>
    <cellStyle name="Normal 6 2 9 2 2 5 3" xfId="36024" xr:uid="{00000000-0005-0000-0000-0000F9770000}"/>
    <cellStyle name="Normal 6 2 9 2 2 5 4" xfId="36025" xr:uid="{00000000-0005-0000-0000-0000FA770000}"/>
    <cellStyle name="Normal 6 2 9 2 2 6" xfId="36026" xr:uid="{00000000-0005-0000-0000-0000FB770000}"/>
    <cellStyle name="Normal 6 2 9 2 2 6 2" xfId="36027" xr:uid="{00000000-0005-0000-0000-0000FC770000}"/>
    <cellStyle name="Normal 6 2 9 2 2 6 3" xfId="36028" xr:uid="{00000000-0005-0000-0000-0000FD770000}"/>
    <cellStyle name="Normal 6 2 9 2 2 7" xfId="36029" xr:uid="{00000000-0005-0000-0000-0000FE770000}"/>
    <cellStyle name="Normal 6 2 9 2 2 8" xfId="36030" xr:uid="{00000000-0005-0000-0000-0000FF770000}"/>
    <cellStyle name="Normal 6 2 9 2 2 9" xfId="36031" xr:uid="{00000000-0005-0000-0000-000000780000}"/>
    <cellStyle name="Normal 6 2 9 2 3" xfId="4466" xr:uid="{00000000-0005-0000-0000-000001780000}"/>
    <cellStyle name="Normal 6 2 9 2 3 2" xfId="9451" xr:uid="{00000000-0005-0000-0000-000002780000}"/>
    <cellStyle name="Normal 6 2 9 2 3 2 2" xfId="36032" xr:uid="{00000000-0005-0000-0000-000003780000}"/>
    <cellStyle name="Normal 6 2 9 2 3 2 3" xfId="36033" xr:uid="{00000000-0005-0000-0000-000004780000}"/>
    <cellStyle name="Normal 6 2 9 2 3 2 4" xfId="36034" xr:uid="{00000000-0005-0000-0000-000005780000}"/>
    <cellStyle name="Normal 6 2 9 2 3 3" xfId="36035" xr:uid="{00000000-0005-0000-0000-000006780000}"/>
    <cellStyle name="Normal 6 2 9 2 3 3 2" xfId="36036" xr:uid="{00000000-0005-0000-0000-000007780000}"/>
    <cellStyle name="Normal 6 2 9 2 3 3 3" xfId="36037" xr:uid="{00000000-0005-0000-0000-000008780000}"/>
    <cellStyle name="Normal 6 2 9 2 3 4" xfId="36038" xr:uid="{00000000-0005-0000-0000-000009780000}"/>
    <cellStyle name="Normal 6 2 9 2 3 5" xfId="36039" xr:uid="{00000000-0005-0000-0000-00000A780000}"/>
    <cellStyle name="Normal 6 2 9 2 3 6" xfId="36040" xr:uid="{00000000-0005-0000-0000-00000B780000}"/>
    <cellStyle name="Normal 6 2 9 2 4" xfId="6208" xr:uid="{00000000-0005-0000-0000-00000C780000}"/>
    <cellStyle name="Normal 6 2 9 2 4 2" xfId="11150" xr:uid="{00000000-0005-0000-0000-00000D780000}"/>
    <cellStyle name="Normal 6 2 9 2 4 3" xfId="36041" xr:uid="{00000000-0005-0000-0000-00000E780000}"/>
    <cellStyle name="Normal 6 2 9 2 4 4" xfId="36042" xr:uid="{00000000-0005-0000-0000-00000F780000}"/>
    <cellStyle name="Normal 6 2 9 2 5" xfId="7716" xr:uid="{00000000-0005-0000-0000-000010780000}"/>
    <cellStyle name="Normal 6 2 9 2 5 2" xfId="36043" xr:uid="{00000000-0005-0000-0000-000011780000}"/>
    <cellStyle name="Normal 6 2 9 2 5 3" xfId="36044" xr:uid="{00000000-0005-0000-0000-000012780000}"/>
    <cellStyle name="Normal 6 2 9 2 5 4" xfId="36045" xr:uid="{00000000-0005-0000-0000-000013780000}"/>
    <cellStyle name="Normal 6 2 9 2 6" xfId="2754" xr:uid="{00000000-0005-0000-0000-000014780000}"/>
    <cellStyle name="Normal 6 2 9 2 6 2" xfId="36046" xr:uid="{00000000-0005-0000-0000-000015780000}"/>
    <cellStyle name="Normal 6 2 9 2 6 3" xfId="36047" xr:uid="{00000000-0005-0000-0000-000016780000}"/>
    <cellStyle name="Normal 6 2 9 2 6 4" xfId="36048" xr:uid="{00000000-0005-0000-0000-000017780000}"/>
    <cellStyle name="Normal 6 2 9 2 7" xfId="36049" xr:uid="{00000000-0005-0000-0000-000018780000}"/>
    <cellStyle name="Normal 6 2 9 2 7 2" xfId="36050" xr:uid="{00000000-0005-0000-0000-000019780000}"/>
    <cellStyle name="Normal 6 2 9 2 7 3" xfId="36051" xr:uid="{00000000-0005-0000-0000-00001A780000}"/>
    <cellStyle name="Normal 6 2 9 2 8" xfId="36052" xr:uid="{00000000-0005-0000-0000-00001B780000}"/>
    <cellStyle name="Normal 6 2 9 2 9" xfId="36053" xr:uid="{00000000-0005-0000-0000-00001C780000}"/>
    <cellStyle name="Normal 6 2 9 3" xfId="1764" xr:uid="{00000000-0005-0000-0000-00001D780000}"/>
    <cellStyle name="Normal 6 2 9 3 2" xfId="5122" xr:uid="{00000000-0005-0000-0000-00001E780000}"/>
    <cellStyle name="Normal 6 2 9 3 2 2" xfId="10106" xr:uid="{00000000-0005-0000-0000-00001F780000}"/>
    <cellStyle name="Normal 6 2 9 3 2 2 2" xfId="36054" xr:uid="{00000000-0005-0000-0000-000020780000}"/>
    <cellStyle name="Normal 6 2 9 3 2 2 3" xfId="36055" xr:uid="{00000000-0005-0000-0000-000021780000}"/>
    <cellStyle name="Normal 6 2 9 3 2 2 4" xfId="36056" xr:uid="{00000000-0005-0000-0000-000022780000}"/>
    <cellStyle name="Normal 6 2 9 3 2 3" xfId="36057" xr:uid="{00000000-0005-0000-0000-000023780000}"/>
    <cellStyle name="Normal 6 2 9 3 2 3 2" xfId="36058" xr:uid="{00000000-0005-0000-0000-000024780000}"/>
    <cellStyle name="Normal 6 2 9 3 2 3 3" xfId="36059" xr:uid="{00000000-0005-0000-0000-000025780000}"/>
    <cellStyle name="Normal 6 2 9 3 2 4" xfId="36060" xr:uid="{00000000-0005-0000-0000-000026780000}"/>
    <cellStyle name="Normal 6 2 9 3 2 5" xfId="36061" xr:uid="{00000000-0005-0000-0000-000027780000}"/>
    <cellStyle name="Normal 6 2 9 3 2 6" xfId="36062" xr:uid="{00000000-0005-0000-0000-000028780000}"/>
    <cellStyle name="Normal 6 2 9 3 3" xfId="6851" xr:uid="{00000000-0005-0000-0000-000029780000}"/>
    <cellStyle name="Normal 6 2 9 3 3 2" xfId="11793" xr:uid="{00000000-0005-0000-0000-00002A780000}"/>
    <cellStyle name="Normal 6 2 9 3 3 3" xfId="36063" xr:uid="{00000000-0005-0000-0000-00002B780000}"/>
    <cellStyle name="Normal 6 2 9 3 3 4" xfId="36064" xr:uid="{00000000-0005-0000-0000-00002C780000}"/>
    <cellStyle name="Normal 6 2 9 3 4" xfId="8359" xr:uid="{00000000-0005-0000-0000-00002D780000}"/>
    <cellStyle name="Normal 6 2 9 3 4 2" xfId="36065" xr:uid="{00000000-0005-0000-0000-00002E780000}"/>
    <cellStyle name="Normal 6 2 9 3 4 3" xfId="36066" xr:uid="{00000000-0005-0000-0000-00002F780000}"/>
    <cellStyle name="Normal 6 2 9 3 4 4" xfId="36067" xr:uid="{00000000-0005-0000-0000-000030780000}"/>
    <cellStyle name="Normal 6 2 9 3 5" xfId="3397" xr:uid="{00000000-0005-0000-0000-000031780000}"/>
    <cellStyle name="Normal 6 2 9 3 5 2" xfId="36068" xr:uid="{00000000-0005-0000-0000-000032780000}"/>
    <cellStyle name="Normal 6 2 9 3 5 3" xfId="36069" xr:uid="{00000000-0005-0000-0000-000033780000}"/>
    <cellStyle name="Normal 6 2 9 3 5 4" xfId="36070" xr:uid="{00000000-0005-0000-0000-000034780000}"/>
    <cellStyle name="Normal 6 2 9 3 6" xfId="36071" xr:uid="{00000000-0005-0000-0000-000035780000}"/>
    <cellStyle name="Normal 6 2 9 3 6 2" xfId="36072" xr:uid="{00000000-0005-0000-0000-000036780000}"/>
    <cellStyle name="Normal 6 2 9 3 6 3" xfId="36073" xr:uid="{00000000-0005-0000-0000-000037780000}"/>
    <cellStyle name="Normal 6 2 9 3 7" xfId="36074" xr:uid="{00000000-0005-0000-0000-000038780000}"/>
    <cellStyle name="Normal 6 2 9 3 8" xfId="36075" xr:uid="{00000000-0005-0000-0000-000039780000}"/>
    <cellStyle name="Normal 6 2 9 3 9" xfId="36076" xr:uid="{00000000-0005-0000-0000-00003A780000}"/>
    <cellStyle name="Normal 6 2 9 4" xfId="3983" xr:uid="{00000000-0005-0000-0000-00003B780000}"/>
    <cellStyle name="Normal 6 2 9 4 2" xfId="9063" xr:uid="{00000000-0005-0000-0000-00003C780000}"/>
    <cellStyle name="Normal 6 2 9 4 2 2" xfId="36077" xr:uid="{00000000-0005-0000-0000-00003D780000}"/>
    <cellStyle name="Normal 6 2 9 4 2 3" xfId="36078" xr:uid="{00000000-0005-0000-0000-00003E780000}"/>
    <cellStyle name="Normal 6 2 9 4 2 4" xfId="36079" xr:uid="{00000000-0005-0000-0000-00003F780000}"/>
    <cellStyle name="Normal 6 2 9 4 3" xfId="36080" xr:uid="{00000000-0005-0000-0000-000040780000}"/>
    <cellStyle name="Normal 6 2 9 4 3 2" xfId="36081" xr:uid="{00000000-0005-0000-0000-000041780000}"/>
    <cellStyle name="Normal 6 2 9 4 3 3" xfId="36082" xr:uid="{00000000-0005-0000-0000-000042780000}"/>
    <cellStyle name="Normal 6 2 9 4 4" xfId="36083" xr:uid="{00000000-0005-0000-0000-000043780000}"/>
    <cellStyle name="Normal 6 2 9 4 5" xfId="36084" xr:uid="{00000000-0005-0000-0000-000044780000}"/>
    <cellStyle name="Normal 6 2 9 4 6" xfId="36085" xr:uid="{00000000-0005-0000-0000-000045780000}"/>
    <cellStyle name="Normal 6 2 9 5" xfId="5751" xr:uid="{00000000-0005-0000-0000-000046780000}"/>
    <cellStyle name="Normal 6 2 9 5 2" xfId="10693" xr:uid="{00000000-0005-0000-0000-000047780000}"/>
    <cellStyle name="Normal 6 2 9 5 3" xfId="36086" xr:uid="{00000000-0005-0000-0000-000048780000}"/>
    <cellStyle name="Normal 6 2 9 5 4" xfId="36087" xr:uid="{00000000-0005-0000-0000-000049780000}"/>
    <cellStyle name="Normal 6 2 9 6" xfId="7259" xr:uid="{00000000-0005-0000-0000-00004A780000}"/>
    <cellStyle name="Normal 6 2 9 6 2" xfId="36088" xr:uid="{00000000-0005-0000-0000-00004B780000}"/>
    <cellStyle name="Normal 6 2 9 6 3" xfId="36089" xr:uid="{00000000-0005-0000-0000-00004C780000}"/>
    <cellStyle name="Normal 6 2 9 6 4" xfId="36090" xr:uid="{00000000-0005-0000-0000-00004D780000}"/>
    <cellStyle name="Normal 6 2 9 7" xfId="2297" xr:uid="{00000000-0005-0000-0000-00004E780000}"/>
    <cellStyle name="Normal 6 2 9 7 2" xfId="36091" xr:uid="{00000000-0005-0000-0000-00004F780000}"/>
    <cellStyle name="Normal 6 2 9 7 3" xfId="36092" xr:uid="{00000000-0005-0000-0000-000050780000}"/>
    <cellStyle name="Normal 6 2 9 7 4" xfId="36093" xr:uid="{00000000-0005-0000-0000-000051780000}"/>
    <cellStyle name="Normal 6 2 9 8" xfId="36094" xr:uid="{00000000-0005-0000-0000-000052780000}"/>
    <cellStyle name="Normal 6 2 9 8 2" xfId="36095" xr:uid="{00000000-0005-0000-0000-000053780000}"/>
    <cellStyle name="Normal 6 2 9 8 3" xfId="36096" xr:uid="{00000000-0005-0000-0000-000054780000}"/>
    <cellStyle name="Normal 6 2 9 9" xfId="36097" xr:uid="{00000000-0005-0000-0000-000055780000}"/>
    <cellStyle name="Normal 6 20" xfId="185" xr:uid="{00000000-0005-0000-0000-000056780000}"/>
    <cellStyle name="Normal 6 20 2" xfId="36098" xr:uid="{00000000-0005-0000-0000-000057780000}"/>
    <cellStyle name="Normal 6 20 3" xfId="36099" xr:uid="{00000000-0005-0000-0000-000058780000}"/>
    <cellStyle name="Normal 6 21" xfId="36100" xr:uid="{00000000-0005-0000-0000-000059780000}"/>
    <cellStyle name="Normal 6 22" xfId="36101" xr:uid="{00000000-0005-0000-0000-00005A780000}"/>
    <cellStyle name="Normal 6 23" xfId="36102" xr:uid="{00000000-0005-0000-0000-00005B780000}"/>
    <cellStyle name="Normal 6 3" xfId="50" xr:uid="{00000000-0005-0000-0000-00005C780000}"/>
    <cellStyle name="Normal 6 3 10" xfId="1359" xr:uid="{00000000-0005-0000-0000-00005D780000}"/>
    <cellStyle name="Normal 6 3 10 2" xfId="4717" xr:uid="{00000000-0005-0000-0000-00005E780000}"/>
    <cellStyle name="Normal 6 3 10 2 2" xfId="9701" xr:uid="{00000000-0005-0000-0000-00005F780000}"/>
    <cellStyle name="Normal 6 3 10 2 2 2" xfId="36103" xr:uid="{00000000-0005-0000-0000-000060780000}"/>
    <cellStyle name="Normal 6 3 10 2 2 3" xfId="36104" xr:uid="{00000000-0005-0000-0000-000061780000}"/>
    <cellStyle name="Normal 6 3 10 2 2 4" xfId="36105" xr:uid="{00000000-0005-0000-0000-000062780000}"/>
    <cellStyle name="Normal 6 3 10 2 3" xfId="36106" xr:uid="{00000000-0005-0000-0000-000063780000}"/>
    <cellStyle name="Normal 6 3 10 2 3 2" xfId="36107" xr:uid="{00000000-0005-0000-0000-000064780000}"/>
    <cellStyle name="Normal 6 3 10 2 3 3" xfId="36108" xr:uid="{00000000-0005-0000-0000-000065780000}"/>
    <cellStyle name="Normal 6 3 10 2 4" xfId="36109" xr:uid="{00000000-0005-0000-0000-000066780000}"/>
    <cellStyle name="Normal 6 3 10 2 5" xfId="36110" xr:uid="{00000000-0005-0000-0000-000067780000}"/>
    <cellStyle name="Normal 6 3 10 2 6" xfId="36111" xr:uid="{00000000-0005-0000-0000-000068780000}"/>
    <cellStyle name="Normal 6 3 10 3" xfId="6446" xr:uid="{00000000-0005-0000-0000-000069780000}"/>
    <cellStyle name="Normal 6 3 10 3 2" xfId="11388" xr:uid="{00000000-0005-0000-0000-00006A780000}"/>
    <cellStyle name="Normal 6 3 10 3 3" xfId="36112" xr:uid="{00000000-0005-0000-0000-00006B780000}"/>
    <cellStyle name="Normal 6 3 10 3 4" xfId="36113" xr:uid="{00000000-0005-0000-0000-00006C780000}"/>
    <cellStyle name="Normal 6 3 10 4" xfId="7954" xr:uid="{00000000-0005-0000-0000-00006D780000}"/>
    <cellStyle name="Normal 6 3 10 4 2" xfId="36114" xr:uid="{00000000-0005-0000-0000-00006E780000}"/>
    <cellStyle name="Normal 6 3 10 4 3" xfId="36115" xr:uid="{00000000-0005-0000-0000-00006F780000}"/>
    <cellStyle name="Normal 6 3 10 4 4" xfId="36116" xr:uid="{00000000-0005-0000-0000-000070780000}"/>
    <cellStyle name="Normal 6 3 10 5" xfId="2992" xr:uid="{00000000-0005-0000-0000-000071780000}"/>
    <cellStyle name="Normal 6 3 10 5 2" xfId="36117" xr:uid="{00000000-0005-0000-0000-000072780000}"/>
    <cellStyle name="Normal 6 3 10 5 3" xfId="36118" xr:uid="{00000000-0005-0000-0000-000073780000}"/>
    <cellStyle name="Normal 6 3 10 5 4" xfId="36119" xr:uid="{00000000-0005-0000-0000-000074780000}"/>
    <cellStyle name="Normal 6 3 10 6" xfId="36120" xr:uid="{00000000-0005-0000-0000-000075780000}"/>
    <cellStyle name="Normal 6 3 10 6 2" xfId="36121" xr:uid="{00000000-0005-0000-0000-000076780000}"/>
    <cellStyle name="Normal 6 3 10 6 3" xfId="36122" xr:uid="{00000000-0005-0000-0000-000077780000}"/>
    <cellStyle name="Normal 6 3 10 7" xfId="36123" xr:uid="{00000000-0005-0000-0000-000078780000}"/>
    <cellStyle name="Normal 6 3 10 8" xfId="36124" xr:uid="{00000000-0005-0000-0000-000079780000}"/>
    <cellStyle name="Normal 6 3 10 9" xfId="36125" xr:uid="{00000000-0005-0000-0000-00007A780000}"/>
    <cellStyle name="Normal 6 3 11" xfId="303" xr:uid="{00000000-0005-0000-0000-00007B780000}"/>
    <cellStyle name="Normal 6 3 11 2" xfId="3935" xr:uid="{00000000-0005-0000-0000-00007C780000}"/>
    <cellStyle name="Normal 6 3 11 2 2" xfId="9022" xr:uid="{00000000-0005-0000-0000-00007D780000}"/>
    <cellStyle name="Normal 6 3 11 2 2 2" xfId="36126" xr:uid="{00000000-0005-0000-0000-00007E780000}"/>
    <cellStyle name="Normal 6 3 11 2 2 3" xfId="36127" xr:uid="{00000000-0005-0000-0000-00007F780000}"/>
    <cellStyle name="Normal 6 3 11 2 2 4" xfId="36128" xr:uid="{00000000-0005-0000-0000-000080780000}"/>
    <cellStyle name="Normal 6 3 11 2 3" xfId="36129" xr:uid="{00000000-0005-0000-0000-000081780000}"/>
    <cellStyle name="Normal 6 3 11 2 3 2" xfId="36130" xr:uid="{00000000-0005-0000-0000-000082780000}"/>
    <cellStyle name="Normal 6 3 11 2 3 3" xfId="36131" xr:uid="{00000000-0005-0000-0000-000083780000}"/>
    <cellStyle name="Normal 6 3 11 2 4" xfId="36132" xr:uid="{00000000-0005-0000-0000-000084780000}"/>
    <cellStyle name="Normal 6 3 11 2 5" xfId="36133" xr:uid="{00000000-0005-0000-0000-000085780000}"/>
    <cellStyle name="Normal 6 3 11 2 6" xfId="36134" xr:uid="{00000000-0005-0000-0000-000086780000}"/>
    <cellStyle name="Normal 6 3 11 3" xfId="5713" xr:uid="{00000000-0005-0000-0000-000087780000}"/>
    <cellStyle name="Normal 6 3 11 3 2" xfId="10655" xr:uid="{00000000-0005-0000-0000-000088780000}"/>
    <cellStyle name="Normal 6 3 11 3 3" xfId="36135" xr:uid="{00000000-0005-0000-0000-000089780000}"/>
    <cellStyle name="Normal 6 3 11 3 4" xfId="36136" xr:uid="{00000000-0005-0000-0000-00008A780000}"/>
    <cellStyle name="Normal 6 3 11 4" xfId="7221" xr:uid="{00000000-0005-0000-0000-00008B780000}"/>
    <cellStyle name="Normal 6 3 11 4 2" xfId="36137" xr:uid="{00000000-0005-0000-0000-00008C780000}"/>
    <cellStyle name="Normal 6 3 11 4 3" xfId="36138" xr:uid="{00000000-0005-0000-0000-00008D780000}"/>
    <cellStyle name="Normal 6 3 11 4 4" xfId="36139" xr:uid="{00000000-0005-0000-0000-00008E780000}"/>
    <cellStyle name="Normal 6 3 11 5" xfId="2258" xr:uid="{00000000-0005-0000-0000-00008F780000}"/>
    <cellStyle name="Normal 6 3 11 5 2" xfId="36140" xr:uid="{00000000-0005-0000-0000-000090780000}"/>
    <cellStyle name="Normal 6 3 11 5 3" xfId="36141" xr:uid="{00000000-0005-0000-0000-000091780000}"/>
    <cellStyle name="Normal 6 3 11 5 4" xfId="36142" xr:uid="{00000000-0005-0000-0000-000092780000}"/>
    <cellStyle name="Normal 6 3 11 6" xfId="36143" xr:uid="{00000000-0005-0000-0000-000093780000}"/>
    <cellStyle name="Normal 6 3 11 6 2" xfId="36144" xr:uid="{00000000-0005-0000-0000-000094780000}"/>
    <cellStyle name="Normal 6 3 11 6 3" xfId="36145" xr:uid="{00000000-0005-0000-0000-000095780000}"/>
    <cellStyle name="Normal 6 3 11 7" xfId="36146" xr:uid="{00000000-0005-0000-0000-000096780000}"/>
    <cellStyle name="Normal 6 3 11 8" xfId="36147" xr:uid="{00000000-0005-0000-0000-000097780000}"/>
    <cellStyle name="Normal 6 3 11 9" xfId="36148" xr:uid="{00000000-0005-0000-0000-000098780000}"/>
    <cellStyle name="Normal 6 3 12" xfId="2173" xr:uid="{00000000-0005-0000-0000-000099780000}"/>
    <cellStyle name="Normal 6 3 12 2" xfId="5433" xr:uid="{00000000-0005-0000-0000-00009A780000}"/>
    <cellStyle name="Normal 6 3 12 2 2" xfId="10415" xr:uid="{00000000-0005-0000-0000-00009B780000}"/>
    <cellStyle name="Normal 6 3 12 2 2 2" xfId="36149" xr:uid="{00000000-0005-0000-0000-00009C780000}"/>
    <cellStyle name="Normal 6 3 12 2 2 3" xfId="36150" xr:uid="{00000000-0005-0000-0000-00009D780000}"/>
    <cellStyle name="Normal 6 3 12 2 2 4" xfId="36151" xr:uid="{00000000-0005-0000-0000-00009E780000}"/>
    <cellStyle name="Normal 6 3 12 2 3" xfId="36152" xr:uid="{00000000-0005-0000-0000-00009F780000}"/>
    <cellStyle name="Normal 6 3 12 2 3 2" xfId="36153" xr:uid="{00000000-0005-0000-0000-0000A0780000}"/>
    <cellStyle name="Normal 6 3 12 2 3 3" xfId="36154" xr:uid="{00000000-0005-0000-0000-0000A1780000}"/>
    <cellStyle name="Normal 6 3 12 2 4" xfId="36155" xr:uid="{00000000-0005-0000-0000-0000A2780000}"/>
    <cellStyle name="Normal 6 3 12 2 5" xfId="36156" xr:uid="{00000000-0005-0000-0000-0000A3780000}"/>
    <cellStyle name="Normal 6 3 12 2 6" xfId="36157" xr:uid="{00000000-0005-0000-0000-0000A4780000}"/>
    <cellStyle name="Normal 6 3 12 3" xfId="8693" xr:uid="{00000000-0005-0000-0000-0000A5780000}"/>
    <cellStyle name="Normal 6 3 12 3 2" xfId="36158" xr:uid="{00000000-0005-0000-0000-0000A6780000}"/>
    <cellStyle name="Normal 6 3 12 3 3" xfId="36159" xr:uid="{00000000-0005-0000-0000-0000A7780000}"/>
    <cellStyle name="Normal 6 3 12 3 4" xfId="36160" xr:uid="{00000000-0005-0000-0000-0000A8780000}"/>
    <cellStyle name="Normal 6 3 12 4" xfId="12196" xr:uid="{00000000-0005-0000-0000-0000A9780000}"/>
    <cellStyle name="Normal 6 3 12 4 2" xfId="36161" xr:uid="{00000000-0005-0000-0000-0000AA780000}"/>
    <cellStyle name="Normal 6 3 12 4 3" xfId="36162" xr:uid="{00000000-0005-0000-0000-0000AB780000}"/>
    <cellStyle name="Normal 6 3 12 4 4" xfId="36163" xr:uid="{00000000-0005-0000-0000-0000AC780000}"/>
    <cellStyle name="Normal 6 3 12 5" xfId="36164" xr:uid="{00000000-0005-0000-0000-0000AD780000}"/>
    <cellStyle name="Normal 6 3 12 5 2" xfId="36165" xr:uid="{00000000-0005-0000-0000-0000AE780000}"/>
    <cellStyle name="Normal 6 3 12 5 3" xfId="36166" xr:uid="{00000000-0005-0000-0000-0000AF780000}"/>
    <cellStyle name="Normal 6 3 12 5 4" xfId="36167" xr:uid="{00000000-0005-0000-0000-0000B0780000}"/>
    <cellStyle name="Normal 6 3 12 6" xfId="36168" xr:uid="{00000000-0005-0000-0000-0000B1780000}"/>
    <cellStyle name="Normal 6 3 12 6 2" xfId="36169" xr:uid="{00000000-0005-0000-0000-0000B2780000}"/>
    <cellStyle name="Normal 6 3 12 6 3" xfId="36170" xr:uid="{00000000-0005-0000-0000-0000B3780000}"/>
    <cellStyle name="Normal 6 3 12 7" xfId="36171" xr:uid="{00000000-0005-0000-0000-0000B4780000}"/>
    <cellStyle name="Normal 6 3 12 8" xfId="36172" xr:uid="{00000000-0005-0000-0000-0000B5780000}"/>
    <cellStyle name="Normal 6 3 12 9" xfId="36173" xr:uid="{00000000-0005-0000-0000-0000B6780000}"/>
    <cellStyle name="Normal 6 3 13" xfId="3732" xr:uid="{00000000-0005-0000-0000-0000B7780000}"/>
    <cellStyle name="Normal 6 3 13 2" xfId="8830" xr:uid="{00000000-0005-0000-0000-0000B8780000}"/>
    <cellStyle name="Normal 6 3 13 2 2" xfId="36174" xr:uid="{00000000-0005-0000-0000-0000B9780000}"/>
    <cellStyle name="Normal 6 3 13 2 2 2" xfId="36175" xr:uid="{00000000-0005-0000-0000-0000BA780000}"/>
    <cellStyle name="Normal 6 3 13 2 2 3" xfId="36176" xr:uid="{00000000-0005-0000-0000-0000BB780000}"/>
    <cellStyle name="Normal 6 3 13 2 2 4" xfId="36177" xr:uid="{00000000-0005-0000-0000-0000BC780000}"/>
    <cellStyle name="Normal 6 3 13 2 3" xfId="36178" xr:uid="{00000000-0005-0000-0000-0000BD780000}"/>
    <cellStyle name="Normal 6 3 13 2 3 2" xfId="36179" xr:uid="{00000000-0005-0000-0000-0000BE780000}"/>
    <cellStyle name="Normal 6 3 13 2 3 3" xfId="36180" xr:uid="{00000000-0005-0000-0000-0000BF780000}"/>
    <cellStyle name="Normal 6 3 13 2 4" xfId="36181" xr:uid="{00000000-0005-0000-0000-0000C0780000}"/>
    <cellStyle name="Normal 6 3 13 2 5" xfId="36182" xr:uid="{00000000-0005-0000-0000-0000C1780000}"/>
    <cellStyle name="Normal 6 3 13 2 6" xfId="36183" xr:uid="{00000000-0005-0000-0000-0000C2780000}"/>
    <cellStyle name="Normal 6 3 13 3" xfId="12223" xr:uid="{00000000-0005-0000-0000-0000C3780000}"/>
    <cellStyle name="Normal 6 3 13 3 2" xfId="36184" xr:uid="{00000000-0005-0000-0000-0000C4780000}"/>
    <cellStyle name="Normal 6 3 13 3 3" xfId="36185" xr:uid="{00000000-0005-0000-0000-0000C5780000}"/>
    <cellStyle name="Normal 6 3 13 3 4" xfId="36186" xr:uid="{00000000-0005-0000-0000-0000C6780000}"/>
    <cellStyle name="Normal 6 3 13 4" xfId="36187" xr:uid="{00000000-0005-0000-0000-0000C7780000}"/>
    <cellStyle name="Normal 6 3 13 4 2" xfId="36188" xr:uid="{00000000-0005-0000-0000-0000C8780000}"/>
    <cellStyle name="Normal 6 3 13 4 3" xfId="36189" xr:uid="{00000000-0005-0000-0000-0000C9780000}"/>
    <cellStyle name="Normal 6 3 13 4 4" xfId="36190" xr:uid="{00000000-0005-0000-0000-0000CA780000}"/>
    <cellStyle name="Normal 6 3 13 5" xfId="36191" xr:uid="{00000000-0005-0000-0000-0000CB780000}"/>
    <cellStyle name="Normal 6 3 13 5 2" xfId="36192" xr:uid="{00000000-0005-0000-0000-0000CC780000}"/>
    <cellStyle name="Normal 6 3 13 5 3" xfId="36193" xr:uid="{00000000-0005-0000-0000-0000CD780000}"/>
    <cellStyle name="Normal 6 3 13 6" xfId="36194" xr:uid="{00000000-0005-0000-0000-0000CE780000}"/>
    <cellStyle name="Normal 6 3 13 7" xfId="36195" xr:uid="{00000000-0005-0000-0000-0000CF780000}"/>
    <cellStyle name="Normal 6 3 13 8" xfId="36196" xr:uid="{00000000-0005-0000-0000-0000D0780000}"/>
    <cellStyle name="Normal 6 3 14" xfId="3861" xr:uid="{00000000-0005-0000-0000-0000D1780000}"/>
    <cellStyle name="Normal 6 3 14 2" xfId="8954" xr:uid="{00000000-0005-0000-0000-0000D2780000}"/>
    <cellStyle name="Normal 6 3 14 2 2" xfId="36197" xr:uid="{00000000-0005-0000-0000-0000D3780000}"/>
    <cellStyle name="Normal 6 3 14 2 3" xfId="36198" xr:uid="{00000000-0005-0000-0000-0000D4780000}"/>
    <cellStyle name="Normal 6 3 14 2 4" xfId="36199" xr:uid="{00000000-0005-0000-0000-0000D5780000}"/>
    <cellStyle name="Normal 6 3 14 3" xfId="36200" xr:uid="{00000000-0005-0000-0000-0000D6780000}"/>
    <cellStyle name="Normal 6 3 14 3 2" xfId="36201" xr:uid="{00000000-0005-0000-0000-0000D7780000}"/>
    <cellStyle name="Normal 6 3 14 3 3" xfId="36202" xr:uid="{00000000-0005-0000-0000-0000D8780000}"/>
    <cellStyle name="Normal 6 3 14 3 4" xfId="36203" xr:uid="{00000000-0005-0000-0000-0000D9780000}"/>
    <cellStyle name="Normal 6 3 14 4" xfId="36204" xr:uid="{00000000-0005-0000-0000-0000DA780000}"/>
    <cellStyle name="Normal 6 3 14 4 2" xfId="36205" xr:uid="{00000000-0005-0000-0000-0000DB780000}"/>
    <cellStyle name="Normal 6 3 14 4 3" xfId="36206" xr:uid="{00000000-0005-0000-0000-0000DC780000}"/>
    <cellStyle name="Normal 6 3 14 5" xfId="36207" xr:uid="{00000000-0005-0000-0000-0000DD780000}"/>
    <cellStyle name="Normal 6 3 14 6" xfId="36208" xr:uid="{00000000-0005-0000-0000-0000DE780000}"/>
    <cellStyle name="Normal 6 3 14 7" xfId="36209" xr:uid="{00000000-0005-0000-0000-0000DF780000}"/>
    <cellStyle name="Normal 6 3 15" xfId="5655" xr:uid="{00000000-0005-0000-0000-0000E0780000}"/>
    <cellStyle name="Normal 6 3 15 2" xfId="10597" xr:uid="{00000000-0005-0000-0000-0000E1780000}"/>
    <cellStyle name="Normal 6 3 15 3" xfId="36210" xr:uid="{00000000-0005-0000-0000-0000E2780000}"/>
    <cellStyle name="Normal 6 3 15 4" xfId="36211" xr:uid="{00000000-0005-0000-0000-0000E3780000}"/>
    <cellStyle name="Normal 6 3 16" xfId="7163" xr:uid="{00000000-0005-0000-0000-0000E4780000}"/>
    <cellStyle name="Normal 6 3 16 2" xfId="36212" xr:uid="{00000000-0005-0000-0000-0000E5780000}"/>
    <cellStyle name="Normal 6 3 16 3" xfId="36213" xr:uid="{00000000-0005-0000-0000-0000E6780000}"/>
    <cellStyle name="Normal 6 3 16 4" xfId="36214" xr:uid="{00000000-0005-0000-0000-0000E7780000}"/>
    <cellStyle name="Normal 6 3 17" xfId="2132" xr:uid="{00000000-0005-0000-0000-0000E8780000}"/>
    <cellStyle name="Normal 6 3 17 2" xfId="36215" xr:uid="{00000000-0005-0000-0000-0000E9780000}"/>
    <cellStyle name="Normal 6 3 17 3" xfId="36216" xr:uid="{00000000-0005-0000-0000-0000EA780000}"/>
    <cellStyle name="Normal 6 3 17 4" xfId="36217" xr:uid="{00000000-0005-0000-0000-0000EB780000}"/>
    <cellStyle name="Normal 6 3 18" xfId="193" xr:uid="{00000000-0005-0000-0000-0000EC780000}"/>
    <cellStyle name="Normal 6 3 18 2" xfId="36218" xr:uid="{00000000-0005-0000-0000-0000ED780000}"/>
    <cellStyle name="Normal 6 3 18 3" xfId="36219" xr:uid="{00000000-0005-0000-0000-0000EE780000}"/>
    <cellStyle name="Normal 6 3 19" xfId="36220" xr:uid="{00000000-0005-0000-0000-0000EF780000}"/>
    <cellStyle name="Normal 6 3 2" xfId="163" xr:uid="{00000000-0005-0000-0000-0000F0780000}"/>
    <cellStyle name="Normal 6 3 2 10" xfId="2181" xr:uid="{00000000-0005-0000-0000-0000F1780000}"/>
    <cellStyle name="Normal 6 3 2 10 2" xfId="5449" xr:uid="{00000000-0005-0000-0000-0000F2780000}"/>
    <cellStyle name="Normal 6 3 2 10 2 2" xfId="10428" xr:uid="{00000000-0005-0000-0000-0000F3780000}"/>
    <cellStyle name="Normal 6 3 2 10 2 2 2" xfId="36221" xr:uid="{00000000-0005-0000-0000-0000F4780000}"/>
    <cellStyle name="Normal 6 3 2 10 2 2 3" xfId="36222" xr:uid="{00000000-0005-0000-0000-0000F5780000}"/>
    <cellStyle name="Normal 6 3 2 10 2 2 4" xfId="36223" xr:uid="{00000000-0005-0000-0000-0000F6780000}"/>
    <cellStyle name="Normal 6 3 2 10 2 3" xfId="36224" xr:uid="{00000000-0005-0000-0000-0000F7780000}"/>
    <cellStyle name="Normal 6 3 2 10 2 3 2" xfId="36225" xr:uid="{00000000-0005-0000-0000-0000F8780000}"/>
    <cellStyle name="Normal 6 3 2 10 2 3 3" xfId="36226" xr:uid="{00000000-0005-0000-0000-0000F9780000}"/>
    <cellStyle name="Normal 6 3 2 10 2 4" xfId="36227" xr:uid="{00000000-0005-0000-0000-0000FA780000}"/>
    <cellStyle name="Normal 6 3 2 10 2 5" xfId="36228" xr:uid="{00000000-0005-0000-0000-0000FB780000}"/>
    <cellStyle name="Normal 6 3 2 10 2 6" xfId="36229" xr:uid="{00000000-0005-0000-0000-0000FC780000}"/>
    <cellStyle name="Normal 6 3 2 10 3" xfId="8694" xr:uid="{00000000-0005-0000-0000-0000FD780000}"/>
    <cellStyle name="Normal 6 3 2 10 3 2" xfId="36230" xr:uid="{00000000-0005-0000-0000-0000FE780000}"/>
    <cellStyle name="Normal 6 3 2 10 3 3" xfId="36231" xr:uid="{00000000-0005-0000-0000-0000FF780000}"/>
    <cellStyle name="Normal 6 3 2 10 3 4" xfId="36232" xr:uid="{00000000-0005-0000-0000-000000790000}"/>
    <cellStyle name="Normal 6 3 2 10 4" xfId="12300" xr:uid="{00000000-0005-0000-0000-000001790000}"/>
    <cellStyle name="Normal 6 3 2 10 4 2" xfId="36233" xr:uid="{00000000-0005-0000-0000-000002790000}"/>
    <cellStyle name="Normal 6 3 2 10 4 3" xfId="36234" xr:uid="{00000000-0005-0000-0000-000003790000}"/>
    <cellStyle name="Normal 6 3 2 10 4 4" xfId="36235" xr:uid="{00000000-0005-0000-0000-000004790000}"/>
    <cellStyle name="Normal 6 3 2 10 5" xfId="36236" xr:uid="{00000000-0005-0000-0000-000005790000}"/>
    <cellStyle name="Normal 6 3 2 10 5 2" xfId="36237" xr:uid="{00000000-0005-0000-0000-000006790000}"/>
    <cellStyle name="Normal 6 3 2 10 5 3" xfId="36238" xr:uid="{00000000-0005-0000-0000-000007790000}"/>
    <cellStyle name="Normal 6 3 2 10 5 4" xfId="36239" xr:uid="{00000000-0005-0000-0000-000008790000}"/>
    <cellStyle name="Normal 6 3 2 10 6" xfId="36240" xr:uid="{00000000-0005-0000-0000-000009790000}"/>
    <cellStyle name="Normal 6 3 2 10 6 2" xfId="36241" xr:uid="{00000000-0005-0000-0000-00000A790000}"/>
    <cellStyle name="Normal 6 3 2 10 6 3" xfId="36242" xr:uid="{00000000-0005-0000-0000-00000B790000}"/>
    <cellStyle name="Normal 6 3 2 10 7" xfId="36243" xr:uid="{00000000-0005-0000-0000-00000C790000}"/>
    <cellStyle name="Normal 6 3 2 10 8" xfId="36244" xr:uid="{00000000-0005-0000-0000-00000D790000}"/>
    <cellStyle name="Normal 6 3 2 10 9" xfId="36245" xr:uid="{00000000-0005-0000-0000-00000E790000}"/>
    <cellStyle name="Normal 6 3 2 11" xfId="3733" xr:uid="{00000000-0005-0000-0000-00000F790000}"/>
    <cellStyle name="Normal 6 3 2 11 2" xfId="8831" xr:uid="{00000000-0005-0000-0000-000010790000}"/>
    <cellStyle name="Normal 6 3 2 11 2 2" xfId="36246" xr:uid="{00000000-0005-0000-0000-000011790000}"/>
    <cellStyle name="Normal 6 3 2 11 2 2 2" xfId="36247" xr:uid="{00000000-0005-0000-0000-000012790000}"/>
    <cellStyle name="Normal 6 3 2 11 2 2 3" xfId="36248" xr:uid="{00000000-0005-0000-0000-000013790000}"/>
    <cellStyle name="Normal 6 3 2 11 2 2 4" xfId="36249" xr:uid="{00000000-0005-0000-0000-000014790000}"/>
    <cellStyle name="Normal 6 3 2 11 2 3" xfId="36250" xr:uid="{00000000-0005-0000-0000-000015790000}"/>
    <cellStyle name="Normal 6 3 2 11 2 3 2" xfId="36251" xr:uid="{00000000-0005-0000-0000-000016790000}"/>
    <cellStyle name="Normal 6 3 2 11 2 3 3" xfId="36252" xr:uid="{00000000-0005-0000-0000-000017790000}"/>
    <cellStyle name="Normal 6 3 2 11 2 4" xfId="36253" xr:uid="{00000000-0005-0000-0000-000018790000}"/>
    <cellStyle name="Normal 6 3 2 11 2 5" xfId="36254" xr:uid="{00000000-0005-0000-0000-000019790000}"/>
    <cellStyle name="Normal 6 3 2 11 2 6" xfId="36255" xr:uid="{00000000-0005-0000-0000-00001A790000}"/>
    <cellStyle name="Normal 6 3 2 11 3" xfId="12287" xr:uid="{00000000-0005-0000-0000-00001B790000}"/>
    <cellStyle name="Normal 6 3 2 11 3 2" xfId="36256" xr:uid="{00000000-0005-0000-0000-00001C790000}"/>
    <cellStyle name="Normal 6 3 2 11 3 3" xfId="36257" xr:uid="{00000000-0005-0000-0000-00001D790000}"/>
    <cellStyle name="Normal 6 3 2 11 3 4" xfId="36258" xr:uid="{00000000-0005-0000-0000-00001E790000}"/>
    <cellStyle name="Normal 6 3 2 11 4" xfId="36259" xr:uid="{00000000-0005-0000-0000-00001F790000}"/>
    <cellStyle name="Normal 6 3 2 11 4 2" xfId="36260" xr:uid="{00000000-0005-0000-0000-000020790000}"/>
    <cellStyle name="Normal 6 3 2 11 4 3" xfId="36261" xr:uid="{00000000-0005-0000-0000-000021790000}"/>
    <cellStyle name="Normal 6 3 2 11 4 4" xfId="36262" xr:uid="{00000000-0005-0000-0000-000022790000}"/>
    <cellStyle name="Normal 6 3 2 11 5" xfId="36263" xr:uid="{00000000-0005-0000-0000-000023790000}"/>
    <cellStyle name="Normal 6 3 2 11 5 2" xfId="36264" xr:uid="{00000000-0005-0000-0000-000024790000}"/>
    <cellStyle name="Normal 6 3 2 11 5 3" xfId="36265" xr:uid="{00000000-0005-0000-0000-000025790000}"/>
    <cellStyle name="Normal 6 3 2 11 6" xfId="36266" xr:uid="{00000000-0005-0000-0000-000026790000}"/>
    <cellStyle name="Normal 6 3 2 11 7" xfId="36267" xr:uid="{00000000-0005-0000-0000-000027790000}"/>
    <cellStyle name="Normal 6 3 2 11 8" xfId="36268" xr:uid="{00000000-0005-0000-0000-000028790000}"/>
    <cellStyle name="Normal 6 3 2 12" xfId="3874" xr:uid="{00000000-0005-0000-0000-000029790000}"/>
    <cellStyle name="Normal 6 3 2 12 2" xfId="8966" xr:uid="{00000000-0005-0000-0000-00002A790000}"/>
    <cellStyle name="Normal 6 3 2 12 2 2" xfId="36269" xr:uid="{00000000-0005-0000-0000-00002B790000}"/>
    <cellStyle name="Normal 6 3 2 12 2 3" xfId="36270" xr:uid="{00000000-0005-0000-0000-00002C790000}"/>
    <cellStyle name="Normal 6 3 2 12 2 4" xfId="36271" xr:uid="{00000000-0005-0000-0000-00002D790000}"/>
    <cellStyle name="Normal 6 3 2 12 3" xfId="36272" xr:uid="{00000000-0005-0000-0000-00002E790000}"/>
    <cellStyle name="Normal 6 3 2 12 3 2" xfId="36273" xr:uid="{00000000-0005-0000-0000-00002F790000}"/>
    <cellStyle name="Normal 6 3 2 12 3 3" xfId="36274" xr:uid="{00000000-0005-0000-0000-000030790000}"/>
    <cellStyle name="Normal 6 3 2 12 3 4" xfId="36275" xr:uid="{00000000-0005-0000-0000-000031790000}"/>
    <cellStyle name="Normal 6 3 2 12 4" xfId="36276" xr:uid="{00000000-0005-0000-0000-000032790000}"/>
    <cellStyle name="Normal 6 3 2 12 4 2" xfId="36277" xr:uid="{00000000-0005-0000-0000-000033790000}"/>
    <cellStyle name="Normal 6 3 2 12 4 3" xfId="36278" xr:uid="{00000000-0005-0000-0000-000034790000}"/>
    <cellStyle name="Normal 6 3 2 12 5" xfId="36279" xr:uid="{00000000-0005-0000-0000-000035790000}"/>
    <cellStyle name="Normal 6 3 2 12 6" xfId="36280" xr:uid="{00000000-0005-0000-0000-000036790000}"/>
    <cellStyle name="Normal 6 3 2 12 7" xfId="36281" xr:uid="{00000000-0005-0000-0000-000037790000}"/>
    <cellStyle name="Normal 6 3 2 13" xfId="5663" xr:uid="{00000000-0005-0000-0000-000038790000}"/>
    <cellStyle name="Normal 6 3 2 13 2" xfId="10605" xr:uid="{00000000-0005-0000-0000-000039790000}"/>
    <cellStyle name="Normal 6 3 2 13 3" xfId="36282" xr:uid="{00000000-0005-0000-0000-00003A790000}"/>
    <cellStyle name="Normal 6 3 2 13 4" xfId="36283" xr:uid="{00000000-0005-0000-0000-00003B790000}"/>
    <cellStyle name="Normal 6 3 2 14" xfId="7171" xr:uid="{00000000-0005-0000-0000-00003C790000}"/>
    <cellStyle name="Normal 6 3 2 14 2" xfId="36284" xr:uid="{00000000-0005-0000-0000-00003D790000}"/>
    <cellStyle name="Normal 6 3 2 14 3" xfId="36285" xr:uid="{00000000-0005-0000-0000-00003E790000}"/>
    <cellStyle name="Normal 6 3 2 14 4" xfId="36286" xr:uid="{00000000-0005-0000-0000-00003F790000}"/>
    <cellStyle name="Normal 6 3 2 15" xfId="2153" xr:uid="{00000000-0005-0000-0000-000040790000}"/>
    <cellStyle name="Normal 6 3 2 15 2" xfId="36287" xr:uid="{00000000-0005-0000-0000-000041790000}"/>
    <cellStyle name="Normal 6 3 2 15 3" xfId="36288" xr:uid="{00000000-0005-0000-0000-000042790000}"/>
    <cellStyle name="Normal 6 3 2 15 4" xfId="36289" xr:uid="{00000000-0005-0000-0000-000043790000}"/>
    <cellStyle name="Normal 6 3 2 16" xfId="202" xr:uid="{00000000-0005-0000-0000-000044790000}"/>
    <cellStyle name="Normal 6 3 2 16 2" xfId="36290" xr:uid="{00000000-0005-0000-0000-000045790000}"/>
    <cellStyle name="Normal 6 3 2 16 3" xfId="36291" xr:uid="{00000000-0005-0000-0000-000046790000}"/>
    <cellStyle name="Normal 6 3 2 17" xfId="36292" xr:uid="{00000000-0005-0000-0000-000047790000}"/>
    <cellStyle name="Normal 6 3 2 18" xfId="36293" xr:uid="{00000000-0005-0000-0000-000048790000}"/>
    <cellStyle name="Normal 6 3 2 19" xfId="36294" xr:uid="{00000000-0005-0000-0000-000049790000}"/>
    <cellStyle name="Normal 6 3 2 2" xfId="630" xr:uid="{00000000-0005-0000-0000-00004A790000}"/>
    <cellStyle name="Normal 6 3 2 2 10" xfId="2400" xr:uid="{00000000-0005-0000-0000-00004B790000}"/>
    <cellStyle name="Normal 6 3 2 2 10 2" xfId="36295" xr:uid="{00000000-0005-0000-0000-00004C790000}"/>
    <cellStyle name="Normal 6 3 2 2 10 3" xfId="36296" xr:uid="{00000000-0005-0000-0000-00004D790000}"/>
    <cellStyle name="Normal 6 3 2 2 10 4" xfId="36297" xr:uid="{00000000-0005-0000-0000-00004E790000}"/>
    <cellStyle name="Normal 6 3 2 2 11" xfId="36298" xr:uid="{00000000-0005-0000-0000-00004F790000}"/>
    <cellStyle name="Normal 6 3 2 2 11 2" xfId="36299" xr:uid="{00000000-0005-0000-0000-000050790000}"/>
    <cellStyle name="Normal 6 3 2 2 11 3" xfId="36300" xr:uid="{00000000-0005-0000-0000-000051790000}"/>
    <cellStyle name="Normal 6 3 2 2 12" xfId="36301" xr:uid="{00000000-0005-0000-0000-000052790000}"/>
    <cellStyle name="Normal 6 3 2 2 13" xfId="36302" xr:uid="{00000000-0005-0000-0000-000053790000}"/>
    <cellStyle name="Normal 6 3 2 2 14" xfId="36303" xr:uid="{00000000-0005-0000-0000-000054790000}"/>
    <cellStyle name="Normal 6 3 2 2 2" xfId="791" xr:uid="{00000000-0005-0000-0000-000055790000}"/>
    <cellStyle name="Normal 6 3 2 2 2 10" xfId="36304" xr:uid="{00000000-0005-0000-0000-000056790000}"/>
    <cellStyle name="Normal 6 3 2 2 2 11" xfId="36305" xr:uid="{00000000-0005-0000-0000-000057790000}"/>
    <cellStyle name="Normal 6 3 2 2 2 2" xfId="1257" xr:uid="{00000000-0005-0000-0000-000058790000}"/>
    <cellStyle name="Normal 6 3 2 2 2 2 10" xfId="36306" xr:uid="{00000000-0005-0000-0000-000059790000}"/>
    <cellStyle name="Normal 6 3 2 2 2 2 2" xfId="1768" xr:uid="{00000000-0005-0000-0000-00005A790000}"/>
    <cellStyle name="Normal 6 3 2 2 2 2 2 2" xfId="5126" xr:uid="{00000000-0005-0000-0000-00005B790000}"/>
    <cellStyle name="Normal 6 3 2 2 2 2 2 2 2" xfId="10110" xr:uid="{00000000-0005-0000-0000-00005C790000}"/>
    <cellStyle name="Normal 6 3 2 2 2 2 2 2 2 2" xfId="36307" xr:uid="{00000000-0005-0000-0000-00005D790000}"/>
    <cellStyle name="Normal 6 3 2 2 2 2 2 2 2 3" xfId="36308" xr:uid="{00000000-0005-0000-0000-00005E790000}"/>
    <cellStyle name="Normal 6 3 2 2 2 2 2 2 2 4" xfId="36309" xr:uid="{00000000-0005-0000-0000-00005F790000}"/>
    <cellStyle name="Normal 6 3 2 2 2 2 2 2 3" xfId="36310" xr:uid="{00000000-0005-0000-0000-000060790000}"/>
    <cellStyle name="Normal 6 3 2 2 2 2 2 2 3 2" xfId="36311" xr:uid="{00000000-0005-0000-0000-000061790000}"/>
    <cellStyle name="Normal 6 3 2 2 2 2 2 2 3 3" xfId="36312" xr:uid="{00000000-0005-0000-0000-000062790000}"/>
    <cellStyle name="Normal 6 3 2 2 2 2 2 2 4" xfId="36313" xr:uid="{00000000-0005-0000-0000-000063790000}"/>
    <cellStyle name="Normal 6 3 2 2 2 2 2 2 5" xfId="36314" xr:uid="{00000000-0005-0000-0000-000064790000}"/>
    <cellStyle name="Normal 6 3 2 2 2 2 2 2 6" xfId="36315" xr:uid="{00000000-0005-0000-0000-000065790000}"/>
    <cellStyle name="Normal 6 3 2 2 2 2 2 3" xfId="6855" xr:uid="{00000000-0005-0000-0000-000066790000}"/>
    <cellStyle name="Normal 6 3 2 2 2 2 2 3 2" xfId="11797" xr:uid="{00000000-0005-0000-0000-000067790000}"/>
    <cellStyle name="Normal 6 3 2 2 2 2 2 3 3" xfId="36316" xr:uid="{00000000-0005-0000-0000-000068790000}"/>
    <cellStyle name="Normal 6 3 2 2 2 2 2 3 4" xfId="36317" xr:uid="{00000000-0005-0000-0000-000069790000}"/>
    <cellStyle name="Normal 6 3 2 2 2 2 2 4" xfId="8363" xr:uid="{00000000-0005-0000-0000-00006A790000}"/>
    <cellStyle name="Normal 6 3 2 2 2 2 2 4 2" xfId="36318" xr:uid="{00000000-0005-0000-0000-00006B790000}"/>
    <cellStyle name="Normal 6 3 2 2 2 2 2 4 3" xfId="36319" xr:uid="{00000000-0005-0000-0000-00006C790000}"/>
    <cellStyle name="Normal 6 3 2 2 2 2 2 4 4" xfId="36320" xr:uid="{00000000-0005-0000-0000-00006D790000}"/>
    <cellStyle name="Normal 6 3 2 2 2 2 2 5" xfId="3401" xr:uid="{00000000-0005-0000-0000-00006E790000}"/>
    <cellStyle name="Normal 6 3 2 2 2 2 2 5 2" xfId="36321" xr:uid="{00000000-0005-0000-0000-00006F790000}"/>
    <cellStyle name="Normal 6 3 2 2 2 2 2 5 3" xfId="36322" xr:uid="{00000000-0005-0000-0000-000070790000}"/>
    <cellStyle name="Normal 6 3 2 2 2 2 2 5 4" xfId="36323" xr:uid="{00000000-0005-0000-0000-000071790000}"/>
    <cellStyle name="Normal 6 3 2 2 2 2 2 6" xfId="36324" xr:uid="{00000000-0005-0000-0000-000072790000}"/>
    <cellStyle name="Normal 6 3 2 2 2 2 2 6 2" xfId="36325" xr:uid="{00000000-0005-0000-0000-000073790000}"/>
    <cellStyle name="Normal 6 3 2 2 2 2 2 6 3" xfId="36326" xr:uid="{00000000-0005-0000-0000-000074790000}"/>
    <cellStyle name="Normal 6 3 2 2 2 2 2 7" xfId="36327" xr:uid="{00000000-0005-0000-0000-000075790000}"/>
    <cellStyle name="Normal 6 3 2 2 2 2 2 8" xfId="36328" xr:uid="{00000000-0005-0000-0000-000076790000}"/>
    <cellStyle name="Normal 6 3 2 2 2 2 2 9" xfId="36329" xr:uid="{00000000-0005-0000-0000-000077790000}"/>
    <cellStyle name="Normal 6 3 2 2 2 2 3" xfId="4625" xr:uid="{00000000-0005-0000-0000-000078790000}"/>
    <cellStyle name="Normal 6 3 2 2 2 2 3 2" xfId="9609" xr:uid="{00000000-0005-0000-0000-000079790000}"/>
    <cellStyle name="Normal 6 3 2 2 2 2 3 2 2" xfId="36330" xr:uid="{00000000-0005-0000-0000-00007A790000}"/>
    <cellStyle name="Normal 6 3 2 2 2 2 3 2 3" xfId="36331" xr:uid="{00000000-0005-0000-0000-00007B790000}"/>
    <cellStyle name="Normal 6 3 2 2 2 2 3 2 4" xfId="36332" xr:uid="{00000000-0005-0000-0000-00007C790000}"/>
    <cellStyle name="Normal 6 3 2 2 2 2 3 3" xfId="36333" xr:uid="{00000000-0005-0000-0000-00007D790000}"/>
    <cellStyle name="Normal 6 3 2 2 2 2 3 3 2" xfId="36334" xr:uid="{00000000-0005-0000-0000-00007E790000}"/>
    <cellStyle name="Normal 6 3 2 2 2 2 3 3 3" xfId="36335" xr:uid="{00000000-0005-0000-0000-00007F790000}"/>
    <cellStyle name="Normal 6 3 2 2 2 2 3 4" xfId="36336" xr:uid="{00000000-0005-0000-0000-000080790000}"/>
    <cellStyle name="Normal 6 3 2 2 2 2 3 5" xfId="36337" xr:uid="{00000000-0005-0000-0000-000081790000}"/>
    <cellStyle name="Normal 6 3 2 2 2 2 3 6" xfId="36338" xr:uid="{00000000-0005-0000-0000-000082790000}"/>
    <cellStyle name="Normal 6 3 2 2 2 2 4" xfId="6356" xr:uid="{00000000-0005-0000-0000-000083790000}"/>
    <cellStyle name="Normal 6 3 2 2 2 2 4 2" xfId="11298" xr:uid="{00000000-0005-0000-0000-000084790000}"/>
    <cellStyle name="Normal 6 3 2 2 2 2 4 3" xfId="36339" xr:uid="{00000000-0005-0000-0000-000085790000}"/>
    <cellStyle name="Normal 6 3 2 2 2 2 4 4" xfId="36340" xr:uid="{00000000-0005-0000-0000-000086790000}"/>
    <cellStyle name="Normal 6 3 2 2 2 2 5" xfId="7864" xr:uid="{00000000-0005-0000-0000-000087790000}"/>
    <cellStyle name="Normal 6 3 2 2 2 2 5 2" xfId="36341" xr:uid="{00000000-0005-0000-0000-000088790000}"/>
    <cellStyle name="Normal 6 3 2 2 2 2 5 3" xfId="36342" xr:uid="{00000000-0005-0000-0000-000089790000}"/>
    <cellStyle name="Normal 6 3 2 2 2 2 5 4" xfId="36343" xr:uid="{00000000-0005-0000-0000-00008A790000}"/>
    <cellStyle name="Normal 6 3 2 2 2 2 6" xfId="2902" xr:uid="{00000000-0005-0000-0000-00008B790000}"/>
    <cellStyle name="Normal 6 3 2 2 2 2 6 2" xfId="36344" xr:uid="{00000000-0005-0000-0000-00008C790000}"/>
    <cellStyle name="Normal 6 3 2 2 2 2 6 3" xfId="36345" xr:uid="{00000000-0005-0000-0000-00008D790000}"/>
    <cellStyle name="Normal 6 3 2 2 2 2 6 4" xfId="36346" xr:uid="{00000000-0005-0000-0000-00008E790000}"/>
    <cellStyle name="Normal 6 3 2 2 2 2 7" xfId="36347" xr:uid="{00000000-0005-0000-0000-00008F790000}"/>
    <cellStyle name="Normal 6 3 2 2 2 2 7 2" xfId="36348" xr:uid="{00000000-0005-0000-0000-000090790000}"/>
    <cellStyle name="Normal 6 3 2 2 2 2 7 3" xfId="36349" xr:uid="{00000000-0005-0000-0000-000091790000}"/>
    <cellStyle name="Normal 6 3 2 2 2 2 8" xfId="36350" xr:uid="{00000000-0005-0000-0000-000092790000}"/>
    <cellStyle name="Normal 6 3 2 2 2 2 9" xfId="36351" xr:uid="{00000000-0005-0000-0000-000093790000}"/>
    <cellStyle name="Normal 6 3 2 2 2 3" xfId="1767" xr:uid="{00000000-0005-0000-0000-000094790000}"/>
    <cellStyle name="Normal 6 3 2 2 2 3 2" xfId="5125" xr:uid="{00000000-0005-0000-0000-000095790000}"/>
    <cellStyle name="Normal 6 3 2 2 2 3 2 2" xfId="10109" xr:uid="{00000000-0005-0000-0000-000096790000}"/>
    <cellStyle name="Normal 6 3 2 2 2 3 2 2 2" xfId="36352" xr:uid="{00000000-0005-0000-0000-000097790000}"/>
    <cellStyle name="Normal 6 3 2 2 2 3 2 2 3" xfId="36353" xr:uid="{00000000-0005-0000-0000-000098790000}"/>
    <cellStyle name="Normal 6 3 2 2 2 3 2 2 4" xfId="36354" xr:uid="{00000000-0005-0000-0000-000099790000}"/>
    <cellStyle name="Normal 6 3 2 2 2 3 2 3" xfId="36355" xr:uid="{00000000-0005-0000-0000-00009A790000}"/>
    <cellStyle name="Normal 6 3 2 2 2 3 2 3 2" xfId="36356" xr:uid="{00000000-0005-0000-0000-00009B790000}"/>
    <cellStyle name="Normal 6 3 2 2 2 3 2 3 3" xfId="36357" xr:uid="{00000000-0005-0000-0000-00009C790000}"/>
    <cellStyle name="Normal 6 3 2 2 2 3 2 4" xfId="36358" xr:uid="{00000000-0005-0000-0000-00009D790000}"/>
    <cellStyle name="Normal 6 3 2 2 2 3 2 5" xfId="36359" xr:uid="{00000000-0005-0000-0000-00009E790000}"/>
    <cellStyle name="Normal 6 3 2 2 2 3 2 6" xfId="36360" xr:uid="{00000000-0005-0000-0000-00009F790000}"/>
    <cellStyle name="Normal 6 3 2 2 2 3 3" xfId="6854" xr:uid="{00000000-0005-0000-0000-0000A0790000}"/>
    <cellStyle name="Normal 6 3 2 2 2 3 3 2" xfId="11796" xr:uid="{00000000-0005-0000-0000-0000A1790000}"/>
    <cellStyle name="Normal 6 3 2 2 2 3 3 3" xfId="36361" xr:uid="{00000000-0005-0000-0000-0000A2790000}"/>
    <cellStyle name="Normal 6 3 2 2 2 3 3 4" xfId="36362" xr:uid="{00000000-0005-0000-0000-0000A3790000}"/>
    <cellStyle name="Normal 6 3 2 2 2 3 4" xfId="8362" xr:uid="{00000000-0005-0000-0000-0000A4790000}"/>
    <cellStyle name="Normal 6 3 2 2 2 3 4 2" xfId="36363" xr:uid="{00000000-0005-0000-0000-0000A5790000}"/>
    <cellStyle name="Normal 6 3 2 2 2 3 4 3" xfId="36364" xr:uid="{00000000-0005-0000-0000-0000A6790000}"/>
    <cellStyle name="Normal 6 3 2 2 2 3 4 4" xfId="36365" xr:uid="{00000000-0005-0000-0000-0000A7790000}"/>
    <cellStyle name="Normal 6 3 2 2 2 3 5" xfId="3400" xr:uid="{00000000-0005-0000-0000-0000A8790000}"/>
    <cellStyle name="Normal 6 3 2 2 2 3 5 2" xfId="36366" xr:uid="{00000000-0005-0000-0000-0000A9790000}"/>
    <cellStyle name="Normal 6 3 2 2 2 3 5 3" xfId="36367" xr:uid="{00000000-0005-0000-0000-0000AA790000}"/>
    <cellStyle name="Normal 6 3 2 2 2 3 5 4" xfId="36368" xr:uid="{00000000-0005-0000-0000-0000AB790000}"/>
    <cellStyle name="Normal 6 3 2 2 2 3 6" xfId="36369" xr:uid="{00000000-0005-0000-0000-0000AC790000}"/>
    <cellStyle name="Normal 6 3 2 2 2 3 6 2" xfId="36370" xr:uid="{00000000-0005-0000-0000-0000AD790000}"/>
    <cellStyle name="Normal 6 3 2 2 2 3 6 3" xfId="36371" xr:uid="{00000000-0005-0000-0000-0000AE790000}"/>
    <cellStyle name="Normal 6 3 2 2 2 3 7" xfId="36372" xr:uid="{00000000-0005-0000-0000-0000AF790000}"/>
    <cellStyle name="Normal 6 3 2 2 2 3 8" xfId="36373" xr:uid="{00000000-0005-0000-0000-0000B0790000}"/>
    <cellStyle name="Normal 6 3 2 2 2 3 9" xfId="36374" xr:uid="{00000000-0005-0000-0000-0000B1790000}"/>
    <cellStyle name="Normal 6 3 2 2 2 4" xfId="4242" xr:uid="{00000000-0005-0000-0000-0000B2790000}"/>
    <cellStyle name="Normal 6 3 2 2 2 4 2" xfId="9228" xr:uid="{00000000-0005-0000-0000-0000B3790000}"/>
    <cellStyle name="Normal 6 3 2 2 2 4 2 2" xfId="36375" xr:uid="{00000000-0005-0000-0000-0000B4790000}"/>
    <cellStyle name="Normal 6 3 2 2 2 4 2 3" xfId="36376" xr:uid="{00000000-0005-0000-0000-0000B5790000}"/>
    <cellStyle name="Normal 6 3 2 2 2 4 2 4" xfId="36377" xr:uid="{00000000-0005-0000-0000-0000B6790000}"/>
    <cellStyle name="Normal 6 3 2 2 2 4 3" xfId="36378" xr:uid="{00000000-0005-0000-0000-0000B7790000}"/>
    <cellStyle name="Normal 6 3 2 2 2 4 3 2" xfId="36379" xr:uid="{00000000-0005-0000-0000-0000B8790000}"/>
    <cellStyle name="Normal 6 3 2 2 2 4 3 3" xfId="36380" xr:uid="{00000000-0005-0000-0000-0000B9790000}"/>
    <cellStyle name="Normal 6 3 2 2 2 4 4" xfId="36381" xr:uid="{00000000-0005-0000-0000-0000BA790000}"/>
    <cellStyle name="Normal 6 3 2 2 2 4 5" xfId="36382" xr:uid="{00000000-0005-0000-0000-0000BB790000}"/>
    <cellStyle name="Normal 6 3 2 2 2 4 6" xfId="36383" xr:uid="{00000000-0005-0000-0000-0000BC790000}"/>
    <cellStyle name="Normal 6 3 2 2 2 5" xfId="5989" xr:uid="{00000000-0005-0000-0000-0000BD790000}"/>
    <cellStyle name="Normal 6 3 2 2 2 5 2" xfId="10931" xr:uid="{00000000-0005-0000-0000-0000BE790000}"/>
    <cellStyle name="Normal 6 3 2 2 2 5 3" xfId="36384" xr:uid="{00000000-0005-0000-0000-0000BF790000}"/>
    <cellStyle name="Normal 6 3 2 2 2 5 4" xfId="36385" xr:uid="{00000000-0005-0000-0000-0000C0790000}"/>
    <cellStyle name="Normal 6 3 2 2 2 6" xfId="7497" xr:uid="{00000000-0005-0000-0000-0000C1790000}"/>
    <cellStyle name="Normal 6 3 2 2 2 6 2" xfId="36386" xr:uid="{00000000-0005-0000-0000-0000C2790000}"/>
    <cellStyle name="Normal 6 3 2 2 2 6 3" xfId="36387" xr:uid="{00000000-0005-0000-0000-0000C3790000}"/>
    <cellStyle name="Normal 6 3 2 2 2 6 4" xfId="36388" xr:uid="{00000000-0005-0000-0000-0000C4790000}"/>
    <cellStyle name="Normal 6 3 2 2 2 7" xfId="2535" xr:uid="{00000000-0005-0000-0000-0000C5790000}"/>
    <cellStyle name="Normal 6 3 2 2 2 7 2" xfId="36389" xr:uid="{00000000-0005-0000-0000-0000C6790000}"/>
    <cellStyle name="Normal 6 3 2 2 2 7 3" xfId="36390" xr:uid="{00000000-0005-0000-0000-0000C7790000}"/>
    <cellStyle name="Normal 6 3 2 2 2 7 4" xfId="36391" xr:uid="{00000000-0005-0000-0000-0000C8790000}"/>
    <cellStyle name="Normal 6 3 2 2 2 8" xfId="36392" xr:uid="{00000000-0005-0000-0000-0000C9790000}"/>
    <cellStyle name="Normal 6 3 2 2 2 8 2" xfId="36393" xr:uid="{00000000-0005-0000-0000-0000CA790000}"/>
    <cellStyle name="Normal 6 3 2 2 2 8 3" xfId="36394" xr:uid="{00000000-0005-0000-0000-0000CB790000}"/>
    <cellStyle name="Normal 6 3 2 2 2 9" xfId="36395" xr:uid="{00000000-0005-0000-0000-0000CC790000}"/>
    <cellStyle name="Normal 6 3 2 2 3" xfId="944" xr:uid="{00000000-0005-0000-0000-0000CD790000}"/>
    <cellStyle name="Normal 6 3 2 2 3 10" xfId="36396" xr:uid="{00000000-0005-0000-0000-0000CE790000}"/>
    <cellStyle name="Normal 6 3 2 2 3 2" xfId="1769" xr:uid="{00000000-0005-0000-0000-0000CF790000}"/>
    <cellStyle name="Normal 6 3 2 2 3 2 2" xfId="5127" xr:uid="{00000000-0005-0000-0000-0000D0790000}"/>
    <cellStyle name="Normal 6 3 2 2 3 2 2 2" xfId="10111" xr:uid="{00000000-0005-0000-0000-0000D1790000}"/>
    <cellStyle name="Normal 6 3 2 2 3 2 2 2 2" xfId="36397" xr:uid="{00000000-0005-0000-0000-0000D2790000}"/>
    <cellStyle name="Normal 6 3 2 2 3 2 2 2 3" xfId="36398" xr:uid="{00000000-0005-0000-0000-0000D3790000}"/>
    <cellStyle name="Normal 6 3 2 2 3 2 2 2 4" xfId="36399" xr:uid="{00000000-0005-0000-0000-0000D4790000}"/>
    <cellStyle name="Normal 6 3 2 2 3 2 2 3" xfId="36400" xr:uid="{00000000-0005-0000-0000-0000D5790000}"/>
    <cellStyle name="Normal 6 3 2 2 3 2 2 3 2" xfId="36401" xr:uid="{00000000-0005-0000-0000-0000D6790000}"/>
    <cellStyle name="Normal 6 3 2 2 3 2 2 3 3" xfId="36402" xr:uid="{00000000-0005-0000-0000-0000D7790000}"/>
    <cellStyle name="Normal 6 3 2 2 3 2 2 4" xfId="36403" xr:uid="{00000000-0005-0000-0000-0000D8790000}"/>
    <cellStyle name="Normal 6 3 2 2 3 2 2 5" xfId="36404" xr:uid="{00000000-0005-0000-0000-0000D9790000}"/>
    <cellStyle name="Normal 6 3 2 2 3 2 2 6" xfId="36405" xr:uid="{00000000-0005-0000-0000-0000DA790000}"/>
    <cellStyle name="Normal 6 3 2 2 3 2 3" xfId="6856" xr:uid="{00000000-0005-0000-0000-0000DB790000}"/>
    <cellStyle name="Normal 6 3 2 2 3 2 3 2" xfId="11798" xr:uid="{00000000-0005-0000-0000-0000DC790000}"/>
    <cellStyle name="Normal 6 3 2 2 3 2 3 3" xfId="36406" xr:uid="{00000000-0005-0000-0000-0000DD790000}"/>
    <cellStyle name="Normal 6 3 2 2 3 2 3 4" xfId="36407" xr:uid="{00000000-0005-0000-0000-0000DE790000}"/>
    <cellStyle name="Normal 6 3 2 2 3 2 4" xfId="8364" xr:uid="{00000000-0005-0000-0000-0000DF790000}"/>
    <cellStyle name="Normal 6 3 2 2 3 2 4 2" xfId="36408" xr:uid="{00000000-0005-0000-0000-0000E0790000}"/>
    <cellStyle name="Normal 6 3 2 2 3 2 4 3" xfId="36409" xr:uid="{00000000-0005-0000-0000-0000E1790000}"/>
    <cellStyle name="Normal 6 3 2 2 3 2 4 4" xfId="36410" xr:uid="{00000000-0005-0000-0000-0000E2790000}"/>
    <cellStyle name="Normal 6 3 2 2 3 2 5" xfId="3402" xr:uid="{00000000-0005-0000-0000-0000E3790000}"/>
    <cellStyle name="Normal 6 3 2 2 3 2 5 2" xfId="36411" xr:uid="{00000000-0005-0000-0000-0000E4790000}"/>
    <cellStyle name="Normal 6 3 2 2 3 2 5 3" xfId="36412" xr:uid="{00000000-0005-0000-0000-0000E5790000}"/>
    <cellStyle name="Normal 6 3 2 2 3 2 5 4" xfId="36413" xr:uid="{00000000-0005-0000-0000-0000E6790000}"/>
    <cellStyle name="Normal 6 3 2 2 3 2 6" xfId="36414" xr:uid="{00000000-0005-0000-0000-0000E7790000}"/>
    <cellStyle name="Normal 6 3 2 2 3 2 6 2" xfId="36415" xr:uid="{00000000-0005-0000-0000-0000E8790000}"/>
    <cellStyle name="Normal 6 3 2 2 3 2 6 3" xfId="36416" xr:uid="{00000000-0005-0000-0000-0000E9790000}"/>
    <cellStyle name="Normal 6 3 2 2 3 2 7" xfId="36417" xr:uid="{00000000-0005-0000-0000-0000EA790000}"/>
    <cellStyle name="Normal 6 3 2 2 3 2 8" xfId="36418" xr:uid="{00000000-0005-0000-0000-0000EB790000}"/>
    <cellStyle name="Normal 6 3 2 2 3 2 9" xfId="36419" xr:uid="{00000000-0005-0000-0000-0000EC790000}"/>
    <cellStyle name="Normal 6 3 2 2 3 3" xfId="4384" xr:uid="{00000000-0005-0000-0000-0000ED790000}"/>
    <cellStyle name="Normal 6 3 2 2 3 3 2" xfId="9369" xr:uid="{00000000-0005-0000-0000-0000EE790000}"/>
    <cellStyle name="Normal 6 3 2 2 3 3 2 2" xfId="36420" xr:uid="{00000000-0005-0000-0000-0000EF790000}"/>
    <cellStyle name="Normal 6 3 2 2 3 3 2 3" xfId="36421" xr:uid="{00000000-0005-0000-0000-0000F0790000}"/>
    <cellStyle name="Normal 6 3 2 2 3 3 2 4" xfId="36422" xr:uid="{00000000-0005-0000-0000-0000F1790000}"/>
    <cellStyle name="Normal 6 3 2 2 3 3 3" xfId="36423" xr:uid="{00000000-0005-0000-0000-0000F2790000}"/>
    <cellStyle name="Normal 6 3 2 2 3 3 3 2" xfId="36424" xr:uid="{00000000-0005-0000-0000-0000F3790000}"/>
    <cellStyle name="Normal 6 3 2 2 3 3 3 3" xfId="36425" xr:uid="{00000000-0005-0000-0000-0000F4790000}"/>
    <cellStyle name="Normal 6 3 2 2 3 3 4" xfId="36426" xr:uid="{00000000-0005-0000-0000-0000F5790000}"/>
    <cellStyle name="Normal 6 3 2 2 3 3 5" xfId="36427" xr:uid="{00000000-0005-0000-0000-0000F6790000}"/>
    <cellStyle name="Normal 6 3 2 2 3 3 6" xfId="36428" xr:uid="{00000000-0005-0000-0000-0000F7790000}"/>
    <cellStyle name="Normal 6 3 2 2 3 4" xfId="6127" xr:uid="{00000000-0005-0000-0000-0000F8790000}"/>
    <cellStyle name="Normal 6 3 2 2 3 4 2" xfId="11069" xr:uid="{00000000-0005-0000-0000-0000F9790000}"/>
    <cellStyle name="Normal 6 3 2 2 3 4 3" xfId="36429" xr:uid="{00000000-0005-0000-0000-0000FA790000}"/>
    <cellStyle name="Normal 6 3 2 2 3 4 4" xfId="36430" xr:uid="{00000000-0005-0000-0000-0000FB790000}"/>
    <cellStyle name="Normal 6 3 2 2 3 5" xfId="7635" xr:uid="{00000000-0005-0000-0000-0000FC790000}"/>
    <cellStyle name="Normal 6 3 2 2 3 5 2" xfId="36431" xr:uid="{00000000-0005-0000-0000-0000FD790000}"/>
    <cellStyle name="Normal 6 3 2 2 3 5 3" xfId="36432" xr:uid="{00000000-0005-0000-0000-0000FE790000}"/>
    <cellStyle name="Normal 6 3 2 2 3 5 4" xfId="36433" xr:uid="{00000000-0005-0000-0000-0000FF790000}"/>
    <cellStyle name="Normal 6 3 2 2 3 6" xfId="2673" xr:uid="{00000000-0005-0000-0000-0000007A0000}"/>
    <cellStyle name="Normal 6 3 2 2 3 6 2" xfId="36434" xr:uid="{00000000-0005-0000-0000-0000017A0000}"/>
    <cellStyle name="Normal 6 3 2 2 3 6 3" xfId="36435" xr:uid="{00000000-0005-0000-0000-0000027A0000}"/>
    <cellStyle name="Normal 6 3 2 2 3 6 4" xfId="36436" xr:uid="{00000000-0005-0000-0000-0000037A0000}"/>
    <cellStyle name="Normal 6 3 2 2 3 7" xfId="36437" xr:uid="{00000000-0005-0000-0000-0000047A0000}"/>
    <cellStyle name="Normal 6 3 2 2 3 7 2" xfId="36438" xr:uid="{00000000-0005-0000-0000-0000057A0000}"/>
    <cellStyle name="Normal 6 3 2 2 3 7 3" xfId="36439" xr:uid="{00000000-0005-0000-0000-0000067A0000}"/>
    <cellStyle name="Normal 6 3 2 2 3 8" xfId="36440" xr:uid="{00000000-0005-0000-0000-0000077A0000}"/>
    <cellStyle name="Normal 6 3 2 2 3 9" xfId="36441" xr:uid="{00000000-0005-0000-0000-0000087A0000}"/>
    <cellStyle name="Normal 6 3 2 2 4" xfId="1766" xr:uid="{00000000-0005-0000-0000-0000097A0000}"/>
    <cellStyle name="Normal 6 3 2 2 4 2" xfId="5124" xr:uid="{00000000-0005-0000-0000-00000A7A0000}"/>
    <cellStyle name="Normal 6 3 2 2 4 2 2" xfId="10108" xr:uid="{00000000-0005-0000-0000-00000B7A0000}"/>
    <cellStyle name="Normal 6 3 2 2 4 2 2 2" xfId="36442" xr:uid="{00000000-0005-0000-0000-00000C7A0000}"/>
    <cellStyle name="Normal 6 3 2 2 4 2 2 3" xfId="36443" xr:uid="{00000000-0005-0000-0000-00000D7A0000}"/>
    <cellStyle name="Normal 6 3 2 2 4 2 2 4" xfId="36444" xr:uid="{00000000-0005-0000-0000-00000E7A0000}"/>
    <cellStyle name="Normal 6 3 2 2 4 2 3" xfId="36445" xr:uid="{00000000-0005-0000-0000-00000F7A0000}"/>
    <cellStyle name="Normal 6 3 2 2 4 2 3 2" xfId="36446" xr:uid="{00000000-0005-0000-0000-0000107A0000}"/>
    <cellStyle name="Normal 6 3 2 2 4 2 3 3" xfId="36447" xr:uid="{00000000-0005-0000-0000-0000117A0000}"/>
    <cellStyle name="Normal 6 3 2 2 4 2 4" xfId="36448" xr:uid="{00000000-0005-0000-0000-0000127A0000}"/>
    <cellStyle name="Normal 6 3 2 2 4 2 5" xfId="36449" xr:uid="{00000000-0005-0000-0000-0000137A0000}"/>
    <cellStyle name="Normal 6 3 2 2 4 2 6" xfId="36450" xr:uid="{00000000-0005-0000-0000-0000147A0000}"/>
    <cellStyle name="Normal 6 3 2 2 4 3" xfId="6853" xr:uid="{00000000-0005-0000-0000-0000157A0000}"/>
    <cellStyle name="Normal 6 3 2 2 4 3 2" xfId="11795" xr:uid="{00000000-0005-0000-0000-0000167A0000}"/>
    <cellStyle name="Normal 6 3 2 2 4 3 3" xfId="36451" xr:uid="{00000000-0005-0000-0000-0000177A0000}"/>
    <cellStyle name="Normal 6 3 2 2 4 3 4" xfId="36452" xr:uid="{00000000-0005-0000-0000-0000187A0000}"/>
    <cellStyle name="Normal 6 3 2 2 4 4" xfId="8361" xr:uid="{00000000-0005-0000-0000-0000197A0000}"/>
    <cellStyle name="Normal 6 3 2 2 4 4 2" xfId="36453" xr:uid="{00000000-0005-0000-0000-00001A7A0000}"/>
    <cellStyle name="Normal 6 3 2 2 4 4 3" xfId="36454" xr:uid="{00000000-0005-0000-0000-00001B7A0000}"/>
    <cellStyle name="Normal 6 3 2 2 4 4 4" xfId="36455" xr:uid="{00000000-0005-0000-0000-00001C7A0000}"/>
    <cellStyle name="Normal 6 3 2 2 4 5" xfId="3399" xr:uid="{00000000-0005-0000-0000-00001D7A0000}"/>
    <cellStyle name="Normal 6 3 2 2 4 5 2" xfId="36456" xr:uid="{00000000-0005-0000-0000-00001E7A0000}"/>
    <cellStyle name="Normal 6 3 2 2 4 5 3" xfId="36457" xr:uid="{00000000-0005-0000-0000-00001F7A0000}"/>
    <cellStyle name="Normal 6 3 2 2 4 5 4" xfId="36458" xr:uid="{00000000-0005-0000-0000-0000207A0000}"/>
    <cellStyle name="Normal 6 3 2 2 4 6" xfId="36459" xr:uid="{00000000-0005-0000-0000-0000217A0000}"/>
    <cellStyle name="Normal 6 3 2 2 4 6 2" xfId="36460" xr:uid="{00000000-0005-0000-0000-0000227A0000}"/>
    <cellStyle name="Normal 6 3 2 2 4 6 3" xfId="36461" xr:uid="{00000000-0005-0000-0000-0000237A0000}"/>
    <cellStyle name="Normal 6 3 2 2 4 7" xfId="36462" xr:uid="{00000000-0005-0000-0000-0000247A0000}"/>
    <cellStyle name="Normal 6 3 2 2 4 8" xfId="36463" xr:uid="{00000000-0005-0000-0000-0000257A0000}"/>
    <cellStyle name="Normal 6 3 2 2 4 9" xfId="36464" xr:uid="{00000000-0005-0000-0000-0000267A0000}"/>
    <cellStyle name="Normal 6 3 2 2 5" xfId="3781" xr:uid="{00000000-0005-0000-0000-0000277A0000}"/>
    <cellStyle name="Normal 6 3 2 2 5 2" xfId="5483" xr:uid="{00000000-0005-0000-0000-0000287A0000}"/>
    <cellStyle name="Normal 6 3 2 2 5 2 2" xfId="10457" xr:uid="{00000000-0005-0000-0000-0000297A0000}"/>
    <cellStyle name="Normal 6 3 2 2 5 2 2 2" xfId="36465" xr:uid="{00000000-0005-0000-0000-00002A7A0000}"/>
    <cellStyle name="Normal 6 3 2 2 5 2 2 3" xfId="36466" xr:uid="{00000000-0005-0000-0000-00002B7A0000}"/>
    <cellStyle name="Normal 6 3 2 2 5 2 2 4" xfId="36467" xr:uid="{00000000-0005-0000-0000-00002C7A0000}"/>
    <cellStyle name="Normal 6 3 2 2 5 2 3" xfId="36468" xr:uid="{00000000-0005-0000-0000-00002D7A0000}"/>
    <cellStyle name="Normal 6 3 2 2 5 2 3 2" xfId="36469" xr:uid="{00000000-0005-0000-0000-00002E7A0000}"/>
    <cellStyle name="Normal 6 3 2 2 5 2 3 3" xfId="36470" xr:uid="{00000000-0005-0000-0000-00002F7A0000}"/>
    <cellStyle name="Normal 6 3 2 2 5 2 4" xfId="36471" xr:uid="{00000000-0005-0000-0000-0000307A0000}"/>
    <cellStyle name="Normal 6 3 2 2 5 2 5" xfId="36472" xr:uid="{00000000-0005-0000-0000-0000317A0000}"/>
    <cellStyle name="Normal 6 3 2 2 5 2 6" xfId="36473" xr:uid="{00000000-0005-0000-0000-0000327A0000}"/>
    <cellStyle name="Normal 6 3 2 2 5 3" xfId="8742" xr:uid="{00000000-0005-0000-0000-0000337A0000}"/>
    <cellStyle name="Normal 6 3 2 2 5 3 2" xfId="36474" xr:uid="{00000000-0005-0000-0000-0000347A0000}"/>
    <cellStyle name="Normal 6 3 2 2 5 3 3" xfId="36475" xr:uid="{00000000-0005-0000-0000-0000357A0000}"/>
    <cellStyle name="Normal 6 3 2 2 5 3 4" xfId="36476" xr:uid="{00000000-0005-0000-0000-0000367A0000}"/>
    <cellStyle name="Normal 6 3 2 2 5 4" xfId="12282" xr:uid="{00000000-0005-0000-0000-0000377A0000}"/>
    <cellStyle name="Normal 6 3 2 2 5 4 2" xfId="36477" xr:uid="{00000000-0005-0000-0000-0000387A0000}"/>
    <cellStyle name="Normal 6 3 2 2 5 4 3" xfId="36478" xr:uid="{00000000-0005-0000-0000-0000397A0000}"/>
    <cellStyle name="Normal 6 3 2 2 5 4 4" xfId="36479" xr:uid="{00000000-0005-0000-0000-00003A7A0000}"/>
    <cellStyle name="Normal 6 3 2 2 5 5" xfId="36480" xr:uid="{00000000-0005-0000-0000-00003B7A0000}"/>
    <cellStyle name="Normal 6 3 2 2 5 5 2" xfId="36481" xr:uid="{00000000-0005-0000-0000-00003C7A0000}"/>
    <cellStyle name="Normal 6 3 2 2 5 5 3" xfId="36482" xr:uid="{00000000-0005-0000-0000-00003D7A0000}"/>
    <cellStyle name="Normal 6 3 2 2 5 5 4" xfId="36483" xr:uid="{00000000-0005-0000-0000-00003E7A0000}"/>
    <cellStyle name="Normal 6 3 2 2 5 6" xfId="36484" xr:uid="{00000000-0005-0000-0000-00003F7A0000}"/>
    <cellStyle name="Normal 6 3 2 2 5 6 2" xfId="36485" xr:uid="{00000000-0005-0000-0000-0000407A0000}"/>
    <cellStyle name="Normal 6 3 2 2 5 6 3" xfId="36486" xr:uid="{00000000-0005-0000-0000-0000417A0000}"/>
    <cellStyle name="Normal 6 3 2 2 5 7" xfId="36487" xr:uid="{00000000-0005-0000-0000-0000427A0000}"/>
    <cellStyle name="Normal 6 3 2 2 5 8" xfId="36488" xr:uid="{00000000-0005-0000-0000-0000437A0000}"/>
    <cellStyle name="Normal 6 3 2 2 5 9" xfId="36489" xr:uid="{00000000-0005-0000-0000-0000447A0000}"/>
    <cellStyle name="Normal 6 3 2 2 6" xfId="4106" xr:uid="{00000000-0005-0000-0000-0000457A0000}"/>
    <cellStyle name="Normal 6 3 2 2 6 2" xfId="8878" xr:uid="{00000000-0005-0000-0000-0000467A0000}"/>
    <cellStyle name="Normal 6 3 2 2 6 2 2" xfId="36490" xr:uid="{00000000-0005-0000-0000-0000477A0000}"/>
    <cellStyle name="Normal 6 3 2 2 6 2 2 2" xfId="36491" xr:uid="{00000000-0005-0000-0000-0000487A0000}"/>
    <cellStyle name="Normal 6 3 2 2 6 2 2 3" xfId="36492" xr:uid="{00000000-0005-0000-0000-0000497A0000}"/>
    <cellStyle name="Normal 6 3 2 2 6 2 2 4" xfId="36493" xr:uid="{00000000-0005-0000-0000-00004A7A0000}"/>
    <cellStyle name="Normal 6 3 2 2 6 2 3" xfId="36494" xr:uid="{00000000-0005-0000-0000-00004B7A0000}"/>
    <cellStyle name="Normal 6 3 2 2 6 2 3 2" xfId="36495" xr:uid="{00000000-0005-0000-0000-00004C7A0000}"/>
    <cellStyle name="Normal 6 3 2 2 6 2 3 3" xfId="36496" xr:uid="{00000000-0005-0000-0000-00004D7A0000}"/>
    <cellStyle name="Normal 6 3 2 2 6 2 4" xfId="36497" xr:uid="{00000000-0005-0000-0000-00004E7A0000}"/>
    <cellStyle name="Normal 6 3 2 2 6 2 5" xfId="36498" xr:uid="{00000000-0005-0000-0000-00004F7A0000}"/>
    <cellStyle name="Normal 6 3 2 2 6 2 6" xfId="36499" xr:uid="{00000000-0005-0000-0000-0000507A0000}"/>
    <cellStyle name="Normal 6 3 2 2 6 3" xfId="12197" xr:uid="{00000000-0005-0000-0000-0000517A0000}"/>
    <cellStyle name="Normal 6 3 2 2 6 3 2" xfId="36500" xr:uid="{00000000-0005-0000-0000-0000527A0000}"/>
    <cellStyle name="Normal 6 3 2 2 6 3 3" xfId="36501" xr:uid="{00000000-0005-0000-0000-0000537A0000}"/>
    <cellStyle name="Normal 6 3 2 2 6 3 4" xfId="36502" xr:uid="{00000000-0005-0000-0000-0000547A0000}"/>
    <cellStyle name="Normal 6 3 2 2 6 4" xfId="36503" xr:uid="{00000000-0005-0000-0000-0000557A0000}"/>
    <cellStyle name="Normal 6 3 2 2 6 4 2" xfId="36504" xr:uid="{00000000-0005-0000-0000-0000567A0000}"/>
    <cellStyle name="Normal 6 3 2 2 6 4 3" xfId="36505" xr:uid="{00000000-0005-0000-0000-0000577A0000}"/>
    <cellStyle name="Normal 6 3 2 2 6 4 4" xfId="36506" xr:uid="{00000000-0005-0000-0000-0000587A0000}"/>
    <cellStyle name="Normal 6 3 2 2 6 5" xfId="36507" xr:uid="{00000000-0005-0000-0000-0000597A0000}"/>
    <cellStyle name="Normal 6 3 2 2 6 5 2" xfId="36508" xr:uid="{00000000-0005-0000-0000-00005A7A0000}"/>
    <cellStyle name="Normal 6 3 2 2 6 5 3" xfId="36509" xr:uid="{00000000-0005-0000-0000-00005B7A0000}"/>
    <cellStyle name="Normal 6 3 2 2 6 6" xfId="36510" xr:uid="{00000000-0005-0000-0000-00005C7A0000}"/>
    <cellStyle name="Normal 6 3 2 2 6 7" xfId="36511" xr:uid="{00000000-0005-0000-0000-00005D7A0000}"/>
    <cellStyle name="Normal 6 3 2 2 6 8" xfId="36512" xr:uid="{00000000-0005-0000-0000-00005E7A0000}"/>
    <cellStyle name="Normal 6 3 2 2 7" xfId="5616" xr:uid="{00000000-0005-0000-0000-00005F7A0000}"/>
    <cellStyle name="Normal 6 3 2 2 7 2" xfId="10565" xr:uid="{00000000-0005-0000-0000-0000607A0000}"/>
    <cellStyle name="Normal 6 3 2 2 7 2 2" xfId="36513" xr:uid="{00000000-0005-0000-0000-0000617A0000}"/>
    <cellStyle name="Normal 6 3 2 2 7 2 3" xfId="36514" xr:uid="{00000000-0005-0000-0000-0000627A0000}"/>
    <cellStyle name="Normal 6 3 2 2 7 2 4" xfId="36515" xr:uid="{00000000-0005-0000-0000-0000637A0000}"/>
    <cellStyle name="Normal 6 3 2 2 7 3" xfId="36516" xr:uid="{00000000-0005-0000-0000-0000647A0000}"/>
    <cellStyle name="Normal 6 3 2 2 7 3 2" xfId="36517" xr:uid="{00000000-0005-0000-0000-0000657A0000}"/>
    <cellStyle name="Normal 6 3 2 2 7 3 3" xfId="36518" xr:uid="{00000000-0005-0000-0000-0000667A0000}"/>
    <cellStyle name="Normal 6 3 2 2 7 4" xfId="36519" xr:uid="{00000000-0005-0000-0000-0000677A0000}"/>
    <cellStyle name="Normal 6 3 2 2 7 5" xfId="36520" xr:uid="{00000000-0005-0000-0000-0000687A0000}"/>
    <cellStyle name="Normal 6 3 2 2 7 6" xfId="36521" xr:uid="{00000000-0005-0000-0000-0000697A0000}"/>
    <cellStyle name="Normal 6 3 2 2 8" xfId="5854" xr:uid="{00000000-0005-0000-0000-00006A7A0000}"/>
    <cellStyle name="Normal 6 3 2 2 8 2" xfId="10796" xr:uid="{00000000-0005-0000-0000-00006B7A0000}"/>
    <cellStyle name="Normal 6 3 2 2 8 3" xfId="36522" xr:uid="{00000000-0005-0000-0000-00006C7A0000}"/>
    <cellStyle name="Normal 6 3 2 2 8 4" xfId="36523" xr:uid="{00000000-0005-0000-0000-00006D7A0000}"/>
    <cellStyle name="Normal 6 3 2 2 9" xfId="7362" xr:uid="{00000000-0005-0000-0000-00006E7A0000}"/>
    <cellStyle name="Normal 6 3 2 2 9 2" xfId="36524" xr:uid="{00000000-0005-0000-0000-00006F7A0000}"/>
    <cellStyle name="Normal 6 3 2 2 9 3" xfId="36525" xr:uid="{00000000-0005-0000-0000-0000707A0000}"/>
    <cellStyle name="Normal 6 3 2 2 9 4" xfId="36526" xr:uid="{00000000-0005-0000-0000-0000717A0000}"/>
    <cellStyle name="Normal 6 3 2 3" xfId="693" xr:uid="{00000000-0005-0000-0000-0000727A0000}"/>
    <cellStyle name="Normal 6 3 2 3 10" xfId="2442" xr:uid="{00000000-0005-0000-0000-0000737A0000}"/>
    <cellStyle name="Normal 6 3 2 3 10 2" xfId="36527" xr:uid="{00000000-0005-0000-0000-0000747A0000}"/>
    <cellStyle name="Normal 6 3 2 3 10 3" xfId="36528" xr:uid="{00000000-0005-0000-0000-0000757A0000}"/>
    <cellStyle name="Normal 6 3 2 3 10 4" xfId="36529" xr:uid="{00000000-0005-0000-0000-0000767A0000}"/>
    <cellStyle name="Normal 6 3 2 3 11" xfId="36530" xr:uid="{00000000-0005-0000-0000-0000777A0000}"/>
    <cellStyle name="Normal 6 3 2 3 11 2" xfId="36531" xr:uid="{00000000-0005-0000-0000-0000787A0000}"/>
    <cellStyle name="Normal 6 3 2 3 11 3" xfId="36532" xr:uid="{00000000-0005-0000-0000-0000797A0000}"/>
    <cellStyle name="Normal 6 3 2 3 12" xfId="36533" xr:uid="{00000000-0005-0000-0000-00007A7A0000}"/>
    <cellStyle name="Normal 6 3 2 3 13" xfId="36534" xr:uid="{00000000-0005-0000-0000-00007B7A0000}"/>
    <cellStyle name="Normal 6 3 2 3 14" xfId="36535" xr:uid="{00000000-0005-0000-0000-00007C7A0000}"/>
    <cellStyle name="Normal 6 3 2 3 2" xfId="834" xr:uid="{00000000-0005-0000-0000-00007D7A0000}"/>
    <cellStyle name="Normal 6 3 2 3 2 10" xfId="36536" xr:uid="{00000000-0005-0000-0000-00007E7A0000}"/>
    <cellStyle name="Normal 6 3 2 3 2 11" xfId="36537" xr:uid="{00000000-0005-0000-0000-00007F7A0000}"/>
    <cellStyle name="Normal 6 3 2 3 2 2" xfId="1299" xr:uid="{00000000-0005-0000-0000-0000807A0000}"/>
    <cellStyle name="Normal 6 3 2 3 2 2 10" xfId="36538" xr:uid="{00000000-0005-0000-0000-0000817A0000}"/>
    <cellStyle name="Normal 6 3 2 3 2 2 2" xfId="1772" xr:uid="{00000000-0005-0000-0000-0000827A0000}"/>
    <cellStyle name="Normal 6 3 2 3 2 2 2 2" xfId="5130" xr:uid="{00000000-0005-0000-0000-0000837A0000}"/>
    <cellStyle name="Normal 6 3 2 3 2 2 2 2 2" xfId="10114" xr:uid="{00000000-0005-0000-0000-0000847A0000}"/>
    <cellStyle name="Normal 6 3 2 3 2 2 2 2 2 2" xfId="36539" xr:uid="{00000000-0005-0000-0000-0000857A0000}"/>
    <cellStyle name="Normal 6 3 2 3 2 2 2 2 2 3" xfId="36540" xr:uid="{00000000-0005-0000-0000-0000867A0000}"/>
    <cellStyle name="Normal 6 3 2 3 2 2 2 2 2 4" xfId="36541" xr:uid="{00000000-0005-0000-0000-0000877A0000}"/>
    <cellStyle name="Normal 6 3 2 3 2 2 2 2 3" xfId="36542" xr:uid="{00000000-0005-0000-0000-0000887A0000}"/>
    <cellStyle name="Normal 6 3 2 3 2 2 2 2 3 2" xfId="36543" xr:uid="{00000000-0005-0000-0000-0000897A0000}"/>
    <cellStyle name="Normal 6 3 2 3 2 2 2 2 3 3" xfId="36544" xr:uid="{00000000-0005-0000-0000-00008A7A0000}"/>
    <cellStyle name="Normal 6 3 2 3 2 2 2 2 4" xfId="36545" xr:uid="{00000000-0005-0000-0000-00008B7A0000}"/>
    <cellStyle name="Normal 6 3 2 3 2 2 2 2 5" xfId="36546" xr:uid="{00000000-0005-0000-0000-00008C7A0000}"/>
    <cellStyle name="Normal 6 3 2 3 2 2 2 2 6" xfId="36547" xr:uid="{00000000-0005-0000-0000-00008D7A0000}"/>
    <cellStyle name="Normal 6 3 2 3 2 2 2 3" xfId="6859" xr:uid="{00000000-0005-0000-0000-00008E7A0000}"/>
    <cellStyle name="Normal 6 3 2 3 2 2 2 3 2" xfId="11801" xr:uid="{00000000-0005-0000-0000-00008F7A0000}"/>
    <cellStyle name="Normal 6 3 2 3 2 2 2 3 3" xfId="36548" xr:uid="{00000000-0005-0000-0000-0000907A0000}"/>
    <cellStyle name="Normal 6 3 2 3 2 2 2 3 4" xfId="36549" xr:uid="{00000000-0005-0000-0000-0000917A0000}"/>
    <cellStyle name="Normal 6 3 2 3 2 2 2 4" xfId="8367" xr:uid="{00000000-0005-0000-0000-0000927A0000}"/>
    <cellStyle name="Normal 6 3 2 3 2 2 2 4 2" xfId="36550" xr:uid="{00000000-0005-0000-0000-0000937A0000}"/>
    <cellStyle name="Normal 6 3 2 3 2 2 2 4 3" xfId="36551" xr:uid="{00000000-0005-0000-0000-0000947A0000}"/>
    <cellStyle name="Normal 6 3 2 3 2 2 2 4 4" xfId="36552" xr:uid="{00000000-0005-0000-0000-0000957A0000}"/>
    <cellStyle name="Normal 6 3 2 3 2 2 2 5" xfId="3405" xr:uid="{00000000-0005-0000-0000-0000967A0000}"/>
    <cellStyle name="Normal 6 3 2 3 2 2 2 5 2" xfId="36553" xr:uid="{00000000-0005-0000-0000-0000977A0000}"/>
    <cellStyle name="Normal 6 3 2 3 2 2 2 5 3" xfId="36554" xr:uid="{00000000-0005-0000-0000-0000987A0000}"/>
    <cellStyle name="Normal 6 3 2 3 2 2 2 5 4" xfId="36555" xr:uid="{00000000-0005-0000-0000-0000997A0000}"/>
    <cellStyle name="Normal 6 3 2 3 2 2 2 6" xfId="36556" xr:uid="{00000000-0005-0000-0000-00009A7A0000}"/>
    <cellStyle name="Normal 6 3 2 3 2 2 2 6 2" xfId="36557" xr:uid="{00000000-0005-0000-0000-00009B7A0000}"/>
    <cellStyle name="Normal 6 3 2 3 2 2 2 6 3" xfId="36558" xr:uid="{00000000-0005-0000-0000-00009C7A0000}"/>
    <cellStyle name="Normal 6 3 2 3 2 2 2 7" xfId="36559" xr:uid="{00000000-0005-0000-0000-00009D7A0000}"/>
    <cellStyle name="Normal 6 3 2 3 2 2 2 8" xfId="36560" xr:uid="{00000000-0005-0000-0000-00009E7A0000}"/>
    <cellStyle name="Normal 6 3 2 3 2 2 2 9" xfId="36561" xr:uid="{00000000-0005-0000-0000-00009F7A0000}"/>
    <cellStyle name="Normal 6 3 2 3 2 2 3" xfId="4667" xr:uid="{00000000-0005-0000-0000-0000A07A0000}"/>
    <cellStyle name="Normal 6 3 2 3 2 2 3 2" xfId="9651" xr:uid="{00000000-0005-0000-0000-0000A17A0000}"/>
    <cellStyle name="Normal 6 3 2 3 2 2 3 2 2" xfId="36562" xr:uid="{00000000-0005-0000-0000-0000A27A0000}"/>
    <cellStyle name="Normal 6 3 2 3 2 2 3 2 3" xfId="36563" xr:uid="{00000000-0005-0000-0000-0000A37A0000}"/>
    <cellStyle name="Normal 6 3 2 3 2 2 3 2 4" xfId="36564" xr:uid="{00000000-0005-0000-0000-0000A47A0000}"/>
    <cellStyle name="Normal 6 3 2 3 2 2 3 3" xfId="36565" xr:uid="{00000000-0005-0000-0000-0000A57A0000}"/>
    <cellStyle name="Normal 6 3 2 3 2 2 3 3 2" xfId="36566" xr:uid="{00000000-0005-0000-0000-0000A67A0000}"/>
    <cellStyle name="Normal 6 3 2 3 2 2 3 3 3" xfId="36567" xr:uid="{00000000-0005-0000-0000-0000A77A0000}"/>
    <cellStyle name="Normal 6 3 2 3 2 2 3 4" xfId="36568" xr:uid="{00000000-0005-0000-0000-0000A87A0000}"/>
    <cellStyle name="Normal 6 3 2 3 2 2 3 5" xfId="36569" xr:uid="{00000000-0005-0000-0000-0000A97A0000}"/>
    <cellStyle name="Normal 6 3 2 3 2 2 3 6" xfId="36570" xr:uid="{00000000-0005-0000-0000-0000AA7A0000}"/>
    <cellStyle name="Normal 6 3 2 3 2 2 4" xfId="6398" xr:uid="{00000000-0005-0000-0000-0000AB7A0000}"/>
    <cellStyle name="Normal 6 3 2 3 2 2 4 2" xfId="11340" xr:uid="{00000000-0005-0000-0000-0000AC7A0000}"/>
    <cellStyle name="Normal 6 3 2 3 2 2 4 3" xfId="36571" xr:uid="{00000000-0005-0000-0000-0000AD7A0000}"/>
    <cellStyle name="Normal 6 3 2 3 2 2 4 4" xfId="36572" xr:uid="{00000000-0005-0000-0000-0000AE7A0000}"/>
    <cellStyle name="Normal 6 3 2 3 2 2 5" xfId="7906" xr:uid="{00000000-0005-0000-0000-0000AF7A0000}"/>
    <cellStyle name="Normal 6 3 2 3 2 2 5 2" xfId="36573" xr:uid="{00000000-0005-0000-0000-0000B07A0000}"/>
    <cellStyle name="Normal 6 3 2 3 2 2 5 3" xfId="36574" xr:uid="{00000000-0005-0000-0000-0000B17A0000}"/>
    <cellStyle name="Normal 6 3 2 3 2 2 5 4" xfId="36575" xr:uid="{00000000-0005-0000-0000-0000B27A0000}"/>
    <cellStyle name="Normal 6 3 2 3 2 2 6" xfId="2944" xr:uid="{00000000-0005-0000-0000-0000B37A0000}"/>
    <cellStyle name="Normal 6 3 2 3 2 2 6 2" xfId="36576" xr:uid="{00000000-0005-0000-0000-0000B47A0000}"/>
    <cellStyle name="Normal 6 3 2 3 2 2 6 3" xfId="36577" xr:uid="{00000000-0005-0000-0000-0000B57A0000}"/>
    <cellStyle name="Normal 6 3 2 3 2 2 6 4" xfId="36578" xr:uid="{00000000-0005-0000-0000-0000B67A0000}"/>
    <cellStyle name="Normal 6 3 2 3 2 2 7" xfId="36579" xr:uid="{00000000-0005-0000-0000-0000B77A0000}"/>
    <cellStyle name="Normal 6 3 2 3 2 2 7 2" xfId="36580" xr:uid="{00000000-0005-0000-0000-0000B87A0000}"/>
    <cellStyle name="Normal 6 3 2 3 2 2 7 3" xfId="36581" xr:uid="{00000000-0005-0000-0000-0000B97A0000}"/>
    <cellStyle name="Normal 6 3 2 3 2 2 8" xfId="36582" xr:uid="{00000000-0005-0000-0000-0000BA7A0000}"/>
    <cellStyle name="Normal 6 3 2 3 2 2 9" xfId="36583" xr:uid="{00000000-0005-0000-0000-0000BB7A0000}"/>
    <cellStyle name="Normal 6 3 2 3 2 3" xfId="1771" xr:uid="{00000000-0005-0000-0000-0000BC7A0000}"/>
    <cellStyle name="Normal 6 3 2 3 2 3 2" xfId="5129" xr:uid="{00000000-0005-0000-0000-0000BD7A0000}"/>
    <cellStyle name="Normal 6 3 2 3 2 3 2 2" xfId="10113" xr:uid="{00000000-0005-0000-0000-0000BE7A0000}"/>
    <cellStyle name="Normal 6 3 2 3 2 3 2 2 2" xfId="36584" xr:uid="{00000000-0005-0000-0000-0000BF7A0000}"/>
    <cellStyle name="Normal 6 3 2 3 2 3 2 2 3" xfId="36585" xr:uid="{00000000-0005-0000-0000-0000C07A0000}"/>
    <cellStyle name="Normal 6 3 2 3 2 3 2 2 4" xfId="36586" xr:uid="{00000000-0005-0000-0000-0000C17A0000}"/>
    <cellStyle name="Normal 6 3 2 3 2 3 2 3" xfId="36587" xr:uid="{00000000-0005-0000-0000-0000C27A0000}"/>
    <cellStyle name="Normal 6 3 2 3 2 3 2 3 2" xfId="36588" xr:uid="{00000000-0005-0000-0000-0000C37A0000}"/>
    <cellStyle name="Normal 6 3 2 3 2 3 2 3 3" xfId="36589" xr:uid="{00000000-0005-0000-0000-0000C47A0000}"/>
    <cellStyle name="Normal 6 3 2 3 2 3 2 4" xfId="36590" xr:uid="{00000000-0005-0000-0000-0000C57A0000}"/>
    <cellStyle name="Normal 6 3 2 3 2 3 2 5" xfId="36591" xr:uid="{00000000-0005-0000-0000-0000C67A0000}"/>
    <cellStyle name="Normal 6 3 2 3 2 3 2 6" xfId="36592" xr:uid="{00000000-0005-0000-0000-0000C77A0000}"/>
    <cellStyle name="Normal 6 3 2 3 2 3 3" xfId="6858" xr:uid="{00000000-0005-0000-0000-0000C87A0000}"/>
    <cellStyle name="Normal 6 3 2 3 2 3 3 2" xfId="11800" xr:uid="{00000000-0005-0000-0000-0000C97A0000}"/>
    <cellStyle name="Normal 6 3 2 3 2 3 3 3" xfId="36593" xr:uid="{00000000-0005-0000-0000-0000CA7A0000}"/>
    <cellStyle name="Normal 6 3 2 3 2 3 3 4" xfId="36594" xr:uid="{00000000-0005-0000-0000-0000CB7A0000}"/>
    <cellStyle name="Normal 6 3 2 3 2 3 4" xfId="8366" xr:uid="{00000000-0005-0000-0000-0000CC7A0000}"/>
    <cellStyle name="Normal 6 3 2 3 2 3 4 2" xfId="36595" xr:uid="{00000000-0005-0000-0000-0000CD7A0000}"/>
    <cellStyle name="Normal 6 3 2 3 2 3 4 3" xfId="36596" xr:uid="{00000000-0005-0000-0000-0000CE7A0000}"/>
    <cellStyle name="Normal 6 3 2 3 2 3 4 4" xfId="36597" xr:uid="{00000000-0005-0000-0000-0000CF7A0000}"/>
    <cellStyle name="Normal 6 3 2 3 2 3 5" xfId="3404" xr:uid="{00000000-0005-0000-0000-0000D07A0000}"/>
    <cellStyle name="Normal 6 3 2 3 2 3 5 2" xfId="36598" xr:uid="{00000000-0005-0000-0000-0000D17A0000}"/>
    <cellStyle name="Normal 6 3 2 3 2 3 5 3" xfId="36599" xr:uid="{00000000-0005-0000-0000-0000D27A0000}"/>
    <cellStyle name="Normal 6 3 2 3 2 3 5 4" xfId="36600" xr:uid="{00000000-0005-0000-0000-0000D37A0000}"/>
    <cellStyle name="Normal 6 3 2 3 2 3 6" xfId="36601" xr:uid="{00000000-0005-0000-0000-0000D47A0000}"/>
    <cellStyle name="Normal 6 3 2 3 2 3 6 2" xfId="36602" xr:uid="{00000000-0005-0000-0000-0000D57A0000}"/>
    <cellStyle name="Normal 6 3 2 3 2 3 6 3" xfId="36603" xr:uid="{00000000-0005-0000-0000-0000D67A0000}"/>
    <cellStyle name="Normal 6 3 2 3 2 3 7" xfId="36604" xr:uid="{00000000-0005-0000-0000-0000D77A0000}"/>
    <cellStyle name="Normal 6 3 2 3 2 3 8" xfId="36605" xr:uid="{00000000-0005-0000-0000-0000D87A0000}"/>
    <cellStyle name="Normal 6 3 2 3 2 3 9" xfId="36606" xr:uid="{00000000-0005-0000-0000-0000D97A0000}"/>
    <cellStyle name="Normal 6 3 2 3 2 4" xfId="4284" xr:uid="{00000000-0005-0000-0000-0000DA7A0000}"/>
    <cellStyle name="Normal 6 3 2 3 2 4 2" xfId="9270" xr:uid="{00000000-0005-0000-0000-0000DB7A0000}"/>
    <cellStyle name="Normal 6 3 2 3 2 4 2 2" xfId="36607" xr:uid="{00000000-0005-0000-0000-0000DC7A0000}"/>
    <cellStyle name="Normal 6 3 2 3 2 4 2 3" xfId="36608" xr:uid="{00000000-0005-0000-0000-0000DD7A0000}"/>
    <cellStyle name="Normal 6 3 2 3 2 4 2 4" xfId="36609" xr:uid="{00000000-0005-0000-0000-0000DE7A0000}"/>
    <cellStyle name="Normal 6 3 2 3 2 4 3" xfId="36610" xr:uid="{00000000-0005-0000-0000-0000DF7A0000}"/>
    <cellStyle name="Normal 6 3 2 3 2 4 3 2" xfId="36611" xr:uid="{00000000-0005-0000-0000-0000E07A0000}"/>
    <cellStyle name="Normal 6 3 2 3 2 4 3 3" xfId="36612" xr:uid="{00000000-0005-0000-0000-0000E17A0000}"/>
    <cellStyle name="Normal 6 3 2 3 2 4 4" xfId="36613" xr:uid="{00000000-0005-0000-0000-0000E27A0000}"/>
    <cellStyle name="Normal 6 3 2 3 2 4 5" xfId="36614" xr:uid="{00000000-0005-0000-0000-0000E37A0000}"/>
    <cellStyle name="Normal 6 3 2 3 2 4 6" xfId="36615" xr:uid="{00000000-0005-0000-0000-0000E47A0000}"/>
    <cellStyle name="Normal 6 3 2 3 2 5" xfId="6031" xr:uid="{00000000-0005-0000-0000-0000E57A0000}"/>
    <cellStyle name="Normal 6 3 2 3 2 5 2" xfId="10973" xr:uid="{00000000-0005-0000-0000-0000E67A0000}"/>
    <cellStyle name="Normal 6 3 2 3 2 5 3" xfId="36616" xr:uid="{00000000-0005-0000-0000-0000E77A0000}"/>
    <cellStyle name="Normal 6 3 2 3 2 5 4" xfId="36617" xr:uid="{00000000-0005-0000-0000-0000E87A0000}"/>
    <cellStyle name="Normal 6 3 2 3 2 6" xfId="7539" xr:uid="{00000000-0005-0000-0000-0000E97A0000}"/>
    <cellStyle name="Normal 6 3 2 3 2 6 2" xfId="36618" xr:uid="{00000000-0005-0000-0000-0000EA7A0000}"/>
    <cellStyle name="Normal 6 3 2 3 2 6 3" xfId="36619" xr:uid="{00000000-0005-0000-0000-0000EB7A0000}"/>
    <cellStyle name="Normal 6 3 2 3 2 6 4" xfId="36620" xr:uid="{00000000-0005-0000-0000-0000EC7A0000}"/>
    <cellStyle name="Normal 6 3 2 3 2 7" xfId="2577" xr:uid="{00000000-0005-0000-0000-0000ED7A0000}"/>
    <cellStyle name="Normal 6 3 2 3 2 7 2" xfId="36621" xr:uid="{00000000-0005-0000-0000-0000EE7A0000}"/>
    <cellStyle name="Normal 6 3 2 3 2 7 3" xfId="36622" xr:uid="{00000000-0005-0000-0000-0000EF7A0000}"/>
    <cellStyle name="Normal 6 3 2 3 2 7 4" xfId="36623" xr:uid="{00000000-0005-0000-0000-0000F07A0000}"/>
    <cellStyle name="Normal 6 3 2 3 2 8" xfId="36624" xr:uid="{00000000-0005-0000-0000-0000F17A0000}"/>
    <cellStyle name="Normal 6 3 2 3 2 8 2" xfId="36625" xr:uid="{00000000-0005-0000-0000-0000F27A0000}"/>
    <cellStyle name="Normal 6 3 2 3 2 8 3" xfId="36626" xr:uid="{00000000-0005-0000-0000-0000F37A0000}"/>
    <cellStyle name="Normal 6 3 2 3 2 9" xfId="36627" xr:uid="{00000000-0005-0000-0000-0000F47A0000}"/>
    <cellStyle name="Normal 6 3 2 3 3" xfId="987" xr:uid="{00000000-0005-0000-0000-0000F57A0000}"/>
    <cellStyle name="Normal 6 3 2 3 3 10" xfId="36628" xr:uid="{00000000-0005-0000-0000-0000F67A0000}"/>
    <cellStyle name="Normal 6 3 2 3 3 2" xfId="1773" xr:uid="{00000000-0005-0000-0000-0000F77A0000}"/>
    <cellStyle name="Normal 6 3 2 3 3 2 2" xfId="5131" xr:uid="{00000000-0005-0000-0000-0000F87A0000}"/>
    <cellStyle name="Normal 6 3 2 3 3 2 2 2" xfId="10115" xr:uid="{00000000-0005-0000-0000-0000F97A0000}"/>
    <cellStyle name="Normal 6 3 2 3 3 2 2 2 2" xfId="36629" xr:uid="{00000000-0005-0000-0000-0000FA7A0000}"/>
    <cellStyle name="Normal 6 3 2 3 3 2 2 2 3" xfId="36630" xr:uid="{00000000-0005-0000-0000-0000FB7A0000}"/>
    <cellStyle name="Normal 6 3 2 3 3 2 2 2 4" xfId="36631" xr:uid="{00000000-0005-0000-0000-0000FC7A0000}"/>
    <cellStyle name="Normal 6 3 2 3 3 2 2 3" xfId="36632" xr:uid="{00000000-0005-0000-0000-0000FD7A0000}"/>
    <cellStyle name="Normal 6 3 2 3 3 2 2 3 2" xfId="36633" xr:uid="{00000000-0005-0000-0000-0000FE7A0000}"/>
    <cellStyle name="Normal 6 3 2 3 3 2 2 3 3" xfId="36634" xr:uid="{00000000-0005-0000-0000-0000FF7A0000}"/>
    <cellStyle name="Normal 6 3 2 3 3 2 2 4" xfId="36635" xr:uid="{00000000-0005-0000-0000-0000007B0000}"/>
    <cellStyle name="Normal 6 3 2 3 3 2 2 5" xfId="36636" xr:uid="{00000000-0005-0000-0000-0000017B0000}"/>
    <cellStyle name="Normal 6 3 2 3 3 2 2 6" xfId="36637" xr:uid="{00000000-0005-0000-0000-0000027B0000}"/>
    <cellStyle name="Normal 6 3 2 3 3 2 3" xfId="6860" xr:uid="{00000000-0005-0000-0000-0000037B0000}"/>
    <cellStyle name="Normal 6 3 2 3 3 2 3 2" xfId="11802" xr:uid="{00000000-0005-0000-0000-0000047B0000}"/>
    <cellStyle name="Normal 6 3 2 3 3 2 3 3" xfId="36638" xr:uid="{00000000-0005-0000-0000-0000057B0000}"/>
    <cellStyle name="Normal 6 3 2 3 3 2 3 4" xfId="36639" xr:uid="{00000000-0005-0000-0000-0000067B0000}"/>
    <cellStyle name="Normal 6 3 2 3 3 2 4" xfId="8368" xr:uid="{00000000-0005-0000-0000-0000077B0000}"/>
    <cellStyle name="Normal 6 3 2 3 3 2 4 2" xfId="36640" xr:uid="{00000000-0005-0000-0000-0000087B0000}"/>
    <cellStyle name="Normal 6 3 2 3 3 2 4 3" xfId="36641" xr:uid="{00000000-0005-0000-0000-0000097B0000}"/>
    <cellStyle name="Normal 6 3 2 3 3 2 4 4" xfId="36642" xr:uid="{00000000-0005-0000-0000-00000A7B0000}"/>
    <cellStyle name="Normal 6 3 2 3 3 2 5" xfId="3406" xr:uid="{00000000-0005-0000-0000-00000B7B0000}"/>
    <cellStyle name="Normal 6 3 2 3 3 2 5 2" xfId="36643" xr:uid="{00000000-0005-0000-0000-00000C7B0000}"/>
    <cellStyle name="Normal 6 3 2 3 3 2 5 3" xfId="36644" xr:uid="{00000000-0005-0000-0000-00000D7B0000}"/>
    <cellStyle name="Normal 6 3 2 3 3 2 5 4" xfId="36645" xr:uid="{00000000-0005-0000-0000-00000E7B0000}"/>
    <cellStyle name="Normal 6 3 2 3 3 2 6" xfId="36646" xr:uid="{00000000-0005-0000-0000-00000F7B0000}"/>
    <cellStyle name="Normal 6 3 2 3 3 2 6 2" xfId="36647" xr:uid="{00000000-0005-0000-0000-0000107B0000}"/>
    <cellStyle name="Normal 6 3 2 3 3 2 6 3" xfId="36648" xr:uid="{00000000-0005-0000-0000-0000117B0000}"/>
    <cellStyle name="Normal 6 3 2 3 3 2 7" xfId="36649" xr:uid="{00000000-0005-0000-0000-0000127B0000}"/>
    <cellStyle name="Normal 6 3 2 3 3 2 8" xfId="36650" xr:uid="{00000000-0005-0000-0000-0000137B0000}"/>
    <cellStyle name="Normal 6 3 2 3 3 2 9" xfId="36651" xr:uid="{00000000-0005-0000-0000-0000147B0000}"/>
    <cellStyle name="Normal 6 3 2 3 3 3" xfId="4426" xr:uid="{00000000-0005-0000-0000-0000157B0000}"/>
    <cellStyle name="Normal 6 3 2 3 3 3 2" xfId="9411" xr:uid="{00000000-0005-0000-0000-0000167B0000}"/>
    <cellStyle name="Normal 6 3 2 3 3 3 2 2" xfId="36652" xr:uid="{00000000-0005-0000-0000-0000177B0000}"/>
    <cellStyle name="Normal 6 3 2 3 3 3 2 3" xfId="36653" xr:uid="{00000000-0005-0000-0000-0000187B0000}"/>
    <cellStyle name="Normal 6 3 2 3 3 3 2 4" xfId="36654" xr:uid="{00000000-0005-0000-0000-0000197B0000}"/>
    <cellStyle name="Normal 6 3 2 3 3 3 3" xfId="36655" xr:uid="{00000000-0005-0000-0000-00001A7B0000}"/>
    <cellStyle name="Normal 6 3 2 3 3 3 3 2" xfId="36656" xr:uid="{00000000-0005-0000-0000-00001B7B0000}"/>
    <cellStyle name="Normal 6 3 2 3 3 3 3 3" xfId="36657" xr:uid="{00000000-0005-0000-0000-00001C7B0000}"/>
    <cellStyle name="Normal 6 3 2 3 3 3 4" xfId="36658" xr:uid="{00000000-0005-0000-0000-00001D7B0000}"/>
    <cellStyle name="Normal 6 3 2 3 3 3 5" xfId="36659" xr:uid="{00000000-0005-0000-0000-00001E7B0000}"/>
    <cellStyle name="Normal 6 3 2 3 3 3 6" xfId="36660" xr:uid="{00000000-0005-0000-0000-00001F7B0000}"/>
    <cellStyle name="Normal 6 3 2 3 3 4" xfId="6169" xr:uid="{00000000-0005-0000-0000-0000207B0000}"/>
    <cellStyle name="Normal 6 3 2 3 3 4 2" xfId="11111" xr:uid="{00000000-0005-0000-0000-0000217B0000}"/>
    <cellStyle name="Normal 6 3 2 3 3 4 3" xfId="36661" xr:uid="{00000000-0005-0000-0000-0000227B0000}"/>
    <cellStyle name="Normal 6 3 2 3 3 4 4" xfId="36662" xr:uid="{00000000-0005-0000-0000-0000237B0000}"/>
    <cellStyle name="Normal 6 3 2 3 3 5" xfId="7677" xr:uid="{00000000-0005-0000-0000-0000247B0000}"/>
    <cellStyle name="Normal 6 3 2 3 3 5 2" xfId="36663" xr:uid="{00000000-0005-0000-0000-0000257B0000}"/>
    <cellStyle name="Normal 6 3 2 3 3 5 3" xfId="36664" xr:uid="{00000000-0005-0000-0000-0000267B0000}"/>
    <cellStyle name="Normal 6 3 2 3 3 5 4" xfId="36665" xr:uid="{00000000-0005-0000-0000-0000277B0000}"/>
    <cellStyle name="Normal 6 3 2 3 3 6" xfId="2715" xr:uid="{00000000-0005-0000-0000-0000287B0000}"/>
    <cellStyle name="Normal 6 3 2 3 3 6 2" xfId="36666" xr:uid="{00000000-0005-0000-0000-0000297B0000}"/>
    <cellStyle name="Normal 6 3 2 3 3 6 3" xfId="36667" xr:uid="{00000000-0005-0000-0000-00002A7B0000}"/>
    <cellStyle name="Normal 6 3 2 3 3 6 4" xfId="36668" xr:uid="{00000000-0005-0000-0000-00002B7B0000}"/>
    <cellStyle name="Normal 6 3 2 3 3 7" xfId="36669" xr:uid="{00000000-0005-0000-0000-00002C7B0000}"/>
    <cellStyle name="Normal 6 3 2 3 3 7 2" xfId="36670" xr:uid="{00000000-0005-0000-0000-00002D7B0000}"/>
    <cellStyle name="Normal 6 3 2 3 3 7 3" xfId="36671" xr:uid="{00000000-0005-0000-0000-00002E7B0000}"/>
    <cellStyle name="Normal 6 3 2 3 3 8" xfId="36672" xr:uid="{00000000-0005-0000-0000-00002F7B0000}"/>
    <cellStyle name="Normal 6 3 2 3 3 9" xfId="36673" xr:uid="{00000000-0005-0000-0000-0000307B0000}"/>
    <cellStyle name="Normal 6 3 2 3 4" xfId="1770" xr:uid="{00000000-0005-0000-0000-0000317B0000}"/>
    <cellStyle name="Normal 6 3 2 3 4 2" xfId="5128" xr:uid="{00000000-0005-0000-0000-0000327B0000}"/>
    <cellStyle name="Normal 6 3 2 3 4 2 2" xfId="10112" xr:uid="{00000000-0005-0000-0000-0000337B0000}"/>
    <cellStyle name="Normal 6 3 2 3 4 2 2 2" xfId="36674" xr:uid="{00000000-0005-0000-0000-0000347B0000}"/>
    <cellStyle name="Normal 6 3 2 3 4 2 2 3" xfId="36675" xr:uid="{00000000-0005-0000-0000-0000357B0000}"/>
    <cellStyle name="Normal 6 3 2 3 4 2 2 4" xfId="36676" xr:uid="{00000000-0005-0000-0000-0000367B0000}"/>
    <cellStyle name="Normal 6 3 2 3 4 2 3" xfId="36677" xr:uid="{00000000-0005-0000-0000-0000377B0000}"/>
    <cellStyle name="Normal 6 3 2 3 4 2 3 2" xfId="36678" xr:uid="{00000000-0005-0000-0000-0000387B0000}"/>
    <cellStyle name="Normal 6 3 2 3 4 2 3 3" xfId="36679" xr:uid="{00000000-0005-0000-0000-0000397B0000}"/>
    <cellStyle name="Normal 6 3 2 3 4 2 4" xfId="36680" xr:uid="{00000000-0005-0000-0000-00003A7B0000}"/>
    <cellStyle name="Normal 6 3 2 3 4 2 5" xfId="36681" xr:uid="{00000000-0005-0000-0000-00003B7B0000}"/>
    <cellStyle name="Normal 6 3 2 3 4 2 6" xfId="36682" xr:uid="{00000000-0005-0000-0000-00003C7B0000}"/>
    <cellStyle name="Normal 6 3 2 3 4 3" xfId="6857" xr:uid="{00000000-0005-0000-0000-00003D7B0000}"/>
    <cellStyle name="Normal 6 3 2 3 4 3 2" xfId="11799" xr:uid="{00000000-0005-0000-0000-00003E7B0000}"/>
    <cellStyle name="Normal 6 3 2 3 4 3 3" xfId="36683" xr:uid="{00000000-0005-0000-0000-00003F7B0000}"/>
    <cellStyle name="Normal 6 3 2 3 4 3 4" xfId="36684" xr:uid="{00000000-0005-0000-0000-0000407B0000}"/>
    <cellStyle name="Normal 6 3 2 3 4 4" xfId="8365" xr:uid="{00000000-0005-0000-0000-0000417B0000}"/>
    <cellStyle name="Normal 6 3 2 3 4 4 2" xfId="36685" xr:uid="{00000000-0005-0000-0000-0000427B0000}"/>
    <cellStyle name="Normal 6 3 2 3 4 4 3" xfId="36686" xr:uid="{00000000-0005-0000-0000-0000437B0000}"/>
    <cellStyle name="Normal 6 3 2 3 4 4 4" xfId="36687" xr:uid="{00000000-0005-0000-0000-0000447B0000}"/>
    <cellStyle name="Normal 6 3 2 3 4 5" xfId="3403" xr:uid="{00000000-0005-0000-0000-0000457B0000}"/>
    <cellStyle name="Normal 6 3 2 3 4 5 2" xfId="36688" xr:uid="{00000000-0005-0000-0000-0000467B0000}"/>
    <cellStyle name="Normal 6 3 2 3 4 5 3" xfId="36689" xr:uid="{00000000-0005-0000-0000-0000477B0000}"/>
    <cellStyle name="Normal 6 3 2 3 4 5 4" xfId="36690" xr:uid="{00000000-0005-0000-0000-0000487B0000}"/>
    <cellStyle name="Normal 6 3 2 3 4 6" xfId="36691" xr:uid="{00000000-0005-0000-0000-0000497B0000}"/>
    <cellStyle name="Normal 6 3 2 3 4 6 2" xfId="36692" xr:uid="{00000000-0005-0000-0000-00004A7B0000}"/>
    <cellStyle name="Normal 6 3 2 3 4 6 3" xfId="36693" xr:uid="{00000000-0005-0000-0000-00004B7B0000}"/>
    <cellStyle name="Normal 6 3 2 3 4 7" xfId="36694" xr:uid="{00000000-0005-0000-0000-00004C7B0000}"/>
    <cellStyle name="Normal 6 3 2 3 4 8" xfId="36695" xr:uid="{00000000-0005-0000-0000-00004D7B0000}"/>
    <cellStyle name="Normal 6 3 2 3 4 9" xfId="36696" xr:uid="{00000000-0005-0000-0000-00004E7B0000}"/>
    <cellStyle name="Normal 6 3 2 3 5" xfId="3824" xr:uid="{00000000-0005-0000-0000-00004F7B0000}"/>
    <cellStyle name="Normal 6 3 2 3 5 2" xfId="5600" xr:uid="{00000000-0005-0000-0000-0000507B0000}"/>
    <cellStyle name="Normal 6 3 2 3 5 2 2" xfId="10550" xr:uid="{00000000-0005-0000-0000-0000517B0000}"/>
    <cellStyle name="Normal 6 3 2 3 5 2 2 2" xfId="36697" xr:uid="{00000000-0005-0000-0000-0000527B0000}"/>
    <cellStyle name="Normal 6 3 2 3 5 2 2 3" xfId="36698" xr:uid="{00000000-0005-0000-0000-0000537B0000}"/>
    <cellStyle name="Normal 6 3 2 3 5 2 2 4" xfId="36699" xr:uid="{00000000-0005-0000-0000-0000547B0000}"/>
    <cellStyle name="Normal 6 3 2 3 5 2 3" xfId="36700" xr:uid="{00000000-0005-0000-0000-0000557B0000}"/>
    <cellStyle name="Normal 6 3 2 3 5 2 3 2" xfId="36701" xr:uid="{00000000-0005-0000-0000-0000567B0000}"/>
    <cellStyle name="Normal 6 3 2 3 5 2 3 3" xfId="36702" xr:uid="{00000000-0005-0000-0000-0000577B0000}"/>
    <cellStyle name="Normal 6 3 2 3 5 2 4" xfId="36703" xr:uid="{00000000-0005-0000-0000-0000587B0000}"/>
    <cellStyle name="Normal 6 3 2 3 5 2 5" xfId="36704" xr:uid="{00000000-0005-0000-0000-0000597B0000}"/>
    <cellStyle name="Normal 6 3 2 3 5 2 6" xfId="36705" xr:uid="{00000000-0005-0000-0000-00005A7B0000}"/>
    <cellStyle name="Normal 6 3 2 3 5 3" xfId="8784" xr:uid="{00000000-0005-0000-0000-00005B7B0000}"/>
    <cellStyle name="Normal 6 3 2 3 5 3 2" xfId="36706" xr:uid="{00000000-0005-0000-0000-00005C7B0000}"/>
    <cellStyle name="Normal 6 3 2 3 5 3 3" xfId="36707" xr:uid="{00000000-0005-0000-0000-00005D7B0000}"/>
    <cellStyle name="Normal 6 3 2 3 5 3 4" xfId="36708" xr:uid="{00000000-0005-0000-0000-00005E7B0000}"/>
    <cellStyle name="Normal 6 3 2 3 5 4" xfId="12302" xr:uid="{00000000-0005-0000-0000-00005F7B0000}"/>
    <cellStyle name="Normal 6 3 2 3 5 4 2" xfId="36709" xr:uid="{00000000-0005-0000-0000-0000607B0000}"/>
    <cellStyle name="Normal 6 3 2 3 5 4 3" xfId="36710" xr:uid="{00000000-0005-0000-0000-0000617B0000}"/>
    <cellStyle name="Normal 6 3 2 3 5 4 4" xfId="36711" xr:uid="{00000000-0005-0000-0000-0000627B0000}"/>
    <cellStyle name="Normal 6 3 2 3 5 5" xfId="36712" xr:uid="{00000000-0005-0000-0000-0000637B0000}"/>
    <cellStyle name="Normal 6 3 2 3 5 5 2" xfId="36713" xr:uid="{00000000-0005-0000-0000-0000647B0000}"/>
    <cellStyle name="Normal 6 3 2 3 5 5 3" xfId="36714" xr:uid="{00000000-0005-0000-0000-0000657B0000}"/>
    <cellStyle name="Normal 6 3 2 3 5 5 4" xfId="36715" xr:uid="{00000000-0005-0000-0000-0000667B0000}"/>
    <cellStyle name="Normal 6 3 2 3 5 6" xfId="36716" xr:uid="{00000000-0005-0000-0000-0000677B0000}"/>
    <cellStyle name="Normal 6 3 2 3 5 6 2" xfId="36717" xr:uid="{00000000-0005-0000-0000-0000687B0000}"/>
    <cellStyle name="Normal 6 3 2 3 5 6 3" xfId="36718" xr:uid="{00000000-0005-0000-0000-0000697B0000}"/>
    <cellStyle name="Normal 6 3 2 3 5 7" xfId="36719" xr:uid="{00000000-0005-0000-0000-00006A7B0000}"/>
    <cellStyle name="Normal 6 3 2 3 5 8" xfId="36720" xr:uid="{00000000-0005-0000-0000-00006B7B0000}"/>
    <cellStyle name="Normal 6 3 2 3 5 9" xfId="36721" xr:uid="{00000000-0005-0000-0000-00006C7B0000}"/>
    <cellStyle name="Normal 6 3 2 3 6" xfId="4149" xr:uid="{00000000-0005-0000-0000-00006D7B0000}"/>
    <cellStyle name="Normal 6 3 2 3 6 2" xfId="8920" xr:uid="{00000000-0005-0000-0000-00006E7B0000}"/>
    <cellStyle name="Normal 6 3 2 3 6 2 2" xfId="36722" xr:uid="{00000000-0005-0000-0000-00006F7B0000}"/>
    <cellStyle name="Normal 6 3 2 3 6 2 2 2" xfId="36723" xr:uid="{00000000-0005-0000-0000-0000707B0000}"/>
    <cellStyle name="Normal 6 3 2 3 6 2 2 3" xfId="36724" xr:uid="{00000000-0005-0000-0000-0000717B0000}"/>
    <cellStyle name="Normal 6 3 2 3 6 2 2 4" xfId="36725" xr:uid="{00000000-0005-0000-0000-0000727B0000}"/>
    <cellStyle name="Normal 6 3 2 3 6 2 3" xfId="36726" xr:uid="{00000000-0005-0000-0000-0000737B0000}"/>
    <cellStyle name="Normal 6 3 2 3 6 2 3 2" xfId="36727" xr:uid="{00000000-0005-0000-0000-0000747B0000}"/>
    <cellStyle name="Normal 6 3 2 3 6 2 3 3" xfId="36728" xr:uid="{00000000-0005-0000-0000-0000757B0000}"/>
    <cellStyle name="Normal 6 3 2 3 6 2 4" xfId="36729" xr:uid="{00000000-0005-0000-0000-0000767B0000}"/>
    <cellStyle name="Normal 6 3 2 3 6 2 5" xfId="36730" xr:uid="{00000000-0005-0000-0000-0000777B0000}"/>
    <cellStyle name="Normal 6 3 2 3 6 2 6" xfId="36731" xr:uid="{00000000-0005-0000-0000-0000787B0000}"/>
    <cellStyle name="Normal 6 3 2 3 6 3" xfId="12342" xr:uid="{00000000-0005-0000-0000-0000797B0000}"/>
    <cellStyle name="Normal 6 3 2 3 6 3 2" xfId="36732" xr:uid="{00000000-0005-0000-0000-00007A7B0000}"/>
    <cellStyle name="Normal 6 3 2 3 6 3 3" xfId="36733" xr:uid="{00000000-0005-0000-0000-00007B7B0000}"/>
    <cellStyle name="Normal 6 3 2 3 6 3 4" xfId="36734" xr:uid="{00000000-0005-0000-0000-00007C7B0000}"/>
    <cellStyle name="Normal 6 3 2 3 6 4" xfId="36735" xr:uid="{00000000-0005-0000-0000-00007D7B0000}"/>
    <cellStyle name="Normal 6 3 2 3 6 4 2" xfId="36736" xr:uid="{00000000-0005-0000-0000-00007E7B0000}"/>
    <cellStyle name="Normal 6 3 2 3 6 4 3" xfId="36737" xr:uid="{00000000-0005-0000-0000-00007F7B0000}"/>
    <cellStyle name="Normal 6 3 2 3 6 4 4" xfId="36738" xr:uid="{00000000-0005-0000-0000-0000807B0000}"/>
    <cellStyle name="Normal 6 3 2 3 6 5" xfId="36739" xr:uid="{00000000-0005-0000-0000-0000817B0000}"/>
    <cellStyle name="Normal 6 3 2 3 6 5 2" xfId="36740" xr:uid="{00000000-0005-0000-0000-0000827B0000}"/>
    <cellStyle name="Normal 6 3 2 3 6 5 3" xfId="36741" xr:uid="{00000000-0005-0000-0000-0000837B0000}"/>
    <cellStyle name="Normal 6 3 2 3 6 6" xfId="36742" xr:uid="{00000000-0005-0000-0000-0000847B0000}"/>
    <cellStyle name="Normal 6 3 2 3 6 7" xfId="36743" xr:uid="{00000000-0005-0000-0000-0000857B0000}"/>
    <cellStyle name="Normal 6 3 2 3 6 8" xfId="36744" xr:uid="{00000000-0005-0000-0000-0000867B0000}"/>
    <cellStyle name="Normal 6 3 2 3 7" xfId="5460" xr:uid="{00000000-0005-0000-0000-0000877B0000}"/>
    <cellStyle name="Normal 6 3 2 3 7 2" xfId="10437" xr:uid="{00000000-0005-0000-0000-0000887B0000}"/>
    <cellStyle name="Normal 6 3 2 3 7 2 2" xfId="36745" xr:uid="{00000000-0005-0000-0000-0000897B0000}"/>
    <cellStyle name="Normal 6 3 2 3 7 2 3" xfId="36746" xr:uid="{00000000-0005-0000-0000-00008A7B0000}"/>
    <cellStyle name="Normal 6 3 2 3 7 2 4" xfId="36747" xr:uid="{00000000-0005-0000-0000-00008B7B0000}"/>
    <cellStyle name="Normal 6 3 2 3 7 3" xfId="36748" xr:uid="{00000000-0005-0000-0000-00008C7B0000}"/>
    <cellStyle name="Normal 6 3 2 3 7 3 2" xfId="36749" xr:uid="{00000000-0005-0000-0000-00008D7B0000}"/>
    <cellStyle name="Normal 6 3 2 3 7 3 3" xfId="36750" xr:uid="{00000000-0005-0000-0000-00008E7B0000}"/>
    <cellStyle name="Normal 6 3 2 3 7 4" xfId="36751" xr:uid="{00000000-0005-0000-0000-00008F7B0000}"/>
    <cellStyle name="Normal 6 3 2 3 7 5" xfId="36752" xr:uid="{00000000-0005-0000-0000-0000907B0000}"/>
    <cellStyle name="Normal 6 3 2 3 7 6" xfId="36753" xr:uid="{00000000-0005-0000-0000-0000917B0000}"/>
    <cellStyle name="Normal 6 3 2 3 8" xfId="5896" xr:uid="{00000000-0005-0000-0000-0000927B0000}"/>
    <cellStyle name="Normal 6 3 2 3 8 2" xfId="10838" xr:uid="{00000000-0005-0000-0000-0000937B0000}"/>
    <cellStyle name="Normal 6 3 2 3 8 3" xfId="36754" xr:uid="{00000000-0005-0000-0000-0000947B0000}"/>
    <cellStyle name="Normal 6 3 2 3 8 4" xfId="36755" xr:uid="{00000000-0005-0000-0000-0000957B0000}"/>
    <cellStyle name="Normal 6 3 2 3 9" xfId="7404" xr:uid="{00000000-0005-0000-0000-0000967B0000}"/>
    <cellStyle name="Normal 6 3 2 3 9 2" xfId="36756" xr:uid="{00000000-0005-0000-0000-0000977B0000}"/>
    <cellStyle name="Normal 6 3 2 3 9 3" xfId="36757" xr:uid="{00000000-0005-0000-0000-0000987B0000}"/>
    <cellStyle name="Normal 6 3 2 3 9 4" xfId="36758" xr:uid="{00000000-0005-0000-0000-0000997B0000}"/>
    <cellStyle name="Normal 6 3 2 4" xfId="527" xr:uid="{00000000-0005-0000-0000-00009A7B0000}"/>
    <cellStyle name="Normal 6 3 2 4 10" xfId="36759" xr:uid="{00000000-0005-0000-0000-00009B7B0000}"/>
    <cellStyle name="Normal 6 3 2 4 11" xfId="36760" xr:uid="{00000000-0005-0000-0000-00009C7B0000}"/>
    <cellStyle name="Normal 6 3 2 4 2" xfId="1097" xr:uid="{00000000-0005-0000-0000-00009D7B0000}"/>
    <cellStyle name="Normal 6 3 2 4 2 10" xfId="36761" xr:uid="{00000000-0005-0000-0000-00009E7B0000}"/>
    <cellStyle name="Normal 6 3 2 4 2 2" xfId="1775" xr:uid="{00000000-0005-0000-0000-00009F7B0000}"/>
    <cellStyle name="Normal 6 3 2 4 2 2 2" xfId="5133" xr:uid="{00000000-0005-0000-0000-0000A07B0000}"/>
    <cellStyle name="Normal 6 3 2 4 2 2 2 2" xfId="10117" xr:uid="{00000000-0005-0000-0000-0000A17B0000}"/>
    <cellStyle name="Normal 6 3 2 4 2 2 2 2 2" xfId="36762" xr:uid="{00000000-0005-0000-0000-0000A27B0000}"/>
    <cellStyle name="Normal 6 3 2 4 2 2 2 2 3" xfId="36763" xr:uid="{00000000-0005-0000-0000-0000A37B0000}"/>
    <cellStyle name="Normal 6 3 2 4 2 2 2 2 4" xfId="36764" xr:uid="{00000000-0005-0000-0000-0000A47B0000}"/>
    <cellStyle name="Normal 6 3 2 4 2 2 2 3" xfId="36765" xr:uid="{00000000-0005-0000-0000-0000A57B0000}"/>
    <cellStyle name="Normal 6 3 2 4 2 2 2 3 2" xfId="36766" xr:uid="{00000000-0005-0000-0000-0000A67B0000}"/>
    <cellStyle name="Normal 6 3 2 4 2 2 2 3 3" xfId="36767" xr:uid="{00000000-0005-0000-0000-0000A77B0000}"/>
    <cellStyle name="Normal 6 3 2 4 2 2 2 4" xfId="36768" xr:uid="{00000000-0005-0000-0000-0000A87B0000}"/>
    <cellStyle name="Normal 6 3 2 4 2 2 2 5" xfId="36769" xr:uid="{00000000-0005-0000-0000-0000A97B0000}"/>
    <cellStyle name="Normal 6 3 2 4 2 2 2 6" xfId="36770" xr:uid="{00000000-0005-0000-0000-0000AA7B0000}"/>
    <cellStyle name="Normal 6 3 2 4 2 2 3" xfId="6862" xr:uid="{00000000-0005-0000-0000-0000AB7B0000}"/>
    <cellStyle name="Normal 6 3 2 4 2 2 3 2" xfId="11804" xr:uid="{00000000-0005-0000-0000-0000AC7B0000}"/>
    <cellStyle name="Normal 6 3 2 4 2 2 3 3" xfId="36771" xr:uid="{00000000-0005-0000-0000-0000AD7B0000}"/>
    <cellStyle name="Normal 6 3 2 4 2 2 3 4" xfId="36772" xr:uid="{00000000-0005-0000-0000-0000AE7B0000}"/>
    <cellStyle name="Normal 6 3 2 4 2 2 4" xfId="8370" xr:uid="{00000000-0005-0000-0000-0000AF7B0000}"/>
    <cellStyle name="Normal 6 3 2 4 2 2 4 2" xfId="36773" xr:uid="{00000000-0005-0000-0000-0000B07B0000}"/>
    <cellStyle name="Normal 6 3 2 4 2 2 4 3" xfId="36774" xr:uid="{00000000-0005-0000-0000-0000B17B0000}"/>
    <cellStyle name="Normal 6 3 2 4 2 2 4 4" xfId="36775" xr:uid="{00000000-0005-0000-0000-0000B27B0000}"/>
    <cellStyle name="Normal 6 3 2 4 2 2 5" xfId="3408" xr:uid="{00000000-0005-0000-0000-0000B37B0000}"/>
    <cellStyle name="Normal 6 3 2 4 2 2 5 2" xfId="36776" xr:uid="{00000000-0005-0000-0000-0000B47B0000}"/>
    <cellStyle name="Normal 6 3 2 4 2 2 5 3" xfId="36777" xr:uid="{00000000-0005-0000-0000-0000B57B0000}"/>
    <cellStyle name="Normal 6 3 2 4 2 2 5 4" xfId="36778" xr:uid="{00000000-0005-0000-0000-0000B67B0000}"/>
    <cellStyle name="Normal 6 3 2 4 2 2 6" xfId="36779" xr:uid="{00000000-0005-0000-0000-0000B77B0000}"/>
    <cellStyle name="Normal 6 3 2 4 2 2 6 2" xfId="36780" xr:uid="{00000000-0005-0000-0000-0000B87B0000}"/>
    <cellStyle name="Normal 6 3 2 4 2 2 6 3" xfId="36781" xr:uid="{00000000-0005-0000-0000-0000B97B0000}"/>
    <cellStyle name="Normal 6 3 2 4 2 2 7" xfId="36782" xr:uid="{00000000-0005-0000-0000-0000BA7B0000}"/>
    <cellStyle name="Normal 6 3 2 4 2 2 8" xfId="36783" xr:uid="{00000000-0005-0000-0000-0000BB7B0000}"/>
    <cellStyle name="Normal 6 3 2 4 2 2 9" xfId="36784" xr:uid="{00000000-0005-0000-0000-0000BC7B0000}"/>
    <cellStyle name="Normal 6 3 2 4 2 3" xfId="4519" xr:uid="{00000000-0005-0000-0000-0000BD7B0000}"/>
    <cellStyle name="Normal 6 3 2 4 2 3 2" xfId="9504" xr:uid="{00000000-0005-0000-0000-0000BE7B0000}"/>
    <cellStyle name="Normal 6 3 2 4 2 3 2 2" xfId="36785" xr:uid="{00000000-0005-0000-0000-0000BF7B0000}"/>
    <cellStyle name="Normal 6 3 2 4 2 3 2 3" xfId="36786" xr:uid="{00000000-0005-0000-0000-0000C07B0000}"/>
    <cellStyle name="Normal 6 3 2 4 2 3 2 4" xfId="36787" xr:uid="{00000000-0005-0000-0000-0000C17B0000}"/>
    <cellStyle name="Normal 6 3 2 4 2 3 3" xfId="36788" xr:uid="{00000000-0005-0000-0000-0000C27B0000}"/>
    <cellStyle name="Normal 6 3 2 4 2 3 3 2" xfId="36789" xr:uid="{00000000-0005-0000-0000-0000C37B0000}"/>
    <cellStyle name="Normal 6 3 2 4 2 3 3 3" xfId="36790" xr:uid="{00000000-0005-0000-0000-0000C47B0000}"/>
    <cellStyle name="Normal 6 3 2 4 2 3 4" xfId="36791" xr:uid="{00000000-0005-0000-0000-0000C57B0000}"/>
    <cellStyle name="Normal 6 3 2 4 2 3 5" xfId="36792" xr:uid="{00000000-0005-0000-0000-0000C67B0000}"/>
    <cellStyle name="Normal 6 3 2 4 2 3 6" xfId="36793" xr:uid="{00000000-0005-0000-0000-0000C77B0000}"/>
    <cellStyle name="Normal 6 3 2 4 2 4" xfId="6259" xr:uid="{00000000-0005-0000-0000-0000C87B0000}"/>
    <cellStyle name="Normal 6 3 2 4 2 4 2" xfId="11201" xr:uid="{00000000-0005-0000-0000-0000C97B0000}"/>
    <cellStyle name="Normal 6 3 2 4 2 4 3" xfId="36794" xr:uid="{00000000-0005-0000-0000-0000CA7B0000}"/>
    <cellStyle name="Normal 6 3 2 4 2 4 4" xfId="36795" xr:uid="{00000000-0005-0000-0000-0000CB7B0000}"/>
    <cellStyle name="Normal 6 3 2 4 2 5" xfId="7767" xr:uid="{00000000-0005-0000-0000-0000CC7B0000}"/>
    <cellStyle name="Normal 6 3 2 4 2 5 2" xfId="36796" xr:uid="{00000000-0005-0000-0000-0000CD7B0000}"/>
    <cellStyle name="Normal 6 3 2 4 2 5 3" xfId="36797" xr:uid="{00000000-0005-0000-0000-0000CE7B0000}"/>
    <cellStyle name="Normal 6 3 2 4 2 5 4" xfId="36798" xr:uid="{00000000-0005-0000-0000-0000CF7B0000}"/>
    <cellStyle name="Normal 6 3 2 4 2 6" xfId="2805" xr:uid="{00000000-0005-0000-0000-0000D07B0000}"/>
    <cellStyle name="Normal 6 3 2 4 2 6 2" xfId="36799" xr:uid="{00000000-0005-0000-0000-0000D17B0000}"/>
    <cellStyle name="Normal 6 3 2 4 2 6 3" xfId="36800" xr:uid="{00000000-0005-0000-0000-0000D27B0000}"/>
    <cellStyle name="Normal 6 3 2 4 2 6 4" xfId="36801" xr:uid="{00000000-0005-0000-0000-0000D37B0000}"/>
    <cellStyle name="Normal 6 3 2 4 2 7" xfId="36802" xr:uid="{00000000-0005-0000-0000-0000D47B0000}"/>
    <cellStyle name="Normal 6 3 2 4 2 7 2" xfId="36803" xr:uid="{00000000-0005-0000-0000-0000D57B0000}"/>
    <cellStyle name="Normal 6 3 2 4 2 7 3" xfId="36804" xr:uid="{00000000-0005-0000-0000-0000D67B0000}"/>
    <cellStyle name="Normal 6 3 2 4 2 8" xfId="36805" xr:uid="{00000000-0005-0000-0000-0000D77B0000}"/>
    <cellStyle name="Normal 6 3 2 4 2 9" xfId="36806" xr:uid="{00000000-0005-0000-0000-0000D87B0000}"/>
    <cellStyle name="Normal 6 3 2 4 3" xfId="1774" xr:uid="{00000000-0005-0000-0000-0000D97B0000}"/>
    <cellStyle name="Normal 6 3 2 4 3 2" xfId="5132" xr:uid="{00000000-0005-0000-0000-0000DA7B0000}"/>
    <cellStyle name="Normal 6 3 2 4 3 2 2" xfId="10116" xr:uid="{00000000-0005-0000-0000-0000DB7B0000}"/>
    <cellStyle name="Normal 6 3 2 4 3 2 2 2" xfId="36807" xr:uid="{00000000-0005-0000-0000-0000DC7B0000}"/>
    <cellStyle name="Normal 6 3 2 4 3 2 2 3" xfId="36808" xr:uid="{00000000-0005-0000-0000-0000DD7B0000}"/>
    <cellStyle name="Normal 6 3 2 4 3 2 2 4" xfId="36809" xr:uid="{00000000-0005-0000-0000-0000DE7B0000}"/>
    <cellStyle name="Normal 6 3 2 4 3 2 3" xfId="36810" xr:uid="{00000000-0005-0000-0000-0000DF7B0000}"/>
    <cellStyle name="Normal 6 3 2 4 3 2 3 2" xfId="36811" xr:uid="{00000000-0005-0000-0000-0000E07B0000}"/>
    <cellStyle name="Normal 6 3 2 4 3 2 3 3" xfId="36812" xr:uid="{00000000-0005-0000-0000-0000E17B0000}"/>
    <cellStyle name="Normal 6 3 2 4 3 2 4" xfId="36813" xr:uid="{00000000-0005-0000-0000-0000E27B0000}"/>
    <cellStyle name="Normal 6 3 2 4 3 2 5" xfId="36814" xr:uid="{00000000-0005-0000-0000-0000E37B0000}"/>
    <cellStyle name="Normal 6 3 2 4 3 2 6" xfId="36815" xr:uid="{00000000-0005-0000-0000-0000E47B0000}"/>
    <cellStyle name="Normal 6 3 2 4 3 3" xfId="6861" xr:uid="{00000000-0005-0000-0000-0000E57B0000}"/>
    <cellStyle name="Normal 6 3 2 4 3 3 2" xfId="11803" xr:uid="{00000000-0005-0000-0000-0000E67B0000}"/>
    <cellStyle name="Normal 6 3 2 4 3 3 3" xfId="36816" xr:uid="{00000000-0005-0000-0000-0000E77B0000}"/>
    <cellStyle name="Normal 6 3 2 4 3 3 4" xfId="36817" xr:uid="{00000000-0005-0000-0000-0000E87B0000}"/>
    <cellStyle name="Normal 6 3 2 4 3 4" xfId="8369" xr:uid="{00000000-0005-0000-0000-0000E97B0000}"/>
    <cellStyle name="Normal 6 3 2 4 3 4 2" xfId="36818" xr:uid="{00000000-0005-0000-0000-0000EA7B0000}"/>
    <cellStyle name="Normal 6 3 2 4 3 4 3" xfId="36819" xr:uid="{00000000-0005-0000-0000-0000EB7B0000}"/>
    <cellStyle name="Normal 6 3 2 4 3 4 4" xfId="36820" xr:uid="{00000000-0005-0000-0000-0000EC7B0000}"/>
    <cellStyle name="Normal 6 3 2 4 3 5" xfId="3407" xr:uid="{00000000-0005-0000-0000-0000ED7B0000}"/>
    <cellStyle name="Normal 6 3 2 4 3 5 2" xfId="36821" xr:uid="{00000000-0005-0000-0000-0000EE7B0000}"/>
    <cellStyle name="Normal 6 3 2 4 3 5 3" xfId="36822" xr:uid="{00000000-0005-0000-0000-0000EF7B0000}"/>
    <cellStyle name="Normal 6 3 2 4 3 5 4" xfId="36823" xr:uid="{00000000-0005-0000-0000-0000F07B0000}"/>
    <cellStyle name="Normal 6 3 2 4 3 6" xfId="36824" xr:uid="{00000000-0005-0000-0000-0000F17B0000}"/>
    <cellStyle name="Normal 6 3 2 4 3 6 2" xfId="36825" xr:uid="{00000000-0005-0000-0000-0000F27B0000}"/>
    <cellStyle name="Normal 6 3 2 4 3 6 3" xfId="36826" xr:uid="{00000000-0005-0000-0000-0000F37B0000}"/>
    <cellStyle name="Normal 6 3 2 4 3 7" xfId="36827" xr:uid="{00000000-0005-0000-0000-0000F47B0000}"/>
    <cellStyle name="Normal 6 3 2 4 3 8" xfId="36828" xr:uid="{00000000-0005-0000-0000-0000F57B0000}"/>
    <cellStyle name="Normal 6 3 2 4 3 9" xfId="36829" xr:uid="{00000000-0005-0000-0000-0000F67B0000}"/>
    <cellStyle name="Normal 6 3 2 4 4" xfId="4050" xr:uid="{00000000-0005-0000-0000-0000F77B0000}"/>
    <cellStyle name="Normal 6 3 2 4 4 2" xfId="9122" xr:uid="{00000000-0005-0000-0000-0000F87B0000}"/>
    <cellStyle name="Normal 6 3 2 4 4 2 2" xfId="36830" xr:uid="{00000000-0005-0000-0000-0000F97B0000}"/>
    <cellStyle name="Normal 6 3 2 4 4 2 3" xfId="36831" xr:uid="{00000000-0005-0000-0000-0000FA7B0000}"/>
    <cellStyle name="Normal 6 3 2 4 4 2 4" xfId="36832" xr:uid="{00000000-0005-0000-0000-0000FB7B0000}"/>
    <cellStyle name="Normal 6 3 2 4 4 3" xfId="36833" xr:uid="{00000000-0005-0000-0000-0000FC7B0000}"/>
    <cellStyle name="Normal 6 3 2 4 4 3 2" xfId="36834" xr:uid="{00000000-0005-0000-0000-0000FD7B0000}"/>
    <cellStyle name="Normal 6 3 2 4 4 3 3" xfId="36835" xr:uid="{00000000-0005-0000-0000-0000FE7B0000}"/>
    <cellStyle name="Normal 6 3 2 4 4 4" xfId="36836" xr:uid="{00000000-0005-0000-0000-0000FF7B0000}"/>
    <cellStyle name="Normal 6 3 2 4 4 5" xfId="36837" xr:uid="{00000000-0005-0000-0000-0000007C0000}"/>
    <cellStyle name="Normal 6 3 2 4 4 6" xfId="36838" xr:uid="{00000000-0005-0000-0000-0000017C0000}"/>
    <cellStyle name="Normal 6 3 2 4 5" xfId="5807" xr:uid="{00000000-0005-0000-0000-0000027C0000}"/>
    <cellStyle name="Normal 6 3 2 4 5 2" xfId="10749" xr:uid="{00000000-0005-0000-0000-0000037C0000}"/>
    <cellStyle name="Normal 6 3 2 4 5 3" xfId="36839" xr:uid="{00000000-0005-0000-0000-0000047C0000}"/>
    <cellStyle name="Normal 6 3 2 4 5 4" xfId="36840" xr:uid="{00000000-0005-0000-0000-0000057C0000}"/>
    <cellStyle name="Normal 6 3 2 4 6" xfId="7315" xr:uid="{00000000-0005-0000-0000-0000067C0000}"/>
    <cellStyle name="Normal 6 3 2 4 6 2" xfId="36841" xr:uid="{00000000-0005-0000-0000-0000077C0000}"/>
    <cellStyle name="Normal 6 3 2 4 6 3" xfId="36842" xr:uid="{00000000-0005-0000-0000-0000087C0000}"/>
    <cellStyle name="Normal 6 3 2 4 6 4" xfId="36843" xr:uid="{00000000-0005-0000-0000-0000097C0000}"/>
    <cellStyle name="Normal 6 3 2 4 7" xfId="2353" xr:uid="{00000000-0005-0000-0000-00000A7C0000}"/>
    <cellStyle name="Normal 6 3 2 4 7 2" xfId="36844" xr:uid="{00000000-0005-0000-0000-00000B7C0000}"/>
    <cellStyle name="Normal 6 3 2 4 7 3" xfId="36845" xr:uid="{00000000-0005-0000-0000-00000C7C0000}"/>
    <cellStyle name="Normal 6 3 2 4 7 4" xfId="36846" xr:uid="{00000000-0005-0000-0000-00000D7C0000}"/>
    <cellStyle name="Normal 6 3 2 4 8" xfId="36847" xr:uid="{00000000-0005-0000-0000-00000E7C0000}"/>
    <cellStyle name="Normal 6 3 2 4 8 2" xfId="36848" xr:uid="{00000000-0005-0000-0000-00000F7C0000}"/>
    <cellStyle name="Normal 6 3 2 4 8 3" xfId="36849" xr:uid="{00000000-0005-0000-0000-0000107C0000}"/>
    <cellStyle name="Normal 6 3 2 4 9" xfId="36850" xr:uid="{00000000-0005-0000-0000-0000117C0000}"/>
    <cellStyle name="Normal 6 3 2 5" xfId="744" xr:uid="{00000000-0005-0000-0000-0000127C0000}"/>
    <cellStyle name="Normal 6 3 2 5 10" xfId="36851" xr:uid="{00000000-0005-0000-0000-0000137C0000}"/>
    <cellStyle name="Normal 6 3 2 5 11" xfId="36852" xr:uid="{00000000-0005-0000-0000-0000147C0000}"/>
    <cellStyle name="Normal 6 3 2 5 2" xfId="1210" xr:uid="{00000000-0005-0000-0000-0000157C0000}"/>
    <cellStyle name="Normal 6 3 2 5 2 10" xfId="36853" xr:uid="{00000000-0005-0000-0000-0000167C0000}"/>
    <cellStyle name="Normal 6 3 2 5 2 2" xfId="1777" xr:uid="{00000000-0005-0000-0000-0000177C0000}"/>
    <cellStyle name="Normal 6 3 2 5 2 2 2" xfId="5135" xr:uid="{00000000-0005-0000-0000-0000187C0000}"/>
    <cellStyle name="Normal 6 3 2 5 2 2 2 2" xfId="10119" xr:uid="{00000000-0005-0000-0000-0000197C0000}"/>
    <cellStyle name="Normal 6 3 2 5 2 2 2 2 2" xfId="36854" xr:uid="{00000000-0005-0000-0000-00001A7C0000}"/>
    <cellStyle name="Normal 6 3 2 5 2 2 2 2 3" xfId="36855" xr:uid="{00000000-0005-0000-0000-00001B7C0000}"/>
    <cellStyle name="Normal 6 3 2 5 2 2 2 2 4" xfId="36856" xr:uid="{00000000-0005-0000-0000-00001C7C0000}"/>
    <cellStyle name="Normal 6 3 2 5 2 2 2 3" xfId="36857" xr:uid="{00000000-0005-0000-0000-00001D7C0000}"/>
    <cellStyle name="Normal 6 3 2 5 2 2 2 3 2" xfId="36858" xr:uid="{00000000-0005-0000-0000-00001E7C0000}"/>
    <cellStyle name="Normal 6 3 2 5 2 2 2 3 3" xfId="36859" xr:uid="{00000000-0005-0000-0000-00001F7C0000}"/>
    <cellStyle name="Normal 6 3 2 5 2 2 2 4" xfId="36860" xr:uid="{00000000-0005-0000-0000-0000207C0000}"/>
    <cellStyle name="Normal 6 3 2 5 2 2 2 5" xfId="36861" xr:uid="{00000000-0005-0000-0000-0000217C0000}"/>
    <cellStyle name="Normal 6 3 2 5 2 2 2 6" xfId="36862" xr:uid="{00000000-0005-0000-0000-0000227C0000}"/>
    <cellStyle name="Normal 6 3 2 5 2 2 3" xfId="6864" xr:uid="{00000000-0005-0000-0000-0000237C0000}"/>
    <cellStyle name="Normal 6 3 2 5 2 2 3 2" xfId="11806" xr:uid="{00000000-0005-0000-0000-0000247C0000}"/>
    <cellStyle name="Normal 6 3 2 5 2 2 3 3" xfId="36863" xr:uid="{00000000-0005-0000-0000-0000257C0000}"/>
    <cellStyle name="Normal 6 3 2 5 2 2 3 4" xfId="36864" xr:uid="{00000000-0005-0000-0000-0000267C0000}"/>
    <cellStyle name="Normal 6 3 2 5 2 2 4" xfId="8372" xr:uid="{00000000-0005-0000-0000-0000277C0000}"/>
    <cellStyle name="Normal 6 3 2 5 2 2 4 2" xfId="36865" xr:uid="{00000000-0005-0000-0000-0000287C0000}"/>
    <cellStyle name="Normal 6 3 2 5 2 2 4 3" xfId="36866" xr:uid="{00000000-0005-0000-0000-0000297C0000}"/>
    <cellStyle name="Normal 6 3 2 5 2 2 4 4" xfId="36867" xr:uid="{00000000-0005-0000-0000-00002A7C0000}"/>
    <cellStyle name="Normal 6 3 2 5 2 2 5" xfId="3410" xr:uid="{00000000-0005-0000-0000-00002B7C0000}"/>
    <cellStyle name="Normal 6 3 2 5 2 2 5 2" xfId="36868" xr:uid="{00000000-0005-0000-0000-00002C7C0000}"/>
    <cellStyle name="Normal 6 3 2 5 2 2 5 3" xfId="36869" xr:uid="{00000000-0005-0000-0000-00002D7C0000}"/>
    <cellStyle name="Normal 6 3 2 5 2 2 5 4" xfId="36870" xr:uid="{00000000-0005-0000-0000-00002E7C0000}"/>
    <cellStyle name="Normal 6 3 2 5 2 2 6" xfId="36871" xr:uid="{00000000-0005-0000-0000-00002F7C0000}"/>
    <cellStyle name="Normal 6 3 2 5 2 2 6 2" xfId="36872" xr:uid="{00000000-0005-0000-0000-0000307C0000}"/>
    <cellStyle name="Normal 6 3 2 5 2 2 6 3" xfId="36873" xr:uid="{00000000-0005-0000-0000-0000317C0000}"/>
    <cellStyle name="Normal 6 3 2 5 2 2 7" xfId="36874" xr:uid="{00000000-0005-0000-0000-0000327C0000}"/>
    <cellStyle name="Normal 6 3 2 5 2 2 8" xfId="36875" xr:uid="{00000000-0005-0000-0000-0000337C0000}"/>
    <cellStyle name="Normal 6 3 2 5 2 2 9" xfId="36876" xr:uid="{00000000-0005-0000-0000-0000347C0000}"/>
    <cellStyle name="Normal 6 3 2 5 2 3" xfId="4578" xr:uid="{00000000-0005-0000-0000-0000357C0000}"/>
    <cellStyle name="Normal 6 3 2 5 2 3 2" xfId="9562" xr:uid="{00000000-0005-0000-0000-0000367C0000}"/>
    <cellStyle name="Normal 6 3 2 5 2 3 2 2" xfId="36877" xr:uid="{00000000-0005-0000-0000-0000377C0000}"/>
    <cellStyle name="Normal 6 3 2 5 2 3 2 3" xfId="36878" xr:uid="{00000000-0005-0000-0000-0000387C0000}"/>
    <cellStyle name="Normal 6 3 2 5 2 3 2 4" xfId="36879" xr:uid="{00000000-0005-0000-0000-0000397C0000}"/>
    <cellStyle name="Normal 6 3 2 5 2 3 3" xfId="36880" xr:uid="{00000000-0005-0000-0000-00003A7C0000}"/>
    <cellStyle name="Normal 6 3 2 5 2 3 3 2" xfId="36881" xr:uid="{00000000-0005-0000-0000-00003B7C0000}"/>
    <cellStyle name="Normal 6 3 2 5 2 3 3 3" xfId="36882" xr:uid="{00000000-0005-0000-0000-00003C7C0000}"/>
    <cellStyle name="Normal 6 3 2 5 2 3 4" xfId="36883" xr:uid="{00000000-0005-0000-0000-00003D7C0000}"/>
    <cellStyle name="Normal 6 3 2 5 2 3 5" xfId="36884" xr:uid="{00000000-0005-0000-0000-00003E7C0000}"/>
    <cellStyle name="Normal 6 3 2 5 2 3 6" xfId="36885" xr:uid="{00000000-0005-0000-0000-00003F7C0000}"/>
    <cellStyle name="Normal 6 3 2 5 2 4" xfId="6309" xr:uid="{00000000-0005-0000-0000-0000407C0000}"/>
    <cellStyle name="Normal 6 3 2 5 2 4 2" xfId="11251" xr:uid="{00000000-0005-0000-0000-0000417C0000}"/>
    <cellStyle name="Normal 6 3 2 5 2 4 3" xfId="36886" xr:uid="{00000000-0005-0000-0000-0000427C0000}"/>
    <cellStyle name="Normal 6 3 2 5 2 4 4" xfId="36887" xr:uid="{00000000-0005-0000-0000-0000437C0000}"/>
    <cellStyle name="Normal 6 3 2 5 2 5" xfId="7817" xr:uid="{00000000-0005-0000-0000-0000447C0000}"/>
    <cellStyle name="Normal 6 3 2 5 2 5 2" xfId="36888" xr:uid="{00000000-0005-0000-0000-0000457C0000}"/>
    <cellStyle name="Normal 6 3 2 5 2 5 3" xfId="36889" xr:uid="{00000000-0005-0000-0000-0000467C0000}"/>
    <cellStyle name="Normal 6 3 2 5 2 5 4" xfId="36890" xr:uid="{00000000-0005-0000-0000-0000477C0000}"/>
    <cellStyle name="Normal 6 3 2 5 2 6" xfId="2855" xr:uid="{00000000-0005-0000-0000-0000487C0000}"/>
    <cellStyle name="Normal 6 3 2 5 2 6 2" xfId="36891" xr:uid="{00000000-0005-0000-0000-0000497C0000}"/>
    <cellStyle name="Normal 6 3 2 5 2 6 3" xfId="36892" xr:uid="{00000000-0005-0000-0000-00004A7C0000}"/>
    <cellStyle name="Normal 6 3 2 5 2 6 4" xfId="36893" xr:uid="{00000000-0005-0000-0000-00004B7C0000}"/>
    <cellStyle name="Normal 6 3 2 5 2 7" xfId="36894" xr:uid="{00000000-0005-0000-0000-00004C7C0000}"/>
    <cellStyle name="Normal 6 3 2 5 2 7 2" xfId="36895" xr:uid="{00000000-0005-0000-0000-00004D7C0000}"/>
    <cellStyle name="Normal 6 3 2 5 2 7 3" xfId="36896" xr:uid="{00000000-0005-0000-0000-00004E7C0000}"/>
    <cellStyle name="Normal 6 3 2 5 2 8" xfId="36897" xr:uid="{00000000-0005-0000-0000-00004F7C0000}"/>
    <cellStyle name="Normal 6 3 2 5 2 9" xfId="36898" xr:uid="{00000000-0005-0000-0000-0000507C0000}"/>
    <cellStyle name="Normal 6 3 2 5 3" xfId="1776" xr:uid="{00000000-0005-0000-0000-0000517C0000}"/>
    <cellStyle name="Normal 6 3 2 5 3 2" xfId="5134" xr:uid="{00000000-0005-0000-0000-0000527C0000}"/>
    <cellStyle name="Normal 6 3 2 5 3 2 2" xfId="10118" xr:uid="{00000000-0005-0000-0000-0000537C0000}"/>
    <cellStyle name="Normal 6 3 2 5 3 2 2 2" xfId="36899" xr:uid="{00000000-0005-0000-0000-0000547C0000}"/>
    <cellStyle name="Normal 6 3 2 5 3 2 2 3" xfId="36900" xr:uid="{00000000-0005-0000-0000-0000557C0000}"/>
    <cellStyle name="Normal 6 3 2 5 3 2 2 4" xfId="36901" xr:uid="{00000000-0005-0000-0000-0000567C0000}"/>
    <cellStyle name="Normal 6 3 2 5 3 2 3" xfId="36902" xr:uid="{00000000-0005-0000-0000-0000577C0000}"/>
    <cellStyle name="Normal 6 3 2 5 3 2 3 2" xfId="36903" xr:uid="{00000000-0005-0000-0000-0000587C0000}"/>
    <cellStyle name="Normal 6 3 2 5 3 2 3 3" xfId="36904" xr:uid="{00000000-0005-0000-0000-0000597C0000}"/>
    <cellStyle name="Normal 6 3 2 5 3 2 4" xfId="36905" xr:uid="{00000000-0005-0000-0000-00005A7C0000}"/>
    <cellStyle name="Normal 6 3 2 5 3 2 5" xfId="36906" xr:uid="{00000000-0005-0000-0000-00005B7C0000}"/>
    <cellStyle name="Normal 6 3 2 5 3 2 6" xfId="36907" xr:uid="{00000000-0005-0000-0000-00005C7C0000}"/>
    <cellStyle name="Normal 6 3 2 5 3 3" xfId="6863" xr:uid="{00000000-0005-0000-0000-00005D7C0000}"/>
    <cellStyle name="Normal 6 3 2 5 3 3 2" xfId="11805" xr:uid="{00000000-0005-0000-0000-00005E7C0000}"/>
    <cellStyle name="Normal 6 3 2 5 3 3 3" xfId="36908" xr:uid="{00000000-0005-0000-0000-00005F7C0000}"/>
    <cellStyle name="Normal 6 3 2 5 3 3 4" xfId="36909" xr:uid="{00000000-0005-0000-0000-0000607C0000}"/>
    <cellStyle name="Normal 6 3 2 5 3 4" xfId="8371" xr:uid="{00000000-0005-0000-0000-0000617C0000}"/>
    <cellStyle name="Normal 6 3 2 5 3 4 2" xfId="36910" xr:uid="{00000000-0005-0000-0000-0000627C0000}"/>
    <cellStyle name="Normal 6 3 2 5 3 4 3" xfId="36911" xr:uid="{00000000-0005-0000-0000-0000637C0000}"/>
    <cellStyle name="Normal 6 3 2 5 3 4 4" xfId="36912" xr:uid="{00000000-0005-0000-0000-0000647C0000}"/>
    <cellStyle name="Normal 6 3 2 5 3 5" xfId="3409" xr:uid="{00000000-0005-0000-0000-0000657C0000}"/>
    <cellStyle name="Normal 6 3 2 5 3 5 2" xfId="36913" xr:uid="{00000000-0005-0000-0000-0000667C0000}"/>
    <cellStyle name="Normal 6 3 2 5 3 5 3" xfId="36914" xr:uid="{00000000-0005-0000-0000-0000677C0000}"/>
    <cellStyle name="Normal 6 3 2 5 3 5 4" xfId="36915" xr:uid="{00000000-0005-0000-0000-0000687C0000}"/>
    <cellStyle name="Normal 6 3 2 5 3 6" xfId="36916" xr:uid="{00000000-0005-0000-0000-0000697C0000}"/>
    <cellStyle name="Normal 6 3 2 5 3 6 2" xfId="36917" xr:uid="{00000000-0005-0000-0000-00006A7C0000}"/>
    <cellStyle name="Normal 6 3 2 5 3 6 3" xfId="36918" xr:uid="{00000000-0005-0000-0000-00006B7C0000}"/>
    <cellStyle name="Normal 6 3 2 5 3 7" xfId="36919" xr:uid="{00000000-0005-0000-0000-00006C7C0000}"/>
    <cellStyle name="Normal 6 3 2 5 3 8" xfId="36920" xr:uid="{00000000-0005-0000-0000-00006D7C0000}"/>
    <cellStyle name="Normal 6 3 2 5 3 9" xfId="36921" xr:uid="{00000000-0005-0000-0000-00006E7C0000}"/>
    <cellStyle name="Normal 6 3 2 5 4" xfId="4195" xr:uid="{00000000-0005-0000-0000-00006F7C0000}"/>
    <cellStyle name="Normal 6 3 2 5 4 2" xfId="9181" xr:uid="{00000000-0005-0000-0000-0000707C0000}"/>
    <cellStyle name="Normal 6 3 2 5 4 2 2" xfId="36922" xr:uid="{00000000-0005-0000-0000-0000717C0000}"/>
    <cellStyle name="Normal 6 3 2 5 4 2 3" xfId="36923" xr:uid="{00000000-0005-0000-0000-0000727C0000}"/>
    <cellStyle name="Normal 6 3 2 5 4 2 4" xfId="36924" xr:uid="{00000000-0005-0000-0000-0000737C0000}"/>
    <cellStyle name="Normal 6 3 2 5 4 3" xfId="36925" xr:uid="{00000000-0005-0000-0000-0000747C0000}"/>
    <cellStyle name="Normal 6 3 2 5 4 3 2" xfId="36926" xr:uid="{00000000-0005-0000-0000-0000757C0000}"/>
    <cellStyle name="Normal 6 3 2 5 4 3 3" xfId="36927" xr:uid="{00000000-0005-0000-0000-0000767C0000}"/>
    <cellStyle name="Normal 6 3 2 5 4 4" xfId="36928" xr:uid="{00000000-0005-0000-0000-0000777C0000}"/>
    <cellStyle name="Normal 6 3 2 5 4 5" xfId="36929" xr:uid="{00000000-0005-0000-0000-0000787C0000}"/>
    <cellStyle name="Normal 6 3 2 5 4 6" xfId="36930" xr:uid="{00000000-0005-0000-0000-0000797C0000}"/>
    <cellStyle name="Normal 6 3 2 5 5" xfId="5942" xr:uid="{00000000-0005-0000-0000-00007A7C0000}"/>
    <cellStyle name="Normal 6 3 2 5 5 2" xfId="10884" xr:uid="{00000000-0005-0000-0000-00007B7C0000}"/>
    <cellStyle name="Normal 6 3 2 5 5 3" xfId="36931" xr:uid="{00000000-0005-0000-0000-00007C7C0000}"/>
    <cellStyle name="Normal 6 3 2 5 5 4" xfId="36932" xr:uid="{00000000-0005-0000-0000-00007D7C0000}"/>
    <cellStyle name="Normal 6 3 2 5 6" xfId="7450" xr:uid="{00000000-0005-0000-0000-00007E7C0000}"/>
    <cellStyle name="Normal 6 3 2 5 6 2" xfId="36933" xr:uid="{00000000-0005-0000-0000-00007F7C0000}"/>
    <cellStyle name="Normal 6 3 2 5 6 3" xfId="36934" xr:uid="{00000000-0005-0000-0000-0000807C0000}"/>
    <cellStyle name="Normal 6 3 2 5 6 4" xfId="36935" xr:uid="{00000000-0005-0000-0000-0000817C0000}"/>
    <cellStyle name="Normal 6 3 2 5 7" xfId="2488" xr:uid="{00000000-0005-0000-0000-0000827C0000}"/>
    <cellStyle name="Normal 6 3 2 5 7 2" xfId="36936" xr:uid="{00000000-0005-0000-0000-0000837C0000}"/>
    <cellStyle name="Normal 6 3 2 5 7 3" xfId="36937" xr:uid="{00000000-0005-0000-0000-0000847C0000}"/>
    <cellStyle name="Normal 6 3 2 5 7 4" xfId="36938" xr:uid="{00000000-0005-0000-0000-0000857C0000}"/>
    <cellStyle name="Normal 6 3 2 5 8" xfId="36939" xr:uid="{00000000-0005-0000-0000-0000867C0000}"/>
    <cellStyle name="Normal 6 3 2 5 8 2" xfId="36940" xr:uid="{00000000-0005-0000-0000-0000877C0000}"/>
    <cellStyle name="Normal 6 3 2 5 8 3" xfId="36941" xr:uid="{00000000-0005-0000-0000-0000887C0000}"/>
    <cellStyle name="Normal 6 3 2 5 9" xfId="36942" xr:uid="{00000000-0005-0000-0000-0000897C0000}"/>
    <cellStyle name="Normal 6 3 2 6" xfId="411" xr:uid="{00000000-0005-0000-0000-00008A7C0000}"/>
    <cellStyle name="Normal 6 3 2 6 10" xfId="36943" xr:uid="{00000000-0005-0000-0000-00008B7C0000}"/>
    <cellStyle name="Normal 6 3 2 6 11" xfId="36944" xr:uid="{00000000-0005-0000-0000-00008C7C0000}"/>
    <cellStyle name="Normal 6 3 2 6 2" xfId="1039" xr:uid="{00000000-0005-0000-0000-00008D7C0000}"/>
    <cellStyle name="Normal 6 3 2 6 2 10" xfId="36945" xr:uid="{00000000-0005-0000-0000-00008E7C0000}"/>
    <cellStyle name="Normal 6 3 2 6 2 2" xfId="1779" xr:uid="{00000000-0005-0000-0000-00008F7C0000}"/>
    <cellStyle name="Normal 6 3 2 6 2 2 2" xfId="5137" xr:uid="{00000000-0005-0000-0000-0000907C0000}"/>
    <cellStyle name="Normal 6 3 2 6 2 2 2 2" xfId="10121" xr:uid="{00000000-0005-0000-0000-0000917C0000}"/>
    <cellStyle name="Normal 6 3 2 6 2 2 2 2 2" xfId="36946" xr:uid="{00000000-0005-0000-0000-0000927C0000}"/>
    <cellStyle name="Normal 6 3 2 6 2 2 2 2 3" xfId="36947" xr:uid="{00000000-0005-0000-0000-0000937C0000}"/>
    <cellStyle name="Normal 6 3 2 6 2 2 2 2 4" xfId="36948" xr:uid="{00000000-0005-0000-0000-0000947C0000}"/>
    <cellStyle name="Normal 6 3 2 6 2 2 2 3" xfId="36949" xr:uid="{00000000-0005-0000-0000-0000957C0000}"/>
    <cellStyle name="Normal 6 3 2 6 2 2 2 3 2" xfId="36950" xr:uid="{00000000-0005-0000-0000-0000967C0000}"/>
    <cellStyle name="Normal 6 3 2 6 2 2 2 3 3" xfId="36951" xr:uid="{00000000-0005-0000-0000-0000977C0000}"/>
    <cellStyle name="Normal 6 3 2 6 2 2 2 4" xfId="36952" xr:uid="{00000000-0005-0000-0000-0000987C0000}"/>
    <cellStyle name="Normal 6 3 2 6 2 2 2 5" xfId="36953" xr:uid="{00000000-0005-0000-0000-0000997C0000}"/>
    <cellStyle name="Normal 6 3 2 6 2 2 2 6" xfId="36954" xr:uid="{00000000-0005-0000-0000-00009A7C0000}"/>
    <cellStyle name="Normal 6 3 2 6 2 2 3" xfId="6866" xr:uid="{00000000-0005-0000-0000-00009B7C0000}"/>
    <cellStyle name="Normal 6 3 2 6 2 2 3 2" xfId="11808" xr:uid="{00000000-0005-0000-0000-00009C7C0000}"/>
    <cellStyle name="Normal 6 3 2 6 2 2 3 3" xfId="36955" xr:uid="{00000000-0005-0000-0000-00009D7C0000}"/>
    <cellStyle name="Normal 6 3 2 6 2 2 3 4" xfId="36956" xr:uid="{00000000-0005-0000-0000-00009E7C0000}"/>
    <cellStyle name="Normal 6 3 2 6 2 2 4" xfId="8374" xr:uid="{00000000-0005-0000-0000-00009F7C0000}"/>
    <cellStyle name="Normal 6 3 2 6 2 2 4 2" xfId="36957" xr:uid="{00000000-0005-0000-0000-0000A07C0000}"/>
    <cellStyle name="Normal 6 3 2 6 2 2 4 3" xfId="36958" xr:uid="{00000000-0005-0000-0000-0000A17C0000}"/>
    <cellStyle name="Normal 6 3 2 6 2 2 4 4" xfId="36959" xr:uid="{00000000-0005-0000-0000-0000A27C0000}"/>
    <cellStyle name="Normal 6 3 2 6 2 2 5" xfId="3412" xr:uid="{00000000-0005-0000-0000-0000A37C0000}"/>
    <cellStyle name="Normal 6 3 2 6 2 2 5 2" xfId="36960" xr:uid="{00000000-0005-0000-0000-0000A47C0000}"/>
    <cellStyle name="Normal 6 3 2 6 2 2 5 3" xfId="36961" xr:uid="{00000000-0005-0000-0000-0000A57C0000}"/>
    <cellStyle name="Normal 6 3 2 6 2 2 5 4" xfId="36962" xr:uid="{00000000-0005-0000-0000-0000A67C0000}"/>
    <cellStyle name="Normal 6 3 2 6 2 2 6" xfId="36963" xr:uid="{00000000-0005-0000-0000-0000A77C0000}"/>
    <cellStyle name="Normal 6 3 2 6 2 2 6 2" xfId="36964" xr:uid="{00000000-0005-0000-0000-0000A87C0000}"/>
    <cellStyle name="Normal 6 3 2 6 2 2 6 3" xfId="36965" xr:uid="{00000000-0005-0000-0000-0000A97C0000}"/>
    <cellStyle name="Normal 6 3 2 6 2 2 7" xfId="36966" xr:uid="{00000000-0005-0000-0000-0000AA7C0000}"/>
    <cellStyle name="Normal 6 3 2 6 2 2 8" xfId="36967" xr:uid="{00000000-0005-0000-0000-0000AB7C0000}"/>
    <cellStyle name="Normal 6 3 2 6 2 2 9" xfId="36968" xr:uid="{00000000-0005-0000-0000-0000AC7C0000}"/>
    <cellStyle name="Normal 6 3 2 6 2 3" xfId="4473" xr:uid="{00000000-0005-0000-0000-0000AD7C0000}"/>
    <cellStyle name="Normal 6 3 2 6 2 3 2" xfId="9458" xr:uid="{00000000-0005-0000-0000-0000AE7C0000}"/>
    <cellStyle name="Normal 6 3 2 6 2 3 2 2" xfId="36969" xr:uid="{00000000-0005-0000-0000-0000AF7C0000}"/>
    <cellStyle name="Normal 6 3 2 6 2 3 2 3" xfId="36970" xr:uid="{00000000-0005-0000-0000-0000B07C0000}"/>
    <cellStyle name="Normal 6 3 2 6 2 3 2 4" xfId="36971" xr:uid="{00000000-0005-0000-0000-0000B17C0000}"/>
    <cellStyle name="Normal 6 3 2 6 2 3 3" xfId="36972" xr:uid="{00000000-0005-0000-0000-0000B27C0000}"/>
    <cellStyle name="Normal 6 3 2 6 2 3 3 2" xfId="36973" xr:uid="{00000000-0005-0000-0000-0000B37C0000}"/>
    <cellStyle name="Normal 6 3 2 6 2 3 3 3" xfId="36974" xr:uid="{00000000-0005-0000-0000-0000B47C0000}"/>
    <cellStyle name="Normal 6 3 2 6 2 3 4" xfId="36975" xr:uid="{00000000-0005-0000-0000-0000B57C0000}"/>
    <cellStyle name="Normal 6 3 2 6 2 3 5" xfId="36976" xr:uid="{00000000-0005-0000-0000-0000B67C0000}"/>
    <cellStyle name="Normal 6 3 2 6 2 3 6" xfId="36977" xr:uid="{00000000-0005-0000-0000-0000B77C0000}"/>
    <cellStyle name="Normal 6 3 2 6 2 4" xfId="6215" xr:uid="{00000000-0005-0000-0000-0000B87C0000}"/>
    <cellStyle name="Normal 6 3 2 6 2 4 2" xfId="11157" xr:uid="{00000000-0005-0000-0000-0000B97C0000}"/>
    <cellStyle name="Normal 6 3 2 6 2 4 3" xfId="36978" xr:uid="{00000000-0005-0000-0000-0000BA7C0000}"/>
    <cellStyle name="Normal 6 3 2 6 2 4 4" xfId="36979" xr:uid="{00000000-0005-0000-0000-0000BB7C0000}"/>
    <cellStyle name="Normal 6 3 2 6 2 5" xfId="7723" xr:uid="{00000000-0005-0000-0000-0000BC7C0000}"/>
    <cellStyle name="Normal 6 3 2 6 2 5 2" xfId="36980" xr:uid="{00000000-0005-0000-0000-0000BD7C0000}"/>
    <cellStyle name="Normal 6 3 2 6 2 5 3" xfId="36981" xr:uid="{00000000-0005-0000-0000-0000BE7C0000}"/>
    <cellStyle name="Normal 6 3 2 6 2 5 4" xfId="36982" xr:uid="{00000000-0005-0000-0000-0000BF7C0000}"/>
    <cellStyle name="Normal 6 3 2 6 2 6" xfId="2761" xr:uid="{00000000-0005-0000-0000-0000C07C0000}"/>
    <cellStyle name="Normal 6 3 2 6 2 6 2" xfId="36983" xr:uid="{00000000-0005-0000-0000-0000C17C0000}"/>
    <cellStyle name="Normal 6 3 2 6 2 6 3" xfId="36984" xr:uid="{00000000-0005-0000-0000-0000C27C0000}"/>
    <cellStyle name="Normal 6 3 2 6 2 6 4" xfId="36985" xr:uid="{00000000-0005-0000-0000-0000C37C0000}"/>
    <cellStyle name="Normal 6 3 2 6 2 7" xfId="36986" xr:uid="{00000000-0005-0000-0000-0000C47C0000}"/>
    <cellStyle name="Normal 6 3 2 6 2 7 2" xfId="36987" xr:uid="{00000000-0005-0000-0000-0000C57C0000}"/>
    <cellStyle name="Normal 6 3 2 6 2 7 3" xfId="36988" xr:uid="{00000000-0005-0000-0000-0000C67C0000}"/>
    <cellStyle name="Normal 6 3 2 6 2 8" xfId="36989" xr:uid="{00000000-0005-0000-0000-0000C77C0000}"/>
    <cellStyle name="Normal 6 3 2 6 2 9" xfId="36990" xr:uid="{00000000-0005-0000-0000-0000C87C0000}"/>
    <cellStyle name="Normal 6 3 2 6 3" xfId="1778" xr:uid="{00000000-0005-0000-0000-0000C97C0000}"/>
    <cellStyle name="Normal 6 3 2 6 3 2" xfId="5136" xr:uid="{00000000-0005-0000-0000-0000CA7C0000}"/>
    <cellStyle name="Normal 6 3 2 6 3 2 2" xfId="10120" xr:uid="{00000000-0005-0000-0000-0000CB7C0000}"/>
    <cellStyle name="Normal 6 3 2 6 3 2 2 2" xfId="36991" xr:uid="{00000000-0005-0000-0000-0000CC7C0000}"/>
    <cellStyle name="Normal 6 3 2 6 3 2 2 3" xfId="36992" xr:uid="{00000000-0005-0000-0000-0000CD7C0000}"/>
    <cellStyle name="Normal 6 3 2 6 3 2 2 4" xfId="36993" xr:uid="{00000000-0005-0000-0000-0000CE7C0000}"/>
    <cellStyle name="Normal 6 3 2 6 3 2 3" xfId="36994" xr:uid="{00000000-0005-0000-0000-0000CF7C0000}"/>
    <cellStyle name="Normal 6 3 2 6 3 2 3 2" xfId="36995" xr:uid="{00000000-0005-0000-0000-0000D07C0000}"/>
    <cellStyle name="Normal 6 3 2 6 3 2 3 3" xfId="36996" xr:uid="{00000000-0005-0000-0000-0000D17C0000}"/>
    <cellStyle name="Normal 6 3 2 6 3 2 4" xfId="36997" xr:uid="{00000000-0005-0000-0000-0000D27C0000}"/>
    <cellStyle name="Normal 6 3 2 6 3 2 5" xfId="36998" xr:uid="{00000000-0005-0000-0000-0000D37C0000}"/>
    <cellStyle name="Normal 6 3 2 6 3 2 6" xfId="36999" xr:uid="{00000000-0005-0000-0000-0000D47C0000}"/>
    <cellStyle name="Normal 6 3 2 6 3 3" xfId="6865" xr:uid="{00000000-0005-0000-0000-0000D57C0000}"/>
    <cellStyle name="Normal 6 3 2 6 3 3 2" xfId="11807" xr:uid="{00000000-0005-0000-0000-0000D67C0000}"/>
    <cellStyle name="Normal 6 3 2 6 3 3 3" xfId="37000" xr:uid="{00000000-0005-0000-0000-0000D77C0000}"/>
    <cellStyle name="Normal 6 3 2 6 3 3 4" xfId="37001" xr:uid="{00000000-0005-0000-0000-0000D87C0000}"/>
    <cellStyle name="Normal 6 3 2 6 3 4" xfId="8373" xr:uid="{00000000-0005-0000-0000-0000D97C0000}"/>
    <cellStyle name="Normal 6 3 2 6 3 4 2" xfId="37002" xr:uid="{00000000-0005-0000-0000-0000DA7C0000}"/>
    <cellStyle name="Normal 6 3 2 6 3 4 3" xfId="37003" xr:uid="{00000000-0005-0000-0000-0000DB7C0000}"/>
    <cellStyle name="Normal 6 3 2 6 3 4 4" xfId="37004" xr:uid="{00000000-0005-0000-0000-0000DC7C0000}"/>
    <cellStyle name="Normal 6 3 2 6 3 5" xfId="3411" xr:uid="{00000000-0005-0000-0000-0000DD7C0000}"/>
    <cellStyle name="Normal 6 3 2 6 3 5 2" xfId="37005" xr:uid="{00000000-0005-0000-0000-0000DE7C0000}"/>
    <cellStyle name="Normal 6 3 2 6 3 5 3" xfId="37006" xr:uid="{00000000-0005-0000-0000-0000DF7C0000}"/>
    <cellStyle name="Normal 6 3 2 6 3 5 4" xfId="37007" xr:uid="{00000000-0005-0000-0000-0000E07C0000}"/>
    <cellStyle name="Normal 6 3 2 6 3 6" xfId="37008" xr:uid="{00000000-0005-0000-0000-0000E17C0000}"/>
    <cellStyle name="Normal 6 3 2 6 3 6 2" xfId="37009" xr:uid="{00000000-0005-0000-0000-0000E27C0000}"/>
    <cellStyle name="Normal 6 3 2 6 3 6 3" xfId="37010" xr:uid="{00000000-0005-0000-0000-0000E37C0000}"/>
    <cellStyle name="Normal 6 3 2 6 3 7" xfId="37011" xr:uid="{00000000-0005-0000-0000-0000E47C0000}"/>
    <cellStyle name="Normal 6 3 2 6 3 8" xfId="37012" xr:uid="{00000000-0005-0000-0000-0000E57C0000}"/>
    <cellStyle name="Normal 6 3 2 6 3 9" xfId="37013" xr:uid="{00000000-0005-0000-0000-0000E67C0000}"/>
    <cellStyle name="Normal 6 3 2 6 4" xfId="3990" xr:uid="{00000000-0005-0000-0000-0000E77C0000}"/>
    <cellStyle name="Normal 6 3 2 6 4 2" xfId="9070" xr:uid="{00000000-0005-0000-0000-0000E87C0000}"/>
    <cellStyle name="Normal 6 3 2 6 4 2 2" xfId="37014" xr:uid="{00000000-0005-0000-0000-0000E97C0000}"/>
    <cellStyle name="Normal 6 3 2 6 4 2 3" xfId="37015" xr:uid="{00000000-0005-0000-0000-0000EA7C0000}"/>
    <cellStyle name="Normal 6 3 2 6 4 2 4" xfId="37016" xr:uid="{00000000-0005-0000-0000-0000EB7C0000}"/>
    <cellStyle name="Normal 6 3 2 6 4 3" xfId="37017" xr:uid="{00000000-0005-0000-0000-0000EC7C0000}"/>
    <cellStyle name="Normal 6 3 2 6 4 3 2" xfId="37018" xr:uid="{00000000-0005-0000-0000-0000ED7C0000}"/>
    <cellStyle name="Normal 6 3 2 6 4 3 3" xfId="37019" xr:uid="{00000000-0005-0000-0000-0000EE7C0000}"/>
    <cellStyle name="Normal 6 3 2 6 4 4" xfId="37020" xr:uid="{00000000-0005-0000-0000-0000EF7C0000}"/>
    <cellStyle name="Normal 6 3 2 6 4 5" xfId="37021" xr:uid="{00000000-0005-0000-0000-0000F07C0000}"/>
    <cellStyle name="Normal 6 3 2 6 4 6" xfId="37022" xr:uid="{00000000-0005-0000-0000-0000F17C0000}"/>
    <cellStyle name="Normal 6 3 2 6 5" xfId="5758" xr:uid="{00000000-0005-0000-0000-0000F27C0000}"/>
    <cellStyle name="Normal 6 3 2 6 5 2" xfId="10700" xr:uid="{00000000-0005-0000-0000-0000F37C0000}"/>
    <cellStyle name="Normal 6 3 2 6 5 3" xfId="37023" xr:uid="{00000000-0005-0000-0000-0000F47C0000}"/>
    <cellStyle name="Normal 6 3 2 6 5 4" xfId="37024" xr:uid="{00000000-0005-0000-0000-0000F57C0000}"/>
    <cellStyle name="Normal 6 3 2 6 6" xfId="7266" xr:uid="{00000000-0005-0000-0000-0000F67C0000}"/>
    <cellStyle name="Normal 6 3 2 6 6 2" xfId="37025" xr:uid="{00000000-0005-0000-0000-0000F77C0000}"/>
    <cellStyle name="Normal 6 3 2 6 6 3" xfId="37026" xr:uid="{00000000-0005-0000-0000-0000F87C0000}"/>
    <cellStyle name="Normal 6 3 2 6 6 4" xfId="37027" xr:uid="{00000000-0005-0000-0000-0000F97C0000}"/>
    <cellStyle name="Normal 6 3 2 6 7" xfId="2304" xr:uid="{00000000-0005-0000-0000-0000FA7C0000}"/>
    <cellStyle name="Normal 6 3 2 6 7 2" xfId="37028" xr:uid="{00000000-0005-0000-0000-0000FB7C0000}"/>
    <cellStyle name="Normal 6 3 2 6 7 3" xfId="37029" xr:uid="{00000000-0005-0000-0000-0000FC7C0000}"/>
    <cellStyle name="Normal 6 3 2 6 7 4" xfId="37030" xr:uid="{00000000-0005-0000-0000-0000FD7C0000}"/>
    <cellStyle name="Normal 6 3 2 6 8" xfId="37031" xr:uid="{00000000-0005-0000-0000-0000FE7C0000}"/>
    <cellStyle name="Normal 6 3 2 6 8 2" xfId="37032" xr:uid="{00000000-0005-0000-0000-0000FF7C0000}"/>
    <cellStyle name="Normal 6 3 2 6 8 3" xfId="37033" xr:uid="{00000000-0005-0000-0000-0000007D0000}"/>
    <cellStyle name="Normal 6 3 2 6 9" xfId="37034" xr:uid="{00000000-0005-0000-0000-0000017D0000}"/>
    <cellStyle name="Normal 6 3 2 7" xfId="893" xr:uid="{00000000-0005-0000-0000-0000027D0000}"/>
    <cellStyle name="Normal 6 3 2 7 10" xfId="37035" xr:uid="{00000000-0005-0000-0000-0000037D0000}"/>
    <cellStyle name="Normal 6 3 2 7 2" xfId="1780" xr:uid="{00000000-0005-0000-0000-0000047D0000}"/>
    <cellStyle name="Normal 6 3 2 7 2 2" xfId="5138" xr:uid="{00000000-0005-0000-0000-0000057D0000}"/>
    <cellStyle name="Normal 6 3 2 7 2 2 2" xfId="10122" xr:uid="{00000000-0005-0000-0000-0000067D0000}"/>
    <cellStyle name="Normal 6 3 2 7 2 2 2 2" xfId="37036" xr:uid="{00000000-0005-0000-0000-0000077D0000}"/>
    <cellStyle name="Normal 6 3 2 7 2 2 2 3" xfId="37037" xr:uid="{00000000-0005-0000-0000-0000087D0000}"/>
    <cellStyle name="Normal 6 3 2 7 2 2 2 4" xfId="37038" xr:uid="{00000000-0005-0000-0000-0000097D0000}"/>
    <cellStyle name="Normal 6 3 2 7 2 2 3" xfId="37039" xr:uid="{00000000-0005-0000-0000-00000A7D0000}"/>
    <cellStyle name="Normal 6 3 2 7 2 2 3 2" xfId="37040" xr:uid="{00000000-0005-0000-0000-00000B7D0000}"/>
    <cellStyle name="Normal 6 3 2 7 2 2 3 3" xfId="37041" xr:uid="{00000000-0005-0000-0000-00000C7D0000}"/>
    <cellStyle name="Normal 6 3 2 7 2 2 4" xfId="37042" xr:uid="{00000000-0005-0000-0000-00000D7D0000}"/>
    <cellStyle name="Normal 6 3 2 7 2 2 5" xfId="37043" xr:uid="{00000000-0005-0000-0000-00000E7D0000}"/>
    <cellStyle name="Normal 6 3 2 7 2 2 6" xfId="37044" xr:uid="{00000000-0005-0000-0000-00000F7D0000}"/>
    <cellStyle name="Normal 6 3 2 7 2 3" xfId="6867" xr:uid="{00000000-0005-0000-0000-0000107D0000}"/>
    <cellStyle name="Normal 6 3 2 7 2 3 2" xfId="11809" xr:uid="{00000000-0005-0000-0000-0000117D0000}"/>
    <cellStyle name="Normal 6 3 2 7 2 3 3" xfId="37045" xr:uid="{00000000-0005-0000-0000-0000127D0000}"/>
    <cellStyle name="Normal 6 3 2 7 2 3 4" xfId="37046" xr:uid="{00000000-0005-0000-0000-0000137D0000}"/>
    <cellStyle name="Normal 6 3 2 7 2 4" xfId="8375" xr:uid="{00000000-0005-0000-0000-0000147D0000}"/>
    <cellStyle name="Normal 6 3 2 7 2 4 2" xfId="37047" xr:uid="{00000000-0005-0000-0000-0000157D0000}"/>
    <cellStyle name="Normal 6 3 2 7 2 4 3" xfId="37048" xr:uid="{00000000-0005-0000-0000-0000167D0000}"/>
    <cellStyle name="Normal 6 3 2 7 2 4 4" xfId="37049" xr:uid="{00000000-0005-0000-0000-0000177D0000}"/>
    <cellStyle name="Normal 6 3 2 7 2 5" xfId="3413" xr:uid="{00000000-0005-0000-0000-0000187D0000}"/>
    <cellStyle name="Normal 6 3 2 7 2 5 2" xfId="37050" xr:uid="{00000000-0005-0000-0000-0000197D0000}"/>
    <cellStyle name="Normal 6 3 2 7 2 5 3" xfId="37051" xr:uid="{00000000-0005-0000-0000-00001A7D0000}"/>
    <cellStyle name="Normal 6 3 2 7 2 5 4" xfId="37052" xr:uid="{00000000-0005-0000-0000-00001B7D0000}"/>
    <cellStyle name="Normal 6 3 2 7 2 6" xfId="37053" xr:uid="{00000000-0005-0000-0000-00001C7D0000}"/>
    <cellStyle name="Normal 6 3 2 7 2 6 2" xfId="37054" xr:uid="{00000000-0005-0000-0000-00001D7D0000}"/>
    <cellStyle name="Normal 6 3 2 7 2 6 3" xfId="37055" xr:uid="{00000000-0005-0000-0000-00001E7D0000}"/>
    <cellStyle name="Normal 6 3 2 7 2 7" xfId="37056" xr:uid="{00000000-0005-0000-0000-00001F7D0000}"/>
    <cellStyle name="Normal 6 3 2 7 2 8" xfId="37057" xr:uid="{00000000-0005-0000-0000-0000207D0000}"/>
    <cellStyle name="Normal 6 3 2 7 2 9" xfId="37058" xr:uid="{00000000-0005-0000-0000-0000217D0000}"/>
    <cellStyle name="Normal 6 3 2 7 3" xfId="4335" xr:uid="{00000000-0005-0000-0000-0000227D0000}"/>
    <cellStyle name="Normal 6 3 2 7 3 2" xfId="9321" xr:uid="{00000000-0005-0000-0000-0000237D0000}"/>
    <cellStyle name="Normal 6 3 2 7 3 2 2" xfId="37059" xr:uid="{00000000-0005-0000-0000-0000247D0000}"/>
    <cellStyle name="Normal 6 3 2 7 3 2 3" xfId="37060" xr:uid="{00000000-0005-0000-0000-0000257D0000}"/>
    <cellStyle name="Normal 6 3 2 7 3 2 4" xfId="37061" xr:uid="{00000000-0005-0000-0000-0000267D0000}"/>
    <cellStyle name="Normal 6 3 2 7 3 3" xfId="37062" xr:uid="{00000000-0005-0000-0000-0000277D0000}"/>
    <cellStyle name="Normal 6 3 2 7 3 3 2" xfId="37063" xr:uid="{00000000-0005-0000-0000-0000287D0000}"/>
    <cellStyle name="Normal 6 3 2 7 3 3 3" xfId="37064" xr:uid="{00000000-0005-0000-0000-0000297D0000}"/>
    <cellStyle name="Normal 6 3 2 7 3 4" xfId="37065" xr:uid="{00000000-0005-0000-0000-00002A7D0000}"/>
    <cellStyle name="Normal 6 3 2 7 3 5" xfId="37066" xr:uid="{00000000-0005-0000-0000-00002B7D0000}"/>
    <cellStyle name="Normal 6 3 2 7 3 6" xfId="37067" xr:uid="{00000000-0005-0000-0000-00002C7D0000}"/>
    <cellStyle name="Normal 6 3 2 7 4" xfId="6080" xr:uid="{00000000-0005-0000-0000-00002D7D0000}"/>
    <cellStyle name="Normal 6 3 2 7 4 2" xfId="11022" xr:uid="{00000000-0005-0000-0000-00002E7D0000}"/>
    <cellStyle name="Normal 6 3 2 7 4 3" xfId="37068" xr:uid="{00000000-0005-0000-0000-00002F7D0000}"/>
    <cellStyle name="Normal 6 3 2 7 4 4" xfId="37069" xr:uid="{00000000-0005-0000-0000-0000307D0000}"/>
    <cellStyle name="Normal 6 3 2 7 5" xfId="7588" xr:uid="{00000000-0005-0000-0000-0000317D0000}"/>
    <cellStyle name="Normal 6 3 2 7 5 2" xfId="37070" xr:uid="{00000000-0005-0000-0000-0000327D0000}"/>
    <cellStyle name="Normal 6 3 2 7 5 3" xfId="37071" xr:uid="{00000000-0005-0000-0000-0000337D0000}"/>
    <cellStyle name="Normal 6 3 2 7 5 4" xfId="37072" xr:uid="{00000000-0005-0000-0000-0000347D0000}"/>
    <cellStyle name="Normal 6 3 2 7 6" xfId="2626" xr:uid="{00000000-0005-0000-0000-0000357D0000}"/>
    <cellStyle name="Normal 6 3 2 7 6 2" xfId="37073" xr:uid="{00000000-0005-0000-0000-0000367D0000}"/>
    <cellStyle name="Normal 6 3 2 7 6 3" xfId="37074" xr:uid="{00000000-0005-0000-0000-0000377D0000}"/>
    <cellStyle name="Normal 6 3 2 7 6 4" xfId="37075" xr:uid="{00000000-0005-0000-0000-0000387D0000}"/>
    <cellStyle name="Normal 6 3 2 7 7" xfId="37076" xr:uid="{00000000-0005-0000-0000-0000397D0000}"/>
    <cellStyle name="Normal 6 3 2 7 7 2" xfId="37077" xr:uid="{00000000-0005-0000-0000-00003A7D0000}"/>
    <cellStyle name="Normal 6 3 2 7 7 3" xfId="37078" xr:uid="{00000000-0005-0000-0000-00003B7D0000}"/>
    <cellStyle name="Normal 6 3 2 7 8" xfId="37079" xr:uid="{00000000-0005-0000-0000-00003C7D0000}"/>
    <cellStyle name="Normal 6 3 2 7 9" xfId="37080" xr:uid="{00000000-0005-0000-0000-00003D7D0000}"/>
    <cellStyle name="Normal 6 3 2 8" xfId="1360" xr:uid="{00000000-0005-0000-0000-00003E7D0000}"/>
    <cellStyle name="Normal 6 3 2 8 2" xfId="4718" xr:uid="{00000000-0005-0000-0000-00003F7D0000}"/>
    <cellStyle name="Normal 6 3 2 8 2 2" xfId="9702" xr:uid="{00000000-0005-0000-0000-0000407D0000}"/>
    <cellStyle name="Normal 6 3 2 8 2 2 2" xfId="37081" xr:uid="{00000000-0005-0000-0000-0000417D0000}"/>
    <cellStyle name="Normal 6 3 2 8 2 2 3" xfId="37082" xr:uid="{00000000-0005-0000-0000-0000427D0000}"/>
    <cellStyle name="Normal 6 3 2 8 2 2 4" xfId="37083" xr:uid="{00000000-0005-0000-0000-0000437D0000}"/>
    <cellStyle name="Normal 6 3 2 8 2 3" xfId="37084" xr:uid="{00000000-0005-0000-0000-0000447D0000}"/>
    <cellStyle name="Normal 6 3 2 8 2 3 2" xfId="37085" xr:uid="{00000000-0005-0000-0000-0000457D0000}"/>
    <cellStyle name="Normal 6 3 2 8 2 3 3" xfId="37086" xr:uid="{00000000-0005-0000-0000-0000467D0000}"/>
    <cellStyle name="Normal 6 3 2 8 2 4" xfId="37087" xr:uid="{00000000-0005-0000-0000-0000477D0000}"/>
    <cellStyle name="Normal 6 3 2 8 2 5" xfId="37088" xr:uid="{00000000-0005-0000-0000-0000487D0000}"/>
    <cellStyle name="Normal 6 3 2 8 2 6" xfId="37089" xr:uid="{00000000-0005-0000-0000-0000497D0000}"/>
    <cellStyle name="Normal 6 3 2 8 3" xfId="6447" xr:uid="{00000000-0005-0000-0000-00004A7D0000}"/>
    <cellStyle name="Normal 6 3 2 8 3 2" xfId="11389" xr:uid="{00000000-0005-0000-0000-00004B7D0000}"/>
    <cellStyle name="Normal 6 3 2 8 3 3" xfId="37090" xr:uid="{00000000-0005-0000-0000-00004C7D0000}"/>
    <cellStyle name="Normal 6 3 2 8 3 4" xfId="37091" xr:uid="{00000000-0005-0000-0000-00004D7D0000}"/>
    <cellStyle name="Normal 6 3 2 8 4" xfId="7955" xr:uid="{00000000-0005-0000-0000-00004E7D0000}"/>
    <cellStyle name="Normal 6 3 2 8 4 2" xfId="37092" xr:uid="{00000000-0005-0000-0000-00004F7D0000}"/>
    <cellStyle name="Normal 6 3 2 8 4 3" xfId="37093" xr:uid="{00000000-0005-0000-0000-0000507D0000}"/>
    <cellStyle name="Normal 6 3 2 8 4 4" xfId="37094" xr:uid="{00000000-0005-0000-0000-0000517D0000}"/>
    <cellStyle name="Normal 6 3 2 8 5" xfId="2993" xr:uid="{00000000-0005-0000-0000-0000527D0000}"/>
    <cellStyle name="Normal 6 3 2 8 5 2" xfId="37095" xr:uid="{00000000-0005-0000-0000-0000537D0000}"/>
    <cellStyle name="Normal 6 3 2 8 5 3" xfId="37096" xr:uid="{00000000-0005-0000-0000-0000547D0000}"/>
    <cellStyle name="Normal 6 3 2 8 5 4" xfId="37097" xr:uid="{00000000-0005-0000-0000-0000557D0000}"/>
    <cellStyle name="Normal 6 3 2 8 6" xfId="37098" xr:uid="{00000000-0005-0000-0000-0000567D0000}"/>
    <cellStyle name="Normal 6 3 2 8 6 2" xfId="37099" xr:uid="{00000000-0005-0000-0000-0000577D0000}"/>
    <cellStyle name="Normal 6 3 2 8 6 3" xfId="37100" xr:uid="{00000000-0005-0000-0000-0000587D0000}"/>
    <cellStyle name="Normal 6 3 2 8 7" xfId="37101" xr:uid="{00000000-0005-0000-0000-0000597D0000}"/>
    <cellStyle name="Normal 6 3 2 8 8" xfId="37102" xr:uid="{00000000-0005-0000-0000-00005A7D0000}"/>
    <cellStyle name="Normal 6 3 2 8 9" xfId="37103" xr:uid="{00000000-0005-0000-0000-00005B7D0000}"/>
    <cellStyle name="Normal 6 3 2 9" xfId="304" xr:uid="{00000000-0005-0000-0000-00005C7D0000}"/>
    <cellStyle name="Normal 6 3 2 9 2" xfId="3936" xr:uid="{00000000-0005-0000-0000-00005D7D0000}"/>
    <cellStyle name="Normal 6 3 2 9 2 2" xfId="9023" xr:uid="{00000000-0005-0000-0000-00005E7D0000}"/>
    <cellStyle name="Normal 6 3 2 9 2 2 2" xfId="37104" xr:uid="{00000000-0005-0000-0000-00005F7D0000}"/>
    <cellStyle name="Normal 6 3 2 9 2 2 3" xfId="37105" xr:uid="{00000000-0005-0000-0000-0000607D0000}"/>
    <cellStyle name="Normal 6 3 2 9 2 2 4" xfId="37106" xr:uid="{00000000-0005-0000-0000-0000617D0000}"/>
    <cellStyle name="Normal 6 3 2 9 2 3" xfId="37107" xr:uid="{00000000-0005-0000-0000-0000627D0000}"/>
    <cellStyle name="Normal 6 3 2 9 2 3 2" xfId="37108" xr:uid="{00000000-0005-0000-0000-0000637D0000}"/>
    <cellStyle name="Normal 6 3 2 9 2 3 3" xfId="37109" xr:uid="{00000000-0005-0000-0000-0000647D0000}"/>
    <cellStyle name="Normal 6 3 2 9 2 4" xfId="37110" xr:uid="{00000000-0005-0000-0000-0000657D0000}"/>
    <cellStyle name="Normal 6 3 2 9 2 5" xfId="37111" xr:uid="{00000000-0005-0000-0000-0000667D0000}"/>
    <cellStyle name="Normal 6 3 2 9 2 6" xfId="37112" xr:uid="{00000000-0005-0000-0000-0000677D0000}"/>
    <cellStyle name="Normal 6 3 2 9 3" xfId="5714" xr:uid="{00000000-0005-0000-0000-0000687D0000}"/>
    <cellStyle name="Normal 6 3 2 9 3 2" xfId="10656" xr:uid="{00000000-0005-0000-0000-0000697D0000}"/>
    <cellStyle name="Normal 6 3 2 9 3 3" xfId="37113" xr:uid="{00000000-0005-0000-0000-00006A7D0000}"/>
    <cellStyle name="Normal 6 3 2 9 3 4" xfId="37114" xr:uid="{00000000-0005-0000-0000-00006B7D0000}"/>
    <cellStyle name="Normal 6 3 2 9 4" xfId="7222" xr:uid="{00000000-0005-0000-0000-00006C7D0000}"/>
    <cellStyle name="Normal 6 3 2 9 4 2" xfId="37115" xr:uid="{00000000-0005-0000-0000-00006D7D0000}"/>
    <cellStyle name="Normal 6 3 2 9 4 3" xfId="37116" xr:uid="{00000000-0005-0000-0000-00006E7D0000}"/>
    <cellStyle name="Normal 6 3 2 9 4 4" xfId="37117" xr:uid="{00000000-0005-0000-0000-00006F7D0000}"/>
    <cellStyle name="Normal 6 3 2 9 5" xfId="2259" xr:uid="{00000000-0005-0000-0000-0000707D0000}"/>
    <cellStyle name="Normal 6 3 2 9 5 2" xfId="37118" xr:uid="{00000000-0005-0000-0000-0000717D0000}"/>
    <cellStyle name="Normal 6 3 2 9 5 3" xfId="37119" xr:uid="{00000000-0005-0000-0000-0000727D0000}"/>
    <cellStyle name="Normal 6 3 2 9 5 4" xfId="37120" xr:uid="{00000000-0005-0000-0000-0000737D0000}"/>
    <cellStyle name="Normal 6 3 2 9 6" xfId="37121" xr:uid="{00000000-0005-0000-0000-0000747D0000}"/>
    <cellStyle name="Normal 6 3 2 9 6 2" xfId="37122" xr:uid="{00000000-0005-0000-0000-0000757D0000}"/>
    <cellStyle name="Normal 6 3 2 9 6 3" xfId="37123" xr:uid="{00000000-0005-0000-0000-0000767D0000}"/>
    <cellStyle name="Normal 6 3 2 9 7" xfId="37124" xr:uid="{00000000-0005-0000-0000-0000777D0000}"/>
    <cellStyle name="Normal 6 3 2 9 8" xfId="37125" xr:uid="{00000000-0005-0000-0000-0000787D0000}"/>
    <cellStyle name="Normal 6 3 2 9 9" xfId="37126" xr:uid="{00000000-0005-0000-0000-0000797D0000}"/>
    <cellStyle name="Normal 6 3 20" xfId="37127" xr:uid="{00000000-0005-0000-0000-00007A7D0000}"/>
    <cellStyle name="Normal 6 3 21" xfId="37128" xr:uid="{00000000-0005-0000-0000-00007B7D0000}"/>
    <cellStyle name="Normal 6 3 3" xfId="164" xr:uid="{00000000-0005-0000-0000-00007C7D0000}"/>
    <cellStyle name="Normal 6 3 3 10" xfId="2196" xr:uid="{00000000-0005-0000-0000-00007D7D0000}"/>
    <cellStyle name="Normal 6 3 3 10 2" xfId="5573" xr:uid="{00000000-0005-0000-0000-00007E7D0000}"/>
    <cellStyle name="Normal 6 3 3 10 2 2" xfId="10528" xr:uid="{00000000-0005-0000-0000-00007F7D0000}"/>
    <cellStyle name="Normal 6 3 3 10 2 2 2" xfId="37129" xr:uid="{00000000-0005-0000-0000-0000807D0000}"/>
    <cellStyle name="Normal 6 3 3 10 2 2 3" xfId="37130" xr:uid="{00000000-0005-0000-0000-0000817D0000}"/>
    <cellStyle name="Normal 6 3 3 10 2 2 4" xfId="37131" xr:uid="{00000000-0005-0000-0000-0000827D0000}"/>
    <cellStyle name="Normal 6 3 3 10 2 3" xfId="37132" xr:uid="{00000000-0005-0000-0000-0000837D0000}"/>
    <cellStyle name="Normal 6 3 3 10 2 3 2" xfId="37133" xr:uid="{00000000-0005-0000-0000-0000847D0000}"/>
    <cellStyle name="Normal 6 3 3 10 2 3 3" xfId="37134" xr:uid="{00000000-0005-0000-0000-0000857D0000}"/>
    <cellStyle name="Normal 6 3 3 10 2 4" xfId="37135" xr:uid="{00000000-0005-0000-0000-0000867D0000}"/>
    <cellStyle name="Normal 6 3 3 10 2 5" xfId="37136" xr:uid="{00000000-0005-0000-0000-0000877D0000}"/>
    <cellStyle name="Normal 6 3 3 10 2 6" xfId="37137" xr:uid="{00000000-0005-0000-0000-0000887D0000}"/>
    <cellStyle name="Normal 6 3 3 10 3" xfId="8695" xr:uid="{00000000-0005-0000-0000-0000897D0000}"/>
    <cellStyle name="Normal 6 3 3 10 3 2" xfId="37138" xr:uid="{00000000-0005-0000-0000-00008A7D0000}"/>
    <cellStyle name="Normal 6 3 3 10 3 3" xfId="37139" xr:uid="{00000000-0005-0000-0000-00008B7D0000}"/>
    <cellStyle name="Normal 6 3 3 10 3 4" xfId="37140" xr:uid="{00000000-0005-0000-0000-00008C7D0000}"/>
    <cellStyle name="Normal 6 3 3 10 4" xfId="12239" xr:uid="{00000000-0005-0000-0000-00008D7D0000}"/>
    <cellStyle name="Normal 6 3 3 10 4 2" xfId="37141" xr:uid="{00000000-0005-0000-0000-00008E7D0000}"/>
    <cellStyle name="Normal 6 3 3 10 4 3" xfId="37142" xr:uid="{00000000-0005-0000-0000-00008F7D0000}"/>
    <cellStyle name="Normal 6 3 3 10 4 4" xfId="37143" xr:uid="{00000000-0005-0000-0000-0000907D0000}"/>
    <cellStyle name="Normal 6 3 3 10 5" xfId="37144" xr:uid="{00000000-0005-0000-0000-0000917D0000}"/>
    <cellStyle name="Normal 6 3 3 10 5 2" xfId="37145" xr:uid="{00000000-0005-0000-0000-0000927D0000}"/>
    <cellStyle name="Normal 6 3 3 10 5 3" xfId="37146" xr:uid="{00000000-0005-0000-0000-0000937D0000}"/>
    <cellStyle name="Normal 6 3 3 10 5 4" xfId="37147" xr:uid="{00000000-0005-0000-0000-0000947D0000}"/>
    <cellStyle name="Normal 6 3 3 10 6" xfId="37148" xr:uid="{00000000-0005-0000-0000-0000957D0000}"/>
    <cellStyle name="Normal 6 3 3 10 6 2" xfId="37149" xr:uid="{00000000-0005-0000-0000-0000967D0000}"/>
    <cellStyle name="Normal 6 3 3 10 6 3" xfId="37150" xr:uid="{00000000-0005-0000-0000-0000977D0000}"/>
    <cellStyle name="Normal 6 3 3 10 7" xfId="37151" xr:uid="{00000000-0005-0000-0000-0000987D0000}"/>
    <cellStyle name="Normal 6 3 3 10 8" xfId="37152" xr:uid="{00000000-0005-0000-0000-0000997D0000}"/>
    <cellStyle name="Normal 6 3 3 10 9" xfId="37153" xr:uid="{00000000-0005-0000-0000-00009A7D0000}"/>
    <cellStyle name="Normal 6 3 3 11" xfId="3734" xr:uid="{00000000-0005-0000-0000-00009B7D0000}"/>
    <cellStyle name="Normal 6 3 3 11 2" xfId="8832" xr:uid="{00000000-0005-0000-0000-00009C7D0000}"/>
    <cellStyle name="Normal 6 3 3 11 2 2" xfId="37154" xr:uid="{00000000-0005-0000-0000-00009D7D0000}"/>
    <cellStyle name="Normal 6 3 3 11 2 2 2" xfId="37155" xr:uid="{00000000-0005-0000-0000-00009E7D0000}"/>
    <cellStyle name="Normal 6 3 3 11 2 2 3" xfId="37156" xr:uid="{00000000-0005-0000-0000-00009F7D0000}"/>
    <cellStyle name="Normal 6 3 3 11 2 2 4" xfId="37157" xr:uid="{00000000-0005-0000-0000-0000A07D0000}"/>
    <cellStyle name="Normal 6 3 3 11 2 3" xfId="37158" xr:uid="{00000000-0005-0000-0000-0000A17D0000}"/>
    <cellStyle name="Normal 6 3 3 11 2 3 2" xfId="37159" xr:uid="{00000000-0005-0000-0000-0000A27D0000}"/>
    <cellStyle name="Normal 6 3 3 11 2 3 3" xfId="37160" xr:uid="{00000000-0005-0000-0000-0000A37D0000}"/>
    <cellStyle name="Normal 6 3 3 11 2 4" xfId="37161" xr:uid="{00000000-0005-0000-0000-0000A47D0000}"/>
    <cellStyle name="Normal 6 3 3 11 2 5" xfId="37162" xr:uid="{00000000-0005-0000-0000-0000A57D0000}"/>
    <cellStyle name="Normal 6 3 3 11 2 6" xfId="37163" xr:uid="{00000000-0005-0000-0000-0000A67D0000}"/>
    <cellStyle name="Normal 6 3 3 11 3" xfId="12291" xr:uid="{00000000-0005-0000-0000-0000A77D0000}"/>
    <cellStyle name="Normal 6 3 3 11 3 2" xfId="37164" xr:uid="{00000000-0005-0000-0000-0000A87D0000}"/>
    <cellStyle name="Normal 6 3 3 11 3 3" xfId="37165" xr:uid="{00000000-0005-0000-0000-0000A97D0000}"/>
    <cellStyle name="Normal 6 3 3 11 3 4" xfId="37166" xr:uid="{00000000-0005-0000-0000-0000AA7D0000}"/>
    <cellStyle name="Normal 6 3 3 11 4" xfId="37167" xr:uid="{00000000-0005-0000-0000-0000AB7D0000}"/>
    <cellStyle name="Normal 6 3 3 11 4 2" xfId="37168" xr:uid="{00000000-0005-0000-0000-0000AC7D0000}"/>
    <cellStyle name="Normal 6 3 3 11 4 3" xfId="37169" xr:uid="{00000000-0005-0000-0000-0000AD7D0000}"/>
    <cellStyle name="Normal 6 3 3 11 4 4" xfId="37170" xr:uid="{00000000-0005-0000-0000-0000AE7D0000}"/>
    <cellStyle name="Normal 6 3 3 11 5" xfId="37171" xr:uid="{00000000-0005-0000-0000-0000AF7D0000}"/>
    <cellStyle name="Normal 6 3 3 11 5 2" xfId="37172" xr:uid="{00000000-0005-0000-0000-0000B07D0000}"/>
    <cellStyle name="Normal 6 3 3 11 5 3" xfId="37173" xr:uid="{00000000-0005-0000-0000-0000B17D0000}"/>
    <cellStyle name="Normal 6 3 3 11 6" xfId="37174" xr:uid="{00000000-0005-0000-0000-0000B27D0000}"/>
    <cellStyle name="Normal 6 3 3 11 7" xfId="37175" xr:uid="{00000000-0005-0000-0000-0000B37D0000}"/>
    <cellStyle name="Normal 6 3 3 11 8" xfId="37176" xr:uid="{00000000-0005-0000-0000-0000B47D0000}"/>
    <cellStyle name="Normal 6 3 3 12" xfId="3893" xr:uid="{00000000-0005-0000-0000-0000B57D0000}"/>
    <cellStyle name="Normal 6 3 3 12 2" xfId="8984" xr:uid="{00000000-0005-0000-0000-0000B67D0000}"/>
    <cellStyle name="Normal 6 3 3 12 2 2" xfId="37177" xr:uid="{00000000-0005-0000-0000-0000B77D0000}"/>
    <cellStyle name="Normal 6 3 3 12 2 3" xfId="37178" xr:uid="{00000000-0005-0000-0000-0000B87D0000}"/>
    <cellStyle name="Normal 6 3 3 12 2 4" xfId="37179" xr:uid="{00000000-0005-0000-0000-0000B97D0000}"/>
    <cellStyle name="Normal 6 3 3 12 3" xfId="37180" xr:uid="{00000000-0005-0000-0000-0000BA7D0000}"/>
    <cellStyle name="Normal 6 3 3 12 3 2" xfId="37181" xr:uid="{00000000-0005-0000-0000-0000BB7D0000}"/>
    <cellStyle name="Normal 6 3 3 12 3 3" xfId="37182" xr:uid="{00000000-0005-0000-0000-0000BC7D0000}"/>
    <cellStyle name="Normal 6 3 3 12 3 4" xfId="37183" xr:uid="{00000000-0005-0000-0000-0000BD7D0000}"/>
    <cellStyle name="Normal 6 3 3 12 4" xfId="37184" xr:uid="{00000000-0005-0000-0000-0000BE7D0000}"/>
    <cellStyle name="Normal 6 3 3 12 4 2" xfId="37185" xr:uid="{00000000-0005-0000-0000-0000BF7D0000}"/>
    <cellStyle name="Normal 6 3 3 12 4 3" xfId="37186" xr:uid="{00000000-0005-0000-0000-0000C07D0000}"/>
    <cellStyle name="Normal 6 3 3 12 5" xfId="37187" xr:uid="{00000000-0005-0000-0000-0000C17D0000}"/>
    <cellStyle name="Normal 6 3 3 12 6" xfId="37188" xr:uid="{00000000-0005-0000-0000-0000C27D0000}"/>
    <cellStyle name="Normal 6 3 3 12 7" xfId="37189" xr:uid="{00000000-0005-0000-0000-0000C37D0000}"/>
    <cellStyle name="Normal 6 3 3 13" xfId="5678" xr:uid="{00000000-0005-0000-0000-0000C47D0000}"/>
    <cellStyle name="Normal 6 3 3 13 2" xfId="10620" xr:uid="{00000000-0005-0000-0000-0000C57D0000}"/>
    <cellStyle name="Normal 6 3 3 13 3" xfId="37190" xr:uid="{00000000-0005-0000-0000-0000C67D0000}"/>
    <cellStyle name="Normal 6 3 3 13 4" xfId="37191" xr:uid="{00000000-0005-0000-0000-0000C77D0000}"/>
    <cellStyle name="Normal 6 3 3 14" xfId="7186" xr:uid="{00000000-0005-0000-0000-0000C87D0000}"/>
    <cellStyle name="Normal 6 3 3 14 2" xfId="37192" xr:uid="{00000000-0005-0000-0000-0000C97D0000}"/>
    <cellStyle name="Normal 6 3 3 14 3" xfId="37193" xr:uid="{00000000-0005-0000-0000-0000CA7D0000}"/>
    <cellStyle name="Normal 6 3 3 14 4" xfId="37194" xr:uid="{00000000-0005-0000-0000-0000CB7D0000}"/>
    <cellStyle name="Normal 6 3 3 15" xfId="2154" xr:uid="{00000000-0005-0000-0000-0000CC7D0000}"/>
    <cellStyle name="Normal 6 3 3 15 2" xfId="37195" xr:uid="{00000000-0005-0000-0000-0000CD7D0000}"/>
    <cellStyle name="Normal 6 3 3 15 3" xfId="37196" xr:uid="{00000000-0005-0000-0000-0000CE7D0000}"/>
    <cellStyle name="Normal 6 3 3 15 4" xfId="37197" xr:uid="{00000000-0005-0000-0000-0000CF7D0000}"/>
    <cellStyle name="Normal 6 3 3 16" xfId="217" xr:uid="{00000000-0005-0000-0000-0000D07D0000}"/>
    <cellStyle name="Normal 6 3 3 16 2" xfId="37198" xr:uid="{00000000-0005-0000-0000-0000D17D0000}"/>
    <cellStyle name="Normal 6 3 3 16 3" xfId="37199" xr:uid="{00000000-0005-0000-0000-0000D27D0000}"/>
    <cellStyle name="Normal 6 3 3 17" xfId="37200" xr:uid="{00000000-0005-0000-0000-0000D37D0000}"/>
    <cellStyle name="Normal 6 3 3 18" xfId="37201" xr:uid="{00000000-0005-0000-0000-0000D47D0000}"/>
    <cellStyle name="Normal 6 3 3 19" xfId="37202" xr:uid="{00000000-0005-0000-0000-0000D57D0000}"/>
    <cellStyle name="Normal 6 3 3 2" xfId="631" xr:uid="{00000000-0005-0000-0000-0000D67D0000}"/>
    <cellStyle name="Normal 6 3 3 2 10" xfId="2401" xr:uid="{00000000-0005-0000-0000-0000D77D0000}"/>
    <cellStyle name="Normal 6 3 3 2 10 2" xfId="37203" xr:uid="{00000000-0005-0000-0000-0000D87D0000}"/>
    <cellStyle name="Normal 6 3 3 2 10 3" xfId="37204" xr:uid="{00000000-0005-0000-0000-0000D97D0000}"/>
    <cellStyle name="Normal 6 3 3 2 10 4" xfId="37205" xr:uid="{00000000-0005-0000-0000-0000DA7D0000}"/>
    <cellStyle name="Normal 6 3 3 2 11" xfId="37206" xr:uid="{00000000-0005-0000-0000-0000DB7D0000}"/>
    <cellStyle name="Normal 6 3 3 2 11 2" xfId="37207" xr:uid="{00000000-0005-0000-0000-0000DC7D0000}"/>
    <cellStyle name="Normal 6 3 3 2 11 3" xfId="37208" xr:uid="{00000000-0005-0000-0000-0000DD7D0000}"/>
    <cellStyle name="Normal 6 3 3 2 12" xfId="37209" xr:uid="{00000000-0005-0000-0000-0000DE7D0000}"/>
    <cellStyle name="Normal 6 3 3 2 13" xfId="37210" xr:uid="{00000000-0005-0000-0000-0000DF7D0000}"/>
    <cellStyle name="Normal 6 3 3 2 14" xfId="37211" xr:uid="{00000000-0005-0000-0000-0000E07D0000}"/>
    <cellStyle name="Normal 6 3 3 2 2" xfId="792" xr:uid="{00000000-0005-0000-0000-0000E17D0000}"/>
    <cellStyle name="Normal 6 3 3 2 2 10" xfId="37212" xr:uid="{00000000-0005-0000-0000-0000E27D0000}"/>
    <cellStyle name="Normal 6 3 3 2 2 11" xfId="37213" xr:uid="{00000000-0005-0000-0000-0000E37D0000}"/>
    <cellStyle name="Normal 6 3 3 2 2 2" xfId="1258" xr:uid="{00000000-0005-0000-0000-0000E47D0000}"/>
    <cellStyle name="Normal 6 3 3 2 2 2 10" xfId="37214" xr:uid="{00000000-0005-0000-0000-0000E57D0000}"/>
    <cellStyle name="Normal 6 3 3 2 2 2 2" xfId="1783" xr:uid="{00000000-0005-0000-0000-0000E67D0000}"/>
    <cellStyle name="Normal 6 3 3 2 2 2 2 2" xfId="5141" xr:uid="{00000000-0005-0000-0000-0000E77D0000}"/>
    <cellStyle name="Normal 6 3 3 2 2 2 2 2 2" xfId="10125" xr:uid="{00000000-0005-0000-0000-0000E87D0000}"/>
    <cellStyle name="Normal 6 3 3 2 2 2 2 2 2 2" xfId="37215" xr:uid="{00000000-0005-0000-0000-0000E97D0000}"/>
    <cellStyle name="Normal 6 3 3 2 2 2 2 2 2 3" xfId="37216" xr:uid="{00000000-0005-0000-0000-0000EA7D0000}"/>
    <cellStyle name="Normal 6 3 3 2 2 2 2 2 2 4" xfId="37217" xr:uid="{00000000-0005-0000-0000-0000EB7D0000}"/>
    <cellStyle name="Normal 6 3 3 2 2 2 2 2 3" xfId="37218" xr:uid="{00000000-0005-0000-0000-0000EC7D0000}"/>
    <cellStyle name="Normal 6 3 3 2 2 2 2 2 3 2" xfId="37219" xr:uid="{00000000-0005-0000-0000-0000ED7D0000}"/>
    <cellStyle name="Normal 6 3 3 2 2 2 2 2 3 3" xfId="37220" xr:uid="{00000000-0005-0000-0000-0000EE7D0000}"/>
    <cellStyle name="Normal 6 3 3 2 2 2 2 2 4" xfId="37221" xr:uid="{00000000-0005-0000-0000-0000EF7D0000}"/>
    <cellStyle name="Normal 6 3 3 2 2 2 2 2 5" xfId="37222" xr:uid="{00000000-0005-0000-0000-0000F07D0000}"/>
    <cellStyle name="Normal 6 3 3 2 2 2 2 2 6" xfId="37223" xr:uid="{00000000-0005-0000-0000-0000F17D0000}"/>
    <cellStyle name="Normal 6 3 3 2 2 2 2 3" xfId="6870" xr:uid="{00000000-0005-0000-0000-0000F27D0000}"/>
    <cellStyle name="Normal 6 3 3 2 2 2 2 3 2" xfId="11812" xr:uid="{00000000-0005-0000-0000-0000F37D0000}"/>
    <cellStyle name="Normal 6 3 3 2 2 2 2 3 3" xfId="37224" xr:uid="{00000000-0005-0000-0000-0000F47D0000}"/>
    <cellStyle name="Normal 6 3 3 2 2 2 2 3 4" xfId="37225" xr:uid="{00000000-0005-0000-0000-0000F57D0000}"/>
    <cellStyle name="Normal 6 3 3 2 2 2 2 4" xfId="8378" xr:uid="{00000000-0005-0000-0000-0000F67D0000}"/>
    <cellStyle name="Normal 6 3 3 2 2 2 2 4 2" xfId="37226" xr:uid="{00000000-0005-0000-0000-0000F77D0000}"/>
    <cellStyle name="Normal 6 3 3 2 2 2 2 4 3" xfId="37227" xr:uid="{00000000-0005-0000-0000-0000F87D0000}"/>
    <cellStyle name="Normal 6 3 3 2 2 2 2 4 4" xfId="37228" xr:uid="{00000000-0005-0000-0000-0000F97D0000}"/>
    <cellStyle name="Normal 6 3 3 2 2 2 2 5" xfId="3416" xr:uid="{00000000-0005-0000-0000-0000FA7D0000}"/>
    <cellStyle name="Normal 6 3 3 2 2 2 2 5 2" xfId="37229" xr:uid="{00000000-0005-0000-0000-0000FB7D0000}"/>
    <cellStyle name="Normal 6 3 3 2 2 2 2 5 3" xfId="37230" xr:uid="{00000000-0005-0000-0000-0000FC7D0000}"/>
    <cellStyle name="Normal 6 3 3 2 2 2 2 5 4" xfId="37231" xr:uid="{00000000-0005-0000-0000-0000FD7D0000}"/>
    <cellStyle name="Normal 6 3 3 2 2 2 2 6" xfId="37232" xr:uid="{00000000-0005-0000-0000-0000FE7D0000}"/>
    <cellStyle name="Normal 6 3 3 2 2 2 2 6 2" xfId="37233" xr:uid="{00000000-0005-0000-0000-0000FF7D0000}"/>
    <cellStyle name="Normal 6 3 3 2 2 2 2 6 3" xfId="37234" xr:uid="{00000000-0005-0000-0000-0000007E0000}"/>
    <cellStyle name="Normal 6 3 3 2 2 2 2 7" xfId="37235" xr:uid="{00000000-0005-0000-0000-0000017E0000}"/>
    <cellStyle name="Normal 6 3 3 2 2 2 2 8" xfId="37236" xr:uid="{00000000-0005-0000-0000-0000027E0000}"/>
    <cellStyle name="Normal 6 3 3 2 2 2 2 9" xfId="37237" xr:uid="{00000000-0005-0000-0000-0000037E0000}"/>
    <cellStyle name="Normal 6 3 3 2 2 2 3" xfId="4626" xr:uid="{00000000-0005-0000-0000-0000047E0000}"/>
    <cellStyle name="Normal 6 3 3 2 2 2 3 2" xfId="9610" xr:uid="{00000000-0005-0000-0000-0000057E0000}"/>
    <cellStyle name="Normal 6 3 3 2 2 2 3 2 2" xfId="37238" xr:uid="{00000000-0005-0000-0000-0000067E0000}"/>
    <cellStyle name="Normal 6 3 3 2 2 2 3 2 3" xfId="37239" xr:uid="{00000000-0005-0000-0000-0000077E0000}"/>
    <cellStyle name="Normal 6 3 3 2 2 2 3 2 4" xfId="37240" xr:uid="{00000000-0005-0000-0000-0000087E0000}"/>
    <cellStyle name="Normal 6 3 3 2 2 2 3 3" xfId="37241" xr:uid="{00000000-0005-0000-0000-0000097E0000}"/>
    <cellStyle name="Normal 6 3 3 2 2 2 3 3 2" xfId="37242" xr:uid="{00000000-0005-0000-0000-00000A7E0000}"/>
    <cellStyle name="Normal 6 3 3 2 2 2 3 3 3" xfId="37243" xr:uid="{00000000-0005-0000-0000-00000B7E0000}"/>
    <cellStyle name="Normal 6 3 3 2 2 2 3 4" xfId="37244" xr:uid="{00000000-0005-0000-0000-00000C7E0000}"/>
    <cellStyle name="Normal 6 3 3 2 2 2 3 5" xfId="37245" xr:uid="{00000000-0005-0000-0000-00000D7E0000}"/>
    <cellStyle name="Normal 6 3 3 2 2 2 3 6" xfId="37246" xr:uid="{00000000-0005-0000-0000-00000E7E0000}"/>
    <cellStyle name="Normal 6 3 3 2 2 2 4" xfId="6357" xr:uid="{00000000-0005-0000-0000-00000F7E0000}"/>
    <cellStyle name="Normal 6 3 3 2 2 2 4 2" xfId="11299" xr:uid="{00000000-0005-0000-0000-0000107E0000}"/>
    <cellStyle name="Normal 6 3 3 2 2 2 4 3" xfId="37247" xr:uid="{00000000-0005-0000-0000-0000117E0000}"/>
    <cellStyle name="Normal 6 3 3 2 2 2 4 4" xfId="37248" xr:uid="{00000000-0005-0000-0000-0000127E0000}"/>
    <cellStyle name="Normal 6 3 3 2 2 2 5" xfId="7865" xr:uid="{00000000-0005-0000-0000-0000137E0000}"/>
    <cellStyle name="Normal 6 3 3 2 2 2 5 2" xfId="37249" xr:uid="{00000000-0005-0000-0000-0000147E0000}"/>
    <cellStyle name="Normal 6 3 3 2 2 2 5 3" xfId="37250" xr:uid="{00000000-0005-0000-0000-0000157E0000}"/>
    <cellStyle name="Normal 6 3 3 2 2 2 5 4" xfId="37251" xr:uid="{00000000-0005-0000-0000-0000167E0000}"/>
    <cellStyle name="Normal 6 3 3 2 2 2 6" xfId="2903" xr:uid="{00000000-0005-0000-0000-0000177E0000}"/>
    <cellStyle name="Normal 6 3 3 2 2 2 6 2" xfId="37252" xr:uid="{00000000-0005-0000-0000-0000187E0000}"/>
    <cellStyle name="Normal 6 3 3 2 2 2 6 3" xfId="37253" xr:uid="{00000000-0005-0000-0000-0000197E0000}"/>
    <cellStyle name="Normal 6 3 3 2 2 2 6 4" xfId="37254" xr:uid="{00000000-0005-0000-0000-00001A7E0000}"/>
    <cellStyle name="Normal 6 3 3 2 2 2 7" xfId="37255" xr:uid="{00000000-0005-0000-0000-00001B7E0000}"/>
    <cellStyle name="Normal 6 3 3 2 2 2 7 2" xfId="37256" xr:uid="{00000000-0005-0000-0000-00001C7E0000}"/>
    <cellStyle name="Normal 6 3 3 2 2 2 7 3" xfId="37257" xr:uid="{00000000-0005-0000-0000-00001D7E0000}"/>
    <cellStyle name="Normal 6 3 3 2 2 2 8" xfId="37258" xr:uid="{00000000-0005-0000-0000-00001E7E0000}"/>
    <cellStyle name="Normal 6 3 3 2 2 2 9" xfId="37259" xr:uid="{00000000-0005-0000-0000-00001F7E0000}"/>
    <cellStyle name="Normal 6 3 3 2 2 3" xfId="1782" xr:uid="{00000000-0005-0000-0000-0000207E0000}"/>
    <cellStyle name="Normal 6 3 3 2 2 3 2" xfId="5140" xr:uid="{00000000-0005-0000-0000-0000217E0000}"/>
    <cellStyle name="Normal 6 3 3 2 2 3 2 2" xfId="10124" xr:uid="{00000000-0005-0000-0000-0000227E0000}"/>
    <cellStyle name="Normal 6 3 3 2 2 3 2 2 2" xfId="37260" xr:uid="{00000000-0005-0000-0000-0000237E0000}"/>
    <cellStyle name="Normal 6 3 3 2 2 3 2 2 3" xfId="37261" xr:uid="{00000000-0005-0000-0000-0000247E0000}"/>
    <cellStyle name="Normal 6 3 3 2 2 3 2 2 4" xfId="37262" xr:uid="{00000000-0005-0000-0000-0000257E0000}"/>
    <cellStyle name="Normal 6 3 3 2 2 3 2 3" xfId="37263" xr:uid="{00000000-0005-0000-0000-0000267E0000}"/>
    <cellStyle name="Normal 6 3 3 2 2 3 2 3 2" xfId="37264" xr:uid="{00000000-0005-0000-0000-0000277E0000}"/>
    <cellStyle name="Normal 6 3 3 2 2 3 2 3 3" xfId="37265" xr:uid="{00000000-0005-0000-0000-0000287E0000}"/>
    <cellStyle name="Normal 6 3 3 2 2 3 2 4" xfId="37266" xr:uid="{00000000-0005-0000-0000-0000297E0000}"/>
    <cellStyle name="Normal 6 3 3 2 2 3 2 5" xfId="37267" xr:uid="{00000000-0005-0000-0000-00002A7E0000}"/>
    <cellStyle name="Normal 6 3 3 2 2 3 2 6" xfId="37268" xr:uid="{00000000-0005-0000-0000-00002B7E0000}"/>
    <cellStyle name="Normal 6 3 3 2 2 3 3" xfId="6869" xr:uid="{00000000-0005-0000-0000-00002C7E0000}"/>
    <cellStyle name="Normal 6 3 3 2 2 3 3 2" xfId="11811" xr:uid="{00000000-0005-0000-0000-00002D7E0000}"/>
    <cellStyle name="Normal 6 3 3 2 2 3 3 3" xfId="37269" xr:uid="{00000000-0005-0000-0000-00002E7E0000}"/>
    <cellStyle name="Normal 6 3 3 2 2 3 3 4" xfId="37270" xr:uid="{00000000-0005-0000-0000-00002F7E0000}"/>
    <cellStyle name="Normal 6 3 3 2 2 3 4" xfId="8377" xr:uid="{00000000-0005-0000-0000-0000307E0000}"/>
    <cellStyle name="Normal 6 3 3 2 2 3 4 2" xfId="37271" xr:uid="{00000000-0005-0000-0000-0000317E0000}"/>
    <cellStyle name="Normal 6 3 3 2 2 3 4 3" xfId="37272" xr:uid="{00000000-0005-0000-0000-0000327E0000}"/>
    <cellStyle name="Normal 6 3 3 2 2 3 4 4" xfId="37273" xr:uid="{00000000-0005-0000-0000-0000337E0000}"/>
    <cellStyle name="Normal 6 3 3 2 2 3 5" xfId="3415" xr:uid="{00000000-0005-0000-0000-0000347E0000}"/>
    <cellStyle name="Normal 6 3 3 2 2 3 5 2" xfId="37274" xr:uid="{00000000-0005-0000-0000-0000357E0000}"/>
    <cellStyle name="Normal 6 3 3 2 2 3 5 3" xfId="37275" xr:uid="{00000000-0005-0000-0000-0000367E0000}"/>
    <cellStyle name="Normal 6 3 3 2 2 3 5 4" xfId="37276" xr:uid="{00000000-0005-0000-0000-0000377E0000}"/>
    <cellStyle name="Normal 6 3 3 2 2 3 6" xfId="37277" xr:uid="{00000000-0005-0000-0000-0000387E0000}"/>
    <cellStyle name="Normal 6 3 3 2 2 3 6 2" xfId="37278" xr:uid="{00000000-0005-0000-0000-0000397E0000}"/>
    <cellStyle name="Normal 6 3 3 2 2 3 6 3" xfId="37279" xr:uid="{00000000-0005-0000-0000-00003A7E0000}"/>
    <cellStyle name="Normal 6 3 3 2 2 3 7" xfId="37280" xr:uid="{00000000-0005-0000-0000-00003B7E0000}"/>
    <cellStyle name="Normal 6 3 3 2 2 3 8" xfId="37281" xr:uid="{00000000-0005-0000-0000-00003C7E0000}"/>
    <cellStyle name="Normal 6 3 3 2 2 3 9" xfId="37282" xr:uid="{00000000-0005-0000-0000-00003D7E0000}"/>
    <cellStyle name="Normal 6 3 3 2 2 4" xfId="4243" xr:uid="{00000000-0005-0000-0000-00003E7E0000}"/>
    <cellStyle name="Normal 6 3 3 2 2 4 2" xfId="9229" xr:uid="{00000000-0005-0000-0000-00003F7E0000}"/>
    <cellStyle name="Normal 6 3 3 2 2 4 2 2" xfId="37283" xr:uid="{00000000-0005-0000-0000-0000407E0000}"/>
    <cellStyle name="Normal 6 3 3 2 2 4 2 3" xfId="37284" xr:uid="{00000000-0005-0000-0000-0000417E0000}"/>
    <cellStyle name="Normal 6 3 3 2 2 4 2 4" xfId="37285" xr:uid="{00000000-0005-0000-0000-0000427E0000}"/>
    <cellStyle name="Normal 6 3 3 2 2 4 3" xfId="37286" xr:uid="{00000000-0005-0000-0000-0000437E0000}"/>
    <cellStyle name="Normal 6 3 3 2 2 4 3 2" xfId="37287" xr:uid="{00000000-0005-0000-0000-0000447E0000}"/>
    <cellStyle name="Normal 6 3 3 2 2 4 3 3" xfId="37288" xr:uid="{00000000-0005-0000-0000-0000457E0000}"/>
    <cellStyle name="Normal 6 3 3 2 2 4 4" xfId="37289" xr:uid="{00000000-0005-0000-0000-0000467E0000}"/>
    <cellStyle name="Normal 6 3 3 2 2 4 5" xfId="37290" xr:uid="{00000000-0005-0000-0000-0000477E0000}"/>
    <cellStyle name="Normal 6 3 3 2 2 4 6" xfId="37291" xr:uid="{00000000-0005-0000-0000-0000487E0000}"/>
    <cellStyle name="Normal 6 3 3 2 2 5" xfId="5990" xr:uid="{00000000-0005-0000-0000-0000497E0000}"/>
    <cellStyle name="Normal 6 3 3 2 2 5 2" xfId="10932" xr:uid="{00000000-0005-0000-0000-00004A7E0000}"/>
    <cellStyle name="Normal 6 3 3 2 2 5 3" xfId="37292" xr:uid="{00000000-0005-0000-0000-00004B7E0000}"/>
    <cellStyle name="Normal 6 3 3 2 2 5 4" xfId="37293" xr:uid="{00000000-0005-0000-0000-00004C7E0000}"/>
    <cellStyle name="Normal 6 3 3 2 2 6" xfId="7498" xr:uid="{00000000-0005-0000-0000-00004D7E0000}"/>
    <cellStyle name="Normal 6 3 3 2 2 6 2" xfId="37294" xr:uid="{00000000-0005-0000-0000-00004E7E0000}"/>
    <cellStyle name="Normal 6 3 3 2 2 6 3" xfId="37295" xr:uid="{00000000-0005-0000-0000-00004F7E0000}"/>
    <cellStyle name="Normal 6 3 3 2 2 6 4" xfId="37296" xr:uid="{00000000-0005-0000-0000-0000507E0000}"/>
    <cellStyle name="Normal 6 3 3 2 2 7" xfId="2536" xr:uid="{00000000-0005-0000-0000-0000517E0000}"/>
    <cellStyle name="Normal 6 3 3 2 2 7 2" xfId="37297" xr:uid="{00000000-0005-0000-0000-0000527E0000}"/>
    <cellStyle name="Normal 6 3 3 2 2 7 3" xfId="37298" xr:uid="{00000000-0005-0000-0000-0000537E0000}"/>
    <cellStyle name="Normal 6 3 3 2 2 7 4" xfId="37299" xr:uid="{00000000-0005-0000-0000-0000547E0000}"/>
    <cellStyle name="Normal 6 3 3 2 2 8" xfId="37300" xr:uid="{00000000-0005-0000-0000-0000557E0000}"/>
    <cellStyle name="Normal 6 3 3 2 2 8 2" xfId="37301" xr:uid="{00000000-0005-0000-0000-0000567E0000}"/>
    <cellStyle name="Normal 6 3 3 2 2 8 3" xfId="37302" xr:uid="{00000000-0005-0000-0000-0000577E0000}"/>
    <cellStyle name="Normal 6 3 3 2 2 9" xfId="37303" xr:uid="{00000000-0005-0000-0000-0000587E0000}"/>
    <cellStyle name="Normal 6 3 3 2 3" xfId="945" xr:uid="{00000000-0005-0000-0000-0000597E0000}"/>
    <cellStyle name="Normal 6 3 3 2 3 10" xfId="37304" xr:uid="{00000000-0005-0000-0000-00005A7E0000}"/>
    <cellStyle name="Normal 6 3 3 2 3 2" xfId="1784" xr:uid="{00000000-0005-0000-0000-00005B7E0000}"/>
    <cellStyle name="Normal 6 3 3 2 3 2 2" xfId="5142" xr:uid="{00000000-0005-0000-0000-00005C7E0000}"/>
    <cellStyle name="Normal 6 3 3 2 3 2 2 2" xfId="10126" xr:uid="{00000000-0005-0000-0000-00005D7E0000}"/>
    <cellStyle name="Normal 6 3 3 2 3 2 2 2 2" xfId="37305" xr:uid="{00000000-0005-0000-0000-00005E7E0000}"/>
    <cellStyle name="Normal 6 3 3 2 3 2 2 2 3" xfId="37306" xr:uid="{00000000-0005-0000-0000-00005F7E0000}"/>
    <cellStyle name="Normal 6 3 3 2 3 2 2 2 4" xfId="37307" xr:uid="{00000000-0005-0000-0000-0000607E0000}"/>
    <cellStyle name="Normal 6 3 3 2 3 2 2 3" xfId="37308" xr:uid="{00000000-0005-0000-0000-0000617E0000}"/>
    <cellStyle name="Normal 6 3 3 2 3 2 2 3 2" xfId="37309" xr:uid="{00000000-0005-0000-0000-0000627E0000}"/>
    <cellStyle name="Normal 6 3 3 2 3 2 2 3 3" xfId="37310" xr:uid="{00000000-0005-0000-0000-0000637E0000}"/>
    <cellStyle name="Normal 6 3 3 2 3 2 2 4" xfId="37311" xr:uid="{00000000-0005-0000-0000-0000647E0000}"/>
    <cellStyle name="Normal 6 3 3 2 3 2 2 5" xfId="37312" xr:uid="{00000000-0005-0000-0000-0000657E0000}"/>
    <cellStyle name="Normal 6 3 3 2 3 2 2 6" xfId="37313" xr:uid="{00000000-0005-0000-0000-0000667E0000}"/>
    <cellStyle name="Normal 6 3 3 2 3 2 3" xfId="6871" xr:uid="{00000000-0005-0000-0000-0000677E0000}"/>
    <cellStyle name="Normal 6 3 3 2 3 2 3 2" xfId="11813" xr:uid="{00000000-0005-0000-0000-0000687E0000}"/>
    <cellStyle name="Normal 6 3 3 2 3 2 3 3" xfId="37314" xr:uid="{00000000-0005-0000-0000-0000697E0000}"/>
    <cellStyle name="Normal 6 3 3 2 3 2 3 4" xfId="37315" xr:uid="{00000000-0005-0000-0000-00006A7E0000}"/>
    <cellStyle name="Normal 6 3 3 2 3 2 4" xfId="8379" xr:uid="{00000000-0005-0000-0000-00006B7E0000}"/>
    <cellStyle name="Normal 6 3 3 2 3 2 4 2" xfId="37316" xr:uid="{00000000-0005-0000-0000-00006C7E0000}"/>
    <cellStyle name="Normal 6 3 3 2 3 2 4 3" xfId="37317" xr:uid="{00000000-0005-0000-0000-00006D7E0000}"/>
    <cellStyle name="Normal 6 3 3 2 3 2 4 4" xfId="37318" xr:uid="{00000000-0005-0000-0000-00006E7E0000}"/>
    <cellStyle name="Normal 6 3 3 2 3 2 5" xfId="3417" xr:uid="{00000000-0005-0000-0000-00006F7E0000}"/>
    <cellStyle name="Normal 6 3 3 2 3 2 5 2" xfId="37319" xr:uid="{00000000-0005-0000-0000-0000707E0000}"/>
    <cellStyle name="Normal 6 3 3 2 3 2 5 3" xfId="37320" xr:uid="{00000000-0005-0000-0000-0000717E0000}"/>
    <cellStyle name="Normal 6 3 3 2 3 2 5 4" xfId="37321" xr:uid="{00000000-0005-0000-0000-0000727E0000}"/>
    <cellStyle name="Normal 6 3 3 2 3 2 6" xfId="37322" xr:uid="{00000000-0005-0000-0000-0000737E0000}"/>
    <cellStyle name="Normal 6 3 3 2 3 2 6 2" xfId="37323" xr:uid="{00000000-0005-0000-0000-0000747E0000}"/>
    <cellStyle name="Normal 6 3 3 2 3 2 6 3" xfId="37324" xr:uid="{00000000-0005-0000-0000-0000757E0000}"/>
    <cellStyle name="Normal 6 3 3 2 3 2 7" xfId="37325" xr:uid="{00000000-0005-0000-0000-0000767E0000}"/>
    <cellStyle name="Normal 6 3 3 2 3 2 8" xfId="37326" xr:uid="{00000000-0005-0000-0000-0000777E0000}"/>
    <cellStyle name="Normal 6 3 3 2 3 2 9" xfId="37327" xr:uid="{00000000-0005-0000-0000-0000787E0000}"/>
    <cellStyle name="Normal 6 3 3 2 3 3" xfId="4385" xr:uid="{00000000-0005-0000-0000-0000797E0000}"/>
    <cellStyle name="Normal 6 3 3 2 3 3 2" xfId="9370" xr:uid="{00000000-0005-0000-0000-00007A7E0000}"/>
    <cellStyle name="Normal 6 3 3 2 3 3 2 2" xfId="37328" xr:uid="{00000000-0005-0000-0000-00007B7E0000}"/>
    <cellStyle name="Normal 6 3 3 2 3 3 2 3" xfId="37329" xr:uid="{00000000-0005-0000-0000-00007C7E0000}"/>
    <cellStyle name="Normal 6 3 3 2 3 3 2 4" xfId="37330" xr:uid="{00000000-0005-0000-0000-00007D7E0000}"/>
    <cellStyle name="Normal 6 3 3 2 3 3 3" xfId="37331" xr:uid="{00000000-0005-0000-0000-00007E7E0000}"/>
    <cellStyle name="Normal 6 3 3 2 3 3 3 2" xfId="37332" xr:uid="{00000000-0005-0000-0000-00007F7E0000}"/>
    <cellStyle name="Normal 6 3 3 2 3 3 3 3" xfId="37333" xr:uid="{00000000-0005-0000-0000-0000807E0000}"/>
    <cellStyle name="Normal 6 3 3 2 3 3 4" xfId="37334" xr:uid="{00000000-0005-0000-0000-0000817E0000}"/>
    <cellStyle name="Normal 6 3 3 2 3 3 5" xfId="37335" xr:uid="{00000000-0005-0000-0000-0000827E0000}"/>
    <cellStyle name="Normal 6 3 3 2 3 3 6" xfId="37336" xr:uid="{00000000-0005-0000-0000-0000837E0000}"/>
    <cellStyle name="Normal 6 3 3 2 3 4" xfId="6128" xr:uid="{00000000-0005-0000-0000-0000847E0000}"/>
    <cellStyle name="Normal 6 3 3 2 3 4 2" xfId="11070" xr:uid="{00000000-0005-0000-0000-0000857E0000}"/>
    <cellStyle name="Normal 6 3 3 2 3 4 3" xfId="37337" xr:uid="{00000000-0005-0000-0000-0000867E0000}"/>
    <cellStyle name="Normal 6 3 3 2 3 4 4" xfId="37338" xr:uid="{00000000-0005-0000-0000-0000877E0000}"/>
    <cellStyle name="Normal 6 3 3 2 3 5" xfId="7636" xr:uid="{00000000-0005-0000-0000-0000887E0000}"/>
    <cellStyle name="Normal 6 3 3 2 3 5 2" xfId="37339" xr:uid="{00000000-0005-0000-0000-0000897E0000}"/>
    <cellStyle name="Normal 6 3 3 2 3 5 3" xfId="37340" xr:uid="{00000000-0005-0000-0000-00008A7E0000}"/>
    <cellStyle name="Normal 6 3 3 2 3 5 4" xfId="37341" xr:uid="{00000000-0005-0000-0000-00008B7E0000}"/>
    <cellStyle name="Normal 6 3 3 2 3 6" xfId="2674" xr:uid="{00000000-0005-0000-0000-00008C7E0000}"/>
    <cellStyle name="Normal 6 3 3 2 3 6 2" xfId="37342" xr:uid="{00000000-0005-0000-0000-00008D7E0000}"/>
    <cellStyle name="Normal 6 3 3 2 3 6 3" xfId="37343" xr:uid="{00000000-0005-0000-0000-00008E7E0000}"/>
    <cellStyle name="Normal 6 3 3 2 3 6 4" xfId="37344" xr:uid="{00000000-0005-0000-0000-00008F7E0000}"/>
    <cellStyle name="Normal 6 3 3 2 3 7" xfId="37345" xr:uid="{00000000-0005-0000-0000-0000907E0000}"/>
    <cellStyle name="Normal 6 3 3 2 3 7 2" xfId="37346" xr:uid="{00000000-0005-0000-0000-0000917E0000}"/>
    <cellStyle name="Normal 6 3 3 2 3 7 3" xfId="37347" xr:uid="{00000000-0005-0000-0000-0000927E0000}"/>
    <cellStyle name="Normal 6 3 3 2 3 8" xfId="37348" xr:uid="{00000000-0005-0000-0000-0000937E0000}"/>
    <cellStyle name="Normal 6 3 3 2 3 9" xfId="37349" xr:uid="{00000000-0005-0000-0000-0000947E0000}"/>
    <cellStyle name="Normal 6 3 3 2 4" xfId="1781" xr:uid="{00000000-0005-0000-0000-0000957E0000}"/>
    <cellStyle name="Normal 6 3 3 2 4 2" xfId="5139" xr:uid="{00000000-0005-0000-0000-0000967E0000}"/>
    <cellStyle name="Normal 6 3 3 2 4 2 2" xfId="10123" xr:uid="{00000000-0005-0000-0000-0000977E0000}"/>
    <cellStyle name="Normal 6 3 3 2 4 2 2 2" xfId="37350" xr:uid="{00000000-0005-0000-0000-0000987E0000}"/>
    <cellStyle name="Normal 6 3 3 2 4 2 2 3" xfId="37351" xr:uid="{00000000-0005-0000-0000-0000997E0000}"/>
    <cellStyle name="Normal 6 3 3 2 4 2 2 4" xfId="37352" xr:uid="{00000000-0005-0000-0000-00009A7E0000}"/>
    <cellStyle name="Normal 6 3 3 2 4 2 3" xfId="37353" xr:uid="{00000000-0005-0000-0000-00009B7E0000}"/>
    <cellStyle name="Normal 6 3 3 2 4 2 3 2" xfId="37354" xr:uid="{00000000-0005-0000-0000-00009C7E0000}"/>
    <cellStyle name="Normal 6 3 3 2 4 2 3 3" xfId="37355" xr:uid="{00000000-0005-0000-0000-00009D7E0000}"/>
    <cellStyle name="Normal 6 3 3 2 4 2 4" xfId="37356" xr:uid="{00000000-0005-0000-0000-00009E7E0000}"/>
    <cellStyle name="Normal 6 3 3 2 4 2 5" xfId="37357" xr:uid="{00000000-0005-0000-0000-00009F7E0000}"/>
    <cellStyle name="Normal 6 3 3 2 4 2 6" xfId="37358" xr:uid="{00000000-0005-0000-0000-0000A07E0000}"/>
    <cellStyle name="Normal 6 3 3 2 4 3" xfId="6868" xr:uid="{00000000-0005-0000-0000-0000A17E0000}"/>
    <cellStyle name="Normal 6 3 3 2 4 3 2" xfId="11810" xr:uid="{00000000-0005-0000-0000-0000A27E0000}"/>
    <cellStyle name="Normal 6 3 3 2 4 3 3" xfId="37359" xr:uid="{00000000-0005-0000-0000-0000A37E0000}"/>
    <cellStyle name="Normal 6 3 3 2 4 3 4" xfId="37360" xr:uid="{00000000-0005-0000-0000-0000A47E0000}"/>
    <cellStyle name="Normal 6 3 3 2 4 4" xfId="8376" xr:uid="{00000000-0005-0000-0000-0000A57E0000}"/>
    <cellStyle name="Normal 6 3 3 2 4 4 2" xfId="37361" xr:uid="{00000000-0005-0000-0000-0000A67E0000}"/>
    <cellStyle name="Normal 6 3 3 2 4 4 3" xfId="37362" xr:uid="{00000000-0005-0000-0000-0000A77E0000}"/>
    <cellStyle name="Normal 6 3 3 2 4 4 4" xfId="37363" xr:uid="{00000000-0005-0000-0000-0000A87E0000}"/>
    <cellStyle name="Normal 6 3 3 2 4 5" xfId="3414" xr:uid="{00000000-0005-0000-0000-0000A97E0000}"/>
    <cellStyle name="Normal 6 3 3 2 4 5 2" xfId="37364" xr:uid="{00000000-0005-0000-0000-0000AA7E0000}"/>
    <cellStyle name="Normal 6 3 3 2 4 5 3" xfId="37365" xr:uid="{00000000-0005-0000-0000-0000AB7E0000}"/>
    <cellStyle name="Normal 6 3 3 2 4 5 4" xfId="37366" xr:uid="{00000000-0005-0000-0000-0000AC7E0000}"/>
    <cellStyle name="Normal 6 3 3 2 4 6" xfId="37367" xr:uid="{00000000-0005-0000-0000-0000AD7E0000}"/>
    <cellStyle name="Normal 6 3 3 2 4 6 2" xfId="37368" xr:uid="{00000000-0005-0000-0000-0000AE7E0000}"/>
    <cellStyle name="Normal 6 3 3 2 4 6 3" xfId="37369" xr:uid="{00000000-0005-0000-0000-0000AF7E0000}"/>
    <cellStyle name="Normal 6 3 3 2 4 7" xfId="37370" xr:uid="{00000000-0005-0000-0000-0000B07E0000}"/>
    <cellStyle name="Normal 6 3 3 2 4 8" xfId="37371" xr:uid="{00000000-0005-0000-0000-0000B17E0000}"/>
    <cellStyle name="Normal 6 3 3 2 4 9" xfId="37372" xr:uid="{00000000-0005-0000-0000-0000B27E0000}"/>
    <cellStyle name="Normal 6 3 3 2 5" xfId="3782" xr:uid="{00000000-0005-0000-0000-0000B37E0000}"/>
    <cellStyle name="Normal 6 3 3 2 5 2" xfId="5578" xr:uid="{00000000-0005-0000-0000-0000B47E0000}"/>
    <cellStyle name="Normal 6 3 3 2 5 2 2" xfId="10533" xr:uid="{00000000-0005-0000-0000-0000B57E0000}"/>
    <cellStyle name="Normal 6 3 3 2 5 2 2 2" xfId="37373" xr:uid="{00000000-0005-0000-0000-0000B67E0000}"/>
    <cellStyle name="Normal 6 3 3 2 5 2 2 3" xfId="37374" xr:uid="{00000000-0005-0000-0000-0000B77E0000}"/>
    <cellStyle name="Normal 6 3 3 2 5 2 2 4" xfId="37375" xr:uid="{00000000-0005-0000-0000-0000B87E0000}"/>
    <cellStyle name="Normal 6 3 3 2 5 2 3" xfId="37376" xr:uid="{00000000-0005-0000-0000-0000B97E0000}"/>
    <cellStyle name="Normal 6 3 3 2 5 2 3 2" xfId="37377" xr:uid="{00000000-0005-0000-0000-0000BA7E0000}"/>
    <cellStyle name="Normal 6 3 3 2 5 2 3 3" xfId="37378" xr:uid="{00000000-0005-0000-0000-0000BB7E0000}"/>
    <cellStyle name="Normal 6 3 3 2 5 2 4" xfId="37379" xr:uid="{00000000-0005-0000-0000-0000BC7E0000}"/>
    <cellStyle name="Normal 6 3 3 2 5 2 5" xfId="37380" xr:uid="{00000000-0005-0000-0000-0000BD7E0000}"/>
    <cellStyle name="Normal 6 3 3 2 5 2 6" xfId="37381" xr:uid="{00000000-0005-0000-0000-0000BE7E0000}"/>
    <cellStyle name="Normal 6 3 3 2 5 3" xfId="8743" xr:uid="{00000000-0005-0000-0000-0000BF7E0000}"/>
    <cellStyle name="Normal 6 3 3 2 5 3 2" xfId="37382" xr:uid="{00000000-0005-0000-0000-0000C07E0000}"/>
    <cellStyle name="Normal 6 3 3 2 5 3 3" xfId="37383" xr:uid="{00000000-0005-0000-0000-0000C17E0000}"/>
    <cellStyle name="Normal 6 3 3 2 5 3 4" xfId="37384" xr:uid="{00000000-0005-0000-0000-0000C27E0000}"/>
    <cellStyle name="Normal 6 3 3 2 5 4" xfId="12370" xr:uid="{00000000-0005-0000-0000-0000C37E0000}"/>
    <cellStyle name="Normal 6 3 3 2 5 4 2" xfId="37385" xr:uid="{00000000-0005-0000-0000-0000C47E0000}"/>
    <cellStyle name="Normal 6 3 3 2 5 4 3" xfId="37386" xr:uid="{00000000-0005-0000-0000-0000C57E0000}"/>
    <cellStyle name="Normal 6 3 3 2 5 4 4" xfId="37387" xr:uid="{00000000-0005-0000-0000-0000C67E0000}"/>
    <cellStyle name="Normal 6 3 3 2 5 5" xfId="37388" xr:uid="{00000000-0005-0000-0000-0000C77E0000}"/>
    <cellStyle name="Normal 6 3 3 2 5 5 2" xfId="37389" xr:uid="{00000000-0005-0000-0000-0000C87E0000}"/>
    <cellStyle name="Normal 6 3 3 2 5 5 3" xfId="37390" xr:uid="{00000000-0005-0000-0000-0000C97E0000}"/>
    <cellStyle name="Normal 6 3 3 2 5 5 4" xfId="37391" xr:uid="{00000000-0005-0000-0000-0000CA7E0000}"/>
    <cellStyle name="Normal 6 3 3 2 5 6" xfId="37392" xr:uid="{00000000-0005-0000-0000-0000CB7E0000}"/>
    <cellStyle name="Normal 6 3 3 2 5 6 2" xfId="37393" xr:uid="{00000000-0005-0000-0000-0000CC7E0000}"/>
    <cellStyle name="Normal 6 3 3 2 5 6 3" xfId="37394" xr:uid="{00000000-0005-0000-0000-0000CD7E0000}"/>
    <cellStyle name="Normal 6 3 3 2 5 7" xfId="37395" xr:uid="{00000000-0005-0000-0000-0000CE7E0000}"/>
    <cellStyle name="Normal 6 3 3 2 5 8" xfId="37396" xr:uid="{00000000-0005-0000-0000-0000CF7E0000}"/>
    <cellStyle name="Normal 6 3 3 2 5 9" xfId="37397" xr:uid="{00000000-0005-0000-0000-0000D07E0000}"/>
    <cellStyle name="Normal 6 3 3 2 6" xfId="4107" xr:uid="{00000000-0005-0000-0000-0000D17E0000}"/>
    <cellStyle name="Normal 6 3 3 2 6 2" xfId="8879" xr:uid="{00000000-0005-0000-0000-0000D27E0000}"/>
    <cellStyle name="Normal 6 3 3 2 6 2 2" xfId="37398" xr:uid="{00000000-0005-0000-0000-0000D37E0000}"/>
    <cellStyle name="Normal 6 3 3 2 6 2 2 2" xfId="37399" xr:uid="{00000000-0005-0000-0000-0000D47E0000}"/>
    <cellStyle name="Normal 6 3 3 2 6 2 2 3" xfId="37400" xr:uid="{00000000-0005-0000-0000-0000D57E0000}"/>
    <cellStyle name="Normal 6 3 3 2 6 2 2 4" xfId="37401" xr:uid="{00000000-0005-0000-0000-0000D67E0000}"/>
    <cellStyle name="Normal 6 3 3 2 6 2 3" xfId="37402" xr:uid="{00000000-0005-0000-0000-0000D77E0000}"/>
    <cellStyle name="Normal 6 3 3 2 6 2 3 2" xfId="37403" xr:uid="{00000000-0005-0000-0000-0000D87E0000}"/>
    <cellStyle name="Normal 6 3 3 2 6 2 3 3" xfId="37404" xr:uid="{00000000-0005-0000-0000-0000D97E0000}"/>
    <cellStyle name="Normal 6 3 3 2 6 2 4" xfId="37405" xr:uid="{00000000-0005-0000-0000-0000DA7E0000}"/>
    <cellStyle name="Normal 6 3 3 2 6 2 5" xfId="37406" xr:uid="{00000000-0005-0000-0000-0000DB7E0000}"/>
    <cellStyle name="Normal 6 3 3 2 6 2 6" xfId="37407" xr:uid="{00000000-0005-0000-0000-0000DC7E0000}"/>
    <cellStyle name="Normal 6 3 3 2 6 3" xfId="12347" xr:uid="{00000000-0005-0000-0000-0000DD7E0000}"/>
    <cellStyle name="Normal 6 3 3 2 6 3 2" xfId="37408" xr:uid="{00000000-0005-0000-0000-0000DE7E0000}"/>
    <cellStyle name="Normal 6 3 3 2 6 3 3" xfId="37409" xr:uid="{00000000-0005-0000-0000-0000DF7E0000}"/>
    <cellStyle name="Normal 6 3 3 2 6 3 4" xfId="37410" xr:uid="{00000000-0005-0000-0000-0000E07E0000}"/>
    <cellStyle name="Normal 6 3 3 2 6 4" xfId="37411" xr:uid="{00000000-0005-0000-0000-0000E17E0000}"/>
    <cellStyle name="Normal 6 3 3 2 6 4 2" xfId="37412" xr:uid="{00000000-0005-0000-0000-0000E27E0000}"/>
    <cellStyle name="Normal 6 3 3 2 6 4 3" xfId="37413" xr:uid="{00000000-0005-0000-0000-0000E37E0000}"/>
    <cellStyle name="Normal 6 3 3 2 6 4 4" xfId="37414" xr:uid="{00000000-0005-0000-0000-0000E47E0000}"/>
    <cellStyle name="Normal 6 3 3 2 6 5" xfId="37415" xr:uid="{00000000-0005-0000-0000-0000E57E0000}"/>
    <cellStyle name="Normal 6 3 3 2 6 5 2" xfId="37416" xr:uid="{00000000-0005-0000-0000-0000E67E0000}"/>
    <cellStyle name="Normal 6 3 3 2 6 5 3" xfId="37417" xr:uid="{00000000-0005-0000-0000-0000E77E0000}"/>
    <cellStyle name="Normal 6 3 3 2 6 6" xfId="37418" xr:uid="{00000000-0005-0000-0000-0000E87E0000}"/>
    <cellStyle name="Normal 6 3 3 2 6 7" xfId="37419" xr:uid="{00000000-0005-0000-0000-0000E97E0000}"/>
    <cellStyle name="Normal 6 3 3 2 6 8" xfId="37420" xr:uid="{00000000-0005-0000-0000-0000EA7E0000}"/>
    <cellStyle name="Normal 6 3 3 2 7" xfId="4082" xr:uid="{00000000-0005-0000-0000-0000EB7E0000}"/>
    <cellStyle name="Normal 6 3 3 2 7 2" xfId="9145" xr:uid="{00000000-0005-0000-0000-0000EC7E0000}"/>
    <cellStyle name="Normal 6 3 3 2 7 2 2" xfId="37421" xr:uid="{00000000-0005-0000-0000-0000ED7E0000}"/>
    <cellStyle name="Normal 6 3 3 2 7 2 3" xfId="37422" xr:uid="{00000000-0005-0000-0000-0000EE7E0000}"/>
    <cellStyle name="Normal 6 3 3 2 7 2 4" xfId="37423" xr:uid="{00000000-0005-0000-0000-0000EF7E0000}"/>
    <cellStyle name="Normal 6 3 3 2 7 3" xfId="37424" xr:uid="{00000000-0005-0000-0000-0000F07E0000}"/>
    <cellStyle name="Normal 6 3 3 2 7 3 2" xfId="37425" xr:uid="{00000000-0005-0000-0000-0000F17E0000}"/>
    <cellStyle name="Normal 6 3 3 2 7 3 3" xfId="37426" xr:uid="{00000000-0005-0000-0000-0000F27E0000}"/>
    <cellStyle name="Normal 6 3 3 2 7 4" xfId="37427" xr:uid="{00000000-0005-0000-0000-0000F37E0000}"/>
    <cellStyle name="Normal 6 3 3 2 7 5" xfId="37428" xr:uid="{00000000-0005-0000-0000-0000F47E0000}"/>
    <cellStyle name="Normal 6 3 3 2 7 6" xfId="37429" xr:uid="{00000000-0005-0000-0000-0000F57E0000}"/>
    <cellStyle name="Normal 6 3 3 2 8" xfId="5855" xr:uid="{00000000-0005-0000-0000-0000F67E0000}"/>
    <cellStyle name="Normal 6 3 3 2 8 2" xfId="10797" xr:uid="{00000000-0005-0000-0000-0000F77E0000}"/>
    <cellStyle name="Normal 6 3 3 2 8 3" xfId="37430" xr:uid="{00000000-0005-0000-0000-0000F87E0000}"/>
    <cellStyle name="Normal 6 3 3 2 8 4" xfId="37431" xr:uid="{00000000-0005-0000-0000-0000F97E0000}"/>
    <cellStyle name="Normal 6 3 3 2 9" xfId="7363" xr:uid="{00000000-0005-0000-0000-0000FA7E0000}"/>
    <cellStyle name="Normal 6 3 3 2 9 2" xfId="37432" xr:uid="{00000000-0005-0000-0000-0000FB7E0000}"/>
    <cellStyle name="Normal 6 3 3 2 9 3" xfId="37433" xr:uid="{00000000-0005-0000-0000-0000FC7E0000}"/>
    <cellStyle name="Normal 6 3 3 2 9 4" xfId="37434" xr:uid="{00000000-0005-0000-0000-0000FD7E0000}"/>
    <cellStyle name="Normal 6 3 3 3" xfId="694" xr:uid="{00000000-0005-0000-0000-0000FE7E0000}"/>
    <cellStyle name="Normal 6 3 3 3 10" xfId="2443" xr:uid="{00000000-0005-0000-0000-0000FF7E0000}"/>
    <cellStyle name="Normal 6 3 3 3 10 2" xfId="37435" xr:uid="{00000000-0005-0000-0000-0000007F0000}"/>
    <cellStyle name="Normal 6 3 3 3 10 3" xfId="37436" xr:uid="{00000000-0005-0000-0000-0000017F0000}"/>
    <cellStyle name="Normal 6 3 3 3 10 4" xfId="37437" xr:uid="{00000000-0005-0000-0000-0000027F0000}"/>
    <cellStyle name="Normal 6 3 3 3 11" xfId="37438" xr:uid="{00000000-0005-0000-0000-0000037F0000}"/>
    <cellStyle name="Normal 6 3 3 3 11 2" xfId="37439" xr:uid="{00000000-0005-0000-0000-0000047F0000}"/>
    <cellStyle name="Normal 6 3 3 3 11 3" xfId="37440" xr:uid="{00000000-0005-0000-0000-0000057F0000}"/>
    <cellStyle name="Normal 6 3 3 3 12" xfId="37441" xr:uid="{00000000-0005-0000-0000-0000067F0000}"/>
    <cellStyle name="Normal 6 3 3 3 13" xfId="37442" xr:uid="{00000000-0005-0000-0000-0000077F0000}"/>
    <cellStyle name="Normal 6 3 3 3 14" xfId="37443" xr:uid="{00000000-0005-0000-0000-0000087F0000}"/>
    <cellStyle name="Normal 6 3 3 3 2" xfId="835" xr:uid="{00000000-0005-0000-0000-0000097F0000}"/>
    <cellStyle name="Normal 6 3 3 3 2 10" xfId="37444" xr:uid="{00000000-0005-0000-0000-00000A7F0000}"/>
    <cellStyle name="Normal 6 3 3 3 2 11" xfId="37445" xr:uid="{00000000-0005-0000-0000-00000B7F0000}"/>
    <cellStyle name="Normal 6 3 3 3 2 2" xfId="1300" xr:uid="{00000000-0005-0000-0000-00000C7F0000}"/>
    <cellStyle name="Normal 6 3 3 3 2 2 10" xfId="37446" xr:uid="{00000000-0005-0000-0000-00000D7F0000}"/>
    <cellStyle name="Normal 6 3 3 3 2 2 2" xfId="1787" xr:uid="{00000000-0005-0000-0000-00000E7F0000}"/>
    <cellStyle name="Normal 6 3 3 3 2 2 2 2" xfId="5145" xr:uid="{00000000-0005-0000-0000-00000F7F0000}"/>
    <cellStyle name="Normal 6 3 3 3 2 2 2 2 2" xfId="10129" xr:uid="{00000000-0005-0000-0000-0000107F0000}"/>
    <cellStyle name="Normal 6 3 3 3 2 2 2 2 2 2" xfId="37447" xr:uid="{00000000-0005-0000-0000-0000117F0000}"/>
    <cellStyle name="Normal 6 3 3 3 2 2 2 2 2 3" xfId="37448" xr:uid="{00000000-0005-0000-0000-0000127F0000}"/>
    <cellStyle name="Normal 6 3 3 3 2 2 2 2 2 4" xfId="37449" xr:uid="{00000000-0005-0000-0000-0000137F0000}"/>
    <cellStyle name="Normal 6 3 3 3 2 2 2 2 3" xfId="37450" xr:uid="{00000000-0005-0000-0000-0000147F0000}"/>
    <cellStyle name="Normal 6 3 3 3 2 2 2 2 3 2" xfId="37451" xr:uid="{00000000-0005-0000-0000-0000157F0000}"/>
    <cellStyle name="Normal 6 3 3 3 2 2 2 2 3 3" xfId="37452" xr:uid="{00000000-0005-0000-0000-0000167F0000}"/>
    <cellStyle name="Normal 6 3 3 3 2 2 2 2 4" xfId="37453" xr:uid="{00000000-0005-0000-0000-0000177F0000}"/>
    <cellStyle name="Normal 6 3 3 3 2 2 2 2 5" xfId="37454" xr:uid="{00000000-0005-0000-0000-0000187F0000}"/>
    <cellStyle name="Normal 6 3 3 3 2 2 2 2 6" xfId="37455" xr:uid="{00000000-0005-0000-0000-0000197F0000}"/>
    <cellStyle name="Normal 6 3 3 3 2 2 2 3" xfId="6874" xr:uid="{00000000-0005-0000-0000-00001A7F0000}"/>
    <cellStyle name="Normal 6 3 3 3 2 2 2 3 2" xfId="11816" xr:uid="{00000000-0005-0000-0000-00001B7F0000}"/>
    <cellStyle name="Normal 6 3 3 3 2 2 2 3 3" xfId="37456" xr:uid="{00000000-0005-0000-0000-00001C7F0000}"/>
    <cellStyle name="Normal 6 3 3 3 2 2 2 3 4" xfId="37457" xr:uid="{00000000-0005-0000-0000-00001D7F0000}"/>
    <cellStyle name="Normal 6 3 3 3 2 2 2 4" xfId="8382" xr:uid="{00000000-0005-0000-0000-00001E7F0000}"/>
    <cellStyle name="Normal 6 3 3 3 2 2 2 4 2" xfId="37458" xr:uid="{00000000-0005-0000-0000-00001F7F0000}"/>
    <cellStyle name="Normal 6 3 3 3 2 2 2 4 3" xfId="37459" xr:uid="{00000000-0005-0000-0000-0000207F0000}"/>
    <cellStyle name="Normal 6 3 3 3 2 2 2 4 4" xfId="37460" xr:uid="{00000000-0005-0000-0000-0000217F0000}"/>
    <cellStyle name="Normal 6 3 3 3 2 2 2 5" xfId="3420" xr:uid="{00000000-0005-0000-0000-0000227F0000}"/>
    <cellStyle name="Normal 6 3 3 3 2 2 2 5 2" xfId="37461" xr:uid="{00000000-0005-0000-0000-0000237F0000}"/>
    <cellStyle name="Normal 6 3 3 3 2 2 2 5 3" xfId="37462" xr:uid="{00000000-0005-0000-0000-0000247F0000}"/>
    <cellStyle name="Normal 6 3 3 3 2 2 2 5 4" xfId="37463" xr:uid="{00000000-0005-0000-0000-0000257F0000}"/>
    <cellStyle name="Normal 6 3 3 3 2 2 2 6" xfId="37464" xr:uid="{00000000-0005-0000-0000-0000267F0000}"/>
    <cellStyle name="Normal 6 3 3 3 2 2 2 6 2" xfId="37465" xr:uid="{00000000-0005-0000-0000-0000277F0000}"/>
    <cellStyle name="Normal 6 3 3 3 2 2 2 6 3" xfId="37466" xr:uid="{00000000-0005-0000-0000-0000287F0000}"/>
    <cellStyle name="Normal 6 3 3 3 2 2 2 7" xfId="37467" xr:uid="{00000000-0005-0000-0000-0000297F0000}"/>
    <cellStyle name="Normal 6 3 3 3 2 2 2 8" xfId="37468" xr:uid="{00000000-0005-0000-0000-00002A7F0000}"/>
    <cellStyle name="Normal 6 3 3 3 2 2 2 9" xfId="37469" xr:uid="{00000000-0005-0000-0000-00002B7F0000}"/>
    <cellStyle name="Normal 6 3 3 3 2 2 3" xfId="4668" xr:uid="{00000000-0005-0000-0000-00002C7F0000}"/>
    <cellStyle name="Normal 6 3 3 3 2 2 3 2" xfId="9652" xr:uid="{00000000-0005-0000-0000-00002D7F0000}"/>
    <cellStyle name="Normal 6 3 3 3 2 2 3 2 2" xfId="37470" xr:uid="{00000000-0005-0000-0000-00002E7F0000}"/>
    <cellStyle name="Normal 6 3 3 3 2 2 3 2 3" xfId="37471" xr:uid="{00000000-0005-0000-0000-00002F7F0000}"/>
    <cellStyle name="Normal 6 3 3 3 2 2 3 2 4" xfId="37472" xr:uid="{00000000-0005-0000-0000-0000307F0000}"/>
    <cellStyle name="Normal 6 3 3 3 2 2 3 3" xfId="37473" xr:uid="{00000000-0005-0000-0000-0000317F0000}"/>
    <cellStyle name="Normal 6 3 3 3 2 2 3 3 2" xfId="37474" xr:uid="{00000000-0005-0000-0000-0000327F0000}"/>
    <cellStyle name="Normal 6 3 3 3 2 2 3 3 3" xfId="37475" xr:uid="{00000000-0005-0000-0000-0000337F0000}"/>
    <cellStyle name="Normal 6 3 3 3 2 2 3 4" xfId="37476" xr:uid="{00000000-0005-0000-0000-0000347F0000}"/>
    <cellStyle name="Normal 6 3 3 3 2 2 3 5" xfId="37477" xr:uid="{00000000-0005-0000-0000-0000357F0000}"/>
    <cellStyle name="Normal 6 3 3 3 2 2 3 6" xfId="37478" xr:uid="{00000000-0005-0000-0000-0000367F0000}"/>
    <cellStyle name="Normal 6 3 3 3 2 2 4" xfId="6399" xr:uid="{00000000-0005-0000-0000-0000377F0000}"/>
    <cellStyle name="Normal 6 3 3 3 2 2 4 2" xfId="11341" xr:uid="{00000000-0005-0000-0000-0000387F0000}"/>
    <cellStyle name="Normal 6 3 3 3 2 2 4 3" xfId="37479" xr:uid="{00000000-0005-0000-0000-0000397F0000}"/>
    <cellStyle name="Normal 6 3 3 3 2 2 4 4" xfId="37480" xr:uid="{00000000-0005-0000-0000-00003A7F0000}"/>
    <cellStyle name="Normal 6 3 3 3 2 2 5" xfId="7907" xr:uid="{00000000-0005-0000-0000-00003B7F0000}"/>
    <cellStyle name="Normal 6 3 3 3 2 2 5 2" xfId="37481" xr:uid="{00000000-0005-0000-0000-00003C7F0000}"/>
    <cellStyle name="Normal 6 3 3 3 2 2 5 3" xfId="37482" xr:uid="{00000000-0005-0000-0000-00003D7F0000}"/>
    <cellStyle name="Normal 6 3 3 3 2 2 5 4" xfId="37483" xr:uid="{00000000-0005-0000-0000-00003E7F0000}"/>
    <cellStyle name="Normal 6 3 3 3 2 2 6" xfId="2945" xr:uid="{00000000-0005-0000-0000-00003F7F0000}"/>
    <cellStyle name="Normal 6 3 3 3 2 2 6 2" xfId="37484" xr:uid="{00000000-0005-0000-0000-0000407F0000}"/>
    <cellStyle name="Normal 6 3 3 3 2 2 6 3" xfId="37485" xr:uid="{00000000-0005-0000-0000-0000417F0000}"/>
    <cellStyle name="Normal 6 3 3 3 2 2 6 4" xfId="37486" xr:uid="{00000000-0005-0000-0000-0000427F0000}"/>
    <cellStyle name="Normal 6 3 3 3 2 2 7" xfId="37487" xr:uid="{00000000-0005-0000-0000-0000437F0000}"/>
    <cellStyle name="Normal 6 3 3 3 2 2 7 2" xfId="37488" xr:uid="{00000000-0005-0000-0000-0000447F0000}"/>
    <cellStyle name="Normal 6 3 3 3 2 2 7 3" xfId="37489" xr:uid="{00000000-0005-0000-0000-0000457F0000}"/>
    <cellStyle name="Normal 6 3 3 3 2 2 8" xfId="37490" xr:uid="{00000000-0005-0000-0000-0000467F0000}"/>
    <cellStyle name="Normal 6 3 3 3 2 2 9" xfId="37491" xr:uid="{00000000-0005-0000-0000-0000477F0000}"/>
    <cellStyle name="Normal 6 3 3 3 2 3" xfId="1786" xr:uid="{00000000-0005-0000-0000-0000487F0000}"/>
    <cellStyle name="Normal 6 3 3 3 2 3 2" xfId="5144" xr:uid="{00000000-0005-0000-0000-0000497F0000}"/>
    <cellStyle name="Normal 6 3 3 3 2 3 2 2" xfId="10128" xr:uid="{00000000-0005-0000-0000-00004A7F0000}"/>
    <cellStyle name="Normal 6 3 3 3 2 3 2 2 2" xfId="37492" xr:uid="{00000000-0005-0000-0000-00004B7F0000}"/>
    <cellStyle name="Normal 6 3 3 3 2 3 2 2 3" xfId="37493" xr:uid="{00000000-0005-0000-0000-00004C7F0000}"/>
    <cellStyle name="Normal 6 3 3 3 2 3 2 2 4" xfId="37494" xr:uid="{00000000-0005-0000-0000-00004D7F0000}"/>
    <cellStyle name="Normal 6 3 3 3 2 3 2 3" xfId="37495" xr:uid="{00000000-0005-0000-0000-00004E7F0000}"/>
    <cellStyle name="Normal 6 3 3 3 2 3 2 3 2" xfId="37496" xr:uid="{00000000-0005-0000-0000-00004F7F0000}"/>
    <cellStyle name="Normal 6 3 3 3 2 3 2 3 3" xfId="37497" xr:uid="{00000000-0005-0000-0000-0000507F0000}"/>
    <cellStyle name="Normal 6 3 3 3 2 3 2 4" xfId="37498" xr:uid="{00000000-0005-0000-0000-0000517F0000}"/>
    <cellStyle name="Normal 6 3 3 3 2 3 2 5" xfId="37499" xr:uid="{00000000-0005-0000-0000-0000527F0000}"/>
    <cellStyle name="Normal 6 3 3 3 2 3 2 6" xfId="37500" xr:uid="{00000000-0005-0000-0000-0000537F0000}"/>
    <cellStyle name="Normal 6 3 3 3 2 3 3" xfId="6873" xr:uid="{00000000-0005-0000-0000-0000547F0000}"/>
    <cellStyle name="Normal 6 3 3 3 2 3 3 2" xfId="11815" xr:uid="{00000000-0005-0000-0000-0000557F0000}"/>
    <cellStyle name="Normal 6 3 3 3 2 3 3 3" xfId="37501" xr:uid="{00000000-0005-0000-0000-0000567F0000}"/>
    <cellStyle name="Normal 6 3 3 3 2 3 3 4" xfId="37502" xr:uid="{00000000-0005-0000-0000-0000577F0000}"/>
    <cellStyle name="Normal 6 3 3 3 2 3 4" xfId="8381" xr:uid="{00000000-0005-0000-0000-0000587F0000}"/>
    <cellStyle name="Normal 6 3 3 3 2 3 4 2" xfId="37503" xr:uid="{00000000-0005-0000-0000-0000597F0000}"/>
    <cellStyle name="Normal 6 3 3 3 2 3 4 3" xfId="37504" xr:uid="{00000000-0005-0000-0000-00005A7F0000}"/>
    <cellStyle name="Normal 6 3 3 3 2 3 4 4" xfId="37505" xr:uid="{00000000-0005-0000-0000-00005B7F0000}"/>
    <cellStyle name="Normal 6 3 3 3 2 3 5" xfId="3419" xr:uid="{00000000-0005-0000-0000-00005C7F0000}"/>
    <cellStyle name="Normal 6 3 3 3 2 3 5 2" xfId="37506" xr:uid="{00000000-0005-0000-0000-00005D7F0000}"/>
    <cellStyle name="Normal 6 3 3 3 2 3 5 3" xfId="37507" xr:uid="{00000000-0005-0000-0000-00005E7F0000}"/>
    <cellStyle name="Normal 6 3 3 3 2 3 5 4" xfId="37508" xr:uid="{00000000-0005-0000-0000-00005F7F0000}"/>
    <cellStyle name="Normal 6 3 3 3 2 3 6" xfId="37509" xr:uid="{00000000-0005-0000-0000-0000607F0000}"/>
    <cellStyle name="Normal 6 3 3 3 2 3 6 2" xfId="37510" xr:uid="{00000000-0005-0000-0000-0000617F0000}"/>
    <cellStyle name="Normal 6 3 3 3 2 3 6 3" xfId="37511" xr:uid="{00000000-0005-0000-0000-0000627F0000}"/>
    <cellStyle name="Normal 6 3 3 3 2 3 7" xfId="37512" xr:uid="{00000000-0005-0000-0000-0000637F0000}"/>
    <cellStyle name="Normal 6 3 3 3 2 3 8" xfId="37513" xr:uid="{00000000-0005-0000-0000-0000647F0000}"/>
    <cellStyle name="Normal 6 3 3 3 2 3 9" xfId="37514" xr:uid="{00000000-0005-0000-0000-0000657F0000}"/>
    <cellStyle name="Normal 6 3 3 3 2 4" xfId="4285" xr:uid="{00000000-0005-0000-0000-0000667F0000}"/>
    <cellStyle name="Normal 6 3 3 3 2 4 2" xfId="9271" xr:uid="{00000000-0005-0000-0000-0000677F0000}"/>
    <cellStyle name="Normal 6 3 3 3 2 4 2 2" xfId="37515" xr:uid="{00000000-0005-0000-0000-0000687F0000}"/>
    <cellStyle name="Normal 6 3 3 3 2 4 2 3" xfId="37516" xr:uid="{00000000-0005-0000-0000-0000697F0000}"/>
    <cellStyle name="Normal 6 3 3 3 2 4 2 4" xfId="37517" xr:uid="{00000000-0005-0000-0000-00006A7F0000}"/>
    <cellStyle name="Normal 6 3 3 3 2 4 3" xfId="37518" xr:uid="{00000000-0005-0000-0000-00006B7F0000}"/>
    <cellStyle name="Normal 6 3 3 3 2 4 3 2" xfId="37519" xr:uid="{00000000-0005-0000-0000-00006C7F0000}"/>
    <cellStyle name="Normal 6 3 3 3 2 4 3 3" xfId="37520" xr:uid="{00000000-0005-0000-0000-00006D7F0000}"/>
    <cellStyle name="Normal 6 3 3 3 2 4 4" xfId="37521" xr:uid="{00000000-0005-0000-0000-00006E7F0000}"/>
    <cellStyle name="Normal 6 3 3 3 2 4 5" xfId="37522" xr:uid="{00000000-0005-0000-0000-00006F7F0000}"/>
    <cellStyle name="Normal 6 3 3 3 2 4 6" xfId="37523" xr:uid="{00000000-0005-0000-0000-0000707F0000}"/>
    <cellStyle name="Normal 6 3 3 3 2 5" xfId="6032" xr:uid="{00000000-0005-0000-0000-0000717F0000}"/>
    <cellStyle name="Normal 6 3 3 3 2 5 2" xfId="10974" xr:uid="{00000000-0005-0000-0000-0000727F0000}"/>
    <cellStyle name="Normal 6 3 3 3 2 5 3" xfId="37524" xr:uid="{00000000-0005-0000-0000-0000737F0000}"/>
    <cellStyle name="Normal 6 3 3 3 2 5 4" xfId="37525" xr:uid="{00000000-0005-0000-0000-0000747F0000}"/>
    <cellStyle name="Normal 6 3 3 3 2 6" xfId="7540" xr:uid="{00000000-0005-0000-0000-0000757F0000}"/>
    <cellStyle name="Normal 6 3 3 3 2 6 2" xfId="37526" xr:uid="{00000000-0005-0000-0000-0000767F0000}"/>
    <cellStyle name="Normal 6 3 3 3 2 6 3" xfId="37527" xr:uid="{00000000-0005-0000-0000-0000777F0000}"/>
    <cellStyle name="Normal 6 3 3 3 2 6 4" xfId="37528" xr:uid="{00000000-0005-0000-0000-0000787F0000}"/>
    <cellStyle name="Normal 6 3 3 3 2 7" xfId="2578" xr:uid="{00000000-0005-0000-0000-0000797F0000}"/>
    <cellStyle name="Normal 6 3 3 3 2 7 2" xfId="37529" xr:uid="{00000000-0005-0000-0000-00007A7F0000}"/>
    <cellStyle name="Normal 6 3 3 3 2 7 3" xfId="37530" xr:uid="{00000000-0005-0000-0000-00007B7F0000}"/>
    <cellStyle name="Normal 6 3 3 3 2 7 4" xfId="37531" xr:uid="{00000000-0005-0000-0000-00007C7F0000}"/>
    <cellStyle name="Normal 6 3 3 3 2 8" xfId="37532" xr:uid="{00000000-0005-0000-0000-00007D7F0000}"/>
    <cellStyle name="Normal 6 3 3 3 2 8 2" xfId="37533" xr:uid="{00000000-0005-0000-0000-00007E7F0000}"/>
    <cellStyle name="Normal 6 3 3 3 2 8 3" xfId="37534" xr:uid="{00000000-0005-0000-0000-00007F7F0000}"/>
    <cellStyle name="Normal 6 3 3 3 2 9" xfId="37535" xr:uid="{00000000-0005-0000-0000-0000807F0000}"/>
    <cellStyle name="Normal 6 3 3 3 3" xfId="988" xr:uid="{00000000-0005-0000-0000-0000817F0000}"/>
    <cellStyle name="Normal 6 3 3 3 3 10" xfId="37536" xr:uid="{00000000-0005-0000-0000-0000827F0000}"/>
    <cellStyle name="Normal 6 3 3 3 3 2" xfId="1788" xr:uid="{00000000-0005-0000-0000-0000837F0000}"/>
    <cellStyle name="Normal 6 3 3 3 3 2 2" xfId="5146" xr:uid="{00000000-0005-0000-0000-0000847F0000}"/>
    <cellStyle name="Normal 6 3 3 3 3 2 2 2" xfId="10130" xr:uid="{00000000-0005-0000-0000-0000857F0000}"/>
    <cellStyle name="Normal 6 3 3 3 3 2 2 2 2" xfId="37537" xr:uid="{00000000-0005-0000-0000-0000867F0000}"/>
    <cellStyle name="Normal 6 3 3 3 3 2 2 2 3" xfId="37538" xr:uid="{00000000-0005-0000-0000-0000877F0000}"/>
    <cellStyle name="Normal 6 3 3 3 3 2 2 2 4" xfId="37539" xr:uid="{00000000-0005-0000-0000-0000887F0000}"/>
    <cellStyle name="Normal 6 3 3 3 3 2 2 3" xfId="37540" xr:uid="{00000000-0005-0000-0000-0000897F0000}"/>
    <cellStyle name="Normal 6 3 3 3 3 2 2 3 2" xfId="37541" xr:uid="{00000000-0005-0000-0000-00008A7F0000}"/>
    <cellStyle name="Normal 6 3 3 3 3 2 2 3 3" xfId="37542" xr:uid="{00000000-0005-0000-0000-00008B7F0000}"/>
    <cellStyle name="Normal 6 3 3 3 3 2 2 4" xfId="37543" xr:uid="{00000000-0005-0000-0000-00008C7F0000}"/>
    <cellStyle name="Normal 6 3 3 3 3 2 2 5" xfId="37544" xr:uid="{00000000-0005-0000-0000-00008D7F0000}"/>
    <cellStyle name="Normal 6 3 3 3 3 2 2 6" xfId="37545" xr:uid="{00000000-0005-0000-0000-00008E7F0000}"/>
    <cellStyle name="Normal 6 3 3 3 3 2 3" xfId="6875" xr:uid="{00000000-0005-0000-0000-00008F7F0000}"/>
    <cellStyle name="Normal 6 3 3 3 3 2 3 2" xfId="11817" xr:uid="{00000000-0005-0000-0000-0000907F0000}"/>
    <cellStyle name="Normal 6 3 3 3 3 2 3 3" xfId="37546" xr:uid="{00000000-0005-0000-0000-0000917F0000}"/>
    <cellStyle name="Normal 6 3 3 3 3 2 3 4" xfId="37547" xr:uid="{00000000-0005-0000-0000-0000927F0000}"/>
    <cellStyle name="Normal 6 3 3 3 3 2 4" xfId="8383" xr:uid="{00000000-0005-0000-0000-0000937F0000}"/>
    <cellStyle name="Normal 6 3 3 3 3 2 4 2" xfId="37548" xr:uid="{00000000-0005-0000-0000-0000947F0000}"/>
    <cellStyle name="Normal 6 3 3 3 3 2 4 3" xfId="37549" xr:uid="{00000000-0005-0000-0000-0000957F0000}"/>
    <cellStyle name="Normal 6 3 3 3 3 2 4 4" xfId="37550" xr:uid="{00000000-0005-0000-0000-0000967F0000}"/>
    <cellStyle name="Normal 6 3 3 3 3 2 5" xfId="3421" xr:uid="{00000000-0005-0000-0000-0000977F0000}"/>
    <cellStyle name="Normal 6 3 3 3 3 2 5 2" xfId="37551" xr:uid="{00000000-0005-0000-0000-0000987F0000}"/>
    <cellStyle name="Normal 6 3 3 3 3 2 5 3" xfId="37552" xr:uid="{00000000-0005-0000-0000-0000997F0000}"/>
    <cellStyle name="Normal 6 3 3 3 3 2 5 4" xfId="37553" xr:uid="{00000000-0005-0000-0000-00009A7F0000}"/>
    <cellStyle name="Normal 6 3 3 3 3 2 6" xfId="37554" xr:uid="{00000000-0005-0000-0000-00009B7F0000}"/>
    <cellStyle name="Normal 6 3 3 3 3 2 6 2" xfId="37555" xr:uid="{00000000-0005-0000-0000-00009C7F0000}"/>
    <cellStyle name="Normal 6 3 3 3 3 2 6 3" xfId="37556" xr:uid="{00000000-0005-0000-0000-00009D7F0000}"/>
    <cellStyle name="Normal 6 3 3 3 3 2 7" xfId="37557" xr:uid="{00000000-0005-0000-0000-00009E7F0000}"/>
    <cellStyle name="Normal 6 3 3 3 3 2 8" xfId="37558" xr:uid="{00000000-0005-0000-0000-00009F7F0000}"/>
    <cellStyle name="Normal 6 3 3 3 3 2 9" xfId="37559" xr:uid="{00000000-0005-0000-0000-0000A07F0000}"/>
    <cellStyle name="Normal 6 3 3 3 3 3" xfId="4427" xr:uid="{00000000-0005-0000-0000-0000A17F0000}"/>
    <cellStyle name="Normal 6 3 3 3 3 3 2" xfId="9412" xr:uid="{00000000-0005-0000-0000-0000A27F0000}"/>
    <cellStyle name="Normal 6 3 3 3 3 3 2 2" xfId="37560" xr:uid="{00000000-0005-0000-0000-0000A37F0000}"/>
    <cellStyle name="Normal 6 3 3 3 3 3 2 3" xfId="37561" xr:uid="{00000000-0005-0000-0000-0000A47F0000}"/>
    <cellStyle name="Normal 6 3 3 3 3 3 2 4" xfId="37562" xr:uid="{00000000-0005-0000-0000-0000A57F0000}"/>
    <cellStyle name="Normal 6 3 3 3 3 3 3" xfId="37563" xr:uid="{00000000-0005-0000-0000-0000A67F0000}"/>
    <cellStyle name="Normal 6 3 3 3 3 3 3 2" xfId="37564" xr:uid="{00000000-0005-0000-0000-0000A77F0000}"/>
    <cellStyle name="Normal 6 3 3 3 3 3 3 3" xfId="37565" xr:uid="{00000000-0005-0000-0000-0000A87F0000}"/>
    <cellStyle name="Normal 6 3 3 3 3 3 4" xfId="37566" xr:uid="{00000000-0005-0000-0000-0000A97F0000}"/>
    <cellStyle name="Normal 6 3 3 3 3 3 5" xfId="37567" xr:uid="{00000000-0005-0000-0000-0000AA7F0000}"/>
    <cellStyle name="Normal 6 3 3 3 3 3 6" xfId="37568" xr:uid="{00000000-0005-0000-0000-0000AB7F0000}"/>
    <cellStyle name="Normal 6 3 3 3 3 4" xfId="6170" xr:uid="{00000000-0005-0000-0000-0000AC7F0000}"/>
    <cellStyle name="Normal 6 3 3 3 3 4 2" xfId="11112" xr:uid="{00000000-0005-0000-0000-0000AD7F0000}"/>
    <cellStyle name="Normal 6 3 3 3 3 4 3" xfId="37569" xr:uid="{00000000-0005-0000-0000-0000AE7F0000}"/>
    <cellStyle name="Normal 6 3 3 3 3 4 4" xfId="37570" xr:uid="{00000000-0005-0000-0000-0000AF7F0000}"/>
    <cellStyle name="Normal 6 3 3 3 3 5" xfId="7678" xr:uid="{00000000-0005-0000-0000-0000B07F0000}"/>
    <cellStyle name="Normal 6 3 3 3 3 5 2" xfId="37571" xr:uid="{00000000-0005-0000-0000-0000B17F0000}"/>
    <cellStyle name="Normal 6 3 3 3 3 5 3" xfId="37572" xr:uid="{00000000-0005-0000-0000-0000B27F0000}"/>
    <cellStyle name="Normal 6 3 3 3 3 5 4" xfId="37573" xr:uid="{00000000-0005-0000-0000-0000B37F0000}"/>
    <cellStyle name="Normal 6 3 3 3 3 6" xfId="2716" xr:uid="{00000000-0005-0000-0000-0000B47F0000}"/>
    <cellStyle name="Normal 6 3 3 3 3 6 2" xfId="37574" xr:uid="{00000000-0005-0000-0000-0000B57F0000}"/>
    <cellStyle name="Normal 6 3 3 3 3 6 3" xfId="37575" xr:uid="{00000000-0005-0000-0000-0000B67F0000}"/>
    <cellStyle name="Normal 6 3 3 3 3 6 4" xfId="37576" xr:uid="{00000000-0005-0000-0000-0000B77F0000}"/>
    <cellStyle name="Normal 6 3 3 3 3 7" xfId="37577" xr:uid="{00000000-0005-0000-0000-0000B87F0000}"/>
    <cellStyle name="Normal 6 3 3 3 3 7 2" xfId="37578" xr:uid="{00000000-0005-0000-0000-0000B97F0000}"/>
    <cellStyle name="Normal 6 3 3 3 3 7 3" xfId="37579" xr:uid="{00000000-0005-0000-0000-0000BA7F0000}"/>
    <cellStyle name="Normal 6 3 3 3 3 8" xfId="37580" xr:uid="{00000000-0005-0000-0000-0000BB7F0000}"/>
    <cellStyle name="Normal 6 3 3 3 3 9" xfId="37581" xr:uid="{00000000-0005-0000-0000-0000BC7F0000}"/>
    <cellStyle name="Normal 6 3 3 3 4" xfId="1785" xr:uid="{00000000-0005-0000-0000-0000BD7F0000}"/>
    <cellStyle name="Normal 6 3 3 3 4 2" xfId="5143" xr:uid="{00000000-0005-0000-0000-0000BE7F0000}"/>
    <cellStyle name="Normal 6 3 3 3 4 2 2" xfId="10127" xr:uid="{00000000-0005-0000-0000-0000BF7F0000}"/>
    <cellStyle name="Normal 6 3 3 3 4 2 2 2" xfId="37582" xr:uid="{00000000-0005-0000-0000-0000C07F0000}"/>
    <cellStyle name="Normal 6 3 3 3 4 2 2 3" xfId="37583" xr:uid="{00000000-0005-0000-0000-0000C17F0000}"/>
    <cellStyle name="Normal 6 3 3 3 4 2 2 4" xfId="37584" xr:uid="{00000000-0005-0000-0000-0000C27F0000}"/>
    <cellStyle name="Normal 6 3 3 3 4 2 3" xfId="37585" xr:uid="{00000000-0005-0000-0000-0000C37F0000}"/>
    <cellStyle name="Normal 6 3 3 3 4 2 3 2" xfId="37586" xr:uid="{00000000-0005-0000-0000-0000C47F0000}"/>
    <cellStyle name="Normal 6 3 3 3 4 2 3 3" xfId="37587" xr:uid="{00000000-0005-0000-0000-0000C57F0000}"/>
    <cellStyle name="Normal 6 3 3 3 4 2 4" xfId="37588" xr:uid="{00000000-0005-0000-0000-0000C67F0000}"/>
    <cellStyle name="Normal 6 3 3 3 4 2 5" xfId="37589" xr:uid="{00000000-0005-0000-0000-0000C77F0000}"/>
    <cellStyle name="Normal 6 3 3 3 4 2 6" xfId="37590" xr:uid="{00000000-0005-0000-0000-0000C87F0000}"/>
    <cellStyle name="Normal 6 3 3 3 4 3" xfId="6872" xr:uid="{00000000-0005-0000-0000-0000C97F0000}"/>
    <cellStyle name="Normal 6 3 3 3 4 3 2" xfId="11814" xr:uid="{00000000-0005-0000-0000-0000CA7F0000}"/>
    <cellStyle name="Normal 6 3 3 3 4 3 3" xfId="37591" xr:uid="{00000000-0005-0000-0000-0000CB7F0000}"/>
    <cellStyle name="Normal 6 3 3 3 4 3 4" xfId="37592" xr:uid="{00000000-0005-0000-0000-0000CC7F0000}"/>
    <cellStyle name="Normal 6 3 3 3 4 4" xfId="8380" xr:uid="{00000000-0005-0000-0000-0000CD7F0000}"/>
    <cellStyle name="Normal 6 3 3 3 4 4 2" xfId="37593" xr:uid="{00000000-0005-0000-0000-0000CE7F0000}"/>
    <cellStyle name="Normal 6 3 3 3 4 4 3" xfId="37594" xr:uid="{00000000-0005-0000-0000-0000CF7F0000}"/>
    <cellStyle name="Normal 6 3 3 3 4 4 4" xfId="37595" xr:uid="{00000000-0005-0000-0000-0000D07F0000}"/>
    <cellStyle name="Normal 6 3 3 3 4 5" xfId="3418" xr:uid="{00000000-0005-0000-0000-0000D17F0000}"/>
    <cellStyle name="Normal 6 3 3 3 4 5 2" xfId="37596" xr:uid="{00000000-0005-0000-0000-0000D27F0000}"/>
    <cellStyle name="Normal 6 3 3 3 4 5 3" xfId="37597" xr:uid="{00000000-0005-0000-0000-0000D37F0000}"/>
    <cellStyle name="Normal 6 3 3 3 4 5 4" xfId="37598" xr:uid="{00000000-0005-0000-0000-0000D47F0000}"/>
    <cellStyle name="Normal 6 3 3 3 4 6" xfId="37599" xr:uid="{00000000-0005-0000-0000-0000D57F0000}"/>
    <cellStyle name="Normal 6 3 3 3 4 6 2" xfId="37600" xr:uid="{00000000-0005-0000-0000-0000D67F0000}"/>
    <cellStyle name="Normal 6 3 3 3 4 6 3" xfId="37601" xr:uid="{00000000-0005-0000-0000-0000D77F0000}"/>
    <cellStyle name="Normal 6 3 3 3 4 7" xfId="37602" xr:uid="{00000000-0005-0000-0000-0000D87F0000}"/>
    <cellStyle name="Normal 6 3 3 3 4 8" xfId="37603" xr:uid="{00000000-0005-0000-0000-0000D97F0000}"/>
    <cellStyle name="Normal 6 3 3 3 4 9" xfId="37604" xr:uid="{00000000-0005-0000-0000-0000DA7F0000}"/>
    <cellStyle name="Normal 6 3 3 3 5" xfId="3825" xr:uid="{00000000-0005-0000-0000-0000DB7F0000}"/>
    <cellStyle name="Normal 6 3 3 3 5 2" xfId="5463" xr:uid="{00000000-0005-0000-0000-0000DC7F0000}"/>
    <cellStyle name="Normal 6 3 3 3 5 2 2" xfId="10440" xr:uid="{00000000-0005-0000-0000-0000DD7F0000}"/>
    <cellStyle name="Normal 6 3 3 3 5 2 2 2" xfId="37605" xr:uid="{00000000-0005-0000-0000-0000DE7F0000}"/>
    <cellStyle name="Normal 6 3 3 3 5 2 2 3" xfId="37606" xr:uid="{00000000-0005-0000-0000-0000DF7F0000}"/>
    <cellStyle name="Normal 6 3 3 3 5 2 2 4" xfId="37607" xr:uid="{00000000-0005-0000-0000-0000E07F0000}"/>
    <cellStyle name="Normal 6 3 3 3 5 2 3" xfId="37608" xr:uid="{00000000-0005-0000-0000-0000E17F0000}"/>
    <cellStyle name="Normal 6 3 3 3 5 2 3 2" xfId="37609" xr:uid="{00000000-0005-0000-0000-0000E27F0000}"/>
    <cellStyle name="Normal 6 3 3 3 5 2 3 3" xfId="37610" xr:uid="{00000000-0005-0000-0000-0000E37F0000}"/>
    <cellStyle name="Normal 6 3 3 3 5 2 4" xfId="37611" xr:uid="{00000000-0005-0000-0000-0000E47F0000}"/>
    <cellStyle name="Normal 6 3 3 3 5 2 5" xfId="37612" xr:uid="{00000000-0005-0000-0000-0000E57F0000}"/>
    <cellStyle name="Normal 6 3 3 3 5 2 6" xfId="37613" xr:uid="{00000000-0005-0000-0000-0000E67F0000}"/>
    <cellStyle name="Normal 6 3 3 3 5 3" xfId="8785" xr:uid="{00000000-0005-0000-0000-0000E77F0000}"/>
    <cellStyle name="Normal 6 3 3 3 5 3 2" xfId="37614" xr:uid="{00000000-0005-0000-0000-0000E87F0000}"/>
    <cellStyle name="Normal 6 3 3 3 5 3 3" xfId="37615" xr:uid="{00000000-0005-0000-0000-0000E97F0000}"/>
    <cellStyle name="Normal 6 3 3 3 5 3 4" xfId="37616" xr:uid="{00000000-0005-0000-0000-0000EA7F0000}"/>
    <cellStyle name="Normal 6 3 3 3 5 4" xfId="12131" xr:uid="{00000000-0005-0000-0000-0000EB7F0000}"/>
    <cellStyle name="Normal 6 3 3 3 5 4 2" xfId="37617" xr:uid="{00000000-0005-0000-0000-0000EC7F0000}"/>
    <cellStyle name="Normal 6 3 3 3 5 4 3" xfId="37618" xr:uid="{00000000-0005-0000-0000-0000ED7F0000}"/>
    <cellStyle name="Normal 6 3 3 3 5 4 4" xfId="37619" xr:uid="{00000000-0005-0000-0000-0000EE7F0000}"/>
    <cellStyle name="Normal 6 3 3 3 5 5" xfId="37620" xr:uid="{00000000-0005-0000-0000-0000EF7F0000}"/>
    <cellStyle name="Normal 6 3 3 3 5 5 2" xfId="37621" xr:uid="{00000000-0005-0000-0000-0000F07F0000}"/>
    <cellStyle name="Normal 6 3 3 3 5 5 3" xfId="37622" xr:uid="{00000000-0005-0000-0000-0000F17F0000}"/>
    <cellStyle name="Normal 6 3 3 3 5 5 4" xfId="37623" xr:uid="{00000000-0005-0000-0000-0000F27F0000}"/>
    <cellStyle name="Normal 6 3 3 3 5 6" xfId="37624" xr:uid="{00000000-0005-0000-0000-0000F37F0000}"/>
    <cellStyle name="Normal 6 3 3 3 5 6 2" xfId="37625" xr:uid="{00000000-0005-0000-0000-0000F47F0000}"/>
    <cellStyle name="Normal 6 3 3 3 5 6 3" xfId="37626" xr:uid="{00000000-0005-0000-0000-0000F57F0000}"/>
    <cellStyle name="Normal 6 3 3 3 5 7" xfId="37627" xr:uid="{00000000-0005-0000-0000-0000F67F0000}"/>
    <cellStyle name="Normal 6 3 3 3 5 8" xfId="37628" xr:uid="{00000000-0005-0000-0000-0000F77F0000}"/>
    <cellStyle name="Normal 6 3 3 3 5 9" xfId="37629" xr:uid="{00000000-0005-0000-0000-0000F87F0000}"/>
    <cellStyle name="Normal 6 3 3 3 6" xfId="4150" xr:uid="{00000000-0005-0000-0000-0000F97F0000}"/>
    <cellStyle name="Normal 6 3 3 3 6 2" xfId="8921" xr:uid="{00000000-0005-0000-0000-0000FA7F0000}"/>
    <cellStyle name="Normal 6 3 3 3 6 2 2" xfId="37630" xr:uid="{00000000-0005-0000-0000-0000FB7F0000}"/>
    <cellStyle name="Normal 6 3 3 3 6 2 2 2" xfId="37631" xr:uid="{00000000-0005-0000-0000-0000FC7F0000}"/>
    <cellStyle name="Normal 6 3 3 3 6 2 2 3" xfId="37632" xr:uid="{00000000-0005-0000-0000-0000FD7F0000}"/>
    <cellStyle name="Normal 6 3 3 3 6 2 2 4" xfId="37633" xr:uid="{00000000-0005-0000-0000-0000FE7F0000}"/>
    <cellStyle name="Normal 6 3 3 3 6 2 3" xfId="37634" xr:uid="{00000000-0005-0000-0000-0000FF7F0000}"/>
    <cellStyle name="Normal 6 3 3 3 6 2 3 2" xfId="37635" xr:uid="{00000000-0005-0000-0000-000000800000}"/>
    <cellStyle name="Normal 6 3 3 3 6 2 3 3" xfId="37636" xr:uid="{00000000-0005-0000-0000-000001800000}"/>
    <cellStyle name="Normal 6 3 3 3 6 2 4" xfId="37637" xr:uid="{00000000-0005-0000-0000-000002800000}"/>
    <cellStyle name="Normal 6 3 3 3 6 2 5" xfId="37638" xr:uid="{00000000-0005-0000-0000-000003800000}"/>
    <cellStyle name="Normal 6 3 3 3 6 2 6" xfId="37639" xr:uid="{00000000-0005-0000-0000-000004800000}"/>
    <cellStyle name="Normal 6 3 3 3 6 3" xfId="12313" xr:uid="{00000000-0005-0000-0000-000005800000}"/>
    <cellStyle name="Normal 6 3 3 3 6 3 2" xfId="37640" xr:uid="{00000000-0005-0000-0000-000006800000}"/>
    <cellStyle name="Normal 6 3 3 3 6 3 3" xfId="37641" xr:uid="{00000000-0005-0000-0000-000007800000}"/>
    <cellStyle name="Normal 6 3 3 3 6 3 4" xfId="37642" xr:uid="{00000000-0005-0000-0000-000008800000}"/>
    <cellStyle name="Normal 6 3 3 3 6 4" xfId="37643" xr:uid="{00000000-0005-0000-0000-000009800000}"/>
    <cellStyle name="Normal 6 3 3 3 6 4 2" xfId="37644" xr:uid="{00000000-0005-0000-0000-00000A800000}"/>
    <cellStyle name="Normal 6 3 3 3 6 4 3" xfId="37645" xr:uid="{00000000-0005-0000-0000-00000B800000}"/>
    <cellStyle name="Normal 6 3 3 3 6 4 4" xfId="37646" xr:uid="{00000000-0005-0000-0000-00000C800000}"/>
    <cellStyle name="Normal 6 3 3 3 6 5" xfId="37647" xr:uid="{00000000-0005-0000-0000-00000D800000}"/>
    <cellStyle name="Normal 6 3 3 3 6 5 2" xfId="37648" xr:uid="{00000000-0005-0000-0000-00000E800000}"/>
    <cellStyle name="Normal 6 3 3 3 6 5 3" xfId="37649" xr:uid="{00000000-0005-0000-0000-00000F800000}"/>
    <cellStyle name="Normal 6 3 3 3 6 6" xfId="37650" xr:uid="{00000000-0005-0000-0000-000010800000}"/>
    <cellStyle name="Normal 6 3 3 3 6 7" xfId="37651" xr:uid="{00000000-0005-0000-0000-000011800000}"/>
    <cellStyle name="Normal 6 3 3 3 6 8" xfId="37652" xr:uid="{00000000-0005-0000-0000-000012800000}"/>
    <cellStyle name="Normal 6 3 3 3 7" xfId="5455" xr:uid="{00000000-0005-0000-0000-000013800000}"/>
    <cellStyle name="Normal 6 3 3 3 7 2" xfId="10433" xr:uid="{00000000-0005-0000-0000-000014800000}"/>
    <cellStyle name="Normal 6 3 3 3 7 2 2" xfId="37653" xr:uid="{00000000-0005-0000-0000-000015800000}"/>
    <cellStyle name="Normal 6 3 3 3 7 2 3" xfId="37654" xr:uid="{00000000-0005-0000-0000-000016800000}"/>
    <cellStyle name="Normal 6 3 3 3 7 2 4" xfId="37655" xr:uid="{00000000-0005-0000-0000-000017800000}"/>
    <cellStyle name="Normal 6 3 3 3 7 3" xfId="37656" xr:uid="{00000000-0005-0000-0000-000018800000}"/>
    <cellStyle name="Normal 6 3 3 3 7 3 2" xfId="37657" xr:uid="{00000000-0005-0000-0000-000019800000}"/>
    <cellStyle name="Normal 6 3 3 3 7 3 3" xfId="37658" xr:uid="{00000000-0005-0000-0000-00001A800000}"/>
    <cellStyle name="Normal 6 3 3 3 7 4" xfId="37659" xr:uid="{00000000-0005-0000-0000-00001B800000}"/>
    <cellStyle name="Normal 6 3 3 3 7 5" xfId="37660" xr:uid="{00000000-0005-0000-0000-00001C800000}"/>
    <cellStyle name="Normal 6 3 3 3 7 6" xfId="37661" xr:uid="{00000000-0005-0000-0000-00001D800000}"/>
    <cellStyle name="Normal 6 3 3 3 8" xfId="5897" xr:uid="{00000000-0005-0000-0000-00001E800000}"/>
    <cellStyle name="Normal 6 3 3 3 8 2" xfId="10839" xr:uid="{00000000-0005-0000-0000-00001F800000}"/>
    <cellStyle name="Normal 6 3 3 3 8 3" xfId="37662" xr:uid="{00000000-0005-0000-0000-000020800000}"/>
    <cellStyle name="Normal 6 3 3 3 8 4" xfId="37663" xr:uid="{00000000-0005-0000-0000-000021800000}"/>
    <cellStyle name="Normal 6 3 3 3 9" xfId="7405" xr:uid="{00000000-0005-0000-0000-000022800000}"/>
    <cellStyle name="Normal 6 3 3 3 9 2" xfId="37664" xr:uid="{00000000-0005-0000-0000-000023800000}"/>
    <cellStyle name="Normal 6 3 3 3 9 3" xfId="37665" xr:uid="{00000000-0005-0000-0000-000024800000}"/>
    <cellStyle name="Normal 6 3 3 3 9 4" xfId="37666" xr:uid="{00000000-0005-0000-0000-000025800000}"/>
    <cellStyle name="Normal 6 3 3 4" xfId="528" xr:uid="{00000000-0005-0000-0000-000026800000}"/>
    <cellStyle name="Normal 6 3 3 4 10" xfId="37667" xr:uid="{00000000-0005-0000-0000-000027800000}"/>
    <cellStyle name="Normal 6 3 3 4 11" xfId="37668" xr:uid="{00000000-0005-0000-0000-000028800000}"/>
    <cellStyle name="Normal 6 3 3 4 2" xfId="1098" xr:uid="{00000000-0005-0000-0000-000029800000}"/>
    <cellStyle name="Normal 6 3 3 4 2 10" xfId="37669" xr:uid="{00000000-0005-0000-0000-00002A800000}"/>
    <cellStyle name="Normal 6 3 3 4 2 2" xfId="1790" xr:uid="{00000000-0005-0000-0000-00002B800000}"/>
    <cellStyle name="Normal 6 3 3 4 2 2 2" xfId="5148" xr:uid="{00000000-0005-0000-0000-00002C800000}"/>
    <cellStyle name="Normal 6 3 3 4 2 2 2 2" xfId="10132" xr:uid="{00000000-0005-0000-0000-00002D800000}"/>
    <cellStyle name="Normal 6 3 3 4 2 2 2 2 2" xfId="37670" xr:uid="{00000000-0005-0000-0000-00002E800000}"/>
    <cellStyle name="Normal 6 3 3 4 2 2 2 2 3" xfId="37671" xr:uid="{00000000-0005-0000-0000-00002F800000}"/>
    <cellStyle name="Normal 6 3 3 4 2 2 2 2 4" xfId="37672" xr:uid="{00000000-0005-0000-0000-000030800000}"/>
    <cellStyle name="Normal 6 3 3 4 2 2 2 3" xfId="37673" xr:uid="{00000000-0005-0000-0000-000031800000}"/>
    <cellStyle name="Normal 6 3 3 4 2 2 2 3 2" xfId="37674" xr:uid="{00000000-0005-0000-0000-000032800000}"/>
    <cellStyle name="Normal 6 3 3 4 2 2 2 3 3" xfId="37675" xr:uid="{00000000-0005-0000-0000-000033800000}"/>
    <cellStyle name="Normal 6 3 3 4 2 2 2 4" xfId="37676" xr:uid="{00000000-0005-0000-0000-000034800000}"/>
    <cellStyle name="Normal 6 3 3 4 2 2 2 5" xfId="37677" xr:uid="{00000000-0005-0000-0000-000035800000}"/>
    <cellStyle name="Normal 6 3 3 4 2 2 2 6" xfId="37678" xr:uid="{00000000-0005-0000-0000-000036800000}"/>
    <cellStyle name="Normal 6 3 3 4 2 2 3" xfId="6877" xr:uid="{00000000-0005-0000-0000-000037800000}"/>
    <cellStyle name="Normal 6 3 3 4 2 2 3 2" xfId="11819" xr:uid="{00000000-0005-0000-0000-000038800000}"/>
    <cellStyle name="Normal 6 3 3 4 2 2 3 3" xfId="37679" xr:uid="{00000000-0005-0000-0000-000039800000}"/>
    <cellStyle name="Normal 6 3 3 4 2 2 3 4" xfId="37680" xr:uid="{00000000-0005-0000-0000-00003A800000}"/>
    <cellStyle name="Normal 6 3 3 4 2 2 4" xfId="8385" xr:uid="{00000000-0005-0000-0000-00003B800000}"/>
    <cellStyle name="Normal 6 3 3 4 2 2 4 2" xfId="37681" xr:uid="{00000000-0005-0000-0000-00003C800000}"/>
    <cellStyle name="Normal 6 3 3 4 2 2 4 3" xfId="37682" xr:uid="{00000000-0005-0000-0000-00003D800000}"/>
    <cellStyle name="Normal 6 3 3 4 2 2 4 4" xfId="37683" xr:uid="{00000000-0005-0000-0000-00003E800000}"/>
    <cellStyle name="Normal 6 3 3 4 2 2 5" xfId="3423" xr:uid="{00000000-0005-0000-0000-00003F800000}"/>
    <cellStyle name="Normal 6 3 3 4 2 2 5 2" xfId="37684" xr:uid="{00000000-0005-0000-0000-000040800000}"/>
    <cellStyle name="Normal 6 3 3 4 2 2 5 3" xfId="37685" xr:uid="{00000000-0005-0000-0000-000041800000}"/>
    <cellStyle name="Normal 6 3 3 4 2 2 5 4" xfId="37686" xr:uid="{00000000-0005-0000-0000-000042800000}"/>
    <cellStyle name="Normal 6 3 3 4 2 2 6" xfId="37687" xr:uid="{00000000-0005-0000-0000-000043800000}"/>
    <cellStyle name="Normal 6 3 3 4 2 2 6 2" xfId="37688" xr:uid="{00000000-0005-0000-0000-000044800000}"/>
    <cellStyle name="Normal 6 3 3 4 2 2 6 3" xfId="37689" xr:uid="{00000000-0005-0000-0000-000045800000}"/>
    <cellStyle name="Normal 6 3 3 4 2 2 7" xfId="37690" xr:uid="{00000000-0005-0000-0000-000046800000}"/>
    <cellStyle name="Normal 6 3 3 4 2 2 8" xfId="37691" xr:uid="{00000000-0005-0000-0000-000047800000}"/>
    <cellStyle name="Normal 6 3 3 4 2 2 9" xfId="37692" xr:uid="{00000000-0005-0000-0000-000048800000}"/>
    <cellStyle name="Normal 6 3 3 4 2 3" xfId="4520" xr:uid="{00000000-0005-0000-0000-000049800000}"/>
    <cellStyle name="Normal 6 3 3 4 2 3 2" xfId="9505" xr:uid="{00000000-0005-0000-0000-00004A800000}"/>
    <cellStyle name="Normal 6 3 3 4 2 3 2 2" xfId="37693" xr:uid="{00000000-0005-0000-0000-00004B800000}"/>
    <cellStyle name="Normal 6 3 3 4 2 3 2 3" xfId="37694" xr:uid="{00000000-0005-0000-0000-00004C800000}"/>
    <cellStyle name="Normal 6 3 3 4 2 3 2 4" xfId="37695" xr:uid="{00000000-0005-0000-0000-00004D800000}"/>
    <cellStyle name="Normal 6 3 3 4 2 3 3" xfId="37696" xr:uid="{00000000-0005-0000-0000-00004E800000}"/>
    <cellStyle name="Normal 6 3 3 4 2 3 3 2" xfId="37697" xr:uid="{00000000-0005-0000-0000-00004F800000}"/>
    <cellStyle name="Normal 6 3 3 4 2 3 3 3" xfId="37698" xr:uid="{00000000-0005-0000-0000-000050800000}"/>
    <cellStyle name="Normal 6 3 3 4 2 3 4" xfId="37699" xr:uid="{00000000-0005-0000-0000-000051800000}"/>
    <cellStyle name="Normal 6 3 3 4 2 3 5" xfId="37700" xr:uid="{00000000-0005-0000-0000-000052800000}"/>
    <cellStyle name="Normal 6 3 3 4 2 3 6" xfId="37701" xr:uid="{00000000-0005-0000-0000-000053800000}"/>
    <cellStyle name="Normal 6 3 3 4 2 4" xfId="6260" xr:uid="{00000000-0005-0000-0000-000054800000}"/>
    <cellStyle name="Normal 6 3 3 4 2 4 2" xfId="11202" xr:uid="{00000000-0005-0000-0000-000055800000}"/>
    <cellStyle name="Normal 6 3 3 4 2 4 3" xfId="37702" xr:uid="{00000000-0005-0000-0000-000056800000}"/>
    <cellStyle name="Normal 6 3 3 4 2 4 4" xfId="37703" xr:uid="{00000000-0005-0000-0000-000057800000}"/>
    <cellStyle name="Normal 6 3 3 4 2 5" xfId="7768" xr:uid="{00000000-0005-0000-0000-000058800000}"/>
    <cellStyle name="Normal 6 3 3 4 2 5 2" xfId="37704" xr:uid="{00000000-0005-0000-0000-000059800000}"/>
    <cellStyle name="Normal 6 3 3 4 2 5 3" xfId="37705" xr:uid="{00000000-0005-0000-0000-00005A800000}"/>
    <cellStyle name="Normal 6 3 3 4 2 5 4" xfId="37706" xr:uid="{00000000-0005-0000-0000-00005B800000}"/>
    <cellStyle name="Normal 6 3 3 4 2 6" xfId="2806" xr:uid="{00000000-0005-0000-0000-00005C800000}"/>
    <cellStyle name="Normal 6 3 3 4 2 6 2" xfId="37707" xr:uid="{00000000-0005-0000-0000-00005D800000}"/>
    <cellStyle name="Normal 6 3 3 4 2 6 3" xfId="37708" xr:uid="{00000000-0005-0000-0000-00005E800000}"/>
    <cellStyle name="Normal 6 3 3 4 2 6 4" xfId="37709" xr:uid="{00000000-0005-0000-0000-00005F800000}"/>
    <cellStyle name="Normal 6 3 3 4 2 7" xfId="37710" xr:uid="{00000000-0005-0000-0000-000060800000}"/>
    <cellStyle name="Normal 6 3 3 4 2 7 2" xfId="37711" xr:uid="{00000000-0005-0000-0000-000061800000}"/>
    <cellStyle name="Normal 6 3 3 4 2 7 3" xfId="37712" xr:uid="{00000000-0005-0000-0000-000062800000}"/>
    <cellStyle name="Normal 6 3 3 4 2 8" xfId="37713" xr:uid="{00000000-0005-0000-0000-000063800000}"/>
    <cellStyle name="Normal 6 3 3 4 2 9" xfId="37714" xr:uid="{00000000-0005-0000-0000-000064800000}"/>
    <cellStyle name="Normal 6 3 3 4 3" xfId="1789" xr:uid="{00000000-0005-0000-0000-000065800000}"/>
    <cellStyle name="Normal 6 3 3 4 3 2" xfId="5147" xr:uid="{00000000-0005-0000-0000-000066800000}"/>
    <cellStyle name="Normal 6 3 3 4 3 2 2" xfId="10131" xr:uid="{00000000-0005-0000-0000-000067800000}"/>
    <cellStyle name="Normal 6 3 3 4 3 2 2 2" xfId="37715" xr:uid="{00000000-0005-0000-0000-000068800000}"/>
    <cellStyle name="Normal 6 3 3 4 3 2 2 3" xfId="37716" xr:uid="{00000000-0005-0000-0000-000069800000}"/>
    <cellStyle name="Normal 6 3 3 4 3 2 2 4" xfId="37717" xr:uid="{00000000-0005-0000-0000-00006A800000}"/>
    <cellStyle name="Normal 6 3 3 4 3 2 3" xfId="37718" xr:uid="{00000000-0005-0000-0000-00006B800000}"/>
    <cellStyle name="Normal 6 3 3 4 3 2 3 2" xfId="37719" xr:uid="{00000000-0005-0000-0000-00006C800000}"/>
    <cellStyle name="Normal 6 3 3 4 3 2 3 3" xfId="37720" xr:uid="{00000000-0005-0000-0000-00006D800000}"/>
    <cellStyle name="Normal 6 3 3 4 3 2 4" xfId="37721" xr:uid="{00000000-0005-0000-0000-00006E800000}"/>
    <cellStyle name="Normal 6 3 3 4 3 2 5" xfId="37722" xr:uid="{00000000-0005-0000-0000-00006F800000}"/>
    <cellStyle name="Normal 6 3 3 4 3 2 6" xfId="37723" xr:uid="{00000000-0005-0000-0000-000070800000}"/>
    <cellStyle name="Normal 6 3 3 4 3 3" xfId="6876" xr:uid="{00000000-0005-0000-0000-000071800000}"/>
    <cellStyle name="Normal 6 3 3 4 3 3 2" xfId="11818" xr:uid="{00000000-0005-0000-0000-000072800000}"/>
    <cellStyle name="Normal 6 3 3 4 3 3 3" xfId="37724" xr:uid="{00000000-0005-0000-0000-000073800000}"/>
    <cellStyle name="Normal 6 3 3 4 3 3 4" xfId="37725" xr:uid="{00000000-0005-0000-0000-000074800000}"/>
    <cellStyle name="Normal 6 3 3 4 3 4" xfId="8384" xr:uid="{00000000-0005-0000-0000-000075800000}"/>
    <cellStyle name="Normal 6 3 3 4 3 4 2" xfId="37726" xr:uid="{00000000-0005-0000-0000-000076800000}"/>
    <cellStyle name="Normal 6 3 3 4 3 4 3" xfId="37727" xr:uid="{00000000-0005-0000-0000-000077800000}"/>
    <cellStyle name="Normal 6 3 3 4 3 4 4" xfId="37728" xr:uid="{00000000-0005-0000-0000-000078800000}"/>
    <cellStyle name="Normal 6 3 3 4 3 5" xfId="3422" xr:uid="{00000000-0005-0000-0000-000079800000}"/>
    <cellStyle name="Normal 6 3 3 4 3 5 2" xfId="37729" xr:uid="{00000000-0005-0000-0000-00007A800000}"/>
    <cellStyle name="Normal 6 3 3 4 3 5 3" xfId="37730" xr:uid="{00000000-0005-0000-0000-00007B800000}"/>
    <cellStyle name="Normal 6 3 3 4 3 5 4" xfId="37731" xr:uid="{00000000-0005-0000-0000-00007C800000}"/>
    <cellStyle name="Normal 6 3 3 4 3 6" xfId="37732" xr:uid="{00000000-0005-0000-0000-00007D800000}"/>
    <cellStyle name="Normal 6 3 3 4 3 6 2" xfId="37733" xr:uid="{00000000-0005-0000-0000-00007E800000}"/>
    <cellStyle name="Normal 6 3 3 4 3 6 3" xfId="37734" xr:uid="{00000000-0005-0000-0000-00007F800000}"/>
    <cellStyle name="Normal 6 3 3 4 3 7" xfId="37735" xr:uid="{00000000-0005-0000-0000-000080800000}"/>
    <cellStyle name="Normal 6 3 3 4 3 8" xfId="37736" xr:uid="{00000000-0005-0000-0000-000081800000}"/>
    <cellStyle name="Normal 6 3 3 4 3 9" xfId="37737" xr:uid="{00000000-0005-0000-0000-000082800000}"/>
    <cellStyle name="Normal 6 3 3 4 4" xfId="4051" xr:uid="{00000000-0005-0000-0000-000083800000}"/>
    <cellStyle name="Normal 6 3 3 4 4 2" xfId="9123" xr:uid="{00000000-0005-0000-0000-000084800000}"/>
    <cellStyle name="Normal 6 3 3 4 4 2 2" xfId="37738" xr:uid="{00000000-0005-0000-0000-000085800000}"/>
    <cellStyle name="Normal 6 3 3 4 4 2 3" xfId="37739" xr:uid="{00000000-0005-0000-0000-000086800000}"/>
    <cellStyle name="Normal 6 3 3 4 4 2 4" xfId="37740" xr:uid="{00000000-0005-0000-0000-000087800000}"/>
    <cellStyle name="Normal 6 3 3 4 4 3" xfId="37741" xr:uid="{00000000-0005-0000-0000-000088800000}"/>
    <cellStyle name="Normal 6 3 3 4 4 3 2" xfId="37742" xr:uid="{00000000-0005-0000-0000-000089800000}"/>
    <cellStyle name="Normal 6 3 3 4 4 3 3" xfId="37743" xr:uid="{00000000-0005-0000-0000-00008A800000}"/>
    <cellStyle name="Normal 6 3 3 4 4 4" xfId="37744" xr:uid="{00000000-0005-0000-0000-00008B800000}"/>
    <cellStyle name="Normal 6 3 3 4 4 5" xfId="37745" xr:uid="{00000000-0005-0000-0000-00008C800000}"/>
    <cellStyle name="Normal 6 3 3 4 4 6" xfId="37746" xr:uid="{00000000-0005-0000-0000-00008D800000}"/>
    <cellStyle name="Normal 6 3 3 4 5" xfId="5808" xr:uid="{00000000-0005-0000-0000-00008E800000}"/>
    <cellStyle name="Normal 6 3 3 4 5 2" xfId="10750" xr:uid="{00000000-0005-0000-0000-00008F800000}"/>
    <cellStyle name="Normal 6 3 3 4 5 3" xfId="37747" xr:uid="{00000000-0005-0000-0000-000090800000}"/>
    <cellStyle name="Normal 6 3 3 4 5 4" xfId="37748" xr:uid="{00000000-0005-0000-0000-000091800000}"/>
    <cellStyle name="Normal 6 3 3 4 6" xfId="7316" xr:uid="{00000000-0005-0000-0000-000092800000}"/>
    <cellStyle name="Normal 6 3 3 4 6 2" xfId="37749" xr:uid="{00000000-0005-0000-0000-000093800000}"/>
    <cellStyle name="Normal 6 3 3 4 6 3" xfId="37750" xr:uid="{00000000-0005-0000-0000-000094800000}"/>
    <cellStyle name="Normal 6 3 3 4 6 4" xfId="37751" xr:uid="{00000000-0005-0000-0000-000095800000}"/>
    <cellStyle name="Normal 6 3 3 4 7" xfId="2354" xr:uid="{00000000-0005-0000-0000-000096800000}"/>
    <cellStyle name="Normal 6 3 3 4 7 2" xfId="37752" xr:uid="{00000000-0005-0000-0000-000097800000}"/>
    <cellStyle name="Normal 6 3 3 4 7 3" xfId="37753" xr:uid="{00000000-0005-0000-0000-000098800000}"/>
    <cellStyle name="Normal 6 3 3 4 7 4" xfId="37754" xr:uid="{00000000-0005-0000-0000-000099800000}"/>
    <cellStyle name="Normal 6 3 3 4 8" xfId="37755" xr:uid="{00000000-0005-0000-0000-00009A800000}"/>
    <cellStyle name="Normal 6 3 3 4 8 2" xfId="37756" xr:uid="{00000000-0005-0000-0000-00009B800000}"/>
    <cellStyle name="Normal 6 3 3 4 8 3" xfId="37757" xr:uid="{00000000-0005-0000-0000-00009C800000}"/>
    <cellStyle name="Normal 6 3 3 4 9" xfId="37758" xr:uid="{00000000-0005-0000-0000-00009D800000}"/>
    <cellStyle name="Normal 6 3 3 5" xfId="745" xr:uid="{00000000-0005-0000-0000-00009E800000}"/>
    <cellStyle name="Normal 6 3 3 5 10" xfId="37759" xr:uid="{00000000-0005-0000-0000-00009F800000}"/>
    <cellStyle name="Normal 6 3 3 5 11" xfId="37760" xr:uid="{00000000-0005-0000-0000-0000A0800000}"/>
    <cellStyle name="Normal 6 3 3 5 2" xfId="1211" xr:uid="{00000000-0005-0000-0000-0000A1800000}"/>
    <cellStyle name="Normal 6 3 3 5 2 10" xfId="37761" xr:uid="{00000000-0005-0000-0000-0000A2800000}"/>
    <cellStyle name="Normal 6 3 3 5 2 2" xfId="1792" xr:uid="{00000000-0005-0000-0000-0000A3800000}"/>
    <cellStyle name="Normal 6 3 3 5 2 2 2" xfId="5150" xr:uid="{00000000-0005-0000-0000-0000A4800000}"/>
    <cellStyle name="Normal 6 3 3 5 2 2 2 2" xfId="10134" xr:uid="{00000000-0005-0000-0000-0000A5800000}"/>
    <cellStyle name="Normal 6 3 3 5 2 2 2 2 2" xfId="37762" xr:uid="{00000000-0005-0000-0000-0000A6800000}"/>
    <cellStyle name="Normal 6 3 3 5 2 2 2 2 3" xfId="37763" xr:uid="{00000000-0005-0000-0000-0000A7800000}"/>
    <cellStyle name="Normal 6 3 3 5 2 2 2 2 4" xfId="37764" xr:uid="{00000000-0005-0000-0000-0000A8800000}"/>
    <cellStyle name="Normal 6 3 3 5 2 2 2 3" xfId="37765" xr:uid="{00000000-0005-0000-0000-0000A9800000}"/>
    <cellStyle name="Normal 6 3 3 5 2 2 2 3 2" xfId="37766" xr:uid="{00000000-0005-0000-0000-0000AA800000}"/>
    <cellStyle name="Normal 6 3 3 5 2 2 2 3 3" xfId="37767" xr:uid="{00000000-0005-0000-0000-0000AB800000}"/>
    <cellStyle name="Normal 6 3 3 5 2 2 2 4" xfId="37768" xr:uid="{00000000-0005-0000-0000-0000AC800000}"/>
    <cellStyle name="Normal 6 3 3 5 2 2 2 5" xfId="37769" xr:uid="{00000000-0005-0000-0000-0000AD800000}"/>
    <cellStyle name="Normal 6 3 3 5 2 2 2 6" xfId="37770" xr:uid="{00000000-0005-0000-0000-0000AE800000}"/>
    <cellStyle name="Normal 6 3 3 5 2 2 3" xfId="6879" xr:uid="{00000000-0005-0000-0000-0000AF800000}"/>
    <cellStyle name="Normal 6 3 3 5 2 2 3 2" xfId="11821" xr:uid="{00000000-0005-0000-0000-0000B0800000}"/>
    <cellStyle name="Normal 6 3 3 5 2 2 3 3" xfId="37771" xr:uid="{00000000-0005-0000-0000-0000B1800000}"/>
    <cellStyle name="Normal 6 3 3 5 2 2 3 4" xfId="37772" xr:uid="{00000000-0005-0000-0000-0000B2800000}"/>
    <cellStyle name="Normal 6 3 3 5 2 2 4" xfId="8387" xr:uid="{00000000-0005-0000-0000-0000B3800000}"/>
    <cellStyle name="Normal 6 3 3 5 2 2 4 2" xfId="37773" xr:uid="{00000000-0005-0000-0000-0000B4800000}"/>
    <cellStyle name="Normal 6 3 3 5 2 2 4 3" xfId="37774" xr:uid="{00000000-0005-0000-0000-0000B5800000}"/>
    <cellStyle name="Normal 6 3 3 5 2 2 4 4" xfId="37775" xr:uid="{00000000-0005-0000-0000-0000B6800000}"/>
    <cellStyle name="Normal 6 3 3 5 2 2 5" xfId="3425" xr:uid="{00000000-0005-0000-0000-0000B7800000}"/>
    <cellStyle name="Normal 6 3 3 5 2 2 5 2" xfId="37776" xr:uid="{00000000-0005-0000-0000-0000B8800000}"/>
    <cellStyle name="Normal 6 3 3 5 2 2 5 3" xfId="37777" xr:uid="{00000000-0005-0000-0000-0000B9800000}"/>
    <cellStyle name="Normal 6 3 3 5 2 2 5 4" xfId="37778" xr:uid="{00000000-0005-0000-0000-0000BA800000}"/>
    <cellStyle name="Normal 6 3 3 5 2 2 6" xfId="37779" xr:uid="{00000000-0005-0000-0000-0000BB800000}"/>
    <cellStyle name="Normal 6 3 3 5 2 2 6 2" xfId="37780" xr:uid="{00000000-0005-0000-0000-0000BC800000}"/>
    <cellStyle name="Normal 6 3 3 5 2 2 6 3" xfId="37781" xr:uid="{00000000-0005-0000-0000-0000BD800000}"/>
    <cellStyle name="Normal 6 3 3 5 2 2 7" xfId="37782" xr:uid="{00000000-0005-0000-0000-0000BE800000}"/>
    <cellStyle name="Normal 6 3 3 5 2 2 8" xfId="37783" xr:uid="{00000000-0005-0000-0000-0000BF800000}"/>
    <cellStyle name="Normal 6 3 3 5 2 2 9" xfId="37784" xr:uid="{00000000-0005-0000-0000-0000C0800000}"/>
    <cellStyle name="Normal 6 3 3 5 2 3" xfId="4579" xr:uid="{00000000-0005-0000-0000-0000C1800000}"/>
    <cellStyle name="Normal 6 3 3 5 2 3 2" xfId="9563" xr:uid="{00000000-0005-0000-0000-0000C2800000}"/>
    <cellStyle name="Normal 6 3 3 5 2 3 2 2" xfId="37785" xr:uid="{00000000-0005-0000-0000-0000C3800000}"/>
    <cellStyle name="Normal 6 3 3 5 2 3 2 3" xfId="37786" xr:uid="{00000000-0005-0000-0000-0000C4800000}"/>
    <cellStyle name="Normal 6 3 3 5 2 3 2 4" xfId="37787" xr:uid="{00000000-0005-0000-0000-0000C5800000}"/>
    <cellStyle name="Normal 6 3 3 5 2 3 3" xfId="37788" xr:uid="{00000000-0005-0000-0000-0000C6800000}"/>
    <cellStyle name="Normal 6 3 3 5 2 3 3 2" xfId="37789" xr:uid="{00000000-0005-0000-0000-0000C7800000}"/>
    <cellStyle name="Normal 6 3 3 5 2 3 3 3" xfId="37790" xr:uid="{00000000-0005-0000-0000-0000C8800000}"/>
    <cellStyle name="Normal 6 3 3 5 2 3 4" xfId="37791" xr:uid="{00000000-0005-0000-0000-0000C9800000}"/>
    <cellStyle name="Normal 6 3 3 5 2 3 5" xfId="37792" xr:uid="{00000000-0005-0000-0000-0000CA800000}"/>
    <cellStyle name="Normal 6 3 3 5 2 3 6" xfId="37793" xr:uid="{00000000-0005-0000-0000-0000CB800000}"/>
    <cellStyle name="Normal 6 3 3 5 2 4" xfId="6310" xr:uid="{00000000-0005-0000-0000-0000CC800000}"/>
    <cellStyle name="Normal 6 3 3 5 2 4 2" xfId="11252" xr:uid="{00000000-0005-0000-0000-0000CD800000}"/>
    <cellStyle name="Normal 6 3 3 5 2 4 3" xfId="37794" xr:uid="{00000000-0005-0000-0000-0000CE800000}"/>
    <cellStyle name="Normal 6 3 3 5 2 4 4" xfId="37795" xr:uid="{00000000-0005-0000-0000-0000CF800000}"/>
    <cellStyle name="Normal 6 3 3 5 2 5" xfId="7818" xr:uid="{00000000-0005-0000-0000-0000D0800000}"/>
    <cellStyle name="Normal 6 3 3 5 2 5 2" xfId="37796" xr:uid="{00000000-0005-0000-0000-0000D1800000}"/>
    <cellStyle name="Normal 6 3 3 5 2 5 3" xfId="37797" xr:uid="{00000000-0005-0000-0000-0000D2800000}"/>
    <cellStyle name="Normal 6 3 3 5 2 5 4" xfId="37798" xr:uid="{00000000-0005-0000-0000-0000D3800000}"/>
    <cellStyle name="Normal 6 3 3 5 2 6" xfId="2856" xr:uid="{00000000-0005-0000-0000-0000D4800000}"/>
    <cellStyle name="Normal 6 3 3 5 2 6 2" xfId="37799" xr:uid="{00000000-0005-0000-0000-0000D5800000}"/>
    <cellStyle name="Normal 6 3 3 5 2 6 3" xfId="37800" xr:uid="{00000000-0005-0000-0000-0000D6800000}"/>
    <cellStyle name="Normal 6 3 3 5 2 6 4" xfId="37801" xr:uid="{00000000-0005-0000-0000-0000D7800000}"/>
    <cellStyle name="Normal 6 3 3 5 2 7" xfId="37802" xr:uid="{00000000-0005-0000-0000-0000D8800000}"/>
    <cellStyle name="Normal 6 3 3 5 2 7 2" xfId="37803" xr:uid="{00000000-0005-0000-0000-0000D9800000}"/>
    <cellStyle name="Normal 6 3 3 5 2 7 3" xfId="37804" xr:uid="{00000000-0005-0000-0000-0000DA800000}"/>
    <cellStyle name="Normal 6 3 3 5 2 8" xfId="37805" xr:uid="{00000000-0005-0000-0000-0000DB800000}"/>
    <cellStyle name="Normal 6 3 3 5 2 9" xfId="37806" xr:uid="{00000000-0005-0000-0000-0000DC800000}"/>
    <cellStyle name="Normal 6 3 3 5 3" xfId="1791" xr:uid="{00000000-0005-0000-0000-0000DD800000}"/>
    <cellStyle name="Normal 6 3 3 5 3 2" xfId="5149" xr:uid="{00000000-0005-0000-0000-0000DE800000}"/>
    <cellStyle name="Normal 6 3 3 5 3 2 2" xfId="10133" xr:uid="{00000000-0005-0000-0000-0000DF800000}"/>
    <cellStyle name="Normal 6 3 3 5 3 2 2 2" xfId="37807" xr:uid="{00000000-0005-0000-0000-0000E0800000}"/>
    <cellStyle name="Normal 6 3 3 5 3 2 2 3" xfId="37808" xr:uid="{00000000-0005-0000-0000-0000E1800000}"/>
    <cellStyle name="Normal 6 3 3 5 3 2 2 4" xfId="37809" xr:uid="{00000000-0005-0000-0000-0000E2800000}"/>
    <cellStyle name="Normal 6 3 3 5 3 2 3" xfId="37810" xr:uid="{00000000-0005-0000-0000-0000E3800000}"/>
    <cellStyle name="Normal 6 3 3 5 3 2 3 2" xfId="37811" xr:uid="{00000000-0005-0000-0000-0000E4800000}"/>
    <cellStyle name="Normal 6 3 3 5 3 2 3 3" xfId="37812" xr:uid="{00000000-0005-0000-0000-0000E5800000}"/>
    <cellStyle name="Normal 6 3 3 5 3 2 4" xfId="37813" xr:uid="{00000000-0005-0000-0000-0000E6800000}"/>
    <cellStyle name="Normal 6 3 3 5 3 2 5" xfId="37814" xr:uid="{00000000-0005-0000-0000-0000E7800000}"/>
    <cellStyle name="Normal 6 3 3 5 3 2 6" xfId="37815" xr:uid="{00000000-0005-0000-0000-0000E8800000}"/>
    <cellStyle name="Normal 6 3 3 5 3 3" xfId="6878" xr:uid="{00000000-0005-0000-0000-0000E9800000}"/>
    <cellStyle name="Normal 6 3 3 5 3 3 2" xfId="11820" xr:uid="{00000000-0005-0000-0000-0000EA800000}"/>
    <cellStyle name="Normal 6 3 3 5 3 3 3" xfId="37816" xr:uid="{00000000-0005-0000-0000-0000EB800000}"/>
    <cellStyle name="Normal 6 3 3 5 3 3 4" xfId="37817" xr:uid="{00000000-0005-0000-0000-0000EC800000}"/>
    <cellStyle name="Normal 6 3 3 5 3 4" xfId="8386" xr:uid="{00000000-0005-0000-0000-0000ED800000}"/>
    <cellStyle name="Normal 6 3 3 5 3 4 2" xfId="37818" xr:uid="{00000000-0005-0000-0000-0000EE800000}"/>
    <cellStyle name="Normal 6 3 3 5 3 4 3" xfId="37819" xr:uid="{00000000-0005-0000-0000-0000EF800000}"/>
    <cellStyle name="Normal 6 3 3 5 3 4 4" xfId="37820" xr:uid="{00000000-0005-0000-0000-0000F0800000}"/>
    <cellStyle name="Normal 6 3 3 5 3 5" xfId="3424" xr:uid="{00000000-0005-0000-0000-0000F1800000}"/>
    <cellStyle name="Normal 6 3 3 5 3 5 2" xfId="37821" xr:uid="{00000000-0005-0000-0000-0000F2800000}"/>
    <cellStyle name="Normal 6 3 3 5 3 5 3" xfId="37822" xr:uid="{00000000-0005-0000-0000-0000F3800000}"/>
    <cellStyle name="Normal 6 3 3 5 3 5 4" xfId="37823" xr:uid="{00000000-0005-0000-0000-0000F4800000}"/>
    <cellStyle name="Normal 6 3 3 5 3 6" xfId="37824" xr:uid="{00000000-0005-0000-0000-0000F5800000}"/>
    <cellStyle name="Normal 6 3 3 5 3 6 2" xfId="37825" xr:uid="{00000000-0005-0000-0000-0000F6800000}"/>
    <cellStyle name="Normal 6 3 3 5 3 6 3" xfId="37826" xr:uid="{00000000-0005-0000-0000-0000F7800000}"/>
    <cellStyle name="Normal 6 3 3 5 3 7" xfId="37827" xr:uid="{00000000-0005-0000-0000-0000F8800000}"/>
    <cellStyle name="Normal 6 3 3 5 3 8" xfId="37828" xr:uid="{00000000-0005-0000-0000-0000F9800000}"/>
    <cellStyle name="Normal 6 3 3 5 3 9" xfId="37829" xr:uid="{00000000-0005-0000-0000-0000FA800000}"/>
    <cellStyle name="Normal 6 3 3 5 4" xfId="4196" xr:uid="{00000000-0005-0000-0000-0000FB800000}"/>
    <cellStyle name="Normal 6 3 3 5 4 2" xfId="9182" xr:uid="{00000000-0005-0000-0000-0000FC800000}"/>
    <cellStyle name="Normal 6 3 3 5 4 2 2" xfId="37830" xr:uid="{00000000-0005-0000-0000-0000FD800000}"/>
    <cellStyle name="Normal 6 3 3 5 4 2 3" xfId="37831" xr:uid="{00000000-0005-0000-0000-0000FE800000}"/>
    <cellStyle name="Normal 6 3 3 5 4 2 4" xfId="37832" xr:uid="{00000000-0005-0000-0000-0000FF800000}"/>
    <cellStyle name="Normal 6 3 3 5 4 3" xfId="37833" xr:uid="{00000000-0005-0000-0000-000000810000}"/>
    <cellStyle name="Normal 6 3 3 5 4 3 2" xfId="37834" xr:uid="{00000000-0005-0000-0000-000001810000}"/>
    <cellStyle name="Normal 6 3 3 5 4 3 3" xfId="37835" xr:uid="{00000000-0005-0000-0000-000002810000}"/>
    <cellStyle name="Normal 6 3 3 5 4 4" xfId="37836" xr:uid="{00000000-0005-0000-0000-000003810000}"/>
    <cellStyle name="Normal 6 3 3 5 4 5" xfId="37837" xr:uid="{00000000-0005-0000-0000-000004810000}"/>
    <cellStyle name="Normal 6 3 3 5 4 6" xfId="37838" xr:uid="{00000000-0005-0000-0000-000005810000}"/>
    <cellStyle name="Normal 6 3 3 5 5" xfId="5943" xr:uid="{00000000-0005-0000-0000-000006810000}"/>
    <cellStyle name="Normal 6 3 3 5 5 2" xfId="10885" xr:uid="{00000000-0005-0000-0000-000007810000}"/>
    <cellStyle name="Normal 6 3 3 5 5 3" xfId="37839" xr:uid="{00000000-0005-0000-0000-000008810000}"/>
    <cellStyle name="Normal 6 3 3 5 5 4" xfId="37840" xr:uid="{00000000-0005-0000-0000-000009810000}"/>
    <cellStyle name="Normal 6 3 3 5 6" xfId="7451" xr:uid="{00000000-0005-0000-0000-00000A810000}"/>
    <cellStyle name="Normal 6 3 3 5 6 2" xfId="37841" xr:uid="{00000000-0005-0000-0000-00000B810000}"/>
    <cellStyle name="Normal 6 3 3 5 6 3" xfId="37842" xr:uid="{00000000-0005-0000-0000-00000C810000}"/>
    <cellStyle name="Normal 6 3 3 5 6 4" xfId="37843" xr:uid="{00000000-0005-0000-0000-00000D810000}"/>
    <cellStyle name="Normal 6 3 3 5 7" xfId="2489" xr:uid="{00000000-0005-0000-0000-00000E810000}"/>
    <cellStyle name="Normal 6 3 3 5 7 2" xfId="37844" xr:uid="{00000000-0005-0000-0000-00000F810000}"/>
    <cellStyle name="Normal 6 3 3 5 7 3" xfId="37845" xr:uid="{00000000-0005-0000-0000-000010810000}"/>
    <cellStyle name="Normal 6 3 3 5 7 4" xfId="37846" xr:uid="{00000000-0005-0000-0000-000011810000}"/>
    <cellStyle name="Normal 6 3 3 5 8" xfId="37847" xr:uid="{00000000-0005-0000-0000-000012810000}"/>
    <cellStyle name="Normal 6 3 3 5 8 2" xfId="37848" xr:uid="{00000000-0005-0000-0000-000013810000}"/>
    <cellStyle name="Normal 6 3 3 5 8 3" xfId="37849" xr:uid="{00000000-0005-0000-0000-000014810000}"/>
    <cellStyle name="Normal 6 3 3 5 9" xfId="37850" xr:uid="{00000000-0005-0000-0000-000015810000}"/>
    <cellStyle name="Normal 6 3 3 6" xfId="412" xr:uid="{00000000-0005-0000-0000-000016810000}"/>
    <cellStyle name="Normal 6 3 3 6 10" xfId="37851" xr:uid="{00000000-0005-0000-0000-000017810000}"/>
    <cellStyle name="Normal 6 3 3 6 11" xfId="37852" xr:uid="{00000000-0005-0000-0000-000018810000}"/>
    <cellStyle name="Normal 6 3 3 6 2" xfId="1040" xr:uid="{00000000-0005-0000-0000-000019810000}"/>
    <cellStyle name="Normal 6 3 3 6 2 10" xfId="37853" xr:uid="{00000000-0005-0000-0000-00001A810000}"/>
    <cellStyle name="Normal 6 3 3 6 2 2" xfId="1794" xr:uid="{00000000-0005-0000-0000-00001B810000}"/>
    <cellStyle name="Normal 6 3 3 6 2 2 2" xfId="5152" xr:uid="{00000000-0005-0000-0000-00001C810000}"/>
    <cellStyle name="Normal 6 3 3 6 2 2 2 2" xfId="10136" xr:uid="{00000000-0005-0000-0000-00001D810000}"/>
    <cellStyle name="Normal 6 3 3 6 2 2 2 2 2" xfId="37854" xr:uid="{00000000-0005-0000-0000-00001E810000}"/>
    <cellStyle name="Normal 6 3 3 6 2 2 2 2 3" xfId="37855" xr:uid="{00000000-0005-0000-0000-00001F810000}"/>
    <cellStyle name="Normal 6 3 3 6 2 2 2 2 4" xfId="37856" xr:uid="{00000000-0005-0000-0000-000020810000}"/>
    <cellStyle name="Normal 6 3 3 6 2 2 2 3" xfId="37857" xr:uid="{00000000-0005-0000-0000-000021810000}"/>
    <cellStyle name="Normal 6 3 3 6 2 2 2 3 2" xfId="37858" xr:uid="{00000000-0005-0000-0000-000022810000}"/>
    <cellStyle name="Normal 6 3 3 6 2 2 2 3 3" xfId="37859" xr:uid="{00000000-0005-0000-0000-000023810000}"/>
    <cellStyle name="Normal 6 3 3 6 2 2 2 4" xfId="37860" xr:uid="{00000000-0005-0000-0000-000024810000}"/>
    <cellStyle name="Normal 6 3 3 6 2 2 2 5" xfId="37861" xr:uid="{00000000-0005-0000-0000-000025810000}"/>
    <cellStyle name="Normal 6 3 3 6 2 2 2 6" xfId="37862" xr:uid="{00000000-0005-0000-0000-000026810000}"/>
    <cellStyle name="Normal 6 3 3 6 2 2 3" xfId="6881" xr:uid="{00000000-0005-0000-0000-000027810000}"/>
    <cellStyle name="Normal 6 3 3 6 2 2 3 2" xfId="11823" xr:uid="{00000000-0005-0000-0000-000028810000}"/>
    <cellStyle name="Normal 6 3 3 6 2 2 3 3" xfId="37863" xr:uid="{00000000-0005-0000-0000-000029810000}"/>
    <cellStyle name="Normal 6 3 3 6 2 2 3 4" xfId="37864" xr:uid="{00000000-0005-0000-0000-00002A810000}"/>
    <cellStyle name="Normal 6 3 3 6 2 2 4" xfId="8389" xr:uid="{00000000-0005-0000-0000-00002B810000}"/>
    <cellStyle name="Normal 6 3 3 6 2 2 4 2" xfId="37865" xr:uid="{00000000-0005-0000-0000-00002C810000}"/>
    <cellStyle name="Normal 6 3 3 6 2 2 4 3" xfId="37866" xr:uid="{00000000-0005-0000-0000-00002D810000}"/>
    <cellStyle name="Normal 6 3 3 6 2 2 4 4" xfId="37867" xr:uid="{00000000-0005-0000-0000-00002E810000}"/>
    <cellStyle name="Normal 6 3 3 6 2 2 5" xfId="3427" xr:uid="{00000000-0005-0000-0000-00002F810000}"/>
    <cellStyle name="Normal 6 3 3 6 2 2 5 2" xfId="37868" xr:uid="{00000000-0005-0000-0000-000030810000}"/>
    <cellStyle name="Normal 6 3 3 6 2 2 5 3" xfId="37869" xr:uid="{00000000-0005-0000-0000-000031810000}"/>
    <cellStyle name="Normal 6 3 3 6 2 2 5 4" xfId="37870" xr:uid="{00000000-0005-0000-0000-000032810000}"/>
    <cellStyle name="Normal 6 3 3 6 2 2 6" xfId="37871" xr:uid="{00000000-0005-0000-0000-000033810000}"/>
    <cellStyle name="Normal 6 3 3 6 2 2 6 2" xfId="37872" xr:uid="{00000000-0005-0000-0000-000034810000}"/>
    <cellStyle name="Normal 6 3 3 6 2 2 6 3" xfId="37873" xr:uid="{00000000-0005-0000-0000-000035810000}"/>
    <cellStyle name="Normal 6 3 3 6 2 2 7" xfId="37874" xr:uid="{00000000-0005-0000-0000-000036810000}"/>
    <cellStyle name="Normal 6 3 3 6 2 2 8" xfId="37875" xr:uid="{00000000-0005-0000-0000-000037810000}"/>
    <cellStyle name="Normal 6 3 3 6 2 2 9" xfId="37876" xr:uid="{00000000-0005-0000-0000-000038810000}"/>
    <cellStyle name="Normal 6 3 3 6 2 3" xfId="4474" xr:uid="{00000000-0005-0000-0000-000039810000}"/>
    <cellStyle name="Normal 6 3 3 6 2 3 2" xfId="9459" xr:uid="{00000000-0005-0000-0000-00003A810000}"/>
    <cellStyle name="Normal 6 3 3 6 2 3 2 2" xfId="37877" xr:uid="{00000000-0005-0000-0000-00003B810000}"/>
    <cellStyle name="Normal 6 3 3 6 2 3 2 3" xfId="37878" xr:uid="{00000000-0005-0000-0000-00003C810000}"/>
    <cellStyle name="Normal 6 3 3 6 2 3 2 4" xfId="37879" xr:uid="{00000000-0005-0000-0000-00003D810000}"/>
    <cellStyle name="Normal 6 3 3 6 2 3 3" xfId="37880" xr:uid="{00000000-0005-0000-0000-00003E810000}"/>
    <cellStyle name="Normal 6 3 3 6 2 3 3 2" xfId="37881" xr:uid="{00000000-0005-0000-0000-00003F810000}"/>
    <cellStyle name="Normal 6 3 3 6 2 3 3 3" xfId="37882" xr:uid="{00000000-0005-0000-0000-000040810000}"/>
    <cellStyle name="Normal 6 3 3 6 2 3 4" xfId="37883" xr:uid="{00000000-0005-0000-0000-000041810000}"/>
    <cellStyle name="Normal 6 3 3 6 2 3 5" xfId="37884" xr:uid="{00000000-0005-0000-0000-000042810000}"/>
    <cellStyle name="Normal 6 3 3 6 2 3 6" xfId="37885" xr:uid="{00000000-0005-0000-0000-000043810000}"/>
    <cellStyle name="Normal 6 3 3 6 2 4" xfId="6216" xr:uid="{00000000-0005-0000-0000-000044810000}"/>
    <cellStyle name="Normal 6 3 3 6 2 4 2" xfId="11158" xr:uid="{00000000-0005-0000-0000-000045810000}"/>
    <cellStyle name="Normal 6 3 3 6 2 4 3" xfId="37886" xr:uid="{00000000-0005-0000-0000-000046810000}"/>
    <cellStyle name="Normal 6 3 3 6 2 4 4" xfId="37887" xr:uid="{00000000-0005-0000-0000-000047810000}"/>
    <cellStyle name="Normal 6 3 3 6 2 5" xfId="7724" xr:uid="{00000000-0005-0000-0000-000048810000}"/>
    <cellStyle name="Normal 6 3 3 6 2 5 2" xfId="37888" xr:uid="{00000000-0005-0000-0000-000049810000}"/>
    <cellStyle name="Normal 6 3 3 6 2 5 3" xfId="37889" xr:uid="{00000000-0005-0000-0000-00004A810000}"/>
    <cellStyle name="Normal 6 3 3 6 2 5 4" xfId="37890" xr:uid="{00000000-0005-0000-0000-00004B810000}"/>
    <cellStyle name="Normal 6 3 3 6 2 6" xfId="2762" xr:uid="{00000000-0005-0000-0000-00004C810000}"/>
    <cellStyle name="Normal 6 3 3 6 2 6 2" xfId="37891" xr:uid="{00000000-0005-0000-0000-00004D810000}"/>
    <cellStyle name="Normal 6 3 3 6 2 6 3" xfId="37892" xr:uid="{00000000-0005-0000-0000-00004E810000}"/>
    <cellStyle name="Normal 6 3 3 6 2 6 4" xfId="37893" xr:uid="{00000000-0005-0000-0000-00004F810000}"/>
    <cellStyle name="Normal 6 3 3 6 2 7" xfId="37894" xr:uid="{00000000-0005-0000-0000-000050810000}"/>
    <cellStyle name="Normal 6 3 3 6 2 7 2" xfId="37895" xr:uid="{00000000-0005-0000-0000-000051810000}"/>
    <cellStyle name="Normal 6 3 3 6 2 7 3" xfId="37896" xr:uid="{00000000-0005-0000-0000-000052810000}"/>
    <cellStyle name="Normal 6 3 3 6 2 8" xfId="37897" xr:uid="{00000000-0005-0000-0000-000053810000}"/>
    <cellStyle name="Normal 6 3 3 6 2 9" xfId="37898" xr:uid="{00000000-0005-0000-0000-000054810000}"/>
    <cellStyle name="Normal 6 3 3 6 3" xfId="1793" xr:uid="{00000000-0005-0000-0000-000055810000}"/>
    <cellStyle name="Normal 6 3 3 6 3 2" xfId="5151" xr:uid="{00000000-0005-0000-0000-000056810000}"/>
    <cellStyle name="Normal 6 3 3 6 3 2 2" xfId="10135" xr:uid="{00000000-0005-0000-0000-000057810000}"/>
    <cellStyle name="Normal 6 3 3 6 3 2 2 2" xfId="37899" xr:uid="{00000000-0005-0000-0000-000058810000}"/>
    <cellStyle name="Normal 6 3 3 6 3 2 2 3" xfId="37900" xr:uid="{00000000-0005-0000-0000-000059810000}"/>
    <cellStyle name="Normal 6 3 3 6 3 2 2 4" xfId="37901" xr:uid="{00000000-0005-0000-0000-00005A810000}"/>
    <cellStyle name="Normal 6 3 3 6 3 2 3" xfId="37902" xr:uid="{00000000-0005-0000-0000-00005B810000}"/>
    <cellStyle name="Normal 6 3 3 6 3 2 3 2" xfId="37903" xr:uid="{00000000-0005-0000-0000-00005C810000}"/>
    <cellStyle name="Normal 6 3 3 6 3 2 3 3" xfId="37904" xr:uid="{00000000-0005-0000-0000-00005D810000}"/>
    <cellStyle name="Normal 6 3 3 6 3 2 4" xfId="37905" xr:uid="{00000000-0005-0000-0000-00005E810000}"/>
    <cellStyle name="Normal 6 3 3 6 3 2 5" xfId="37906" xr:uid="{00000000-0005-0000-0000-00005F810000}"/>
    <cellStyle name="Normal 6 3 3 6 3 2 6" xfId="37907" xr:uid="{00000000-0005-0000-0000-000060810000}"/>
    <cellStyle name="Normal 6 3 3 6 3 3" xfId="6880" xr:uid="{00000000-0005-0000-0000-000061810000}"/>
    <cellStyle name="Normal 6 3 3 6 3 3 2" xfId="11822" xr:uid="{00000000-0005-0000-0000-000062810000}"/>
    <cellStyle name="Normal 6 3 3 6 3 3 3" xfId="37908" xr:uid="{00000000-0005-0000-0000-000063810000}"/>
    <cellStyle name="Normal 6 3 3 6 3 3 4" xfId="37909" xr:uid="{00000000-0005-0000-0000-000064810000}"/>
    <cellStyle name="Normal 6 3 3 6 3 4" xfId="8388" xr:uid="{00000000-0005-0000-0000-000065810000}"/>
    <cellStyle name="Normal 6 3 3 6 3 4 2" xfId="37910" xr:uid="{00000000-0005-0000-0000-000066810000}"/>
    <cellStyle name="Normal 6 3 3 6 3 4 3" xfId="37911" xr:uid="{00000000-0005-0000-0000-000067810000}"/>
    <cellStyle name="Normal 6 3 3 6 3 4 4" xfId="37912" xr:uid="{00000000-0005-0000-0000-000068810000}"/>
    <cellStyle name="Normal 6 3 3 6 3 5" xfId="3426" xr:uid="{00000000-0005-0000-0000-000069810000}"/>
    <cellStyle name="Normal 6 3 3 6 3 5 2" xfId="37913" xr:uid="{00000000-0005-0000-0000-00006A810000}"/>
    <cellStyle name="Normal 6 3 3 6 3 5 3" xfId="37914" xr:uid="{00000000-0005-0000-0000-00006B810000}"/>
    <cellStyle name="Normal 6 3 3 6 3 5 4" xfId="37915" xr:uid="{00000000-0005-0000-0000-00006C810000}"/>
    <cellStyle name="Normal 6 3 3 6 3 6" xfId="37916" xr:uid="{00000000-0005-0000-0000-00006D810000}"/>
    <cellStyle name="Normal 6 3 3 6 3 6 2" xfId="37917" xr:uid="{00000000-0005-0000-0000-00006E810000}"/>
    <cellStyle name="Normal 6 3 3 6 3 6 3" xfId="37918" xr:uid="{00000000-0005-0000-0000-00006F810000}"/>
    <cellStyle name="Normal 6 3 3 6 3 7" xfId="37919" xr:uid="{00000000-0005-0000-0000-000070810000}"/>
    <cellStyle name="Normal 6 3 3 6 3 8" xfId="37920" xr:uid="{00000000-0005-0000-0000-000071810000}"/>
    <cellStyle name="Normal 6 3 3 6 3 9" xfId="37921" xr:uid="{00000000-0005-0000-0000-000072810000}"/>
    <cellStyle name="Normal 6 3 3 6 4" xfId="3991" xr:uid="{00000000-0005-0000-0000-000073810000}"/>
    <cellStyle name="Normal 6 3 3 6 4 2" xfId="9071" xr:uid="{00000000-0005-0000-0000-000074810000}"/>
    <cellStyle name="Normal 6 3 3 6 4 2 2" xfId="37922" xr:uid="{00000000-0005-0000-0000-000075810000}"/>
    <cellStyle name="Normal 6 3 3 6 4 2 3" xfId="37923" xr:uid="{00000000-0005-0000-0000-000076810000}"/>
    <cellStyle name="Normal 6 3 3 6 4 2 4" xfId="37924" xr:uid="{00000000-0005-0000-0000-000077810000}"/>
    <cellStyle name="Normal 6 3 3 6 4 3" xfId="37925" xr:uid="{00000000-0005-0000-0000-000078810000}"/>
    <cellStyle name="Normal 6 3 3 6 4 3 2" xfId="37926" xr:uid="{00000000-0005-0000-0000-000079810000}"/>
    <cellStyle name="Normal 6 3 3 6 4 3 3" xfId="37927" xr:uid="{00000000-0005-0000-0000-00007A810000}"/>
    <cellStyle name="Normal 6 3 3 6 4 4" xfId="37928" xr:uid="{00000000-0005-0000-0000-00007B810000}"/>
    <cellStyle name="Normal 6 3 3 6 4 5" xfId="37929" xr:uid="{00000000-0005-0000-0000-00007C810000}"/>
    <cellStyle name="Normal 6 3 3 6 4 6" xfId="37930" xr:uid="{00000000-0005-0000-0000-00007D810000}"/>
    <cellStyle name="Normal 6 3 3 6 5" xfId="5759" xr:uid="{00000000-0005-0000-0000-00007E810000}"/>
    <cellStyle name="Normal 6 3 3 6 5 2" xfId="10701" xr:uid="{00000000-0005-0000-0000-00007F810000}"/>
    <cellStyle name="Normal 6 3 3 6 5 3" xfId="37931" xr:uid="{00000000-0005-0000-0000-000080810000}"/>
    <cellStyle name="Normal 6 3 3 6 5 4" xfId="37932" xr:uid="{00000000-0005-0000-0000-000081810000}"/>
    <cellStyle name="Normal 6 3 3 6 6" xfId="7267" xr:uid="{00000000-0005-0000-0000-000082810000}"/>
    <cellStyle name="Normal 6 3 3 6 6 2" xfId="37933" xr:uid="{00000000-0005-0000-0000-000083810000}"/>
    <cellStyle name="Normal 6 3 3 6 6 3" xfId="37934" xr:uid="{00000000-0005-0000-0000-000084810000}"/>
    <cellStyle name="Normal 6 3 3 6 6 4" xfId="37935" xr:uid="{00000000-0005-0000-0000-000085810000}"/>
    <cellStyle name="Normal 6 3 3 6 7" xfId="2305" xr:uid="{00000000-0005-0000-0000-000086810000}"/>
    <cellStyle name="Normal 6 3 3 6 7 2" xfId="37936" xr:uid="{00000000-0005-0000-0000-000087810000}"/>
    <cellStyle name="Normal 6 3 3 6 7 3" xfId="37937" xr:uid="{00000000-0005-0000-0000-000088810000}"/>
    <cellStyle name="Normal 6 3 3 6 7 4" xfId="37938" xr:uid="{00000000-0005-0000-0000-000089810000}"/>
    <cellStyle name="Normal 6 3 3 6 8" xfId="37939" xr:uid="{00000000-0005-0000-0000-00008A810000}"/>
    <cellStyle name="Normal 6 3 3 6 8 2" xfId="37940" xr:uid="{00000000-0005-0000-0000-00008B810000}"/>
    <cellStyle name="Normal 6 3 3 6 8 3" xfId="37941" xr:uid="{00000000-0005-0000-0000-00008C810000}"/>
    <cellStyle name="Normal 6 3 3 6 9" xfId="37942" xr:uid="{00000000-0005-0000-0000-00008D810000}"/>
    <cellStyle name="Normal 6 3 3 7" xfId="894" xr:uid="{00000000-0005-0000-0000-00008E810000}"/>
    <cellStyle name="Normal 6 3 3 7 10" xfId="37943" xr:uid="{00000000-0005-0000-0000-00008F810000}"/>
    <cellStyle name="Normal 6 3 3 7 2" xfId="1795" xr:uid="{00000000-0005-0000-0000-000090810000}"/>
    <cellStyle name="Normal 6 3 3 7 2 2" xfId="5153" xr:uid="{00000000-0005-0000-0000-000091810000}"/>
    <cellStyle name="Normal 6 3 3 7 2 2 2" xfId="10137" xr:uid="{00000000-0005-0000-0000-000092810000}"/>
    <cellStyle name="Normal 6 3 3 7 2 2 2 2" xfId="37944" xr:uid="{00000000-0005-0000-0000-000093810000}"/>
    <cellStyle name="Normal 6 3 3 7 2 2 2 3" xfId="37945" xr:uid="{00000000-0005-0000-0000-000094810000}"/>
    <cellStyle name="Normal 6 3 3 7 2 2 2 4" xfId="37946" xr:uid="{00000000-0005-0000-0000-000095810000}"/>
    <cellStyle name="Normal 6 3 3 7 2 2 3" xfId="37947" xr:uid="{00000000-0005-0000-0000-000096810000}"/>
    <cellStyle name="Normal 6 3 3 7 2 2 3 2" xfId="37948" xr:uid="{00000000-0005-0000-0000-000097810000}"/>
    <cellStyle name="Normal 6 3 3 7 2 2 3 3" xfId="37949" xr:uid="{00000000-0005-0000-0000-000098810000}"/>
    <cellStyle name="Normal 6 3 3 7 2 2 4" xfId="37950" xr:uid="{00000000-0005-0000-0000-000099810000}"/>
    <cellStyle name="Normal 6 3 3 7 2 2 5" xfId="37951" xr:uid="{00000000-0005-0000-0000-00009A810000}"/>
    <cellStyle name="Normal 6 3 3 7 2 2 6" xfId="37952" xr:uid="{00000000-0005-0000-0000-00009B810000}"/>
    <cellStyle name="Normal 6 3 3 7 2 3" xfId="6882" xr:uid="{00000000-0005-0000-0000-00009C810000}"/>
    <cellStyle name="Normal 6 3 3 7 2 3 2" xfId="11824" xr:uid="{00000000-0005-0000-0000-00009D810000}"/>
    <cellStyle name="Normal 6 3 3 7 2 3 3" xfId="37953" xr:uid="{00000000-0005-0000-0000-00009E810000}"/>
    <cellStyle name="Normal 6 3 3 7 2 3 4" xfId="37954" xr:uid="{00000000-0005-0000-0000-00009F810000}"/>
    <cellStyle name="Normal 6 3 3 7 2 4" xfId="8390" xr:uid="{00000000-0005-0000-0000-0000A0810000}"/>
    <cellStyle name="Normal 6 3 3 7 2 4 2" xfId="37955" xr:uid="{00000000-0005-0000-0000-0000A1810000}"/>
    <cellStyle name="Normal 6 3 3 7 2 4 3" xfId="37956" xr:uid="{00000000-0005-0000-0000-0000A2810000}"/>
    <cellStyle name="Normal 6 3 3 7 2 4 4" xfId="37957" xr:uid="{00000000-0005-0000-0000-0000A3810000}"/>
    <cellStyle name="Normal 6 3 3 7 2 5" xfId="3428" xr:uid="{00000000-0005-0000-0000-0000A4810000}"/>
    <cellStyle name="Normal 6 3 3 7 2 5 2" xfId="37958" xr:uid="{00000000-0005-0000-0000-0000A5810000}"/>
    <cellStyle name="Normal 6 3 3 7 2 5 3" xfId="37959" xr:uid="{00000000-0005-0000-0000-0000A6810000}"/>
    <cellStyle name="Normal 6 3 3 7 2 5 4" xfId="37960" xr:uid="{00000000-0005-0000-0000-0000A7810000}"/>
    <cellStyle name="Normal 6 3 3 7 2 6" xfId="37961" xr:uid="{00000000-0005-0000-0000-0000A8810000}"/>
    <cellStyle name="Normal 6 3 3 7 2 6 2" xfId="37962" xr:uid="{00000000-0005-0000-0000-0000A9810000}"/>
    <cellStyle name="Normal 6 3 3 7 2 6 3" xfId="37963" xr:uid="{00000000-0005-0000-0000-0000AA810000}"/>
    <cellStyle name="Normal 6 3 3 7 2 7" xfId="37964" xr:uid="{00000000-0005-0000-0000-0000AB810000}"/>
    <cellStyle name="Normal 6 3 3 7 2 8" xfId="37965" xr:uid="{00000000-0005-0000-0000-0000AC810000}"/>
    <cellStyle name="Normal 6 3 3 7 2 9" xfId="37966" xr:uid="{00000000-0005-0000-0000-0000AD810000}"/>
    <cellStyle name="Normal 6 3 3 7 3" xfId="4336" xr:uid="{00000000-0005-0000-0000-0000AE810000}"/>
    <cellStyle name="Normal 6 3 3 7 3 2" xfId="9322" xr:uid="{00000000-0005-0000-0000-0000AF810000}"/>
    <cellStyle name="Normal 6 3 3 7 3 2 2" xfId="37967" xr:uid="{00000000-0005-0000-0000-0000B0810000}"/>
    <cellStyle name="Normal 6 3 3 7 3 2 3" xfId="37968" xr:uid="{00000000-0005-0000-0000-0000B1810000}"/>
    <cellStyle name="Normal 6 3 3 7 3 2 4" xfId="37969" xr:uid="{00000000-0005-0000-0000-0000B2810000}"/>
    <cellStyle name="Normal 6 3 3 7 3 3" xfId="37970" xr:uid="{00000000-0005-0000-0000-0000B3810000}"/>
    <cellStyle name="Normal 6 3 3 7 3 3 2" xfId="37971" xr:uid="{00000000-0005-0000-0000-0000B4810000}"/>
    <cellStyle name="Normal 6 3 3 7 3 3 3" xfId="37972" xr:uid="{00000000-0005-0000-0000-0000B5810000}"/>
    <cellStyle name="Normal 6 3 3 7 3 4" xfId="37973" xr:uid="{00000000-0005-0000-0000-0000B6810000}"/>
    <cellStyle name="Normal 6 3 3 7 3 5" xfId="37974" xr:uid="{00000000-0005-0000-0000-0000B7810000}"/>
    <cellStyle name="Normal 6 3 3 7 3 6" xfId="37975" xr:uid="{00000000-0005-0000-0000-0000B8810000}"/>
    <cellStyle name="Normal 6 3 3 7 4" xfId="6081" xr:uid="{00000000-0005-0000-0000-0000B9810000}"/>
    <cellStyle name="Normal 6 3 3 7 4 2" xfId="11023" xr:uid="{00000000-0005-0000-0000-0000BA810000}"/>
    <cellStyle name="Normal 6 3 3 7 4 3" xfId="37976" xr:uid="{00000000-0005-0000-0000-0000BB810000}"/>
    <cellStyle name="Normal 6 3 3 7 4 4" xfId="37977" xr:uid="{00000000-0005-0000-0000-0000BC810000}"/>
    <cellStyle name="Normal 6 3 3 7 5" xfId="7589" xr:uid="{00000000-0005-0000-0000-0000BD810000}"/>
    <cellStyle name="Normal 6 3 3 7 5 2" xfId="37978" xr:uid="{00000000-0005-0000-0000-0000BE810000}"/>
    <cellStyle name="Normal 6 3 3 7 5 3" xfId="37979" xr:uid="{00000000-0005-0000-0000-0000BF810000}"/>
    <cellStyle name="Normal 6 3 3 7 5 4" xfId="37980" xr:uid="{00000000-0005-0000-0000-0000C0810000}"/>
    <cellStyle name="Normal 6 3 3 7 6" xfId="2627" xr:uid="{00000000-0005-0000-0000-0000C1810000}"/>
    <cellStyle name="Normal 6 3 3 7 6 2" xfId="37981" xr:uid="{00000000-0005-0000-0000-0000C2810000}"/>
    <cellStyle name="Normal 6 3 3 7 6 3" xfId="37982" xr:uid="{00000000-0005-0000-0000-0000C3810000}"/>
    <cellStyle name="Normal 6 3 3 7 6 4" xfId="37983" xr:uid="{00000000-0005-0000-0000-0000C4810000}"/>
    <cellStyle name="Normal 6 3 3 7 7" xfId="37984" xr:uid="{00000000-0005-0000-0000-0000C5810000}"/>
    <cellStyle name="Normal 6 3 3 7 7 2" xfId="37985" xr:uid="{00000000-0005-0000-0000-0000C6810000}"/>
    <cellStyle name="Normal 6 3 3 7 7 3" xfId="37986" xr:uid="{00000000-0005-0000-0000-0000C7810000}"/>
    <cellStyle name="Normal 6 3 3 7 8" xfId="37987" xr:uid="{00000000-0005-0000-0000-0000C8810000}"/>
    <cellStyle name="Normal 6 3 3 7 9" xfId="37988" xr:uid="{00000000-0005-0000-0000-0000C9810000}"/>
    <cellStyle name="Normal 6 3 3 8" xfId="1361" xr:uid="{00000000-0005-0000-0000-0000CA810000}"/>
    <cellStyle name="Normal 6 3 3 8 2" xfId="4719" xr:uid="{00000000-0005-0000-0000-0000CB810000}"/>
    <cellStyle name="Normal 6 3 3 8 2 2" xfId="9703" xr:uid="{00000000-0005-0000-0000-0000CC810000}"/>
    <cellStyle name="Normal 6 3 3 8 2 2 2" xfId="37989" xr:uid="{00000000-0005-0000-0000-0000CD810000}"/>
    <cellStyle name="Normal 6 3 3 8 2 2 3" xfId="37990" xr:uid="{00000000-0005-0000-0000-0000CE810000}"/>
    <cellStyle name="Normal 6 3 3 8 2 2 4" xfId="37991" xr:uid="{00000000-0005-0000-0000-0000CF810000}"/>
    <cellStyle name="Normal 6 3 3 8 2 3" xfId="37992" xr:uid="{00000000-0005-0000-0000-0000D0810000}"/>
    <cellStyle name="Normal 6 3 3 8 2 3 2" xfId="37993" xr:uid="{00000000-0005-0000-0000-0000D1810000}"/>
    <cellStyle name="Normal 6 3 3 8 2 3 3" xfId="37994" xr:uid="{00000000-0005-0000-0000-0000D2810000}"/>
    <cellStyle name="Normal 6 3 3 8 2 4" xfId="37995" xr:uid="{00000000-0005-0000-0000-0000D3810000}"/>
    <cellStyle name="Normal 6 3 3 8 2 5" xfId="37996" xr:uid="{00000000-0005-0000-0000-0000D4810000}"/>
    <cellStyle name="Normal 6 3 3 8 2 6" xfId="37997" xr:uid="{00000000-0005-0000-0000-0000D5810000}"/>
    <cellStyle name="Normal 6 3 3 8 3" xfId="6448" xr:uid="{00000000-0005-0000-0000-0000D6810000}"/>
    <cellStyle name="Normal 6 3 3 8 3 2" xfId="11390" xr:uid="{00000000-0005-0000-0000-0000D7810000}"/>
    <cellStyle name="Normal 6 3 3 8 3 3" xfId="37998" xr:uid="{00000000-0005-0000-0000-0000D8810000}"/>
    <cellStyle name="Normal 6 3 3 8 3 4" xfId="37999" xr:uid="{00000000-0005-0000-0000-0000D9810000}"/>
    <cellStyle name="Normal 6 3 3 8 4" xfId="7956" xr:uid="{00000000-0005-0000-0000-0000DA810000}"/>
    <cellStyle name="Normal 6 3 3 8 4 2" xfId="38000" xr:uid="{00000000-0005-0000-0000-0000DB810000}"/>
    <cellStyle name="Normal 6 3 3 8 4 3" xfId="38001" xr:uid="{00000000-0005-0000-0000-0000DC810000}"/>
    <cellStyle name="Normal 6 3 3 8 4 4" xfId="38002" xr:uid="{00000000-0005-0000-0000-0000DD810000}"/>
    <cellStyle name="Normal 6 3 3 8 5" xfId="2994" xr:uid="{00000000-0005-0000-0000-0000DE810000}"/>
    <cellStyle name="Normal 6 3 3 8 5 2" xfId="38003" xr:uid="{00000000-0005-0000-0000-0000DF810000}"/>
    <cellStyle name="Normal 6 3 3 8 5 3" xfId="38004" xr:uid="{00000000-0005-0000-0000-0000E0810000}"/>
    <cellStyle name="Normal 6 3 3 8 5 4" xfId="38005" xr:uid="{00000000-0005-0000-0000-0000E1810000}"/>
    <cellStyle name="Normal 6 3 3 8 6" xfId="38006" xr:uid="{00000000-0005-0000-0000-0000E2810000}"/>
    <cellStyle name="Normal 6 3 3 8 6 2" xfId="38007" xr:uid="{00000000-0005-0000-0000-0000E3810000}"/>
    <cellStyle name="Normal 6 3 3 8 6 3" xfId="38008" xr:uid="{00000000-0005-0000-0000-0000E4810000}"/>
    <cellStyle name="Normal 6 3 3 8 7" xfId="38009" xr:uid="{00000000-0005-0000-0000-0000E5810000}"/>
    <cellStyle name="Normal 6 3 3 8 8" xfId="38010" xr:uid="{00000000-0005-0000-0000-0000E6810000}"/>
    <cellStyle name="Normal 6 3 3 8 9" xfId="38011" xr:uid="{00000000-0005-0000-0000-0000E7810000}"/>
    <cellStyle name="Normal 6 3 3 9" xfId="305" xr:uid="{00000000-0005-0000-0000-0000E8810000}"/>
    <cellStyle name="Normal 6 3 3 9 2" xfId="3937" xr:uid="{00000000-0005-0000-0000-0000E9810000}"/>
    <cellStyle name="Normal 6 3 3 9 2 2" xfId="9024" xr:uid="{00000000-0005-0000-0000-0000EA810000}"/>
    <cellStyle name="Normal 6 3 3 9 2 2 2" xfId="38012" xr:uid="{00000000-0005-0000-0000-0000EB810000}"/>
    <cellStyle name="Normal 6 3 3 9 2 2 3" xfId="38013" xr:uid="{00000000-0005-0000-0000-0000EC810000}"/>
    <cellStyle name="Normal 6 3 3 9 2 2 4" xfId="38014" xr:uid="{00000000-0005-0000-0000-0000ED810000}"/>
    <cellStyle name="Normal 6 3 3 9 2 3" xfId="38015" xr:uid="{00000000-0005-0000-0000-0000EE810000}"/>
    <cellStyle name="Normal 6 3 3 9 2 3 2" xfId="38016" xr:uid="{00000000-0005-0000-0000-0000EF810000}"/>
    <cellStyle name="Normal 6 3 3 9 2 3 3" xfId="38017" xr:uid="{00000000-0005-0000-0000-0000F0810000}"/>
    <cellStyle name="Normal 6 3 3 9 2 4" xfId="38018" xr:uid="{00000000-0005-0000-0000-0000F1810000}"/>
    <cellStyle name="Normal 6 3 3 9 2 5" xfId="38019" xr:uid="{00000000-0005-0000-0000-0000F2810000}"/>
    <cellStyle name="Normal 6 3 3 9 2 6" xfId="38020" xr:uid="{00000000-0005-0000-0000-0000F3810000}"/>
    <cellStyle name="Normal 6 3 3 9 3" xfId="5715" xr:uid="{00000000-0005-0000-0000-0000F4810000}"/>
    <cellStyle name="Normal 6 3 3 9 3 2" xfId="10657" xr:uid="{00000000-0005-0000-0000-0000F5810000}"/>
    <cellStyle name="Normal 6 3 3 9 3 3" xfId="38021" xr:uid="{00000000-0005-0000-0000-0000F6810000}"/>
    <cellStyle name="Normal 6 3 3 9 3 4" xfId="38022" xr:uid="{00000000-0005-0000-0000-0000F7810000}"/>
    <cellStyle name="Normal 6 3 3 9 4" xfId="7223" xr:uid="{00000000-0005-0000-0000-0000F8810000}"/>
    <cellStyle name="Normal 6 3 3 9 4 2" xfId="38023" xr:uid="{00000000-0005-0000-0000-0000F9810000}"/>
    <cellStyle name="Normal 6 3 3 9 4 3" xfId="38024" xr:uid="{00000000-0005-0000-0000-0000FA810000}"/>
    <cellStyle name="Normal 6 3 3 9 4 4" xfId="38025" xr:uid="{00000000-0005-0000-0000-0000FB810000}"/>
    <cellStyle name="Normal 6 3 3 9 5" xfId="2260" xr:uid="{00000000-0005-0000-0000-0000FC810000}"/>
    <cellStyle name="Normal 6 3 3 9 5 2" xfId="38026" xr:uid="{00000000-0005-0000-0000-0000FD810000}"/>
    <cellStyle name="Normal 6 3 3 9 5 3" xfId="38027" xr:uid="{00000000-0005-0000-0000-0000FE810000}"/>
    <cellStyle name="Normal 6 3 3 9 5 4" xfId="38028" xr:uid="{00000000-0005-0000-0000-0000FF810000}"/>
    <cellStyle name="Normal 6 3 3 9 6" xfId="38029" xr:uid="{00000000-0005-0000-0000-000000820000}"/>
    <cellStyle name="Normal 6 3 3 9 6 2" xfId="38030" xr:uid="{00000000-0005-0000-0000-000001820000}"/>
    <cellStyle name="Normal 6 3 3 9 6 3" xfId="38031" xr:uid="{00000000-0005-0000-0000-000002820000}"/>
    <cellStyle name="Normal 6 3 3 9 7" xfId="38032" xr:uid="{00000000-0005-0000-0000-000003820000}"/>
    <cellStyle name="Normal 6 3 3 9 8" xfId="38033" xr:uid="{00000000-0005-0000-0000-000004820000}"/>
    <cellStyle name="Normal 6 3 3 9 9" xfId="38034" xr:uid="{00000000-0005-0000-0000-000005820000}"/>
    <cellStyle name="Normal 6 3 4" xfId="629" xr:uid="{00000000-0005-0000-0000-000006820000}"/>
    <cellStyle name="Normal 6 3 4 10" xfId="2399" xr:uid="{00000000-0005-0000-0000-000007820000}"/>
    <cellStyle name="Normal 6 3 4 10 2" xfId="38035" xr:uid="{00000000-0005-0000-0000-000008820000}"/>
    <cellStyle name="Normal 6 3 4 10 3" xfId="38036" xr:uid="{00000000-0005-0000-0000-000009820000}"/>
    <cellStyle name="Normal 6 3 4 10 4" xfId="38037" xr:uid="{00000000-0005-0000-0000-00000A820000}"/>
    <cellStyle name="Normal 6 3 4 11" xfId="38038" xr:uid="{00000000-0005-0000-0000-00000B820000}"/>
    <cellStyle name="Normal 6 3 4 11 2" xfId="38039" xr:uid="{00000000-0005-0000-0000-00000C820000}"/>
    <cellStyle name="Normal 6 3 4 11 3" xfId="38040" xr:uid="{00000000-0005-0000-0000-00000D820000}"/>
    <cellStyle name="Normal 6 3 4 12" xfId="38041" xr:uid="{00000000-0005-0000-0000-00000E820000}"/>
    <cellStyle name="Normal 6 3 4 13" xfId="38042" xr:uid="{00000000-0005-0000-0000-00000F820000}"/>
    <cellStyle name="Normal 6 3 4 14" xfId="38043" xr:uid="{00000000-0005-0000-0000-000010820000}"/>
    <cellStyle name="Normal 6 3 4 2" xfId="790" xr:uid="{00000000-0005-0000-0000-000011820000}"/>
    <cellStyle name="Normal 6 3 4 2 10" xfId="38044" xr:uid="{00000000-0005-0000-0000-000012820000}"/>
    <cellStyle name="Normal 6 3 4 2 11" xfId="38045" xr:uid="{00000000-0005-0000-0000-000013820000}"/>
    <cellStyle name="Normal 6 3 4 2 2" xfId="1256" xr:uid="{00000000-0005-0000-0000-000014820000}"/>
    <cellStyle name="Normal 6 3 4 2 2 10" xfId="38046" xr:uid="{00000000-0005-0000-0000-000015820000}"/>
    <cellStyle name="Normal 6 3 4 2 2 2" xfId="1798" xr:uid="{00000000-0005-0000-0000-000016820000}"/>
    <cellStyle name="Normal 6 3 4 2 2 2 2" xfId="5156" xr:uid="{00000000-0005-0000-0000-000017820000}"/>
    <cellStyle name="Normal 6 3 4 2 2 2 2 2" xfId="10140" xr:uid="{00000000-0005-0000-0000-000018820000}"/>
    <cellStyle name="Normal 6 3 4 2 2 2 2 2 2" xfId="38047" xr:uid="{00000000-0005-0000-0000-000019820000}"/>
    <cellStyle name="Normal 6 3 4 2 2 2 2 2 3" xfId="38048" xr:uid="{00000000-0005-0000-0000-00001A820000}"/>
    <cellStyle name="Normal 6 3 4 2 2 2 2 2 4" xfId="38049" xr:uid="{00000000-0005-0000-0000-00001B820000}"/>
    <cellStyle name="Normal 6 3 4 2 2 2 2 3" xfId="38050" xr:uid="{00000000-0005-0000-0000-00001C820000}"/>
    <cellStyle name="Normal 6 3 4 2 2 2 2 3 2" xfId="38051" xr:uid="{00000000-0005-0000-0000-00001D820000}"/>
    <cellStyle name="Normal 6 3 4 2 2 2 2 3 3" xfId="38052" xr:uid="{00000000-0005-0000-0000-00001E820000}"/>
    <cellStyle name="Normal 6 3 4 2 2 2 2 4" xfId="38053" xr:uid="{00000000-0005-0000-0000-00001F820000}"/>
    <cellStyle name="Normal 6 3 4 2 2 2 2 5" xfId="38054" xr:uid="{00000000-0005-0000-0000-000020820000}"/>
    <cellStyle name="Normal 6 3 4 2 2 2 2 6" xfId="38055" xr:uid="{00000000-0005-0000-0000-000021820000}"/>
    <cellStyle name="Normal 6 3 4 2 2 2 3" xfId="6885" xr:uid="{00000000-0005-0000-0000-000022820000}"/>
    <cellStyle name="Normal 6 3 4 2 2 2 3 2" xfId="11827" xr:uid="{00000000-0005-0000-0000-000023820000}"/>
    <cellStyle name="Normal 6 3 4 2 2 2 3 3" xfId="38056" xr:uid="{00000000-0005-0000-0000-000024820000}"/>
    <cellStyle name="Normal 6 3 4 2 2 2 3 4" xfId="38057" xr:uid="{00000000-0005-0000-0000-000025820000}"/>
    <cellStyle name="Normal 6 3 4 2 2 2 4" xfId="8393" xr:uid="{00000000-0005-0000-0000-000026820000}"/>
    <cellStyle name="Normal 6 3 4 2 2 2 4 2" xfId="38058" xr:uid="{00000000-0005-0000-0000-000027820000}"/>
    <cellStyle name="Normal 6 3 4 2 2 2 4 3" xfId="38059" xr:uid="{00000000-0005-0000-0000-000028820000}"/>
    <cellStyle name="Normal 6 3 4 2 2 2 4 4" xfId="38060" xr:uid="{00000000-0005-0000-0000-000029820000}"/>
    <cellStyle name="Normal 6 3 4 2 2 2 5" xfId="3431" xr:uid="{00000000-0005-0000-0000-00002A820000}"/>
    <cellStyle name="Normal 6 3 4 2 2 2 5 2" xfId="38061" xr:uid="{00000000-0005-0000-0000-00002B820000}"/>
    <cellStyle name="Normal 6 3 4 2 2 2 5 3" xfId="38062" xr:uid="{00000000-0005-0000-0000-00002C820000}"/>
    <cellStyle name="Normal 6 3 4 2 2 2 5 4" xfId="38063" xr:uid="{00000000-0005-0000-0000-00002D820000}"/>
    <cellStyle name="Normal 6 3 4 2 2 2 6" xfId="38064" xr:uid="{00000000-0005-0000-0000-00002E820000}"/>
    <cellStyle name="Normal 6 3 4 2 2 2 6 2" xfId="38065" xr:uid="{00000000-0005-0000-0000-00002F820000}"/>
    <cellStyle name="Normal 6 3 4 2 2 2 6 3" xfId="38066" xr:uid="{00000000-0005-0000-0000-000030820000}"/>
    <cellStyle name="Normal 6 3 4 2 2 2 7" xfId="38067" xr:uid="{00000000-0005-0000-0000-000031820000}"/>
    <cellStyle name="Normal 6 3 4 2 2 2 8" xfId="38068" xr:uid="{00000000-0005-0000-0000-000032820000}"/>
    <cellStyle name="Normal 6 3 4 2 2 2 9" xfId="38069" xr:uid="{00000000-0005-0000-0000-000033820000}"/>
    <cellStyle name="Normal 6 3 4 2 2 3" xfId="4624" xr:uid="{00000000-0005-0000-0000-000034820000}"/>
    <cellStyle name="Normal 6 3 4 2 2 3 2" xfId="9608" xr:uid="{00000000-0005-0000-0000-000035820000}"/>
    <cellStyle name="Normal 6 3 4 2 2 3 2 2" xfId="38070" xr:uid="{00000000-0005-0000-0000-000036820000}"/>
    <cellStyle name="Normal 6 3 4 2 2 3 2 3" xfId="38071" xr:uid="{00000000-0005-0000-0000-000037820000}"/>
    <cellStyle name="Normal 6 3 4 2 2 3 2 4" xfId="38072" xr:uid="{00000000-0005-0000-0000-000038820000}"/>
    <cellStyle name="Normal 6 3 4 2 2 3 3" xfId="38073" xr:uid="{00000000-0005-0000-0000-000039820000}"/>
    <cellStyle name="Normal 6 3 4 2 2 3 3 2" xfId="38074" xr:uid="{00000000-0005-0000-0000-00003A820000}"/>
    <cellStyle name="Normal 6 3 4 2 2 3 3 3" xfId="38075" xr:uid="{00000000-0005-0000-0000-00003B820000}"/>
    <cellStyle name="Normal 6 3 4 2 2 3 4" xfId="38076" xr:uid="{00000000-0005-0000-0000-00003C820000}"/>
    <cellStyle name="Normal 6 3 4 2 2 3 5" xfId="38077" xr:uid="{00000000-0005-0000-0000-00003D820000}"/>
    <cellStyle name="Normal 6 3 4 2 2 3 6" xfId="38078" xr:uid="{00000000-0005-0000-0000-00003E820000}"/>
    <cellStyle name="Normal 6 3 4 2 2 4" xfId="6355" xr:uid="{00000000-0005-0000-0000-00003F820000}"/>
    <cellStyle name="Normal 6 3 4 2 2 4 2" xfId="11297" xr:uid="{00000000-0005-0000-0000-000040820000}"/>
    <cellStyle name="Normal 6 3 4 2 2 4 3" xfId="38079" xr:uid="{00000000-0005-0000-0000-000041820000}"/>
    <cellStyle name="Normal 6 3 4 2 2 4 4" xfId="38080" xr:uid="{00000000-0005-0000-0000-000042820000}"/>
    <cellStyle name="Normal 6 3 4 2 2 5" xfId="7863" xr:uid="{00000000-0005-0000-0000-000043820000}"/>
    <cellStyle name="Normal 6 3 4 2 2 5 2" xfId="38081" xr:uid="{00000000-0005-0000-0000-000044820000}"/>
    <cellStyle name="Normal 6 3 4 2 2 5 3" xfId="38082" xr:uid="{00000000-0005-0000-0000-000045820000}"/>
    <cellStyle name="Normal 6 3 4 2 2 5 4" xfId="38083" xr:uid="{00000000-0005-0000-0000-000046820000}"/>
    <cellStyle name="Normal 6 3 4 2 2 6" xfId="2901" xr:uid="{00000000-0005-0000-0000-000047820000}"/>
    <cellStyle name="Normal 6 3 4 2 2 6 2" xfId="38084" xr:uid="{00000000-0005-0000-0000-000048820000}"/>
    <cellStyle name="Normal 6 3 4 2 2 6 3" xfId="38085" xr:uid="{00000000-0005-0000-0000-000049820000}"/>
    <cellStyle name="Normal 6 3 4 2 2 6 4" xfId="38086" xr:uid="{00000000-0005-0000-0000-00004A820000}"/>
    <cellStyle name="Normal 6 3 4 2 2 7" xfId="38087" xr:uid="{00000000-0005-0000-0000-00004B820000}"/>
    <cellStyle name="Normal 6 3 4 2 2 7 2" xfId="38088" xr:uid="{00000000-0005-0000-0000-00004C820000}"/>
    <cellStyle name="Normal 6 3 4 2 2 7 3" xfId="38089" xr:uid="{00000000-0005-0000-0000-00004D820000}"/>
    <cellStyle name="Normal 6 3 4 2 2 8" xfId="38090" xr:uid="{00000000-0005-0000-0000-00004E820000}"/>
    <cellStyle name="Normal 6 3 4 2 2 9" xfId="38091" xr:uid="{00000000-0005-0000-0000-00004F820000}"/>
    <cellStyle name="Normal 6 3 4 2 3" xfId="1797" xr:uid="{00000000-0005-0000-0000-000050820000}"/>
    <cellStyle name="Normal 6 3 4 2 3 2" xfId="5155" xr:uid="{00000000-0005-0000-0000-000051820000}"/>
    <cellStyle name="Normal 6 3 4 2 3 2 2" xfId="10139" xr:uid="{00000000-0005-0000-0000-000052820000}"/>
    <cellStyle name="Normal 6 3 4 2 3 2 2 2" xfId="38092" xr:uid="{00000000-0005-0000-0000-000053820000}"/>
    <cellStyle name="Normal 6 3 4 2 3 2 2 3" xfId="38093" xr:uid="{00000000-0005-0000-0000-000054820000}"/>
    <cellStyle name="Normal 6 3 4 2 3 2 2 4" xfId="38094" xr:uid="{00000000-0005-0000-0000-000055820000}"/>
    <cellStyle name="Normal 6 3 4 2 3 2 3" xfId="38095" xr:uid="{00000000-0005-0000-0000-000056820000}"/>
    <cellStyle name="Normal 6 3 4 2 3 2 3 2" xfId="38096" xr:uid="{00000000-0005-0000-0000-000057820000}"/>
    <cellStyle name="Normal 6 3 4 2 3 2 3 3" xfId="38097" xr:uid="{00000000-0005-0000-0000-000058820000}"/>
    <cellStyle name="Normal 6 3 4 2 3 2 4" xfId="38098" xr:uid="{00000000-0005-0000-0000-000059820000}"/>
    <cellStyle name="Normal 6 3 4 2 3 2 5" xfId="38099" xr:uid="{00000000-0005-0000-0000-00005A820000}"/>
    <cellStyle name="Normal 6 3 4 2 3 2 6" xfId="38100" xr:uid="{00000000-0005-0000-0000-00005B820000}"/>
    <cellStyle name="Normal 6 3 4 2 3 3" xfId="6884" xr:uid="{00000000-0005-0000-0000-00005C820000}"/>
    <cellStyle name="Normal 6 3 4 2 3 3 2" xfId="11826" xr:uid="{00000000-0005-0000-0000-00005D820000}"/>
    <cellStyle name="Normal 6 3 4 2 3 3 3" xfId="38101" xr:uid="{00000000-0005-0000-0000-00005E820000}"/>
    <cellStyle name="Normal 6 3 4 2 3 3 4" xfId="38102" xr:uid="{00000000-0005-0000-0000-00005F820000}"/>
    <cellStyle name="Normal 6 3 4 2 3 4" xfId="8392" xr:uid="{00000000-0005-0000-0000-000060820000}"/>
    <cellStyle name="Normal 6 3 4 2 3 4 2" xfId="38103" xr:uid="{00000000-0005-0000-0000-000061820000}"/>
    <cellStyle name="Normal 6 3 4 2 3 4 3" xfId="38104" xr:uid="{00000000-0005-0000-0000-000062820000}"/>
    <cellStyle name="Normal 6 3 4 2 3 4 4" xfId="38105" xr:uid="{00000000-0005-0000-0000-000063820000}"/>
    <cellStyle name="Normal 6 3 4 2 3 5" xfId="3430" xr:uid="{00000000-0005-0000-0000-000064820000}"/>
    <cellStyle name="Normal 6 3 4 2 3 5 2" xfId="38106" xr:uid="{00000000-0005-0000-0000-000065820000}"/>
    <cellStyle name="Normal 6 3 4 2 3 5 3" xfId="38107" xr:uid="{00000000-0005-0000-0000-000066820000}"/>
    <cellStyle name="Normal 6 3 4 2 3 5 4" xfId="38108" xr:uid="{00000000-0005-0000-0000-000067820000}"/>
    <cellStyle name="Normal 6 3 4 2 3 6" xfId="38109" xr:uid="{00000000-0005-0000-0000-000068820000}"/>
    <cellStyle name="Normal 6 3 4 2 3 6 2" xfId="38110" xr:uid="{00000000-0005-0000-0000-000069820000}"/>
    <cellStyle name="Normal 6 3 4 2 3 6 3" xfId="38111" xr:uid="{00000000-0005-0000-0000-00006A820000}"/>
    <cellStyle name="Normal 6 3 4 2 3 7" xfId="38112" xr:uid="{00000000-0005-0000-0000-00006B820000}"/>
    <cellStyle name="Normal 6 3 4 2 3 8" xfId="38113" xr:uid="{00000000-0005-0000-0000-00006C820000}"/>
    <cellStyle name="Normal 6 3 4 2 3 9" xfId="38114" xr:uid="{00000000-0005-0000-0000-00006D820000}"/>
    <cellStyle name="Normal 6 3 4 2 4" xfId="4241" xr:uid="{00000000-0005-0000-0000-00006E820000}"/>
    <cellStyle name="Normal 6 3 4 2 4 2" xfId="9227" xr:uid="{00000000-0005-0000-0000-00006F820000}"/>
    <cellStyle name="Normal 6 3 4 2 4 2 2" xfId="38115" xr:uid="{00000000-0005-0000-0000-000070820000}"/>
    <cellStyle name="Normal 6 3 4 2 4 2 3" xfId="38116" xr:uid="{00000000-0005-0000-0000-000071820000}"/>
    <cellStyle name="Normal 6 3 4 2 4 2 4" xfId="38117" xr:uid="{00000000-0005-0000-0000-000072820000}"/>
    <cellStyle name="Normal 6 3 4 2 4 3" xfId="38118" xr:uid="{00000000-0005-0000-0000-000073820000}"/>
    <cellStyle name="Normal 6 3 4 2 4 3 2" xfId="38119" xr:uid="{00000000-0005-0000-0000-000074820000}"/>
    <cellStyle name="Normal 6 3 4 2 4 3 3" xfId="38120" xr:uid="{00000000-0005-0000-0000-000075820000}"/>
    <cellStyle name="Normal 6 3 4 2 4 4" xfId="38121" xr:uid="{00000000-0005-0000-0000-000076820000}"/>
    <cellStyle name="Normal 6 3 4 2 4 5" xfId="38122" xr:uid="{00000000-0005-0000-0000-000077820000}"/>
    <cellStyle name="Normal 6 3 4 2 4 6" xfId="38123" xr:uid="{00000000-0005-0000-0000-000078820000}"/>
    <cellStyle name="Normal 6 3 4 2 5" xfId="5988" xr:uid="{00000000-0005-0000-0000-000079820000}"/>
    <cellStyle name="Normal 6 3 4 2 5 2" xfId="10930" xr:uid="{00000000-0005-0000-0000-00007A820000}"/>
    <cellStyle name="Normal 6 3 4 2 5 3" xfId="38124" xr:uid="{00000000-0005-0000-0000-00007B820000}"/>
    <cellStyle name="Normal 6 3 4 2 5 4" xfId="38125" xr:uid="{00000000-0005-0000-0000-00007C820000}"/>
    <cellStyle name="Normal 6 3 4 2 6" xfId="7496" xr:uid="{00000000-0005-0000-0000-00007D820000}"/>
    <cellStyle name="Normal 6 3 4 2 6 2" xfId="38126" xr:uid="{00000000-0005-0000-0000-00007E820000}"/>
    <cellStyle name="Normal 6 3 4 2 6 3" xfId="38127" xr:uid="{00000000-0005-0000-0000-00007F820000}"/>
    <cellStyle name="Normal 6 3 4 2 6 4" xfId="38128" xr:uid="{00000000-0005-0000-0000-000080820000}"/>
    <cellStyle name="Normal 6 3 4 2 7" xfId="2534" xr:uid="{00000000-0005-0000-0000-000081820000}"/>
    <cellStyle name="Normal 6 3 4 2 7 2" xfId="38129" xr:uid="{00000000-0005-0000-0000-000082820000}"/>
    <cellStyle name="Normal 6 3 4 2 7 3" xfId="38130" xr:uid="{00000000-0005-0000-0000-000083820000}"/>
    <cellStyle name="Normal 6 3 4 2 7 4" xfId="38131" xr:uid="{00000000-0005-0000-0000-000084820000}"/>
    <cellStyle name="Normal 6 3 4 2 8" xfId="38132" xr:uid="{00000000-0005-0000-0000-000085820000}"/>
    <cellStyle name="Normal 6 3 4 2 8 2" xfId="38133" xr:uid="{00000000-0005-0000-0000-000086820000}"/>
    <cellStyle name="Normal 6 3 4 2 8 3" xfId="38134" xr:uid="{00000000-0005-0000-0000-000087820000}"/>
    <cellStyle name="Normal 6 3 4 2 9" xfId="38135" xr:uid="{00000000-0005-0000-0000-000088820000}"/>
    <cellStyle name="Normal 6 3 4 3" xfId="943" xr:uid="{00000000-0005-0000-0000-000089820000}"/>
    <cellStyle name="Normal 6 3 4 3 10" xfId="38136" xr:uid="{00000000-0005-0000-0000-00008A820000}"/>
    <cellStyle name="Normal 6 3 4 3 2" xfId="1799" xr:uid="{00000000-0005-0000-0000-00008B820000}"/>
    <cellStyle name="Normal 6 3 4 3 2 2" xfId="5157" xr:uid="{00000000-0005-0000-0000-00008C820000}"/>
    <cellStyle name="Normal 6 3 4 3 2 2 2" xfId="10141" xr:uid="{00000000-0005-0000-0000-00008D820000}"/>
    <cellStyle name="Normal 6 3 4 3 2 2 2 2" xfId="38137" xr:uid="{00000000-0005-0000-0000-00008E820000}"/>
    <cellStyle name="Normal 6 3 4 3 2 2 2 3" xfId="38138" xr:uid="{00000000-0005-0000-0000-00008F820000}"/>
    <cellStyle name="Normal 6 3 4 3 2 2 2 4" xfId="38139" xr:uid="{00000000-0005-0000-0000-000090820000}"/>
    <cellStyle name="Normal 6 3 4 3 2 2 3" xfId="38140" xr:uid="{00000000-0005-0000-0000-000091820000}"/>
    <cellStyle name="Normal 6 3 4 3 2 2 3 2" xfId="38141" xr:uid="{00000000-0005-0000-0000-000092820000}"/>
    <cellStyle name="Normal 6 3 4 3 2 2 3 3" xfId="38142" xr:uid="{00000000-0005-0000-0000-000093820000}"/>
    <cellStyle name="Normal 6 3 4 3 2 2 4" xfId="38143" xr:uid="{00000000-0005-0000-0000-000094820000}"/>
    <cellStyle name="Normal 6 3 4 3 2 2 5" xfId="38144" xr:uid="{00000000-0005-0000-0000-000095820000}"/>
    <cellStyle name="Normal 6 3 4 3 2 2 6" xfId="38145" xr:uid="{00000000-0005-0000-0000-000096820000}"/>
    <cellStyle name="Normal 6 3 4 3 2 3" xfId="6886" xr:uid="{00000000-0005-0000-0000-000097820000}"/>
    <cellStyle name="Normal 6 3 4 3 2 3 2" xfId="11828" xr:uid="{00000000-0005-0000-0000-000098820000}"/>
    <cellStyle name="Normal 6 3 4 3 2 3 3" xfId="38146" xr:uid="{00000000-0005-0000-0000-000099820000}"/>
    <cellStyle name="Normal 6 3 4 3 2 3 4" xfId="38147" xr:uid="{00000000-0005-0000-0000-00009A820000}"/>
    <cellStyle name="Normal 6 3 4 3 2 4" xfId="8394" xr:uid="{00000000-0005-0000-0000-00009B820000}"/>
    <cellStyle name="Normal 6 3 4 3 2 4 2" xfId="38148" xr:uid="{00000000-0005-0000-0000-00009C820000}"/>
    <cellStyle name="Normal 6 3 4 3 2 4 3" xfId="38149" xr:uid="{00000000-0005-0000-0000-00009D820000}"/>
    <cellStyle name="Normal 6 3 4 3 2 4 4" xfId="38150" xr:uid="{00000000-0005-0000-0000-00009E820000}"/>
    <cellStyle name="Normal 6 3 4 3 2 5" xfId="3432" xr:uid="{00000000-0005-0000-0000-00009F820000}"/>
    <cellStyle name="Normal 6 3 4 3 2 5 2" xfId="38151" xr:uid="{00000000-0005-0000-0000-0000A0820000}"/>
    <cellStyle name="Normal 6 3 4 3 2 5 3" xfId="38152" xr:uid="{00000000-0005-0000-0000-0000A1820000}"/>
    <cellStyle name="Normal 6 3 4 3 2 5 4" xfId="38153" xr:uid="{00000000-0005-0000-0000-0000A2820000}"/>
    <cellStyle name="Normal 6 3 4 3 2 6" xfId="38154" xr:uid="{00000000-0005-0000-0000-0000A3820000}"/>
    <cellStyle name="Normal 6 3 4 3 2 6 2" xfId="38155" xr:uid="{00000000-0005-0000-0000-0000A4820000}"/>
    <cellStyle name="Normal 6 3 4 3 2 6 3" xfId="38156" xr:uid="{00000000-0005-0000-0000-0000A5820000}"/>
    <cellStyle name="Normal 6 3 4 3 2 7" xfId="38157" xr:uid="{00000000-0005-0000-0000-0000A6820000}"/>
    <cellStyle name="Normal 6 3 4 3 2 8" xfId="38158" xr:uid="{00000000-0005-0000-0000-0000A7820000}"/>
    <cellStyle name="Normal 6 3 4 3 2 9" xfId="38159" xr:uid="{00000000-0005-0000-0000-0000A8820000}"/>
    <cellStyle name="Normal 6 3 4 3 3" xfId="4383" xr:uid="{00000000-0005-0000-0000-0000A9820000}"/>
    <cellStyle name="Normal 6 3 4 3 3 2" xfId="9368" xr:uid="{00000000-0005-0000-0000-0000AA820000}"/>
    <cellStyle name="Normal 6 3 4 3 3 2 2" xfId="38160" xr:uid="{00000000-0005-0000-0000-0000AB820000}"/>
    <cellStyle name="Normal 6 3 4 3 3 2 3" xfId="38161" xr:uid="{00000000-0005-0000-0000-0000AC820000}"/>
    <cellStyle name="Normal 6 3 4 3 3 2 4" xfId="38162" xr:uid="{00000000-0005-0000-0000-0000AD820000}"/>
    <cellStyle name="Normal 6 3 4 3 3 3" xfId="38163" xr:uid="{00000000-0005-0000-0000-0000AE820000}"/>
    <cellStyle name="Normal 6 3 4 3 3 3 2" xfId="38164" xr:uid="{00000000-0005-0000-0000-0000AF820000}"/>
    <cellStyle name="Normal 6 3 4 3 3 3 3" xfId="38165" xr:uid="{00000000-0005-0000-0000-0000B0820000}"/>
    <cellStyle name="Normal 6 3 4 3 3 4" xfId="38166" xr:uid="{00000000-0005-0000-0000-0000B1820000}"/>
    <cellStyle name="Normal 6 3 4 3 3 5" xfId="38167" xr:uid="{00000000-0005-0000-0000-0000B2820000}"/>
    <cellStyle name="Normal 6 3 4 3 3 6" xfId="38168" xr:uid="{00000000-0005-0000-0000-0000B3820000}"/>
    <cellStyle name="Normal 6 3 4 3 4" xfId="6126" xr:uid="{00000000-0005-0000-0000-0000B4820000}"/>
    <cellStyle name="Normal 6 3 4 3 4 2" xfId="11068" xr:uid="{00000000-0005-0000-0000-0000B5820000}"/>
    <cellStyle name="Normal 6 3 4 3 4 3" xfId="38169" xr:uid="{00000000-0005-0000-0000-0000B6820000}"/>
    <cellStyle name="Normal 6 3 4 3 4 4" xfId="38170" xr:uid="{00000000-0005-0000-0000-0000B7820000}"/>
    <cellStyle name="Normal 6 3 4 3 5" xfId="7634" xr:uid="{00000000-0005-0000-0000-0000B8820000}"/>
    <cellStyle name="Normal 6 3 4 3 5 2" xfId="38171" xr:uid="{00000000-0005-0000-0000-0000B9820000}"/>
    <cellStyle name="Normal 6 3 4 3 5 3" xfId="38172" xr:uid="{00000000-0005-0000-0000-0000BA820000}"/>
    <cellStyle name="Normal 6 3 4 3 5 4" xfId="38173" xr:uid="{00000000-0005-0000-0000-0000BB820000}"/>
    <cellStyle name="Normal 6 3 4 3 6" xfId="2672" xr:uid="{00000000-0005-0000-0000-0000BC820000}"/>
    <cellStyle name="Normal 6 3 4 3 6 2" xfId="38174" xr:uid="{00000000-0005-0000-0000-0000BD820000}"/>
    <cellStyle name="Normal 6 3 4 3 6 3" xfId="38175" xr:uid="{00000000-0005-0000-0000-0000BE820000}"/>
    <cellStyle name="Normal 6 3 4 3 6 4" xfId="38176" xr:uid="{00000000-0005-0000-0000-0000BF820000}"/>
    <cellStyle name="Normal 6 3 4 3 7" xfId="38177" xr:uid="{00000000-0005-0000-0000-0000C0820000}"/>
    <cellStyle name="Normal 6 3 4 3 7 2" xfId="38178" xr:uid="{00000000-0005-0000-0000-0000C1820000}"/>
    <cellStyle name="Normal 6 3 4 3 7 3" xfId="38179" xr:uid="{00000000-0005-0000-0000-0000C2820000}"/>
    <cellStyle name="Normal 6 3 4 3 8" xfId="38180" xr:uid="{00000000-0005-0000-0000-0000C3820000}"/>
    <cellStyle name="Normal 6 3 4 3 9" xfId="38181" xr:uid="{00000000-0005-0000-0000-0000C4820000}"/>
    <cellStyle name="Normal 6 3 4 4" xfId="1796" xr:uid="{00000000-0005-0000-0000-0000C5820000}"/>
    <cellStyle name="Normal 6 3 4 4 2" xfId="5154" xr:uid="{00000000-0005-0000-0000-0000C6820000}"/>
    <cellStyle name="Normal 6 3 4 4 2 2" xfId="10138" xr:uid="{00000000-0005-0000-0000-0000C7820000}"/>
    <cellStyle name="Normal 6 3 4 4 2 2 2" xfId="38182" xr:uid="{00000000-0005-0000-0000-0000C8820000}"/>
    <cellStyle name="Normal 6 3 4 4 2 2 3" xfId="38183" xr:uid="{00000000-0005-0000-0000-0000C9820000}"/>
    <cellStyle name="Normal 6 3 4 4 2 2 4" xfId="38184" xr:uid="{00000000-0005-0000-0000-0000CA820000}"/>
    <cellStyle name="Normal 6 3 4 4 2 3" xfId="38185" xr:uid="{00000000-0005-0000-0000-0000CB820000}"/>
    <cellStyle name="Normal 6 3 4 4 2 3 2" xfId="38186" xr:uid="{00000000-0005-0000-0000-0000CC820000}"/>
    <cellStyle name="Normal 6 3 4 4 2 3 3" xfId="38187" xr:uid="{00000000-0005-0000-0000-0000CD820000}"/>
    <cellStyle name="Normal 6 3 4 4 2 4" xfId="38188" xr:uid="{00000000-0005-0000-0000-0000CE820000}"/>
    <cellStyle name="Normal 6 3 4 4 2 5" xfId="38189" xr:uid="{00000000-0005-0000-0000-0000CF820000}"/>
    <cellStyle name="Normal 6 3 4 4 2 6" xfId="38190" xr:uid="{00000000-0005-0000-0000-0000D0820000}"/>
    <cellStyle name="Normal 6 3 4 4 3" xfId="6883" xr:uid="{00000000-0005-0000-0000-0000D1820000}"/>
    <cellStyle name="Normal 6 3 4 4 3 2" xfId="11825" xr:uid="{00000000-0005-0000-0000-0000D2820000}"/>
    <cellStyle name="Normal 6 3 4 4 3 3" xfId="38191" xr:uid="{00000000-0005-0000-0000-0000D3820000}"/>
    <cellStyle name="Normal 6 3 4 4 3 4" xfId="38192" xr:uid="{00000000-0005-0000-0000-0000D4820000}"/>
    <cellStyle name="Normal 6 3 4 4 4" xfId="8391" xr:uid="{00000000-0005-0000-0000-0000D5820000}"/>
    <cellStyle name="Normal 6 3 4 4 4 2" xfId="38193" xr:uid="{00000000-0005-0000-0000-0000D6820000}"/>
    <cellStyle name="Normal 6 3 4 4 4 3" xfId="38194" xr:uid="{00000000-0005-0000-0000-0000D7820000}"/>
    <cellStyle name="Normal 6 3 4 4 4 4" xfId="38195" xr:uid="{00000000-0005-0000-0000-0000D8820000}"/>
    <cellStyle name="Normal 6 3 4 4 5" xfId="3429" xr:uid="{00000000-0005-0000-0000-0000D9820000}"/>
    <cellStyle name="Normal 6 3 4 4 5 2" xfId="38196" xr:uid="{00000000-0005-0000-0000-0000DA820000}"/>
    <cellStyle name="Normal 6 3 4 4 5 3" xfId="38197" xr:uid="{00000000-0005-0000-0000-0000DB820000}"/>
    <cellStyle name="Normal 6 3 4 4 5 4" xfId="38198" xr:uid="{00000000-0005-0000-0000-0000DC820000}"/>
    <cellStyle name="Normal 6 3 4 4 6" xfId="38199" xr:uid="{00000000-0005-0000-0000-0000DD820000}"/>
    <cellStyle name="Normal 6 3 4 4 6 2" xfId="38200" xr:uid="{00000000-0005-0000-0000-0000DE820000}"/>
    <cellStyle name="Normal 6 3 4 4 6 3" xfId="38201" xr:uid="{00000000-0005-0000-0000-0000DF820000}"/>
    <cellStyle name="Normal 6 3 4 4 7" xfId="38202" xr:uid="{00000000-0005-0000-0000-0000E0820000}"/>
    <cellStyle name="Normal 6 3 4 4 8" xfId="38203" xr:uid="{00000000-0005-0000-0000-0000E1820000}"/>
    <cellStyle name="Normal 6 3 4 4 9" xfId="38204" xr:uid="{00000000-0005-0000-0000-0000E2820000}"/>
    <cellStyle name="Normal 6 3 4 5" xfId="3780" xr:uid="{00000000-0005-0000-0000-0000E3820000}"/>
    <cellStyle name="Normal 6 3 4 5 2" xfId="5586" xr:uid="{00000000-0005-0000-0000-0000E4820000}"/>
    <cellStyle name="Normal 6 3 4 5 2 2" xfId="10540" xr:uid="{00000000-0005-0000-0000-0000E5820000}"/>
    <cellStyle name="Normal 6 3 4 5 2 2 2" xfId="38205" xr:uid="{00000000-0005-0000-0000-0000E6820000}"/>
    <cellStyle name="Normal 6 3 4 5 2 2 3" xfId="38206" xr:uid="{00000000-0005-0000-0000-0000E7820000}"/>
    <cellStyle name="Normal 6 3 4 5 2 2 4" xfId="38207" xr:uid="{00000000-0005-0000-0000-0000E8820000}"/>
    <cellStyle name="Normal 6 3 4 5 2 3" xfId="38208" xr:uid="{00000000-0005-0000-0000-0000E9820000}"/>
    <cellStyle name="Normal 6 3 4 5 2 3 2" xfId="38209" xr:uid="{00000000-0005-0000-0000-0000EA820000}"/>
    <cellStyle name="Normal 6 3 4 5 2 3 3" xfId="38210" xr:uid="{00000000-0005-0000-0000-0000EB820000}"/>
    <cellStyle name="Normal 6 3 4 5 2 4" xfId="38211" xr:uid="{00000000-0005-0000-0000-0000EC820000}"/>
    <cellStyle name="Normal 6 3 4 5 2 5" xfId="38212" xr:uid="{00000000-0005-0000-0000-0000ED820000}"/>
    <cellStyle name="Normal 6 3 4 5 2 6" xfId="38213" xr:uid="{00000000-0005-0000-0000-0000EE820000}"/>
    <cellStyle name="Normal 6 3 4 5 3" xfId="8741" xr:uid="{00000000-0005-0000-0000-0000EF820000}"/>
    <cellStyle name="Normal 6 3 4 5 3 2" xfId="38214" xr:uid="{00000000-0005-0000-0000-0000F0820000}"/>
    <cellStyle name="Normal 6 3 4 5 3 3" xfId="38215" xr:uid="{00000000-0005-0000-0000-0000F1820000}"/>
    <cellStyle name="Normal 6 3 4 5 3 4" xfId="38216" xr:uid="{00000000-0005-0000-0000-0000F2820000}"/>
    <cellStyle name="Normal 6 3 4 5 4" xfId="12116" xr:uid="{00000000-0005-0000-0000-0000F3820000}"/>
    <cellStyle name="Normal 6 3 4 5 4 2" xfId="38217" xr:uid="{00000000-0005-0000-0000-0000F4820000}"/>
    <cellStyle name="Normal 6 3 4 5 4 3" xfId="38218" xr:uid="{00000000-0005-0000-0000-0000F5820000}"/>
    <cellStyle name="Normal 6 3 4 5 4 4" xfId="38219" xr:uid="{00000000-0005-0000-0000-0000F6820000}"/>
    <cellStyle name="Normal 6 3 4 5 5" xfId="38220" xr:uid="{00000000-0005-0000-0000-0000F7820000}"/>
    <cellStyle name="Normal 6 3 4 5 5 2" xfId="38221" xr:uid="{00000000-0005-0000-0000-0000F8820000}"/>
    <cellStyle name="Normal 6 3 4 5 5 3" xfId="38222" xr:uid="{00000000-0005-0000-0000-0000F9820000}"/>
    <cellStyle name="Normal 6 3 4 5 5 4" xfId="38223" xr:uid="{00000000-0005-0000-0000-0000FA820000}"/>
    <cellStyle name="Normal 6 3 4 5 6" xfId="38224" xr:uid="{00000000-0005-0000-0000-0000FB820000}"/>
    <cellStyle name="Normal 6 3 4 5 6 2" xfId="38225" xr:uid="{00000000-0005-0000-0000-0000FC820000}"/>
    <cellStyle name="Normal 6 3 4 5 6 3" xfId="38226" xr:uid="{00000000-0005-0000-0000-0000FD820000}"/>
    <cellStyle name="Normal 6 3 4 5 7" xfId="38227" xr:uid="{00000000-0005-0000-0000-0000FE820000}"/>
    <cellStyle name="Normal 6 3 4 5 8" xfId="38228" xr:uid="{00000000-0005-0000-0000-0000FF820000}"/>
    <cellStyle name="Normal 6 3 4 5 9" xfId="38229" xr:uid="{00000000-0005-0000-0000-000000830000}"/>
    <cellStyle name="Normal 6 3 4 6" xfId="4105" xr:uid="{00000000-0005-0000-0000-000001830000}"/>
    <cellStyle name="Normal 6 3 4 6 2" xfId="8877" xr:uid="{00000000-0005-0000-0000-000002830000}"/>
    <cellStyle name="Normal 6 3 4 6 2 2" xfId="38230" xr:uid="{00000000-0005-0000-0000-000003830000}"/>
    <cellStyle name="Normal 6 3 4 6 2 2 2" xfId="38231" xr:uid="{00000000-0005-0000-0000-000004830000}"/>
    <cellStyle name="Normal 6 3 4 6 2 2 3" xfId="38232" xr:uid="{00000000-0005-0000-0000-000005830000}"/>
    <cellStyle name="Normal 6 3 4 6 2 2 4" xfId="38233" xr:uid="{00000000-0005-0000-0000-000006830000}"/>
    <cellStyle name="Normal 6 3 4 6 2 3" xfId="38234" xr:uid="{00000000-0005-0000-0000-000007830000}"/>
    <cellStyle name="Normal 6 3 4 6 2 3 2" xfId="38235" xr:uid="{00000000-0005-0000-0000-000008830000}"/>
    <cellStyle name="Normal 6 3 4 6 2 3 3" xfId="38236" xr:uid="{00000000-0005-0000-0000-000009830000}"/>
    <cellStyle name="Normal 6 3 4 6 2 4" xfId="38237" xr:uid="{00000000-0005-0000-0000-00000A830000}"/>
    <cellStyle name="Normal 6 3 4 6 2 5" xfId="38238" xr:uid="{00000000-0005-0000-0000-00000B830000}"/>
    <cellStyle name="Normal 6 3 4 6 2 6" xfId="38239" xr:uid="{00000000-0005-0000-0000-00000C830000}"/>
    <cellStyle name="Normal 6 3 4 6 3" xfId="12328" xr:uid="{00000000-0005-0000-0000-00000D830000}"/>
    <cellStyle name="Normal 6 3 4 6 3 2" xfId="38240" xr:uid="{00000000-0005-0000-0000-00000E830000}"/>
    <cellStyle name="Normal 6 3 4 6 3 3" xfId="38241" xr:uid="{00000000-0005-0000-0000-00000F830000}"/>
    <cellStyle name="Normal 6 3 4 6 3 4" xfId="38242" xr:uid="{00000000-0005-0000-0000-000010830000}"/>
    <cellStyle name="Normal 6 3 4 6 4" xfId="38243" xr:uid="{00000000-0005-0000-0000-000011830000}"/>
    <cellStyle name="Normal 6 3 4 6 4 2" xfId="38244" xr:uid="{00000000-0005-0000-0000-000012830000}"/>
    <cellStyle name="Normal 6 3 4 6 4 3" xfId="38245" xr:uid="{00000000-0005-0000-0000-000013830000}"/>
    <cellStyle name="Normal 6 3 4 6 4 4" xfId="38246" xr:uid="{00000000-0005-0000-0000-000014830000}"/>
    <cellStyle name="Normal 6 3 4 6 5" xfId="38247" xr:uid="{00000000-0005-0000-0000-000015830000}"/>
    <cellStyle name="Normal 6 3 4 6 5 2" xfId="38248" xr:uid="{00000000-0005-0000-0000-000016830000}"/>
    <cellStyle name="Normal 6 3 4 6 5 3" xfId="38249" xr:uid="{00000000-0005-0000-0000-000017830000}"/>
    <cellStyle name="Normal 6 3 4 6 6" xfId="38250" xr:uid="{00000000-0005-0000-0000-000018830000}"/>
    <cellStyle name="Normal 6 3 4 6 7" xfId="38251" xr:uid="{00000000-0005-0000-0000-000019830000}"/>
    <cellStyle name="Normal 6 3 4 6 8" xfId="38252" xr:uid="{00000000-0005-0000-0000-00001A830000}"/>
    <cellStyle name="Normal 6 3 4 7" xfId="5497" xr:uid="{00000000-0005-0000-0000-00001B830000}"/>
    <cellStyle name="Normal 6 3 4 7 2" xfId="10468" xr:uid="{00000000-0005-0000-0000-00001C830000}"/>
    <cellStyle name="Normal 6 3 4 7 2 2" xfId="38253" xr:uid="{00000000-0005-0000-0000-00001D830000}"/>
    <cellStyle name="Normal 6 3 4 7 2 3" xfId="38254" xr:uid="{00000000-0005-0000-0000-00001E830000}"/>
    <cellStyle name="Normal 6 3 4 7 2 4" xfId="38255" xr:uid="{00000000-0005-0000-0000-00001F830000}"/>
    <cellStyle name="Normal 6 3 4 7 3" xfId="38256" xr:uid="{00000000-0005-0000-0000-000020830000}"/>
    <cellStyle name="Normal 6 3 4 7 3 2" xfId="38257" xr:uid="{00000000-0005-0000-0000-000021830000}"/>
    <cellStyle name="Normal 6 3 4 7 3 3" xfId="38258" xr:uid="{00000000-0005-0000-0000-000022830000}"/>
    <cellStyle name="Normal 6 3 4 7 4" xfId="38259" xr:uid="{00000000-0005-0000-0000-000023830000}"/>
    <cellStyle name="Normal 6 3 4 7 5" xfId="38260" xr:uid="{00000000-0005-0000-0000-000024830000}"/>
    <cellStyle name="Normal 6 3 4 7 6" xfId="38261" xr:uid="{00000000-0005-0000-0000-000025830000}"/>
    <cellStyle name="Normal 6 3 4 8" xfId="5853" xr:uid="{00000000-0005-0000-0000-000026830000}"/>
    <cellStyle name="Normal 6 3 4 8 2" xfId="10795" xr:uid="{00000000-0005-0000-0000-000027830000}"/>
    <cellStyle name="Normal 6 3 4 8 3" xfId="38262" xr:uid="{00000000-0005-0000-0000-000028830000}"/>
    <cellStyle name="Normal 6 3 4 8 4" xfId="38263" xr:uid="{00000000-0005-0000-0000-000029830000}"/>
    <cellStyle name="Normal 6 3 4 9" xfId="7361" xr:uid="{00000000-0005-0000-0000-00002A830000}"/>
    <cellStyle name="Normal 6 3 4 9 2" xfId="38264" xr:uid="{00000000-0005-0000-0000-00002B830000}"/>
    <cellStyle name="Normal 6 3 4 9 3" xfId="38265" xr:uid="{00000000-0005-0000-0000-00002C830000}"/>
    <cellStyle name="Normal 6 3 4 9 4" xfId="38266" xr:uid="{00000000-0005-0000-0000-00002D830000}"/>
    <cellStyle name="Normal 6 3 5" xfId="692" xr:uid="{00000000-0005-0000-0000-00002E830000}"/>
    <cellStyle name="Normal 6 3 5 10" xfId="2441" xr:uid="{00000000-0005-0000-0000-00002F830000}"/>
    <cellStyle name="Normal 6 3 5 10 2" xfId="38267" xr:uid="{00000000-0005-0000-0000-000030830000}"/>
    <cellStyle name="Normal 6 3 5 10 3" xfId="38268" xr:uid="{00000000-0005-0000-0000-000031830000}"/>
    <cellStyle name="Normal 6 3 5 10 4" xfId="38269" xr:uid="{00000000-0005-0000-0000-000032830000}"/>
    <cellStyle name="Normal 6 3 5 11" xfId="38270" xr:uid="{00000000-0005-0000-0000-000033830000}"/>
    <cellStyle name="Normal 6 3 5 11 2" xfId="38271" xr:uid="{00000000-0005-0000-0000-000034830000}"/>
    <cellStyle name="Normal 6 3 5 11 3" xfId="38272" xr:uid="{00000000-0005-0000-0000-000035830000}"/>
    <cellStyle name="Normal 6 3 5 12" xfId="38273" xr:uid="{00000000-0005-0000-0000-000036830000}"/>
    <cellStyle name="Normal 6 3 5 13" xfId="38274" xr:uid="{00000000-0005-0000-0000-000037830000}"/>
    <cellStyle name="Normal 6 3 5 14" xfId="38275" xr:uid="{00000000-0005-0000-0000-000038830000}"/>
    <cellStyle name="Normal 6 3 5 2" xfId="833" xr:uid="{00000000-0005-0000-0000-000039830000}"/>
    <cellStyle name="Normal 6 3 5 2 10" xfId="38276" xr:uid="{00000000-0005-0000-0000-00003A830000}"/>
    <cellStyle name="Normal 6 3 5 2 11" xfId="38277" xr:uid="{00000000-0005-0000-0000-00003B830000}"/>
    <cellStyle name="Normal 6 3 5 2 2" xfId="1298" xr:uid="{00000000-0005-0000-0000-00003C830000}"/>
    <cellStyle name="Normal 6 3 5 2 2 10" xfId="38278" xr:uid="{00000000-0005-0000-0000-00003D830000}"/>
    <cellStyle name="Normal 6 3 5 2 2 2" xfId="1802" xr:uid="{00000000-0005-0000-0000-00003E830000}"/>
    <cellStyle name="Normal 6 3 5 2 2 2 2" xfId="5160" xr:uid="{00000000-0005-0000-0000-00003F830000}"/>
    <cellStyle name="Normal 6 3 5 2 2 2 2 2" xfId="10144" xr:uid="{00000000-0005-0000-0000-000040830000}"/>
    <cellStyle name="Normal 6 3 5 2 2 2 2 2 2" xfId="38279" xr:uid="{00000000-0005-0000-0000-000041830000}"/>
    <cellStyle name="Normal 6 3 5 2 2 2 2 2 3" xfId="38280" xr:uid="{00000000-0005-0000-0000-000042830000}"/>
    <cellStyle name="Normal 6 3 5 2 2 2 2 2 4" xfId="38281" xr:uid="{00000000-0005-0000-0000-000043830000}"/>
    <cellStyle name="Normal 6 3 5 2 2 2 2 3" xfId="38282" xr:uid="{00000000-0005-0000-0000-000044830000}"/>
    <cellStyle name="Normal 6 3 5 2 2 2 2 3 2" xfId="38283" xr:uid="{00000000-0005-0000-0000-000045830000}"/>
    <cellStyle name="Normal 6 3 5 2 2 2 2 3 3" xfId="38284" xr:uid="{00000000-0005-0000-0000-000046830000}"/>
    <cellStyle name="Normal 6 3 5 2 2 2 2 4" xfId="38285" xr:uid="{00000000-0005-0000-0000-000047830000}"/>
    <cellStyle name="Normal 6 3 5 2 2 2 2 5" xfId="38286" xr:uid="{00000000-0005-0000-0000-000048830000}"/>
    <cellStyle name="Normal 6 3 5 2 2 2 2 6" xfId="38287" xr:uid="{00000000-0005-0000-0000-000049830000}"/>
    <cellStyle name="Normal 6 3 5 2 2 2 3" xfId="6889" xr:uid="{00000000-0005-0000-0000-00004A830000}"/>
    <cellStyle name="Normal 6 3 5 2 2 2 3 2" xfId="11831" xr:uid="{00000000-0005-0000-0000-00004B830000}"/>
    <cellStyle name="Normal 6 3 5 2 2 2 3 3" xfId="38288" xr:uid="{00000000-0005-0000-0000-00004C830000}"/>
    <cellStyle name="Normal 6 3 5 2 2 2 3 4" xfId="38289" xr:uid="{00000000-0005-0000-0000-00004D830000}"/>
    <cellStyle name="Normal 6 3 5 2 2 2 4" xfId="8397" xr:uid="{00000000-0005-0000-0000-00004E830000}"/>
    <cellStyle name="Normal 6 3 5 2 2 2 4 2" xfId="38290" xr:uid="{00000000-0005-0000-0000-00004F830000}"/>
    <cellStyle name="Normal 6 3 5 2 2 2 4 3" xfId="38291" xr:uid="{00000000-0005-0000-0000-000050830000}"/>
    <cellStyle name="Normal 6 3 5 2 2 2 4 4" xfId="38292" xr:uid="{00000000-0005-0000-0000-000051830000}"/>
    <cellStyle name="Normal 6 3 5 2 2 2 5" xfId="3435" xr:uid="{00000000-0005-0000-0000-000052830000}"/>
    <cellStyle name="Normal 6 3 5 2 2 2 5 2" xfId="38293" xr:uid="{00000000-0005-0000-0000-000053830000}"/>
    <cellStyle name="Normal 6 3 5 2 2 2 5 3" xfId="38294" xr:uid="{00000000-0005-0000-0000-000054830000}"/>
    <cellStyle name="Normal 6 3 5 2 2 2 5 4" xfId="38295" xr:uid="{00000000-0005-0000-0000-000055830000}"/>
    <cellStyle name="Normal 6 3 5 2 2 2 6" xfId="38296" xr:uid="{00000000-0005-0000-0000-000056830000}"/>
    <cellStyle name="Normal 6 3 5 2 2 2 6 2" xfId="38297" xr:uid="{00000000-0005-0000-0000-000057830000}"/>
    <cellStyle name="Normal 6 3 5 2 2 2 6 3" xfId="38298" xr:uid="{00000000-0005-0000-0000-000058830000}"/>
    <cellStyle name="Normal 6 3 5 2 2 2 7" xfId="38299" xr:uid="{00000000-0005-0000-0000-000059830000}"/>
    <cellStyle name="Normal 6 3 5 2 2 2 8" xfId="38300" xr:uid="{00000000-0005-0000-0000-00005A830000}"/>
    <cellStyle name="Normal 6 3 5 2 2 2 9" xfId="38301" xr:uid="{00000000-0005-0000-0000-00005B830000}"/>
    <cellStyle name="Normal 6 3 5 2 2 3" xfId="4666" xr:uid="{00000000-0005-0000-0000-00005C830000}"/>
    <cellStyle name="Normal 6 3 5 2 2 3 2" xfId="9650" xr:uid="{00000000-0005-0000-0000-00005D830000}"/>
    <cellStyle name="Normal 6 3 5 2 2 3 2 2" xfId="38302" xr:uid="{00000000-0005-0000-0000-00005E830000}"/>
    <cellStyle name="Normal 6 3 5 2 2 3 2 3" xfId="38303" xr:uid="{00000000-0005-0000-0000-00005F830000}"/>
    <cellStyle name="Normal 6 3 5 2 2 3 2 4" xfId="38304" xr:uid="{00000000-0005-0000-0000-000060830000}"/>
    <cellStyle name="Normal 6 3 5 2 2 3 3" xfId="38305" xr:uid="{00000000-0005-0000-0000-000061830000}"/>
    <cellStyle name="Normal 6 3 5 2 2 3 3 2" xfId="38306" xr:uid="{00000000-0005-0000-0000-000062830000}"/>
    <cellStyle name="Normal 6 3 5 2 2 3 3 3" xfId="38307" xr:uid="{00000000-0005-0000-0000-000063830000}"/>
    <cellStyle name="Normal 6 3 5 2 2 3 4" xfId="38308" xr:uid="{00000000-0005-0000-0000-000064830000}"/>
    <cellStyle name="Normal 6 3 5 2 2 3 5" xfId="38309" xr:uid="{00000000-0005-0000-0000-000065830000}"/>
    <cellStyle name="Normal 6 3 5 2 2 3 6" xfId="38310" xr:uid="{00000000-0005-0000-0000-000066830000}"/>
    <cellStyle name="Normal 6 3 5 2 2 4" xfId="6397" xr:uid="{00000000-0005-0000-0000-000067830000}"/>
    <cellStyle name="Normal 6 3 5 2 2 4 2" xfId="11339" xr:uid="{00000000-0005-0000-0000-000068830000}"/>
    <cellStyle name="Normal 6 3 5 2 2 4 3" xfId="38311" xr:uid="{00000000-0005-0000-0000-000069830000}"/>
    <cellStyle name="Normal 6 3 5 2 2 4 4" xfId="38312" xr:uid="{00000000-0005-0000-0000-00006A830000}"/>
    <cellStyle name="Normal 6 3 5 2 2 5" xfId="7905" xr:uid="{00000000-0005-0000-0000-00006B830000}"/>
    <cellStyle name="Normal 6 3 5 2 2 5 2" xfId="38313" xr:uid="{00000000-0005-0000-0000-00006C830000}"/>
    <cellStyle name="Normal 6 3 5 2 2 5 3" xfId="38314" xr:uid="{00000000-0005-0000-0000-00006D830000}"/>
    <cellStyle name="Normal 6 3 5 2 2 5 4" xfId="38315" xr:uid="{00000000-0005-0000-0000-00006E830000}"/>
    <cellStyle name="Normal 6 3 5 2 2 6" xfId="2943" xr:uid="{00000000-0005-0000-0000-00006F830000}"/>
    <cellStyle name="Normal 6 3 5 2 2 6 2" xfId="38316" xr:uid="{00000000-0005-0000-0000-000070830000}"/>
    <cellStyle name="Normal 6 3 5 2 2 6 3" xfId="38317" xr:uid="{00000000-0005-0000-0000-000071830000}"/>
    <cellStyle name="Normal 6 3 5 2 2 6 4" xfId="38318" xr:uid="{00000000-0005-0000-0000-000072830000}"/>
    <cellStyle name="Normal 6 3 5 2 2 7" xfId="38319" xr:uid="{00000000-0005-0000-0000-000073830000}"/>
    <cellStyle name="Normal 6 3 5 2 2 7 2" xfId="38320" xr:uid="{00000000-0005-0000-0000-000074830000}"/>
    <cellStyle name="Normal 6 3 5 2 2 7 3" xfId="38321" xr:uid="{00000000-0005-0000-0000-000075830000}"/>
    <cellStyle name="Normal 6 3 5 2 2 8" xfId="38322" xr:uid="{00000000-0005-0000-0000-000076830000}"/>
    <cellStyle name="Normal 6 3 5 2 2 9" xfId="38323" xr:uid="{00000000-0005-0000-0000-000077830000}"/>
    <cellStyle name="Normal 6 3 5 2 3" xfId="1801" xr:uid="{00000000-0005-0000-0000-000078830000}"/>
    <cellStyle name="Normal 6 3 5 2 3 2" xfId="5159" xr:uid="{00000000-0005-0000-0000-000079830000}"/>
    <cellStyle name="Normal 6 3 5 2 3 2 2" xfId="10143" xr:uid="{00000000-0005-0000-0000-00007A830000}"/>
    <cellStyle name="Normal 6 3 5 2 3 2 2 2" xfId="38324" xr:uid="{00000000-0005-0000-0000-00007B830000}"/>
    <cellStyle name="Normal 6 3 5 2 3 2 2 3" xfId="38325" xr:uid="{00000000-0005-0000-0000-00007C830000}"/>
    <cellStyle name="Normal 6 3 5 2 3 2 2 4" xfId="38326" xr:uid="{00000000-0005-0000-0000-00007D830000}"/>
    <cellStyle name="Normal 6 3 5 2 3 2 3" xfId="38327" xr:uid="{00000000-0005-0000-0000-00007E830000}"/>
    <cellStyle name="Normal 6 3 5 2 3 2 3 2" xfId="38328" xr:uid="{00000000-0005-0000-0000-00007F830000}"/>
    <cellStyle name="Normal 6 3 5 2 3 2 3 3" xfId="38329" xr:uid="{00000000-0005-0000-0000-000080830000}"/>
    <cellStyle name="Normal 6 3 5 2 3 2 4" xfId="38330" xr:uid="{00000000-0005-0000-0000-000081830000}"/>
    <cellStyle name="Normal 6 3 5 2 3 2 5" xfId="38331" xr:uid="{00000000-0005-0000-0000-000082830000}"/>
    <cellStyle name="Normal 6 3 5 2 3 2 6" xfId="38332" xr:uid="{00000000-0005-0000-0000-000083830000}"/>
    <cellStyle name="Normal 6 3 5 2 3 3" xfId="6888" xr:uid="{00000000-0005-0000-0000-000084830000}"/>
    <cellStyle name="Normal 6 3 5 2 3 3 2" xfId="11830" xr:uid="{00000000-0005-0000-0000-000085830000}"/>
    <cellStyle name="Normal 6 3 5 2 3 3 3" xfId="38333" xr:uid="{00000000-0005-0000-0000-000086830000}"/>
    <cellStyle name="Normal 6 3 5 2 3 3 4" xfId="38334" xr:uid="{00000000-0005-0000-0000-000087830000}"/>
    <cellStyle name="Normal 6 3 5 2 3 4" xfId="8396" xr:uid="{00000000-0005-0000-0000-000088830000}"/>
    <cellStyle name="Normal 6 3 5 2 3 4 2" xfId="38335" xr:uid="{00000000-0005-0000-0000-000089830000}"/>
    <cellStyle name="Normal 6 3 5 2 3 4 3" xfId="38336" xr:uid="{00000000-0005-0000-0000-00008A830000}"/>
    <cellStyle name="Normal 6 3 5 2 3 4 4" xfId="38337" xr:uid="{00000000-0005-0000-0000-00008B830000}"/>
    <cellStyle name="Normal 6 3 5 2 3 5" xfId="3434" xr:uid="{00000000-0005-0000-0000-00008C830000}"/>
    <cellStyle name="Normal 6 3 5 2 3 5 2" xfId="38338" xr:uid="{00000000-0005-0000-0000-00008D830000}"/>
    <cellStyle name="Normal 6 3 5 2 3 5 3" xfId="38339" xr:uid="{00000000-0005-0000-0000-00008E830000}"/>
    <cellStyle name="Normal 6 3 5 2 3 5 4" xfId="38340" xr:uid="{00000000-0005-0000-0000-00008F830000}"/>
    <cellStyle name="Normal 6 3 5 2 3 6" xfId="38341" xr:uid="{00000000-0005-0000-0000-000090830000}"/>
    <cellStyle name="Normal 6 3 5 2 3 6 2" xfId="38342" xr:uid="{00000000-0005-0000-0000-000091830000}"/>
    <cellStyle name="Normal 6 3 5 2 3 6 3" xfId="38343" xr:uid="{00000000-0005-0000-0000-000092830000}"/>
    <cellStyle name="Normal 6 3 5 2 3 7" xfId="38344" xr:uid="{00000000-0005-0000-0000-000093830000}"/>
    <cellStyle name="Normal 6 3 5 2 3 8" xfId="38345" xr:uid="{00000000-0005-0000-0000-000094830000}"/>
    <cellStyle name="Normal 6 3 5 2 3 9" xfId="38346" xr:uid="{00000000-0005-0000-0000-000095830000}"/>
    <cellStyle name="Normal 6 3 5 2 4" xfId="4283" xr:uid="{00000000-0005-0000-0000-000096830000}"/>
    <cellStyle name="Normal 6 3 5 2 4 2" xfId="9269" xr:uid="{00000000-0005-0000-0000-000097830000}"/>
    <cellStyle name="Normal 6 3 5 2 4 2 2" xfId="38347" xr:uid="{00000000-0005-0000-0000-000098830000}"/>
    <cellStyle name="Normal 6 3 5 2 4 2 3" xfId="38348" xr:uid="{00000000-0005-0000-0000-000099830000}"/>
    <cellStyle name="Normal 6 3 5 2 4 2 4" xfId="38349" xr:uid="{00000000-0005-0000-0000-00009A830000}"/>
    <cellStyle name="Normal 6 3 5 2 4 3" xfId="38350" xr:uid="{00000000-0005-0000-0000-00009B830000}"/>
    <cellStyle name="Normal 6 3 5 2 4 3 2" xfId="38351" xr:uid="{00000000-0005-0000-0000-00009C830000}"/>
    <cellStyle name="Normal 6 3 5 2 4 3 3" xfId="38352" xr:uid="{00000000-0005-0000-0000-00009D830000}"/>
    <cellStyle name="Normal 6 3 5 2 4 4" xfId="38353" xr:uid="{00000000-0005-0000-0000-00009E830000}"/>
    <cellStyle name="Normal 6 3 5 2 4 5" xfId="38354" xr:uid="{00000000-0005-0000-0000-00009F830000}"/>
    <cellStyle name="Normal 6 3 5 2 4 6" xfId="38355" xr:uid="{00000000-0005-0000-0000-0000A0830000}"/>
    <cellStyle name="Normal 6 3 5 2 5" xfId="6030" xr:uid="{00000000-0005-0000-0000-0000A1830000}"/>
    <cellStyle name="Normal 6 3 5 2 5 2" xfId="10972" xr:uid="{00000000-0005-0000-0000-0000A2830000}"/>
    <cellStyle name="Normal 6 3 5 2 5 3" xfId="38356" xr:uid="{00000000-0005-0000-0000-0000A3830000}"/>
    <cellStyle name="Normal 6 3 5 2 5 4" xfId="38357" xr:uid="{00000000-0005-0000-0000-0000A4830000}"/>
    <cellStyle name="Normal 6 3 5 2 6" xfId="7538" xr:uid="{00000000-0005-0000-0000-0000A5830000}"/>
    <cellStyle name="Normal 6 3 5 2 6 2" xfId="38358" xr:uid="{00000000-0005-0000-0000-0000A6830000}"/>
    <cellStyle name="Normal 6 3 5 2 6 3" xfId="38359" xr:uid="{00000000-0005-0000-0000-0000A7830000}"/>
    <cellStyle name="Normal 6 3 5 2 6 4" xfId="38360" xr:uid="{00000000-0005-0000-0000-0000A8830000}"/>
    <cellStyle name="Normal 6 3 5 2 7" xfId="2576" xr:uid="{00000000-0005-0000-0000-0000A9830000}"/>
    <cellStyle name="Normal 6 3 5 2 7 2" xfId="38361" xr:uid="{00000000-0005-0000-0000-0000AA830000}"/>
    <cellStyle name="Normal 6 3 5 2 7 3" xfId="38362" xr:uid="{00000000-0005-0000-0000-0000AB830000}"/>
    <cellStyle name="Normal 6 3 5 2 7 4" xfId="38363" xr:uid="{00000000-0005-0000-0000-0000AC830000}"/>
    <cellStyle name="Normal 6 3 5 2 8" xfId="38364" xr:uid="{00000000-0005-0000-0000-0000AD830000}"/>
    <cellStyle name="Normal 6 3 5 2 8 2" xfId="38365" xr:uid="{00000000-0005-0000-0000-0000AE830000}"/>
    <cellStyle name="Normal 6 3 5 2 8 3" xfId="38366" xr:uid="{00000000-0005-0000-0000-0000AF830000}"/>
    <cellStyle name="Normal 6 3 5 2 9" xfId="38367" xr:uid="{00000000-0005-0000-0000-0000B0830000}"/>
    <cellStyle name="Normal 6 3 5 3" xfId="986" xr:uid="{00000000-0005-0000-0000-0000B1830000}"/>
    <cellStyle name="Normal 6 3 5 3 10" xfId="38368" xr:uid="{00000000-0005-0000-0000-0000B2830000}"/>
    <cellStyle name="Normal 6 3 5 3 2" xfId="1803" xr:uid="{00000000-0005-0000-0000-0000B3830000}"/>
    <cellStyle name="Normal 6 3 5 3 2 2" xfId="5161" xr:uid="{00000000-0005-0000-0000-0000B4830000}"/>
    <cellStyle name="Normal 6 3 5 3 2 2 2" xfId="10145" xr:uid="{00000000-0005-0000-0000-0000B5830000}"/>
    <cellStyle name="Normal 6 3 5 3 2 2 2 2" xfId="38369" xr:uid="{00000000-0005-0000-0000-0000B6830000}"/>
    <cellStyle name="Normal 6 3 5 3 2 2 2 3" xfId="38370" xr:uid="{00000000-0005-0000-0000-0000B7830000}"/>
    <cellStyle name="Normal 6 3 5 3 2 2 2 4" xfId="38371" xr:uid="{00000000-0005-0000-0000-0000B8830000}"/>
    <cellStyle name="Normal 6 3 5 3 2 2 3" xfId="38372" xr:uid="{00000000-0005-0000-0000-0000B9830000}"/>
    <cellStyle name="Normal 6 3 5 3 2 2 3 2" xfId="38373" xr:uid="{00000000-0005-0000-0000-0000BA830000}"/>
    <cellStyle name="Normal 6 3 5 3 2 2 3 3" xfId="38374" xr:uid="{00000000-0005-0000-0000-0000BB830000}"/>
    <cellStyle name="Normal 6 3 5 3 2 2 4" xfId="38375" xr:uid="{00000000-0005-0000-0000-0000BC830000}"/>
    <cellStyle name="Normal 6 3 5 3 2 2 5" xfId="38376" xr:uid="{00000000-0005-0000-0000-0000BD830000}"/>
    <cellStyle name="Normal 6 3 5 3 2 2 6" xfId="38377" xr:uid="{00000000-0005-0000-0000-0000BE830000}"/>
    <cellStyle name="Normal 6 3 5 3 2 3" xfId="6890" xr:uid="{00000000-0005-0000-0000-0000BF830000}"/>
    <cellStyle name="Normal 6 3 5 3 2 3 2" xfId="11832" xr:uid="{00000000-0005-0000-0000-0000C0830000}"/>
    <cellStyle name="Normal 6 3 5 3 2 3 3" xfId="38378" xr:uid="{00000000-0005-0000-0000-0000C1830000}"/>
    <cellStyle name="Normal 6 3 5 3 2 3 4" xfId="38379" xr:uid="{00000000-0005-0000-0000-0000C2830000}"/>
    <cellStyle name="Normal 6 3 5 3 2 4" xfId="8398" xr:uid="{00000000-0005-0000-0000-0000C3830000}"/>
    <cellStyle name="Normal 6 3 5 3 2 4 2" xfId="38380" xr:uid="{00000000-0005-0000-0000-0000C4830000}"/>
    <cellStyle name="Normal 6 3 5 3 2 4 3" xfId="38381" xr:uid="{00000000-0005-0000-0000-0000C5830000}"/>
    <cellStyle name="Normal 6 3 5 3 2 4 4" xfId="38382" xr:uid="{00000000-0005-0000-0000-0000C6830000}"/>
    <cellStyle name="Normal 6 3 5 3 2 5" xfId="3436" xr:uid="{00000000-0005-0000-0000-0000C7830000}"/>
    <cellStyle name="Normal 6 3 5 3 2 5 2" xfId="38383" xr:uid="{00000000-0005-0000-0000-0000C8830000}"/>
    <cellStyle name="Normal 6 3 5 3 2 5 3" xfId="38384" xr:uid="{00000000-0005-0000-0000-0000C9830000}"/>
    <cellStyle name="Normal 6 3 5 3 2 5 4" xfId="38385" xr:uid="{00000000-0005-0000-0000-0000CA830000}"/>
    <cellStyle name="Normal 6 3 5 3 2 6" xfId="38386" xr:uid="{00000000-0005-0000-0000-0000CB830000}"/>
    <cellStyle name="Normal 6 3 5 3 2 6 2" xfId="38387" xr:uid="{00000000-0005-0000-0000-0000CC830000}"/>
    <cellStyle name="Normal 6 3 5 3 2 6 3" xfId="38388" xr:uid="{00000000-0005-0000-0000-0000CD830000}"/>
    <cellStyle name="Normal 6 3 5 3 2 7" xfId="38389" xr:uid="{00000000-0005-0000-0000-0000CE830000}"/>
    <cellStyle name="Normal 6 3 5 3 2 8" xfId="38390" xr:uid="{00000000-0005-0000-0000-0000CF830000}"/>
    <cellStyle name="Normal 6 3 5 3 2 9" xfId="38391" xr:uid="{00000000-0005-0000-0000-0000D0830000}"/>
    <cellStyle name="Normal 6 3 5 3 3" xfId="4425" xr:uid="{00000000-0005-0000-0000-0000D1830000}"/>
    <cellStyle name="Normal 6 3 5 3 3 2" xfId="9410" xr:uid="{00000000-0005-0000-0000-0000D2830000}"/>
    <cellStyle name="Normal 6 3 5 3 3 2 2" xfId="38392" xr:uid="{00000000-0005-0000-0000-0000D3830000}"/>
    <cellStyle name="Normal 6 3 5 3 3 2 3" xfId="38393" xr:uid="{00000000-0005-0000-0000-0000D4830000}"/>
    <cellStyle name="Normal 6 3 5 3 3 2 4" xfId="38394" xr:uid="{00000000-0005-0000-0000-0000D5830000}"/>
    <cellStyle name="Normal 6 3 5 3 3 3" xfId="38395" xr:uid="{00000000-0005-0000-0000-0000D6830000}"/>
    <cellStyle name="Normal 6 3 5 3 3 3 2" xfId="38396" xr:uid="{00000000-0005-0000-0000-0000D7830000}"/>
    <cellStyle name="Normal 6 3 5 3 3 3 3" xfId="38397" xr:uid="{00000000-0005-0000-0000-0000D8830000}"/>
    <cellStyle name="Normal 6 3 5 3 3 4" xfId="38398" xr:uid="{00000000-0005-0000-0000-0000D9830000}"/>
    <cellStyle name="Normal 6 3 5 3 3 5" xfId="38399" xr:uid="{00000000-0005-0000-0000-0000DA830000}"/>
    <cellStyle name="Normal 6 3 5 3 3 6" xfId="38400" xr:uid="{00000000-0005-0000-0000-0000DB830000}"/>
    <cellStyle name="Normal 6 3 5 3 4" xfId="6168" xr:uid="{00000000-0005-0000-0000-0000DC830000}"/>
    <cellStyle name="Normal 6 3 5 3 4 2" xfId="11110" xr:uid="{00000000-0005-0000-0000-0000DD830000}"/>
    <cellStyle name="Normal 6 3 5 3 4 3" xfId="38401" xr:uid="{00000000-0005-0000-0000-0000DE830000}"/>
    <cellStyle name="Normal 6 3 5 3 4 4" xfId="38402" xr:uid="{00000000-0005-0000-0000-0000DF830000}"/>
    <cellStyle name="Normal 6 3 5 3 5" xfId="7676" xr:uid="{00000000-0005-0000-0000-0000E0830000}"/>
    <cellStyle name="Normal 6 3 5 3 5 2" xfId="38403" xr:uid="{00000000-0005-0000-0000-0000E1830000}"/>
    <cellStyle name="Normal 6 3 5 3 5 3" xfId="38404" xr:uid="{00000000-0005-0000-0000-0000E2830000}"/>
    <cellStyle name="Normal 6 3 5 3 5 4" xfId="38405" xr:uid="{00000000-0005-0000-0000-0000E3830000}"/>
    <cellStyle name="Normal 6 3 5 3 6" xfId="2714" xr:uid="{00000000-0005-0000-0000-0000E4830000}"/>
    <cellStyle name="Normal 6 3 5 3 6 2" xfId="38406" xr:uid="{00000000-0005-0000-0000-0000E5830000}"/>
    <cellStyle name="Normal 6 3 5 3 6 3" xfId="38407" xr:uid="{00000000-0005-0000-0000-0000E6830000}"/>
    <cellStyle name="Normal 6 3 5 3 6 4" xfId="38408" xr:uid="{00000000-0005-0000-0000-0000E7830000}"/>
    <cellStyle name="Normal 6 3 5 3 7" xfId="38409" xr:uid="{00000000-0005-0000-0000-0000E8830000}"/>
    <cellStyle name="Normal 6 3 5 3 7 2" xfId="38410" xr:uid="{00000000-0005-0000-0000-0000E9830000}"/>
    <cellStyle name="Normal 6 3 5 3 7 3" xfId="38411" xr:uid="{00000000-0005-0000-0000-0000EA830000}"/>
    <cellStyle name="Normal 6 3 5 3 8" xfId="38412" xr:uid="{00000000-0005-0000-0000-0000EB830000}"/>
    <cellStyle name="Normal 6 3 5 3 9" xfId="38413" xr:uid="{00000000-0005-0000-0000-0000EC830000}"/>
    <cellStyle name="Normal 6 3 5 4" xfId="1800" xr:uid="{00000000-0005-0000-0000-0000ED830000}"/>
    <cellStyle name="Normal 6 3 5 4 2" xfId="5158" xr:uid="{00000000-0005-0000-0000-0000EE830000}"/>
    <cellStyle name="Normal 6 3 5 4 2 2" xfId="10142" xr:uid="{00000000-0005-0000-0000-0000EF830000}"/>
    <cellStyle name="Normal 6 3 5 4 2 2 2" xfId="38414" xr:uid="{00000000-0005-0000-0000-0000F0830000}"/>
    <cellStyle name="Normal 6 3 5 4 2 2 3" xfId="38415" xr:uid="{00000000-0005-0000-0000-0000F1830000}"/>
    <cellStyle name="Normal 6 3 5 4 2 2 4" xfId="38416" xr:uid="{00000000-0005-0000-0000-0000F2830000}"/>
    <cellStyle name="Normal 6 3 5 4 2 3" xfId="38417" xr:uid="{00000000-0005-0000-0000-0000F3830000}"/>
    <cellStyle name="Normal 6 3 5 4 2 3 2" xfId="38418" xr:uid="{00000000-0005-0000-0000-0000F4830000}"/>
    <cellStyle name="Normal 6 3 5 4 2 3 3" xfId="38419" xr:uid="{00000000-0005-0000-0000-0000F5830000}"/>
    <cellStyle name="Normal 6 3 5 4 2 4" xfId="38420" xr:uid="{00000000-0005-0000-0000-0000F6830000}"/>
    <cellStyle name="Normal 6 3 5 4 2 5" xfId="38421" xr:uid="{00000000-0005-0000-0000-0000F7830000}"/>
    <cellStyle name="Normal 6 3 5 4 2 6" xfId="38422" xr:uid="{00000000-0005-0000-0000-0000F8830000}"/>
    <cellStyle name="Normal 6 3 5 4 3" xfId="6887" xr:uid="{00000000-0005-0000-0000-0000F9830000}"/>
    <cellStyle name="Normal 6 3 5 4 3 2" xfId="11829" xr:uid="{00000000-0005-0000-0000-0000FA830000}"/>
    <cellStyle name="Normal 6 3 5 4 3 3" xfId="38423" xr:uid="{00000000-0005-0000-0000-0000FB830000}"/>
    <cellStyle name="Normal 6 3 5 4 3 4" xfId="38424" xr:uid="{00000000-0005-0000-0000-0000FC830000}"/>
    <cellStyle name="Normal 6 3 5 4 4" xfId="8395" xr:uid="{00000000-0005-0000-0000-0000FD830000}"/>
    <cellStyle name="Normal 6 3 5 4 4 2" xfId="38425" xr:uid="{00000000-0005-0000-0000-0000FE830000}"/>
    <cellStyle name="Normal 6 3 5 4 4 3" xfId="38426" xr:uid="{00000000-0005-0000-0000-0000FF830000}"/>
    <cellStyle name="Normal 6 3 5 4 4 4" xfId="38427" xr:uid="{00000000-0005-0000-0000-000000840000}"/>
    <cellStyle name="Normal 6 3 5 4 5" xfId="3433" xr:uid="{00000000-0005-0000-0000-000001840000}"/>
    <cellStyle name="Normal 6 3 5 4 5 2" xfId="38428" xr:uid="{00000000-0005-0000-0000-000002840000}"/>
    <cellStyle name="Normal 6 3 5 4 5 3" xfId="38429" xr:uid="{00000000-0005-0000-0000-000003840000}"/>
    <cellStyle name="Normal 6 3 5 4 5 4" xfId="38430" xr:uid="{00000000-0005-0000-0000-000004840000}"/>
    <cellStyle name="Normal 6 3 5 4 6" xfId="38431" xr:uid="{00000000-0005-0000-0000-000005840000}"/>
    <cellStyle name="Normal 6 3 5 4 6 2" xfId="38432" xr:uid="{00000000-0005-0000-0000-000006840000}"/>
    <cellStyle name="Normal 6 3 5 4 6 3" xfId="38433" xr:uid="{00000000-0005-0000-0000-000007840000}"/>
    <cellStyle name="Normal 6 3 5 4 7" xfId="38434" xr:uid="{00000000-0005-0000-0000-000008840000}"/>
    <cellStyle name="Normal 6 3 5 4 8" xfId="38435" xr:uid="{00000000-0005-0000-0000-000009840000}"/>
    <cellStyle name="Normal 6 3 5 4 9" xfId="38436" xr:uid="{00000000-0005-0000-0000-00000A840000}"/>
    <cellStyle name="Normal 6 3 5 5" xfId="3823" xr:uid="{00000000-0005-0000-0000-00000B840000}"/>
    <cellStyle name="Normal 6 3 5 5 2" xfId="4307" xr:uid="{00000000-0005-0000-0000-00000C840000}"/>
    <cellStyle name="Normal 6 3 5 5 2 2" xfId="9293" xr:uid="{00000000-0005-0000-0000-00000D840000}"/>
    <cellStyle name="Normal 6 3 5 5 2 2 2" xfId="38437" xr:uid="{00000000-0005-0000-0000-00000E840000}"/>
    <cellStyle name="Normal 6 3 5 5 2 2 3" xfId="38438" xr:uid="{00000000-0005-0000-0000-00000F840000}"/>
    <cellStyle name="Normal 6 3 5 5 2 2 4" xfId="38439" xr:uid="{00000000-0005-0000-0000-000010840000}"/>
    <cellStyle name="Normal 6 3 5 5 2 3" xfId="38440" xr:uid="{00000000-0005-0000-0000-000011840000}"/>
    <cellStyle name="Normal 6 3 5 5 2 3 2" xfId="38441" xr:uid="{00000000-0005-0000-0000-000012840000}"/>
    <cellStyle name="Normal 6 3 5 5 2 3 3" xfId="38442" xr:uid="{00000000-0005-0000-0000-000013840000}"/>
    <cellStyle name="Normal 6 3 5 5 2 4" xfId="38443" xr:uid="{00000000-0005-0000-0000-000014840000}"/>
    <cellStyle name="Normal 6 3 5 5 2 5" xfId="38444" xr:uid="{00000000-0005-0000-0000-000015840000}"/>
    <cellStyle name="Normal 6 3 5 5 2 6" xfId="38445" xr:uid="{00000000-0005-0000-0000-000016840000}"/>
    <cellStyle name="Normal 6 3 5 5 3" xfId="8783" xr:uid="{00000000-0005-0000-0000-000017840000}"/>
    <cellStyle name="Normal 6 3 5 5 3 2" xfId="38446" xr:uid="{00000000-0005-0000-0000-000018840000}"/>
    <cellStyle name="Normal 6 3 5 5 3 3" xfId="38447" xr:uid="{00000000-0005-0000-0000-000019840000}"/>
    <cellStyle name="Normal 6 3 5 5 3 4" xfId="38448" xr:uid="{00000000-0005-0000-0000-00001A840000}"/>
    <cellStyle name="Normal 6 3 5 5 4" xfId="12207" xr:uid="{00000000-0005-0000-0000-00001B840000}"/>
    <cellStyle name="Normal 6 3 5 5 4 2" xfId="38449" xr:uid="{00000000-0005-0000-0000-00001C840000}"/>
    <cellStyle name="Normal 6 3 5 5 4 3" xfId="38450" xr:uid="{00000000-0005-0000-0000-00001D840000}"/>
    <cellStyle name="Normal 6 3 5 5 4 4" xfId="38451" xr:uid="{00000000-0005-0000-0000-00001E840000}"/>
    <cellStyle name="Normal 6 3 5 5 5" xfId="38452" xr:uid="{00000000-0005-0000-0000-00001F840000}"/>
    <cellStyle name="Normal 6 3 5 5 5 2" xfId="38453" xr:uid="{00000000-0005-0000-0000-000020840000}"/>
    <cellStyle name="Normal 6 3 5 5 5 3" xfId="38454" xr:uid="{00000000-0005-0000-0000-000021840000}"/>
    <cellStyle name="Normal 6 3 5 5 5 4" xfId="38455" xr:uid="{00000000-0005-0000-0000-000022840000}"/>
    <cellStyle name="Normal 6 3 5 5 6" xfId="38456" xr:uid="{00000000-0005-0000-0000-000023840000}"/>
    <cellStyle name="Normal 6 3 5 5 6 2" xfId="38457" xr:uid="{00000000-0005-0000-0000-000024840000}"/>
    <cellStyle name="Normal 6 3 5 5 6 3" xfId="38458" xr:uid="{00000000-0005-0000-0000-000025840000}"/>
    <cellStyle name="Normal 6 3 5 5 7" xfId="38459" xr:uid="{00000000-0005-0000-0000-000026840000}"/>
    <cellStyle name="Normal 6 3 5 5 8" xfId="38460" xr:uid="{00000000-0005-0000-0000-000027840000}"/>
    <cellStyle name="Normal 6 3 5 5 9" xfId="38461" xr:uid="{00000000-0005-0000-0000-000028840000}"/>
    <cellStyle name="Normal 6 3 5 6" xfId="4148" xr:uid="{00000000-0005-0000-0000-000029840000}"/>
    <cellStyle name="Normal 6 3 5 6 2" xfId="8919" xr:uid="{00000000-0005-0000-0000-00002A840000}"/>
    <cellStyle name="Normal 6 3 5 6 2 2" xfId="38462" xr:uid="{00000000-0005-0000-0000-00002B840000}"/>
    <cellStyle name="Normal 6 3 5 6 2 2 2" xfId="38463" xr:uid="{00000000-0005-0000-0000-00002C840000}"/>
    <cellStyle name="Normal 6 3 5 6 2 2 3" xfId="38464" xr:uid="{00000000-0005-0000-0000-00002D840000}"/>
    <cellStyle name="Normal 6 3 5 6 2 2 4" xfId="38465" xr:uid="{00000000-0005-0000-0000-00002E840000}"/>
    <cellStyle name="Normal 6 3 5 6 2 3" xfId="38466" xr:uid="{00000000-0005-0000-0000-00002F840000}"/>
    <cellStyle name="Normal 6 3 5 6 2 3 2" xfId="38467" xr:uid="{00000000-0005-0000-0000-000030840000}"/>
    <cellStyle name="Normal 6 3 5 6 2 3 3" xfId="38468" xr:uid="{00000000-0005-0000-0000-000031840000}"/>
    <cellStyle name="Normal 6 3 5 6 2 4" xfId="38469" xr:uid="{00000000-0005-0000-0000-000032840000}"/>
    <cellStyle name="Normal 6 3 5 6 2 5" xfId="38470" xr:uid="{00000000-0005-0000-0000-000033840000}"/>
    <cellStyle name="Normal 6 3 5 6 2 6" xfId="38471" xr:uid="{00000000-0005-0000-0000-000034840000}"/>
    <cellStyle name="Normal 6 3 5 6 3" xfId="12236" xr:uid="{00000000-0005-0000-0000-000035840000}"/>
    <cellStyle name="Normal 6 3 5 6 3 2" xfId="38472" xr:uid="{00000000-0005-0000-0000-000036840000}"/>
    <cellStyle name="Normal 6 3 5 6 3 3" xfId="38473" xr:uid="{00000000-0005-0000-0000-000037840000}"/>
    <cellStyle name="Normal 6 3 5 6 3 4" xfId="38474" xr:uid="{00000000-0005-0000-0000-000038840000}"/>
    <cellStyle name="Normal 6 3 5 6 4" xfId="38475" xr:uid="{00000000-0005-0000-0000-000039840000}"/>
    <cellStyle name="Normal 6 3 5 6 4 2" xfId="38476" xr:uid="{00000000-0005-0000-0000-00003A840000}"/>
    <cellStyle name="Normal 6 3 5 6 4 3" xfId="38477" xr:uid="{00000000-0005-0000-0000-00003B840000}"/>
    <cellStyle name="Normal 6 3 5 6 4 4" xfId="38478" xr:uid="{00000000-0005-0000-0000-00003C840000}"/>
    <cellStyle name="Normal 6 3 5 6 5" xfId="38479" xr:uid="{00000000-0005-0000-0000-00003D840000}"/>
    <cellStyle name="Normal 6 3 5 6 5 2" xfId="38480" xr:uid="{00000000-0005-0000-0000-00003E840000}"/>
    <cellStyle name="Normal 6 3 5 6 5 3" xfId="38481" xr:uid="{00000000-0005-0000-0000-00003F840000}"/>
    <cellStyle name="Normal 6 3 5 6 6" xfId="38482" xr:uid="{00000000-0005-0000-0000-000040840000}"/>
    <cellStyle name="Normal 6 3 5 6 7" xfId="38483" xr:uid="{00000000-0005-0000-0000-000041840000}"/>
    <cellStyle name="Normal 6 3 5 6 8" xfId="38484" xr:uid="{00000000-0005-0000-0000-000042840000}"/>
    <cellStyle name="Normal 6 3 5 7" xfId="4096" xr:uid="{00000000-0005-0000-0000-000043840000}"/>
    <cellStyle name="Normal 6 3 5 7 2" xfId="9150" xr:uid="{00000000-0005-0000-0000-000044840000}"/>
    <cellStyle name="Normal 6 3 5 7 2 2" xfId="38485" xr:uid="{00000000-0005-0000-0000-000045840000}"/>
    <cellStyle name="Normal 6 3 5 7 2 3" xfId="38486" xr:uid="{00000000-0005-0000-0000-000046840000}"/>
    <cellStyle name="Normal 6 3 5 7 2 4" xfId="38487" xr:uid="{00000000-0005-0000-0000-000047840000}"/>
    <cellStyle name="Normal 6 3 5 7 3" xfId="38488" xr:uid="{00000000-0005-0000-0000-000048840000}"/>
    <cellStyle name="Normal 6 3 5 7 3 2" xfId="38489" xr:uid="{00000000-0005-0000-0000-000049840000}"/>
    <cellStyle name="Normal 6 3 5 7 3 3" xfId="38490" xr:uid="{00000000-0005-0000-0000-00004A840000}"/>
    <cellStyle name="Normal 6 3 5 7 4" xfId="38491" xr:uid="{00000000-0005-0000-0000-00004B840000}"/>
    <cellStyle name="Normal 6 3 5 7 5" xfId="38492" xr:uid="{00000000-0005-0000-0000-00004C840000}"/>
    <cellStyle name="Normal 6 3 5 7 6" xfId="38493" xr:uid="{00000000-0005-0000-0000-00004D840000}"/>
    <cellStyle name="Normal 6 3 5 8" xfId="5895" xr:uid="{00000000-0005-0000-0000-00004E840000}"/>
    <cellStyle name="Normal 6 3 5 8 2" xfId="10837" xr:uid="{00000000-0005-0000-0000-00004F840000}"/>
    <cellStyle name="Normal 6 3 5 8 3" xfId="38494" xr:uid="{00000000-0005-0000-0000-000050840000}"/>
    <cellStyle name="Normal 6 3 5 8 4" xfId="38495" xr:uid="{00000000-0005-0000-0000-000051840000}"/>
    <cellStyle name="Normal 6 3 5 9" xfId="7403" xr:uid="{00000000-0005-0000-0000-000052840000}"/>
    <cellStyle name="Normal 6 3 5 9 2" xfId="38496" xr:uid="{00000000-0005-0000-0000-000053840000}"/>
    <cellStyle name="Normal 6 3 5 9 3" xfId="38497" xr:uid="{00000000-0005-0000-0000-000054840000}"/>
    <cellStyle name="Normal 6 3 5 9 4" xfId="38498" xr:uid="{00000000-0005-0000-0000-000055840000}"/>
    <cellStyle name="Normal 6 3 6" xfId="526" xr:uid="{00000000-0005-0000-0000-000056840000}"/>
    <cellStyle name="Normal 6 3 6 10" xfId="38499" xr:uid="{00000000-0005-0000-0000-000057840000}"/>
    <cellStyle name="Normal 6 3 6 11" xfId="38500" xr:uid="{00000000-0005-0000-0000-000058840000}"/>
    <cellStyle name="Normal 6 3 6 2" xfId="1096" xr:uid="{00000000-0005-0000-0000-000059840000}"/>
    <cellStyle name="Normal 6 3 6 2 10" xfId="38501" xr:uid="{00000000-0005-0000-0000-00005A840000}"/>
    <cellStyle name="Normal 6 3 6 2 2" xfId="1805" xr:uid="{00000000-0005-0000-0000-00005B840000}"/>
    <cellStyle name="Normal 6 3 6 2 2 2" xfId="5163" xr:uid="{00000000-0005-0000-0000-00005C840000}"/>
    <cellStyle name="Normal 6 3 6 2 2 2 2" xfId="10147" xr:uid="{00000000-0005-0000-0000-00005D840000}"/>
    <cellStyle name="Normal 6 3 6 2 2 2 2 2" xfId="38502" xr:uid="{00000000-0005-0000-0000-00005E840000}"/>
    <cellStyle name="Normal 6 3 6 2 2 2 2 3" xfId="38503" xr:uid="{00000000-0005-0000-0000-00005F840000}"/>
    <cellStyle name="Normal 6 3 6 2 2 2 2 4" xfId="38504" xr:uid="{00000000-0005-0000-0000-000060840000}"/>
    <cellStyle name="Normal 6 3 6 2 2 2 3" xfId="38505" xr:uid="{00000000-0005-0000-0000-000061840000}"/>
    <cellStyle name="Normal 6 3 6 2 2 2 3 2" xfId="38506" xr:uid="{00000000-0005-0000-0000-000062840000}"/>
    <cellStyle name="Normal 6 3 6 2 2 2 3 3" xfId="38507" xr:uid="{00000000-0005-0000-0000-000063840000}"/>
    <cellStyle name="Normal 6 3 6 2 2 2 4" xfId="38508" xr:uid="{00000000-0005-0000-0000-000064840000}"/>
    <cellStyle name="Normal 6 3 6 2 2 2 5" xfId="38509" xr:uid="{00000000-0005-0000-0000-000065840000}"/>
    <cellStyle name="Normal 6 3 6 2 2 2 6" xfId="38510" xr:uid="{00000000-0005-0000-0000-000066840000}"/>
    <cellStyle name="Normal 6 3 6 2 2 3" xfId="6892" xr:uid="{00000000-0005-0000-0000-000067840000}"/>
    <cellStyle name="Normal 6 3 6 2 2 3 2" xfId="11834" xr:uid="{00000000-0005-0000-0000-000068840000}"/>
    <cellStyle name="Normal 6 3 6 2 2 3 3" xfId="38511" xr:uid="{00000000-0005-0000-0000-000069840000}"/>
    <cellStyle name="Normal 6 3 6 2 2 3 4" xfId="38512" xr:uid="{00000000-0005-0000-0000-00006A840000}"/>
    <cellStyle name="Normal 6 3 6 2 2 4" xfId="8400" xr:uid="{00000000-0005-0000-0000-00006B840000}"/>
    <cellStyle name="Normal 6 3 6 2 2 4 2" xfId="38513" xr:uid="{00000000-0005-0000-0000-00006C840000}"/>
    <cellStyle name="Normal 6 3 6 2 2 4 3" xfId="38514" xr:uid="{00000000-0005-0000-0000-00006D840000}"/>
    <cellStyle name="Normal 6 3 6 2 2 4 4" xfId="38515" xr:uid="{00000000-0005-0000-0000-00006E840000}"/>
    <cellStyle name="Normal 6 3 6 2 2 5" xfId="3438" xr:uid="{00000000-0005-0000-0000-00006F840000}"/>
    <cellStyle name="Normal 6 3 6 2 2 5 2" xfId="38516" xr:uid="{00000000-0005-0000-0000-000070840000}"/>
    <cellStyle name="Normal 6 3 6 2 2 5 3" xfId="38517" xr:uid="{00000000-0005-0000-0000-000071840000}"/>
    <cellStyle name="Normal 6 3 6 2 2 5 4" xfId="38518" xr:uid="{00000000-0005-0000-0000-000072840000}"/>
    <cellStyle name="Normal 6 3 6 2 2 6" xfId="38519" xr:uid="{00000000-0005-0000-0000-000073840000}"/>
    <cellStyle name="Normal 6 3 6 2 2 6 2" xfId="38520" xr:uid="{00000000-0005-0000-0000-000074840000}"/>
    <cellStyle name="Normal 6 3 6 2 2 6 3" xfId="38521" xr:uid="{00000000-0005-0000-0000-000075840000}"/>
    <cellStyle name="Normal 6 3 6 2 2 7" xfId="38522" xr:uid="{00000000-0005-0000-0000-000076840000}"/>
    <cellStyle name="Normal 6 3 6 2 2 8" xfId="38523" xr:uid="{00000000-0005-0000-0000-000077840000}"/>
    <cellStyle name="Normal 6 3 6 2 2 9" xfId="38524" xr:uid="{00000000-0005-0000-0000-000078840000}"/>
    <cellStyle name="Normal 6 3 6 2 3" xfId="4518" xr:uid="{00000000-0005-0000-0000-000079840000}"/>
    <cellStyle name="Normal 6 3 6 2 3 2" xfId="9503" xr:uid="{00000000-0005-0000-0000-00007A840000}"/>
    <cellStyle name="Normal 6 3 6 2 3 2 2" xfId="38525" xr:uid="{00000000-0005-0000-0000-00007B840000}"/>
    <cellStyle name="Normal 6 3 6 2 3 2 3" xfId="38526" xr:uid="{00000000-0005-0000-0000-00007C840000}"/>
    <cellStyle name="Normal 6 3 6 2 3 2 4" xfId="38527" xr:uid="{00000000-0005-0000-0000-00007D840000}"/>
    <cellStyle name="Normal 6 3 6 2 3 3" xfId="38528" xr:uid="{00000000-0005-0000-0000-00007E840000}"/>
    <cellStyle name="Normal 6 3 6 2 3 3 2" xfId="38529" xr:uid="{00000000-0005-0000-0000-00007F840000}"/>
    <cellStyle name="Normal 6 3 6 2 3 3 3" xfId="38530" xr:uid="{00000000-0005-0000-0000-000080840000}"/>
    <cellStyle name="Normal 6 3 6 2 3 4" xfId="38531" xr:uid="{00000000-0005-0000-0000-000081840000}"/>
    <cellStyle name="Normal 6 3 6 2 3 5" xfId="38532" xr:uid="{00000000-0005-0000-0000-000082840000}"/>
    <cellStyle name="Normal 6 3 6 2 3 6" xfId="38533" xr:uid="{00000000-0005-0000-0000-000083840000}"/>
    <cellStyle name="Normal 6 3 6 2 4" xfId="6258" xr:uid="{00000000-0005-0000-0000-000084840000}"/>
    <cellStyle name="Normal 6 3 6 2 4 2" xfId="11200" xr:uid="{00000000-0005-0000-0000-000085840000}"/>
    <cellStyle name="Normal 6 3 6 2 4 3" xfId="38534" xr:uid="{00000000-0005-0000-0000-000086840000}"/>
    <cellStyle name="Normal 6 3 6 2 4 4" xfId="38535" xr:uid="{00000000-0005-0000-0000-000087840000}"/>
    <cellStyle name="Normal 6 3 6 2 5" xfId="7766" xr:uid="{00000000-0005-0000-0000-000088840000}"/>
    <cellStyle name="Normal 6 3 6 2 5 2" xfId="38536" xr:uid="{00000000-0005-0000-0000-000089840000}"/>
    <cellStyle name="Normal 6 3 6 2 5 3" xfId="38537" xr:uid="{00000000-0005-0000-0000-00008A840000}"/>
    <cellStyle name="Normal 6 3 6 2 5 4" xfId="38538" xr:uid="{00000000-0005-0000-0000-00008B840000}"/>
    <cellStyle name="Normal 6 3 6 2 6" xfId="2804" xr:uid="{00000000-0005-0000-0000-00008C840000}"/>
    <cellStyle name="Normal 6 3 6 2 6 2" xfId="38539" xr:uid="{00000000-0005-0000-0000-00008D840000}"/>
    <cellStyle name="Normal 6 3 6 2 6 3" xfId="38540" xr:uid="{00000000-0005-0000-0000-00008E840000}"/>
    <cellStyle name="Normal 6 3 6 2 6 4" xfId="38541" xr:uid="{00000000-0005-0000-0000-00008F840000}"/>
    <cellStyle name="Normal 6 3 6 2 7" xfId="38542" xr:uid="{00000000-0005-0000-0000-000090840000}"/>
    <cellStyle name="Normal 6 3 6 2 7 2" xfId="38543" xr:uid="{00000000-0005-0000-0000-000091840000}"/>
    <cellStyle name="Normal 6 3 6 2 7 3" xfId="38544" xr:uid="{00000000-0005-0000-0000-000092840000}"/>
    <cellStyle name="Normal 6 3 6 2 8" xfId="38545" xr:uid="{00000000-0005-0000-0000-000093840000}"/>
    <cellStyle name="Normal 6 3 6 2 9" xfId="38546" xr:uid="{00000000-0005-0000-0000-000094840000}"/>
    <cellStyle name="Normal 6 3 6 3" xfId="1804" xr:uid="{00000000-0005-0000-0000-000095840000}"/>
    <cellStyle name="Normal 6 3 6 3 2" xfId="5162" xr:uid="{00000000-0005-0000-0000-000096840000}"/>
    <cellStyle name="Normal 6 3 6 3 2 2" xfId="10146" xr:uid="{00000000-0005-0000-0000-000097840000}"/>
    <cellStyle name="Normal 6 3 6 3 2 2 2" xfId="38547" xr:uid="{00000000-0005-0000-0000-000098840000}"/>
    <cellStyle name="Normal 6 3 6 3 2 2 3" xfId="38548" xr:uid="{00000000-0005-0000-0000-000099840000}"/>
    <cellStyle name="Normal 6 3 6 3 2 2 4" xfId="38549" xr:uid="{00000000-0005-0000-0000-00009A840000}"/>
    <cellStyle name="Normal 6 3 6 3 2 3" xfId="38550" xr:uid="{00000000-0005-0000-0000-00009B840000}"/>
    <cellStyle name="Normal 6 3 6 3 2 3 2" xfId="38551" xr:uid="{00000000-0005-0000-0000-00009C840000}"/>
    <cellStyle name="Normal 6 3 6 3 2 3 3" xfId="38552" xr:uid="{00000000-0005-0000-0000-00009D840000}"/>
    <cellStyle name="Normal 6 3 6 3 2 4" xfId="38553" xr:uid="{00000000-0005-0000-0000-00009E840000}"/>
    <cellStyle name="Normal 6 3 6 3 2 5" xfId="38554" xr:uid="{00000000-0005-0000-0000-00009F840000}"/>
    <cellStyle name="Normal 6 3 6 3 2 6" xfId="38555" xr:uid="{00000000-0005-0000-0000-0000A0840000}"/>
    <cellStyle name="Normal 6 3 6 3 3" xfId="6891" xr:uid="{00000000-0005-0000-0000-0000A1840000}"/>
    <cellStyle name="Normal 6 3 6 3 3 2" xfId="11833" xr:uid="{00000000-0005-0000-0000-0000A2840000}"/>
    <cellStyle name="Normal 6 3 6 3 3 3" xfId="38556" xr:uid="{00000000-0005-0000-0000-0000A3840000}"/>
    <cellStyle name="Normal 6 3 6 3 3 4" xfId="38557" xr:uid="{00000000-0005-0000-0000-0000A4840000}"/>
    <cellStyle name="Normal 6 3 6 3 4" xfId="8399" xr:uid="{00000000-0005-0000-0000-0000A5840000}"/>
    <cellStyle name="Normal 6 3 6 3 4 2" xfId="38558" xr:uid="{00000000-0005-0000-0000-0000A6840000}"/>
    <cellStyle name="Normal 6 3 6 3 4 3" xfId="38559" xr:uid="{00000000-0005-0000-0000-0000A7840000}"/>
    <cellStyle name="Normal 6 3 6 3 4 4" xfId="38560" xr:uid="{00000000-0005-0000-0000-0000A8840000}"/>
    <cellStyle name="Normal 6 3 6 3 5" xfId="3437" xr:uid="{00000000-0005-0000-0000-0000A9840000}"/>
    <cellStyle name="Normal 6 3 6 3 5 2" xfId="38561" xr:uid="{00000000-0005-0000-0000-0000AA840000}"/>
    <cellStyle name="Normal 6 3 6 3 5 3" xfId="38562" xr:uid="{00000000-0005-0000-0000-0000AB840000}"/>
    <cellStyle name="Normal 6 3 6 3 5 4" xfId="38563" xr:uid="{00000000-0005-0000-0000-0000AC840000}"/>
    <cellStyle name="Normal 6 3 6 3 6" xfId="38564" xr:uid="{00000000-0005-0000-0000-0000AD840000}"/>
    <cellStyle name="Normal 6 3 6 3 6 2" xfId="38565" xr:uid="{00000000-0005-0000-0000-0000AE840000}"/>
    <cellStyle name="Normal 6 3 6 3 6 3" xfId="38566" xr:uid="{00000000-0005-0000-0000-0000AF840000}"/>
    <cellStyle name="Normal 6 3 6 3 7" xfId="38567" xr:uid="{00000000-0005-0000-0000-0000B0840000}"/>
    <cellStyle name="Normal 6 3 6 3 8" xfId="38568" xr:uid="{00000000-0005-0000-0000-0000B1840000}"/>
    <cellStyle name="Normal 6 3 6 3 9" xfId="38569" xr:uid="{00000000-0005-0000-0000-0000B2840000}"/>
    <cellStyle name="Normal 6 3 6 4" xfId="4049" xr:uid="{00000000-0005-0000-0000-0000B3840000}"/>
    <cellStyle name="Normal 6 3 6 4 2" xfId="9121" xr:uid="{00000000-0005-0000-0000-0000B4840000}"/>
    <cellStyle name="Normal 6 3 6 4 2 2" xfId="38570" xr:uid="{00000000-0005-0000-0000-0000B5840000}"/>
    <cellStyle name="Normal 6 3 6 4 2 3" xfId="38571" xr:uid="{00000000-0005-0000-0000-0000B6840000}"/>
    <cellStyle name="Normal 6 3 6 4 2 4" xfId="38572" xr:uid="{00000000-0005-0000-0000-0000B7840000}"/>
    <cellStyle name="Normal 6 3 6 4 3" xfId="38573" xr:uid="{00000000-0005-0000-0000-0000B8840000}"/>
    <cellStyle name="Normal 6 3 6 4 3 2" xfId="38574" xr:uid="{00000000-0005-0000-0000-0000B9840000}"/>
    <cellStyle name="Normal 6 3 6 4 3 3" xfId="38575" xr:uid="{00000000-0005-0000-0000-0000BA840000}"/>
    <cellStyle name="Normal 6 3 6 4 4" xfId="38576" xr:uid="{00000000-0005-0000-0000-0000BB840000}"/>
    <cellStyle name="Normal 6 3 6 4 5" xfId="38577" xr:uid="{00000000-0005-0000-0000-0000BC840000}"/>
    <cellStyle name="Normal 6 3 6 4 6" xfId="38578" xr:uid="{00000000-0005-0000-0000-0000BD840000}"/>
    <cellStyle name="Normal 6 3 6 5" xfId="5806" xr:uid="{00000000-0005-0000-0000-0000BE840000}"/>
    <cellStyle name="Normal 6 3 6 5 2" xfId="10748" xr:uid="{00000000-0005-0000-0000-0000BF840000}"/>
    <cellStyle name="Normal 6 3 6 5 3" xfId="38579" xr:uid="{00000000-0005-0000-0000-0000C0840000}"/>
    <cellStyle name="Normal 6 3 6 5 4" xfId="38580" xr:uid="{00000000-0005-0000-0000-0000C1840000}"/>
    <cellStyle name="Normal 6 3 6 6" xfId="7314" xr:uid="{00000000-0005-0000-0000-0000C2840000}"/>
    <cellStyle name="Normal 6 3 6 6 2" xfId="38581" xr:uid="{00000000-0005-0000-0000-0000C3840000}"/>
    <cellStyle name="Normal 6 3 6 6 3" xfId="38582" xr:uid="{00000000-0005-0000-0000-0000C4840000}"/>
    <cellStyle name="Normal 6 3 6 6 4" xfId="38583" xr:uid="{00000000-0005-0000-0000-0000C5840000}"/>
    <cellStyle name="Normal 6 3 6 7" xfId="2352" xr:uid="{00000000-0005-0000-0000-0000C6840000}"/>
    <cellStyle name="Normal 6 3 6 7 2" xfId="38584" xr:uid="{00000000-0005-0000-0000-0000C7840000}"/>
    <cellStyle name="Normal 6 3 6 7 3" xfId="38585" xr:uid="{00000000-0005-0000-0000-0000C8840000}"/>
    <cellStyle name="Normal 6 3 6 7 4" xfId="38586" xr:uid="{00000000-0005-0000-0000-0000C9840000}"/>
    <cellStyle name="Normal 6 3 6 8" xfId="38587" xr:uid="{00000000-0005-0000-0000-0000CA840000}"/>
    <cellStyle name="Normal 6 3 6 8 2" xfId="38588" xr:uid="{00000000-0005-0000-0000-0000CB840000}"/>
    <cellStyle name="Normal 6 3 6 8 3" xfId="38589" xr:uid="{00000000-0005-0000-0000-0000CC840000}"/>
    <cellStyle name="Normal 6 3 6 9" xfId="38590" xr:uid="{00000000-0005-0000-0000-0000CD840000}"/>
    <cellStyle name="Normal 6 3 7" xfId="743" xr:uid="{00000000-0005-0000-0000-0000CE840000}"/>
    <cellStyle name="Normal 6 3 7 10" xfId="38591" xr:uid="{00000000-0005-0000-0000-0000CF840000}"/>
    <cellStyle name="Normal 6 3 7 11" xfId="38592" xr:uid="{00000000-0005-0000-0000-0000D0840000}"/>
    <cellStyle name="Normal 6 3 7 2" xfId="1209" xr:uid="{00000000-0005-0000-0000-0000D1840000}"/>
    <cellStyle name="Normal 6 3 7 2 10" xfId="38593" xr:uid="{00000000-0005-0000-0000-0000D2840000}"/>
    <cellStyle name="Normal 6 3 7 2 2" xfId="1807" xr:uid="{00000000-0005-0000-0000-0000D3840000}"/>
    <cellStyle name="Normal 6 3 7 2 2 2" xfId="5165" xr:uid="{00000000-0005-0000-0000-0000D4840000}"/>
    <cellStyle name="Normal 6 3 7 2 2 2 2" xfId="10149" xr:uid="{00000000-0005-0000-0000-0000D5840000}"/>
    <cellStyle name="Normal 6 3 7 2 2 2 2 2" xfId="38594" xr:uid="{00000000-0005-0000-0000-0000D6840000}"/>
    <cellStyle name="Normal 6 3 7 2 2 2 2 3" xfId="38595" xr:uid="{00000000-0005-0000-0000-0000D7840000}"/>
    <cellStyle name="Normal 6 3 7 2 2 2 2 4" xfId="38596" xr:uid="{00000000-0005-0000-0000-0000D8840000}"/>
    <cellStyle name="Normal 6 3 7 2 2 2 3" xfId="38597" xr:uid="{00000000-0005-0000-0000-0000D9840000}"/>
    <cellStyle name="Normal 6 3 7 2 2 2 3 2" xfId="38598" xr:uid="{00000000-0005-0000-0000-0000DA840000}"/>
    <cellStyle name="Normal 6 3 7 2 2 2 3 3" xfId="38599" xr:uid="{00000000-0005-0000-0000-0000DB840000}"/>
    <cellStyle name="Normal 6 3 7 2 2 2 4" xfId="38600" xr:uid="{00000000-0005-0000-0000-0000DC840000}"/>
    <cellStyle name="Normal 6 3 7 2 2 2 5" xfId="38601" xr:uid="{00000000-0005-0000-0000-0000DD840000}"/>
    <cellStyle name="Normal 6 3 7 2 2 2 6" xfId="38602" xr:uid="{00000000-0005-0000-0000-0000DE840000}"/>
    <cellStyle name="Normal 6 3 7 2 2 3" xfId="6894" xr:uid="{00000000-0005-0000-0000-0000DF840000}"/>
    <cellStyle name="Normal 6 3 7 2 2 3 2" xfId="11836" xr:uid="{00000000-0005-0000-0000-0000E0840000}"/>
    <cellStyle name="Normal 6 3 7 2 2 3 3" xfId="38603" xr:uid="{00000000-0005-0000-0000-0000E1840000}"/>
    <cellStyle name="Normal 6 3 7 2 2 3 4" xfId="38604" xr:uid="{00000000-0005-0000-0000-0000E2840000}"/>
    <cellStyle name="Normal 6 3 7 2 2 4" xfId="8402" xr:uid="{00000000-0005-0000-0000-0000E3840000}"/>
    <cellStyle name="Normal 6 3 7 2 2 4 2" xfId="38605" xr:uid="{00000000-0005-0000-0000-0000E4840000}"/>
    <cellStyle name="Normal 6 3 7 2 2 4 3" xfId="38606" xr:uid="{00000000-0005-0000-0000-0000E5840000}"/>
    <cellStyle name="Normal 6 3 7 2 2 4 4" xfId="38607" xr:uid="{00000000-0005-0000-0000-0000E6840000}"/>
    <cellStyle name="Normal 6 3 7 2 2 5" xfId="3440" xr:uid="{00000000-0005-0000-0000-0000E7840000}"/>
    <cellStyle name="Normal 6 3 7 2 2 5 2" xfId="38608" xr:uid="{00000000-0005-0000-0000-0000E8840000}"/>
    <cellStyle name="Normal 6 3 7 2 2 5 3" xfId="38609" xr:uid="{00000000-0005-0000-0000-0000E9840000}"/>
    <cellStyle name="Normal 6 3 7 2 2 5 4" xfId="38610" xr:uid="{00000000-0005-0000-0000-0000EA840000}"/>
    <cellStyle name="Normal 6 3 7 2 2 6" xfId="38611" xr:uid="{00000000-0005-0000-0000-0000EB840000}"/>
    <cellStyle name="Normal 6 3 7 2 2 6 2" xfId="38612" xr:uid="{00000000-0005-0000-0000-0000EC840000}"/>
    <cellStyle name="Normal 6 3 7 2 2 6 3" xfId="38613" xr:uid="{00000000-0005-0000-0000-0000ED840000}"/>
    <cellStyle name="Normal 6 3 7 2 2 7" xfId="38614" xr:uid="{00000000-0005-0000-0000-0000EE840000}"/>
    <cellStyle name="Normal 6 3 7 2 2 8" xfId="38615" xr:uid="{00000000-0005-0000-0000-0000EF840000}"/>
    <cellStyle name="Normal 6 3 7 2 2 9" xfId="38616" xr:uid="{00000000-0005-0000-0000-0000F0840000}"/>
    <cellStyle name="Normal 6 3 7 2 3" xfId="4577" xr:uid="{00000000-0005-0000-0000-0000F1840000}"/>
    <cellStyle name="Normal 6 3 7 2 3 2" xfId="9561" xr:uid="{00000000-0005-0000-0000-0000F2840000}"/>
    <cellStyle name="Normal 6 3 7 2 3 2 2" xfId="38617" xr:uid="{00000000-0005-0000-0000-0000F3840000}"/>
    <cellStyle name="Normal 6 3 7 2 3 2 3" xfId="38618" xr:uid="{00000000-0005-0000-0000-0000F4840000}"/>
    <cellStyle name="Normal 6 3 7 2 3 2 4" xfId="38619" xr:uid="{00000000-0005-0000-0000-0000F5840000}"/>
    <cellStyle name="Normal 6 3 7 2 3 3" xfId="38620" xr:uid="{00000000-0005-0000-0000-0000F6840000}"/>
    <cellStyle name="Normal 6 3 7 2 3 3 2" xfId="38621" xr:uid="{00000000-0005-0000-0000-0000F7840000}"/>
    <cellStyle name="Normal 6 3 7 2 3 3 3" xfId="38622" xr:uid="{00000000-0005-0000-0000-0000F8840000}"/>
    <cellStyle name="Normal 6 3 7 2 3 4" xfId="38623" xr:uid="{00000000-0005-0000-0000-0000F9840000}"/>
    <cellStyle name="Normal 6 3 7 2 3 5" xfId="38624" xr:uid="{00000000-0005-0000-0000-0000FA840000}"/>
    <cellStyle name="Normal 6 3 7 2 3 6" xfId="38625" xr:uid="{00000000-0005-0000-0000-0000FB840000}"/>
    <cellStyle name="Normal 6 3 7 2 4" xfId="6308" xr:uid="{00000000-0005-0000-0000-0000FC840000}"/>
    <cellStyle name="Normal 6 3 7 2 4 2" xfId="11250" xr:uid="{00000000-0005-0000-0000-0000FD840000}"/>
    <cellStyle name="Normal 6 3 7 2 4 3" xfId="38626" xr:uid="{00000000-0005-0000-0000-0000FE840000}"/>
    <cellStyle name="Normal 6 3 7 2 4 4" xfId="38627" xr:uid="{00000000-0005-0000-0000-0000FF840000}"/>
    <cellStyle name="Normal 6 3 7 2 5" xfId="7816" xr:uid="{00000000-0005-0000-0000-000000850000}"/>
    <cellStyle name="Normal 6 3 7 2 5 2" xfId="38628" xr:uid="{00000000-0005-0000-0000-000001850000}"/>
    <cellStyle name="Normal 6 3 7 2 5 3" xfId="38629" xr:uid="{00000000-0005-0000-0000-000002850000}"/>
    <cellStyle name="Normal 6 3 7 2 5 4" xfId="38630" xr:uid="{00000000-0005-0000-0000-000003850000}"/>
    <cellStyle name="Normal 6 3 7 2 6" xfId="2854" xr:uid="{00000000-0005-0000-0000-000004850000}"/>
    <cellStyle name="Normal 6 3 7 2 6 2" xfId="38631" xr:uid="{00000000-0005-0000-0000-000005850000}"/>
    <cellStyle name="Normal 6 3 7 2 6 3" xfId="38632" xr:uid="{00000000-0005-0000-0000-000006850000}"/>
    <cellStyle name="Normal 6 3 7 2 6 4" xfId="38633" xr:uid="{00000000-0005-0000-0000-000007850000}"/>
    <cellStyle name="Normal 6 3 7 2 7" xfId="38634" xr:uid="{00000000-0005-0000-0000-000008850000}"/>
    <cellStyle name="Normal 6 3 7 2 7 2" xfId="38635" xr:uid="{00000000-0005-0000-0000-000009850000}"/>
    <cellStyle name="Normal 6 3 7 2 7 3" xfId="38636" xr:uid="{00000000-0005-0000-0000-00000A850000}"/>
    <cellStyle name="Normal 6 3 7 2 8" xfId="38637" xr:uid="{00000000-0005-0000-0000-00000B850000}"/>
    <cellStyle name="Normal 6 3 7 2 9" xfId="38638" xr:uid="{00000000-0005-0000-0000-00000C850000}"/>
    <cellStyle name="Normal 6 3 7 3" xfId="1806" xr:uid="{00000000-0005-0000-0000-00000D850000}"/>
    <cellStyle name="Normal 6 3 7 3 2" xfId="5164" xr:uid="{00000000-0005-0000-0000-00000E850000}"/>
    <cellStyle name="Normal 6 3 7 3 2 2" xfId="10148" xr:uid="{00000000-0005-0000-0000-00000F850000}"/>
    <cellStyle name="Normal 6 3 7 3 2 2 2" xfId="38639" xr:uid="{00000000-0005-0000-0000-000010850000}"/>
    <cellStyle name="Normal 6 3 7 3 2 2 3" xfId="38640" xr:uid="{00000000-0005-0000-0000-000011850000}"/>
    <cellStyle name="Normal 6 3 7 3 2 2 4" xfId="38641" xr:uid="{00000000-0005-0000-0000-000012850000}"/>
    <cellStyle name="Normal 6 3 7 3 2 3" xfId="38642" xr:uid="{00000000-0005-0000-0000-000013850000}"/>
    <cellStyle name="Normal 6 3 7 3 2 3 2" xfId="38643" xr:uid="{00000000-0005-0000-0000-000014850000}"/>
    <cellStyle name="Normal 6 3 7 3 2 3 3" xfId="38644" xr:uid="{00000000-0005-0000-0000-000015850000}"/>
    <cellStyle name="Normal 6 3 7 3 2 4" xfId="38645" xr:uid="{00000000-0005-0000-0000-000016850000}"/>
    <cellStyle name="Normal 6 3 7 3 2 5" xfId="38646" xr:uid="{00000000-0005-0000-0000-000017850000}"/>
    <cellStyle name="Normal 6 3 7 3 2 6" xfId="38647" xr:uid="{00000000-0005-0000-0000-000018850000}"/>
    <cellStyle name="Normal 6 3 7 3 3" xfId="6893" xr:uid="{00000000-0005-0000-0000-000019850000}"/>
    <cellStyle name="Normal 6 3 7 3 3 2" xfId="11835" xr:uid="{00000000-0005-0000-0000-00001A850000}"/>
    <cellStyle name="Normal 6 3 7 3 3 3" xfId="38648" xr:uid="{00000000-0005-0000-0000-00001B850000}"/>
    <cellStyle name="Normal 6 3 7 3 3 4" xfId="38649" xr:uid="{00000000-0005-0000-0000-00001C850000}"/>
    <cellStyle name="Normal 6 3 7 3 4" xfId="8401" xr:uid="{00000000-0005-0000-0000-00001D850000}"/>
    <cellStyle name="Normal 6 3 7 3 4 2" xfId="38650" xr:uid="{00000000-0005-0000-0000-00001E850000}"/>
    <cellStyle name="Normal 6 3 7 3 4 3" xfId="38651" xr:uid="{00000000-0005-0000-0000-00001F850000}"/>
    <cellStyle name="Normal 6 3 7 3 4 4" xfId="38652" xr:uid="{00000000-0005-0000-0000-000020850000}"/>
    <cellStyle name="Normal 6 3 7 3 5" xfId="3439" xr:uid="{00000000-0005-0000-0000-000021850000}"/>
    <cellStyle name="Normal 6 3 7 3 5 2" xfId="38653" xr:uid="{00000000-0005-0000-0000-000022850000}"/>
    <cellStyle name="Normal 6 3 7 3 5 3" xfId="38654" xr:uid="{00000000-0005-0000-0000-000023850000}"/>
    <cellStyle name="Normal 6 3 7 3 5 4" xfId="38655" xr:uid="{00000000-0005-0000-0000-000024850000}"/>
    <cellStyle name="Normal 6 3 7 3 6" xfId="38656" xr:uid="{00000000-0005-0000-0000-000025850000}"/>
    <cellStyle name="Normal 6 3 7 3 6 2" xfId="38657" xr:uid="{00000000-0005-0000-0000-000026850000}"/>
    <cellStyle name="Normal 6 3 7 3 6 3" xfId="38658" xr:uid="{00000000-0005-0000-0000-000027850000}"/>
    <cellStyle name="Normal 6 3 7 3 7" xfId="38659" xr:uid="{00000000-0005-0000-0000-000028850000}"/>
    <cellStyle name="Normal 6 3 7 3 8" xfId="38660" xr:uid="{00000000-0005-0000-0000-000029850000}"/>
    <cellStyle name="Normal 6 3 7 3 9" xfId="38661" xr:uid="{00000000-0005-0000-0000-00002A850000}"/>
    <cellStyle name="Normal 6 3 7 4" xfId="4194" xr:uid="{00000000-0005-0000-0000-00002B850000}"/>
    <cellStyle name="Normal 6 3 7 4 2" xfId="9180" xr:uid="{00000000-0005-0000-0000-00002C850000}"/>
    <cellStyle name="Normal 6 3 7 4 2 2" xfId="38662" xr:uid="{00000000-0005-0000-0000-00002D850000}"/>
    <cellStyle name="Normal 6 3 7 4 2 3" xfId="38663" xr:uid="{00000000-0005-0000-0000-00002E850000}"/>
    <cellStyle name="Normal 6 3 7 4 2 4" xfId="38664" xr:uid="{00000000-0005-0000-0000-00002F850000}"/>
    <cellStyle name="Normal 6 3 7 4 3" xfId="38665" xr:uid="{00000000-0005-0000-0000-000030850000}"/>
    <cellStyle name="Normal 6 3 7 4 3 2" xfId="38666" xr:uid="{00000000-0005-0000-0000-000031850000}"/>
    <cellStyle name="Normal 6 3 7 4 3 3" xfId="38667" xr:uid="{00000000-0005-0000-0000-000032850000}"/>
    <cellStyle name="Normal 6 3 7 4 4" xfId="38668" xr:uid="{00000000-0005-0000-0000-000033850000}"/>
    <cellStyle name="Normal 6 3 7 4 5" xfId="38669" xr:uid="{00000000-0005-0000-0000-000034850000}"/>
    <cellStyle name="Normal 6 3 7 4 6" xfId="38670" xr:uid="{00000000-0005-0000-0000-000035850000}"/>
    <cellStyle name="Normal 6 3 7 5" xfId="5941" xr:uid="{00000000-0005-0000-0000-000036850000}"/>
    <cellStyle name="Normal 6 3 7 5 2" xfId="10883" xr:uid="{00000000-0005-0000-0000-000037850000}"/>
    <cellStyle name="Normal 6 3 7 5 3" xfId="38671" xr:uid="{00000000-0005-0000-0000-000038850000}"/>
    <cellStyle name="Normal 6 3 7 5 4" xfId="38672" xr:uid="{00000000-0005-0000-0000-000039850000}"/>
    <cellStyle name="Normal 6 3 7 6" xfId="7449" xr:uid="{00000000-0005-0000-0000-00003A850000}"/>
    <cellStyle name="Normal 6 3 7 6 2" xfId="38673" xr:uid="{00000000-0005-0000-0000-00003B850000}"/>
    <cellStyle name="Normal 6 3 7 6 3" xfId="38674" xr:uid="{00000000-0005-0000-0000-00003C850000}"/>
    <cellStyle name="Normal 6 3 7 6 4" xfId="38675" xr:uid="{00000000-0005-0000-0000-00003D850000}"/>
    <cellStyle name="Normal 6 3 7 7" xfId="2487" xr:uid="{00000000-0005-0000-0000-00003E850000}"/>
    <cellStyle name="Normal 6 3 7 7 2" xfId="38676" xr:uid="{00000000-0005-0000-0000-00003F850000}"/>
    <cellStyle name="Normal 6 3 7 7 3" xfId="38677" xr:uid="{00000000-0005-0000-0000-000040850000}"/>
    <cellStyle name="Normal 6 3 7 7 4" xfId="38678" xr:uid="{00000000-0005-0000-0000-000041850000}"/>
    <cellStyle name="Normal 6 3 7 8" xfId="38679" xr:uid="{00000000-0005-0000-0000-000042850000}"/>
    <cellStyle name="Normal 6 3 7 8 2" xfId="38680" xr:uid="{00000000-0005-0000-0000-000043850000}"/>
    <cellStyle name="Normal 6 3 7 8 3" xfId="38681" xr:uid="{00000000-0005-0000-0000-000044850000}"/>
    <cellStyle name="Normal 6 3 7 9" xfId="38682" xr:uid="{00000000-0005-0000-0000-000045850000}"/>
    <cellStyle name="Normal 6 3 8" xfId="410" xr:uid="{00000000-0005-0000-0000-000046850000}"/>
    <cellStyle name="Normal 6 3 8 10" xfId="38683" xr:uid="{00000000-0005-0000-0000-000047850000}"/>
    <cellStyle name="Normal 6 3 8 11" xfId="38684" xr:uid="{00000000-0005-0000-0000-000048850000}"/>
    <cellStyle name="Normal 6 3 8 2" xfId="1038" xr:uid="{00000000-0005-0000-0000-000049850000}"/>
    <cellStyle name="Normal 6 3 8 2 10" xfId="38685" xr:uid="{00000000-0005-0000-0000-00004A850000}"/>
    <cellStyle name="Normal 6 3 8 2 2" xfId="1809" xr:uid="{00000000-0005-0000-0000-00004B850000}"/>
    <cellStyle name="Normal 6 3 8 2 2 2" xfId="5167" xr:uid="{00000000-0005-0000-0000-00004C850000}"/>
    <cellStyle name="Normal 6 3 8 2 2 2 2" xfId="10151" xr:uid="{00000000-0005-0000-0000-00004D850000}"/>
    <cellStyle name="Normal 6 3 8 2 2 2 2 2" xfId="38686" xr:uid="{00000000-0005-0000-0000-00004E850000}"/>
    <cellStyle name="Normal 6 3 8 2 2 2 2 3" xfId="38687" xr:uid="{00000000-0005-0000-0000-00004F850000}"/>
    <cellStyle name="Normal 6 3 8 2 2 2 2 4" xfId="38688" xr:uid="{00000000-0005-0000-0000-000050850000}"/>
    <cellStyle name="Normal 6 3 8 2 2 2 3" xfId="38689" xr:uid="{00000000-0005-0000-0000-000051850000}"/>
    <cellStyle name="Normal 6 3 8 2 2 2 3 2" xfId="38690" xr:uid="{00000000-0005-0000-0000-000052850000}"/>
    <cellStyle name="Normal 6 3 8 2 2 2 3 3" xfId="38691" xr:uid="{00000000-0005-0000-0000-000053850000}"/>
    <cellStyle name="Normal 6 3 8 2 2 2 4" xfId="38692" xr:uid="{00000000-0005-0000-0000-000054850000}"/>
    <cellStyle name="Normal 6 3 8 2 2 2 5" xfId="38693" xr:uid="{00000000-0005-0000-0000-000055850000}"/>
    <cellStyle name="Normal 6 3 8 2 2 2 6" xfId="38694" xr:uid="{00000000-0005-0000-0000-000056850000}"/>
    <cellStyle name="Normal 6 3 8 2 2 3" xfId="6896" xr:uid="{00000000-0005-0000-0000-000057850000}"/>
    <cellStyle name="Normal 6 3 8 2 2 3 2" xfId="11838" xr:uid="{00000000-0005-0000-0000-000058850000}"/>
    <cellStyle name="Normal 6 3 8 2 2 3 3" xfId="38695" xr:uid="{00000000-0005-0000-0000-000059850000}"/>
    <cellStyle name="Normal 6 3 8 2 2 3 4" xfId="38696" xr:uid="{00000000-0005-0000-0000-00005A850000}"/>
    <cellStyle name="Normal 6 3 8 2 2 4" xfId="8404" xr:uid="{00000000-0005-0000-0000-00005B850000}"/>
    <cellStyle name="Normal 6 3 8 2 2 4 2" xfId="38697" xr:uid="{00000000-0005-0000-0000-00005C850000}"/>
    <cellStyle name="Normal 6 3 8 2 2 4 3" xfId="38698" xr:uid="{00000000-0005-0000-0000-00005D850000}"/>
    <cellStyle name="Normal 6 3 8 2 2 4 4" xfId="38699" xr:uid="{00000000-0005-0000-0000-00005E850000}"/>
    <cellStyle name="Normal 6 3 8 2 2 5" xfId="3442" xr:uid="{00000000-0005-0000-0000-00005F850000}"/>
    <cellStyle name="Normal 6 3 8 2 2 5 2" xfId="38700" xr:uid="{00000000-0005-0000-0000-000060850000}"/>
    <cellStyle name="Normal 6 3 8 2 2 5 3" xfId="38701" xr:uid="{00000000-0005-0000-0000-000061850000}"/>
    <cellStyle name="Normal 6 3 8 2 2 5 4" xfId="38702" xr:uid="{00000000-0005-0000-0000-000062850000}"/>
    <cellStyle name="Normal 6 3 8 2 2 6" xfId="38703" xr:uid="{00000000-0005-0000-0000-000063850000}"/>
    <cellStyle name="Normal 6 3 8 2 2 6 2" xfId="38704" xr:uid="{00000000-0005-0000-0000-000064850000}"/>
    <cellStyle name="Normal 6 3 8 2 2 6 3" xfId="38705" xr:uid="{00000000-0005-0000-0000-000065850000}"/>
    <cellStyle name="Normal 6 3 8 2 2 7" xfId="38706" xr:uid="{00000000-0005-0000-0000-000066850000}"/>
    <cellStyle name="Normal 6 3 8 2 2 8" xfId="38707" xr:uid="{00000000-0005-0000-0000-000067850000}"/>
    <cellStyle name="Normal 6 3 8 2 2 9" xfId="38708" xr:uid="{00000000-0005-0000-0000-000068850000}"/>
    <cellStyle name="Normal 6 3 8 2 3" xfId="4472" xr:uid="{00000000-0005-0000-0000-000069850000}"/>
    <cellStyle name="Normal 6 3 8 2 3 2" xfId="9457" xr:uid="{00000000-0005-0000-0000-00006A850000}"/>
    <cellStyle name="Normal 6 3 8 2 3 2 2" xfId="38709" xr:uid="{00000000-0005-0000-0000-00006B850000}"/>
    <cellStyle name="Normal 6 3 8 2 3 2 3" xfId="38710" xr:uid="{00000000-0005-0000-0000-00006C850000}"/>
    <cellStyle name="Normal 6 3 8 2 3 2 4" xfId="38711" xr:uid="{00000000-0005-0000-0000-00006D850000}"/>
    <cellStyle name="Normal 6 3 8 2 3 3" xfId="38712" xr:uid="{00000000-0005-0000-0000-00006E850000}"/>
    <cellStyle name="Normal 6 3 8 2 3 3 2" xfId="38713" xr:uid="{00000000-0005-0000-0000-00006F850000}"/>
    <cellStyle name="Normal 6 3 8 2 3 3 3" xfId="38714" xr:uid="{00000000-0005-0000-0000-000070850000}"/>
    <cellStyle name="Normal 6 3 8 2 3 4" xfId="38715" xr:uid="{00000000-0005-0000-0000-000071850000}"/>
    <cellStyle name="Normal 6 3 8 2 3 5" xfId="38716" xr:uid="{00000000-0005-0000-0000-000072850000}"/>
    <cellStyle name="Normal 6 3 8 2 3 6" xfId="38717" xr:uid="{00000000-0005-0000-0000-000073850000}"/>
    <cellStyle name="Normal 6 3 8 2 4" xfId="6214" xr:uid="{00000000-0005-0000-0000-000074850000}"/>
    <cellStyle name="Normal 6 3 8 2 4 2" xfId="11156" xr:uid="{00000000-0005-0000-0000-000075850000}"/>
    <cellStyle name="Normal 6 3 8 2 4 3" xfId="38718" xr:uid="{00000000-0005-0000-0000-000076850000}"/>
    <cellStyle name="Normal 6 3 8 2 4 4" xfId="38719" xr:uid="{00000000-0005-0000-0000-000077850000}"/>
    <cellStyle name="Normal 6 3 8 2 5" xfId="7722" xr:uid="{00000000-0005-0000-0000-000078850000}"/>
    <cellStyle name="Normal 6 3 8 2 5 2" xfId="38720" xr:uid="{00000000-0005-0000-0000-000079850000}"/>
    <cellStyle name="Normal 6 3 8 2 5 3" xfId="38721" xr:uid="{00000000-0005-0000-0000-00007A850000}"/>
    <cellStyle name="Normal 6 3 8 2 5 4" xfId="38722" xr:uid="{00000000-0005-0000-0000-00007B850000}"/>
    <cellStyle name="Normal 6 3 8 2 6" xfId="2760" xr:uid="{00000000-0005-0000-0000-00007C850000}"/>
    <cellStyle name="Normal 6 3 8 2 6 2" xfId="38723" xr:uid="{00000000-0005-0000-0000-00007D850000}"/>
    <cellStyle name="Normal 6 3 8 2 6 3" xfId="38724" xr:uid="{00000000-0005-0000-0000-00007E850000}"/>
    <cellStyle name="Normal 6 3 8 2 6 4" xfId="38725" xr:uid="{00000000-0005-0000-0000-00007F850000}"/>
    <cellStyle name="Normal 6 3 8 2 7" xfId="38726" xr:uid="{00000000-0005-0000-0000-000080850000}"/>
    <cellStyle name="Normal 6 3 8 2 7 2" xfId="38727" xr:uid="{00000000-0005-0000-0000-000081850000}"/>
    <cellStyle name="Normal 6 3 8 2 7 3" xfId="38728" xr:uid="{00000000-0005-0000-0000-000082850000}"/>
    <cellStyle name="Normal 6 3 8 2 8" xfId="38729" xr:uid="{00000000-0005-0000-0000-000083850000}"/>
    <cellStyle name="Normal 6 3 8 2 9" xfId="38730" xr:uid="{00000000-0005-0000-0000-000084850000}"/>
    <cellStyle name="Normal 6 3 8 3" xfId="1808" xr:uid="{00000000-0005-0000-0000-000085850000}"/>
    <cellStyle name="Normal 6 3 8 3 2" xfId="5166" xr:uid="{00000000-0005-0000-0000-000086850000}"/>
    <cellStyle name="Normal 6 3 8 3 2 2" xfId="10150" xr:uid="{00000000-0005-0000-0000-000087850000}"/>
    <cellStyle name="Normal 6 3 8 3 2 2 2" xfId="38731" xr:uid="{00000000-0005-0000-0000-000088850000}"/>
    <cellStyle name="Normal 6 3 8 3 2 2 3" xfId="38732" xr:uid="{00000000-0005-0000-0000-000089850000}"/>
    <cellStyle name="Normal 6 3 8 3 2 2 4" xfId="38733" xr:uid="{00000000-0005-0000-0000-00008A850000}"/>
    <cellStyle name="Normal 6 3 8 3 2 3" xfId="38734" xr:uid="{00000000-0005-0000-0000-00008B850000}"/>
    <cellStyle name="Normal 6 3 8 3 2 3 2" xfId="38735" xr:uid="{00000000-0005-0000-0000-00008C850000}"/>
    <cellStyle name="Normal 6 3 8 3 2 3 3" xfId="38736" xr:uid="{00000000-0005-0000-0000-00008D850000}"/>
    <cellStyle name="Normal 6 3 8 3 2 4" xfId="38737" xr:uid="{00000000-0005-0000-0000-00008E850000}"/>
    <cellStyle name="Normal 6 3 8 3 2 5" xfId="38738" xr:uid="{00000000-0005-0000-0000-00008F850000}"/>
    <cellStyle name="Normal 6 3 8 3 2 6" xfId="38739" xr:uid="{00000000-0005-0000-0000-000090850000}"/>
    <cellStyle name="Normal 6 3 8 3 3" xfId="6895" xr:uid="{00000000-0005-0000-0000-000091850000}"/>
    <cellStyle name="Normal 6 3 8 3 3 2" xfId="11837" xr:uid="{00000000-0005-0000-0000-000092850000}"/>
    <cellStyle name="Normal 6 3 8 3 3 3" xfId="38740" xr:uid="{00000000-0005-0000-0000-000093850000}"/>
    <cellStyle name="Normal 6 3 8 3 3 4" xfId="38741" xr:uid="{00000000-0005-0000-0000-000094850000}"/>
    <cellStyle name="Normal 6 3 8 3 4" xfId="8403" xr:uid="{00000000-0005-0000-0000-000095850000}"/>
    <cellStyle name="Normal 6 3 8 3 4 2" xfId="38742" xr:uid="{00000000-0005-0000-0000-000096850000}"/>
    <cellStyle name="Normal 6 3 8 3 4 3" xfId="38743" xr:uid="{00000000-0005-0000-0000-000097850000}"/>
    <cellStyle name="Normal 6 3 8 3 4 4" xfId="38744" xr:uid="{00000000-0005-0000-0000-000098850000}"/>
    <cellStyle name="Normal 6 3 8 3 5" xfId="3441" xr:uid="{00000000-0005-0000-0000-000099850000}"/>
    <cellStyle name="Normal 6 3 8 3 5 2" xfId="38745" xr:uid="{00000000-0005-0000-0000-00009A850000}"/>
    <cellStyle name="Normal 6 3 8 3 5 3" xfId="38746" xr:uid="{00000000-0005-0000-0000-00009B850000}"/>
    <cellStyle name="Normal 6 3 8 3 5 4" xfId="38747" xr:uid="{00000000-0005-0000-0000-00009C850000}"/>
    <cellStyle name="Normal 6 3 8 3 6" xfId="38748" xr:uid="{00000000-0005-0000-0000-00009D850000}"/>
    <cellStyle name="Normal 6 3 8 3 6 2" xfId="38749" xr:uid="{00000000-0005-0000-0000-00009E850000}"/>
    <cellStyle name="Normal 6 3 8 3 6 3" xfId="38750" xr:uid="{00000000-0005-0000-0000-00009F850000}"/>
    <cellStyle name="Normal 6 3 8 3 7" xfId="38751" xr:uid="{00000000-0005-0000-0000-0000A0850000}"/>
    <cellStyle name="Normal 6 3 8 3 8" xfId="38752" xr:uid="{00000000-0005-0000-0000-0000A1850000}"/>
    <cellStyle name="Normal 6 3 8 3 9" xfId="38753" xr:uid="{00000000-0005-0000-0000-0000A2850000}"/>
    <cellStyle name="Normal 6 3 8 4" xfId="3989" xr:uid="{00000000-0005-0000-0000-0000A3850000}"/>
    <cellStyle name="Normal 6 3 8 4 2" xfId="9069" xr:uid="{00000000-0005-0000-0000-0000A4850000}"/>
    <cellStyle name="Normal 6 3 8 4 2 2" xfId="38754" xr:uid="{00000000-0005-0000-0000-0000A5850000}"/>
    <cellStyle name="Normal 6 3 8 4 2 3" xfId="38755" xr:uid="{00000000-0005-0000-0000-0000A6850000}"/>
    <cellStyle name="Normal 6 3 8 4 2 4" xfId="38756" xr:uid="{00000000-0005-0000-0000-0000A7850000}"/>
    <cellStyle name="Normal 6 3 8 4 3" xfId="38757" xr:uid="{00000000-0005-0000-0000-0000A8850000}"/>
    <cellStyle name="Normal 6 3 8 4 3 2" xfId="38758" xr:uid="{00000000-0005-0000-0000-0000A9850000}"/>
    <cellStyle name="Normal 6 3 8 4 3 3" xfId="38759" xr:uid="{00000000-0005-0000-0000-0000AA850000}"/>
    <cellStyle name="Normal 6 3 8 4 4" xfId="38760" xr:uid="{00000000-0005-0000-0000-0000AB850000}"/>
    <cellStyle name="Normal 6 3 8 4 5" xfId="38761" xr:uid="{00000000-0005-0000-0000-0000AC850000}"/>
    <cellStyle name="Normal 6 3 8 4 6" xfId="38762" xr:uid="{00000000-0005-0000-0000-0000AD850000}"/>
    <cellStyle name="Normal 6 3 8 5" xfId="5757" xr:uid="{00000000-0005-0000-0000-0000AE850000}"/>
    <cellStyle name="Normal 6 3 8 5 2" xfId="10699" xr:uid="{00000000-0005-0000-0000-0000AF850000}"/>
    <cellStyle name="Normal 6 3 8 5 3" xfId="38763" xr:uid="{00000000-0005-0000-0000-0000B0850000}"/>
    <cellStyle name="Normal 6 3 8 5 4" xfId="38764" xr:uid="{00000000-0005-0000-0000-0000B1850000}"/>
    <cellStyle name="Normal 6 3 8 6" xfId="7265" xr:uid="{00000000-0005-0000-0000-0000B2850000}"/>
    <cellStyle name="Normal 6 3 8 6 2" xfId="38765" xr:uid="{00000000-0005-0000-0000-0000B3850000}"/>
    <cellStyle name="Normal 6 3 8 6 3" xfId="38766" xr:uid="{00000000-0005-0000-0000-0000B4850000}"/>
    <cellStyle name="Normal 6 3 8 6 4" xfId="38767" xr:uid="{00000000-0005-0000-0000-0000B5850000}"/>
    <cellStyle name="Normal 6 3 8 7" xfId="2303" xr:uid="{00000000-0005-0000-0000-0000B6850000}"/>
    <cellStyle name="Normal 6 3 8 7 2" xfId="38768" xr:uid="{00000000-0005-0000-0000-0000B7850000}"/>
    <cellStyle name="Normal 6 3 8 7 3" xfId="38769" xr:uid="{00000000-0005-0000-0000-0000B8850000}"/>
    <cellStyle name="Normal 6 3 8 7 4" xfId="38770" xr:uid="{00000000-0005-0000-0000-0000B9850000}"/>
    <cellStyle name="Normal 6 3 8 8" xfId="38771" xr:uid="{00000000-0005-0000-0000-0000BA850000}"/>
    <cellStyle name="Normal 6 3 8 8 2" xfId="38772" xr:uid="{00000000-0005-0000-0000-0000BB850000}"/>
    <cellStyle name="Normal 6 3 8 8 3" xfId="38773" xr:uid="{00000000-0005-0000-0000-0000BC850000}"/>
    <cellStyle name="Normal 6 3 8 9" xfId="38774" xr:uid="{00000000-0005-0000-0000-0000BD850000}"/>
    <cellStyle name="Normal 6 3 9" xfId="892" xr:uid="{00000000-0005-0000-0000-0000BE850000}"/>
    <cellStyle name="Normal 6 3 9 10" xfId="38775" xr:uid="{00000000-0005-0000-0000-0000BF850000}"/>
    <cellStyle name="Normal 6 3 9 2" xfId="1810" xr:uid="{00000000-0005-0000-0000-0000C0850000}"/>
    <cellStyle name="Normal 6 3 9 2 2" xfId="5168" xr:uid="{00000000-0005-0000-0000-0000C1850000}"/>
    <cellStyle name="Normal 6 3 9 2 2 2" xfId="10152" xr:uid="{00000000-0005-0000-0000-0000C2850000}"/>
    <cellStyle name="Normal 6 3 9 2 2 2 2" xfId="38776" xr:uid="{00000000-0005-0000-0000-0000C3850000}"/>
    <cellStyle name="Normal 6 3 9 2 2 2 3" xfId="38777" xr:uid="{00000000-0005-0000-0000-0000C4850000}"/>
    <cellStyle name="Normal 6 3 9 2 2 2 4" xfId="38778" xr:uid="{00000000-0005-0000-0000-0000C5850000}"/>
    <cellStyle name="Normal 6 3 9 2 2 3" xfId="38779" xr:uid="{00000000-0005-0000-0000-0000C6850000}"/>
    <cellStyle name="Normal 6 3 9 2 2 3 2" xfId="38780" xr:uid="{00000000-0005-0000-0000-0000C7850000}"/>
    <cellStyle name="Normal 6 3 9 2 2 3 3" xfId="38781" xr:uid="{00000000-0005-0000-0000-0000C8850000}"/>
    <cellStyle name="Normal 6 3 9 2 2 4" xfId="38782" xr:uid="{00000000-0005-0000-0000-0000C9850000}"/>
    <cellStyle name="Normal 6 3 9 2 2 5" xfId="38783" xr:uid="{00000000-0005-0000-0000-0000CA850000}"/>
    <cellStyle name="Normal 6 3 9 2 2 6" xfId="38784" xr:uid="{00000000-0005-0000-0000-0000CB850000}"/>
    <cellStyle name="Normal 6 3 9 2 3" xfId="6897" xr:uid="{00000000-0005-0000-0000-0000CC850000}"/>
    <cellStyle name="Normal 6 3 9 2 3 2" xfId="11839" xr:uid="{00000000-0005-0000-0000-0000CD850000}"/>
    <cellStyle name="Normal 6 3 9 2 3 3" xfId="38785" xr:uid="{00000000-0005-0000-0000-0000CE850000}"/>
    <cellStyle name="Normal 6 3 9 2 3 4" xfId="38786" xr:uid="{00000000-0005-0000-0000-0000CF850000}"/>
    <cellStyle name="Normal 6 3 9 2 4" xfId="8405" xr:uid="{00000000-0005-0000-0000-0000D0850000}"/>
    <cellStyle name="Normal 6 3 9 2 4 2" xfId="38787" xr:uid="{00000000-0005-0000-0000-0000D1850000}"/>
    <cellStyle name="Normal 6 3 9 2 4 3" xfId="38788" xr:uid="{00000000-0005-0000-0000-0000D2850000}"/>
    <cellStyle name="Normal 6 3 9 2 4 4" xfId="38789" xr:uid="{00000000-0005-0000-0000-0000D3850000}"/>
    <cellStyle name="Normal 6 3 9 2 5" xfId="3443" xr:uid="{00000000-0005-0000-0000-0000D4850000}"/>
    <cellStyle name="Normal 6 3 9 2 5 2" xfId="38790" xr:uid="{00000000-0005-0000-0000-0000D5850000}"/>
    <cellStyle name="Normal 6 3 9 2 5 3" xfId="38791" xr:uid="{00000000-0005-0000-0000-0000D6850000}"/>
    <cellStyle name="Normal 6 3 9 2 5 4" xfId="38792" xr:uid="{00000000-0005-0000-0000-0000D7850000}"/>
    <cellStyle name="Normal 6 3 9 2 6" xfId="38793" xr:uid="{00000000-0005-0000-0000-0000D8850000}"/>
    <cellStyle name="Normal 6 3 9 2 6 2" xfId="38794" xr:uid="{00000000-0005-0000-0000-0000D9850000}"/>
    <cellStyle name="Normal 6 3 9 2 6 3" xfId="38795" xr:uid="{00000000-0005-0000-0000-0000DA850000}"/>
    <cellStyle name="Normal 6 3 9 2 7" xfId="38796" xr:uid="{00000000-0005-0000-0000-0000DB850000}"/>
    <cellStyle name="Normal 6 3 9 2 8" xfId="38797" xr:uid="{00000000-0005-0000-0000-0000DC850000}"/>
    <cellStyle name="Normal 6 3 9 2 9" xfId="38798" xr:uid="{00000000-0005-0000-0000-0000DD850000}"/>
    <cellStyle name="Normal 6 3 9 3" xfId="4334" xr:uid="{00000000-0005-0000-0000-0000DE850000}"/>
    <cellStyle name="Normal 6 3 9 3 2" xfId="9320" xr:uid="{00000000-0005-0000-0000-0000DF850000}"/>
    <cellStyle name="Normal 6 3 9 3 2 2" xfId="38799" xr:uid="{00000000-0005-0000-0000-0000E0850000}"/>
    <cellStyle name="Normal 6 3 9 3 2 3" xfId="38800" xr:uid="{00000000-0005-0000-0000-0000E1850000}"/>
    <cellStyle name="Normal 6 3 9 3 2 4" xfId="38801" xr:uid="{00000000-0005-0000-0000-0000E2850000}"/>
    <cellStyle name="Normal 6 3 9 3 3" xfId="38802" xr:uid="{00000000-0005-0000-0000-0000E3850000}"/>
    <cellStyle name="Normal 6 3 9 3 3 2" xfId="38803" xr:uid="{00000000-0005-0000-0000-0000E4850000}"/>
    <cellStyle name="Normal 6 3 9 3 3 3" xfId="38804" xr:uid="{00000000-0005-0000-0000-0000E5850000}"/>
    <cellStyle name="Normal 6 3 9 3 4" xfId="38805" xr:uid="{00000000-0005-0000-0000-0000E6850000}"/>
    <cellStyle name="Normal 6 3 9 3 5" xfId="38806" xr:uid="{00000000-0005-0000-0000-0000E7850000}"/>
    <cellStyle name="Normal 6 3 9 3 6" xfId="38807" xr:uid="{00000000-0005-0000-0000-0000E8850000}"/>
    <cellStyle name="Normal 6 3 9 4" xfId="6079" xr:uid="{00000000-0005-0000-0000-0000E9850000}"/>
    <cellStyle name="Normal 6 3 9 4 2" xfId="11021" xr:uid="{00000000-0005-0000-0000-0000EA850000}"/>
    <cellStyle name="Normal 6 3 9 4 3" xfId="38808" xr:uid="{00000000-0005-0000-0000-0000EB850000}"/>
    <cellStyle name="Normal 6 3 9 4 4" xfId="38809" xr:uid="{00000000-0005-0000-0000-0000EC850000}"/>
    <cellStyle name="Normal 6 3 9 5" xfId="7587" xr:uid="{00000000-0005-0000-0000-0000ED850000}"/>
    <cellStyle name="Normal 6 3 9 5 2" xfId="38810" xr:uid="{00000000-0005-0000-0000-0000EE850000}"/>
    <cellStyle name="Normal 6 3 9 5 3" xfId="38811" xr:uid="{00000000-0005-0000-0000-0000EF850000}"/>
    <cellStyle name="Normal 6 3 9 5 4" xfId="38812" xr:uid="{00000000-0005-0000-0000-0000F0850000}"/>
    <cellStyle name="Normal 6 3 9 6" xfId="2625" xr:uid="{00000000-0005-0000-0000-0000F1850000}"/>
    <cellStyle name="Normal 6 3 9 6 2" xfId="38813" xr:uid="{00000000-0005-0000-0000-0000F2850000}"/>
    <cellStyle name="Normal 6 3 9 6 3" xfId="38814" xr:uid="{00000000-0005-0000-0000-0000F3850000}"/>
    <cellStyle name="Normal 6 3 9 6 4" xfId="38815" xr:uid="{00000000-0005-0000-0000-0000F4850000}"/>
    <cellStyle name="Normal 6 3 9 7" xfId="38816" xr:uid="{00000000-0005-0000-0000-0000F5850000}"/>
    <cellStyle name="Normal 6 3 9 7 2" xfId="38817" xr:uid="{00000000-0005-0000-0000-0000F6850000}"/>
    <cellStyle name="Normal 6 3 9 7 3" xfId="38818" xr:uid="{00000000-0005-0000-0000-0000F7850000}"/>
    <cellStyle name="Normal 6 3 9 8" xfId="38819" xr:uid="{00000000-0005-0000-0000-0000F8850000}"/>
    <cellStyle name="Normal 6 3 9 9" xfId="38820" xr:uid="{00000000-0005-0000-0000-0000F9850000}"/>
    <cellStyle name="Normal 6 4" xfId="165" xr:uid="{00000000-0005-0000-0000-0000FA850000}"/>
    <cellStyle name="Normal 6 4 10" xfId="2178" xr:uid="{00000000-0005-0000-0000-0000FB850000}"/>
    <cellStyle name="Normal 6 4 10 2" xfId="5535" xr:uid="{00000000-0005-0000-0000-0000FC850000}"/>
    <cellStyle name="Normal 6 4 10 2 2" xfId="10498" xr:uid="{00000000-0005-0000-0000-0000FD850000}"/>
    <cellStyle name="Normal 6 4 10 2 2 2" xfId="38821" xr:uid="{00000000-0005-0000-0000-0000FE850000}"/>
    <cellStyle name="Normal 6 4 10 2 2 3" xfId="38822" xr:uid="{00000000-0005-0000-0000-0000FF850000}"/>
    <cellStyle name="Normal 6 4 10 2 2 4" xfId="38823" xr:uid="{00000000-0005-0000-0000-000000860000}"/>
    <cellStyle name="Normal 6 4 10 2 3" xfId="38824" xr:uid="{00000000-0005-0000-0000-000001860000}"/>
    <cellStyle name="Normal 6 4 10 2 3 2" xfId="38825" xr:uid="{00000000-0005-0000-0000-000002860000}"/>
    <cellStyle name="Normal 6 4 10 2 3 3" xfId="38826" xr:uid="{00000000-0005-0000-0000-000003860000}"/>
    <cellStyle name="Normal 6 4 10 2 4" xfId="38827" xr:uid="{00000000-0005-0000-0000-000004860000}"/>
    <cellStyle name="Normal 6 4 10 2 5" xfId="38828" xr:uid="{00000000-0005-0000-0000-000005860000}"/>
    <cellStyle name="Normal 6 4 10 2 6" xfId="38829" xr:uid="{00000000-0005-0000-0000-000006860000}"/>
    <cellStyle name="Normal 6 4 10 3" xfId="8696" xr:uid="{00000000-0005-0000-0000-000007860000}"/>
    <cellStyle name="Normal 6 4 10 3 2" xfId="38830" xr:uid="{00000000-0005-0000-0000-000008860000}"/>
    <cellStyle name="Normal 6 4 10 3 3" xfId="38831" xr:uid="{00000000-0005-0000-0000-000009860000}"/>
    <cellStyle name="Normal 6 4 10 3 4" xfId="38832" xr:uid="{00000000-0005-0000-0000-00000A860000}"/>
    <cellStyle name="Normal 6 4 10 4" xfId="12109" xr:uid="{00000000-0005-0000-0000-00000B860000}"/>
    <cellStyle name="Normal 6 4 10 4 2" xfId="38833" xr:uid="{00000000-0005-0000-0000-00000C860000}"/>
    <cellStyle name="Normal 6 4 10 4 3" xfId="38834" xr:uid="{00000000-0005-0000-0000-00000D860000}"/>
    <cellStyle name="Normal 6 4 10 4 4" xfId="38835" xr:uid="{00000000-0005-0000-0000-00000E860000}"/>
    <cellStyle name="Normal 6 4 10 5" xfId="38836" xr:uid="{00000000-0005-0000-0000-00000F860000}"/>
    <cellStyle name="Normal 6 4 10 5 2" xfId="38837" xr:uid="{00000000-0005-0000-0000-000010860000}"/>
    <cellStyle name="Normal 6 4 10 5 3" xfId="38838" xr:uid="{00000000-0005-0000-0000-000011860000}"/>
    <cellStyle name="Normal 6 4 10 5 4" xfId="38839" xr:uid="{00000000-0005-0000-0000-000012860000}"/>
    <cellStyle name="Normal 6 4 10 6" xfId="38840" xr:uid="{00000000-0005-0000-0000-000013860000}"/>
    <cellStyle name="Normal 6 4 10 6 2" xfId="38841" xr:uid="{00000000-0005-0000-0000-000014860000}"/>
    <cellStyle name="Normal 6 4 10 6 3" xfId="38842" xr:uid="{00000000-0005-0000-0000-000015860000}"/>
    <cellStyle name="Normal 6 4 10 7" xfId="38843" xr:uid="{00000000-0005-0000-0000-000016860000}"/>
    <cellStyle name="Normal 6 4 10 8" xfId="38844" xr:uid="{00000000-0005-0000-0000-000017860000}"/>
    <cellStyle name="Normal 6 4 10 9" xfId="38845" xr:uid="{00000000-0005-0000-0000-000018860000}"/>
    <cellStyle name="Normal 6 4 11" xfId="3735" xr:uid="{00000000-0005-0000-0000-000019860000}"/>
    <cellStyle name="Normal 6 4 11 2" xfId="8833" xr:uid="{00000000-0005-0000-0000-00001A860000}"/>
    <cellStyle name="Normal 6 4 11 2 2" xfId="38846" xr:uid="{00000000-0005-0000-0000-00001B860000}"/>
    <cellStyle name="Normal 6 4 11 2 2 2" xfId="38847" xr:uid="{00000000-0005-0000-0000-00001C860000}"/>
    <cellStyle name="Normal 6 4 11 2 2 3" xfId="38848" xr:uid="{00000000-0005-0000-0000-00001D860000}"/>
    <cellStyle name="Normal 6 4 11 2 2 4" xfId="38849" xr:uid="{00000000-0005-0000-0000-00001E860000}"/>
    <cellStyle name="Normal 6 4 11 2 3" xfId="38850" xr:uid="{00000000-0005-0000-0000-00001F860000}"/>
    <cellStyle name="Normal 6 4 11 2 3 2" xfId="38851" xr:uid="{00000000-0005-0000-0000-000020860000}"/>
    <cellStyle name="Normal 6 4 11 2 3 3" xfId="38852" xr:uid="{00000000-0005-0000-0000-000021860000}"/>
    <cellStyle name="Normal 6 4 11 2 4" xfId="38853" xr:uid="{00000000-0005-0000-0000-000022860000}"/>
    <cellStyle name="Normal 6 4 11 2 5" xfId="38854" xr:uid="{00000000-0005-0000-0000-000023860000}"/>
    <cellStyle name="Normal 6 4 11 2 6" xfId="38855" xr:uid="{00000000-0005-0000-0000-000024860000}"/>
    <cellStyle name="Normal 6 4 11 3" xfId="12143" xr:uid="{00000000-0005-0000-0000-000025860000}"/>
    <cellStyle name="Normal 6 4 11 3 2" xfId="38856" xr:uid="{00000000-0005-0000-0000-000026860000}"/>
    <cellStyle name="Normal 6 4 11 3 3" xfId="38857" xr:uid="{00000000-0005-0000-0000-000027860000}"/>
    <cellStyle name="Normal 6 4 11 3 4" xfId="38858" xr:uid="{00000000-0005-0000-0000-000028860000}"/>
    <cellStyle name="Normal 6 4 11 4" xfId="38859" xr:uid="{00000000-0005-0000-0000-000029860000}"/>
    <cellStyle name="Normal 6 4 11 4 2" xfId="38860" xr:uid="{00000000-0005-0000-0000-00002A860000}"/>
    <cellStyle name="Normal 6 4 11 4 3" xfId="38861" xr:uid="{00000000-0005-0000-0000-00002B860000}"/>
    <cellStyle name="Normal 6 4 11 4 4" xfId="38862" xr:uid="{00000000-0005-0000-0000-00002C860000}"/>
    <cellStyle name="Normal 6 4 11 5" xfId="38863" xr:uid="{00000000-0005-0000-0000-00002D860000}"/>
    <cellStyle name="Normal 6 4 11 5 2" xfId="38864" xr:uid="{00000000-0005-0000-0000-00002E860000}"/>
    <cellStyle name="Normal 6 4 11 5 3" xfId="38865" xr:uid="{00000000-0005-0000-0000-00002F860000}"/>
    <cellStyle name="Normal 6 4 11 6" xfId="38866" xr:uid="{00000000-0005-0000-0000-000030860000}"/>
    <cellStyle name="Normal 6 4 11 7" xfId="38867" xr:uid="{00000000-0005-0000-0000-000031860000}"/>
    <cellStyle name="Normal 6 4 11 8" xfId="38868" xr:uid="{00000000-0005-0000-0000-000032860000}"/>
    <cellStyle name="Normal 6 4 12" xfId="3871" xr:uid="{00000000-0005-0000-0000-000033860000}"/>
    <cellStyle name="Normal 6 4 12 2" xfId="8963" xr:uid="{00000000-0005-0000-0000-000034860000}"/>
    <cellStyle name="Normal 6 4 12 2 2" xfId="38869" xr:uid="{00000000-0005-0000-0000-000035860000}"/>
    <cellStyle name="Normal 6 4 12 2 3" xfId="38870" xr:uid="{00000000-0005-0000-0000-000036860000}"/>
    <cellStyle name="Normal 6 4 12 2 4" xfId="38871" xr:uid="{00000000-0005-0000-0000-000037860000}"/>
    <cellStyle name="Normal 6 4 12 3" xfId="38872" xr:uid="{00000000-0005-0000-0000-000038860000}"/>
    <cellStyle name="Normal 6 4 12 3 2" xfId="38873" xr:uid="{00000000-0005-0000-0000-000039860000}"/>
    <cellStyle name="Normal 6 4 12 3 3" xfId="38874" xr:uid="{00000000-0005-0000-0000-00003A860000}"/>
    <cellStyle name="Normal 6 4 12 3 4" xfId="38875" xr:uid="{00000000-0005-0000-0000-00003B860000}"/>
    <cellStyle name="Normal 6 4 12 4" xfId="38876" xr:uid="{00000000-0005-0000-0000-00003C860000}"/>
    <cellStyle name="Normal 6 4 12 4 2" xfId="38877" xr:uid="{00000000-0005-0000-0000-00003D860000}"/>
    <cellStyle name="Normal 6 4 12 4 3" xfId="38878" xr:uid="{00000000-0005-0000-0000-00003E860000}"/>
    <cellStyle name="Normal 6 4 12 5" xfId="38879" xr:uid="{00000000-0005-0000-0000-00003F860000}"/>
    <cellStyle name="Normal 6 4 12 6" xfId="38880" xr:uid="{00000000-0005-0000-0000-000040860000}"/>
    <cellStyle name="Normal 6 4 12 7" xfId="38881" xr:uid="{00000000-0005-0000-0000-000041860000}"/>
    <cellStyle name="Normal 6 4 13" xfId="5660" xr:uid="{00000000-0005-0000-0000-000042860000}"/>
    <cellStyle name="Normal 6 4 13 2" xfId="10602" xr:uid="{00000000-0005-0000-0000-000043860000}"/>
    <cellStyle name="Normal 6 4 13 3" xfId="38882" xr:uid="{00000000-0005-0000-0000-000044860000}"/>
    <cellStyle name="Normal 6 4 13 4" xfId="38883" xr:uid="{00000000-0005-0000-0000-000045860000}"/>
    <cellStyle name="Normal 6 4 14" xfId="7168" xr:uid="{00000000-0005-0000-0000-000046860000}"/>
    <cellStyle name="Normal 6 4 14 2" xfId="38884" xr:uid="{00000000-0005-0000-0000-000047860000}"/>
    <cellStyle name="Normal 6 4 14 3" xfId="38885" xr:uid="{00000000-0005-0000-0000-000048860000}"/>
    <cellStyle name="Normal 6 4 14 4" xfId="38886" xr:uid="{00000000-0005-0000-0000-000049860000}"/>
    <cellStyle name="Normal 6 4 15" xfId="2155" xr:uid="{00000000-0005-0000-0000-00004A860000}"/>
    <cellStyle name="Normal 6 4 15 2" xfId="38887" xr:uid="{00000000-0005-0000-0000-00004B860000}"/>
    <cellStyle name="Normal 6 4 15 3" xfId="38888" xr:uid="{00000000-0005-0000-0000-00004C860000}"/>
    <cellStyle name="Normal 6 4 15 4" xfId="38889" xr:uid="{00000000-0005-0000-0000-00004D860000}"/>
    <cellStyle name="Normal 6 4 16" xfId="199" xr:uid="{00000000-0005-0000-0000-00004E860000}"/>
    <cellStyle name="Normal 6 4 16 2" xfId="38890" xr:uid="{00000000-0005-0000-0000-00004F860000}"/>
    <cellStyle name="Normal 6 4 16 3" xfId="38891" xr:uid="{00000000-0005-0000-0000-000050860000}"/>
    <cellStyle name="Normal 6 4 17" xfId="38892" xr:uid="{00000000-0005-0000-0000-000051860000}"/>
    <cellStyle name="Normal 6 4 18" xfId="38893" xr:uid="{00000000-0005-0000-0000-000052860000}"/>
    <cellStyle name="Normal 6 4 19" xfId="38894" xr:uid="{00000000-0005-0000-0000-000053860000}"/>
    <cellStyle name="Normal 6 4 2" xfId="632" xr:uid="{00000000-0005-0000-0000-000054860000}"/>
    <cellStyle name="Normal 6 4 2 10" xfId="2402" xr:uid="{00000000-0005-0000-0000-000055860000}"/>
    <cellStyle name="Normal 6 4 2 10 2" xfId="38895" xr:uid="{00000000-0005-0000-0000-000056860000}"/>
    <cellStyle name="Normal 6 4 2 10 3" xfId="38896" xr:uid="{00000000-0005-0000-0000-000057860000}"/>
    <cellStyle name="Normal 6 4 2 10 4" xfId="38897" xr:uid="{00000000-0005-0000-0000-000058860000}"/>
    <cellStyle name="Normal 6 4 2 11" xfId="38898" xr:uid="{00000000-0005-0000-0000-000059860000}"/>
    <cellStyle name="Normal 6 4 2 11 2" xfId="38899" xr:uid="{00000000-0005-0000-0000-00005A860000}"/>
    <cellStyle name="Normal 6 4 2 11 3" xfId="38900" xr:uid="{00000000-0005-0000-0000-00005B860000}"/>
    <cellStyle name="Normal 6 4 2 12" xfId="38901" xr:uid="{00000000-0005-0000-0000-00005C860000}"/>
    <cellStyle name="Normal 6 4 2 13" xfId="38902" xr:uid="{00000000-0005-0000-0000-00005D860000}"/>
    <cellStyle name="Normal 6 4 2 14" xfId="38903" xr:uid="{00000000-0005-0000-0000-00005E860000}"/>
    <cellStyle name="Normal 6 4 2 2" xfId="793" xr:uid="{00000000-0005-0000-0000-00005F860000}"/>
    <cellStyle name="Normal 6 4 2 2 10" xfId="38904" xr:uid="{00000000-0005-0000-0000-000060860000}"/>
    <cellStyle name="Normal 6 4 2 2 11" xfId="38905" xr:uid="{00000000-0005-0000-0000-000061860000}"/>
    <cellStyle name="Normal 6 4 2 2 2" xfId="1259" xr:uid="{00000000-0005-0000-0000-000062860000}"/>
    <cellStyle name="Normal 6 4 2 2 2 10" xfId="38906" xr:uid="{00000000-0005-0000-0000-000063860000}"/>
    <cellStyle name="Normal 6 4 2 2 2 2" xfId="1813" xr:uid="{00000000-0005-0000-0000-000064860000}"/>
    <cellStyle name="Normal 6 4 2 2 2 2 2" xfId="5171" xr:uid="{00000000-0005-0000-0000-000065860000}"/>
    <cellStyle name="Normal 6 4 2 2 2 2 2 2" xfId="10155" xr:uid="{00000000-0005-0000-0000-000066860000}"/>
    <cellStyle name="Normal 6 4 2 2 2 2 2 2 2" xfId="38907" xr:uid="{00000000-0005-0000-0000-000067860000}"/>
    <cellStyle name="Normal 6 4 2 2 2 2 2 2 3" xfId="38908" xr:uid="{00000000-0005-0000-0000-000068860000}"/>
    <cellStyle name="Normal 6 4 2 2 2 2 2 2 4" xfId="38909" xr:uid="{00000000-0005-0000-0000-000069860000}"/>
    <cellStyle name="Normal 6 4 2 2 2 2 2 3" xfId="38910" xr:uid="{00000000-0005-0000-0000-00006A860000}"/>
    <cellStyle name="Normal 6 4 2 2 2 2 2 3 2" xfId="38911" xr:uid="{00000000-0005-0000-0000-00006B860000}"/>
    <cellStyle name="Normal 6 4 2 2 2 2 2 3 3" xfId="38912" xr:uid="{00000000-0005-0000-0000-00006C860000}"/>
    <cellStyle name="Normal 6 4 2 2 2 2 2 4" xfId="38913" xr:uid="{00000000-0005-0000-0000-00006D860000}"/>
    <cellStyle name="Normal 6 4 2 2 2 2 2 5" xfId="38914" xr:uid="{00000000-0005-0000-0000-00006E860000}"/>
    <cellStyle name="Normal 6 4 2 2 2 2 2 6" xfId="38915" xr:uid="{00000000-0005-0000-0000-00006F860000}"/>
    <cellStyle name="Normal 6 4 2 2 2 2 3" xfId="6900" xr:uid="{00000000-0005-0000-0000-000070860000}"/>
    <cellStyle name="Normal 6 4 2 2 2 2 3 2" xfId="11842" xr:uid="{00000000-0005-0000-0000-000071860000}"/>
    <cellStyle name="Normal 6 4 2 2 2 2 3 3" xfId="38916" xr:uid="{00000000-0005-0000-0000-000072860000}"/>
    <cellStyle name="Normal 6 4 2 2 2 2 3 4" xfId="38917" xr:uid="{00000000-0005-0000-0000-000073860000}"/>
    <cellStyle name="Normal 6 4 2 2 2 2 4" xfId="8408" xr:uid="{00000000-0005-0000-0000-000074860000}"/>
    <cellStyle name="Normal 6 4 2 2 2 2 4 2" xfId="38918" xr:uid="{00000000-0005-0000-0000-000075860000}"/>
    <cellStyle name="Normal 6 4 2 2 2 2 4 3" xfId="38919" xr:uid="{00000000-0005-0000-0000-000076860000}"/>
    <cellStyle name="Normal 6 4 2 2 2 2 4 4" xfId="38920" xr:uid="{00000000-0005-0000-0000-000077860000}"/>
    <cellStyle name="Normal 6 4 2 2 2 2 5" xfId="3446" xr:uid="{00000000-0005-0000-0000-000078860000}"/>
    <cellStyle name="Normal 6 4 2 2 2 2 5 2" xfId="38921" xr:uid="{00000000-0005-0000-0000-000079860000}"/>
    <cellStyle name="Normal 6 4 2 2 2 2 5 3" xfId="38922" xr:uid="{00000000-0005-0000-0000-00007A860000}"/>
    <cellStyle name="Normal 6 4 2 2 2 2 5 4" xfId="38923" xr:uid="{00000000-0005-0000-0000-00007B860000}"/>
    <cellStyle name="Normal 6 4 2 2 2 2 6" xfId="38924" xr:uid="{00000000-0005-0000-0000-00007C860000}"/>
    <cellStyle name="Normal 6 4 2 2 2 2 6 2" xfId="38925" xr:uid="{00000000-0005-0000-0000-00007D860000}"/>
    <cellStyle name="Normal 6 4 2 2 2 2 6 3" xfId="38926" xr:uid="{00000000-0005-0000-0000-00007E860000}"/>
    <cellStyle name="Normal 6 4 2 2 2 2 7" xfId="38927" xr:uid="{00000000-0005-0000-0000-00007F860000}"/>
    <cellStyle name="Normal 6 4 2 2 2 2 8" xfId="38928" xr:uid="{00000000-0005-0000-0000-000080860000}"/>
    <cellStyle name="Normal 6 4 2 2 2 2 9" xfId="38929" xr:uid="{00000000-0005-0000-0000-000081860000}"/>
    <cellStyle name="Normal 6 4 2 2 2 3" xfId="4627" xr:uid="{00000000-0005-0000-0000-000082860000}"/>
    <cellStyle name="Normal 6 4 2 2 2 3 2" xfId="9611" xr:uid="{00000000-0005-0000-0000-000083860000}"/>
    <cellStyle name="Normal 6 4 2 2 2 3 2 2" xfId="38930" xr:uid="{00000000-0005-0000-0000-000084860000}"/>
    <cellStyle name="Normal 6 4 2 2 2 3 2 3" xfId="38931" xr:uid="{00000000-0005-0000-0000-000085860000}"/>
    <cellStyle name="Normal 6 4 2 2 2 3 2 4" xfId="38932" xr:uid="{00000000-0005-0000-0000-000086860000}"/>
    <cellStyle name="Normal 6 4 2 2 2 3 3" xfId="38933" xr:uid="{00000000-0005-0000-0000-000087860000}"/>
    <cellStyle name="Normal 6 4 2 2 2 3 3 2" xfId="38934" xr:uid="{00000000-0005-0000-0000-000088860000}"/>
    <cellStyle name="Normal 6 4 2 2 2 3 3 3" xfId="38935" xr:uid="{00000000-0005-0000-0000-000089860000}"/>
    <cellStyle name="Normal 6 4 2 2 2 3 4" xfId="38936" xr:uid="{00000000-0005-0000-0000-00008A860000}"/>
    <cellStyle name="Normal 6 4 2 2 2 3 5" xfId="38937" xr:uid="{00000000-0005-0000-0000-00008B860000}"/>
    <cellStyle name="Normal 6 4 2 2 2 3 6" xfId="38938" xr:uid="{00000000-0005-0000-0000-00008C860000}"/>
    <cellStyle name="Normal 6 4 2 2 2 4" xfId="6358" xr:uid="{00000000-0005-0000-0000-00008D860000}"/>
    <cellStyle name="Normal 6 4 2 2 2 4 2" xfId="11300" xr:uid="{00000000-0005-0000-0000-00008E860000}"/>
    <cellStyle name="Normal 6 4 2 2 2 4 3" xfId="38939" xr:uid="{00000000-0005-0000-0000-00008F860000}"/>
    <cellStyle name="Normal 6 4 2 2 2 4 4" xfId="38940" xr:uid="{00000000-0005-0000-0000-000090860000}"/>
    <cellStyle name="Normal 6 4 2 2 2 5" xfId="7866" xr:uid="{00000000-0005-0000-0000-000091860000}"/>
    <cellStyle name="Normal 6 4 2 2 2 5 2" xfId="38941" xr:uid="{00000000-0005-0000-0000-000092860000}"/>
    <cellStyle name="Normal 6 4 2 2 2 5 3" xfId="38942" xr:uid="{00000000-0005-0000-0000-000093860000}"/>
    <cellStyle name="Normal 6 4 2 2 2 5 4" xfId="38943" xr:uid="{00000000-0005-0000-0000-000094860000}"/>
    <cellStyle name="Normal 6 4 2 2 2 6" xfId="2904" xr:uid="{00000000-0005-0000-0000-000095860000}"/>
    <cellStyle name="Normal 6 4 2 2 2 6 2" xfId="38944" xr:uid="{00000000-0005-0000-0000-000096860000}"/>
    <cellStyle name="Normal 6 4 2 2 2 6 3" xfId="38945" xr:uid="{00000000-0005-0000-0000-000097860000}"/>
    <cellStyle name="Normal 6 4 2 2 2 6 4" xfId="38946" xr:uid="{00000000-0005-0000-0000-000098860000}"/>
    <cellStyle name="Normal 6 4 2 2 2 7" xfId="38947" xr:uid="{00000000-0005-0000-0000-000099860000}"/>
    <cellStyle name="Normal 6 4 2 2 2 7 2" xfId="38948" xr:uid="{00000000-0005-0000-0000-00009A860000}"/>
    <cellStyle name="Normal 6 4 2 2 2 7 3" xfId="38949" xr:uid="{00000000-0005-0000-0000-00009B860000}"/>
    <cellStyle name="Normal 6 4 2 2 2 8" xfId="38950" xr:uid="{00000000-0005-0000-0000-00009C860000}"/>
    <cellStyle name="Normal 6 4 2 2 2 9" xfId="38951" xr:uid="{00000000-0005-0000-0000-00009D860000}"/>
    <cellStyle name="Normal 6 4 2 2 3" xfId="1812" xr:uid="{00000000-0005-0000-0000-00009E860000}"/>
    <cellStyle name="Normal 6 4 2 2 3 2" xfId="5170" xr:uid="{00000000-0005-0000-0000-00009F860000}"/>
    <cellStyle name="Normal 6 4 2 2 3 2 2" xfId="10154" xr:uid="{00000000-0005-0000-0000-0000A0860000}"/>
    <cellStyle name="Normal 6 4 2 2 3 2 2 2" xfId="38952" xr:uid="{00000000-0005-0000-0000-0000A1860000}"/>
    <cellStyle name="Normal 6 4 2 2 3 2 2 3" xfId="38953" xr:uid="{00000000-0005-0000-0000-0000A2860000}"/>
    <cellStyle name="Normal 6 4 2 2 3 2 2 4" xfId="38954" xr:uid="{00000000-0005-0000-0000-0000A3860000}"/>
    <cellStyle name="Normal 6 4 2 2 3 2 3" xfId="38955" xr:uid="{00000000-0005-0000-0000-0000A4860000}"/>
    <cellStyle name="Normal 6 4 2 2 3 2 3 2" xfId="38956" xr:uid="{00000000-0005-0000-0000-0000A5860000}"/>
    <cellStyle name="Normal 6 4 2 2 3 2 3 3" xfId="38957" xr:uid="{00000000-0005-0000-0000-0000A6860000}"/>
    <cellStyle name="Normal 6 4 2 2 3 2 4" xfId="38958" xr:uid="{00000000-0005-0000-0000-0000A7860000}"/>
    <cellStyle name="Normal 6 4 2 2 3 2 5" xfId="38959" xr:uid="{00000000-0005-0000-0000-0000A8860000}"/>
    <cellStyle name="Normal 6 4 2 2 3 2 6" xfId="38960" xr:uid="{00000000-0005-0000-0000-0000A9860000}"/>
    <cellStyle name="Normal 6 4 2 2 3 3" xfId="6899" xr:uid="{00000000-0005-0000-0000-0000AA860000}"/>
    <cellStyle name="Normal 6 4 2 2 3 3 2" xfId="11841" xr:uid="{00000000-0005-0000-0000-0000AB860000}"/>
    <cellStyle name="Normal 6 4 2 2 3 3 3" xfId="38961" xr:uid="{00000000-0005-0000-0000-0000AC860000}"/>
    <cellStyle name="Normal 6 4 2 2 3 3 4" xfId="38962" xr:uid="{00000000-0005-0000-0000-0000AD860000}"/>
    <cellStyle name="Normal 6 4 2 2 3 4" xfId="8407" xr:uid="{00000000-0005-0000-0000-0000AE860000}"/>
    <cellStyle name="Normal 6 4 2 2 3 4 2" xfId="38963" xr:uid="{00000000-0005-0000-0000-0000AF860000}"/>
    <cellStyle name="Normal 6 4 2 2 3 4 3" xfId="38964" xr:uid="{00000000-0005-0000-0000-0000B0860000}"/>
    <cellStyle name="Normal 6 4 2 2 3 4 4" xfId="38965" xr:uid="{00000000-0005-0000-0000-0000B1860000}"/>
    <cellStyle name="Normal 6 4 2 2 3 5" xfId="3445" xr:uid="{00000000-0005-0000-0000-0000B2860000}"/>
    <cellStyle name="Normal 6 4 2 2 3 5 2" xfId="38966" xr:uid="{00000000-0005-0000-0000-0000B3860000}"/>
    <cellStyle name="Normal 6 4 2 2 3 5 3" xfId="38967" xr:uid="{00000000-0005-0000-0000-0000B4860000}"/>
    <cellStyle name="Normal 6 4 2 2 3 5 4" xfId="38968" xr:uid="{00000000-0005-0000-0000-0000B5860000}"/>
    <cellStyle name="Normal 6 4 2 2 3 6" xfId="38969" xr:uid="{00000000-0005-0000-0000-0000B6860000}"/>
    <cellStyle name="Normal 6 4 2 2 3 6 2" xfId="38970" xr:uid="{00000000-0005-0000-0000-0000B7860000}"/>
    <cellStyle name="Normal 6 4 2 2 3 6 3" xfId="38971" xr:uid="{00000000-0005-0000-0000-0000B8860000}"/>
    <cellStyle name="Normal 6 4 2 2 3 7" xfId="38972" xr:uid="{00000000-0005-0000-0000-0000B9860000}"/>
    <cellStyle name="Normal 6 4 2 2 3 8" xfId="38973" xr:uid="{00000000-0005-0000-0000-0000BA860000}"/>
    <cellStyle name="Normal 6 4 2 2 3 9" xfId="38974" xr:uid="{00000000-0005-0000-0000-0000BB860000}"/>
    <cellStyle name="Normal 6 4 2 2 4" xfId="4244" xr:uid="{00000000-0005-0000-0000-0000BC860000}"/>
    <cellStyle name="Normal 6 4 2 2 4 2" xfId="9230" xr:uid="{00000000-0005-0000-0000-0000BD860000}"/>
    <cellStyle name="Normal 6 4 2 2 4 2 2" xfId="38975" xr:uid="{00000000-0005-0000-0000-0000BE860000}"/>
    <cellStyle name="Normal 6 4 2 2 4 2 3" xfId="38976" xr:uid="{00000000-0005-0000-0000-0000BF860000}"/>
    <cellStyle name="Normal 6 4 2 2 4 2 4" xfId="38977" xr:uid="{00000000-0005-0000-0000-0000C0860000}"/>
    <cellStyle name="Normal 6 4 2 2 4 3" xfId="38978" xr:uid="{00000000-0005-0000-0000-0000C1860000}"/>
    <cellStyle name="Normal 6 4 2 2 4 3 2" xfId="38979" xr:uid="{00000000-0005-0000-0000-0000C2860000}"/>
    <cellStyle name="Normal 6 4 2 2 4 3 3" xfId="38980" xr:uid="{00000000-0005-0000-0000-0000C3860000}"/>
    <cellStyle name="Normal 6 4 2 2 4 4" xfId="38981" xr:uid="{00000000-0005-0000-0000-0000C4860000}"/>
    <cellStyle name="Normal 6 4 2 2 4 5" xfId="38982" xr:uid="{00000000-0005-0000-0000-0000C5860000}"/>
    <cellStyle name="Normal 6 4 2 2 4 6" xfId="38983" xr:uid="{00000000-0005-0000-0000-0000C6860000}"/>
    <cellStyle name="Normal 6 4 2 2 5" xfId="5991" xr:uid="{00000000-0005-0000-0000-0000C7860000}"/>
    <cellStyle name="Normal 6 4 2 2 5 2" xfId="10933" xr:uid="{00000000-0005-0000-0000-0000C8860000}"/>
    <cellStyle name="Normal 6 4 2 2 5 3" xfId="38984" xr:uid="{00000000-0005-0000-0000-0000C9860000}"/>
    <cellStyle name="Normal 6 4 2 2 5 4" xfId="38985" xr:uid="{00000000-0005-0000-0000-0000CA860000}"/>
    <cellStyle name="Normal 6 4 2 2 6" xfId="7499" xr:uid="{00000000-0005-0000-0000-0000CB860000}"/>
    <cellStyle name="Normal 6 4 2 2 6 2" xfId="38986" xr:uid="{00000000-0005-0000-0000-0000CC860000}"/>
    <cellStyle name="Normal 6 4 2 2 6 3" xfId="38987" xr:uid="{00000000-0005-0000-0000-0000CD860000}"/>
    <cellStyle name="Normal 6 4 2 2 6 4" xfId="38988" xr:uid="{00000000-0005-0000-0000-0000CE860000}"/>
    <cellStyle name="Normal 6 4 2 2 7" xfId="2537" xr:uid="{00000000-0005-0000-0000-0000CF860000}"/>
    <cellStyle name="Normal 6 4 2 2 7 2" xfId="38989" xr:uid="{00000000-0005-0000-0000-0000D0860000}"/>
    <cellStyle name="Normal 6 4 2 2 7 3" xfId="38990" xr:uid="{00000000-0005-0000-0000-0000D1860000}"/>
    <cellStyle name="Normal 6 4 2 2 7 4" xfId="38991" xr:uid="{00000000-0005-0000-0000-0000D2860000}"/>
    <cellStyle name="Normal 6 4 2 2 8" xfId="38992" xr:uid="{00000000-0005-0000-0000-0000D3860000}"/>
    <cellStyle name="Normal 6 4 2 2 8 2" xfId="38993" xr:uid="{00000000-0005-0000-0000-0000D4860000}"/>
    <cellStyle name="Normal 6 4 2 2 8 3" xfId="38994" xr:uid="{00000000-0005-0000-0000-0000D5860000}"/>
    <cellStyle name="Normal 6 4 2 2 9" xfId="38995" xr:uid="{00000000-0005-0000-0000-0000D6860000}"/>
    <cellStyle name="Normal 6 4 2 3" xfId="946" xr:uid="{00000000-0005-0000-0000-0000D7860000}"/>
    <cellStyle name="Normal 6 4 2 3 10" xfId="38996" xr:uid="{00000000-0005-0000-0000-0000D8860000}"/>
    <cellStyle name="Normal 6 4 2 3 2" xfId="1814" xr:uid="{00000000-0005-0000-0000-0000D9860000}"/>
    <cellStyle name="Normal 6 4 2 3 2 2" xfId="5172" xr:uid="{00000000-0005-0000-0000-0000DA860000}"/>
    <cellStyle name="Normal 6 4 2 3 2 2 2" xfId="10156" xr:uid="{00000000-0005-0000-0000-0000DB860000}"/>
    <cellStyle name="Normal 6 4 2 3 2 2 2 2" xfId="38997" xr:uid="{00000000-0005-0000-0000-0000DC860000}"/>
    <cellStyle name="Normal 6 4 2 3 2 2 2 3" xfId="38998" xr:uid="{00000000-0005-0000-0000-0000DD860000}"/>
    <cellStyle name="Normal 6 4 2 3 2 2 2 4" xfId="38999" xr:uid="{00000000-0005-0000-0000-0000DE860000}"/>
    <cellStyle name="Normal 6 4 2 3 2 2 3" xfId="39000" xr:uid="{00000000-0005-0000-0000-0000DF860000}"/>
    <cellStyle name="Normal 6 4 2 3 2 2 3 2" xfId="39001" xr:uid="{00000000-0005-0000-0000-0000E0860000}"/>
    <cellStyle name="Normal 6 4 2 3 2 2 3 3" xfId="39002" xr:uid="{00000000-0005-0000-0000-0000E1860000}"/>
    <cellStyle name="Normal 6 4 2 3 2 2 4" xfId="39003" xr:uid="{00000000-0005-0000-0000-0000E2860000}"/>
    <cellStyle name="Normal 6 4 2 3 2 2 5" xfId="39004" xr:uid="{00000000-0005-0000-0000-0000E3860000}"/>
    <cellStyle name="Normal 6 4 2 3 2 2 6" xfId="39005" xr:uid="{00000000-0005-0000-0000-0000E4860000}"/>
    <cellStyle name="Normal 6 4 2 3 2 3" xfId="6901" xr:uid="{00000000-0005-0000-0000-0000E5860000}"/>
    <cellStyle name="Normal 6 4 2 3 2 3 2" xfId="11843" xr:uid="{00000000-0005-0000-0000-0000E6860000}"/>
    <cellStyle name="Normal 6 4 2 3 2 3 3" xfId="39006" xr:uid="{00000000-0005-0000-0000-0000E7860000}"/>
    <cellStyle name="Normal 6 4 2 3 2 3 4" xfId="39007" xr:uid="{00000000-0005-0000-0000-0000E8860000}"/>
    <cellStyle name="Normal 6 4 2 3 2 4" xfId="8409" xr:uid="{00000000-0005-0000-0000-0000E9860000}"/>
    <cellStyle name="Normal 6 4 2 3 2 4 2" xfId="39008" xr:uid="{00000000-0005-0000-0000-0000EA860000}"/>
    <cellStyle name="Normal 6 4 2 3 2 4 3" xfId="39009" xr:uid="{00000000-0005-0000-0000-0000EB860000}"/>
    <cellStyle name="Normal 6 4 2 3 2 4 4" xfId="39010" xr:uid="{00000000-0005-0000-0000-0000EC860000}"/>
    <cellStyle name="Normal 6 4 2 3 2 5" xfId="3447" xr:uid="{00000000-0005-0000-0000-0000ED860000}"/>
    <cellStyle name="Normal 6 4 2 3 2 5 2" xfId="39011" xr:uid="{00000000-0005-0000-0000-0000EE860000}"/>
    <cellStyle name="Normal 6 4 2 3 2 5 3" xfId="39012" xr:uid="{00000000-0005-0000-0000-0000EF860000}"/>
    <cellStyle name="Normal 6 4 2 3 2 5 4" xfId="39013" xr:uid="{00000000-0005-0000-0000-0000F0860000}"/>
    <cellStyle name="Normal 6 4 2 3 2 6" xfId="39014" xr:uid="{00000000-0005-0000-0000-0000F1860000}"/>
    <cellStyle name="Normal 6 4 2 3 2 6 2" xfId="39015" xr:uid="{00000000-0005-0000-0000-0000F2860000}"/>
    <cellStyle name="Normal 6 4 2 3 2 6 3" xfId="39016" xr:uid="{00000000-0005-0000-0000-0000F3860000}"/>
    <cellStyle name="Normal 6 4 2 3 2 7" xfId="39017" xr:uid="{00000000-0005-0000-0000-0000F4860000}"/>
    <cellStyle name="Normal 6 4 2 3 2 8" xfId="39018" xr:uid="{00000000-0005-0000-0000-0000F5860000}"/>
    <cellStyle name="Normal 6 4 2 3 2 9" xfId="39019" xr:uid="{00000000-0005-0000-0000-0000F6860000}"/>
    <cellStyle name="Normal 6 4 2 3 3" xfId="4386" xr:uid="{00000000-0005-0000-0000-0000F7860000}"/>
    <cellStyle name="Normal 6 4 2 3 3 2" xfId="9371" xr:uid="{00000000-0005-0000-0000-0000F8860000}"/>
    <cellStyle name="Normal 6 4 2 3 3 2 2" xfId="39020" xr:uid="{00000000-0005-0000-0000-0000F9860000}"/>
    <cellStyle name="Normal 6 4 2 3 3 2 3" xfId="39021" xr:uid="{00000000-0005-0000-0000-0000FA860000}"/>
    <cellStyle name="Normal 6 4 2 3 3 2 4" xfId="39022" xr:uid="{00000000-0005-0000-0000-0000FB860000}"/>
    <cellStyle name="Normal 6 4 2 3 3 3" xfId="39023" xr:uid="{00000000-0005-0000-0000-0000FC860000}"/>
    <cellStyle name="Normal 6 4 2 3 3 3 2" xfId="39024" xr:uid="{00000000-0005-0000-0000-0000FD860000}"/>
    <cellStyle name="Normal 6 4 2 3 3 3 3" xfId="39025" xr:uid="{00000000-0005-0000-0000-0000FE860000}"/>
    <cellStyle name="Normal 6 4 2 3 3 4" xfId="39026" xr:uid="{00000000-0005-0000-0000-0000FF860000}"/>
    <cellStyle name="Normal 6 4 2 3 3 5" xfId="39027" xr:uid="{00000000-0005-0000-0000-000000870000}"/>
    <cellStyle name="Normal 6 4 2 3 3 6" xfId="39028" xr:uid="{00000000-0005-0000-0000-000001870000}"/>
    <cellStyle name="Normal 6 4 2 3 4" xfId="6129" xr:uid="{00000000-0005-0000-0000-000002870000}"/>
    <cellStyle name="Normal 6 4 2 3 4 2" xfId="11071" xr:uid="{00000000-0005-0000-0000-000003870000}"/>
    <cellStyle name="Normal 6 4 2 3 4 3" xfId="39029" xr:uid="{00000000-0005-0000-0000-000004870000}"/>
    <cellStyle name="Normal 6 4 2 3 4 4" xfId="39030" xr:uid="{00000000-0005-0000-0000-000005870000}"/>
    <cellStyle name="Normal 6 4 2 3 5" xfId="7637" xr:uid="{00000000-0005-0000-0000-000006870000}"/>
    <cellStyle name="Normal 6 4 2 3 5 2" xfId="39031" xr:uid="{00000000-0005-0000-0000-000007870000}"/>
    <cellStyle name="Normal 6 4 2 3 5 3" xfId="39032" xr:uid="{00000000-0005-0000-0000-000008870000}"/>
    <cellStyle name="Normal 6 4 2 3 5 4" xfId="39033" xr:uid="{00000000-0005-0000-0000-000009870000}"/>
    <cellStyle name="Normal 6 4 2 3 6" xfId="2675" xr:uid="{00000000-0005-0000-0000-00000A870000}"/>
    <cellStyle name="Normal 6 4 2 3 6 2" xfId="39034" xr:uid="{00000000-0005-0000-0000-00000B870000}"/>
    <cellStyle name="Normal 6 4 2 3 6 3" xfId="39035" xr:uid="{00000000-0005-0000-0000-00000C870000}"/>
    <cellStyle name="Normal 6 4 2 3 6 4" xfId="39036" xr:uid="{00000000-0005-0000-0000-00000D870000}"/>
    <cellStyle name="Normal 6 4 2 3 7" xfId="39037" xr:uid="{00000000-0005-0000-0000-00000E870000}"/>
    <cellStyle name="Normal 6 4 2 3 7 2" xfId="39038" xr:uid="{00000000-0005-0000-0000-00000F870000}"/>
    <cellStyle name="Normal 6 4 2 3 7 3" xfId="39039" xr:uid="{00000000-0005-0000-0000-000010870000}"/>
    <cellStyle name="Normal 6 4 2 3 8" xfId="39040" xr:uid="{00000000-0005-0000-0000-000011870000}"/>
    <cellStyle name="Normal 6 4 2 3 9" xfId="39041" xr:uid="{00000000-0005-0000-0000-000012870000}"/>
    <cellStyle name="Normal 6 4 2 4" xfId="1811" xr:uid="{00000000-0005-0000-0000-000013870000}"/>
    <cellStyle name="Normal 6 4 2 4 2" xfId="5169" xr:uid="{00000000-0005-0000-0000-000014870000}"/>
    <cellStyle name="Normal 6 4 2 4 2 2" xfId="10153" xr:uid="{00000000-0005-0000-0000-000015870000}"/>
    <cellStyle name="Normal 6 4 2 4 2 2 2" xfId="39042" xr:uid="{00000000-0005-0000-0000-000016870000}"/>
    <cellStyle name="Normal 6 4 2 4 2 2 3" xfId="39043" xr:uid="{00000000-0005-0000-0000-000017870000}"/>
    <cellStyle name="Normal 6 4 2 4 2 2 4" xfId="39044" xr:uid="{00000000-0005-0000-0000-000018870000}"/>
    <cellStyle name="Normal 6 4 2 4 2 3" xfId="39045" xr:uid="{00000000-0005-0000-0000-000019870000}"/>
    <cellStyle name="Normal 6 4 2 4 2 3 2" xfId="39046" xr:uid="{00000000-0005-0000-0000-00001A870000}"/>
    <cellStyle name="Normal 6 4 2 4 2 3 3" xfId="39047" xr:uid="{00000000-0005-0000-0000-00001B870000}"/>
    <cellStyle name="Normal 6 4 2 4 2 4" xfId="39048" xr:uid="{00000000-0005-0000-0000-00001C870000}"/>
    <cellStyle name="Normal 6 4 2 4 2 5" xfId="39049" xr:uid="{00000000-0005-0000-0000-00001D870000}"/>
    <cellStyle name="Normal 6 4 2 4 2 6" xfId="39050" xr:uid="{00000000-0005-0000-0000-00001E870000}"/>
    <cellStyle name="Normal 6 4 2 4 3" xfId="6898" xr:uid="{00000000-0005-0000-0000-00001F870000}"/>
    <cellStyle name="Normal 6 4 2 4 3 2" xfId="11840" xr:uid="{00000000-0005-0000-0000-000020870000}"/>
    <cellStyle name="Normal 6 4 2 4 3 3" xfId="39051" xr:uid="{00000000-0005-0000-0000-000021870000}"/>
    <cellStyle name="Normal 6 4 2 4 3 4" xfId="39052" xr:uid="{00000000-0005-0000-0000-000022870000}"/>
    <cellStyle name="Normal 6 4 2 4 4" xfId="8406" xr:uid="{00000000-0005-0000-0000-000023870000}"/>
    <cellStyle name="Normal 6 4 2 4 4 2" xfId="39053" xr:uid="{00000000-0005-0000-0000-000024870000}"/>
    <cellStyle name="Normal 6 4 2 4 4 3" xfId="39054" xr:uid="{00000000-0005-0000-0000-000025870000}"/>
    <cellStyle name="Normal 6 4 2 4 4 4" xfId="39055" xr:uid="{00000000-0005-0000-0000-000026870000}"/>
    <cellStyle name="Normal 6 4 2 4 5" xfId="3444" xr:uid="{00000000-0005-0000-0000-000027870000}"/>
    <cellStyle name="Normal 6 4 2 4 5 2" xfId="39056" xr:uid="{00000000-0005-0000-0000-000028870000}"/>
    <cellStyle name="Normal 6 4 2 4 5 3" xfId="39057" xr:uid="{00000000-0005-0000-0000-000029870000}"/>
    <cellStyle name="Normal 6 4 2 4 5 4" xfId="39058" xr:uid="{00000000-0005-0000-0000-00002A870000}"/>
    <cellStyle name="Normal 6 4 2 4 6" xfId="39059" xr:uid="{00000000-0005-0000-0000-00002B870000}"/>
    <cellStyle name="Normal 6 4 2 4 6 2" xfId="39060" xr:uid="{00000000-0005-0000-0000-00002C870000}"/>
    <cellStyle name="Normal 6 4 2 4 6 3" xfId="39061" xr:uid="{00000000-0005-0000-0000-00002D870000}"/>
    <cellStyle name="Normal 6 4 2 4 7" xfId="39062" xr:uid="{00000000-0005-0000-0000-00002E870000}"/>
    <cellStyle name="Normal 6 4 2 4 8" xfId="39063" xr:uid="{00000000-0005-0000-0000-00002F870000}"/>
    <cellStyle name="Normal 6 4 2 4 9" xfId="39064" xr:uid="{00000000-0005-0000-0000-000030870000}"/>
    <cellStyle name="Normal 6 4 2 5" xfId="3783" xr:uid="{00000000-0005-0000-0000-000031870000}"/>
    <cellStyle name="Normal 6 4 2 5 2" xfId="5458" xr:uid="{00000000-0005-0000-0000-000032870000}"/>
    <cellStyle name="Normal 6 4 2 5 2 2" xfId="10435" xr:uid="{00000000-0005-0000-0000-000033870000}"/>
    <cellStyle name="Normal 6 4 2 5 2 2 2" xfId="39065" xr:uid="{00000000-0005-0000-0000-000034870000}"/>
    <cellStyle name="Normal 6 4 2 5 2 2 3" xfId="39066" xr:uid="{00000000-0005-0000-0000-000035870000}"/>
    <cellStyle name="Normal 6 4 2 5 2 2 4" xfId="39067" xr:uid="{00000000-0005-0000-0000-000036870000}"/>
    <cellStyle name="Normal 6 4 2 5 2 3" xfId="39068" xr:uid="{00000000-0005-0000-0000-000037870000}"/>
    <cellStyle name="Normal 6 4 2 5 2 3 2" xfId="39069" xr:uid="{00000000-0005-0000-0000-000038870000}"/>
    <cellStyle name="Normal 6 4 2 5 2 3 3" xfId="39070" xr:uid="{00000000-0005-0000-0000-000039870000}"/>
    <cellStyle name="Normal 6 4 2 5 2 4" xfId="39071" xr:uid="{00000000-0005-0000-0000-00003A870000}"/>
    <cellStyle name="Normal 6 4 2 5 2 5" xfId="39072" xr:uid="{00000000-0005-0000-0000-00003B870000}"/>
    <cellStyle name="Normal 6 4 2 5 2 6" xfId="39073" xr:uid="{00000000-0005-0000-0000-00003C870000}"/>
    <cellStyle name="Normal 6 4 2 5 3" xfId="8744" xr:uid="{00000000-0005-0000-0000-00003D870000}"/>
    <cellStyle name="Normal 6 4 2 5 3 2" xfId="39074" xr:uid="{00000000-0005-0000-0000-00003E870000}"/>
    <cellStyle name="Normal 6 4 2 5 3 3" xfId="39075" xr:uid="{00000000-0005-0000-0000-00003F870000}"/>
    <cellStyle name="Normal 6 4 2 5 3 4" xfId="39076" xr:uid="{00000000-0005-0000-0000-000040870000}"/>
    <cellStyle name="Normal 6 4 2 5 4" xfId="12194" xr:uid="{00000000-0005-0000-0000-000041870000}"/>
    <cellStyle name="Normal 6 4 2 5 4 2" xfId="39077" xr:uid="{00000000-0005-0000-0000-000042870000}"/>
    <cellStyle name="Normal 6 4 2 5 4 3" xfId="39078" xr:uid="{00000000-0005-0000-0000-000043870000}"/>
    <cellStyle name="Normal 6 4 2 5 4 4" xfId="39079" xr:uid="{00000000-0005-0000-0000-000044870000}"/>
    <cellStyle name="Normal 6 4 2 5 5" xfId="39080" xr:uid="{00000000-0005-0000-0000-000045870000}"/>
    <cellStyle name="Normal 6 4 2 5 5 2" xfId="39081" xr:uid="{00000000-0005-0000-0000-000046870000}"/>
    <cellStyle name="Normal 6 4 2 5 5 3" xfId="39082" xr:uid="{00000000-0005-0000-0000-000047870000}"/>
    <cellStyle name="Normal 6 4 2 5 5 4" xfId="39083" xr:uid="{00000000-0005-0000-0000-000048870000}"/>
    <cellStyle name="Normal 6 4 2 5 6" xfId="39084" xr:uid="{00000000-0005-0000-0000-000049870000}"/>
    <cellStyle name="Normal 6 4 2 5 6 2" xfId="39085" xr:uid="{00000000-0005-0000-0000-00004A870000}"/>
    <cellStyle name="Normal 6 4 2 5 6 3" xfId="39086" xr:uid="{00000000-0005-0000-0000-00004B870000}"/>
    <cellStyle name="Normal 6 4 2 5 7" xfId="39087" xr:uid="{00000000-0005-0000-0000-00004C870000}"/>
    <cellStyle name="Normal 6 4 2 5 8" xfId="39088" xr:uid="{00000000-0005-0000-0000-00004D870000}"/>
    <cellStyle name="Normal 6 4 2 5 9" xfId="39089" xr:uid="{00000000-0005-0000-0000-00004E870000}"/>
    <cellStyle name="Normal 6 4 2 6" xfId="4108" xr:uid="{00000000-0005-0000-0000-00004F870000}"/>
    <cellStyle name="Normal 6 4 2 6 2" xfId="8880" xr:uid="{00000000-0005-0000-0000-000050870000}"/>
    <cellStyle name="Normal 6 4 2 6 2 2" xfId="39090" xr:uid="{00000000-0005-0000-0000-000051870000}"/>
    <cellStyle name="Normal 6 4 2 6 2 2 2" xfId="39091" xr:uid="{00000000-0005-0000-0000-000052870000}"/>
    <cellStyle name="Normal 6 4 2 6 2 2 3" xfId="39092" xr:uid="{00000000-0005-0000-0000-000053870000}"/>
    <cellStyle name="Normal 6 4 2 6 2 2 4" xfId="39093" xr:uid="{00000000-0005-0000-0000-000054870000}"/>
    <cellStyle name="Normal 6 4 2 6 2 3" xfId="39094" xr:uid="{00000000-0005-0000-0000-000055870000}"/>
    <cellStyle name="Normal 6 4 2 6 2 3 2" xfId="39095" xr:uid="{00000000-0005-0000-0000-000056870000}"/>
    <cellStyle name="Normal 6 4 2 6 2 3 3" xfId="39096" xr:uid="{00000000-0005-0000-0000-000057870000}"/>
    <cellStyle name="Normal 6 4 2 6 2 4" xfId="39097" xr:uid="{00000000-0005-0000-0000-000058870000}"/>
    <cellStyle name="Normal 6 4 2 6 2 5" xfId="39098" xr:uid="{00000000-0005-0000-0000-000059870000}"/>
    <cellStyle name="Normal 6 4 2 6 2 6" xfId="39099" xr:uid="{00000000-0005-0000-0000-00005A870000}"/>
    <cellStyle name="Normal 6 4 2 6 3" xfId="12368" xr:uid="{00000000-0005-0000-0000-00005B870000}"/>
    <cellStyle name="Normal 6 4 2 6 3 2" xfId="39100" xr:uid="{00000000-0005-0000-0000-00005C870000}"/>
    <cellStyle name="Normal 6 4 2 6 3 3" xfId="39101" xr:uid="{00000000-0005-0000-0000-00005D870000}"/>
    <cellStyle name="Normal 6 4 2 6 3 4" xfId="39102" xr:uid="{00000000-0005-0000-0000-00005E870000}"/>
    <cellStyle name="Normal 6 4 2 6 4" xfId="39103" xr:uid="{00000000-0005-0000-0000-00005F870000}"/>
    <cellStyle name="Normal 6 4 2 6 4 2" xfId="39104" xr:uid="{00000000-0005-0000-0000-000060870000}"/>
    <cellStyle name="Normal 6 4 2 6 4 3" xfId="39105" xr:uid="{00000000-0005-0000-0000-000061870000}"/>
    <cellStyle name="Normal 6 4 2 6 4 4" xfId="39106" xr:uid="{00000000-0005-0000-0000-000062870000}"/>
    <cellStyle name="Normal 6 4 2 6 5" xfId="39107" xr:uid="{00000000-0005-0000-0000-000063870000}"/>
    <cellStyle name="Normal 6 4 2 6 5 2" xfId="39108" xr:uid="{00000000-0005-0000-0000-000064870000}"/>
    <cellStyle name="Normal 6 4 2 6 5 3" xfId="39109" xr:uid="{00000000-0005-0000-0000-000065870000}"/>
    <cellStyle name="Normal 6 4 2 6 6" xfId="39110" xr:uid="{00000000-0005-0000-0000-000066870000}"/>
    <cellStyle name="Normal 6 4 2 6 7" xfId="39111" xr:uid="{00000000-0005-0000-0000-000067870000}"/>
    <cellStyle name="Normal 6 4 2 6 8" xfId="39112" xr:uid="{00000000-0005-0000-0000-000068870000}"/>
    <cellStyle name="Normal 6 4 2 7" xfId="5617" xr:uid="{00000000-0005-0000-0000-000069870000}"/>
    <cellStyle name="Normal 6 4 2 7 2" xfId="10566" xr:uid="{00000000-0005-0000-0000-00006A870000}"/>
    <cellStyle name="Normal 6 4 2 7 2 2" xfId="39113" xr:uid="{00000000-0005-0000-0000-00006B870000}"/>
    <cellStyle name="Normal 6 4 2 7 2 3" xfId="39114" xr:uid="{00000000-0005-0000-0000-00006C870000}"/>
    <cellStyle name="Normal 6 4 2 7 2 4" xfId="39115" xr:uid="{00000000-0005-0000-0000-00006D870000}"/>
    <cellStyle name="Normal 6 4 2 7 3" xfId="39116" xr:uid="{00000000-0005-0000-0000-00006E870000}"/>
    <cellStyle name="Normal 6 4 2 7 3 2" xfId="39117" xr:uid="{00000000-0005-0000-0000-00006F870000}"/>
    <cellStyle name="Normal 6 4 2 7 3 3" xfId="39118" xr:uid="{00000000-0005-0000-0000-000070870000}"/>
    <cellStyle name="Normal 6 4 2 7 4" xfId="39119" xr:uid="{00000000-0005-0000-0000-000071870000}"/>
    <cellStyle name="Normal 6 4 2 7 5" xfId="39120" xr:uid="{00000000-0005-0000-0000-000072870000}"/>
    <cellStyle name="Normal 6 4 2 7 6" xfId="39121" xr:uid="{00000000-0005-0000-0000-000073870000}"/>
    <cellStyle name="Normal 6 4 2 8" xfId="5856" xr:uid="{00000000-0005-0000-0000-000074870000}"/>
    <cellStyle name="Normal 6 4 2 8 2" xfId="10798" xr:uid="{00000000-0005-0000-0000-000075870000}"/>
    <cellStyle name="Normal 6 4 2 8 3" xfId="39122" xr:uid="{00000000-0005-0000-0000-000076870000}"/>
    <cellStyle name="Normal 6 4 2 8 4" xfId="39123" xr:uid="{00000000-0005-0000-0000-000077870000}"/>
    <cellStyle name="Normal 6 4 2 9" xfId="7364" xr:uid="{00000000-0005-0000-0000-000078870000}"/>
    <cellStyle name="Normal 6 4 2 9 2" xfId="39124" xr:uid="{00000000-0005-0000-0000-000079870000}"/>
    <cellStyle name="Normal 6 4 2 9 3" xfId="39125" xr:uid="{00000000-0005-0000-0000-00007A870000}"/>
    <cellStyle name="Normal 6 4 2 9 4" xfId="39126" xr:uid="{00000000-0005-0000-0000-00007B870000}"/>
    <cellStyle name="Normal 6 4 3" xfId="695" xr:uid="{00000000-0005-0000-0000-00007C870000}"/>
    <cellStyle name="Normal 6 4 3 10" xfId="2444" xr:uid="{00000000-0005-0000-0000-00007D870000}"/>
    <cellStyle name="Normal 6 4 3 10 2" xfId="39127" xr:uid="{00000000-0005-0000-0000-00007E870000}"/>
    <cellStyle name="Normal 6 4 3 10 3" xfId="39128" xr:uid="{00000000-0005-0000-0000-00007F870000}"/>
    <cellStyle name="Normal 6 4 3 10 4" xfId="39129" xr:uid="{00000000-0005-0000-0000-000080870000}"/>
    <cellStyle name="Normal 6 4 3 11" xfId="39130" xr:uid="{00000000-0005-0000-0000-000081870000}"/>
    <cellStyle name="Normal 6 4 3 11 2" xfId="39131" xr:uid="{00000000-0005-0000-0000-000082870000}"/>
    <cellStyle name="Normal 6 4 3 11 3" xfId="39132" xr:uid="{00000000-0005-0000-0000-000083870000}"/>
    <cellStyle name="Normal 6 4 3 12" xfId="39133" xr:uid="{00000000-0005-0000-0000-000084870000}"/>
    <cellStyle name="Normal 6 4 3 13" xfId="39134" xr:uid="{00000000-0005-0000-0000-000085870000}"/>
    <cellStyle name="Normal 6 4 3 14" xfId="39135" xr:uid="{00000000-0005-0000-0000-000086870000}"/>
    <cellStyle name="Normal 6 4 3 2" xfId="836" xr:uid="{00000000-0005-0000-0000-000087870000}"/>
    <cellStyle name="Normal 6 4 3 2 10" xfId="39136" xr:uid="{00000000-0005-0000-0000-000088870000}"/>
    <cellStyle name="Normal 6 4 3 2 11" xfId="39137" xr:uid="{00000000-0005-0000-0000-000089870000}"/>
    <cellStyle name="Normal 6 4 3 2 2" xfId="1301" xr:uid="{00000000-0005-0000-0000-00008A870000}"/>
    <cellStyle name="Normal 6 4 3 2 2 10" xfId="39138" xr:uid="{00000000-0005-0000-0000-00008B870000}"/>
    <cellStyle name="Normal 6 4 3 2 2 2" xfId="1817" xr:uid="{00000000-0005-0000-0000-00008C870000}"/>
    <cellStyle name="Normal 6 4 3 2 2 2 2" xfId="5175" xr:uid="{00000000-0005-0000-0000-00008D870000}"/>
    <cellStyle name="Normal 6 4 3 2 2 2 2 2" xfId="10159" xr:uid="{00000000-0005-0000-0000-00008E870000}"/>
    <cellStyle name="Normal 6 4 3 2 2 2 2 2 2" xfId="39139" xr:uid="{00000000-0005-0000-0000-00008F870000}"/>
    <cellStyle name="Normal 6 4 3 2 2 2 2 2 3" xfId="39140" xr:uid="{00000000-0005-0000-0000-000090870000}"/>
    <cellStyle name="Normal 6 4 3 2 2 2 2 2 4" xfId="39141" xr:uid="{00000000-0005-0000-0000-000091870000}"/>
    <cellStyle name="Normal 6 4 3 2 2 2 2 3" xfId="39142" xr:uid="{00000000-0005-0000-0000-000092870000}"/>
    <cellStyle name="Normal 6 4 3 2 2 2 2 3 2" xfId="39143" xr:uid="{00000000-0005-0000-0000-000093870000}"/>
    <cellStyle name="Normal 6 4 3 2 2 2 2 3 3" xfId="39144" xr:uid="{00000000-0005-0000-0000-000094870000}"/>
    <cellStyle name="Normal 6 4 3 2 2 2 2 4" xfId="39145" xr:uid="{00000000-0005-0000-0000-000095870000}"/>
    <cellStyle name="Normal 6 4 3 2 2 2 2 5" xfId="39146" xr:uid="{00000000-0005-0000-0000-000096870000}"/>
    <cellStyle name="Normal 6 4 3 2 2 2 2 6" xfId="39147" xr:uid="{00000000-0005-0000-0000-000097870000}"/>
    <cellStyle name="Normal 6 4 3 2 2 2 3" xfId="6904" xr:uid="{00000000-0005-0000-0000-000098870000}"/>
    <cellStyle name="Normal 6 4 3 2 2 2 3 2" xfId="11846" xr:uid="{00000000-0005-0000-0000-000099870000}"/>
    <cellStyle name="Normal 6 4 3 2 2 2 3 3" xfId="39148" xr:uid="{00000000-0005-0000-0000-00009A870000}"/>
    <cellStyle name="Normal 6 4 3 2 2 2 3 4" xfId="39149" xr:uid="{00000000-0005-0000-0000-00009B870000}"/>
    <cellStyle name="Normal 6 4 3 2 2 2 4" xfId="8412" xr:uid="{00000000-0005-0000-0000-00009C870000}"/>
    <cellStyle name="Normal 6 4 3 2 2 2 4 2" xfId="39150" xr:uid="{00000000-0005-0000-0000-00009D870000}"/>
    <cellStyle name="Normal 6 4 3 2 2 2 4 3" xfId="39151" xr:uid="{00000000-0005-0000-0000-00009E870000}"/>
    <cellStyle name="Normal 6 4 3 2 2 2 4 4" xfId="39152" xr:uid="{00000000-0005-0000-0000-00009F870000}"/>
    <cellStyle name="Normal 6 4 3 2 2 2 5" xfId="3450" xr:uid="{00000000-0005-0000-0000-0000A0870000}"/>
    <cellStyle name="Normal 6 4 3 2 2 2 5 2" xfId="39153" xr:uid="{00000000-0005-0000-0000-0000A1870000}"/>
    <cellStyle name="Normal 6 4 3 2 2 2 5 3" xfId="39154" xr:uid="{00000000-0005-0000-0000-0000A2870000}"/>
    <cellStyle name="Normal 6 4 3 2 2 2 5 4" xfId="39155" xr:uid="{00000000-0005-0000-0000-0000A3870000}"/>
    <cellStyle name="Normal 6 4 3 2 2 2 6" xfId="39156" xr:uid="{00000000-0005-0000-0000-0000A4870000}"/>
    <cellStyle name="Normal 6 4 3 2 2 2 6 2" xfId="39157" xr:uid="{00000000-0005-0000-0000-0000A5870000}"/>
    <cellStyle name="Normal 6 4 3 2 2 2 6 3" xfId="39158" xr:uid="{00000000-0005-0000-0000-0000A6870000}"/>
    <cellStyle name="Normal 6 4 3 2 2 2 7" xfId="39159" xr:uid="{00000000-0005-0000-0000-0000A7870000}"/>
    <cellStyle name="Normal 6 4 3 2 2 2 8" xfId="39160" xr:uid="{00000000-0005-0000-0000-0000A8870000}"/>
    <cellStyle name="Normal 6 4 3 2 2 2 9" xfId="39161" xr:uid="{00000000-0005-0000-0000-0000A9870000}"/>
    <cellStyle name="Normal 6 4 3 2 2 3" xfId="4669" xr:uid="{00000000-0005-0000-0000-0000AA870000}"/>
    <cellStyle name="Normal 6 4 3 2 2 3 2" xfId="9653" xr:uid="{00000000-0005-0000-0000-0000AB870000}"/>
    <cellStyle name="Normal 6 4 3 2 2 3 2 2" xfId="39162" xr:uid="{00000000-0005-0000-0000-0000AC870000}"/>
    <cellStyle name="Normal 6 4 3 2 2 3 2 3" xfId="39163" xr:uid="{00000000-0005-0000-0000-0000AD870000}"/>
    <cellStyle name="Normal 6 4 3 2 2 3 2 4" xfId="39164" xr:uid="{00000000-0005-0000-0000-0000AE870000}"/>
    <cellStyle name="Normal 6 4 3 2 2 3 3" xfId="39165" xr:uid="{00000000-0005-0000-0000-0000AF870000}"/>
    <cellStyle name="Normal 6 4 3 2 2 3 3 2" xfId="39166" xr:uid="{00000000-0005-0000-0000-0000B0870000}"/>
    <cellStyle name="Normal 6 4 3 2 2 3 3 3" xfId="39167" xr:uid="{00000000-0005-0000-0000-0000B1870000}"/>
    <cellStyle name="Normal 6 4 3 2 2 3 4" xfId="39168" xr:uid="{00000000-0005-0000-0000-0000B2870000}"/>
    <cellStyle name="Normal 6 4 3 2 2 3 5" xfId="39169" xr:uid="{00000000-0005-0000-0000-0000B3870000}"/>
    <cellStyle name="Normal 6 4 3 2 2 3 6" xfId="39170" xr:uid="{00000000-0005-0000-0000-0000B4870000}"/>
    <cellStyle name="Normal 6 4 3 2 2 4" xfId="6400" xr:uid="{00000000-0005-0000-0000-0000B5870000}"/>
    <cellStyle name="Normal 6 4 3 2 2 4 2" xfId="11342" xr:uid="{00000000-0005-0000-0000-0000B6870000}"/>
    <cellStyle name="Normal 6 4 3 2 2 4 3" xfId="39171" xr:uid="{00000000-0005-0000-0000-0000B7870000}"/>
    <cellStyle name="Normal 6 4 3 2 2 4 4" xfId="39172" xr:uid="{00000000-0005-0000-0000-0000B8870000}"/>
    <cellStyle name="Normal 6 4 3 2 2 5" xfId="7908" xr:uid="{00000000-0005-0000-0000-0000B9870000}"/>
    <cellStyle name="Normal 6 4 3 2 2 5 2" xfId="39173" xr:uid="{00000000-0005-0000-0000-0000BA870000}"/>
    <cellStyle name="Normal 6 4 3 2 2 5 3" xfId="39174" xr:uid="{00000000-0005-0000-0000-0000BB870000}"/>
    <cellStyle name="Normal 6 4 3 2 2 5 4" xfId="39175" xr:uid="{00000000-0005-0000-0000-0000BC870000}"/>
    <cellStyle name="Normal 6 4 3 2 2 6" xfId="2946" xr:uid="{00000000-0005-0000-0000-0000BD870000}"/>
    <cellStyle name="Normal 6 4 3 2 2 6 2" xfId="39176" xr:uid="{00000000-0005-0000-0000-0000BE870000}"/>
    <cellStyle name="Normal 6 4 3 2 2 6 3" xfId="39177" xr:uid="{00000000-0005-0000-0000-0000BF870000}"/>
    <cellStyle name="Normal 6 4 3 2 2 6 4" xfId="39178" xr:uid="{00000000-0005-0000-0000-0000C0870000}"/>
    <cellStyle name="Normal 6 4 3 2 2 7" xfId="39179" xr:uid="{00000000-0005-0000-0000-0000C1870000}"/>
    <cellStyle name="Normal 6 4 3 2 2 7 2" xfId="39180" xr:uid="{00000000-0005-0000-0000-0000C2870000}"/>
    <cellStyle name="Normal 6 4 3 2 2 7 3" xfId="39181" xr:uid="{00000000-0005-0000-0000-0000C3870000}"/>
    <cellStyle name="Normal 6 4 3 2 2 8" xfId="39182" xr:uid="{00000000-0005-0000-0000-0000C4870000}"/>
    <cellStyle name="Normal 6 4 3 2 2 9" xfId="39183" xr:uid="{00000000-0005-0000-0000-0000C5870000}"/>
    <cellStyle name="Normal 6 4 3 2 3" xfId="1816" xr:uid="{00000000-0005-0000-0000-0000C6870000}"/>
    <cellStyle name="Normal 6 4 3 2 3 2" xfId="5174" xr:uid="{00000000-0005-0000-0000-0000C7870000}"/>
    <cellStyle name="Normal 6 4 3 2 3 2 2" xfId="10158" xr:uid="{00000000-0005-0000-0000-0000C8870000}"/>
    <cellStyle name="Normal 6 4 3 2 3 2 2 2" xfId="39184" xr:uid="{00000000-0005-0000-0000-0000C9870000}"/>
    <cellStyle name="Normal 6 4 3 2 3 2 2 3" xfId="39185" xr:uid="{00000000-0005-0000-0000-0000CA870000}"/>
    <cellStyle name="Normal 6 4 3 2 3 2 2 4" xfId="39186" xr:uid="{00000000-0005-0000-0000-0000CB870000}"/>
    <cellStyle name="Normal 6 4 3 2 3 2 3" xfId="39187" xr:uid="{00000000-0005-0000-0000-0000CC870000}"/>
    <cellStyle name="Normal 6 4 3 2 3 2 3 2" xfId="39188" xr:uid="{00000000-0005-0000-0000-0000CD870000}"/>
    <cellStyle name="Normal 6 4 3 2 3 2 3 3" xfId="39189" xr:uid="{00000000-0005-0000-0000-0000CE870000}"/>
    <cellStyle name="Normal 6 4 3 2 3 2 4" xfId="39190" xr:uid="{00000000-0005-0000-0000-0000CF870000}"/>
    <cellStyle name="Normal 6 4 3 2 3 2 5" xfId="39191" xr:uid="{00000000-0005-0000-0000-0000D0870000}"/>
    <cellStyle name="Normal 6 4 3 2 3 2 6" xfId="39192" xr:uid="{00000000-0005-0000-0000-0000D1870000}"/>
    <cellStyle name="Normal 6 4 3 2 3 3" xfId="6903" xr:uid="{00000000-0005-0000-0000-0000D2870000}"/>
    <cellStyle name="Normal 6 4 3 2 3 3 2" xfId="11845" xr:uid="{00000000-0005-0000-0000-0000D3870000}"/>
    <cellStyle name="Normal 6 4 3 2 3 3 3" xfId="39193" xr:uid="{00000000-0005-0000-0000-0000D4870000}"/>
    <cellStyle name="Normal 6 4 3 2 3 3 4" xfId="39194" xr:uid="{00000000-0005-0000-0000-0000D5870000}"/>
    <cellStyle name="Normal 6 4 3 2 3 4" xfId="8411" xr:uid="{00000000-0005-0000-0000-0000D6870000}"/>
    <cellStyle name="Normal 6 4 3 2 3 4 2" xfId="39195" xr:uid="{00000000-0005-0000-0000-0000D7870000}"/>
    <cellStyle name="Normal 6 4 3 2 3 4 3" xfId="39196" xr:uid="{00000000-0005-0000-0000-0000D8870000}"/>
    <cellStyle name="Normal 6 4 3 2 3 4 4" xfId="39197" xr:uid="{00000000-0005-0000-0000-0000D9870000}"/>
    <cellStyle name="Normal 6 4 3 2 3 5" xfId="3449" xr:uid="{00000000-0005-0000-0000-0000DA870000}"/>
    <cellStyle name="Normal 6 4 3 2 3 5 2" xfId="39198" xr:uid="{00000000-0005-0000-0000-0000DB870000}"/>
    <cellStyle name="Normal 6 4 3 2 3 5 3" xfId="39199" xr:uid="{00000000-0005-0000-0000-0000DC870000}"/>
    <cellStyle name="Normal 6 4 3 2 3 5 4" xfId="39200" xr:uid="{00000000-0005-0000-0000-0000DD870000}"/>
    <cellStyle name="Normal 6 4 3 2 3 6" xfId="39201" xr:uid="{00000000-0005-0000-0000-0000DE870000}"/>
    <cellStyle name="Normal 6 4 3 2 3 6 2" xfId="39202" xr:uid="{00000000-0005-0000-0000-0000DF870000}"/>
    <cellStyle name="Normal 6 4 3 2 3 6 3" xfId="39203" xr:uid="{00000000-0005-0000-0000-0000E0870000}"/>
    <cellStyle name="Normal 6 4 3 2 3 7" xfId="39204" xr:uid="{00000000-0005-0000-0000-0000E1870000}"/>
    <cellStyle name="Normal 6 4 3 2 3 8" xfId="39205" xr:uid="{00000000-0005-0000-0000-0000E2870000}"/>
    <cellStyle name="Normal 6 4 3 2 3 9" xfId="39206" xr:uid="{00000000-0005-0000-0000-0000E3870000}"/>
    <cellStyle name="Normal 6 4 3 2 4" xfId="4286" xr:uid="{00000000-0005-0000-0000-0000E4870000}"/>
    <cellStyle name="Normal 6 4 3 2 4 2" xfId="9272" xr:uid="{00000000-0005-0000-0000-0000E5870000}"/>
    <cellStyle name="Normal 6 4 3 2 4 2 2" xfId="39207" xr:uid="{00000000-0005-0000-0000-0000E6870000}"/>
    <cellStyle name="Normal 6 4 3 2 4 2 3" xfId="39208" xr:uid="{00000000-0005-0000-0000-0000E7870000}"/>
    <cellStyle name="Normal 6 4 3 2 4 2 4" xfId="39209" xr:uid="{00000000-0005-0000-0000-0000E8870000}"/>
    <cellStyle name="Normal 6 4 3 2 4 3" xfId="39210" xr:uid="{00000000-0005-0000-0000-0000E9870000}"/>
    <cellStyle name="Normal 6 4 3 2 4 3 2" xfId="39211" xr:uid="{00000000-0005-0000-0000-0000EA870000}"/>
    <cellStyle name="Normal 6 4 3 2 4 3 3" xfId="39212" xr:uid="{00000000-0005-0000-0000-0000EB870000}"/>
    <cellStyle name="Normal 6 4 3 2 4 4" xfId="39213" xr:uid="{00000000-0005-0000-0000-0000EC870000}"/>
    <cellStyle name="Normal 6 4 3 2 4 5" xfId="39214" xr:uid="{00000000-0005-0000-0000-0000ED870000}"/>
    <cellStyle name="Normal 6 4 3 2 4 6" xfId="39215" xr:uid="{00000000-0005-0000-0000-0000EE870000}"/>
    <cellStyle name="Normal 6 4 3 2 5" xfId="6033" xr:uid="{00000000-0005-0000-0000-0000EF870000}"/>
    <cellStyle name="Normal 6 4 3 2 5 2" xfId="10975" xr:uid="{00000000-0005-0000-0000-0000F0870000}"/>
    <cellStyle name="Normal 6 4 3 2 5 3" xfId="39216" xr:uid="{00000000-0005-0000-0000-0000F1870000}"/>
    <cellStyle name="Normal 6 4 3 2 5 4" xfId="39217" xr:uid="{00000000-0005-0000-0000-0000F2870000}"/>
    <cellStyle name="Normal 6 4 3 2 6" xfId="7541" xr:uid="{00000000-0005-0000-0000-0000F3870000}"/>
    <cellStyle name="Normal 6 4 3 2 6 2" xfId="39218" xr:uid="{00000000-0005-0000-0000-0000F4870000}"/>
    <cellStyle name="Normal 6 4 3 2 6 3" xfId="39219" xr:uid="{00000000-0005-0000-0000-0000F5870000}"/>
    <cellStyle name="Normal 6 4 3 2 6 4" xfId="39220" xr:uid="{00000000-0005-0000-0000-0000F6870000}"/>
    <cellStyle name="Normal 6 4 3 2 7" xfId="2579" xr:uid="{00000000-0005-0000-0000-0000F7870000}"/>
    <cellStyle name="Normal 6 4 3 2 7 2" xfId="39221" xr:uid="{00000000-0005-0000-0000-0000F8870000}"/>
    <cellStyle name="Normal 6 4 3 2 7 3" xfId="39222" xr:uid="{00000000-0005-0000-0000-0000F9870000}"/>
    <cellStyle name="Normal 6 4 3 2 7 4" xfId="39223" xr:uid="{00000000-0005-0000-0000-0000FA870000}"/>
    <cellStyle name="Normal 6 4 3 2 8" xfId="39224" xr:uid="{00000000-0005-0000-0000-0000FB870000}"/>
    <cellStyle name="Normal 6 4 3 2 8 2" xfId="39225" xr:uid="{00000000-0005-0000-0000-0000FC870000}"/>
    <cellStyle name="Normal 6 4 3 2 8 3" xfId="39226" xr:uid="{00000000-0005-0000-0000-0000FD870000}"/>
    <cellStyle name="Normal 6 4 3 2 9" xfId="39227" xr:uid="{00000000-0005-0000-0000-0000FE870000}"/>
    <cellStyle name="Normal 6 4 3 3" xfId="989" xr:uid="{00000000-0005-0000-0000-0000FF870000}"/>
    <cellStyle name="Normal 6 4 3 3 10" xfId="39228" xr:uid="{00000000-0005-0000-0000-000000880000}"/>
    <cellStyle name="Normal 6 4 3 3 2" xfId="1818" xr:uid="{00000000-0005-0000-0000-000001880000}"/>
    <cellStyle name="Normal 6 4 3 3 2 2" xfId="5176" xr:uid="{00000000-0005-0000-0000-000002880000}"/>
    <cellStyle name="Normal 6 4 3 3 2 2 2" xfId="10160" xr:uid="{00000000-0005-0000-0000-000003880000}"/>
    <cellStyle name="Normal 6 4 3 3 2 2 2 2" xfId="39229" xr:uid="{00000000-0005-0000-0000-000004880000}"/>
    <cellStyle name="Normal 6 4 3 3 2 2 2 3" xfId="39230" xr:uid="{00000000-0005-0000-0000-000005880000}"/>
    <cellStyle name="Normal 6 4 3 3 2 2 2 4" xfId="39231" xr:uid="{00000000-0005-0000-0000-000006880000}"/>
    <cellStyle name="Normal 6 4 3 3 2 2 3" xfId="39232" xr:uid="{00000000-0005-0000-0000-000007880000}"/>
    <cellStyle name="Normal 6 4 3 3 2 2 3 2" xfId="39233" xr:uid="{00000000-0005-0000-0000-000008880000}"/>
    <cellStyle name="Normal 6 4 3 3 2 2 3 3" xfId="39234" xr:uid="{00000000-0005-0000-0000-000009880000}"/>
    <cellStyle name="Normal 6 4 3 3 2 2 4" xfId="39235" xr:uid="{00000000-0005-0000-0000-00000A880000}"/>
    <cellStyle name="Normal 6 4 3 3 2 2 5" xfId="39236" xr:uid="{00000000-0005-0000-0000-00000B880000}"/>
    <cellStyle name="Normal 6 4 3 3 2 2 6" xfId="39237" xr:uid="{00000000-0005-0000-0000-00000C880000}"/>
    <cellStyle name="Normal 6 4 3 3 2 3" xfId="6905" xr:uid="{00000000-0005-0000-0000-00000D880000}"/>
    <cellStyle name="Normal 6 4 3 3 2 3 2" xfId="11847" xr:uid="{00000000-0005-0000-0000-00000E880000}"/>
    <cellStyle name="Normal 6 4 3 3 2 3 3" xfId="39238" xr:uid="{00000000-0005-0000-0000-00000F880000}"/>
    <cellStyle name="Normal 6 4 3 3 2 3 4" xfId="39239" xr:uid="{00000000-0005-0000-0000-000010880000}"/>
    <cellStyle name="Normal 6 4 3 3 2 4" xfId="8413" xr:uid="{00000000-0005-0000-0000-000011880000}"/>
    <cellStyle name="Normal 6 4 3 3 2 4 2" xfId="39240" xr:uid="{00000000-0005-0000-0000-000012880000}"/>
    <cellStyle name="Normal 6 4 3 3 2 4 3" xfId="39241" xr:uid="{00000000-0005-0000-0000-000013880000}"/>
    <cellStyle name="Normal 6 4 3 3 2 4 4" xfId="39242" xr:uid="{00000000-0005-0000-0000-000014880000}"/>
    <cellStyle name="Normal 6 4 3 3 2 5" xfId="3451" xr:uid="{00000000-0005-0000-0000-000015880000}"/>
    <cellStyle name="Normal 6 4 3 3 2 5 2" xfId="39243" xr:uid="{00000000-0005-0000-0000-000016880000}"/>
    <cellStyle name="Normal 6 4 3 3 2 5 3" xfId="39244" xr:uid="{00000000-0005-0000-0000-000017880000}"/>
    <cellStyle name="Normal 6 4 3 3 2 5 4" xfId="39245" xr:uid="{00000000-0005-0000-0000-000018880000}"/>
    <cellStyle name="Normal 6 4 3 3 2 6" xfId="39246" xr:uid="{00000000-0005-0000-0000-000019880000}"/>
    <cellStyle name="Normal 6 4 3 3 2 6 2" xfId="39247" xr:uid="{00000000-0005-0000-0000-00001A880000}"/>
    <cellStyle name="Normal 6 4 3 3 2 6 3" xfId="39248" xr:uid="{00000000-0005-0000-0000-00001B880000}"/>
    <cellStyle name="Normal 6 4 3 3 2 7" xfId="39249" xr:uid="{00000000-0005-0000-0000-00001C880000}"/>
    <cellStyle name="Normal 6 4 3 3 2 8" xfId="39250" xr:uid="{00000000-0005-0000-0000-00001D880000}"/>
    <cellStyle name="Normal 6 4 3 3 2 9" xfId="39251" xr:uid="{00000000-0005-0000-0000-00001E880000}"/>
    <cellStyle name="Normal 6 4 3 3 3" xfId="4428" xr:uid="{00000000-0005-0000-0000-00001F880000}"/>
    <cellStyle name="Normal 6 4 3 3 3 2" xfId="9413" xr:uid="{00000000-0005-0000-0000-000020880000}"/>
    <cellStyle name="Normal 6 4 3 3 3 2 2" xfId="39252" xr:uid="{00000000-0005-0000-0000-000021880000}"/>
    <cellStyle name="Normal 6 4 3 3 3 2 3" xfId="39253" xr:uid="{00000000-0005-0000-0000-000022880000}"/>
    <cellStyle name="Normal 6 4 3 3 3 2 4" xfId="39254" xr:uid="{00000000-0005-0000-0000-000023880000}"/>
    <cellStyle name="Normal 6 4 3 3 3 3" xfId="39255" xr:uid="{00000000-0005-0000-0000-000024880000}"/>
    <cellStyle name="Normal 6 4 3 3 3 3 2" xfId="39256" xr:uid="{00000000-0005-0000-0000-000025880000}"/>
    <cellStyle name="Normal 6 4 3 3 3 3 3" xfId="39257" xr:uid="{00000000-0005-0000-0000-000026880000}"/>
    <cellStyle name="Normal 6 4 3 3 3 4" xfId="39258" xr:uid="{00000000-0005-0000-0000-000027880000}"/>
    <cellStyle name="Normal 6 4 3 3 3 5" xfId="39259" xr:uid="{00000000-0005-0000-0000-000028880000}"/>
    <cellStyle name="Normal 6 4 3 3 3 6" xfId="39260" xr:uid="{00000000-0005-0000-0000-000029880000}"/>
    <cellStyle name="Normal 6 4 3 3 4" xfId="6171" xr:uid="{00000000-0005-0000-0000-00002A880000}"/>
    <cellStyle name="Normal 6 4 3 3 4 2" xfId="11113" xr:uid="{00000000-0005-0000-0000-00002B880000}"/>
    <cellStyle name="Normal 6 4 3 3 4 3" xfId="39261" xr:uid="{00000000-0005-0000-0000-00002C880000}"/>
    <cellStyle name="Normal 6 4 3 3 4 4" xfId="39262" xr:uid="{00000000-0005-0000-0000-00002D880000}"/>
    <cellStyle name="Normal 6 4 3 3 5" xfId="7679" xr:uid="{00000000-0005-0000-0000-00002E880000}"/>
    <cellStyle name="Normal 6 4 3 3 5 2" xfId="39263" xr:uid="{00000000-0005-0000-0000-00002F880000}"/>
    <cellStyle name="Normal 6 4 3 3 5 3" xfId="39264" xr:uid="{00000000-0005-0000-0000-000030880000}"/>
    <cellStyle name="Normal 6 4 3 3 5 4" xfId="39265" xr:uid="{00000000-0005-0000-0000-000031880000}"/>
    <cellStyle name="Normal 6 4 3 3 6" xfId="2717" xr:uid="{00000000-0005-0000-0000-000032880000}"/>
    <cellStyle name="Normal 6 4 3 3 6 2" xfId="39266" xr:uid="{00000000-0005-0000-0000-000033880000}"/>
    <cellStyle name="Normal 6 4 3 3 6 3" xfId="39267" xr:uid="{00000000-0005-0000-0000-000034880000}"/>
    <cellStyle name="Normal 6 4 3 3 6 4" xfId="39268" xr:uid="{00000000-0005-0000-0000-000035880000}"/>
    <cellStyle name="Normal 6 4 3 3 7" xfId="39269" xr:uid="{00000000-0005-0000-0000-000036880000}"/>
    <cellStyle name="Normal 6 4 3 3 7 2" xfId="39270" xr:uid="{00000000-0005-0000-0000-000037880000}"/>
    <cellStyle name="Normal 6 4 3 3 7 3" xfId="39271" xr:uid="{00000000-0005-0000-0000-000038880000}"/>
    <cellStyle name="Normal 6 4 3 3 8" xfId="39272" xr:uid="{00000000-0005-0000-0000-000039880000}"/>
    <cellStyle name="Normal 6 4 3 3 9" xfId="39273" xr:uid="{00000000-0005-0000-0000-00003A880000}"/>
    <cellStyle name="Normal 6 4 3 4" xfId="1815" xr:uid="{00000000-0005-0000-0000-00003B880000}"/>
    <cellStyle name="Normal 6 4 3 4 2" xfId="5173" xr:uid="{00000000-0005-0000-0000-00003C880000}"/>
    <cellStyle name="Normal 6 4 3 4 2 2" xfId="10157" xr:uid="{00000000-0005-0000-0000-00003D880000}"/>
    <cellStyle name="Normal 6 4 3 4 2 2 2" xfId="39274" xr:uid="{00000000-0005-0000-0000-00003E880000}"/>
    <cellStyle name="Normal 6 4 3 4 2 2 3" xfId="39275" xr:uid="{00000000-0005-0000-0000-00003F880000}"/>
    <cellStyle name="Normal 6 4 3 4 2 2 4" xfId="39276" xr:uid="{00000000-0005-0000-0000-000040880000}"/>
    <cellStyle name="Normal 6 4 3 4 2 3" xfId="39277" xr:uid="{00000000-0005-0000-0000-000041880000}"/>
    <cellStyle name="Normal 6 4 3 4 2 3 2" xfId="39278" xr:uid="{00000000-0005-0000-0000-000042880000}"/>
    <cellStyle name="Normal 6 4 3 4 2 3 3" xfId="39279" xr:uid="{00000000-0005-0000-0000-000043880000}"/>
    <cellStyle name="Normal 6 4 3 4 2 4" xfId="39280" xr:uid="{00000000-0005-0000-0000-000044880000}"/>
    <cellStyle name="Normal 6 4 3 4 2 5" xfId="39281" xr:uid="{00000000-0005-0000-0000-000045880000}"/>
    <cellStyle name="Normal 6 4 3 4 2 6" xfId="39282" xr:uid="{00000000-0005-0000-0000-000046880000}"/>
    <cellStyle name="Normal 6 4 3 4 3" xfId="6902" xr:uid="{00000000-0005-0000-0000-000047880000}"/>
    <cellStyle name="Normal 6 4 3 4 3 2" xfId="11844" xr:uid="{00000000-0005-0000-0000-000048880000}"/>
    <cellStyle name="Normal 6 4 3 4 3 3" xfId="39283" xr:uid="{00000000-0005-0000-0000-000049880000}"/>
    <cellStyle name="Normal 6 4 3 4 3 4" xfId="39284" xr:uid="{00000000-0005-0000-0000-00004A880000}"/>
    <cellStyle name="Normal 6 4 3 4 4" xfId="8410" xr:uid="{00000000-0005-0000-0000-00004B880000}"/>
    <cellStyle name="Normal 6 4 3 4 4 2" xfId="39285" xr:uid="{00000000-0005-0000-0000-00004C880000}"/>
    <cellStyle name="Normal 6 4 3 4 4 3" xfId="39286" xr:uid="{00000000-0005-0000-0000-00004D880000}"/>
    <cellStyle name="Normal 6 4 3 4 4 4" xfId="39287" xr:uid="{00000000-0005-0000-0000-00004E880000}"/>
    <cellStyle name="Normal 6 4 3 4 5" xfId="3448" xr:uid="{00000000-0005-0000-0000-00004F880000}"/>
    <cellStyle name="Normal 6 4 3 4 5 2" xfId="39288" xr:uid="{00000000-0005-0000-0000-000050880000}"/>
    <cellStyle name="Normal 6 4 3 4 5 3" xfId="39289" xr:uid="{00000000-0005-0000-0000-000051880000}"/>
    <cellStyle name="Normal 6 4 3 4 5 4" xfId="39290" xr:uid="{00000000-0005-0000-0000-000052880000}"/>
    <cellStyle name="Normal 6 4 3 4 6" xfId="39291" xr:uid="{00000000-0005-0000-0000-000053880000}"/>
    <cellStyle name="Normal 6 4 3 4 6 2" xfId="39292" xr:uid="{00000000-0005-0000-0000-000054880000}"/>
    <cellStyle name="Normal 6 4 3 4 6 3" xfId="39293" xr:uid="{00000000-0005-0000-0000-000055880000}"/>
    <cellStyle name="Normal 6 4 3 4 7" xfId="39294" xr:uid="{00000000-0005-0000-0000-000056880000}"/>
    <cellStyle name="Normal 6 4 3 4 8" xfId="39295" xr:uid="{00000000-0005-0000-0000-000057880000}"/>
    <cellStyle name="Normal 6 4 3 4 9" xfId="39296" xr:uid="{00000000-0005-0000-0000-000058880000}"/>
    <cellStyle name="Normal 6 4 3 5" xfId="3826" xr:uid="{00000000-0005-0000-0000-000059880000}"/>
    <cellStyle name="Normal 6 4 3 5 2" xfId="4017" xr:uid="{00000000-0005-0000-0000-00005A880000}"/>
    <cellStyle name="Normal 6 4 3 5 2 2" xfId="9091" xr:uid="{00000000-0005-0000-0000-00005B880000}"/>
    <cellStyle name="Normal 6 4 3 5 2 2 2" xfId="39297" xr:uid="{00000000-0005-0000-0000-00005C880000}"/>
    <cellStyle name="Normal 6 4 3 5 2 2 3" xfId="39298" xr:uid="{00000000-0005-0000-0000-00005D880000}"/>
    <cellStyle name="Normal 6 4 3 5 2 2 4" xfId="39299" xr:uid="{00000000-0005-0000-0000-00005E880000}"/>
    <cellStyle name="Normal 6 4 3 5 2 3" xfId="39300" xr:uid="{00000000-0005-0000-0000-00005F880000}"/>
    <cellStyle name="Normal 6 4 3 5 2 3 2" xfId="39301" xr:uid="{00000000-0005-0000-0000-000060880000}"/>
    <cellStyle name="Normal 6 4 3 5 2 3 3" xfId="39302" xr:uid="{00000000-0005-0000-0000-000061880000}"/>
    <cellStyle name="Normal 6 4 3 5 2 4" xfId="39303" xr:uid="{00000000-0005-0000-0000-000062880000}"/>
    <cellStyle name="Normal 6 4 3 5 2 5" xfId="39304" xr:uid="{00000000-0005-0000-0000-000063880000}"/>
    <cellStyle name="Normal 6 4 3 5 2 6" xfId="39305" xr:uid="{00000000-0005-0000-0000-000064880000}"/>
    <cellStyle name="Normal 6 4 3 5 3" xfId="8786" xr:uid="{00000000-0005-0000-0000-000065880000}"/>
    <cellStyle name="Normal 6 4 3 5 3 2" xfId="39306" xr:uid="{00000000-0005-0000-0000-000066880000}"/>
    <cellStyle name="Normal 6 4 3 5 3 3" xfId="39307" xr:uid="{00000000-0005-0000-0000-000067880000}"/>
    <cellStyle name="Normal 6 4 3 5 3 4" xfId="39308" xr:uid="{00000000-0005-0000-0000-000068880000}"/>
    <cellStyle name="Normal 6 4 3 5 4" xfId="12366" xr:uid="{00000000-0005-0000-0000-000069880000}"/>
    <cellStyle name="Normal 6 4 3 5 4 2" xfId="39309" xr:uid="{00000000-0005-0000-0000-00006A880000}"/>
    <cellStyle name="Normal 6 4 3 5 4 3" xfId="39310" xr:uid="{00000000-0005-0000-0000-00006B880000}"/>
    <cellStyle name="Normal 6 4 3 5 4 4" xfId="39311" xr:uid="{00000000-0005-0000-0000-00006C880000}"/>
    <cellStyle name="Normal 6 4 3 5 5" xfId="39312" xr:uid="{00000000-0005-0000-0000-00006D880000}"/>
    <cellStyle name="Normal 6 4 3 5 5 2" xfId="39313" xr:uid="{00000000-0005-0000-0000-00006E880000}"/>
    <cellStyle name="Normal 6 4 3 5 5 3" xfId="39314" xr:uid="{00000000-0005-0000-0000-00006F880000}"/>
    <cellStyle name="Normal 6 4 3 5 5 4" xfId="39315" xr:uid="{00000000-0005-0000-0000-000070880000}"/>
    <cellStyle name="Normal 6 4 3 5 6" xfId="39316" xr:uid="{00000000-0005-0000-0000-000071880000}"/>
    <cellStyle name="Normal 6 4 3 5 6 2" xfId="39317" xr:uid="{00000000-0005-0000-0000-000072880000}"/>
    <cellStyle name="Normal 6 4 3 5 6 3" xfId="39318" xr:uid="{00000000-0005-0000-0000-000073880000}"/>
    <cellStyle name="Normal 6 4 3 5 7" xfId="39319" xr:uid="{00000000-0005-0000-0000-000074880000}"/>
    <cellStyle name="Normal 6 4 3 5 8" xfId="39320" xr:uid="{00000000-0005-0000-0000-000075880000}"/>
    <cellStyle name="Normal 6 4 3 5 9" xfId="39321" xr:uid="{00000000-0005-0000-0000-000076880000}"/>
    <cellStyle name="Normal 6 4 3 6" xfId="4151" xr:uid="{00000000-0005-0000-0000-000077880000}"/>
    <cellStyle name="Normal 6 4 3 6 2" xfId="8922" xr:uid="{00000000-0005-0000-0000-000078880000}"/>
    <cellStyle name="Normal 6 4 3 6 2 2" xfId="39322" xr:uid="{00000000-0005-0000-0000-000079880000}"/>
    <cellStyle name="Normal 6 4 3 6 2 2 2" xfId="39323" xr:uid="{00000000-0005-0000-0000-00007A880000}"/>
    <cellStyle name="Normal 6 4 3 6 2 2 3" xfId="39324" xr:uid="{00000000-0005-0000-0000-00007B880000}"/>
    <cellStyle name="Normal 6 4 3 6 2 2 4" xfId="39325" xr:uid="{00000000-0005-0000-0000-00007C880000}"/>
    <cellStyle name="Normal 6 4 3 6 2 3" xfId="39326" xr:uid="{00000000-0005-0000-0000-00007D880000}"/>
    <cellStyle name="Normal 6 4 3 6 2 3 2" xfId="39327" xr:uid="{00000000-0005-0000-0000-00007E880000}"/>
    <cellStyle name="Normal 6 4 3 6 2 3 3" xfId="39328" xr:uid="{00000000-0005-0000-0000-00007F880000}"/>
    <cellStyle name="Normal 6 4 3 6 2 4" xfId="39329" xr:uid="{00000000-0005-0000-0000-000080880000}"/>
    <cellStyle name="Normal 6 4 3 6 2 5" xfId="39330" xr:uid="{00000000-0005-0000-0000-000081880000}"/>
    <cellStyle name="Normal 6 4 3 6 2 6" xfId="39331" xr:uid="{00000000-0005-0000-0000-000082880000}"/>
    <cellStyle name="Normal 6 4 3 6 3" xfId="12202" xr:uid="{00000000-0005-0000-0000-000083880000}"/>
    <cellStyle name="Normal 6 4 3 6 3 2" xfId="39332" xr:uid="{00000000-0005-0000-0000-000084880000}"/>
    <cellStyle name="Normal 6 4 3 6 3 3" xfId="39333" xr:uid="{00000000-0005-0000-0000-000085880000}"/>
    <cellStyle name="Normal 6 4 3 6 3 4" xfId="39334" xr:uid="{00000000-0005-0000-0000-000086880000}"/>
    <cellStyle name="Normal 6 4 3 6 4" xfId="39335" xr:uid="{00000000-0005-0000-0000-000087880000}"/>
    <cellStyle name="Normal 6 4 3 6 4 2" xfId="39336" xr:uid="{00000000-0005-0000-0000-000088880000}"/>
    <cellStyle name="Normal 6 4 3 6 4 3" xfId="39337" xr:uid="{00000000-0005-0000-0000-000089880000}"/>
    <cellStyle name="Normal 6 4 3 6 4 4" xfId="39338" xr:uid="{00000000-0005-0000-0000-00008A880000}"/>
    <cellStyle name="Normal 6 4 3 6 5" xfId="39339" xr:uid="{00000000-0005-0000-0000-00008B880000}"/>
    <cellStyle name="Normal 6 4 3 6 5 2" xfId="39340" xr:uid="{00000000-0005-0000-0000-00008C880000}"/>
    <cellStyle name="Normal 6 4 3 6 5 3" xfId="39341" xr:uid="{00000000-0005-0000-0000-00008D880000}"/>
    <cellStyle name="Normal 6 4 3 6 6" xfId="39342" xr:uid="{00000000-0005-0000-0000-00008E880000}"/>
    <cellStyle name="Normal 6 4 3 6 7" xfId="39343" xr:uid="{00000000-0005-0000-0000-00008F880000}"/>
    <cellStyle name="Normal 6 4 3 6 8" xfId="39344" xr:uid="{00000000-0005-0000-0000-000090880000}"/>
    <cellStyle name="Normal 6 4 3 7" xfId="5585" xr:uid="{00000000-0005-0000-0000-000091880000}"/>
    <cellStyle name="Normal 6 4 3 7 2" xfId="10539" xr:uid="{00000000-0005-0000-0000-000092880000}"/>
    <cellStyle name="Normal 6 4 3 7 2 2" xfId="39345" xr:uid="{00000000-0005-0000-0000-000093880000}"/>
    <cellStyle name="Normal 6 4 3 7 2 3" xfId="39346" xr:uid="{00000000-0005-0000-0000-000094880000}"/>
    <cellStyle name="Normal 6 4 3 7 2 4" xfId="39347" xr:uid="{00000000-0005-0000-0000-000095880000}"/>
    <cellStyle name="Normal 6 4 3 7 3" xfId="39348" xr:uid="{00000000-0005-0000-0000-000096880000}"/>
    <cellStyle name="Normal 6 4 3 7 3 2" xfId="39349" xr:uid="{00000000-0005-0000-0000-000097880000}"/>
    <cellStyle name="Normal 6 4 3 7 3 3" xfId="39350" xr:uid="{00000000-0005-0000-0000-000098880000}"/>
    <cellStyle name="Normal 6 4 3 7 4" xfId="39351" xr:uid="{00000000-0005-0000-0000-000099880000}"/>
    <cellStyle name="Normal 6 4 3 7 5" xfId="39352" xr:uid="{00000000-0005-0000-0000-00009A880000}"/>
    <cellStyle name="Normal 6 4 3 7 6" xfId="39353" xr:uid="{00000000-0005-0000-0000-00009B880000}"/>
    <cellStyle name="Normal 6 4 3 8" xfId="5898" xr:uid="{00000000-0005-0000-0000-00009C880000}"/>
    <cellStyle name="Normal 6 4 3 8 2" xfId="10840" xr:uid="{00000000-0005-0000-0000-00009D880000}"/>
    <cellStyle name="Normal 6 4 3 8 3" xfId="39354" xr:uid="{00000000-0005-0000-0000-00009E880000}"/>
    <cellStyle name="Normal 6 4 3 8 4" xfId="39355" xr:uid="{00000000-0005-0000-0000-00009F880000}"/>
    <cellStyle name="Normal 6 4 3 9" xfId="7406" xr:uid="{00000000-0005-0000-0000-0000A0880000}"/>
    <cellStyle name="Normal 6 4 3 9 2" xfId="39356" xr:uid="{00000000-0005-0000-0000-0000A1880000}"/>
    <cellStyle name="Normal 6 4 3 9 3" xfId="39357" xr:uid="{00000000-0005-0000-0000-0000A2880000}"/>
    <cellStyle name="Normal 6 4 3 9 4" xfId="39358" xr:uid="{00000000-0005-0000-0000-0000A3880000}"/>
    <cellStyle name="Normal 6 4 4" xfId="529" xr:uid="{00000000-0005-0000-0000-0000A4880000}"/>
    <cellStyle name="Normal 6 4 4 10" xfId="39359" xr:uid="{00000000-0005-0000-0000-0000A5880000}"/>
    <cellStyle name="Normal 6 4 4 11" xfId="39360" xr:uid="{00000000-0005-0000-0000-0000A6880000}"/>
    <cellStyle name="Normal 6 4 4 2" xfId="1099" xr:uid="{00000000-0005-0000-0000-0000A7880000}"/>
    <cellStyle name="Normal 6 4 4 2 10" xfId="39361" xr:uid="{00000000-0005-0000-0000-0000A8880000}"/>
    <cellStyle name="Normal 6 4 4 2 2" xfId="1820" xr:uid="{00000000-0005-0000-0000-0000A9880000}"/>
    <cellStyle name="Normal 6 4 4 2 2 2" xfId="5178" xr:uid="{00000000-0005-0000-0000-0000AA880000}"/>
    <cellStyle name="Normal 6 4 4 2 2 2 2" xfId="10162" xr:uid="{00000000-0005-0000-0000-0000AB880000}"/>
    <cellStyle name="Normal 6 4 4 2 2 2 2 2" xfId="39362" xr:uid="{00000000-0005-0000-0000-0000AC880000}"/>
    <cellStyle name="Normal 6 4 4 2 2 2 2 3" xfId="39363" xr:uid="{00000000-0005-0000-0000-0000AD880000}"/>
    <cellStyle name="Normal 6 4 4 2 2 2 2 4" xfId="39364" xr:uid="{00000000-0005-0000-0000-0000AE880000}"/>
    <cellStyle name="Normal 6 4 4 2 2 2 3" xfId="39365" xr:uid="{00000000-0005-0000-0000-0000AF880000}"/>
    <cellStyle name="Normal 6 4 4 2 2 2 3 2" xfId="39366" xr:uid="{00000000-0005-0000-0000-0000B0880000}"/>
    <cellStyle name="Normal 6 4 4 2 2 2 3 3" xfId="39367" xr:uid="{00000000-0005-0000-0000-0000B1880000}"/>
    <cellStyle name="Normal 6 4 4 2 2 2 4" xfId="39368" xr:uid="{00000000-0005-0000-0000-0000B2880000}"/>
    <cellStyle name="Normal 6 4 4 2 2 2 5" xfId="39369" xr:uid="{00000000-0005-0000-0000-0000B3880000}"/>
    <cellStyle name="Normal 6 4 4 2 2 2 6" xfId="39370" xr:uid="{00000000-0005-0000-0000-0000B4880000}"/>
    <cellStyle name="Normal 6 4 4 2 2 3" xfId="6907" xr:uid="{00000000-0005-0000-0000-0000B5880000}"/>
    <cellStyle name="Normal 6 4 4 2 2 3 2" xfId="11849" xr:uid="{00000000-0005-0000-0000-0000B6880000}"/>
    <cellStyle name="Normal 6 4 4 2 2 3 3" xfId="39371" xr:uid="{00000000-0005-0000-0000-0000B7880000}"/>
    <cellStyle name="Normal 6 4 4 2 2 3 4" xfId="39372" xr:uid="{00000000-0005-0000-0000-0000B8880000}"/>
    <cellStyle name="Normal 6 4 4 2 2 4" xfId="8415" xr:uid="{00000000-0005-0000-0000-0000B9880000}"/>
    <cellStyle name="Normal 6 4 4 2 2 4 2" xfId="39373" xr:uid="{00000000-0005-0000-0000-0000BA880000}"/>
    <cellStyle name="Normal 6 4 4 2 2 4 3" xfId="39374" xr:uid="{00000000-0005-0000-0000-0000BB880000}"/>
    <cellStyle name="Normal 6 4 4 2 2 4 4" xfId="39375" xr:uid="{00000000-0005-0000-0000-0000BC880000}"/>
    <cellStyle name="Normal 6 4 4 2 2 5" xfId="3453" xr:uid="{00000000-0005-0000-0000-0000BD880000}"/>
    <cellStyle name="Normal 6 4 4 2 2 5 2" xfId="39376" xr:uid="{00000000-0005-0000-0000-0000BE880000}"/>
    <cellStyle name="Normal 6 4 4 2 2 5 3" xfId="39377" xr:uid="{00000000-0005-0000-0000-0000BF880000}"/>
    <cellStyle name="Normal 6 4 4 2 2 5 4" xfId="39378" xr:uid="{00000000-0005-0000-0000-0000C0880000}"/>
    <cellStyle name="Normal 6 4 4 2 2 6" xfId="39379" xr:uid="{00000000-0005-0000-0000-0000C1880000}"/>
    <cellStyle name="Normal 6 4 4 2 2 6 2" xfId="39380" xr:uid="{00000000-0005-0000-0000-0000C2880000}"/>
    <cellStyle name="Normal 6 4 4 2 2 6 3" xfId="39381" xr:uid="{00000000-0005-0000-0000-0000C3880000}"/>
    <cellStyle name="Normal 6 4 4 2 2 7" xfId="39382" xr:uid="{00000000-0005-0000-0000-0000C4880000}"/>
    <cellStyle name="Normal 6 4 4 2 2 8" xfId="39383" xr:uid="{00000000-0005-0000-0000-0000C5880000}"/>
    <cellStyle name="Normal 6 4 4 2 2 9" xfId="39384" xr:uid="{00000000-0005-0000-0000-0000C6880000}"/>
    <cellStyle name="Normal 6 4 4 2 3" xfId="4521" xr:uid="{00000000-0005-0000-0000-0000C7880000}"/>
    <cellStyle name="Normal 6 4 4 2 3 2" xfId="9506" xr:uid="{00000000-0005-0000-0000-0000C8880000}"/>
    <cellStyle name="Normal 6 4 4 2 3 2 2" xfId="39385" xr:uid="{00000000-0005-0000-0000-0000C9880000}"/>
    <cellStyle name="Normal 6 4 4 2 3 2 3" xfId="39386" xr:uid="{00000000-0005-0000-0000-0000CA880000}"/>
    <cellStyle name="Normal 6 4 4 2 3 2 4" xfId="39387" xr:uid="{00000000-0005-0000-0000-0000CB880000}"/>
    <cellStyle name="Normal 6 4 4 2 3 3" xfId="39388" xr:uid="{00000000-0005-0000-0000-0000CC880000}"/>
    <cellStyle name="Normal 6 4 4 2 3 3 2" xfId="39389" xr:uid="{00000000-0005-0000-0000-0000CD880000}"/>
    <cellStyle name="Normal 6 4 4 2 3 3 3" xfId="39390" xr:uid="{00000000-0005-0000-0000-0000CE880000}"/>
    <cellStyle name="Normal 6 4 4 2 3 4" xfId="39391" xr:uid="{00000000-0005-0000-0000-0000CF880000}"/>
    <cellStyle name="Normal 6 4 4 2 3 5" xfId="39392" xr:uid="{00000000-0005-0000-0000-0000D0880000}"/>
    <cellStyle name="Normal 6 4 4 2 3 6" xfId="39393" xr:uid="{00000000-0005-0000-0000-0000D1880000}"/>
    <cellStyle name="Normal 6 4 4 2 4" xfId="6261" xr:uid="{00000000-0005-0000-0000-0000D2880000}"/>
    <cellStyle name="Normal 6 4 4 2 4 2" xfId="11203" xr:uid="{00000000-0005-0000-0000-0000D3880000}"/>
    <cellStyle name="Normal 6 4 4 2 4 3" xfId="39394" xr:uid="{00000000-0005-0000-0000-0000D4880000}"/>
    <cellStyle name="Normal 6 4 4 2 4 4" xfId="39395" xr:uid="{00000000-0005-0000-0000-0000D5880000}"/>
    <cellStyle name="Normal 6 4 4 2 5" xfId="7769" xr:uid="{00000000-0005-0000-0000-0000D6880000}"/>
    <cellStyle name="Normal 6 4 4 2 5 2" xfId="39396" xr:uid="{00000000-0005-0000-0000-0000D7880000}"/>
    <cellStyle name="Normal 6 4 4 2 5 3" xfId="39397" xr:uid="{00000000-0005-0000-0000-0000D8880000}"/>
    <cellStyle name="Normal 6 4 4 2 5 4" xfId="39398" xr:uid="{00000000-0005-0000-0000-0000D9880000}"/>
    <cellStyle name="Normal 6 4 4 2 6" xfId="2807" xr:uid="{00000000-0005-0000-0000-0000DA880000}"/>
    <cellStyle name="Normal 6 4 4 2 6 2" xfId="39399" xr:uid="{00000000-0005-0000-0000-0000DB880000}"/>
    <cellStyle name="Normal 6 4 4 2 6 3" xfId="39400" xr:uid="{00000000-0005-0000-0000-0000DC880000}"/>
    <cellStyle name="Normal 6 4 4 2 6 4" xfId="39401" xr:uid="{00000000-0005-0000-0000-0000DD880000}"/>
    <cellStyle name="Normal 6 4 4 2 7" xfId="39402" xr:uid="{00000000-0005-0000-0000-0000DE880000}"/>
    <cellStyle name="Normal 6 4 4 2 7 2" xfId="39403" xr:uid="{00000000-0005-0000-0000-0000DF880000}"/>
    <cellStyle name="Normal 6 4 4 2 7 3" xfId="39404" xr:uid="{00000000-0005-0000-0000-0000E0880000}"/>
    <cellStyle name="Normal 6 4 4 2 8" xfId="39405" xr:uid="{00000000-0005-0000-0000-0000E1880000}"/>
    <cellStyle name="Normal 6 4 4 2 9" xfId="39406" xr:uid="{00000000-0005-0000-0000-0000E2880000}"/>
    <cellStyle name="Normal 6 4 4 3" xfId="1819" xr:uid="{00000000-0005-0000-0000-0000E3880000}"/>
    <cellStyle name="Normal 6 4 4 3 2" xfId="5177" xr:uid="{00000000-0005-0000-0000-0000E4880000}"/>
    <cellStyle name="Normal 6 4 4 3 2 2" xfId="10161" xr:uid="{00000000-0005-0000-0000-0000E5880000}"/>
    <cellStyle name="Normal 6 4 4 3 2 2 2" xfId="39407" xr:uid="{00000000-0005-0000-0000-0000E6880000}"/>
    <cellStyle name="Normal 6 4 4 3 2 2 3" xfId="39408" xr:uid="{00000000-0005-0000-0000-0000E7880000}"/>
    <cellStyle name="Normal 6 4 4 3 2 2 4" xfId="39409" xr:uid="{00000000-0005-0000-0000-0000E8880000}"/>
    <cellStyle name="Normal 6 4 4 3 2 3" xfId="39410" xr:uid="{00000000-0005-0000-0000-0000E9880000}"/>
    <cellStyle name="Normal 6 4 4 3 2 3 2" xfId="39411" xr:uid="{00000000-0005-0000-0000-0000EA880000}"/>
    <cellStyle name="Normal 6 4 4 3 2 3 3" xfId="39412" xr:uid="{00000000-0005-0000-0000-0000EB880000}"/>
    <cellStyle name="Normal 6 4 4 3 2 4" xfId="39413" xr:uid="{00000000-0005-0000-0000-0000EC880000}"/>
    <cellStyle name="Normal 6 4 4 3 2 5" xfId="39414" xr:uid="{00000000-0005-0000-0000-0000ED880000}"/>
    <cellStyle name="Normal 6 4 4 3 2 6" xfId="39415" xr:uid="{00000000-0005-0000-0000-0000EE880000}"/>
    <cellStyle name="Normal 6 4 4 3 3" xfId="6906" xr:uid="{00000000-0005-0000-0000-0000EF880000}"/>
    <cellStyle name="Normal 6 4 4 3 3 2" xfId="11848" xr:uid="{00000000-0005-0000-0000-0000F0880000}"/>
    <cellStyle name="Normal 6 4 4 3 3 3" xfId="39416" xr:uid="{00000000-0005-0000-0000-0000F1880000}"/>
    <cellStyle name="Normal 6 4 4 3 3 4" xfId="39417" xr:uid="{00000000-0005-0000-0000-0000F2880000}"/>
    <cellStyle name="Normal 6 4 4 3 4" xfId="8414" xr:uid="{00000000-0005-0000-0000-0000F3880000}"/>
    <cellStyle name="Normal 6 4 4 3 4 2" xfId="39418" xr:uid="{00000000-0005-0000-0000-0000F4880000}"/>
    <cellStyle name="Normal 6 4 4 3 4 3" xfId="39419" xr:uid="{00000000-0005-0000-0000-0000F5880000}"/>
    <cellStyle name="Normal 6 4 4 3 4 4" xfId="39420" xr:uid="{00000000-0005-0000-0000-0000F6880000}"/>
    <cellStyle name="Normal 6 4 4 3 5" xfId="3452" xr:uid="{00000000-0005-0000-0000-0000F7880000}"/>
    <cellStyle name="Normal 6 4 4 3 5 2" xfId="39421" xr:uid="{00000000-0005-0000-0000-0000F8880000}"/>
    <cellStyle name="Normal 6 4 4 3 5 3" xfId="39422" xr:uid="{00000000-0005-0000-0000-0000F9880000}"/>
    <cellStyle name="Normal 6 4 4 3 5 4" xfId="39423" xr:uid="{00000000-0005-0000-0000-0000FA880000}"/>
    <cellStyle name="Normal 6 4 4 3 6" xfId="39424" xr:uid="{00000000-0005-0000-0000-0000FB880000}"/>
    <cellStyle name="Normal 6 4 4 3 6 2" xfId="39425" xr:uid="{00000000-0005-0000-0000-0000FC880000}"/>
    <cellStyle name="Normal 6 4 4 3 6 3" xfId="39426" xr:uid="{00000000-0005-0000-0000-0000FD880000}"/>
    <cellStyle name="Normal 6 4 4 3 7" xfId="39427" xr:uid="{00000000-0005-0000-0000-0000FE880000}"/>
    <cellStyle name="Normal 6 4 4 3 8" xfId="39428" xr:uid="{00000000-0005-0000-0000-0000FF880000}"/>
    <cellStyle name="Normal 6 4 4 3 9" xfId="39429" xr:uid="{00000000-0005-0000-0000-000000890000}"/>
    <cellStyle name="Normal 6 4 4 4" xfId="4052" xr:uid="{00000000-0005-0000-0000-000001890000}"/>
    <cellStyle name="Normal 6 4 4 4 2" xfId="9124" xr:uid="{00000000-0005-0000-0000-000002890000}"/>
    <cellStyle name="Normal 6 4 4 4 2 2" xfId="39430" xr:uid="{00000000-0005-0000-0000-000003890000}"/>
    <cellStyle name="Normal 6 4 4 4 2 3" xfId="39431" xr:uid="{00000000-0005-0000-0000-000004890000}"/>
    <cellStyle name="Normal 6 4 4 4 2 4" xfId="39432" xr:uid="{00000000-0005-0000-0000-000005890000}"/>
    <cellStyle name="Normal 6 4 4 4 3" xfId="39433" xr:uid="{00000000-0005-0000-0000-000006890000}"/>
    <cellStyle name="Normal 6 4 4 4 3 2" xfId="39434" xr:uid="{00000000-0005-0000-0000-000007890000}"/>
    <cellStyle name="Normal 6 4 4 4 3 3" xfId="39435" xr:uid="{00000000-0005-0000-0000-000008890000}"/>
    <cellStyle name="Normal 6 4 4 4 4" xfId="39436" xr:uid="{00000000-0005-0000-0000-000009890000}"/>
    <cellStyle name="Normal 6 4 4 4 5" xfId="39437" xr:uid="{00000000-0005-0000-0000-00000A890000}"/>
    <cellStyle name="Normal 6 4 4 4 6" xfId="39438" xr:uid="{00000000-0005-0000-0000-00000B890000}"/>
    <cellStyle name="Normal 6 4 4 5" xfId="5809" xr:uid="{00000000-0005-0000-0000-00000C890000}"/>
    <cellStyle name="Normal 6 4 4 5 2" xfId="10751" xr:uid="{00000000-0005-0000-0000-00000D890000}"/>
    <cellStyle name="Normal 6 4 4 5 3" xfId="39439" xr:uid="{00000000-0005-0000-0000-00000E890000}"/>
    <cellStyle name="Normal 6 4 4 5 4" xfId="39440" xr:uid="{00000000-0005-0000-0000-00000F890000}"/>
    <cellStyle name="Normal 6 4 4 6" xfId="7317" xr:uid="{00000000-0005-0000-0000-000010890000}"/>
    <cellStyle name="Normal 6 4 4 6 2" xfId="39441" xr:uid="{00000000-0005-0000-0000-000011890000}"/>
    <cellStyle name="Normal 6 4 4 6 3" xfId="39442" xr:uid="{00000000-0005-0000-0000-000012890000}"/>
    <cellStyle name="Normal 6 4 4 6 4" xfId="39443" xr:uid="{00000000-0005-0000-0000-000013890000}"/>
    <cellStyle name="Normal 6 4 4 7" xfId="2355" xr:uid="{00000000-0005-0000-0000-000014890000}"/>
    <cellStyle name="Normal 6 4 4 7 2" xfId="39444" xr:uid="{00000000-0005-0000-0000-000015890000}"/>
    <cellStyle name="Normal 6 4 4 7 3" xfId="39445" xr:uid="{00000000-0005-0000-0000-000016890000}"/>
    <cellStyle name="Normal 6 4 4 7 4" xfId="39446" xr:uid="{00000000-0005-0000-0000-000017890000}"/>
    <cellStyle name="Normal 6 4 4 8" xfId="39447" xr:uid="{00000000-0005-0000-0000-000018890000}"/>
    <cellStyle name="Normal 6 4 4 8 2" xfId="39448" xr:uid="{00000000-0005-0000-0000-000019890000}"/>
    <cellStyle name="Normal 6 4 4 8 3" xfId="39449" xr:uid="{00000000-0005-0000-0000-00001A890000}"/>
    <cellStyle name="Normal 6 4 4 9" xfId="39450" xr:uid="{00000000-0005-0000-0000-00001B890000}"/>
    <cellStyle name="Normal 6 4 5" xfId="746" xr:uid="{00000000-0005-0000-0000-00001C890000}"/>
    <cellStyle name="Normal 6 4 5 10" xfId="39451" xr:uid="{00000000-0005-0000-0000-00001D890000}"/>
    <cellStyle name="Normal 6 4 5 11" xfId="39452" xr:uid="{00000000-0005-0000-0000-00001E890000}"/>
    <cellStyle name="Normal 6 4 5 2" xfId="1212" xr:uid="{00000000-0005-0000-0000-00001F890000}"/>
    <cellStyle name="Normal 6 4 5 2 10" xfId="39453" xr:uid="{00000000-0005-0000-0000-000020890000}"/>
    <cellStyle name="Normal 6 4 5 2 2" xfId="1822" xr:uid="{00000000-0005-0000-0000-000021890000}"/>
    <cellStyle name="Normal 6 4 5 2 2 2" xfId="5180" xr:uid="{00000000-0005-0000-0000-000022890000}"/>
    <cellStyle name="Normal 6 4 5 2 2 2 2" xfId="10164" xr:uid="{00000000-0005-0000-0000-000023890000}"/>
    <cellStyle name="Normal 6 4 5 2 2 2 2 2" xfId="39454" xr:uid="{00000000-0005-0000-0000-000024890000}"/>
    <cellStyle name="Normal 6 4 5 2 2 2 2 3" xfId="39455" xr:uid="{00000000-0005-0000-0000-000025890000}"/>
    <cellStyle name="Normal 6 4 5 2 2 2 2 4" xfId="39456" xr:uid="{00000000-0005-0000-0000-000026890000}"/>
    <cellStyle name="Normal 6 4 5 2 2 2 3" xfId="39457" xr:uid="{00000000-0005-0000-0000-000027890000}"/>
    <cellStyle name="Normal 6 4 5 2 2 2 3 2" xfId="39458" xr:uid="{00000000-0005-0000-0000-000028890000}"/>
    <cellStyle name="Normal 6 4 5 2 2 2 3 3" xfId="39459" xr:uid="{00000000-0005-0000-0000-000029890000}"/>
    <cellStyle name="Normal 6 4 5 2 2 2 4" xfId="39460" xr:uid="{00000000-0005-0000-0000-00002A890000}"/>
    <cellStyle name="Normal 6 4 5 2 2 2 5" xfId="39461" xr:uid="{00000000-0005-0000-0000-00002B890000}"/>
    <cellStyle name="Normal 6 4 5 2 2 2 6" xfId="39462" xr:uid="{00000000-0005-0000-0000-00002C890000}"/>
    <cellStyle name="Normal 6 4 5 2 2 3" xfId="6909" xr:uid="{00000000-0005-0000-0000-00002D890000}"/>
    <cellStyle name="Normal 6 4 5 2 2 3 2" xfId="11851" xr:uid="{00000000-0005-0000-0000-00002E890000}"/>
    <cellStyle name="Normal 6 4 5 2 2 3 3" xfId="39463" xr:uid="{00000000-0005-0000-0000-00002F890000}"/>
    <cellStyle name="Normal 6 4 5 2 2 3 4" xfId="39464" xr:uid="{00000000-0005-0000-0000-000030890000}"/>
    <cellStyle name="Normal 6 4 5 2 2 4" xfId="8417" xr:uid="{00000000-0005-0000-0000-000031890000}"/>
    <cellStyle name="Normal 6 4 5 2 2 4 2" xfId="39465" xr:uid="{00000000-0005-0000-0000-000032890000}"/>
    <cellStyle name="Normal 6 4 5 2 2 4 3" xfId="39466" xr:uid="{00000000-0005-0000-0000-000033890000}"/>
    <cellStyle name="Normal 6 4 5 2 2 4 4" xfId="39467" xr:uid="{00000000-0005-0000-0000-000034890000}"/>
    <cellStyle name="Normal 6 4 5 2 2 5" xfId="3455" xr:uid="{00000000-0005-0000-0000-000035890000}"/>
    <cellStyle name="Normal 6 4 5 2 2 5 2" xfId="39468" xr:uid="{00000000-0005-0000-0000-000036890000}"/>
    <cellStyle name="Normal 6 4 5 2 2 5 3" xfId="39469" xr:uid="{00000000-0005-0000-0000-000037890000}"/>
    <cellStyle name="Normal 6 4 5 2 2 5 4" xfId="39470" xr:uid="{00000000-0005-0000-0000-000038890000}"/>
    <cellStyle name="Normal 6 4 5 2 2 6" xfId="39471" xr:uid="{00000000-0005-0000-0000-000039890000}"/>
    <cellStyle name="Normal 6 4 5 2 2 6 2" xfId="39472" xr:uid="{00000000-0005-0000-0000-00003A890000}"/>
    <cellStyle name="Normal 6 4 5 2 2 6 3" xfId="39473" xr:uid="{00000000-0005-0000-0000-00003B890000}"/>
    <cellStyle name="Normal 6 4 5 2 2 7" xfId="39474" xr:uid="{00000000-0005-0000-0000-00003C890000}"/>
    <cellStyle name="Normal 6 4 5 2 2 8" xfId="39475" xr:uid="{00000000-0005-0000-0000-00003D890000}"/>
    <cellStyle name="Normal 6 4 5 2 2 9" xfId="39476" xr:uid="{00000000-0005-0000-0000-00003E890000}"/>
    <cellStyle name="Normal 6 4 5 2 3" xfId="4580" xr:uid="{00000000-0005-0000-0000-00003F890000}"/>
    <cellStyle name="Normal 6 4 5 2 3 2" xfId="9564" xr:uid="{00000000-0005-0000-0000-000040890000}"/>
    <cellStyle name="Normal 6 4 5 2 3 2 2" xfId="39477" xr:uid="{00000000-0005-0000-0000-000041890000}"/>
    <cellStyle name="Normal 6 4 5 2 3 2 3" xfId="39478" xr:uid="{00000000-0005-0000-0000-000042890000}"/>
    <cellStyle name="Normal 6 4 5 2 3 2 4" xfId="39479" xr:uid="{00000000-0005-0000-0000-000043890000}"/>
    <cellStyle name="Normal 6 4 5 2 3 3" xfId="39480" xr:uid="{00000000-0005-0000-0000-000044890000}"/>
    <cellStyle name="Normal 6 4 5 2 3 3 2" xfId="39481" xr:uid="{00000000-0005-0000-0000-000045890000}"/>
    <cellStyle name="Normal 6 4 5 2 3 3 3" xfId="39482" xr:uid="{00000000-0005-0000-0000-000046890000}"/>
    <cellStyle name="Normal 6 4 5 2 3 4" xfId="39483" xr:uid="{00000000-0005-0000-0000-000047890000}"/>
    <cellStyle name="Normal 6 4 5 2 3 5" xfId="39484" xr:uid="{00000000-0005-0000-0000-000048890000}"/>
    <cellStyle name="Normal 6 4 5 2 3 6" xfId="39485" xr:uid="{00000000-0005-0000-0000-000049890000}"/>
    <cellStyle name="Normal 6 4 5 2 4" xfId="6311" xr:uid="{00000000-0005-0000-0000-00004A890000}"/>
    <cellStyle name="Normal 6 4 5 2 4 2" xfId="11253" xr:uid="{00000000-0005-0000-0000-00004B890000}"/>
    <cellStyle name="Normal 6 4 5 2 4 3" xfId="39486" xr:uid="{00000000-0005-0000-0000-00004C890000}"/>
    <cellStyle name="Normal 6 4 5 2 4 4" xfId="39487" xr:uid="{00000000-0005-0000-0000-00004D890000}"/>
    <cellStyle name="Normal 6 4 5 2 5" xfId="7819" xr:uid="{00000000-0005-0000-0000-00004E890000}"/>
    <cellStyle name="Normal 6 4 5 2 5 2" xfId="39488" xr:uid="{00000000-0005-0000-0000-00004F890000}"/>
    <cellStyle name="Normal 6 4 5 2 5 3" xfId="39489" xr:uid="{00000000-0005-0000-0000-000050890000}"/>
    <cellStyle name="Normal 6 4 5 2 5 4" xfId="39490" xr:uid="{00000000-0005-0000-0000-000051890000}"/>
    <cellStyle name="Normal 6 4 5 2 6" xfId="2857" xr:uid="{00000000-0005-0000-0000-000052890000}"/>
    <cellStyle name="Normal 6 4 5 2 6 2" xfId="39491" xr:uid="{00000000-0005-0000-0000-000053890000}"/>
    <cellStyle name="Normal 6 4 5 2 6 3" xfId="39492" xr:uid="{00000000-0005-0000-0000-000054890000}"/>
    <cellStyle name="Normal 6 4 5 2 6 4" xfId="39493" xr:uid="{00000000-0005-0000-0000-000055890000}"/>
    <cellStyle name="Normal 6 4 5 2 7" xfId="39494" xr:uid="{00000000-0005-0000-0000-000056890000}"/>
    <cellStyle name="Normal 6 4 5 2 7 2" xfId="39495" xr:uid="{00000000-0005-0000-0000-000057890000}"/>
    <cellStyle name="Normal 6 4 5 2 7 3" xfId="39496" xr:uid="{00000000-0005-0000-0000-000058890000}"/>
    <cellStyle name="Normal 6 4 5 2 8" xfId="39497" xr:uid="{00000000-0005-0000-0000-000059890000}"/>
    <cellStyle name="Normal 6 4 5 2 9" xfId="39498" xr:uid="{00000000-0005-0000-0000-00005A890000}"/>
    <cellStyle name="Normal 6 4 5 3" xfId="1821" xr:uid="{00000000-0005-0000-0000-00005B890000}"/>
    <cellStyle name="Normal 6 4 5 3 2" xfId="5179" xr:uid="{00000000-0005-0000-0000-00005C890000}"/>
    <cellStyle name="Normal 6 4 5 3 2 2" xfId="10163" xr:uid="{00000000-0005-0000-0000-00005D890000}"/>
    <cellStyle name="Normal 6 4 5 3 2 2 2" xfId="39499" xr:uid="{00000000-0005-0000-0000-00005E890000}"/>
    <cellStyle name="Normal 6 4 5 3 2 2 3" xfId="39500" xr:uid="{00000000-0005-0000-0000-00005F890000}"/>
    <cellStyle name="Normal 6 4 5 3 2 2 4" xfId="39501" xr:uid="{00000000-0005-0000-0000-000060890000}"/>
    <cellStyle name="Normal 6 4 5 3 2 3" xfId="39502" xr:uid="{00000000-0005-0000-0000-000061890000}"/>
    <cellStyle name="Normal 6 4 5 3 2 3 2" xfId="39503" xr:uid="{00000000-0005-0000-0000-000062890000}"/>
    <cellStyle name="Normal 6 4 5 3 2 3 3" xfId="39504" xr:uid="{00000000-0005-0000-0000-000063890000}"/>
    <cellStyle name="Normal 6 4 5 3 2 4" xfId="39505" xr:uid="{00000000-0005-0000-0000-000064890000}"/>
    <cellStyle name="Normal 6 4 5 3 2 5" xfId="39506" xr:uid="{00000000-0005-0000-0000-000065890000}"/>
    <cellStyle name="Normal 6 4 5 3 2 6" xfId="39507" xr:uid="{00000000-0005-0000-0000-000066890000}"/>
    <cellStyle name="Normal 6 4 5 3 3" xfId="6908" xr:uid="{00000000-0005-0000-0000-000067890000}"/>
    <cellStyle name="Normal 6 4 5 3 3 2" xfId="11850" xr:uid="{00000000-0005-0000-0000-000068890000}"/>
    <cellStyle name="Normal 6 4 5 3 3 3" xfId="39508" xr:uid="{00000000-0005-0000-0000-000069890000}"/>
    <cellStyle name="Normal 6 4 5 3 3 4" xfId="39509" xr:uid="{00000000-0005-0000-0000-00006A890000}"/>
    <cellStyle name="Normal 6 4 5 3 4" xfId="8416" xr:uid="{00000000-0005-0000-0000-00006B890000}"/>
    <cellStyle name="Normal 6 4 5 3 4 2" xfId="39510" xr:uid="{00000000-0005-0000-0000-00006C890000}"/>
    <cellStyle name="Normal 6 4 5 3 4 3" xfId="39511" xr:uid="{00000000-0005-0000-0000-00006D890000}"/>
    <cellStyle name="Normal 6 4 5 3 4 4" xfId="39512" xr:uid="{00000000-0005-0000-0000-00006E890000}"/>
    <cellStyle name="Normal 6 4 5 3 5" xfId="3454" xr:uid="{00000000-0005-0000-0000-00006F890000}"/>
    <cellStyle name="Normal 6 4 5 3 5 2" xfId="39513" xr:uid="{00000000-0005-0000-0000-000070890000}"/>
    <cellStyle name="Normal 6 4 5 3 5 3" xfId="39514" xr:uid="{00000000-0005-0000-0000-000071890000}"/>
    <cellStyle name="Normal 6 4 5 3 5 4" xfId="39515" xr:uid="{00000000-0005-0000-0000-000072890000}"/>
    <cellStyle name="Normal 6 4 5 3 6" xfId="39516" xr:uid="{00000000-0005-0000-0000-000073890000}"/>
    <cellStyle name="Normal 6 4 5 3 6 2" xfId="39517" xr:uid="{00000000-0005-0000-0000-000074890000}"/>
    <cellStyle name="Normal 6 4 5 3 6 3" xfId="39518" xr:uid="{00000000-0005-0000-0000-000075890000}"/>
    <cellStyle name="Normal 6 4 5 3 7" xfId="39519" xr:uid="{00000000-0005-0000-0000-000076890000}"/>
    <cellStyle name="Normal 6 4 5 3 8" xfId="39520" xr:uid="{00000000-0005-0000-0000-000077890000}"/>
    <cellStyle name="Normal 6 4 5 3 9" xfId="39521" xr:uid="{00000000-0005-0000-0000-000078890000}"/>
    <cellStyle name="Normal 6 4 5 4" xfId="4197" xr:uid="{00000000-0005-0000-0000-000079890000}"/>
    <cellStyle name="Normal 6 4 5 4 2" xfId="9183" xr:uid="{00000000-0005-0000-0000-00007A890000}"/>
    <cellStyle name="Normal 6 4 5 4 2 2" xfId="39522" xr:uid="{00000000-0005-0000-0000-00007B890000}"/>
    <cellStyle name="Normal 6 4 5 4 2 3" xfId="39523" xr:uid="{00000000-0005-0000-0000-00007C890000}"/>
    <cellStyle name="Normal 6 4 5 4 2 4" xfId="39524" xr:uid="{00000000-0005-0000-0000-00007D890000}"/>
    <cellStyle name="Normal 6 4 5 4 3" xfId="39525" xr:uid="{00000000-0005-0000-0000-00007E890000}"/>
    <cellStyle name="Normal 6 4 5 4 3 2" xfId="39526" xr:uid="{00000000-0005-0000-0000-00007F890000}"/>
    <cellStyle name="Normal 6 4 5 4 3 3" xfId="39527" xr:uid="{00000000-0005-0000-0000-000080890000}"/>
    <cellStyle name="Normal 6 4 5 4 4" xfId="39528" xr:uid="{00000000-0005-0000-0000-000081890000}"/>
    <cellStyle name="Normal 6 4 5 4 5" xfId="39529" xr:uid="{00000000-0005-0000-0000-000082890000}"/>
    <cellStyle name="Normal 6 4 5 4 6" xfId="39530" xr:uid="{00000000-0005-0000-0000-000083890000}"/>
    <cellStyle name="Normal 6 4 5 5" xfId="5944" xr:uid="{00000000-0005-0000-0000-000084890000}"/>
    <cellStyle name="Normal 6 4 5 5 2" xfId="10886" xr:uid="{00000000-0005-0000-0000-000085890000}"/>
    <cellStyle name="Normal 6 4 5 5 3" xfId="39531" xr:uid="{00000000-0005-0000-0000-000086890000}"/>
    <cellStyle name="Normal 6 4 5 5 4" xfId="39532" xr:uid="{00000000-0005-0000-0000-000087890000}"/>
    <cellStyle name="Normal 6 4 5 6" xfId="7452" xr:uid="{00000000-0005-0000-0000-000088890000}"/>
    <cellStyle name="Normal 6 4 5 6 2" xfId="39533" xr:uid="{00000000-0005-0000-0000-000089890000}"/>
    <cellStyle name="Normal 6 4 5 6 3" xfId="39534" xr:uid="{00000000-0005-0000-0000-00008A890000}"/>
    <cellStyle name="Normal 6 4 5 6 4" xfId="39535" xr:uid="{00000000-0005-0000-0000-00008B890000}"/>
    <cellStyle name="Normal 6 4 5 7" xfId="2490" xr:uid="{00000000-0005-0000-0000-00008C890000}"/>
    <cellStyle name="Normal 6 4 5 7 2" xfId="39536" xr:uid="{00000000-0005-0000-0000-00008D890000}"/>
    <cellStyle name="Normal 6 4 5 7 3" xfId="39537" xr:uid="{00000000-0005-0000-0000-00008E890000}"/>
    <cellStyle name="Normal 6 4 5 7 4" xfId="39538" xr:uid="{00000000-0005-0000-0000-00008F890000}"/>
    <cellStyle name="Normal 6 4 5 8" xfId="39539" xr:uid="{00000000-0005-0000-0000-000090890000}"/>
    <cellStyle name="Normal 6 4 5 8 2" xfId="39540" xr:uid="{00000000-0005-0000-0000-000091890000}"/>
    <cellStyle name="Normal 6 4 5 8 3" xfId="39541" xr:uid="{00000000-0005-0000-0000-000092890000}"/>
    <cellStyle name="Normal 6 4 5 9" xfId="39542" xr:uid="{00000000-0005-0000-0000-000093890000}"/>
    <cellStyle name="Normal 6 4 6" xfId="413" xr:uid="{00000000-0005-0000-0000-000094890000}"/>
    <cellStyle name="Normal 6 4 6 10" xfId="39543" xr:uid="{00000000-0005-0000-0000-000095890000}"/>
    <cellStyle name="Normal 6 4 6 11" xfId="39544" xr:uid="{00000000-0005-0000-0000-000096890000}"/>
    <cellStyle name="Normal 6 4 6 2" xfId="1041" xr:uid="{00000000-0005-0000-0000-000097890000}"/>
    <cellStyle name="Normal 6 4 6 2 10" xfId="39545" xr:uid="{00000000-0005-0000-0000-000098890000}"/>
    <cellStyle name="Normal 6 4 6 2 2" xfId="1824" xr:uid="{00000000-0005-0000-0000-000099890000}"/>
    <cellStyle name="Normal 6 4 6 2 2 2" xfId="5182" xr:uid="{00000000-0005-0000-0000-00009A890000}"/>
    <cellStyle name="Normal 6 4 6 2 2 2 2" xfId="10166" xr:uid="{00000000-0005-0000-0000-00009B890000}"/>
    <cellStyle name="Normal 6 4 6 2 2 2 2 2" xfId="39546" xr:uid="{00000000-0005-0000-0000-00009C890000}"/>
    <cellStyle name="Normal 6 4 6 2 2 2 2 3" xfId="39547" xr:uid="{00000000-0005-0000-0000-00009D890000}"/>
    <cellStyle name="Normal 6 4 6 2 2 2 2 4" xfId="39548" xr:uid="{00000000-0005-0000-0000-00009E890000}"/>
    <cellStyle name="Normal 6 4 6 2 2 2 3" xfId="39549" xr:uid="{00000000-0005-0000-0000-00009F890000}"/>
    <cellStyle name="Normal 6 4 6 2 2 2 3 2" xfId="39550" xr:uid="{00000000-0005-0000-0000-0000A0890000}"/>
    <cellStyle name="Normal 6 4 6 2 2 2 3 3" xfId="39551" xr:uid="{00000000-0005-0000-0000-0000A1890000}"/>
    <cellStyle name="Normal 6 4 6 2 2 2 4" xfId="39552" xr:uid="{00000000-0005-0000-0000-0000A2890000}"/>
    <cellStyle name="Normal 6 4 6 2 2 2 5" xfId="39553" xr:uid="{00000000-0005-0000-0000-0000A3890000}"/>
    <cellStyle name="Normal 6 4 6 2 2 2 6" xfId="39554" xr:uid="{00000000-0005-0000-0000-0000A4890000}"/>
    <cellStyle name="Normal 6 4 6 2 2 3" xfId="6911" xr:uid="{00000000-0005-0000-0000-0000A5890000}"/>
    <cellStyle name="Normal 6 4 6 2 2 3 2" xfId="11853" xr:uid="{00000000-0005-0000-0000-0000A6890000}"/>
    <cellStyle name="Normal 6 4 6 2 2 3 3" xfId="39555" xr:uid="{00000000-0005-0000-0000-0000A7890000}"/>
    <cellStyle name="Normal 6 4 6 2 2 3 4" xfId="39556" xr:uid="{00000000-0005-0000-0000-0000A8890000}"/>
    <cellStyle name="Normal 6 4 6 2 2 4" xfId="8419" xr:uid="{00000000-0005-0000-0000-0000A9890000}"/>
    <cellStyle name="Normal 6 4 6 2 2 4 2" xfId="39557" xr:uid="{00000000-0005-0000-0000-0000AA890000}"/>
    <cellStyle name="Normal 6 4 6 2 2 4 3" xfId="39558" xr:uid="{00000000-0005-0000-0000-0000AB890000}"/>
    <cellStyle name="Normal 6 4 6 2 2 4 4" xfId="39559" xr:uid="{00000000-0005-0000-0000-0000AC890000}"/>
    <cellStyle name="Normal 6 4 6 2 2 5" xfId="3457" xr:uid="{00000000-0005-0000-0000-0000AD890000}"/>
    <cellStyle name="Normal 6 4 6 2 2 5 2" xfId="39560" xr:uid="{00000000-0005-0000-0000-0000AE890000}"/>
    <cellStyle name="Normal 6 4 6 2 2 5 3" xfId="39561" xr:uid="{00000000-0005-0000-0000-0000AF890000}"/>
    <cellStyle name="Normal 6 4 6 2 2 5 4" xfId="39562" xr:uid="{00000000-0005-0000-0000-0000B0890000}"/>
    <cellStyle name="Normal 6 4 6 2 2 6" xfId="39563" xr:uid="{00000000-0005-0000-0000-0000B1890000}"/>
    <cellStyle name="Normal 6 4 6 2 2 6 2" xfId="39564" xr:uid="{00000000-0005-0000-0000-0000B2890000}"/>
    <cellStyle name="Normal 6 4 6 2 2 6 3" xfId="39565" xr:uid="{00000000-0005-0000-0000-0000B3890000}"/>
    <cellStyle name="Normal 6 4 6 2 2 7" xfId="39566" xr:uid="{00000000-0005-0000-0000-0000B4890000}"/>
    <cellStyle name="Normal 6 4 6 2 2 8" xfId="39567" xr:uid="{00000000-0005-0000-0000-0000B5890000}"/>
    <cellStyle name="Normal 6 4 6 2 2 9" xfId="39568" xr:uid="{00000000-0005-0000-0000-0000B6890000}"/>
    <cellStyle name="Normal 6 4 6 2 3" xfId="4475" xr:uid="{00000000-0005-0000-0000-0000B7890000}"/>
    <cellStyle name="Normal 6 4 6 2 3 2" xfId="9460" xr:uid="{00000000-0005-0000-0000-0000B8890000}"/>
    <cellStyle name="Normal 6 4 6 2 3 2 2" xfId="39569" xr:uid="{00000000-0005-0000-0000-0000B9890000}"/>
    <cellStyle name="Normal 6 4 6 2 3 2 3" xfId="39570" xr:uid="{00000000-0005-0000-0000-0000BA890000}"/>
    <cellStyle name="Normal 6 4 6 2 3 2 4" xfId="39571" xr:uid="{00000000-0005-0000-0000-0000BB890000}"/>
    <cellStyle name="Normal 6 4 6 2 3 3" xfId="39572" xr:uid="{00000000-0005-0000-0000-0000BC890000}"/>
    <cellStyle name="Normal 6 4 6 2 3 3 2" xfId="39573" xr:uid="{00000000-0005-0000-0000-0000BD890000}"/>
    <cellStyle name="Normal 6 4 6 2 3 3 3" xfId="39574" xr:uid="{00000000-0005-0000-0000-0000BE890000}"/>
    <cellStyle name="Normal 6 4 6 2 3 4" xfId="39575" xr:uid="{00000000-0005-0000-0000-0000BF890000}"/>
    <cellStyle name="Normal 6 4 6 2 3 5" xfId="39576" xr:uid="{00000000-0005-0000-0000-0000C0890000}"/>
    <cellStyle name="Normal 6 4 6 2 3 6" xfId="39577" xr:uid="{00000000-0005-0000-0000-0000C1890000}"/>
    <cellStyle name="Normal 6 4 6 2 4" xfId="6217" xr:uid="{00000000-0005-0000-0000-0000C2890000}"/>
    <cellStyle name="Normal 6 4 6 2 4 2" xfId="11159" xr:uid="{00000000-0005-0000-0000-0000C3890000}"/>
    <cellStyle name="Normal 6 4 6 2 4 3" xfId="39578" xr:uid="{00000000-0005-0000-0000-0000C4890000}"/>
    <cellStyle name="Normal 6 4 6 2 4 4" xfId="39579" xr:uid="{00000000-0005-0000-0000-0000C5890000}"/>
    <cellStyle name="Normal 6 4 6 2 5" xfId="7725" xr:uid="{00000000-0005-0000-0000-0000C6890000}"/>
    <cellStyle name="Normal 6 4 6 2 5 2" xfId="39580" xr:uid="{00000000-0005-0000-0000-0000C7890000}"/>
    <cellStyle name="Normal 6 4 6 2 5 3" xfId="39581" xr:uid="{00000000-0005-0000-0000-0000C8890000}"/>
    <cellStyle name="Normal 6 4 6 2 5 4" xfId="39582" xr:uid="{00000000-0005-0000-0000-0000C9890000}"/>
    <cellStyle name="Normal 6 4 6 2 6" xfId="2763" xr:uid="{00000000-0005-0000-0000-0000CA890000}"/>
    <cellStyle name="Normal 6 4 6 2 6 2" xfId="39583" xr:uid="{00000000-0005-0000-0000-0000CB890000}"/>
    <cellStyle name="Normal 6 4 6 2 6 3" xfId="39584" xr:uid="{00000000-0005-0000-0000-0000CC890000}"/>
    <cellStyle name="Normal 6 4 6 2 6 4" xfId="39585" xr:uid="{00000000-0005-0000-0000-0000CD890000}"/>
    <cellStyle name="Normal 6 4 6 2 7" xfId="39586" xr:uid="{00000000-0005-0000-0000-0000CE890000}"/>
    <cellStyle name="Normal 6 4 6 2 7 2" xfId="39587" xr:uid="{00000000-0005-0000-0000-0000CF890000}"/>
    <cellStyle name="Normal 6 4 6 2 7 3" xfId="39588" xr:uid="{00000000-0005-0000-0000-0000D0890000}"/>
    <cellStyle name="Normal 6 4 6 2 8" xfId="39589" xr:uid="{00000000-0005-0000-0000-0000D1890000}"/>
    <cellStyle name="Normal 6 4 6 2 9" xfId="39590" xr:uid="{00000000-0005-0000-0000-0000D2890000}"/>
    <cellStyle name="Normal 6 4 6 3" xfId="1823" xr:uid="{00000000-0005-0000-0000-0000D3890000}"/>
    <cellStyle name="Normal 6 4 6 3 2" xfId="5181" xr:uid="{00000000-0005-0000-0000-0000D4890000}"/>
    <cellStyle name="Normal 6 4 6 3 2 2" xfId="10165" xr:uid="{00000000-0005-0000-0000-0000D5890000}"/>
    <cellStyle name="Normal 6 4 6 3 2 2 2" xfId="39591" xr:uid="{00000000-0005-0000-0000-0000D6890000}"/>
    <cellStyle name="Normal 6 4 6 3 2 2 3" xfId="39592" xr:uid="{00000000-0005-0000-0000-0000D7890000}"/>
    <cellStyle name="Normal 6 4 6 3 2 2 4" xfId="39593" xr:uid="{00000000-0005-0000-0000-0000D8890000}"/>
    <cellStyle name="Normal 6 4 6 3 2 3" xfId="39594" xr:uid="{00000000-0005-0000-0000-0000D9890000}"/>
    <cellStyle name="Normal 6 4 6 3 2 3 2" xfId="39595" xr:uid="{00000000-0005-0000-0000-0000DA890000}"/>
    <cellStyle name="Normal 6 4 6 3 2 3 3" xfId="39596" xr:uid="{00000000-0005-0000-0000-0000DB890000}"/>
    <cellStyle name="Normal 6 4 6 3 2 4" xfId="39597" xr:uid="{00000000-0005-0000-0000-0000DC890000}"/>
    <cellStyle name="Normal 6 4 6 3 2 5" xfId="39598" xr:uid="{00000000-0005-0000-0000-0000DD890000}"/>
    <cellStyle name="Normal 6 4 6 3 2 6" xfId="39599" xr:uid="{00000000-0005-0000-0000-0000DE890000}"/>
    <cellStyle name="Normal 6 4 6 3 3" xfId="6910" xr:uid="{00000000-0005-0000-0000-0000DF890000}"/>
    <cellStyle name="Normal 6 4 6 3 3 2" xfId="11852" xr:uid="{00000000-0005-0000-0000-0000E0890000}"/>
    <cellStyle name="Normal 6 4 6 3 3 3" xfId="39600" xr:uid="{00000000-0005-0000-0000-0000E1890000}"/>
    <cellStyle name="Normal 6 4 6 3 3 4" xfId="39601" xr:uid="{00000000-0005-0000-0000-0000E2890000}"/>
    <cellStyle name="Normal 6 4 6 3 4" xfId="8418" xr:uid="{00000000-0005-0000-0000-0000E3890000}"/>
    <cellStyle name="Normal 6 4 6 3 4 2" xfId="39602" xr:uid="{00000000-0005-0000-0000-0000E4890000}"/>
    <cellStyle name="Normal 6 4 6 3 4 3" xfId="39603" xr:uid="{00000000-0005-0000-0000-0000E5890000}"/>
    <cellStyle name="Normal 6 4 6 3 4 4" xfId="39604" xr:uid="{00000000-0005-0000-0000-0000E6890000}"/>
    <cellStyle name="Normal 6 4 6 3 5" xfId="3456" xr:uid="{00000000-0005-0000-0000-0000E7890000}"/>
    <cellStyle name="Normal 6 4 6 3 5 2" xfId="39605" xr:uid="{00000000-0005-0000-0000-0000E8890000}"/>
    <cellStyle name="Normal 6 4 6 3 5 3" xfId="39606" xr:uid="{00000000-0005-0000-0000-0000E9890000}"/>
    <cellStyle name="Normal 6 4 6 3 5 4" xfId="39607" xr:uid="{00000000-0005-0000-0000-0000EA890000}"/>
    <cellStyle name="Normal 6 4 6 3 6" xfId="39608" xr:uid="{00000000-0005-0000-0000-0000EB890000}"/>
    <cellStyle name="Normal 6 4 6 3 6 2" xfId="39609" xr:uid="{00000000-0005-0000-0000-0000EC890000}"/>
    <cellStyle name="Normal 6 4 6 3 6 3" xfId="39610" xr:uid="{00000000-0005-0000-0000-0000ED890000}"/>
    <cellStyle name="Normal 6 4 6 3 7" xfId="39611" xr:uid="{00000000-0005-0000-0000-0000EE890000}"/>
    <cellStyle name="Normal 6 4 6 3 8" xfId="39612" xr:uid="{00000000-0005-0000-0000-0000EF890000}"/>
    <cellStyle name="Normal 6 4 6 3 9" xfId="39613" xr:uid="{00000000-0005-0000-0000-0000F0890000}"/>
    <cellStyle name="Normal 6 4 6 4" xfId="3992" xr:uid="{00000000-0005-0000-0000-0000F1890000}"/>
    <cellStyle name="Normal 6 4 6 4 2" xfId="9072" xr:uid="{00000000-0005-0000-0000-0000F2890000}"/>
    <cellStyle name="Normal 6 4 6 4 2 2" xfId="39614" xr:uid="{00000000-0005-0000-0000-0000F3890000}"/>
    <cellStyle name="Normal 6 4 6 4 2 3" xfId="39615" xr:uid="{00000000-0005-0000-0000-0000F4890000}"/>
    <cellStyle name="Normal 6 4 6 4 2 4" xfId="39616" xr:uid="{00000000-0005-0000-0000-0000F5890000}"/>
    <cellStyle name="Normal 6 4 6 4 3" xfId="39617" xr:uid="{00000000-0005-0000-0000-0000F6890000}"/>
    <cellStyle name="Normal 6 4 6 4 3 2" xfId="39618" xr:uid="{00000000-0005-0000-0000-0000F7890000}"/>
    <cellStyle name="Normal 6 4 6 4 3 3" xfId="39619" xr:uid="{00000000-0005-0000-0000-0000F8890000}"/>
    <cellStyle name="Normal 6 4 6 4 4" xfId="39620" xr:uid="{00000000-0005-0000-0000-0000F9890000}"/>
    <cellStyle name="Normal 6 4 6 4 5" xfId="39621" xr:uid="{00000000-0005-0000-0000-0000FA890000}"/>
    <cellStyle name="Normal 6 4 6 4 6" xfId="39622" xr:uid="{00000000-0005-0000-0000-0000FB890000}"/>
    <cellStyle name="Normal 6 4 6 5" xfId="5760" xr:uid="{00000000-0005-0000-0000-0000FC890000}"/>
    <cellStyle name="Normal 6 4 6 5 2" xfId="10702" xr:uid="{00000000-0005-0000-0000-0000FD890000}"/>
    <cellStyle name="Normal 6 4 6 5 3" xfId="39623" xr:uid="{00000000-0005-0000-0000-0000FE890000}"/>
    <cellStyle name="Normal 6 4 6 5 4" xfId="39624" xr:uid="{00000000-0005-0000-0000-0000FF890000}"/>
    <cellStyle name="Normal 6 4 6 6" xfId="7268" xr:uid="{00000000-0005-0000-0000-0000008A0000}"/>
    <cellStyle name="Normal 6 4 6 6 2" xfId="39625" xr:uid="{00000000-0005-0000-0000-0000018A0000}"/>
    <cellStyle name="Normal 6 4 6 6 3" xfId="39626" xr:uid="{00000000-0005-0000-0000-0000028A0000}"/>
    <cellStyle name="Normal 6 4 6 6 4" xfId="39627" xr:uid="{00000000-0005-0000-0000-0000038A0000}"/>
    <cellStyle name="Normal 6 4 6 7" xfId="2306" xr:uid="{00000000-0005-0000-0000-0000048A0000}"/>
    <cellStyle name="Normal 6 4 6 7 2" xfId="39628" xr:uid="{00000000-0005-0000-0000-0000058A0000}"/>
    <cellStyle name="Normal 6 4 6 7 3" xfId="39629" xr:uid="{00000000-0005-0000-0000-0000068A0000}"/>
    <cellStyle name="Normal 6 4 6 7 4" xfId="39630" xr:uid="{00000000-0005-0000-0000-0000078A0000}"/>
    <cellStyle name="Normal 6 4 6 8" xfId="39631" xr:uid="{00000000-0005-0000-0000-0000088A0000}"/>
    <cellStyle name="Normal 6 4 6 8 2" xfId="39632" xr:uid="{00000000-0005-0000-0000-0000098A0000}"/>
    <cellStyle name="Normal 6 4 6 8 3" xfId="39633" xr:uid="{00000000-0005-0000-0000-00000A8A0000}"/>
    <cellStyle name="Normal 6 4 6 9" xfId="39634" xr:uid="{00000000-0005-0000-0000-00000B8A0000}"/>
    <cellStyle name="Normal 6 4 7" xfId="895" xr:uid="{00000000-0005-0000-0000-00000C8A0000}"/>
    <cellStyle name="Normal 6 4 7 10" xfId="39635" xr:uid="{00000000-0005-0000-0000-00000D8A0000}"/>
    <cellStyle name="Normal 6 4 7 2" xfId="1825" xr:uid="{00000000-0005-0000-0000-00000E8A0000}"/>
    <cellStyle name="Normal 6 4 7 2 2" xfId="5183" xr:uid="{00000000-0005-0000-0000-00000F8A0000}"/>
    <cellStyle name="Normal 6 4 7 2 2 2" xfId="10167" xr:uid="{00000000-0005-0000-0000-0000108A0000}"/>
    <cellStyle name="Normal 6 4 7 2 2 2 2" xfId="39636" xr:uid="{00000000-0005-0000-0000-0000118A0000}"/>
    <cellStyle name="Normal 6 4 7 2 2 2 3" xfId="39637" xr:uid="{00000000-0005-0000-0000-0000128A0000}"/>
    <cellStyle name="Normal 6 4 7 2 2 2 4" xfId="39638" xr:uid="{00000000-0005-0000-0000-0000138A0000}"/>
    <cellStyle name="Normal 6 4 7 2 2 3" xfId="39639" xr:uid="{00000000-0005-0000-0000-0000148A0000}"/>
    <cellStyle name="Normal 6 4 7 2 2 3 2" xfId="39640" xr:uid="{00000000-0005-0000-0000-0000158A0000}"/>
    <cellStyle name="Normal 6 4 7 2 2 3 3" xfId="39641" xr:uid="{00000000-0005-0000-0000-0000168A0000}"/>
    <cellStyle name="Normal 6 4 7 2 2 4" xfId="39642" xr:uid="{00000000-0005-0000-0000-0000178A0000}"/>
    <cellStyle name="Normal 6 4 7 2 2 5" xfId="39643" xr:uid="{00000000-0005-0000-0000-0000188A0000}"/>
    <cellStyle name="Normal 6 4 7 2 2 6" xfId="39644" xr:uid="{00000000-0005-0000-0000-0000198A0000}"/>
    <cellStyle name="Normal 6 4 7 2 3" xfId="6912" xr:uid="{00000000-0005-0000-0000-00001A8A0000}"/>
    <cellStyle name="Normal 6 4 7 2 3 2" xfId="11854" xr:uid="{00000000-0005-0000-0000-00001B8A0000}"/>
    <cellStyle name="Normal 6 4 7 2 3 3" xfId="39645" xr:uid="{00000000-0005-0000-0000-00001C8A0000}"/>
    <cellStyle name="Normal 6 4 7 2 3 4" xfId="39646" xr:uid="{00000000-0005-0000-0000-00001D8A0000}"/>
    <cellStyle name="Normal 6 4 7 2 4" xfId="8420" xr:uid="{00000000-0005-0000-0000-00001E8A0000}"/>
    <cellStyle name="Normal 6 4 7 2 4 2" xfId="39647" xr:uid="{00000000-0005-0000-0000-00001F8A0000}"/>
    <cellStyle name="Normal 6 4 7 2 4 3" xfId="39648" xr:uid="{00000000-0005-0000-0000-0000208A0000}"/>
    <cellStyle name="Normal 6 4 7 2 4 4" xfId="39649" xr:uid="{00000000-0005-0000-0000-0000218A0000}"/>
    <cellStyle name="Normal 6 4 7 2 5" xfId="3458" xr:uid="{00000000-0005-0000-0000-0000228A0000}"/>
    <cellStyle name="Normal 6 4 7 2 5 2" xfId="39650" xr:uid="{00000000-0005-0000-0000-0000238A0000}"/>
    <cellStyle name="Normal 6 4 7 2 5 3" xfId="39651" xr:uid="{00000000-0005-0000-0000-0000248A0000}"/>
    <cellStyle name="Normal 6 4 7 2 5 4" xfId="39652" xr:uid="{00000000-0005-0000-0000-0000258A0000}"/>
    <cellStyle name="Normal 6 4 7 2 6" xfId="39653" xr:uid="{00000000-0005-0000-0000-0000268A0000}"/>
    <cellStyle name="Normal 6 4 7 2 6 2" xfId="39654" xr:uid="{00000000-0005-0000-0000-0000278A0000}"/>
    <cellStyle name="Normal 6 4 7 2 6 3" xfId="39655" xr:uid="{00000000-0005-0000-0000-0000288A0000}"/>
    <cellStyle name="Normal 6 4 7 2 7" xfId="39656" xr:uid="{00000000-0005-0000-0000-0000298A0000}"/>
    <cellStyle name="Normal 6 4 7 2 8" xfId="39657" xr:uid="{00000000-0005-0000-0000-00002A8A0000}"/>
    <cellStyle name="Normal 6 4 7 2 9" xfId="39658" xr:uid="{00000000-0005-0000-0000-00002B8A0000}"/>
    <cellStyle name="Normal 6 4 7 3" xfId="4337" xr:uid="{00000000-0005-0000-0000-00002C8A0000}"/>
    <cellStyle name="Normal 6 4 7 3 2" xfId="9323" xr:uid="{00000000-0005-0000-0000-00002D8A0000}"/>
    <cellStyle name="Normal 6 4 7 3 2 2" xfId="39659" xr:uid="{00000000-0005-0000-0000-00002E8A0000}"/>
    <cellStyle name="Normal 6 4 7 3 2 3" xfId="39660" xr:uid="{00000000-0005-0000-0000-00002F8A0000}"/>
    <cellStyle name="Normal 6 4 7 3 2 4" xfId="39661" xr:uid="{00000000-0005-0000-0000-0000308A0000}"/>
    <cellStyle name="Normal 6 4 7 3 3" xfId="39662" xr:uid="{00000000-0005-0000-0000-0000318A0000}"/>
    <cellStyle name="Normal 6 4 7 3 3 2" xfId="39663" xr:uid="{00000000-0005-0000-0000-0000328A0000}"/>
    <cellStyle name="Normal 6 4 7 3 3 3" xfId="39664" xr:uid="{00000000-0005-0000-0000-0000338A0000}"/>
    <cellStyle name="Normal 6 4 7 3 4" xfId="39665" xr:uid="{00000000-0005-0000-0000-0000348A0000}"/>
    <cellStyle name="Normal 6 4 7 3 5" xfId="39666" xr:uid="{00000000-0005-0000-0000-0000358A0000}"/>
    <cellStyle name="Normal 6 4 7 3 6" xfId="39667" xr:uid="{00000000-0005-0000-0000-0000368A0000}"/>
    <cellStyle name="Normal 6 4 7 4" xfId="6082" xr:uid="{00000000-0005-0000-0000-0000378A0000}"/>
    <cellStyle name="Normal 6 4 7 4 2" xfId="11024" xr:uid="{00000000-0005-0000-0000-0000388A0000}"/>
    <cellStyle name="Normal 6 4 7 4 3" xfId="39668" xr:uid="{00000000-0005-0000-0000-0000398A0000}"/>
    <cellStyle name="Normal 6 4 7 4 4" xfId="39669" xr:uid="{00000000-0005-0000-0000-00003A8A0000}"/>
    <cellStyle name="Normal 6 4 7 5" xfId="7590" xr:uid="{00000000-0005-0000-0000-00003B8A0000}"/>
    <cellStyle name="Normal 6 4 7 5 2" xfId="39670" xr:uid="{00000000-0005-0000-0000-00003C8A0000}"/>
    <cellStyle name="Normal 6 4 7 5 3" xfId="39671" xr:uid="{00000000-0005-0000-0000-00003D8A0000}"/>
    <cellStyle name="Normal 6 4 7 5 4" xfId="39672" xr:uid="{00000000-0005-0000-0000-00003E8A0000}"/>
    <cellStyle name="Normal 6 4 7 6" xfId="2628" xr:uid="{00000000-0005-0000-0000-00003F8A0000}"/>
    <cellStyle name="Normal 6 4 7 6 2" xfId="39673" xr:uid="{00000000-0005-0000-0000-0000408A0000}"/>
    <cellStyle name="Normal 6 4 7 6 3" xfId="39674" xr:uid="{00000000-0005-0000-0000-0000418A0000}"/>
    <cellStyle name="Normal 6 4 7 6 4" xfId="39675" xr:uid="{00000000-0005-0000-0000-0000428A0000}"/>
    <cellStyle name="Normal 6 4 7 7" xfId="39676" xr:uid="{00000000-0005-0000-0000-0000438A0000}"/>
    <cellStyle name="Normal 6 4 7 7 2" xfId="39677" xr:uid="{00000000-0005-0000-0000-0000448A0000}"/>
    <cellStyle name="Normal 6 4 7 7 3" xfId="39678" xr:uid="{00000000-0005-0000-0000-0000458A0000}"/>
    <cellStyle name="Normal 6 4 7 8" xfId="39679" xr:uid="{00000000-0005-0000-0000-0000468A0000}"/>
    <cellStyle name="Normal 6 4 7 9" xfId="39680" xr:uid="{00000000-0005-0000-0000-0000478A0000}"/>
    <cellStyle name="Normal 6 4 8" xfId="1362" xr:uid="{00000000-0005-0000-0000-0000488A0000}"/>
    <cellStyle name="Normal 6 4 8 2" xfId="4720" xr:uid="{00000000-0005-0000-0000-0000498A0000}"/>
    <cellStyle name="Normal 6 4 8 2 2" xfId="9704" xr:uid="{00000000-0005-0000-0000-00004A8A0000}"/>
    <cellStyle name="Normal 6 4 8 2 2 2" xfId="39681" xr:uid="{00000000-0005-0000-0000-00004B8A0000}"/>
    <cellStyle name="Normal 6 4 8 2 2 3" xfId="39682" xr:uid="{00000000-0005-0000-0000-00004C8A0000}"/>
    <cellStyle name="Normal 6 4 8 2 2 4" xfId="39683" xr:uid="{00000000-0005-0000-0000-00004D8A0000}"/>
    <cellStyle name="Normal 6 4 8 2 3" xfId="39684" xr:uid="{00000000-0005-0000-0000-00004E8A0000}"/>
    <cellStyle name="Normal 6 4 8 2 3 2" xfId="39685" xr:uid="{00000000-0005-0000-0000-00004F8A0000}"/>
    <cellStyle name="Normal 6 4 8 2 3 3" xfId="39686" xr:uid="{00000000-0005-0000-0000-0000508A0000}"/>
    <cellStyle name="Normal 6 4 8 2 4" xfId="39687" xr:uid="{00000000-0005-0000-0000-0000518A0000}"/>
    <cellStyle name="Normal 6 4 8 2 5" xfId="39688" xr:uid="{00000000-0005-0000-0000-0000528A0000}"/>
    <cellStyle name="Normal 6 4 8 2 6" xfId="39689" xr:uid="{00000000-0005-0000-0000-0000538A0000}"/>
    <cellStyle name="Normal 6 4 8 3" xfId="6449" xr:uid="{00000000-0005-0000-0000-0000548A0000}"/>
    <cellStyle name="Normal 6 4 8 3 2" xfId="11391" xr:uid="{00000000-0005-0000-0000-0000558A0000}"/>
    <cellStyle name="Normal 6 4 8 3 3" xfId="39690" xr:uid="{00000000-0005-0000-0000-0000568A0000}"/>
    <cellStyle name="Normal 6 4 8 3 4" xfId="39691" xr:uid="{00000000-0005-0000-0000-0000578A0000}"/>
    <cellStyle name="Normal 6 4 8 4" xfId="7957" xr:uid="{00000000-0005-0000-0000-0000588A0000}"/>
    <cellStyle name="Normal 6 4 8 4 2" xfId="39692" xr:uid="{00000000-0005-0000-0000-0000598A0000}"/>
    <cellStyle name="Normal 6 4 8 4 3" xfId="39693" xr:uid="{00000000-0005-0000-0000-00005A8A0000}"/>
    <cellStyle name="Normal 6 4 8 4 4" xfId="39694" xr:uid="{00000000-0005-0000-0000-00005B8A0000}"/>
    <cellStyle name="Normal 6 4 8 5" xfId="2995" xr:uid="{00000000-0005-0000-0000-00005C8A0000}"/>
    <cellStyle name="Normal 6 4 8 5 2" xfId="39695" xr:uid="{00000000-0005-0000-0000-00005D8A0000}"/>
    <cellStyle name="Normal 6 4 8 5 3" xfId="39696" xr:uid="{00000000-0005-0000-0000-00005E8A0000}"/>
    <cellStyle name="Normal 6 4 8 5 4" xfId="39697" xr:uid="{00000000-0005-0000-0000-00005F8A0000}"/>
    <cellStyle name="Normal 6 4 8 6" xfId="39698" xr:uid="{00000000-0005-0000-0000-0000608A0000}"/>
    <cellStyle name="Normal 6 4 8 6 2" xfId="39699" xr:uid="{00000000-0005-0000-0000-0000618A0000}"/>
    <cellStyle name="Normal 6 4 8 6 3" xfId="39700" xr:uid="{00000000-0005-0000-0000-0000628A0000}"/>
    <cellStyle name="Normal 6 4 8 7" xfId="39701" xr:uid="{00000000-0005-0000-0000-0000638A0000}"/>
    <cellStyle name="Normal 6 4 8 8" xfId="39702" xr:uid="{00000000-0005-0000-0000-0000648A0000}"/>
    <cellStyle name="Normal 6 4 8 9" xfId="39703" xr:uid="{00000000-0005-0000-0000-0000658A0000}"/>
    <cellStyle name="Normal 6 4 9" xfId="306" xr:uid="{00000000-0005-0000-0000-0000668A0000}"/>
    <cellStyle name="Normal 6 4 9 2" xfId="3938" xr:uid="{00000000-0005-0000-0000-0000678A0000}"/>
    <cellStyle name="Normal 6 4 9 2 2" xfId="9025" xr:uid="{00000000-0005-0000-0000-0000688A0000}"/>
    <cellStyle name="Normal 6 4 9 2 2 2" xfId="39704" xr:uid="{00000000-0005-0000-0000-0000698A0000}"/>
    <cellStyle name="Normal 6 4 9 2 2 3" xfId="39705" xr:uid="{00000000-0005-0000-0000-00006A8A0000}"/>
    <cellStyle name="Normal 6 4 9 2 2 4" xfId="39706" xr:uid="{00000000-0005-0000-0000-00006B8A0000}"/>
    <cellStyle name="Normal 6 4 9 2 3" xfId="39707" xr:uid="{00000000-0005-0000-0000-00006C8A0000}"/>
    <cellStyle name="Normal 6 4 9 2 3 2" xfId="39708" xr:uid="{00000000-0005-0000-0000-00006D8A0000}"/>
    <cellStyle name="Normal 6 4 9 2 3 3" xfId="39709" xr:uid="{00000000-0005-0000-0000-00006E8A0000}"/>
    <cellStyle name="Normal 6 4 9 2 4" xfId="39710" xr:uid="{00000000-0005-0000-0000-00006F8A0000}"/>
    <cellStyle name="Normal 6 4 9 2 5" xfId="39711" xr:uid="{00000000-0005-0000-0000-0000708A0000}"/>
    <cellStyle name="Normal 6 4 9 2 6" xfId="39712" xr:uid="{00000000-0005-0000-0000-0000718A0000}"/>
    <cellStyle name="Normal 6 4 9 3" xfId="5716" xr:uid="{00000000-0005-0000-0000-0000728A0000}"/>
    <cellStyle name="Normal 6 4 9 3 2" xfId="10658" xr:uid="{00000000-0005-0000-0000-0000738A0000}"/>
    <cellStyle name="Normal 6 4 9 3 3" xfId="39713" xr:uid="{00000000-0005-0000-0000-0000748A0000}"/>
    <cellStyle name="Normal 6 4 9 3 4" xfId="39714" xr:uid="{00000000-0005-0000-0000-0000758A0000}"/>
    <cellStyle name="Normal 6 4 9 4" xfId="7224" xr:uid="{00000000-0005-0000-0000-0000768A0000}"/>
    <cellStyle name="Normal 6 4 9 4 2" xfId="39715" xr:uid="{00000000-0005-0000-0000-0000778A0000}"/>
    <cellStyle name="Normal 6 4 9 4 3" xfId="39716" xr:uid="{00000000-0005-0000-0000-0000788A0000}"/>
    <cellStyle name="Normal 6 4 9 4 4" xfId="39717" xr:uid="{00000000-0005-0000-0000-0000798A0000}"/>
    <cellStyle name="Normal 6 4 9 5" xfId="2261" xr:uid="{00000000-0005-0000-0000-00007A8A0000}"/>
    <cellStyle name="Normal 6 4 9 5 2" xfId="39718" xr:uid="{00000000-0005-0000-0000-00007B8A0000}"/>
    <cellStyle name="Normal 6 4 9 5 3" xfId="39719" xr:uid="{00000000-0005-0000-0000-00007C8A0000}"/>
    <cellStyle name="Normal 6 4 9 5 4" xfId="39720" xr:uid="{00000000-0005-0000-0000-00007D8A0000}"/>
    <cellStyle name="Normal 6 4 9 6" xfId="39721" xr:uid="{00000000-0005-0000-0000-00007E8A0000}"/>
    <cellStyle name="Normal 6 4 9 6 2" xfId="39722" xr:uid="{00000000-0005-0000-0000-00007F8A0000}"/>
    <cellStyle name="Normal 6 4 9 6 3" xfId="39723" xr:uid="{00000000-0005-0000-0000-0000808A0000}"/>
    <cellStyle name="Normal 6 4 9 7" xfId="39724" xr:uid="{00000000-0005-0000-0000-0000818A0000}"/>
    <cellStyle name="Normal 6 4 9 8" xfId="39725" xr:uid="{00000000-0005-0000-0000-0000828A0000}"/>
    <cellStyle name="Normal 6 4 9 9" xfId="39726" xr:uid="{00000000-0005-0000-0000-0000838A0000}"/>
    <cellStyle name="Normal 6 5" xfId="166" xr:uid="{00000000-0005-0000-0000-0000848A0000}"/>
    <cellStyle name="Normal 6 5 10" xfId="2193" xr:uid="{00000000-0005-0000-0000-0000858A0000}"/>
    <cellStyle name="Normal 6 5 10 2" xfId="5544" xr:uid="{00000000-0005-0000-0000-0000868A0000}"/>
    <cellStyle name="Normal 6 5 10 2 2" xfId="10506" xr:uid="{00000000-0005-0000-0000-0000878A0000}"/>
    <cellStyle name="Normal 6 5 10 2 2 2" xfId="39727" xr:uid="{00000000-0005-0000-0000-0000888A0000}"/>
    <cellStyle name="Normal 6 5 10 2 2 3" xfId="39728" xr:uid="{00000000-0005-0000-0000-0000898A0000}"/>
    <cellStyle name="Normal 6 5 10 2 2 4" xfId="39729" xr:uid="{00000000-0005-0000-0000-00008A8A0000}"/>
    <cellStyle name="Normal 6 5 10 2 3" xfId="39730" xr:uid="{00000000-0005-0000-0000-00008B8A0000}"/>
    <cellStyle name="Normal 6 5 10 2 3 2" xfId="39731" xr:uid="{00000000-0005-0000-0000-00008C8A0000}"/>
    <cellStyle name="Normal 6 5 10 2 3 3" xfId="39732" xr:uid="{00000000-0005-0000-0000-00008D8A0000}"/>
    <cellStyle name="Normal 6 5 10 2 4" xfId="39733" xr:uid="{00000000-0005-0000-0000-00008E8A0000}"/>
    <cellStyle name="Normal 6 5 10 2 5" xfId="39734" xr:uid="{00000000-0005-0000-0000-00008F8A0000}"/>
    <cellStyle name="Normal 6 5 10 2 6" xfId="39735" xr:uid="{00000000-0005-0000-0000-0000908A0000}"/>
    <cellStyle name="Normal 6 5 10 3" xfId="8697" xr:uid="{00000000-0005-0000-0000-0000918A0000}"/>
    <cellStyle name="Normal 6 5 10 3 2" xfId="39736" xr:uid="{00000000-0005-0000-0000-0000928A0000}"/>
    <cellStyle name="Normal 6 5 10 3 3" xfId="39737" xr:uid="{00000000-0005-0000-0000-0000938A0000}"/>
    <cellStyle name="Normal 6 5 10 3 4" xfId="39738" xr:uid="{00000000-0005-0000-0000-0000948A0000}"/>
    <cellStyle name="Normal 6 5 10 4" xfId="12158" xr:uid="{00000000-0005-0000-0000-0000958A0000}"/>
    <cellStyle name="Normal 6 5 10 4 2" xfId="39739" xr:uid="{00000000-0005-0000-0000-0000968A0000}"/>
    <cellStyle name="Normal 6 5 10 4 3" xfId="39740" xr:uid="{00000000-0005-0000-0000-0000978A0000}"/>
    <cellStyle name="Normal 6 5 10 4 4" xfId="39741" xr:uid="{00000000-0005-0000-0000-0000988A0000}"/>
    <cellStyle name="Normal 6 5 10 5" xfId="39742" xr:uid="{00000000-0005-0000-0000-0000998A0000}"/>
    <cellStyle name="Normal 6 5 10 5 2" xfId="39743" xr:uid="{00000000-0005-0000-0000-00009A8A0000}"/>
    <cellStyle name="Normal 6 5 10 5 3" xfId="39744" xr:uid="{00000000-0005-0000-0000-00009B8A0000}"/>
    <cellStyle name="Normal 6 5 10 5 4" xfId="39745" xr:uid="{00000000-0005-0000-0000-00009C8A0000}"/>
    <cellStyle name="Normal 6 5 10 6" xfId="39746" xr:uid="{00000000-0005-0000-0000-00009D8A0000}"/>
    <cellStyle name="Normal 6 5 10 6 2" xfId="39747" xr:uid="{00000000-0005-0000-0000-00009E8A0000}"/>
    <cellStyle name="Normal 6 5 10 6 3" xfId="39748" xr:uid="{00000000-0005-0000-0000-00009F8A0000}"/>
    <cellStyle name="Normal 6 5 10 7" xfId="39749" xr:uid="{00000000-0005-0000-0000-0000A08A0000}"/>
    <cellStyle name="Normal 6 5 10 8" xfId="39750" xr:uid="{00000000-0005-0000-0000-0000A18A0000}"/>
    <cellStyle name="Normal 6 5 10 9" xfId="39751" xr:uid="{00000000-0005-0000-0000-0000A28A0000}"/>
    <cellStyle name="Normal 6 5 11" xfId="3736" xr:uid="{00000000-0005-0000-0000-0000A38A0000}"/>
    <cellStyle name="Normal 6 5 11 2" xfId="8834" xr:uid="{00000000-0005-0000-0000-0000A48A0000}"/>
    <cellStyle name="Normal 6 5 11 2 2" xfId="39752" xr:uid="{00000000-0005-0000-0000-0000A58A0000}"/>
    <cellStyle name="Normal 6 5 11 2 2 2" xfId="39753" xr:uid="{00000000-0005-0000-0000-0000A68A0000}"/>
    <cellStyle name="Normal 6 5 11 2 2 3" xfId="39754" xr:uid="{00000000-0005-0000-0000-0000A78A0000}"/>
    <cellStyle name="Normal 6 5 11 2 2 4" xfId="39755" xr:uid="{00000000-0005-0000-0000-0000A88A0000}"/>
    <cellStyle name="Normal 6 5 11 2 3" xfId="39756" xr:uid="{00000000-0005-0000-0000-0000A98A0000}"/>
    <cellStyle name="Normal 6 5 11 2 3 2" xfId="39757" xr:uid="{00000000-0005-0000-0000-0000AA8A0000}"/>
    <cellStyle name="Normal 6 5 11 2 3 3" xfId="39758" xr:uid="{00000000-0005-0000-0000-0000AB8A0000}"/>
    <cellStyle name="Normal 6 5 11 2 4" xfId="39759" xr:uid="{00000000-0005-0000-0000-0000AC8A0000}"/>
    <cellStyle name="Normal 6 5 11 2 5" xfId="39760" xr:uid="{00000000-0005-0000-0000-0000AD8A0000}"/>
    <cellStyle name="Normal 6 5 11 2 6" xfId="39761" xr:uid="{00000000-0005-0000-0000-0000AE8A0000}"/>
    <cellStyle name="Normal 6 5 11 3" xfId="12353" xr:uid="{00000000-0005-0000-0000-0000AF8A0000}"/>
    <cellStyle name="Normal 6 5 11 3 2" xfId="39762" xr:uid="{00000000-0005-0000-0000-0000B08A0000}"/>
    <cellStyle name="Normal 6 5 11 3 3" xfId="39763" xr:uid="{00000000-0005-0000-0000-0000B18A0000}"/>
    <cellStyle name="Normal 6 5 11 3 4" xfId="39764" xr:uid="{00000000-0005-0000-0000-0000B28A0000}"/>
    <cellStyle name="Normal 6 5 11 4" xfId="39765" xr:uid="{00000000-0005-0000-0000-0000B38A0000}"/>
    <cellStyle name="Normal 6 5 11 4 2" xfId="39766" xr:uid="{00000000-0005-0000-0000-0000B48A0000}"/>
    <cellStyle name="Normal 6 5 11 4 3" xfId="39767" xr:uid="{00000000-0005-0000-0000-0000B58A0000}"/>
    <cellStyle name="Normal 6 5 11 4 4" xfId="39768" xr:uid="{00000000-0005-0000-0000-0000B68A0000}"/>
    <cellStyle name="Normal 6 5 11 5" xfId="39769" xr:uid="{00000000-0005-0000-0000-0000B78A0000}"/>
    <cellStyle name="Normal 6 5 11 5 2" xfId="39770" xr:uid="{00000000-0005-0000-0000-0000B88A0000}"/>
    <cellStyle name="Normal 6 5 11 5 3" xfId="39771" xr:uid="{00000000-0005-0000-0000-0000B98A0000}"/>
    <cellStyle name="Normal 6 5 11 6" xfId="39772" xr:uid="{00000000-0005-0000-0000-0000BA8A0000}"/>
    <cellStyle name="Normal 6 5 11 7" xfId="39773" xr:uid="{00000000-0005-0000-0000-0000BB8A0000}"/>
    <cellStyle name="Normal 6 5 11 8" xfId="39774" xr:uid="{00000000-0005-0000-0000-0000BC8A0000}"/>
    <cellStyle name="Normal 6 5 12" xfId="3890" xr:uid="{00000000-0005-0000-0000-0000BD8A0000}"/>
    <cellStyle name="Normal 6 5 12 2" xfId="8981" xr:uid="{00000000-0005-0000-0000-0000BE8A0000}"/>
    <cellStyle name="Normal 6 5 12 2 2" xfId="39775" xr:uid="{00000000-0005-0000-0000-0000BF8A0000}"/>
    <cellStyle name="Normal 6 5 12 2 3" xfId="39776" xr:uid="{00000000-0005-0000-0000-0000C08A0000}"/>
    <cellStyle name="Normal 6 5 12 2 4" xfId="39777" xr:uid="{00000000-0005-0000-0000-0000C18A0000}"/>
    <cellStyle name="Normal 6 5 12 3" xfId="39778" xr:uid="{00000000-0005-0000-0000-0000C28A0000}"/>
    <cellStyle name="Normal 6 5 12 3 2" xfId="39779" xr:uid="{00000000-0005-0000-0000-0000C38A0000}"/>
    <cellStyle name="Normal 6 5 12 3 3" xfId="39780" xr:uid="{00000000-0005-0000-0000-0000C48A0000}"/>
    <cellStyle name="Normal 6 5 12 3 4" xfId="39781" xr:uid="{00000000-0005-0000-0000-0000C58A0000}"/>
    <cellStyle name="Normal 6 5 12 4" xfId="39782" xr:uid="{00000000-0005-0000-0000-0000C68A0000}"/>
    <cellStyle name="Normal 6 5 12 4 2" xfId="39783" xr:uid="{00000000-0005-0000-0000-0000C78A0000}"/>
    <cellStyle name="Normal 6 5 12 4 3" xfId="39784" xr:uid="{00000000-0005-0000-0000-0000C88A0000}"/>
    <cellStyle name="Normal 6 5 12 5" xfId="39785" xr:uid="{00000000-0005-0000-0000-0000C98A0000}"/>
    <cellStyle name="Normal 6 5 12 6" xfId="39786" xr:uid="{00000000-0005-0000-0000-0000CA8A0000}"/>
    <cellStyle name="Normal 6 5 12 7" xfId="39787" xr:uid="{00000000-0005-0000-0000-0000CB8A0000}"/>
    <cellStyle name="Normal 6 5 13" xfId="5675" xr:uid="{00000000-0005-0000-0000-0000CC8A0000}"/>
    <cellStyle name="Normal 6 5 13 2" xfId="10617" xr:uid="{00000000-0005-0000-0000-0000CD8A0000}"/>
    <cellStyle name="Normal 6 5 13 3" xfId="39788" xr:uid="{00000000-0005-0000-0000-0000CE8A0000}"/>
    <cellStyle name="Normal 6 5 13 4" xfId="39789" xr:uid="{00000000-0005-0000-0000-0000CF8A0000}"/>
    <cellStyle name="Normal 6 5 14" xfId="7183" xr:uid="{00000000-0005-0000-0000-0000D08A0000}"/>
    <cellStyle name="Normal 6 5 14 2" xfId="39790" xr:uid="{00000000-0005-0000-0000-0000D18A0000}"/>
    <cellStyle name="Normal 6 5 14 3" xfId="39791" xr:uid="{00000000-0005-0000-0000-0000D28A0000}"/>
    <cellStyle name="Normal 6 5 14 4" xfId="39792" xr:uid="{00000000-0005-0000-0000-0000D38A0000}"/>
    <cellStyle name="Normal 6 5 15" xfId="2156" xr:uid="{00000000-0005-0000-0000-0000D48A0000}"/>
    <cellStyle name="Normal 6 5 15 2" xfId="39793" xr:uid="{00000000-0005-0000-0000-0000D58A0000}"/>
    <cellStyle name="Normal 6 5 15 3" xfId="39794" xr:uid="{00000000-0005-0000-0000-0000D68A0000}"/>
    <cellStyle name="Normal 6 5 15 4" xfId="39795" xr:uid="{00000000-0005-0000-0000-0000D78A0000}"/>
    <cellStyle name="Normal 6 5 16" xfId="214" xr:uid="{00000000-0005-0000-0000-0000D88A0000}"/>
    <cellStyle name="Normal 6 5 16 2" xfId="39796" xr:uid="{00000000-0005-0000-0000-0000D98A0000}"/>
    <cellStyle name="Normal 6 5 16 3" xfId="39797" xr:uid="{00000000-0005-0000-0000-0000DA8A0000}"/>
    <cellStyle name="Normal 6 5 17" xfId="39798" xr:uid="{00000000-0005-0000-0000-0000DB8A0000}"/>
    <cellStyle name="Normal 6 5 18" xfId="39799" xr:uid="{00000000-0005-0000-0000-0000DC8A0000}"/>
    <cellStyle name="Normal 6 5 19" xfId="39800" xr:uid="{00000000-0005-0000-0000-0000DD8A0000}"/>
    <cellStyle name="Normal 6 5 2" xfId="633" xr:uid="{00000000-0005-0000-0000-0000DE8A0000}"/>
    <cellStyle name="Normal 6 5 2 10" xfId="2403" xr:uid="{00000000-0005-0000-0000-0000DF8A0000}"/>
    <cellStyle name="Normal 6 5 2 10 2" xfId="39801" xr:uid="{00000000-0005-0000-0000-0000E08A0000}"/>
    <cellStyle name="Normal 6 5 2 10 3" xfId="39802" xr:uid="{00000000-0005-0000-0000-0000E18A0000}"/>
    <cellStyle name="Normal 6 5 2 10 4" xfId="39803" xr:uid="{00000000-0005-0000-0000-0000E28A0000}"/>
    <cellStyle name="Normal 6 5 2 11" xfId="39804" xr:uid="{00000000-0005-0000-0000-0000E38A0000}"/>
    <cellStyle name="Normal 6 5 2 11 2" xfId="39805" xr:uid="{00000000-0005-0000-0000-0000E48A0000}"/>
    <cellStyle name="Normal 6 5 2 11 3" xfId="39806" xr:uid="{00000000-0005-0000-0000-0000E58A0000}"/>
    <cellStyle name="Normal 6 5 2 12" xfId="39807" xr:uid="{00000000-0005-0000-0000-0000E68A0000}"/>
    <cellStyle name="Normal 6 5 2 13" xfId="39808" xr:uid="{00000000-0005-0000-0000-0000E78A0000}"/>
    <cellStyle name="Normal 6 5 2 14" xfId="39809" xr:uid="{00000000-0005-0000-0000-0000E88A0000}"/>
    <cellStyle name="Normal 6 5 2 2" xfId="794" xr:uid="{00000000-0005-0000-0000-0000E98A0000}"/>
    <cellStyle name="Normal 6 5 2 2 10" xfId="39810" xr:uid="{00000000-0005-0000-0000-0000EA8A0000}"/>
    <cellStyle name="Normal 6 5 2 2 11" xfId="39811" xr:uid="{00000000-0005-0000-0000-0000EB8A0000}"/>
    <cellStyle name="Normal 6 5 2 2 2" xfId="1260" xr:uid="{00000000-0005-0000-0000-0000EC8A0000}"/>
    <cellStyle name="Normal 6 5 2 2 2 10" xfId="39812" xr:uid="{00000000-0005-0000-0000-0000ED8A0000}"/>
    <cellStyle name="Normal 6 5 2 2 2 2" xfId="1828" xr:uid="{00000000-0005-0000-0000-0000EE8A0000}"/>
    <cellStyle name="Normal 6 5 2 2 2 2 2" xfId="5186" xr:uid="{00000000-0005-0000-0000-0000EF8A0000}"/>
    <cellStyle name="Normal 6 5 2 2 2 2 2 2" xfId="10170" xr:uid="{00000000-0005-0000-0000-0000F08A0000}"/>
    <cellStyle name="Normal 6 5 2 2 2 2 2 2 2" xfId="39813" xr:uid="{00000000-0005-0000-0000-0000F18A0000}"/>
    <cellStyle name="Normal 6 5 2 2 2 2 2 2 3" xfId="39814" xr:uid="{00000000-0005-0000-0000-0000F28A0000}"/>
    <cellStyle name="Normal 6 5 2 2 2 2 2 2 4" xfId="39815" xr:uid="{00000000-0005-0000-0000-0000F38A0000}"/>
    <cellStyle name="Normal 6 5 2 2 2 2 2 3" xfId="39816" xr:uid="{00000000-0005-0000-0000-0000F48A0000}"/>
    <cellStyle name="Normal 6 5 2 2 2 2 2 3 2" xfId="39817" xr:uid="{00000000-0005-0000-0000-0000F58A0000}"/>
    <cellStyle name="Normal 6 5 2 2 2 2 2 3 3" xfId="39818" xr:uid="{00000000-0005-0000-0000-0000F68A0000}"/>
    <cellStyle name="Normal 6 5 2 2 2 2 2 4" xfId="39819" xr:uid="{00000000-0005-0000-0000-0000F78A0000}"/>
    <cellStyle name="Normal 6 5 2 2 2 2 2 5" xfId="39820" xr:uid="{00000000-0005-0000-0000-0000F88A0000}"/>
    <cellStyle name="Normal 6 5 2 2 2 2 2 6" xfId="39821" xr:uid="{00000000-0005-0000-0000-0000F98A0000}"/>
    <cellStyle name="Normal 6 5 2 2 2 2 3" xfId="6915" xr:uid="{00000000-0005-0000-0000-0000FA8A0000}"/>
    <cellStyle name="Normal 6 5 2 2 2 2 3 2" xfId="11857" xr:uid="{00000000-0005-0000-0000-0000FB8A0000}"/>
    <cellStyle name="Normal 6 5 2 2 2 2 3 3" xfId="39822" xr:uid="{00000000-0005-0000-0000-0000FC8A0000}"/>
    <cellStyle name="Normal 6 5 2 2 2 2 3 4" xfId="39823" xr:uid="{00000000-0005-0000-0000-0000FD8A0000}"/>
    <cellStyle name="Normal 6 5 2 2 2 2 4" xfId="8423" xr:uid="{00000000-0005-0000-0000-0000FE8A0000}"/>
    <cellStyle name="Normal 6 5 2 2 2 2 4 2" xfId="39824" xr:uid="{00000000-0005-0000-0000-0000FF8A0000}"/>
    <cellStyle name="Normal 6 5 2 2 2 2 4 3" xfId="39825" xr:uid="{00000000-0005-0000-0000-0000008B0000}"/>
    <cellStyle name="Normal 6 5 2 2 2 2 4 4" xfId="39826" xr:uid="{00000000-0005-0000-0000-0000018B0000}"/>
    <cellStyle name="Normal 6 5 2 2 2 2 5" xfId="3461" xr:uid="{00000000-0005-0000-0000-0000028B0000}"/>
    <cellStyle name="Normal 6 5 2 2 2 2 5 2" xfId="39827" xr:uid="{00000000-0005-0000-0000-0000038B0000}"/>
    <cellStyle name="Normal 6 5 2 2 2 2 5 3" xfId="39828" xr:uid="{00000000-0005-0000-0000-0000048B0000}"/>
    <cellStyle name="Normal 6 5 2 2 2 2 5 4" xfId="39829" xr:uid="{00000000-0005-0000-0000-0000058B0000}"/>
    <cellStyle name="Normal 6 5 2 2 2 2 6" xfId="39830" xr:uid="{00000000-0005-0000-0000-0000068B0000}"/>
    <cellStyle name="Normal 6 5 2 2 2 2 6 2" xfId="39831" xr:uid="{00000000-0005-0000-0000-0000078B0000}"/>
    <cellStyle name="Normal 6 5 2 2 2 2 6 3" xfId="39832" xr:uid="{00000000-0005-0000-0000-0000088B0000}"/>
    <cellStyle name="Normal 6 5 2 2 2 2 7" xfId="39833" xr:uid="{00000000-0005-0000-0000-0000098B0000}"/>
    <cellStyle name="Normal 6 5 2 2 2 2 8" xfId="39834" xr:uid="{00000000-0005-0000-0000-00000A8B0000}"/>
    <cellStyle name="Normal 6 5 2 2 2 2 9" xfId="39835" xr:uid="{00000000-0005-0000-0000-00000B8B0000}"/>
    <cellStyle name="Normal 6 5 2 2 2 3" xfId="4628" xr:uid="{00000000-0005-0000-0000-00000C8B0000}"/>
    <cellStyle name="Normal 6 5 2 2 2 3 2" xfId="9612" xr:uid="{00000000-0005-0000-0000-00000D8B0000}"/>
    <cellStyle name="Normal 6 5 2 2 2 3 2 2" xfId="39836" xr:uid="{00000000-0005-0000-0000-00000E8B0000}"/>
    <cellStyle name="Normal 6 5 2 2 2 3 2 3" xfId="39837" xr:uid="{00000000-0005-0000-0000-00000F8B0000}"/>
    <cellStyle name="Normal 6 5 2 2 2 3 2 4" xfId="39838" xr:uid="{00000000-0005-0000-0000-0000108B0000}"/>
    <cellStyle name="Normal 6 5 2 2 2 3 3" xfId="39839" xr:uid="{00000000-0005-0000-0000-0000118B0000}"/>
    <cellStyle name="Normal 6 5 2 2 2 3 3 2" xfId="39840" xr:uid="{00000000-0005-0000-0000-0000128B0000}"/>
    <cellStyle name="Normal 6 5 2 2 2 3 3 3" xfId="39841" xr:uid="{00000000-0005-0000-0000-0000138B0000}"/>
    <cellStyle name="Normal 6 5 2 2 2 3 4" xfId="39842" xr:uid="{00000000-0005-0000-0000-0000148B0000}"/>
    <cellStyle name="Normal 6 5 2 2 2 3 5" xfId="39843" xr:uid="{00000000-0005-0000-0000-0000158B0000}"/>
    <cellStyle name="Normal 6 5 2 2 2 3 6" xfId="39844" xr:uid="{00000000-0005-0000-0000-0000168B0000}"/>
    <cellStyle name="Normal 6 5 2 2 2 4" xfId="6359" xr:uid="{00000000-0005-0000-0000-0000178B0000}"/>
    <cellStyle name="Normal 6 5 2 2 2 4 2" xfId="11301" xr:uid="{00000000-0005-0000-0000-0000188B0000}"/>
    <cellStyle name="Normal 6 5 2 2 2 4 3" xfId="39845" xr:uid="{00000000-0005-0000-0000-0000198B0000}"/>
    <cellStyle name="Normal 6 5 2 2 2 4 4" xfId="39846" xr:uid="{00000000-0005-0000-0000-00001A8B0000}"/>
    <cellStyle name="Normal 6 5 2 2 2 5" xfId="7867" xr:uid="{00000000-0005-0000-0000-00001B8B0000}"/>
    <cellStyle name="Normal 6 5 2 2 2 5 2" xfId="39847" xr:uid="{00000000-0005-0000-0000-00001C8B0000}"/>
    <cellStyle name="Normal 6 5 2 2 2 5 3" xfId="39848" xr:uid="{00000000-0005-0000-0000-00001D8B0000}"/>
    <cellStyle name="Normal 6 5 2 2 2 5 4" xfId="39849" xr:uid="{00000000-0005-0000-0000-00001E8B0000}"/>
    <cellStyle name="Normal 6 5 2 2 2 6" xfId="2905" xr:uid="{00000000-0005-0000-0000-00001F8B0000}"/>
    <cellStyle name="Normal 6 5 2 2 2 6 2" xfId="39850" xr:uid="{00000000-0005-0000-0000-0000208B0000}"/>
    <cellStyle name="Normal 6 5 2 2 2 6 3" xfId="39851" xr:uid="{00000000-0005-0000-0000-0000218B0000}"/>
    <cellStyle name="Normal 6 5 2 2 2 6 4" xfId="39852" xr:uid="{00000000-0005-0000-0000-0000228B0000}"/>
    <cellStyle name="Normal 6 5 2 2 2 7" xfId="39853" xr:uid="{00000000-0005-0000-0000-0000238B0000}"/>
    <cellStyle name="Normal 6 5 2 2 2 7 2" xfId="39854" xr:uid="{00000000-0005-0000-0000-0000248B0000}"/>
    <cellStyle name="Normal 6 5 2 2 2 7 3" xfId="39855" xr:uid="{00000000-0005-0000-0000-0000258B0000}"/>
    <cellStyle name="Normal 6 5 2 2 2 8" xfId="39856" xr:uid="{00000000-0005-0000-0000-0000268B0000}"/>
    <cellStyle name="Normal 6 5 2 2 2 9" xfId="39857" xr:uid="{00000000-0005-0000-0000-0000278B0000}"/>
    <cellStyle name="Normal 6 5 2 2 3" xfId="1827" xr:uid="{00000000-0005-0000-0000-0000288B0000}"/>
    <cellStyle name="Normal 6 5 2 2 3 2" xfId="5185" xr:uid="{00000000-0005-0000-0000-0000298B0000}"/>
    <cellStyle name="Normal 6 5 2 2 3 2 2" xfId="10169" xr:uid="{00000000-0005-0000-0000-00002A8B0000}"/>
    <cellStyle name="Normal 6 5 2 2 3 2 2 2" xfId="39858" xr:uid="{00000000-0005-0000-0000-00002B8B0000}"/>
    <cellStyle name="Normal 6 5 2 2 3 2 2 3" xfId="39859" xr:uid="{00000000-0005-0000-0000-00002C8B0000}"/>
    <cellStyle name="Normal 6 5 2 2 3 2 2 4" xfId="39860" xr:uid="{00000000-0005-0000-0000-00002D8B0000}"/>
    <cellStyle name="Normal 6 5 2 2 3 2 3" xfId="39861" xr:uid="{00000000-0005-0000-0000-00002E8B0000}"/>
    <cellStyle name="Normal 6 5 2 2 3 2 3 2" xfId="39862" xr:uid="{00000000-0005-0000-0000-00002F8B0000}"/>
    <cellStyle name="Normal 6 5 2 2 3 2 3 3" xfId="39863" xr:uid="{00000000-0005-0000-0000-0000308B0000}"/>
    <cellStyle name="Normal 6 5 2 2 3 2 4" xfId="39864" xr:uid="{00000000-0005-0000-0000-0000318B0000}"/>
    <cellStyle name="Normal 6 5 2 2 3 2 5" xfId="39865" xr:uid="{00000000-0005-0000-0000-0000328B0000}"/>
    <cellStyle name="Normal 6 5 2 2 3 2 6" xfId="39866" xr:uid="{00000000-0005-0000-0000-0000338B0000}"/>
    <cellStyle name="Normal 6 5 2 2 3 3" xfId="6914" xr:uid="{00000000-0005-0000-0000-0000348B0000}"/>
    <cellStyle name="Normal 6 5 2 2 3 3 2" xfId="11856" xr:uid="{00000000-0005-0000-0000-0000358B0000}"/>
    <cellStyle name="Normal 6 5 2 2 3 3 3" xfId="39867" xr:uid="{00000000-0005-0000-0000-0000368B0000}"/>
    <cellStyle name="Normal 6 5 2 2 3 3 4" xfId="39868" xr:uid="{00000000-0005-0000-0000-0000378B0000}"/>
    <cellStyle name="Normal 6 5 2 2 3 4" xfId="8422" xr:uid="{00000000-0005-0000-0000-0000388B0000}"/>
    <cellStyle name="Normal 6 5 2 2 3 4 2" xfId="39869" xr:uid="{00000000-0005-0000-0000-0000398B0000}"/>
    <cellStyle name="Normal 6 5 2 2 3 4 3" xfId="39870" xr:uid="{00000000-0005-0000-0000-00003A8B0000}"/>
    <cellStyle name="Normal 6 5 2 2 3 4 4" xfId="39871" xr:uid="{00000000-0005-0000-0000-00003B8B0000}"/>
    <cellStyle name="Normal 6 5 2 2 3 5" xfId="3460" xr:uid="{00000000-0005-0000-0000-00003C8B0000}"/>
    <cellStyle name="Normal 6 5 2 2 3 5 2" xfId="39872" xr:uid="{00000000-0005-0000-0000-00003D8B0000}"/>
    <cellStyle name="Normal 6 5 2 2 3 5 3" xfId="39873" xr:uid="{00000000-0005-0000-0000-00003E8B0000}"/>
    <cellStyle name="Normal 6 5 2 2 3 5 4" xfId="39874" xr:uid="{00000000-0005-0000-0000-00003F8B0000}"/>
    <cellStyle name="Normal 6 5 2 2 3 6" xfId="39875" xr:uid="{00000000-0005-0000-0000-0000408B0000}"/>
    <cellStyle name="Normal 6 5 2 2 3 6 2" xfId="39876" xr:uid="{00000000-0005-0000-0000-0000418B0000}"/>
    <cellStyle name="Normal 6 5 2 2 3 6 3" xfId="39877" xr:uid="{00000000-0005-0000-0000-0000428B0000}"/>
    <cellStyle name="Normal 6 5 2 2 3 7" xfId="39878" xr:uid="{00000000-0005-0000-0000-0000438B0000}"/>
    <cellStyle name="Normal 6 5 2 2 3 8" xfId="39879" xr:uid="{00000000-0005-0000-0000-0000448B0000}"/>
    <cellStyle name="Normal 6 5 2 2 3 9" xfId="39880" xr:uid="{00000000-0005-0000-0000-0000458B0000}"/>
    <cellStyle name="Normal 6 5 2 2 4" xfId="4245" xr:uid="{00000000-0005-0000-0000-0000468B0000}"/>
    <cellStyle name="Normal 6 5 2 2 4 2" xfId="9231" xr:uid="{00000000-0005-0000-0000-0000478B0000}"/>
    <cellStyle name="Normal 6 5 2 2 4 2 2" xfId="39881" xr:uid="{00000000-0005-0000-0000-0000488B0000}"/>
    <cellStyle name="Normal 6 5 2 2 4 2 3" xfId="39882" xr:uid="{00000000-0005-0000-0000-0000498B0000}"/>
    <cellStyle name="Normal 6 5 2 2 4 2 4" xfId="39883" xr:uid="{00000000-0005-0000-0000-00004A8B0000}"/>
    <cellStyle name="Normal 6 5 2 2 4 3" xfId="39884" xr:uid="{00000000-0005-0000-0000-00004B8B0000}"/>
    <cellStyle name="Normal 6 5 2 2 4 3 2" xfId="39885" xr:uid="{00000000-0005-0000-0000-00004C8B0000}"/>
    <cellStyle name="Normal 6 5 2 2 4 3 3" xfId="39886" xr:uid="{00000000-0005-0000-0000-00004D8B0000}"/>
    <cellStyle name="Normal 6 5 2 2 4 4" xfId="39887" xr:uid="{00000000-0005-0000-0000-00004E8B0000}"/>
    <cellStyle name="Normal 6 5 2 2 4 5" xfId="39888" xr:uid="{00000000-0005-0000-0000-00004F8B0000}"/>
    <cellStyle name="Normal 6 5 2 2 4 6" xfId="39889" xr:uid="{00000000-0005-0000-0000-0000508B0000}"/>
    <cellStyle name="Normal 6 5 2 2 5" xfId="5992" xr:uid="{00000000-0005-0000-0000-0000518B0000}"/>
    <cellStyle name="Normal 6 5 2 2 5 2" xfId="10934" xr:uid="{00000000-0005-0000-0000-0000528B0000}"/>
    <cellStyle name="Normal 6 5 2 2 5 3" xfId="39890" xr:uid="{00000000-0005-0000-0000-0000538B0000}"/>
    <cellStyle name="Normal 6 5 2 2 5 4" xfId="39891" xr:uid="{00000000-0005-0000-0000-0000548B0000}"/>
    <cellStyle name="Normal 6 5 2 2 6" xfId="7500" xr:uid="{00000000-0005-0000-0000-0000558B0000}"/>
    <cellStyle name="Normal 6 5 2 2 6 2" xfId="39892" xr:uid="{00000000-0005-0000-0000-0000568B0000}"/>
    <cellStyle name="Normal 6 5 2 2 6 3" xfId="39893" xr:uid="{00000000-0005-0000-0000-0000578B0000}"/>
    <cellStyle name="Normal 6 5 2 2 6 4" xfId="39894" xr:uid="{00000000-0005-0000-0000-0000588B0000}"/>
    <cellStyle name="Normal 6 5 2 2 7" xfId="2538" xr:uid="{00000000-0005-0000-0000-0000598B0000}"/>
    <cellStyle name="Normal 6 5 2 2 7 2" xfId="39895" xr:uid="{00000000-0005-0000-0000-00005A8B0000}"/>
    <cellStyle name="Normal 6 5 2 2 7 3" xfId="39896" xr:uid="{00000000-0005-0000-0000-00005B8B0000}"/>
    <cellStyle name="Normal 6 5 2 2 7 4" xfId="39897" xr:uid="{00000000-0005-0000-0000-00005C8B0000}"/>
    <cellStyle name="Normal 6 5 2 2 8" xfId="39898" xr:uid="{00000000-0005-0000-0000-00005D8B0000}"/>
    <cellStyle name="Normal 6 5 2 2 8 2" xfId="39899" xr:uid="{00000000-0005-0000-0000-00005E8B0000}"/>
    <cellStyle name="Normal 6 5 2 2 8 3" xfId="39900" xr:uid="{00000000-0005-0000-0000-00005F8B0000}"/>
    <cellStyle name="Normal 6 5 2 2 9" xfId="39901" xr:uid="{00000000-0005-0000-0000-0000608B0000}"/>
    <cellStyle name="Normal 6 5 2 3" xfId="947" xr:uid="{00000000-0005-0000-0000-0000618B0000}"/>
    <cellStyle name="Normal 6 5 2 3 10" xfId="39902" xr:uid="{00000000-0005-0000-0000-0000628B0000}"/>
    <cellStyle name="Normal 6 5 2 3 2" xfId="1829" xr:uid="{00000000-0005-0000-0000-0000638B0000}"/>
    <cellStyle name="Normal 6 5 2 3 2 2" xfId="5187" xr:uid="{00000000-0005-0000-0000-0000648B0000}"/>
    <cellStyle name="Normal 6 5 2 3 2 2 2" xfId="10171" xr:uid="{00000000-0005-0000-0000-0000658B0000}"/>
    <cellStyle name="Normal 6 5 2 3 2 2 2 2" xfId="39903" xr:uid="{00000000-0005-0000-0000-0000668B0000}"/>
    <cellStyle name="Normal 6 5 2 3 2 2 2 3" xfId="39904" xr:uid="{00000000-0005-0000-0000-0000678B0000}"/>
    <cellStyle name="Normal 6 5 2 3 2 2 2 4" xfId="39905" xr:uid="{00000000-0005-0000-0000-0000688B0000}"/>
    <cellStyle name="Normal 6 5 2 3 2 2 3" xfId="39906" xr:uid="{00000000-0005-0000-0000-0000698B0000}"/>
    <cellStyle name="Normal 6 5 2 3 2 2 3 2" xfId="39907" xr:uid="{00000000-0005-0000-0000-00006A8B0000}"/>
    <cellStyle name="Normal 6 5 2 3 2 2 3 3" xfId="39908" xr:uid="{00000000-0005-0000-0000-00006B8B0000}"/>
    <cellStyle name="Normal 6 5 2 3 2 2 4" xfId="39909" xr:uid="{00000000-0005-0000-0000-00006C8B0000}"/>
    <cellStyle name="Normal 6 5 2 3 2 2 5" xfId="39910" xr:uid="{00000000-0005-0000-0000-00006D8B0000}"/>
    <cellStyle name="Normal 6 5 2 3 2 2 6" xfId="39911" xr:uid="{00000000-0005-0000-0000-00006E8B0000}"/>
    <cellStyle name="Normal 6 5 2 3 2 3" xfId="6916" xr:uid="{00000000-0005-0000-0000-00006F8B0000}"/>
    <cellStyle name="Normal 6 5 2 3 2 3 2" xfId="11858" xr:uid="{00000000-0005-0000-0000-0000708B0000}"/>
    <cellStyle name="Normal 6 5 2 3 2 3 3" xfId="39912" xr:uid="{00000000-0005-0000-0000-0000718B0000}"/>
    <cellStyle name="Normal 6 5 2 3 2 3 4" xfId="39913" xr:uid="{00000000-0005-0000-0000-0000728B0000}"/>
    <cellStyle name="Normal 6 5 2 3 2 4" xfId="8424" xr:uid="{00000000-0005-0000-0000-0000738B0000}"/>
    <cellStyle name="Normal 6 5 2 3 2 4 2" xfId="39914" xr:uid="{00000000-0005-0000-0000-0000748B0000}"/>
    <cellStyle name="Normal 6 5 2 3 2 4 3" xfId="39915" xr:uid="{00000000-0005-0000-0000-0000758B0000}"/>
    <cellStyle name="Normal 6 5 2 3 2 4 4" xfId="39916" xr:uid="{00000000-0005-0000-0000-0000768B0000}"/>
    <cellStyle name="Normal 6 5 2 3 2 5" xfId="3462" xr:uid="{00000000-0005-0000-0000-0000778B0000}"/>
    <cellStyle name="Normal 6 5 2 3 2 5 2" xfId="39917" xr:uid="{00000000-0005-0000-0000-0000788B0000}"/>
    <cellStyle name="Normal 6 5 2 3 2 5 3" xfId="39918" xr:uid="{00000000-0005-0000-0000-0000798B0000}"/>
    <cellStyle name="Normal 6 5 2 3 2 5 4" xfId="39919" xr:uid="{00000000-0005-0000-0000-00007A8B0000}"/>
    <cellStyle name="Normal 6 5 2 3 2 6" xfId="39920" xr:uid="{00000000-0005-0000-0000-00007B8B0000}"/>
    <cellStyle name="Normal 6 5 2 3 2 6 2" xfId="39921" xr:uid="{00000000-0005-0000-0000-00007C8B0000}"/>
    <cellStyle name="Normal 6 5 2 3 2 6 3" xfId="39922" xr:uid="{00000000-0005-0000-0000-00007D8B0000}"/>
    <cellStyle name="Normal 6 5 2 3 2 7" xfId="39923" xr:uid="{00000000-0005-0000-0000-00007E8B0000}"/>
    <cellStyle name="Normal 6 5 2 3 2 8" xfId="39924" xr:uid="{00000000-0005-0000-0000-00007F8B0000}"/>
    <cellStyle name="Normal 6 5 2 3 2 9" xfId="39925" xr:uid="{00000000-0005-0000-0000-0000808B0000}"/>
    <cellStyle name="Normal 6 5 2 3 3" xfId="4387" xr:uid="{00000000-0005-0000-0000-0000818B0000}"/>
    <cellStyle name="Normal 6 5 2 3 3 2" xfId="9372" xr:uid="{00000000-0005-0000-0000-0000828B0000}"/>
    <cellStyle name="Normal 6 5 2 3 3 2 2" xfId="39926" xr:uid="{00000000-0005-0000-0000-0000838B0000}"/>
    <cellStyle name="Normal 6 5 2 3 3 2 3" xfId="39927" xr:uid="{00000000-0005-0000-0000-0000848B0000}"/>
    <cellStyle name="Normal 6 5 2 3 3 2 4" xfId="39928" xr:uid="{00000000-0005-0000-0000-0000858B0000}"/>
    <cellStyle name="Normal 6 5 2 3 3 3" xfId="39929" xr:uid="{00000000-0005-0000-0000-0000868B0000}"/>
    <cellStyle name="Normal 6 5 2 3 3 3 2" xfId="39930" xr:uid="{00000000-0005-0000-0000-0000878B0000}"/>
    <cellStyle name="Normal 6 5 2 3 3 3 3" xfId="39931" xr:uid="{00000000-0005-0000-0000-0000888B0000}"/>
    <cellStyle name="Normal 6 5 2 3 3 4" xfId="39932" xr:uid="{00000000-0005-0000-0000-0000898B0000}"/>
    <cellStyle name="Normal 6 5 2 3 3 5" xfId="39933" xr:uid="{00000000-0005-0000-0000-00008A8B0000}"/>
    <cellStyle name="Normal 6 5 2 3 3 6" xfId="39934" xr:uid="{00000000-0005-0000-0000-00008B8B0000}"/>
    <cellStyle name="Normal 6 5 2 3 4" xfId="6130" xr:uid="{00000000-0005-0000-0000-00008C8B0000}"/>
    <cellStyle name="Normal 6 5 2 3 4 2" xfId="11072" xr:uid="{00000000-0005-0000-0000-00008D8B0000}"/>
    <cellStyle name="Normal 6 5 2 3 4 3" xfId="39935" xr:uid="{00000000-0005-0000-0000-00008E8B0000}"/>
    <cellStyle name="Normal 6 5 2 3 4 4" xfId="39936" xr:uid="{00000000-0005-0000-0000-00008F8B0000}"/>
    <cellStyle name="Normal 6 5 2 3 5" xfId="7638" xr:uid="{00000000-0005-0000-0000-0000908B0000}"/>
    <cellStyle name="Normal 6 5 2 3 5 2" xfId="39937" xr:uid="{00000000-0005-0000-0000-0000918B0000}"/>
    <cellStyle name="Normal 6 5 2 3 5 3" xfId="39938" xr:uid="{00000000-0005-0000-0000-0000928B0000}"/>
    <cellStyle name="Normal 6 5 2 3 5 4" xfId="39939" xr:uid="{00000000-0005-0000-0000-0000938B0000}"/>
    <cellStyle name="Normal 6 5 2 3 6" xfId="2676" xr:uid="{00000000-0005-0000-0000-0000948B0000}"/>
    <cellStyle name="Normal 6 5 2 3 6 2" xfId="39940" xr:uid="{00000000-0005-0000-0000-0000958B0000}"/>
    <cellStyle name="Normal 6 5 2 3 6 3" xfId="39941" xr:uid="{00000000-0005-0000-0000-0000968B0000}"/>
    <cellStyle name="Normal 6 5 2 3 6 4" xfId="39942" xr:uid="{00000000-0005-0000-0000-0000978B0000}"/>
    <cellStyle name="Normal 6 5 2 3 7" xfId="39943" xr:uid="{00000000-0005-0000-0000-0000988B0000}"/>
    <cellStyle name="Normal 6 5 2 3 7 2" xfId="39944" xr:uid="{00000000-0005-0000-0000-0000998B0000}"/>
    <cellStyle name="Normal 6 5 2 3 7 3" xfId="39945" xr:uid="{00000000-0005-0000-0000-00009A8B0000}"/>
    <cellStyle name="Normal 6 5 2 3 8" xfId="39946" xr:uid="{00000000-0005-0000-0000-00009B8B0000}"/>
    <cellStyle name="Normal 6 5 2 3 9" xfId="39947" xr:uid="{00000000-0005-0000-0000-00009C8B0000}"/>
    <cellStyle name="Normal 6 5 2 4" xfId="1826" xr:uid="{00000000-0005-0000-0000-00009D8B0000}"/>
    <cellStyle name="Normal 6 5 2 4 2" xfId="5184" xr:uid="{00000000-0005-0000-0000-00009E8B0000}"/>
    <cellStyle name="Normal 6 5 2 4 2 2" xfId="10168" xr:uid="{00000000-0005-0000-0000-00009F8B0000}"/>
    <cellStyle name="Normal 6 5 2 4 2 2 2" xfId="39948" xr:uid="{00000000-0005-0000-0000-0000A08B0000}"/>
    <cellStyle name="Normal 6 5 2 4 2 2 3" xfId="39949" xr:uid="{00000000-0005-0000-0000-0000A18B0000}"/>
    <cellStyle name="Normal 6 5 2 4 2 2 4" xfId="39950" xr:uid="{00000000-0005-0000-0000-0000A28B0000}"/>
    <cellStyle name="Normal 6 5 2 4 2 3" xfId="39951" xr:uid="{00000000-0005-0000-0000-0000A38B0000}"/>
    <cellStyle name="Normal 6 5 2 4 2 3 2" xfId="39952" xr:uid="{00000000-0005-0000-0000-0000A48B0000}"/>
    <cellStyle name="Normal 6 5 2 4 2 3 3" xfId="39953" xr:uid="{00000000-0005-0000-0000-0000A58B0000}"/>
    <cellStyle name="Normal 6 5 2 4 2 4" xfId="39954" xr:uid="{00000000-0005-0000-0000-0000A68B0000}"/>
    <cellStyle name="Normal 6 5 2 4 2 5" xfId="39955" xr:uid="{00000000-0005-0000-0000-0000A78B0000}"/>
    <cellStyle name="Normal 6 5 2 4 2 6" xfId="39956" xr:uid="{00000000-0005-0000-0000-0000A88B0000}"/>
    <cellStyle name="Normal 6 5 2 4 3" xfId="6913" xr:uid="{00000000-0005-0000-0000-0000A98B0000}"/>
    <cellStyle name="Normal 6 5 2 4 3 2" xfId="11855" xr:uid="{00000000-0005-0000-0000-0000AA8B0000}"/>
    <cellStyle name="Normal 6 5 2 4 3 3" xfId="39957" xr:uid="{00000000-0005-0000-0000-0000AB8B0000}"/>
    <cellStyle name="Normal 6 5 2 4 3 4" xfId="39958" xr:uid="{00000000-0005-0000-0000-0000AC8B0000}"/>
    <cellStyle name="Normal 6 5 2 4 4" xfId="8421" xr:uid="{00000000-0005-0000-0000-0000AD8B0000}"/>
    <cellStyle name="Normal 6 5 2 4 4 2" xfId="39959" xr:uid="{00000000-0005-0000-0000-0000AE8B0000}"/>
    <cellStyle name="Normal 6 5 2 4 4 3" xfId="39960" xr:uid="{00000000-0005-0000-0000-0000AF8B0000}"/>
    <cellStyle name="Normal 6 5 2 4 4 4" xfId="39961" xr:uid="{00000000-0005-0000-0000-0000B08B0000}"/>
    <cellStyle name="Normal 6 5 2 4 5" xfId="3459" xr:uid="{00000000-0005-0000-0000-0000B18B0000}"/>
    <cellStyle name="Normal 6 5 2 4 5 2" xfId="39962" xr:uid="{00000000-0005-0000-0000-0000B28B0000}"/>
    <cellStyle name="Normal 6 5 2 4 5 3" xfId="39963" xr:uid="{00000000-0005-0000-0000-0000B38B0000}"/>
    <cellStyle name="Normal 6 5 2 4 5 4" xfId="39964" xr:uid="{00000000-0005-0000-0000-0000B48B0000}"/>
    <cellStyle name="Normal 6 5 2 4 6" xfId="39965" xr:uid="{00000000-0005-0000-0000-0000B58B0000}"/>
    <cellStyle name="Normal 6 5 2 4 6 2" xfId="39966" xr:uid="{00000000-0005-0000-0000-0000B68B0000}"/>
    <cellStyle name="Normal 6 5 2 4 6 3" xfId="39967" xr:uid="{00000000-0005-0000-0000-0000B78B0000}"/>
    <cellStyle name="Normal 6 5 2 4 7" xfId="39968" xr:uid="{00000000-0005-0000-0000-0000B88B0000}"/>
    <cellStyle name="Normal 6 5 2 4 8" xfId="39969" xr:uid="{00000000-0005-0000-0000-0000B98B0000}"/>
    <cellStyle name="Normal 6 5 2 4 9" xfId="39970" xr:uid="{00000000-0005-0000-0000-0000BA8B0000}"/>
    <cellStyle name="Normal 6 5 2 5" xfId="3784" xr:uid="{00000000-0005-0000-0000-0000BB8B0000}"/>
    <cellStyle name="Normal 6 5 2 5 2" xfId="5642" xr:uid="{00000000-0005-0000-0000-0000BC8B0000}"/>
    <cellStyle name="Normal 6 5 2 5 2 2" xfId="10587" xr:uid="{00000000-0005-0000-0000-0000BD8B0000}"/>
    <cellStyle name="Normal 6 5 2 5 2 2 2" xfId="39971" xr:uid="{00000000-0005-0000-0000-0000BE8B0000}"/>
    <cellStyle name="Normal 6 5 2 5 2 2 3" xfId="39972" xr:uid="{00000000-0005-0000-0000-0000BF8B0000}"/>
    <cellStyle name="Normal 6 5 2 5 2 2 4" xfId="39973" xr:uid="{00000000-0005-0000-0000-0000C08B0000}"/>
    <cellStyle name="Normal 6 5 2 5 2 3" xfId="39974" xr:uid="{00000000-0005-0000-0000-0000C18B0000}"/>
    <cellStyle name="Normal 6 5 2 5 2 3 2" xfId="39975" xr:uid="{00000000-0005-0000-0000-0000C28B0000}"/>
    <cellStyle name="Normal 6 5 2 5 2 3 3" xfId="39976" xr:uid="{00000000-0005-0000-0000-0000C38B0000}"/>
    <cellStyle name="Normal 6 5 2 5 2 4" xfId="39977" xr:uid="{00000000-0005-0000-0000-0000C48B0000}"/>
    <cellStyle name="Normal 6 5 2 5 2 5" xfId="39978" xr:uid="{00000000-0005-0000-0000-0000C58B0000}"/>
    <cellStyle name="Normal 6 5 2 5 2 6" xfId="39979" xr:uid="{00000000-0005-0000-0000-0000C68B0000}"/>
    <cellStyle name="Normal 6 5 2 5 3" xfId="8745" xr:uid="{00000000-0005-0000-0000-0000C78B0000}"/>
    <cellStyle name="Normal 6 5 2 5 3 2" xfId="39980" xr:uid="{00000000-0005-0000-0000-0000C88B0000}"/>
    <cellStyle name="Normal 6 5 2 5 3 3" xfId="39981" xr:uid="{00000000-0005-0000-0000-0000C98B0000}"/>
    <cellStyle name="Normal 6 5 2 5 3 4" xfId="39982" xr:uid="{00000000-0005-0000-0000-0000CA8B0000}"/>
    <cellStyle name="Normal 6 5 2 5 4" xfId="12165" xr:uid="{00000000-0005-0000-0000-0000CB8B0000}"/>
    <cellStyle name="Normal 6 5 2 5 4 2" xfId="39983" xr:uid="{00000000-0005-0000-0000-0000CC8B0000}"/>
    <cellStyle name="Normal 6 5 2 5 4 3" xfId="39984" xr:uid="{00000000-0005-0000-0000-0000CD8B0000}"/>
    <cellStyle name="Normal 6 5 2 5 4 4" xfId="39985" xr:uid="{00000000-0005-0000-0000-0000CE8B0000}"/>
    <cellStyle name="Normal 6 5 2 5 5" xfId="39986" xr:uid="{00000000-0005-0000-0000-0000CF8B0000}"/>
    <cellStyle name="Normal 6 5 2 5 5 2" xfId="39987" xr:uid="{00000000-0005-0000-0000-0000D08B0000}"/>
    <cellStyle name="Normal 6 5 2 5 5 3" xfId="39988" xr:uid="{00000000-0005-0000-0000-0000D18B0000}"/>
    <cellStyle name="Normal 6 5 2 5 5 4" xfId="39989" xr:uid="{00000000-0005-0000-0000-0000D28B0000}"/>
    <cellStyle name="Normal 6 5 2 5 6" xfId="39990" xr:uid="{00000000-0005-0000-0000-0000D38B0000}"/>
    <cellStyle name="Normal 6 5 2 5 6 2" xfId="39991" xr:uid="{00000000-0005-0000-0000-0000D48B0000}"/>
    <cellStyle name="Normal 6 5 2 5 6 3" xfId="39992" xr:uid="{00000000-0005-0000-0000-0000D58B0000}"/>
    <cellStyle name="Normal 6 5 2 5 7" xfId="39993" xr:uid="{00000000-0005-0000-0000-0000D68B0000}"/>
    <cellStyle name="Normal 6 5 2 5 8" xfId="39994" xr:uid="{00000000-0005-0000-0000-0000D78B0000}"/>
    <cellStyle name="Normal 6 5 2 5 9" xfId="39995" xr:uid="{00000000-0005-0000-0000-0000D88B0000}"/>
    <cellStyle name="Normal 6 5 2 6" xfId="4109" xr:uid="{00000000-0005-0000-0000-0000D98B0000}"/>
    <cellStyle name="Normal 6 5 2 6 2" xfId="8881" xr:uid="{00000000-0005-0000-0000-0000DA8B0000}"/>
    <cellStyle name="Normal 6 5 2 6 2 2" xfId="39996" xr:uid="{00000000-0005-0000-0000-0000DB8B0000}"/>
    <cellStyle name="Normal 6 5 2 6 2 2 2" xfId="39997" xr:uid="{00000000-0005-0000-0000-0000DC8B0000}"/>
    <cellStyle name="Normal 6 5 2 6 2 2 3" xfId="39998" xr:uid="{00000000-0005-0000-0000-0000DD8B0000}"/>
    <cellStyle name="Normal 6 5 2 6 2 2 4" xfId="39999" xr:uid="{00000000-0005-0000-0000-0000DE8B0000}"/>
    <cellStyle name="Normal 6 5 2 6 2 3" xfId="40000" xr:uid="{00000000-0005-0000-0000-0000DF8B0000}"/>
    <cellStyle name="Normal 6 5 2 6 2 3 2" xfId="40001" xr:uid="{00000000-0005-0000-0000-0000E08B0000}"/>
    <cellStyle name="Normal 6 5 2 6 2 3 3" xfId="40002" xr:uid="{00000000-0005-0000-0000-0000E18B0000}"/>
    <cellStyle name="Normal 6 5 2 6 2 4" xfId="40003" xr:uid="{00000000-0005-0000-0000-0000E28B0000}"/>
    <cellStyle name="Normal 6 5 2 6 2 5" xfId="40004" xr:uid="{00000000-0005-0000-0000-0000E38B0000}"/>
    <cellStyle name="Normal 6 5 2 6 2 6" xfId="40005" xr:uid="{00000000-0005-0000-0000-0000E48B0000}"/>
    <cellStyle name="Normal 6 5 2 6 3" xfId="12252" xr:uid="{00000000-0005-0000-0000-0000E58B0000}"/>
    <cellStyle name="Normal 6 5 2 6 3 2" xfId="40006" xr:uid="{00000000-0005-0000-0000-0000E68B0000}"/>
    <cellStyle name="Normal 6 5 2 6 3 3" xfId="40007" xr:uid="{00000000-0005-0000-0000-0000E78B0000}"/>
    <cellStyle name="Normal 6 5 2 6 3 4" xfId="40008" xr:uid="{00000000-0005-0000-0000-0000E88B0000}"/>
    <cellStyle name="Normal 6 5 2 6 4" xfId="40009" xr:uid="{00000000-0005-0000-0000-0000E98B0000}"/>
    <cellStyle name="Normal 6 5 2 6 4 2" xfId="40010" xr:uid="{00000000-0005-0000-0000-0000EA8B0000}"/>
    <cellStyle name="Normal 6 5 2 6 4 3" xfId="40011" xr:uid="{00000000-0005-0000-0000-0000EB8B0000}"/>
    <cellStyle name="Normal 6 5 2 6 4 4" xfId="40012" xr:uid="{00000000-0005-0000-0000-0000EC8B0000}"/>
    <cellStyle name="Normal 6 5 2 6 5" xfId="40013" xr:uid="{00000000-0005-0000-0000-0000ED8B0000}"/>
    <cellStyle name="Normal 6 5 2 6 5 2" xfId="40014" xr:uid="{00000000-0005-0000-0000-0000EE8B0000}"/>
    <cellStyle name="Normal 6 5 2 6 5 3" xfId="40015" xr:uid="{00000000-0005-0000-0000-0000EF8B0000}"/>
    <cellStyle name="Normal 6 5 2 6 6" xfId="40016" xr:uid="{00000000-0005-0000-0000-0000F08B0000}"/>
    <cellStyle name="Normal 6 5 2 6 7" xfId="40017" xr:uid="{00000000-0005-0000-0000-0000F18B0000}"/>
    <cellStyle name="Normal 6 5 2 6 8" xfId="40018" xr:uid="{00000000-0005-0000-0000-0000F28B0000}"/>
    <cellStyle name="Normal 6 5 2 7" xfId="5590" xr:uid="{00000000-0005-0000-0000-0000F38B0000}"/>
    <cellStyle name="Normal 6 5 2 7 2" xfId="10542" xr:uid="{00000000-0005-0000-0000-0000F48B0000}"/>
    <cellStyle name="Normal 6 5 2 7 2 2" xfId="40019" xr:uid="{00000000-0005-0000-0000-0000F58B0000}"/>
    <cellStyle name="Normal 6 5 2 7 2 3" xfId="40020" xr:uid="{00000000-0005-0000-0000-0000F68B0000}"/>
    <cellStyle name="Normal 6 5 2 7 2 4" xfId="40021" xr:uid="{00000000-0005-0000-0000-0000F78B0000}"/>
    <cellStyle name="Normal 6 5 2 7 3" xfId="40022" xr:uid="{00000000-0005-0000-0000-0000F88B0000}"/>
    <cellStyle name="Normal 6 5 2 7 3 2" xfId="40023" xr:uid="{00000000-0005-0000-0000-0000F98B0000}"/>
    <cellStyle name="Normal 6 5 2 7 3 3" xfId="40024" xr:uid="{00000000-0005-0000-0000-0000FA8B0000}"/>
    <cellStyle name="Normal 6 5 2 7 4" xfId="40025" xr:uid="{00000000-0005-0000-0000-0000FB8B0000}"/>
    <cellStyle name="Normal 6 5 2 7 5" xfId="40026" xr:uid="{00000000-0005-0000-0000-0000FC8B0000}"/>
    <cellStyle name="Normal 6 5 2 7 6" xfId="40027" xr:uid="{00000000-0005-0000-0000-0000FD8B0000}"/>
    <cellStyle name="Normal 6 5 2 8" xfId="5857" xr:uid="{00000000-0005-0000-0000-0000FE8B0000}"/>
    <cellStyle name="Normal 6 5 2 8 2" xfId="10799" xr:uid="{00000000-0005-0000-0000-0000FF8B0000}"/>
    <cellStyle name="Normal 6 5 2 8 3" xfId="40028" xr:uid="{00000000-0005-0000-0000-0000008C0000}"/>
    <cellStyle name="Normal 6 5 2 8 4" xfId="40029" xr:uid="{00000000-0005-0000-0000-0000018C0000}"/>
    <cellStyle name="Normal 6 5 2 9" xfId="7365" xr:uid="{00000000-0005-0000-0000-0000028C0000}"/>
    <cellStyle name="Normal 6 5 2 9 2" xfId="40030" xr:uid="{00000000-0005-0000-0000-0000038C0000}"/>
    <cellStyle name="Normal 6 5 2 9 3" xfId="40031" xr:uid="{00000000-0005-0000-0000-0000048C0000}"/>
    <cellStyle name="Normal 6 5 2 9 4" xfId="40032" xr:uid="{00000000-0005-0000-0000-0000058C0000}"/>
    <cellStyle name="Normal 6 5 3" xfId="696" xr:uid="{00000000-0005-0000-0000-0000068C0000}"/>
    <cellStyle name="Normal 6 5 3 10" xfId="2445" xr:uid="{00000000-0005-0000-0000-0000078C0000}"/>
    <cellStyle name="Normal 6 5 3 10 2" xfId="40033" xr:uid="{00000000-0005-0000-0000-0000088C0000}"/>
    <cellStyle name="Normal 6 5 3 10 3" xfId="40034" xr:uid="{00000000-0005-0000-0000-0000098C0000}"/>
    <cellStyle name="Normal 6 5 3 10 4" xfId="40035" xr:uid="{00000000-0005-0000-0000-00000A8C0000}"/>
    <cellStyle name="Normal 6 5 3 11" xfId="40036" xr:uid="{00000000-0005-0000-0000-00000B8C0000}"/>
    <cellStyle name="Normal 6 5 3 11 2" xfId="40037" xr:uid="{00000000-0005-0000-0000-00000C8C0000}"/>
    <cellStyle name="Normal 6 5 3 11 3" xfId="40038" xr:uid="{00000000-0005-0000-0000-00000D8C0000}"/>
    <cellStyle name="Normal 6 5 3 12" xfId="40039" xr:uid="{00000000-0005-0000-0000-00000E8C0000}"/>
    <cellStyle name="Normal 6 5 3 13" xfId="40040" xr:uid="{00000000-0005-0000-0000-00000F8C0000}"/>
    <cellStyle name="Normal 6 5 3 14" xfId="40041" xr:uid="{00000000-0005-0000-0000-0000108C0000}"/>
    <cellStyle name="Normal 6 5 3 2" xfId="837" xr:uid="{00000000-0005-0000-0000-0000118C0000}"/>
    <cellStyle name="Normal 6 5 3 2 10" xfId="40042" xr:uid="{00000000-0005-0000-0000-0000128C0000}"/>
    <cellStyle name="Normal 6 5 3 2 11" xfId="40043" xr:uid="{00000000-0005-0000-0000-0000138C0000}"/>
    <cellStyle name="Normal 6 5 3 2 2" xfId="1302" xr:uid="{00000000-0005-0000-0000-0000148C0000}"/>
    <cellStyle name="Normal 6 5 3 2 2 10" xfId="40044" xr:uid="{00000000-0005-0000-0000-0000158C0000}"/>
    <cellStyle name="Normal 6 5 3 2 2 2" xfId="1832" xr:uid="{00000000-0005-0000-0000-0000168C0000}"/>
    <cellStyle name="Normal 6 5 3 2 2 2 2" xfId="5190" xr:uid="{00000000-0005-0000-0000-0000178C0000}"/>
    <cellStyle name="Normal 6 5 3 2 2 2 2 2" xfId="10174" xr:uid="{00000000-0005-0000-0000-0000188C0000}"/>
    <cellStyle name="Normal 6 5 3 2 2 2 2 2 2" xfId="40045" xr:uid="{00000000-0005-0000-0000-0000198C0000}"/>
    <cellStyle name="Normal 6 5 3 2 2 2 2 2 3" xfId="40046" xr:uid="{00000000-0005-0000-0000-00001A8C0000}"/>
    <cellStyle name="Normal 6 5 3 2 2 2 2 2 4" xfId="40047" xr:uid="{00000000-0005-0000-0000-00001B8C0000}"/>
    <cellStyle name="Normal 6 5 3 2 2 2 2 3" xfId="40048" xr:uid="{00000000-0005-0000-0000-00001C8C0000}"/>
    <cellStyle name="Normal 6 5 3 2 2 2 2 3 2" xfId="40049" xr:uid="{00000000-0005-0000-0000-00001D8C0000}"/>
    <cellStyle name="Normal 6 5 3 2 2 2 2 3 3" xfId="40050" xr:uid="{00000000-0005-0000-0000-00001E8C0000}"/>
    <cellStyle name="Normal 6 5 3 2 2 2 2 4" xfId="40051" xr:uid="{00000000-0005-0000-0000-00001F8C0000}"/>
    <cellStyle name="Normal 6 5 3 2 2 2 2 5" xfId="40052" xr:uid="{00000000-0005-0000-0000-0000208C0000}"/>
    <cellStyle name="Normal 6 5 3 2 2 2 2 6" xfId="40053" xr:uid="{00000000-0005-0000-0000-0000218C0000}"/>
    <cellStyle name="Normal 6 5 3 2 2 2 3" xfId="6919" xr:uid="{00000000-0005-0000-0000-0000228C0000}"/>
    <cellStyle name="Normal 6 5 3 2 2 2 3 2" xfId="11861" xr:uid="{00000000-0005-0000-0000-0000238C0000}"/>
    <cellStyle name="Normal 6 5 3 2 2 2 3 3" xfId="40054" xr:uid="{00000000-0005-0000-0000-0000248C0000}"/>
    <cellStyle name="Normal 6 5 3 2 2 2 3 4" xfId="40055" xr:uid="{00000000-0005-0000-0000-0000258C0000}"/>
    <cellStyle name="Normal 6 5 3 2 2 2 4" xfId="8427" xr:uid="{00000000-0005-0000-0000-0000268C0000}"/>
    <cellStyle name="Normal 6 5 3 2 2 2 4 2" xfId="40056" xr:uid="{00000000-0005-0000-0000-0000278C0000}"/>
    <cellStyle name="Normal 6 5 3 2 2 2 4 3" xfId="40057" xr:uid="{00000000-0005-0000-0000-0000288C0000}"/>
    <cellStyle name="Normal 6 5 3 2 2 2 4 4" xfId="40058" xr:uid="{00000000-0005-0000-0000-0000298C0000}"/>
    <cellStyle name="Normal 6 5 3 2 2 2 5" xfId="3465" xr:uid="{00000000-0005-0000-0000-00002A8C0000}"/>
    <cellStyle name="Normal 6 5 3 2 2 2 5 2" xfId="40059" xr:uid="{00000000-0005-0000-0000-00002B8C0000}"/>
    <cellStyle name="Normal 6 5 3 2 2 2 5 3" xfId="40060" xr:uid="{00000000-0005-0000-0000-00002C8C0000}"/>
    <cellStyle name="Normal 6 5 3 2 2 2 5 4" xfId="40061" xr:uid="{00000000-0005-0000-0000-00002D8C0000}"/>
    <cellStyle name="Normal 6 5 3 2 2 2 6" xfId="40062" xr:uid="{00000000-0005-0000-0000-00002E8C0000}"/>
    <cellStyle name="Normal 6 5 3 2 2 2 6 2" xfId="40063" xr:uid="{00000000-0005-0000-0000-00002F8C0000}"/>
    <cellStyle name="Normal 6 5 3 2 2 2 6 3" xfId="40064" xr:uid="{00000000-0005-0000-0000-0000308C0000}"/>
    <cellStyle name="Normal 6 5 3 2 2 2 7" xfId="40065" xr:uid="{00000000-0005-0000-0000-0000318C0000}"/>
    <cellStyle name="Normal 6 5 3 2 2 2 8" xfId="40066" xr:uid="{00000000-0005-0000-0000-0000328C0000}"/>
    <cellStyle name="Normal 6 5 3 2 2 2 9" xfId="40067" xr:uid="{00000000-0005-0000-0000-0000338C0000}"/>
    <cellStyle name="Normal 6 5 3 2 2 3" xfId="4670" xr:uid="{00000000-0005-0000-0000-0000348C0000}"/>
    <cellStyle name="Normal 6 5 3 2 2 3 2" xfId="9654" xr:uid="{00000000-0005-0000-0000-0000358C0000}"/>
    <cellStyle name="Normal 6 5 3 2 2 3 2 2" xfId="40068" xr:uid="{00000000-0005-0000-0000-0000368C0000}"/>
    <cellStyle name="Normal 6 5 3 2 2 3 2 3" xfId="40069" xr:uid="{00000000-0005-0000-0000-0000378C0000}"/>
    <cellStyle name="Normal 6 5 3 2 2 3 2 4" xfId="40070" xr:uid="{00000000-0005-0000-0000-0000388C0000}"/>
    <cellStyle name="Normal 6 5 3 2 2 3 3" xfId="40071" xr:uid="{00000000-0005-0000-0000-0000398C0000}"/>
    <cellStyle name="Normal 6 5 3 2 2 3 3 2" xfId="40072" xr:uid="{00000000-0005-0000-0000-00003A8C0000}"/>
    <cellStyle name="Normal 6 5 3 2 2 3 3 3" xfId="40073" xr:uid="{00000000-0005-0000-0000-00003B8C0000}"/>
    <cellStyle name="Normal 6 5 3 2 2 3 4" xfId="40074" xr:uid="{00000000-0005-0000-0000-00003C8C0000}"/>
    <cellStyle name="Normal 6 5 3 2 2 3 5" xfId="40075" xr:uid="{00000000-0005-0000-0000-00003D8C0000}"/>
    <cellStyle name="Normal 6 5 3 2 2 3 6" xfId="40076" xr:uid="{00000000-0005-0000-0000-00003E8C0000}"/>
    <cellStyle name="Normal 6 5 3 2 2 4" xfId="6401" xr:uid="{00000000-0005-0000-0000-00003F8C0000}"/>
    <cellStyle name="Normal 6 5 3 2 2 4 2" xfId="11343" xr:uid="{00000000-0005-0000-0000-0000408C0000}"/>
    <cellStyle name="Normal 6 5 3 2 2 4 3" xfId="40077" xr:uid="{00000000-0005-0000-0000-0000418C0000}"/>
    <cellStyle name="Normal 6 5 3 2 2 4 4" xfId="40078" xr:uid="{00000000-0005-0000-0000-0000428C0000}"/>
    <cellStyle name="Normal 6 5 3 2 2 5" xfId="7909" xr:uid="{00000000-0005-0000-0000-0000438C0000}"/>
    <cellStyle name="Normal 6 5 3 2 2 5 2" xfId="40079" xr:uid="{00000000-0005-0000-0000-0000448C0000}"/>
    <cellStyle name="Normal 6 5 3 2 2 5 3" xfId="40080" xr:uid="{00000000-0005-0000-0000-0000458C0000}"/>
    <cellStyle name="Normal 6 5 3 2 2 5 4" xfId="40081" xr:uid="{00000000-0005-0000-0000-0000468C0000}"/>
    <cellStyle name="Normal 6 5 3 2 2 6" xfId="2947" xr:uid="{00000000-0005-0000-0000-0000478C0000}"/>
    <cellStyle name="Normal 6 5 3 2 2 6 2" xfId="40082" xr:uid="{00000000-0005-0000-0000-0000488C0000}"/>
    <cellStyle name="Normal 6 5 3 2 2 6 3" xfId="40083" xr:uid="{00000000-0005-0000-0000-0000498C0000}"/>
    <cellStyle name="Normal 6 5 3 2 2 6 4" xfId="40084" xr:uid="{00000000-0005-0000-0000-00004A8C0000}"/>
    <cellStyle name="Normal 6 5 3 2 2 7" xfId="40085" xr:uid="{00000000-0005-0000-0000-00004B8C0000}"/>
    <cellStyle name="Normal 6 5 3 2 2 7 2" xfId="40086" xr:uid="{00000000-0005-0000-0000-00004C8C0000}"/>
    <cellStyle name="Normal 6 5 3 2 2 7 3" xfId="40087" xr:uid="{00000000-0005-0000-0000-00004D8C0000}"/>
    <cellStyle name="Normal 6 5 3 2 2 8" xfId="40088" xr:uid="{00000000-0005-0000-0000-00004E8C0000}"/>
    <cellStyle name="Normal 6 5 3 2 2 9" xfId="40089" xr:uid="{00000000-0005-0000-0000-00004F8C0000}"/>
    <cellStyle name="Normal 6 5 3 2 3" xfId="1831" xr:uid="{00000000-0005-0000-0000-0000508C0000}"/>
    <cellStyle name="Normal 6 5 3 2 3 2" xfId="5189" xr:uid="{00000000-0005-0000-0000-0000518C0000}"/>
    <cellStyle name="Normal 6 5 3 2 3 2 2" xfId="10173" xr:uid="{00000000-0005-0000-0000-0000528C0000}"/>
    <cellStyle name="Normal 6 5 3 2 3 2 2 2" xfId="40090" xr:uid="{00000000-0005-0000-0000-0000538C0000}"/>
    <cellStyle name="Normal 6 5 3 2 3 2 2 3" xfId="40091" xr:uid="{00000000-0005-0000-0000-0000548C0000}"/>
    <cellStyle name="Normal 6 5 3 2 3 2 2 4" xfId="40092" xr:uid="{00000000-0005-0000-0000-0000558C0000}"/>
    <cellStyle name="Normal 6 5 3 2 3 2 3" xfId="40093" xr:uid="{00000000-0005-0000-0000-0000568C0000}"/>
    <cellStyle name="Normal 6 5 3 2 3 2 3 2" xfId="40094" xr:uid="{00000000-0005-0000-0000-0000578C0000}"/>
    <cellStyle name="Normal 6 5 3 2 3 2 3 3" xfId="40095" xr:uid="{00000000-0005-0000-0000-0000588C0000}"/>
    <cellStyle name="Normal 6 5 3 2 3 2 4" xfId="40096" xr:uid="{00000000-0005-0000-0000-0000598C0000}"/>
    <cellStyle name="Normal 6 5 3 2 3 2 5" xfId="40097" xr:uid="{00000000-0005-0000-0000-00005A8C0000}"/>
    <cellStyle name="Normal 6 5 3 2 3 2 6" xfId="40098" xr:uid="{00000000-0005-0000-0000-00005B8C0000}"/>
    <cellStyle name="Normal 6 5 3 2 3 3" xfId="6918" xr:uid="{00000000-0005-0000-0000-00005C8C0000}"/>
    <cellStyle name="Normal 6 5 3 2 3 3 2" xfId="11860" xr:uid="{00000000-0005-0000-0000-00005D8C0000}"/>
    <cellStyle name="Normal 6 5 3 2 3 3 3" xfId="40099" xr:uid="{00000000-0005-0000-0000-00005E8C0000}"/>
    <cellStyle name="Normal 6 5 3 2 3 3 4" xfId="40100" xr:uid="{00000000-0005-0000-0000-00005F8C0000}"/>
    <cellStyle name="Normal 6 5 3 2 3 4" xfId="8426" xr:uid="{00000000-0005-0000-0000-0000608C0000}"/>
    <cellStyle name="Normal 6 5 3 2 3 4 2" xfId="40101" xr:uid="{00000000-0005-0000-0000-0000618C0000}"/>
    <cellStyle name="Normal 6 5 3 2 3 4 3" xfId="40102" xr:uid="{00000000-0005-0000-0000-0000628C0000}"/>
    <cellStyle name="Normal 6 5 3 2 3 4 4" xfId="40103" xr:uid="{00000000-0005-0000-0000-0000638C0000}"/>
    <cellStyle name="Normal 6 5 3 2 3 5" xfId="3464" xr:uid="{00000000-0005-0000-0000-0000648C0000}"/>
    <cellStyle name="Normal 6 5 3 2 3 5 2" xfId="40104" xr:uid="{00000000-0005-0000-0000-0000658C0000}"/>
    <cellStyle name="Normal 6 5 3 2 3 5 3" xfId="40105" xr:uid="{00000000-0005-0000-0000-0000668C0000}"/>
    <cellStyle name="Normal 6 5 3 2 3 5 4" xfId="40106" xr:uid="{00000000-0005-0000-0000-0000678C0000}"/>
    <cellStyle name="Normal 6 5 3 2 3 6" xfId="40107" xr:uid="{00000000-0005-0000-0000-0000688C0000}"/>
    <cellStyle name="Normal 6 5 3 2 3 6 2" xfId="40108" xr:uid="{00000000-0005-0000-0000-0000698C0000}"/>
    <cellStyle name="Normal 6 5 3 2 3 6 3" xfId="40109" xr:uid="{00000000-0005-0000-0000-00006A8C0000}"/>
    <cellStyle name="Normal 6 5 3 2 3 7" xfId="40110" xr:uid="{00000000-0005-0000-0000-00006B8C0000}"/>
    <cellStyle name="Normal 6 5 3 2 3 8" xfId="40111" xr:uid="{00000000-0005-0000-0000-00006C8C0000}"/>
    <cellStyle name="Normal 6 5 3 2 3 9" xfId="40112" xr:uid="{00000000-0005-0000-0000-00006D8C0000}"/>
    <cellStyle name="Normal 6 5 3 2 4" xfId="4287" xr:uid="{00000000-0005-0000-0000-00006E8C0000}"/>
    <cellStyle name="Normal 6 5 3 2 4 2" xfId="9273" xr:uid="{00000000-0005-0000-0000-00006F8C0000}"/>
    <cellStyle name="Normal 6 5 3 2 4 2 2" xfId="40113" xr:uid="{00000000-0005-0000-0000-0000708C0000}"/>
    <cellStyle name="Normal 6 5 3 2 4 2 3" xfId="40114" xr:uid="{00000000-0005-0000-0000-0000718C0000}"/>
    <cellStyle name="Normal 6 5 3 2 4 2 4" xfId="40115" xr:uid="{00000000-0005-0000-0000-0000728C0000}"/>
    <cellStyle name="Normal 6 5 3 2 4 3" xfId="40116" xr:uid="{00000000-0005-0000-0000-0000738C0000}"/>
    <cellStyle name="Normal 6 5 3 2 4 3 2" xfId="40117" xr:uid="{00000000-0005-0000-0000-0000748C0000}"/>
    <cellStyle name="Normal 6 5 3 2 4 3 3" xfId="40118" xr:uid="{00000000-0005-0000-0000-0000758C0000}"/>
    <cellStyle name="Normal 6 5 3 2 4 4" xfId="40119" xr:uid="{00000000-0005-0000-0000-0000768C0000}"/>
    <cellStyle name="Normal 6 5 3 2 4 5" xfId="40120" xr:uid="{00000000-0005-0000-0000-0000778C0000}"/>
    <cellStyle name="Normal 6 5 3 2 4 6" xfId="40121" xr:uid="{00000000-0005-0000-0000-0000788C0000}"/>
    <cellStyle name="Normal 6 5 3 2 5" xfId="6034" xr:uid="{00000000-0005-0000-0000-0000798C0000}"/>
    <cellStyle name="Normal 6 5 3 2 5 2" xfId="10976" xr:uid="{00000000-0005-0000-0000-00007A8C0000}"/>
    <cellStyle name="Normal 6 5 3 2 5 3" xfId="40122" xr:uid="{00000000-0005-0000-0000-00007B8C0000}"/>
    <cellStyle name="Normal 6 5 3 2 5 4" xfId="40123" xr:uid="{00000000-0005-0000-0000-00007C8C0000}"/>
    <cellStyle name="Normal 6 5 3 2 6" xfId="7542" xr:uid="{00000000-0005-0000-0000-00007D8C0000}"/>
    <cellStyle name="Normal 6 5 3 2 6 2" xfId="40124" xr:uid="{00000000-0005-0000-0000-00007E8C0000}"/>
    <cellStyle name="Normal 6 5 3 2 6 3" xfId="40125" xr:uid="{00000000-0005-0000-0000-00007F8C0000}"/>
    <cellStyle name="Normal 6 5 3 2 6 4" xfId="40126" xr:uid="{00000000-0005-0000-0000-0000808C0000}"/>
    <cellStyle name="Normal 6 5 3 2 7" xfId="2580" xr:uid="{00000000-0005-0000-0000-0000818C0000}"/>
    <cellStyle name="Normal 6 5 3 2 7 2" xfId="40127" xr:uid="{00000000-0005-0000-0000-0000828C0000}"/>
    <cellStyle name="Normal 6 5 3 2 7 3" xfId="40128" xr:uid="{00000000-0005-0000-0000-0000838C0000}"/>
    <cellStyle name="Normal 6 5 3 2 7 4" xfId="40129" xr:uid="{00000000-0005-0000-0000-0000848C0000}"/>
    <cellStyle name="Normal 6 5 3 2 8" xfId="40130" xr:uid="{00000000-0005-0000-0000-0000858C0000}"/>
    <cellStyle name="Normal 6 5 3 2 8 2" xfId="40131" xr:uid="{00000000-0005-0000-0000-0000868C0000}"/>
    <cellStyle name="Normal 6 5 3 2 8 3" xfId="40132" xr:uid="{00000000-0005-0000-0000-0000878C0000}"/>
    <cellStyle name="Normal 6 5 3 2 9" xfId="40133" xr:uid="{00000000-0005-0000-0000-0000888C0000}"/>
    <cellStyle name="Normal 6 5 3 3" xfId="990" xr:uid="{00000000-0005-0000-0000-0000898C0000}"/>
    <cellStyle name="Normal 6 5 3 3 10" xfId="40134" xr:uid="{00000000-0005-0000-0000-00008A8C0000}"/>
    <cellStyle name="Normal 6 5 3 3 2" xfId="1833" xr:uid="{00000000-0005-0000-0000-00008B8C0000}"/>
    <cellStyle name="Normal 6 5 3 3 2 2" xfId="5191" xr:uid="{00000000-0005-0000-0000-00008C8C0000}"/>
    <cellStyle name="Normal 6 5 3 3 2 2 2" xfId="10175" xr:uid="{00000000-0005-0000-0000-00008D8C0000}"/>
    <cellStyle name="Normal 6 5 3 3 2 2 2 2" xfId="40135" xr:uid="{00000000-0005-0000-0000-00008E8C0000}"/>
    <cellStyle name="Normal 6 5 3 3 2 2 2 3" xfId="40136" xr:uid="{00000000-0005-0000-0000-00008F8C0000}"/>
    <cellStyle name="Normal 6 5 3 3 2 2 2 4" xfId="40137" xr:uid="{00000000-0005-0000-0000-0000908C0000}"/>
    <cellStyle name="Normal 6 5 3 3 2 2 3" xfId="40138" xr:uid="{00000000-0005-0000-0000-0000918C0000}"/>
    <cellStyle name="Normal 6 5 3 3 2 2 3 2" xfId="40139" xr:uid="{00000000-0005-0000-0000-0000928C0000}"/>
    <cellStyle name="Normal 6 5 3 3 2 2 3 3" xfId="40140" xr:uid="{00000000-0005-0000-0000-0000938C0000}"/>
    <cellStyle name="Normal 6 5 3 3 2 2 4" xfId="40141" xr:uid="{00000000-0005-0000-0000-0000948C0000}"/>
    <cellStyle name="Normal 6 5 3 3 2 2 5" xfId="40142" xr:uid="{00000000-0005-0000-0000-0000958C0000}"/>
    <cellStyle name="Normal 6 5 3 3 2 2 6" xfId="40143" xr:uid="{00000000-0005-0000-0000-0000968C0000}"/>
    <cellStyle name="Normal 6 5 3 3 2 3" xfId="6920" xr:uid="{00000000-0005-0000-0000-0000978C0000}"/>
    <cellStyle name="Normal 6 5 3 3 2 3 2" xfId="11862" xr:uid="{00000000-0005-0000-0000-0000988C0000}"/>
    <cellStyle name="Normal 6 5 3 3 2 3 3" xfId="40144" xr:uid="{00000000-0005-0000-0000-0000998C0000}"/>
    <cellStyle name="Normal 6 5 3 3 2 3 4" xfId="40145" xr:uid="{00000000-0005-0000-0000-00009A8C0000}"/>
    <cellStyle name="Normal 6 5 3 3 2 4" xfId="8428" xr:uid="{00000000-0005-0000-0000-00009B8C0000}"/>
    <cellStyle name="Normal 6 5 3 3 2 4 2" xfId="40146" xr:uid="{00000000-0005-0000-0000-00009C8C0000}"/>
    <cellStyle name="Normal 6 5 3 3 2 4 3" xfId="40147" xr:uid="{00000000-0005-0000-0000-00009D8C0000}"/>
    <cellStyle name="Normal 6 5 3 3 2 4 4" xfId="40148" xr:uid="{00000000-0005-0000-0000-00009E8C0000}"/>
    <cellStyle name="Normal 6 5 3 3 2 5" xfId="3466" xr:uid="{00000000-0005-0000-0000-00009F8C0000}"/>
    <cellStyle name="Normal 6 5 3 3 2 5 2" xfId="40149" xr:uid="{00000000-0005-0000-0000-0000A08C0000}"/>
    <cellStyle name="Normal 6 5 3 3 2 5 3" xfId="40150" xr:uid="{00000000-0005-0000-0000-0000A18C0000}"/>
    <cellStyle name="Normal 6 5 3 3 2 5 4" xfId="40151" xr:uid="{00000000-0005-0000-0000-0000A28C0000}"/>
    <cellStyle name="Normal 6 5 3 3 2 6" xfId="40152" xr:uid="{00000000-0005-0000-0000-0000A38C0000}"/>
    <cellStyle name="Normal 6 5 3 3 2 6 2" xfId="40153" xr:uid="{00000000-0005-0000-0000-0000A48C0000}"/>
    <cellStyle name="Normal 6 5 3 3 2 6 3" xfId="40154" xr:uid="{00000000-0005-0000-0000-0000A58C0000}"/>
    <cellStyle name="Normal 6 5 3 3 2 7" xfId="40155" xr:uid="{00000000-0005-0000-0000-0000A68C0000}"/>
    <cellStyle name="Normal 6 5 3 3 2 8" xfId="40156" xr:uid="{00000000-0005-0000-0000-0000A78C0000}"/>
    <cellStyle name="Normal 6 5 3 3 2 9" xfId="40157" xr:uid="{00000000-0005-0000-0000-0000A88C0000}"/>
    <cellStyle name="Normal 6 5 3 3 3" xfId="4429" xr:uid="{00000000-0005-0000-0000-0000A98C0000}"/>
    <cellStyle name="Normal 6 5 3 3 3 2" xfId="9414" xr:uid="{00000000-0005-0000-0000-0000AA8C0000}"/>
    <cellStyle name="Normal 6 5 3 3 3 2 2" xfId="40158" xr:uid="{00000000-0005-0000-0000-0000AB8C0000}"/>
    <cellStyle name="Normal 6 5 3 3 3 2 3" xfId="40159" xr:uid="{00000000-0005-0000-0000-0000AC8C0000}"/>
    <cellStyle name="Normal 6 5 3 3 3 2 4" xfId="40160" xr:uid="{00000000-0005-0000-0000-0000AD8C0000}"/>
    <cellStyle name="Normal 6 5 3 3 3 3" xfId="40161" xr:uid="{00000000-0005-0000-0000-0000AE8C0000}"/>
    <cellStyle name="Normal 6 5 3 3 3 3 2" xfId="40162" xr:uid="{00000000-0005-0000-0000-0000AF8C0000}"/>
    <cellStyle name="Normal 6 5 3 3 3 3 3" xfId="40163" xr:uid="{00000000-0005-0000-0000-0000B08C0000}"/>
    <cellStyle name="Normal 6 5 3 3 3 4" xfId="40164" xr:uid="{00000000-0005-0000-0000-0000B18C0000}"/>
    <cellStyle name="Normal 6 5 3 3 3 5" xfId="40165" xr:uid="{00000000-0005-0000-0000-0000B28C0000}"/>
    <cellStyle name="Normal 6 5 3 3 3 6" xfId="40166" xr:uid="{00000000-0005-0000-0000-0000B38C0000}"/>
    <cellStyle name="Normal 6 5 3 3 4" xfId="6172" xr:uid="{00000000-0005-0000-0000-0000B48C0000}"/>
    <cellStyle name="Normal 6 5 3 3 4 2" xfId="11114" xr:uid="{00000000-0005-0000-0000-0000B58C0000}"/>
    <cellStyle name="Normal 6 5 3 3 4 3" xfId="40167" xr:uid="{00000000-0005-0000-0000-0000B68C0000}"/>
    <cellStyle name="Normal 6 5 3 3 4 4" xfId="40168" xr:uid="{00000000-0005-0000-0000-0000B78C0000}"/>
    <cellStyle name="Normal 6 5 3 3 5" xfId="7680" xr:uid="{00000000-0005-0000-0000-0000B88C0000}"/>
    <cellStyle name="Normal 6 5 3 3 5 2" xfId="40169" xr:uid="{00000000-0005-0000-0000-0000B98C0000}"/>
    <cellStyle name="Normal 6 5 3 3 5 3" xfId="40170" xr:uid="{00000000-0005-0000-0000-0000BA8C0000}"/>
    <cellStyle name="Normal 6 5 3 3 5 4" xfId="40171" xr:uid="{00000000-0005-0000-0000-0000BB8C0000}"/>
    <cellStyle name="Normal 6 5 3 3 6" xfId="2718" xr:uid="{00000000-0005-0000-0000-0000BC8C0000}"/>
    <cellStyle name="Normal 6 5 3 3 6 2" xfId="40172" xr:uid="{00000000-0005-0000-0000-0000BD8C0000}"/>
    <cellStyle name="Normal 6 5 3 3 6 3" xfId="40173" xr:uid="{00000000-0005-0000-0000-0000BE8C0000}"/>
    <cellStyle name="Normal 6 5 3 3 6 4" xfId="40174" xr:uid="{00000000-0005-0000-0000-0000BF8C0000}"/>
    <cellStyle name="Normal 6 5 3 3 7" xfId="40175" xr:uid="{00000000-0005-0000-0000-0000C08C0000}"/>
    <cellStyle name="Normal 6 5 3 3 7 2" xfId="40176" xr:uid="{00000000-0005-0000-0000-0000C18C0000}"/>
    <cellStyle name="Normal 6 5 3 3 7 3" xfId="40177" xr:uid="{00000000-0005-0000-0000-0000C28C0000}"/>
    <cellStyle name="Normal 6 5 3 3 8" xfId="40178" xr:uid="{00000000-0005-0000-0000-0000C38C0000}"/>
    <cellStyle name="Normal 6 5 3 3 9" xfId="40179" xr:uid="{00000000-0005-0000-0000-0000C48C0000}"/>
    <cellStyle name="Normal 6 5 3 4" xfId="1830" xr:uid="{00000000-0005-0000-0000-0000C58C0000}"/>
    <cellStyle name="Normal 6 5 3 4 2" xfId="5188" xr:uid="{00000000-0005-0000-0000-0000C68C0000}"/>
    <cellStyle name="Normal 6 5 3 4 2 2" xfId="10172" xr:uid="{00000000-0005-0000-0000-0000C78C0000}"/>
    <cellStyle name="Normal 6 5 3 4 2 2 2" xfId="40180" xr:uid="{00000000-0005-0000-0000-0000C88C0000}"/>
    <cellStyle name="Normal 6 5 3 4 2 2 3" xfId="40181" xr:uid="{00000000-0005-0000-0000-0000C98C0000}"/>
    <cellStyle name="Normal 6 5 3 4 2 2 4" xfId="40182" xr:uid="{00000000-0005-0000-0000-0000CA8C0000}"/>
    <cellStyle name="Normal 6 5 3 4 2 3" xfId="40183" xr:uid="{00000000-0005-0000-0000-0000CB8C0000}"/>
    <cellStyle name="Normal 6 5 3 4 2 3 2" xfId="40184" xr:uid="{00000000-0005-0000-0000-0000CC8C0000}"/>
    <cellStyle name="Normal 6 5 3 4 2 3 3" xfId="40185" xr:uid="{00000000-0005-0000-0000-0000CD8C0000}"/>
    <cellStyle name="Normal 6 5 3 4 2 4" xfId="40186" xr:uid="{00000000-0005-0000-0000-0000CE8C0000}"/>
    <cellStyle name="Normal 6 5 3 4 2 5" xfId="40187" xr:uid="{00000000-0005-0000-0000-0000CF8C0000}"/>
    <cellStyle name="Normal 6 5 3 4 2 6" xfId="40188" xr:uid="{00000000-0005-0000-0000-0000D08C0000}"/>
    <cellStyle name="Normal 6 5 3 4 3" xfId="6917" xr:uid="{00000000-0005-0000-0000-0000D18C0000}"/>
    <cellStyle name="Normal 6 5 3 4 3 2" xfId="11859" xr:uid="{00000000-0005-0000-0000-0000D28C0000}"/>
    <cellStyle name="Normal 6 5 3 4 3 3" xfId="40189" xr:uid="{00000000-0005-0000-0000-0000D38C0000}"/>
    <cellStyle name="Normal 6 5 3 4 3 4" xfId="40190" xr:uid="{00000000-0005-0000-0000-0000D48C0000}"/>
    <cellStyle name="Normal 6 5 3 4 4" xfId="8425" xr:uid="{00000000-0005-0000-0000-0000D58C0000}"/>
    <cellStyle name="Normal 6 5 3 4 4 2" xfId="40191" xr:uid="{00000000-0005-0000-0000-0000D68C0000}"/>
    <cellStyle name="Normal 6 5 3 4 4 3" xfId="40192" xr:uid="{00000000-0005-0000-0000-0000D78C0000}"/>
    <cellStyle name="Normal 6 5 3 4 4 4" xfId="40193" xr:uid="{00000000-0005-0000-0000-0000D88C0000}"/>
    <cellStyle name="Normal 6 5 3 4 5" xfId="3463" xr:uid="{00000000-0005-0000-0000-0000D98C0000}"/>
    <cellStyle name="Normal 6 5 3 4 5 2" xfId="40194" xr:uid="{00000000-0005-0000-0000-0000DA8C0000}"/>
    <cellStyle name="Normal 6 5 3 4 5 3" xfId="40195" xr:uid="{00000000-0005-0000-0000-0000DB8C0000}"/>
    <cellStyle name="Normal 6 5 3 4 5 4" xfId="40196" xr:uid="{00000000-0005-0000-0000-0000DC8C0000}"/>
    <cellStyle name="Normal 6 5 3 4 6" xfId="40197" xr:uid="{00000000-0005-0000-0000-0000DD8C0000}"/>
    <cellStyle name="Normal 6 5 3 4 6 2" xfId="40198" xr:uid="{00000000-0005-0000-0000-0000DE8C0000}"/>
    <cellStyle name="Normal 6 5 3 4 6 3" xfId="40199" xr:uid="{00000000-0005-0000-0000-0000DF8C0000}"/>
    <cellStyle name="Normal 6 5 3 4 7" xfId="40200" xr:uid="{00000000-0005-0000-0000-0000E08C0000}"/>
    <cellStyle name="Normal 6 5 3 4 8" xfId="40201" xr:uid="{00000000-0005-0000-0000-0000E18C0000}"/>
    <cellStyle name="Normal 6 5 3 4 9" xfId="40202" xr:uid="{00000000-0005-0000-0000-0000E28C0000}"/>
    <cellStyle name="Normal 6 5 3 5" xfId="3827" xr:uid="{00000000-0005-0000-0000-0000E38C0000}"/>
    <cellStyle name="Normal 6 5 3 5 2" xfId="5427" xr:uid="{00000000-0005-0000-0000-0000E48C0000}"/>
    <cellStyle name="Normal 6 5 3 5 2 2" xfId="10411" xr:uid="{00000000-0005-0000-0000-0000E58C0000}"/>
    <cellStyle name="Normal 6 5 3 5 2 2 2" xfId="40203" xr:uid="{00000000-0005-0000-0000-0000E68C0000}"/>
    <cellStyle name="Normal 6 5 3 5 2 2 3" xfId="40204" xr:uid="{00000000-0005-0000-0000-0000E78C0000}"/>
    <cellStyle name="Normal 6 5 3 5 2 2 4" xfId="40205" xr:uid="{00000000-0005-0000-0000-0000E88C0000}"/>
    <cellStyle name="Normal 6 5 3 5 2 3" xfId="40206" xr:uid="{00000000-0005-0000-0000-0000E98C0000}"/>
    <cellStyle name="Normal 6 5 3 5 2 3 2" xfId="40207" xr:uid="{00000000-0005-0000-0000-0000EA8C0000}"/>
    <cellStyle name="Normal 6 5 3 5 2 3 3" xfId="40208" xr:uid="{00000000-0005-0000-0000-0000EB8C0000}"/>
    <cellStyle name="Normal 6 5 3 5 2 4" xfId="40209" xr:uid="{00000000-0005-0000-0000-0000EC8C0000}"/>
    <cellStyle name="Normal 6 5 3 5 2 5" xfId="40210" xr:uid="{00000000-0005-0000-0000-0000ED8C0000}"/>
    <cellStyle name="Normal 6 5 3 5 2 6" xfId="40211" xr:uid="{00000000-0005-0000-0000-0000EE8C0000}"/>
    <cellStyle name="Normal 6 5 3 5 3" xfId="8787" xr:uid="{00000000-0005-0000-0000-0000EF8C0000}"/>
    <cellStyle name="Normal 6 5 3 5 3 2" xfId="40212" xr:uid="{00000000-0005-0000-0000-0000F08C0000}"/>
    <cellStyle name="Normal 6 5 3 5 3 3" xfId="40213" xr:uid="{00000000-0005-0000-0000-0000F18C0000}"/>
    <cellStyle name="Normal 6 5 3 5 3 4" xfId="40214" xr:uid="{00000000-0005-0000-0000-0000F28C0000}"/>
    <cellStyle name="Normal 6 5 3 5 4" xfId="12336" xr:uid="{00000000-0005-0000-0000-0000F38C0000}"/>
    <cellStyle name="Normal 6 5 3 5 4 2" xfId="40215" xr:uid="{00000000-0005-0000-0000-0000F48C0000}"/>
    <cellStyle name="Normal 6 5 3 5 4 3" xfId="40216" xr:uid="{00000000-0005-0000-0000-0000F58C0000}"/>
    <cellStyle name="Normal 6 5 3 5 4 4" xfId="40217" xr:uid="{00000000-0005-0000-0000-0000F68C0000}"/>
    <cellStyle name="Normal 6 5 3 5 5" xfId="40218" xr:uid="{00000000-0005-0000-0000-0000F78C0000}"/>
    <cellStyle name="Normal 6 5 3 5 5 2" xfId="40219" xr:uid="{00000000-0005-0000-0000-0000F88C0000}"/>
    <cellStyle name="Normal 6 5 3 5 5 3" xfId="40220" xr:uid="{00000000-0005-0000-0000-0000F98C0000}"/>
    <cellStyle name="Normal 6 5 3 5 5 4" xfId="40221" xr:uid="{00000000-0005-0000-0000-0000FA8C0000}"/>
    <cellStyle name="Normal 6 5 3 5 6" xfId="40222" xr:uid="{00000000-0005-0000-0000-0000FB8C0000}"/>
    <cellStyle name="Normal 6 5 3 5 6 2" xfId="40223" xr:uid="{00000000-0005-0000-0000-0000FC8C0000}"/>
    <cellStyle name="Normal 6 5 3 5 6 3" xfId="40224" xr:uid="{00000000-0005-0000-0000-0000FD8C0000}"/>
    <cellStyle name="Normal 6 5 3 5 7" xfId="40225" xr:uid="{00000000-0005-0000-0000-0000FE8C0000}"/>
    <cellStyle name="Normal 6 5 3 5 8" xfId="40226" xr:uid="{00000000-0005-0000-0000-0000FF8C0000}"/>
    <cellStyle name="Normal 6 5 3 5 9" xfId="40227" xr:uid="{00000000-0005-0000-0000-0000008D0000}"/>
    <cellStyle name="Normal 6 5 3 6" xfId="4152" xr:uid="{00000000-0005-0000-0000-0000018D0000}"/>
    <cellStyle name="Normal 6 5 3 6 2" xfId="8923" xr:uid="{00000000-0005-0000-0000-0000028D0000}"/>
    <cellStyle name="Normal 6 5 3 6 2 2" xfId="40228" xr:uid="{00000000-0005-0000-0000-0000038D0000}"/>
    <cellStyle name="Normal 6 5 3 6 2 2 2" xfId="40229" xr:uid="{00000000-0005-0000-0000-0000048D0000}"/>
    <cellStyle name="Normal 6 5 3 6 2 2 3" xfId="40230" xr:uid="{00000000-0005-0000-0000-0000058D0000}"/>
    <cellStyle name="Normal 6 5 3 6 2 2 4" xfId="40231" xr:uid="{00000000-0005-0000-0000-0000068D0000}"/>
    <cellStyle name="Normal 6 5 3 6 2 3" xfId="40232" xr:uid="{00000000-0005-0000-0000-0000078D0000}"/>
    <cellStyle name="Normal 6 5 3 6 2 3 2" xfId="40233" xr:uid="{00000000-0005-0000-0000-0000088D0000}"/>
    <cellStyle name="Normal 6 5 3 6 2 3 3" xfId="40234" xr:uid="{00000000-0005-0000-0000-0000098D0000}"/>
    <cellStyle name="Normal 6 5 3 6 2 4" xfId="40235" xr:uid="{00000000-0005-0000-0000-00000A8D0000}"/>
    <cellStyle name="Normal 6 5 3 6 2 5" xfId="40236" xr:uid="{00000000-0005-0000-0000-00000B8D0000}"/>
    <cellStyle name="Normal 6 5 3 6 2 6" xfId="40237" xr:uid="{00000000-0005-0000-0000-00000C8D0000}"/>
    <cellStyle name="Normal 6 5 3 6 3" xfId="12134" xr:uid="{00000000-0005-0000-0000-00000D8D0000}"/>
    <cellStyle name="Normal 6 5 3 6 3 2" xfId="40238" xr:uid="{00000000-0005-0000-0000-00000E8D0000}"/>
    <cellStyle name="Normal 6 5 3 6 3 3" xfId="40239" xr:uid="{00000000-0005-0000-0000-00000F8D0000}"/>
    <cellStyle name="Normal 6 5 3 6 3 4" xfId="40240" xr:uid="{00000000-0005-0000-0000-0000108D0000}"/>
    <cellStyle name="Normal 6 5 3 6 4" xfId="40241" xr:uid="{00000000-0005-0000-0000-0000118D0000}"/>
    <cellStyle name="Normal 6 5 3 6 4 2" xfId="40242" xr:uid="{00000000-0005-0000-0000-0000128D0000}"/>
    <cellStyle name="Normal 6 5 3 6 4 3" xfId="40243" xr:uid="{00000000-0005-0000-0000-0000138D0000}"/>
    <cellStyle name="Normal 6 5 3 6 4 4" xfId="40244" xr:uid="{00000000-0005-0000-0000-0000148D0000}"/>
    <cellStyle name="Normal 6 5 3 6 5" xfId="40245" xr:uid="{00000000-0005-0000-0000-0000158D0000}"/>
    <cellStyle name="Normal 6 5 3 6 5 2" xfId="40246" xr:uid="{00000000-0005-0000-0000-0000168D0000}"/>
    <cellStyle name="Normal 6 5 3 6 5 3" xfId="40247" xr:uid="{00000000-0005-0000-0000-0000178D0000}"/>
    <cellStyle name="Normal 6 5 3 6 6" xfId="40248" xr:uid="{00000000-0005-0000-0000-0000188D0000}"/>
    <cellStyle name="Normal 6 5 3 6 7" xfId="40249" xr:uid="{00000000-0005-0000-0000-0000198D0000}"/>
    <cellStyle name="Normal 6 5 3 6 8" xfId="40250" xr:uid="{00000000-0005-0000-0000-00001A8D0000}"/>
    <cellStyle name="Normal 6 5 3 7" xfId="4089" xr:uid="{00000000-0005-0000-0000-00001B8D0000}"/>
    <cellStyle name="Normal 6 5 3 7 2" xfId="9149" xr:uid="{00000000-0005-0000-0000-00001C8D0000}"/>
    <cellStyle name="Normal 6 5 3 7 2 2" xfId="40251" xr:uid="{00000000-0005-0000-0000-00001D8D0000}"/>
    <cellStyle name="Normal 6 5 3 7 2 3" xfId="40252" xr:uid="{00000000-0005-0000-0000-00001E8D0000}"/>
    <cellStyle name="Normal 6 5 3 7 2 4" xfId="40253" xr:uid="{00000000-0005-0000-0000-00001F8D0000}"/>
    <cellStyle name="Normal 6 5 3 7 3" xfId="40254" xr:uid="{00000000-0005-0000-0000-0000208D0000}"/>
    <cellStyle name="Normal 6 5 3 7 3 2" xfId="40255" xr:uid="{00000000-0005-0000-0000-0000218D0000}"/>
    <cellStyle name="Normal 6 5 3 7 3 3" xfId="40256" xr:uid="{00000000-0005-0000-0000-0000228D0000}"/>
    <cellStyle name="Normal 6 5 3 7 4" xfId="40257" xr:uid="{00000000-0005-0000-0000-0000238D0000}"/>
    <cellStyle name="Normal 6 5 3 7 5" xfId="40258" xr:uid="{00000000-0005-0000-0000-0000248D0000}"/>
    <cellStyle name="Normal 6 5 3 7 6" xfId="40259" xr:uid="{00000000-0005-0000-0000-0000258D0000}"/>
    <cellStyle name="Normal 6 5 3 8" xfId="5899" xr:uid="{00000000-0005-0000-0000-0000268D0000}"/>
    <cellStyle name="Normal 6 5 3 8 2" xfId="10841" xr:uid="{00000000-0005-0000-0000-0000278D0000}"/>
    <cellStyle name="Normal 6 5 3 8 3" xfId="40260" xr:uid="{00000000-0005-0000-0000-0000288D0000}"/>
    <cellStyle name="Normal 6 5 3 8 4" xfId="40261" xr:uid="{00000000-0005-0000-0000-0000298D0000}"/>
    <cellStyle name="Normal 6 5 3 9" xfId="7407" xr:uid="{00000000-0005-0000-0000-00002A8D0000}"/>
    <cellStyle name="Normal 6 5 3 9 2" xfId="40262" xr:uid="{00000000-0005-0000-0000-00002B8D0000}"/>
    <cellStyle name="Normal 6 5 3 9 3" xfId="40263" xr:uid="{00000000-0005-0000-0000-00002C8D0000}"/>
    <cellStyle name="Normal 6 5 3 9 4" xfId="40264" xr:uid="{00000000-0005-0000-0000-00002D8D0000}"/>
    <cellStyle name="Normal 6 5 4" xfId="530" xr:uid="{00000000-0005-0000-0000-00002E8D0000}"/>
    <cellStyle name="Normal 6 5 4 10" xfId="40265" xr:uid="{00000000-0005-0000-0000-00002F8D0000}"/>
    <cellStyle name="Normal 6 5 4 11" xfId="40266" xr:uid="{00000000-0005-0000-0000-0000308D0000}"/>
    <cellStyle name="Normal 6 5 4 2" xfId="1100" xr:uid="{00000000-0005-0000-0000-0000318D0000}"/>
    <cellStyle name="Normal 6 5 4 2 10" xfId="40267" xr:uid="{00000000-0005-0000-0000-0000328D0000}"/>
    <cellStyle name="Normal 6 5 4 2 2" xfId="1835" xr:uid="{00000000-0005-0000-0000-0000338D0000}"/>
    <cellStyle name="Normal 6 5 4 2 2 2" xfId="5193" xr:uid="{00000000-0005-0000-0000-0000348D0000}"/>
    <cellStyle name="Normal 6 5 4 2 2 2 2" xfId="10177" xr:uid="{00000000-0005-0000-0000-0000358D0000}"/>
    <cellStyle name="Normal 6 5 4 2 2 2 2 2" xfId="40268" xr:uid="{00000000-0005-0000-0000-0000368D0000}"/>
    <cellStyle name="Normal 6 5 4 2 2 2 2 3" xfId="40269" xr:uid="{00000000-0005-0000-0000-0000378D0000}"/>
    <cellStyle name="Normal 6 5 4 2 2 2 2 4" xfId="40270" xr:uid="{00000000-0005-0000-0000-0000388D0000}"/>
    <cellStyle name="Normal 6 5 4 2 2 2 3" xfId="40271" xr:uid="{00000000-0005-0000-0000-0000398D0000}"/>
    <cellStyle name="Normal 6 5 4 2 2 2 3 2" xfId="40272" xr:uid="{00000000-0005-0000-0000-00003A8D0000}"/>
    <cellStyle name="Normal 6 5 4 2 2 2 3 3" xfId="40273" xr:uid="{00000000-0005-0000-0000-00003B8D0000}"/>
    <cellStyle name="Normal 6 5 4 2 2 2 4" xfId="40274" xr:uid="{00000000-0005-0000-0000-00003C8D0000}"/>
    <cellStyle name="Normal 6 5 4 2 2 2 5" xfId="40275" xr:uid="{00000000-0005-0000-0000-00003D8D0000}"/>
    <cellStyle name="Normal 6 5 4 2 2 2 6" xfId="40276" xr:uid="{00000000-0005-0000-0000-00003E8D0000}"/>
    <cellStyle name="Normal 6 5 4 2 2 3" xfId="6922" xr:uid="{00000000-0005-0000-0000-00003F8D0000}"/>
    <cellStyle name="Normal 6 5 4 2 2 3 2" xfId="11864" xr:uid="{00000000-0005-0000-0000-0000408D0000}"/>
    <cellStyle name="Normal 6 5 4 2 2 3 3" xfId="40277" xr:uid="{00000000-0005-0000-0000-0000418D0000}"/>
    <cellStyle name="Normal 6 5 4 2 2 3 4" xfId="40278" xr:uid="{00000000-0005-0000-0000-0000428D0000}"/>
    <cellStyle name="Normal 6 5 4 2 2 4" xfId="8430" xr:uid="{00000000-0005-0000-0000-0000438D0000}"/>
    <cellStyle name="Normal 6 5 4 2 2 4 2" xfId="40279" xr:uid="{00000000-0005-0000-0000-0000448D0000}"/>
    <cellStyle name="Normal 6 5 4 2 2 4 3" xfId="40280" xr:uid="{00000000-0005-0000-0000-0000458D0000}"/>
    <cellStyle name="Normal 6 5 4 2 2 4 4" xfId="40281" xr:uid="{00000000-0005-0000-0000-0000468D0000}"/>
    <cellStyle name="Normal 6 5 4 2 2 5" xfId="3468" xr:uid="{00000000-0005-0000-0000-0000478D0000}"/>
    <cellStyle name="Normal 6 5 4 2 2 5 2" xfId="40282" xr:uid="{00000000-0005-0000-0000-0000488D0000}"/>
    <cellStyle name="Normal 6 5 4 2 2 5 3" xfId="40283" xr:uid="{00000000-0005-0000-0000-0000498D0000}"/>
    <cellStyle name="Normal 6 5 4 2 2 5 4" xfId="40284" xr:uid="{00000000-0005-0000-0000-00004A8D0000}"/>
    <cellStyle name="Normal 6 5 4 2 2 6" xfId="40285" xr:uid="{00000000-0005-0000-0000-00004B8D0000}"/>
    <cellStyle name="Normal 6 5 4 2 2 6 2" xfId="40286" xr:uid="{00000000-0005-0000-0000-00004C8D0000}"/>
    <cellStyle name="Normal 6 5 4 2 2 6 3" xfId="40287" xr:uid="{00000000-0005-0000-0000-00004D8D0000}"/>
    <cellStyle name="Normal 6 5 4 2 2 7" xfId="40288" xr:uid="{00000000-0005-0000-0000-00004E8D0000}"/>
    <cellStyle name="Normal 6 5 4 2 2 8" xfId="40289" xr:uid="{00000000-0005-0000-0000-00004F8D0000}"/>
    <cellStyle name="Normal 6 5 4 2 2 9" xfId="40290" xr:uid="{00000000-0005-0000-0000-0000508D0000}"/>
    <cellStyle name="Normal 6 5 4 2 3" xfId="4522" xr:uid="{00000000-0005-0000-0000-0000518D0000}"/>
    <cellStyle name="Normal 6 5 4 2 3 2" xfId="9507" xr:uid="{00000000-0005-0000-0000-0000528D0000}"/>
    <cellStyle name="Normal 6 5 4 2 3 2 2" xfId="40291" xr:uid="{00000000-0005-0000-0000-0000538D0000}"/>
    <cellStyle name="Normal 6 5 4 2 3 2 3" xfId="40292" xr:uid="{00000000-0005-0000-0000-0000548D0000}"/>
    <cellStyle name="Normal 6 5 4 2 3 2 4" xfId="40293" xr:uid="{00000000-0005-0000-0000-0000558D0000}"/>
    <cellStyle name="Normal 6 5 4 2 3 3" xfId="40294" xr:uid="{00000000-0005-0000-0000-0000568D0000}"/>
    <cellStyle name="Normal 6 5 4 2 3 3 2" xfId="40295" xr:uid="{00000000-0005-0000-0000-0000578D0000}"/>
    <cellStyle name="Normal 6 5 4 2 3 3 3" xfId="40296" xr:uid="{00000000-0005-0000-0000-0000588D0000}"/>
    <cellStyle name="Normal 6 5 4 2 3 4" xfId="40297" xr:uid="{00000000-0005-0000-0000-0000598D0000}"/>
    <cellStyle name="Normal 6 5 4 2 3 5" xfId="40298" xr:uid="{00000000-0005-0000-0000-00005A8D0000}"/>
    <cellStyle name="Normal 6 5 4 2 3 6" xfId="40299" xr:uid="{00000000-0005-0000-0000-00005B8D0000}"/>
    <cellStyle name="Normal 6 5 4 2 4" xfId="6262" xr:uid="{00000000-0005-0000-0000-00005C8D0000}"/>
    <cellStyle name="Normal 6 5 4 2 4 2" xfId="11204" xr:uid="{00000000-0005-0000-0000-00005D8D0000}"/>
    <cellStyle name="Normal 6 5 4 2 4 3" xfId="40300" xr:uid="{00000000-0005-0000-0000-00005E8D0000}"/>
    <cellStyle name="Normal 6 5 4 2 4 4" xfId="40301" xr:uid="{00000000-0005-0000-0000-00005F8D0000}"/>
    <cellStyle name="Normal 6 5 4 2 5" xfId="7770" xr:uid="{00000000-0005-0000-0000-0000608D0000}"/>
    <cellStyle name="Normal 6 5 4 2 5 2" xfId="40302" xr:uid="{00000000-0005-0000-0000-0000618D0000}"/>
    <cellStyle name="Normal 6 5 4 2 5 3" xfId="40303" xr:uid="{00000000-0005-0000-0000-0000628D0000}"/>
    <cellStyle name="Normal 6 5 4 2 5 4" xfId="40304" xr:uid="{00000000-0005-0000-0000-0000638D0000}"/>
    <cellStyle name="Normal 6 5 4 2 6" xfId="2808" xr:uid="{00000000-0005-0000-0000-0000648D0000}"/>
    <cellStyle name="Normal 6 5 4 2 6 2" xfId="40305" xr:uid="{00000000-0005-0000-0000-0000658D0000}"/>
    <cellStyle name="Normal 6 5 4 2 6 3" xfId="40306" xr:uid="{00000000-0005-0000-0000-0000668D0000}"/>
    <cellStyle name="Normal 6 5 4 2 6 4" xfId="40307" xr:uid="{00000000-0005-0000-0000-0000678D0000}"/>
    <cellStyle name="Normal 6 5 4 2 7" xfId="40308" xr:uid="{00000000-0005-0000-0000-0000688D0000}"/>
    <cellStyle name="Normal 6 5 4 2 7 2" xfId="40309" xr:uid="{00000000-0005-0000-0000-0000698D0000}"/>
    <cellStyle name="Normal 6 5 4 2 7 3" xfId="40310" xr:uid="{00000000-0005-0000-0000-00006A8D0000}"/>
    <cellStyle name="Normal 6 5 4 2 8" xfId="40311" xr:uid="{00000000-0005-0000-0000-00006B8D0000}"/>
    <cellStyle name="Normal 6 5 4 2 9" xfId="40312" xr:uid="{00000000-0005-0000-0000-00006C8D0000}"/>
    <cellStyle name="Normal 6 5 4 3" xfId="1834" xr:uid="{00000000-0005-0000-0000-00006D8D0000}"/>
    <cellStyle name="Normal 6 5 4 3 2" xfId="5192" xr:uid="{00000000-0005-0000-0000-00006E8D0000}"/>
    <cellStyle name="Normal 6 5 4 3 2 2" xfId="10176" xr:uid="{00000000-0005-0000-0000-00006F8D0000}"/>
    <cellStyle name="Normal 6 5 4 3 2 2 2" xfId="40313" xr:uid="{00000000-0005-0000-0000-0000708D0000}"/>
    <cellStyle name="Normal 6 5 4 3 2 2 3" xfId="40314" xr:uid="{00000000-0005-0000-0000-0000718D0000}"/>
    <cellStyle name="Normal 6 5 4 3 2 2 4" xfId="40315" xr:uid="{00000000-0005-0000-0000-0000728D0000}"/>
    <cellStyle name="Normal 6 5 4 3 2 3" xfId="40316" xr:uid="{00000000-0005-0000-0000-0000738D0000}"/>
    <cellStyle name="Normal 6 5 4 3 2 3 2" xfId="40317" xr:uid="{00000000-0005-0000-0000-0000748D0000}"/>
    <cellStyle name="Normal 6 5 4 3 2 3 3" xfId="40318" xr:uid="{00000000-0005-0000-0000-0000758D0000}"/>
    <cellStyle name="Normal 6 5 4 3 2 4" xfId="40319" xr:uid="{00000000-0005-0000-0000-0000768D0000}"/>
    <cellStyle name="Normal 6 5 4 3 2 5" xfId="40320" xr:uid="{00000000-0005-0000-0000-0000778D0000}"/>
    <cellStyle name="Normal 6 5 4 3 2 6" xfId="40321" xr:uid="{00000000-0005-0000-0000-0000788D0000}"/>
    <cellStyle name="Normal 6 5 4 3 3" xfId="6921" xr:uid="{00000000-0005-0000-0000-0000798D0000}"/>
    <cellStyle name="Normal 6 5 4 3 3 2" xfId="11863" xr:uid="{00000000-0005-0000-0000-00007A8D0000}"/>
    <cellStyle name="Normal 6 5 4 3 3 3" xfId="40322" xr:uid="{00000000-0005-0000-0000-00007B8D0000}"/>
    <cellStyle name="Normal 6 5 4 3 3 4" xfId="40323" xr:uid="{00000000-0005-0000-0000-00007C8D0000}"/>
    <cellStyle name="Normal 6 5 4 3 4" xfId="8429" xr:uid="{00000000-0005-0000-0000-00007D8D0000}"/>
    <cellStyle name="Normal 6 5 4 3 4 2" xfId="40324" xr:uid="{00000000-0005-0000-0000-00007E8D0000}"/>
    <cellStyle name="Normal 6 5 4 3 4 3" xfId="40325" xr:uid="{00000000-0005-0000-0000-00007F8D0000}"/>
    <cellStyle name="Normal 6 5 4 3 4 4" xfId="40326" xr:uid="{00000000-0005-0000-0000-0000808D0000}"/>
    <cellStyle name="Normal 6 5 4 3 5" xfId="3467" xr:uid="{00000000-0005-0000-0000-0000818D0000}"/>
    <cellStyle name="Normal 6 5 4 3 5 2" xfId="40327" xr:uid="{00000000-0005-0000-0000-0000828D0000}"/>
    <cellStyle name="Normal 6 5 4 3 5 3" xfId="40328" xr:uid="{00000000-0005-0000-0000-0000838D0000}"/>
    <cellStyle name="Normal 6 5 4 3 5 4" xfId="40329" xr:uid="{00000000-0005-0000-0000-0000848D0000}"/>
    <cellStyle name="Normal 6 5 4 3 6" xfId="40330" xr:uid="{00000000-0005-0000-0000-0000858D0000}"/>
    <cellStyle name="Normal 6 5 4 3 6 2" xfId="40331" xr:uid="{00000000-0005-0000-0000-0000868D0000}"/>
    <cellStyle name="Normal 6 5 4 3 6 3" xfId="40332" xr:uid="{00000000-0005-0000-0000-0000878D0000}"/>
    <cellStyle name="Normal 6 5 4 3 7" xfId="40333" xr:uid="{00000000-0005-0000-0000-0000888D0000}"/>
    <cellStyle name="Normal 6 5 4 3 8" xfId="40334" xr:uid="{00000000-0005-0000-0000-0000898D0000}"/>
    <cellStyle name="Normal 6 5 4 3 9" xfId="40335" xr:uid="{00000000-0005-0000-0000-00008A8D0000}"/>
    <cellStyle name="Normal 6 5 4 4" xfId="4053" xr:uid="{00000000-0005-0000-0000-00008B8D0000}"/>
    <cellStyle name="Normal 6 5 4 4 2" xfId="9125" xr:uid="{00000000-0005-0000-0000-00008C8D0000}"/>
    <cellStyle name="Normal 6 5 4 4 2 2" xfId="40336" xr:uid="{00000000-0005-0000-0000-00008D8D0000}"/>
    <cellStyle name="Normal 6 5 4 4 2 3" xfId="40337" xr:uid="{00000000-0005-0000-0000-00008E8D0000}"/>
    <cellStyle name="Normal 6 5 4 4 2 4" xfId="40338" xr:uid="{00000000-0005-0000-0000-00008F8D0000}"/>
    <cellStyle name="Normal 6 5 4 4 3" xfId="40339" xr:uid="{00000000-0005-0000-0000-0000908D0000}"/>
    <cellStyle name="Normal 6 5 4 4 3 2" xfId="40340" xr:uid="{00000000-0005-0000-0000-0000918D0000}"/>
    <cellStyle name="Normal 6 5 4 4 3 3" xfId="40341" xr:uid="{00000000-0005-0000-0000-0000928D0000}"/>
    <cellStyle name="Normal 6 5 4 4 4" xfId="40342" xr:uid="{00000000-0005-0000-0000-0000938D0000}"/>
    <cellStyle name="Normal 6 5 4 4 5" xfId="40343" xr:uid="{00000000-0005-0000-0000-0000948D0000}"/>
    <cellStyle name="Normal 6 5 4 4 6" xfId="40344" xr:uid="{00000000-0005-0000-0000-0000958D0000}"/>
    <cellStyle name="Normal 6 5 4 5" xfId="5810" xr:uid="{00000000-0005-0000-0000-0000968D0000}"/>
    <cellStyle name="Normal 6 5 4 5 2" xfId="10752" xr:uid="{00000000-0005-0000-0000-0000978D0000}"/>
    <cellStyle name="Normal 6 5 4 5 3" xfId="40345" xr:uid="{00000000-0005-0000-0000-0000988D0000}"/>
    <cellStyle name="Normal 6 5 4 5 4" xfId="40346" xr:uid="{00000000-0005-0000-0000-0000998D0000}"/>
    <cellStyle name="Normal 6 5 4 6" xfId="7318" xr:uid="{00000000-0005-0000-0000-00009A8D0000}"/>
    <cellStyle name="Normal 6 5 4 6 2" xfId="40347" xr:uid="{00000000-0005-0000-0000-00009B8D0000}"/>
    <cellStyle name="Normal 6 5 4 6 3" xfId="40348" xr:uid="{00000000-0005-0000-0000-00009C8D0000}"/>
    <cellStyle name="Normal 6 5 4 6 4" xfId="40349" xr:uid="{00000000-0005-0000-0000-00009D8D0000}"/>
    <cellStyle name="Normal 6 5 4 7" xfId="2356" xr:uid="{00000000-0005-0000-0000-00009E8D0000}"/>
    <cellStyle name="Normal 6 5 4 7 2" xfId="40350" xr:uid="{00000000-0005-0000-0000-00009F8D0000}"/>
    <cellStyle name="Normal 6 5 4 7 3" xfId="40351" xr:uid="{00000000-0005-0000-0000-0000A08D0000}"/>
    <cellStyle name="Normal 6 5 4 7 4" xfId="40352" xr:uid="{00000000-0005-0000-0000-0000A18D0000}"/>
    <cellStyle name="Normal 6 5 4 8" xfId="40353" xr:uid="{00000000-0005-0000-0000-0000A28D0000}"/>
    <cellStyle name="Normal 6 5 4 8 2" xfId="40354" xr:uid="{00000000-0005-0000-0000-0000A38D0000}"/>
    <cellStyle name="Normal 6 5 4 8 3" xfId="40355" xr:uid="{00000000-0005-0000-0000-0000A48D0000}"/>
    <cellStyle name="Normal 6 5 4 9" xfId="40356" xr:uid="{00000000-0005-0000-0000-0000A58D0000}"/>
    <cellStyle name="Normal 6 5 5" xfId="747" xr:uid="{00000000-0005-0000-0000-0000A68D0000}"/>
    <cellStyle name="Normal 6 5 5 10" xfId="40357" xr:uid="{00000000-0005-0000-0000-0000A78D0000}"/>
    <cellStyle name="Normal 6 5 5 11" xfId="40358" xr:uid="{00000000-0005-0000-0000-0000A88D0000}"/>
    <cellStyle name="Normal 6 5 5 2" xfId="1213" xr:uid="{00000000-0005-0000-0000-0000A98D0000}"/>
    <cellStyle name="Normal 6 5 5 2 10" xfId="40359" xr:uid="{00000000-0005-0000-0000-0000AA8D0000}"/>
    <cellStyle name="Normal 6 5 5 2 2" xfId="1837" xr:uid="{00000000-0005-0000-0000-0000AB8D0000}"/>
    <cellStyle name="Normal 6 5 5 2 2 2" xfId="5195" xr:uid="{00000000-0005-0000-0000-0000AC8D0000}"/>
    <cellStyle name="Normal 6 5 5 2 2 2 2" xfId="10179" xr:uid="{00000000-0005-0000-0000-0000AD8D0000}"/>
    <cellStyle name="Normal 6 5 5 2 2 2 2 2" xfId="40360" xr:uid="{00000000-0005-0000-0000-0000AE8D0000}"/>
    <cellStyle name="Normal 6 5 5 2 2 2 2 3" xfId="40361" xr:uid="{00000000-0005-0000-0000-0000AF8D0000}"/>
    <cellStyle name="Normal 6 5 5 2 2 2 2 4" xfId="40362" xr:uid="{00000000-0005-0000-0000-0000B08D0000}"/>
    <cellStyle name="Normal 6 5 5 2 2 2 3" xfId="40363" xr:uid="{00000000-0005-0000-0000-0000B18D0000}"/>
    <cellStyle name="Normal 6 5 5 2 2 2 3 2" xfId="40364" xr:uid="{00000000-0005-0000-0000-0000B28D0000}"/>
    <cellStyle name="Normal 6 5 5 2 2 2 3 3" xfId="40365" xr:uid="{00000000-0005-0000-0000-0000B38D0000}"/>
    <cellStyle name="Normal 6 5 5 2 2 2 4" xfId="40366" xr:uid="{00000000-0005-0000-0000-0000B48D0000}"/>
    <cellStyle name="Normal 6 5 5 2 2 2 5" xfId="40367" xr:uid="{00000000-0005-0000-0000-0000B58D0000}"/>
    <cellStyle name="Normal 6 5 5 2 2 2 6" xfId="40368" xr:uid="{00000000-0005-0000-0000-0000B68D0000}"/>
    <cellStyle name="Normal 6 5 5 2 2 3" xfId="6924" xr:uid="{00000000-0005-0000-0000-0000B78D0000}"/>
    <cellStyle name="Normal 6 5 5 2 2 3 2" xfId="11866" xr:uid="{00000000-0005-0000-0000-0000B88D0000}"/>
    <cellStyle name="Normal 6 5 5 2 2 3 3" xfId="40369" xr:uid="{00000000-0005-0000-0000-0000B98D0000}"/>
    <cellStyle name="Normal 6 5 5 2 2 3 4" xfId="40370" xr:uid="{00000000-0005-0000-0000-0000BA8D0000}"/>
    <cellStyle name="Normal 6 5 5 2 2 4" xfId="8432" xr:uid="{00000000-0005-0000-0000-0000BB8D0000}"/>
    <cellStyle name="Normal 6 5 5 2 2 4 2" xfId="40371" xr:uid="{00000000-0005-0000-0000-0000BC8D0000}"/>
    <cellStyle name="Normal 6 5 5 2 2 4 3" xfId="40372" xr:uid="{00000000-0005-0000-0000-0000BD8D0000}"/>
    <cellStyle name="Normal 6 5 5 2 2 4 4" xfId="40373" xr:uid="{00000000-0005-0000-0000-0000BE8D0000}"/>
    <cellStyle name="Normal 6 5 5 2 2 5" xfId="3470" xr:uid="{00000000-0005-0000-0000-0000BF8D0000}"/>
    <cellStyle name="Normal 6 5 5 2 2 5 2" xfId="40374" xr:uid="{00000000-0005-0000-0000-0000C08D0000}"/>
    <cellStyle name="Normal 6 5 5 2 2 5 3" xfId="40375" xr:uid="{00000000-0005-0000-0000-0000C18D0000}"/>
    <cellStyle name="Normal 6 5 5 2 2 5 4" xfId="40376" xr:uid="{00000000-0005-0000-0000-0000C28D0000}"/>
    <cellStyle name="Normal 6 5 5 2 2 6" xfId="40377" xr:uid="{00000000-0005-0000-0000-0000C38D0000}"/>
    <cellStyle name="Normal 6 5 5 2 2 6 2" xfId="40378" xr:uid="{00000000-0005-0000-0000-0000C48D0000}"/>
    <cellStyle name="Normal 6 5 5 2 2 6 3" xfId="40379" xr:uid="{00000000-0005-0000-0000-0000C58D0000}"/>
    <cellStyle name="Normal 6 5 5 2 2 7" xfId="40380" xr:uid="{00000000-0005-0000-0000-0000C68D0000}"/>
    <cellStyle name="Normal 6 5 5 2 2 8" xfId="40381" xr:uid="{00000000-0005-0000-0000-0000C78D0000}"/>
    <cellStyle name="Normal 6 5 5 2 2 9" xfId="40382" xr:uid="{00000000-0005-0000-0000-0000C88D0000}"/>
    <cellStyle name="Normal 6 5 5 2 3" xfId="4581" xr:uid="{00000000-0005-0000-0000-0000C98D0000}"/>
    <cellStyle name="Normal 6 5 5 2 3 2" xfId="9565" xr:uid="{00000000-0005-0000-0000-0000CA8D0000}"/>
    <cellStyle name="Normal 6 5 5 2 3 2 2" xfId="40383" xr:uid="{00000000-0005-0000-0000-0000CB8D0000}"/>
    <cellStyle name="Normal 6 5 5 2 3 2 3" xfId="40384" xr:uid="{00000000-0005-0000-0000-0000CC8D0000}"/>
    <cellStyle name="Normal 6 5 5 2 3 2 4" xfId="40385" xr:uid="{00000000-0005-0000-0000-0000CD8D0000}"/>
    <cellStyle name="Normal 6 5 5 2 3 3" xfId="40386" xr:uid="{00000000-0005-0000-0000-0000CE8D0000}"/>
    <cellStyle name="Normal 6 5 5 2 3 3 2" xfId="40387" xr:uid="{00000000-0005-0000-0000-0000CF8D0000}"/>
    <cellStyle name="Normal 6 5 5 2 3 3 3" xfId="40388" xr:uid="{00000000-0005-0000-0000-0000D08D0000}"/>
    <cellStyle name="Normal 6 5 5 2 3 4" xfId="40389" xr:uid="{00000000-0005-0000-0000-0000D18D0000}"/>
    <cellStyle name="Normal 6 5 5 2 3 5" xfId="40390" xr:uid="{00000000-0005-0000-0000-0000D28D0000}"/>
    <cellStyle name="Normal 6 5 5 2 3 6" xfId="40391" xr:uid="{00000000-0005-0000-0000-0000D38D0000}"/>
    <cellStyle name="Normal 6 5 5 2 4" xfId="6312" xr:uid="{00000000-0005-0000-0000-0000D48D0000}"/>
    <cellStyle name="Normal 6 5 5 2 4 2" xfId="11254" xr:uid="{00000000-0005-0000-0000-0000D58D0000}"/>
    <cellStyle name="Normal 6 5 5 2 4 3" xfId="40392" xr:uid="{00000000-0005-0000-0000-0000D68D0000}"/>
    <cellStyle name="Normal 6 5 5 2 4 4" xfId="40393" xr:uid="{00000000-0005-0000-0000-0000D78D0000}"/>
    <cellStyle name="Normal 6 5 5 2 5" xfId="7820" xr:uid="{00000000-0005-0000-0000-0000D88D0000}"/>
    <cellStyle name="Normal 6 5 5 2 5 2" xfId="40394" xr:uid="{00000000-0005-0000-0000-0000D98D0000}"/>
    <cellStyle name="Normal 6 5 5 2 5 3" xfId="40395" xr:uid="{00000000-0005-0000-0000-0000DA8D0000}"/>
    <cellStyle name="Normal 6 5 5 2 5 4" xfId="40396" xr:uid="{00000000-0005-0000-0000-0000DB8D0000}"/>
    <cellStyle name="Normal 6 5 5 2 6" xfId="2858" xr:uid="{00000000-0005-0000-0000-0000DC8D0000}"/>
    <cellStyle name="Normal 6 5 5 2 6 2" xfId="40397" xr:uid="{00000000-0005-0000-0000-0000DD8D0000}"/>
    <cellStyle name="Normal 6 5 5 2 6 3" xfId="40398" xr:uid="{00000000-0005-0000-0000-0000DE8D0000}"/>
    <cellStyle name="Normal 6 5 5 2 6 4" xfId="40399" xr:uid="{00000000-0005-0000-0000-0000DF8D0000}"/>
    <cellStyle name="Normal 6 5 5 2 7" xfId="40400" xr:uid="{00000000-0005-0000-0000-0000E08D0000}"/>
    <cellStyle name="Normal 6 5 5 2 7 2" xfId="40401" xr:uid="{00000000-0005-0000-0000-0000E18D0000}"/>
    <cellStyle name="Normal 6 5 5 2 7 3" xfId="40402" xr:uid="{00000000-0005-0000-0000-0000E28D0000}"/>
    <cellStyle name="Normal 6 5 5 2 8" xfId="40403" xr:uid="{00000000-0005-0000-0000-0000E38D0000}"/>
    <cellStyle name="Normal 6 5 5 2 9" xfId="40404" xr:uid="{00000000-0005-0000-0000-0000E48D0000}"/>
    <cellStyle name="Normal 6 5 5 3" xfId="1836" xr:uid="{00000000-0005-0000-0000-0000E58D0000}"/>
    <cellStyle name="Normal 6 5 5 3 2" xfId="5194" xr:uid="{00000000-0005-0000-0000-0000E68D0000}"/>
    <cellStyle name="Normal 6 5 5 3 2 2" xfId="10178" xr:uid="{00000000-0005-0000-0000-0000E78D0000}"/>
    <cellStyle name="Normal 6 5 5 3 2 2 2" xfId="40405" xr:uid="{00000000-0005-0000-0000-0000E88D0000}"/>
    <cellStyle name="Normal 6 5 5 3 2 2 3" xfId="40406" xr:uid="{00000000-0005-0000-0000-0000E98D0000}"/>
    <cellStyle name="Normal 6 5 5 3 2 2 4" xfId="40407" xr:uid="{00000000-0005-0000-0000-0000EA8D0000}"/>
    <cellStyle name="Normal 6 5 5 3 2 3" xfId="40408" xr:uid="{00000000-0005-0000-0000-0000EB8D0000}"/>
    <cellStyle name="Normal 6 5 5 3 2 3 2" xfId="40409" xr:uid="{00000000-0005-0000-0000-0000EC8D0000}"/>
    <cellStyle name="Normal 6 5 5 3 2 3 3" xfId="40410" xr:uid="{00000000-0005-0000-0000-0000ED8D0000}"/>
    <cellStyle name="Normal 6 5 5 3 2 4" xfId="40411" xr:uid="{00000000-0005-0000-0000-0000EE8D0000}"/>
    <cellStyle name="Normal 6 5 5 3 2 5" xfId="40412" xr:uid="{00000000-0005-0000-0000-0000EF8D0000}"/>
    <cellStyle name="Normal 6 5 5 3 2 6" xfId="40413" xr:uid="{00000000-0005-0000-0000-0000F08D0000}"/>
    <cellStyle name="Normal 6 5 5 3 3" xfId="6923" xr:uid="{00000000-0005-0000-0000-0000F18D0000}"/>
    <cellStyle name="Normal 6 5 5 3 3 2" xfId="11865" xr:uid="{00000000-0005-0000-0000-0000F28D0000}"/>
    <cellStyle name="Normal 6 5 5 3 3 3" xfId="40414" xr:uid="{00000000-0005-0000-0000-0000F38D0000}"/>
    <cellStyle name="Normal 6 5 5 3 3 4" xfId="40415" xr:uid="{00000000-0005-0000-0000-0000F48D0000}"/>
    <cellStyle name="Normal 6 5 5 3 4" xfId="8431" xr:uid="{00000000-0005-0000-0000-0000F58D0000}"/>
    <cellStyle name="Normal 6 5 5 3 4 2" xfId="40416" xr:uid="{00000000-0005-0000-0000-0000F68D0000}"/>
    <cellStyle name="Normal 6 5 5 3 4 3" xfId="40417" xr:uid="{00000000-0005-0000-0000-0000F78D0000}"/>
    <cellStyle name="Normal 6 5 5 3 4 4" xfId="40418" xr:uid="{00000000-0005-0000-0000-0000F88D0000}"/>
    <cellStyle name="Normal 6 5 5 3 5" xfId="3469" xr:uid="{00000000-0005-0000-0000-0000F98D0000}"/>
    <cellStyle name="Normal 6 5 5 3 5 2" xfId="40419" xr:uid="{00000000-0005-0000-0000-0000FA8D0000}"/>
    <cellStyle name="Normal 6 5 5 3 5 3" xfId="40420" xr:uid="{00000000-0005-0000-0000-0000FB8D0000}"/>
    <cellStyle name="Normal 6 5 5 3 5 4" xfId="40421" xr:uid="{00000000-0005-0000-0000-0000FC8D0000}"/>
    <cellStyle name="Normal 6 5 5 3 6" xfId="40422" xr:uid="{00000000-0005-0000-0000-0000FD8D0000}"/>
    <cellStyle name="Normal 6 5 5 3 6 2" xfId="40423" xr:uid="{00000000-0005-0000-0000-0000FE8D0000}"/>
    <cellStyle name="Normal 6 5 5 3 6 3" xfId="40424" xr:uid="{00000000-0005-0000-0000-0000FF8D0000}"/>
    <cellStyle name="Normal 6 5 5 3 7" xfId="40425" xr:uid="{00000000-0005-0000-0000-0000008E0000}"/>
    <cellStyle name="Normal 6 5 5 3 8" xfId="40426" xr:uid="{00000000-0005-0000-0000-0000018E0000}"/>
    <cellStyle name="Normal 6 5 5 3 9" xfId="40427" xr:uid="{00000000-0005-0000-0000-0000028E0000}"/>
    <cellStyle name="Normal 6 5 5 4" xfId="4198" xr:uid="{00000000-0005-0000-0000-0000038E0000}"/>
    <cellStyle name="Normal 6 5 5 4 2" xfId="9184" xr:uid="{00000000-0005-0000-0000-0000048E0000}"/>
    <cellStyle name="Normal 6 5 5 4 2 2" xfId="40428" xr:uid="{00000000-0005-0000-0000-0000058E0000}"/>
    <cellStyle name="Normal 6 5 5 4 2 3" xfId="40429" xr:uid="{00000000-0005-0000-0000-0000068E0000}"/>
    <cellStyle name="Normal 6 5 5 4 2 4" xfId="40430" xr:uid="{00000000-0005-0000-0000-0000078E0000}"/>
    <cellStyle name="Normal 6 5 5 4 3" xfId="40431" xr:uid="{00000000-0005-0000-0000-0000088E0000}"/>
    <cellStyle name="Normal 6 5 5 4 3 2" xfId="40432" xr:uid="{00000000-0005-0000-0000-0000098E0000}"/>
    <cellStyle name="Normal 6 5 5 4 3 3" xfId="40433" xr:uid="{00000000-0005-0000-0000-00000A8E0000}"/>
    <cellStyle name="Normal 6 5 5 4 4" xfId="40434" xr:uid="{00000000-0005-0000-0000-00000B8E0000}"/>
    <cellStyle name="Normal 6 5 5 4 5" xfId="40435" xr:uid="{00000000-0005-0000-0000-00000C8E0000}"/>
    <cellStyle name="Normal 6 5 5 4 6" xfId="40436" xr:uid="{00000000-0005-0000-0000-00000D8E0000}"/>
    <cellStyle name="Normal 6 5 5 5" xfId="5945" xr:uid="{00000000-0005-0000-0000-00000E8E0000}"/>
    <cellStyle name="Normal 6 5 5 5 2" xfId="10887" xr:uid="{00000000-0005-0000-0000-00000F8E0000}"/>
    <cellStyle name="Normal 6 5 5 5 3" xfId="40437" xr:uid="{00000000-0005-0000-0000-0000108E0000}"/>
    <cellStyle name="Normal 6 5 5 5 4" xfId="40438" xr:uid="{00000000-0005-0000-0000-0000118E0000}"/>
    <cellStyle name="Normal 6 5 5 6" xfId="7453" xr:uid="{00000000-0005-0000-0000-0000128E0000}"/>
    <cellStyle name="Normal 6 5 5 6 2" xfId="40439" xr:uid="{00000000-0005-0000-0000-0000138E0000}"/>
    <cellStyle name="Normal 6 5 5 6 3" xfId="40440" xr:uid="{00000000-0005-0000-0000-0000148E0000}"/>
    <cellStyle name="Normal 6 5 5 6 4" xfId="40441" xr:uid="{00000000-0005-0000-0000-0000158E0000}"/>
    <cellStyle name="Normal 6 5 5 7" xfId="2491" xr:uid="{00000000-0005-0000-0000-0000168E0000}"/>
    <cellStyle name="Normal 6 5 5 7 2" xfId="40442" xr:uid="{00000000-0005-0000-0000-0000178E0000}"/>
    <cellStyle name="Normal 6 5 5 7 3" xfId="40443" xr:uid="{00000000-0005-0000-0000-0000188E0000}"/>
    <cellStyle name="Normal 6 5 5 7 4" xfId="40444" xr:uid="{00000000-0005-0000-0000-0000198E0000}"/>
    <cellStyle name="Normal 6 5 5 8" xfId="40445" xr:uid="{00000000-0005-0000-0000-00001A8E0000}"/>
    <cellStyle name="Normal 6 5 5 8 2" xfId="40446" xr:uid="{00000000-0005-0000-0000-00001B8E0000}"/>
    <cellStyle name="Normal 6 5 5 8 3" xfId="40447" xr:uid="{00000000-0005-0000-0000-00001C8E0000}"/>
    <cellStyle name="Normal 6 5 5 9" xfId="40448" xr:uid="{00000000-0005-0000-0000-00001D8E0000}"/>
    <cellStyle name="Normal 6 5 6" xfId="414" xr:uid="{00000000-0005-0000-0000-00001E8E0000}"/>
    <cellStyle name="Normal 6 5 6 10" xfId="40449" xr:uid="{00000000-0005-0000-0000-00001F8E0000}"/>
    <cellStyle name="Normal 6 5 6 11" xfId="40450" xr:uid="{00000000-0005-0000-0000-0000208E0000}"/>
    <cellStyle name="Normal 6 5 6 2" xfId="1042" xr:uid="{00000000-0005-0000-0000-0000218E0000}"/>
    <cellStyle name="Normal 6 5 6 2 10" xfId="40451" xr:uid="{00000000-0005-0000-0000-0000228E0000}"/>
    <cellStyle name="Normal 6 5 6 2 2" xfId="1839" xr:uid="{00000000-0005-0000-0000-0000238E0000}"/>
    <cellStyle name="Normal 6 5 6 2 2 2" xfId="5197" xr:uid="{00000000-0005-0000-0000-0000248E0000}"/>
    <cellStyle name="Normal 6 5 6 2 2 2 2" xfId="10181" xr:uid="{00000000-0005-0000-0000-0000258E0000}"/>
    <cellStyle name="Normal 6 5 6 2 2 2 2 2" xfId="40452" xr:uid="{00000000-0005-0000-0000-0000268E0000}"/>
    <cellStyle name="Normal 6 5 6 2 2 2 2 3" xfId="40453" xr:uid="{00000000-0005-0000-0000-0000278E0000}"/>
    <cellStyle name="Normal 6 5 6 2 2 2 2 4" xfId="40454" xr:uid="{00000000-0005-0000-0000-0000288E0000}"/>
    <cellStyle name="Normal 6 5 6 2 2 2 3" xfId="40455" xr:uid="{00000000-0005-0000-0000-0000298E0000}"/>
    <cellStyle name="Normal 6 5 6 2 2 2 3 2" xfId="40456" xr:uid="{00000000-0005-0000-0000-00002A8E0000}"/>
    <cellStyle name="Normal 6 5 6 2 2 2 3 3" xfId="40457" xr:uid="{00000000-0005-0000-0000-00002B8E0000}"/>
    <cellStyle name="Normal 6 5 6 2 2 2 4" xfId="40458" xr:uid="{00000000-0005-0000-0000-00002C8E0000}"/>
    <cellStyle name="Normal 6 5 6 2 2 2 5" xfId="40459" xr:uid="{00000000-0005-0000-0000-00002D8E0000}"/>
    <cellStyle name="Normal 6 5 6 2 2 2 6" xfId="40460" xr:uid="{00000000-0005-0000-0000-00002E8E0000}"/>
    <cellStyle name="Normal 6 5 6 2 2 3" xfId="6926" xr:uid="{00000000-0005-0000-0000-00002F8E0000}"/>
    <cellStyle name="Normal 6 5 6 2 2 3 2" xfId="11868" xr:uid="{00000000-0005-0000-0000-0000308E0000}"/>
    <cellStyle name="Normal 6 5 6 2 2 3 3" xfId="40461" xr:uid="{00000000-0005-0000-0000-0000318E0000}"/>
    <cellStyle name="Normal 6 5 6 2 2 3 4" xfId="40462" xr:uid="{00000000-0005-0000-0000-0000328E0000}"/>
    <cellStyle name="Normal 6 5 6 2 2 4" xfId="8434" xr:uid="{00000000-0005-0000-0000-0000338E0000}"/>
    <cellStyle name="Normal 6 5 6 2 2 4 2" xfId="40463" xr:uid="{00000000-0005-0000-0000-0000348E0000}"/>
    <cellStyle name="Normal 6 5 6 2 2 4 3" xfId="40464" xr:uid="{00000000-0005-0000-0000-0000358E0000}"/>
    <cellStyle name="Normal 6 5 6 2 2 4 4" xfId="40465" xr:uid="{00000000-0005-0000-0000-0000368E0000}"/>
    <cellStyle name="Normal 6 5 6 2 2 5" xfId="3472" xr:uid="{00000000-0005-0000-0000-0000378E0000}"/>
    <cellStyle name="Normal 6 5 6 2 2 5 2" xfId="40466" xr:uid="{00000000-0005-0000-0000-0000388E0000}"/>
    <cellStyle name="Normal 6 5 6 2 2 5 3" xfId="40467" xr:uid="{00000000-0005-0000-0000-0000398E0000}"/>
    <cellStyle name="Normal 6 5 6 2 2 5 4" xfId="40468" xr:uid="{00000000-0005-0000-0000-00003A8E0000}"/>
    <cellStyle name="Normal 6 5 6 2 2 6" xfId="40469" xr:uid="{00000000-0005-0000-0000-00003B8E0000}"/>
    <cellStyle name="Normal 6 5 6 2 2 6 2" xfId="40470" xr:uid="{00000000-0005-0000-0000-00003C8E0000}"/>
    <cellStyle name="Normal 6 5 6 2 2 6 3" xfId="40471" xr:uid="{00000000-0005-0000-0000-00003D8E0000}"/>
    <cellStyle name="Normal 6 5 6 2 2 7" xfId="40472" xr:uid="{00000000-0005-0000-0000-00003E8E0000}"/>
    <cellStyle name="Normal 6 5 6 2 2 8" xfId="40473" xr:uid="{00000000-0005-0000-0000-00003F8E0000}"/>
    <cellStyle name="Normal 6 5 6 2 2 9" xfId="40474" xr:uid="{00000000-0005-0000-0000-0000408E0000}"/>
    <cellStyle name="Normal 6 5 6 2 3" xfId="4476" xr:uid="{00000000-0005-0000-0000-0000418E0000}"/>
    <cellStyle name="Normal 6 5 6 2 3 2" xfId="9461" xr:uid="{00000000-0005-0000-0000-0000428E0000}"/>
    <cellStyle name="Normal 6 5 6 2 3 2 2" xfId="40475" xr:uid="{00000000-0005-0000-0000-0000438E0000}"/>
    <cellStyle name="Normal 6 5 6 2 3 2 3" xfId="40476" xr:uid="{00000000-0005-0000-0000-0000448E0000}"/>
    <cellStyle name="Normal 6 5 6 2 3 2 4" xfId="40477" xr:uid="{00000000-0005-0000-0000-0000458E0000}"/>
    <cellStyle name="Normal 6 5 6 2 3 3" xfId="40478" xr:uid="{00000000-0005-0000-0000-0000468E0000}"/>
    <cellStyle name="Normal 6 5 6 2 3 3 2" xfId="40479" xr:uid="{00000000-0005-0000-0000-0000478E0000}"/>
    <cellStyle name="Normal 6 5 6 2 3 3 3" xfId="40480" xr:uid="{00000000-0005-0000-0000-0000488E0000}"/>
    <cellStyle name="Normal 6 5 6 2 3 4" xfId="40481" xr:uid="{00000000-0005-0000-0000-0000498E0000}"/>
    <cellStyle name="Normal 6 5 6 2 3 5" xfId="40482" xr:uid="{00000000-0005-0000-0000-00004A8E0000}"/>
    <cellStyle name="Normal 6 5 6 2 3 6" xfId="40483" xr:uid="{00000000-0005-0000-0000-00004B8E0000}"/>
    <cellStyle name="Normal 6 5 6 2 4" xfId="6218" xr:uid="{00000000-0005-0000-0000-00004C8E0000}"/>
    <cellStyle name="Normal 6 5 6 2 4 2" xfId="11160" xr:uid="{00000000-0005-0000-0000-00004D8E0000}"/>
    <cellStyle name="Normal 6 5 6 2 4 3" xfId="40484" xr:uid="{00000000-0005-0000-0000-00004E8E0000}"/>
    <cellStyle name="Normal 6 5 6 2 4 4" xfId="40485" xr:uid="{00000000-0005-0000-0000-00004F8E0000}"/>
    <cellStyle name="Normal 6 5 6 2 5" xfId="7726" xr:uid="{00000000-0005-0000-0000-0000508E0000}"/>
    <cellStyle name="Normal 6 5 6 2 5 2" xfId="40486" xr:uid="{00000000-0005-0000-0000-0000518E0000}"/>
    <cellStyle name="Normal 6 5 6 2 5 3" xfId="40487" xr:uid="{00000000-0005-0000-0000-0000528E0000}"/>
    <cellStyle name="Normal 6 5 6 2 5 4" xfId="40488" xr:uid="{00000000-0005-0000-0000-0000538E0000}"/>
    <cellStyle name="Normal 6 5 6 2 6" xfId="2764" xr:uid="{00000000-0005-0000-0000-0000548E0000}"/>
    <cellStyle name="Normal 6 5 6 2 6 2" xfId="40489" xr:uid="{00000000-0005-0000-0000-0000558E0000}"/>
    <cellStyle name="Normal 6 5 6 2 6 3" xfId="40490" xr:uid="{00000000-0005-0000-0000-0000568E0000}"/>
    <cellStyle name="Normal 6 5 6 2 6 4" xfId="40491" xr:uid="{00000000-0005-0000-0000-0000578E0000}"/>
    <cellStyle name="Normal 6 5 6 2 7" xfId="40492" xr:uid="{00000000-0005-0000-0000-0000588E0000}"/>
    <cellStyle name="Normal 6 5 6 2 7 2" xfId="40493" xr:uid="{00000000-0005-0000-0000-0000598E0000}"/>
    <cellStyle name="Normal 6 5 6 2 7 3" xfId="40494" xr:uid="{00000000-0005-0000-0000-00005A8E0000}"/>
    <cellStyle name="Normal 6 5 6 2 8" xfId="40495" xr:uid="{00000000-0005-0000-0000-00005B8E0000}"/>
    <cellStyle name="Normal 6 5 6 2 9" xfId="40496" xr:uid="{00000000-0005-0000-0000-00005C8E0000}"/>
    <cellStyle name="Normal 6 5 6 3" xfId="1838" xr:uid="{00000000-0005-0000-0000-00005D8E0000}"/>
    <cellStyle name="Normal 6 5 6 3 2" xfId="5196" xr:uid="{00000000-0005-0000-0000-00005E8E0000}"/>
    <cellStyle name="Normal 6 5 6 3 2 2" xfId="10180" xr:uid="{00000000-0005-0000-0000-00005F8E0000}"/>
    <cellStyle name="Normal 6 5 6 3 2 2 2" xfId="40497" xr:uid="{00000000-0005-0000-0000-0000608E0000}"/>
    <cellStyle name="Normal 6 5 6 3 2 2 3" xfId="40498" xr:uid="{00000000-0005-0000-0000-0000618E0000}"/>
    <cellStyle name="Normal 6 5 6 3 2 2 4" xfId="40499" xr:uid="{00000000-0005-0000-0000-0000628E0000}"/>
    <cellStyle name="Normal 6 5 6 3 2 3" xfId="40500" xr:uid="{00000000-0005-0000-0000-0000638E0000}"/>
    <cellStyle name="Normal 6 5 6 3 2 3 2" xfId="40501" xr:uid="{00000000-0005-0000-0000-0000648E0000}"/>
    <cellStyle name="Normal 6 5 6 3 2 3 3" xfId="40502" xr:uid="{00000000-0005-0000-0000-0000658E0000}"/>
    <cellStyle name="Normal 6 5 6 3 2 4" xfId="40503" xr:uid="{00000000-0005-0000-0000-0000668E0000}"/>
    <cellStyle name="Normal 6 5 6 3 2 5" xfId="40504" xr:uid="{00000000-0005-0000-0000-0000678E0000}"/>
    <cellStyle name="Normal 6 5 6 3 2 6" xfId="40505" xr:uid="{00000000-0005-0000-0000-0000688E0000}"/>
    <cellStyle name="Normal 6 5 6 3 3" xfId="6925" xr:uid="{00000000-0005-0000-0000-0000698E0000}"/>
    <cellStyle name="Normal 6 5 6 3 3 2" xfId="11867" xr:uid="{00000000-0005-0000-0000-00006A8E0000}"/>
    <cellStyle name="Normal 6 5 6 3 3 3" xfId="40506" xr:uid="{00000000-0005-0000-0000-00006B8E0000}"/>
    <cellStyle name="Normal 6 5 6 3 3 4" xfId="40507" xr:uid="{00000000-0005-0000-0000-00006C8E0000}"/>
    <cellStyle name="Normal 6 5 6 3 4" xfId="8433" xr:uid="{00000000-0005-0000-0000-00006D8E0000}"/>
    <cellStyle name="Normal 6 5 6 3 4 2" xfId="40508" xr:uid="{00000000-0005-0000-0000-00006E8E0000}"/>
    <cellStyle name="Normal 6 5 6 3 4 3" xfId="40509" xr:uid="{00000000-0005-0000-0000-00006F8E0000}"/>
    <cellStyle name="Normal 6 5 6 3 4 4" xfId="40510" xr:uid="{00000000-0005-0000-0000-0000708E0000}"/>
    <cellStyle name="Normal 6 5 6 3 5" xfId="3471" xr:uid="{00000000-0005-0000-0000-0000718E0000}"/>
    <cellStyle name="Normal 6 5 6 3 5 2" xfId="40511" xr:uid="{00000000-0005-0000-0000-0000728E0000}"/>
    <cellStyle name="Normal 6 5 6 3 5 3" xfId="40512" xr:uid="{00000000-0005-0000-0000-0000738E0000}"/>
    <cellStyle name="Normal 6 5 6 3 5 4" xfId="40513" xr:uid="{00000000-0005-0000-0000-0000748E0000}"/>
    <cellStyle name="Normal 6 5 6 3 6" xfId="40514" xr:uid="{00000000-0005-0000-0000-0000758E0000}"/>
    <cellStyle name="Normal 6 5 6 3 6 2" xfId="40515" xr:uid="{00000000-0005-0000-0000-0000768E0000}"/>
    <cellStyle name="Normal 6 5 6 3 6 3" xfId="40516" xr:uid="{00000000-0005-0000-0000-0000778E0000}"/>
    <cellStyle name="Normal 6 5 6 3 7" xfId="40517" xr:uid="{00000000-0005-0000-0000-0000788E0000}"/>
    <cellStyle name="Normal 6 5 6 3 8" xfId="40518" xr:uid="{00000000-0005-0000-0000-0000798E0000}"/>
    <cellStyle name="Normal 6 5 6 3 9" xfId="40519" xr:uid="{00000000-0005-0000-0000-00007A8E0000}"/>
    <cellStyle name="Normal 6 5 6 4" xfId="3993" xr:uid="{00000000-0005-0000-0000-00007B8E0000}"/>
    <cellStyle name="Normal 6 5 6 4 2" xfId="9073" xr:uid="{00000000-0005-0000-0000-00007C8E0000}"/>
    <cellStyle name="Normal 6 5 6 4 2 2" xfId="40520" xr:uid="{00000000-0005-0000-0000-00007D8E0000}"/>
    <cellStyle name="Normal 6 5 6 4 2 3" xfId="40521" xr:uid="{00000000-0005-0000-0000-00007E8E0000}"/>
    <cellStyle name="Normal 6 5 6 4 2 4" xfId="40522" xr:uid="{00000000-0005-0000-0000-00007F8E0000}"/>
    <cellStyle name="Normal 6 5 6 4 3" xfId="40523" xr:uid="{00000000-0005-0000-0000-0000808E0000}"/>
    <cellStyle name="Normal 6 5 6 4 3 2" xfId="40524" xr:uid="{00000000-0005-0000-0000-0000818E0000}"/>
    <cellStyle name="Normal 6 5 6 4 3 3" xfId="40525" xr:uid="{00000000-0005-0000-0000-0000828E0000}"/>
    <cellStyle name="Normal 6 5 6 4 4" xfId="40526" xr:uid="{00000000-0005-0000-0000-0000838E0000}"/>
    <cellStyle name="Normal 6 5 6 4 5" xfId="40527" xr:uid="{00000000-0005-0000-0000-0000848E0000}"/>
    <cellStyle name="Normal 6 5 6 4 6" xfId="40528" xr:uid="{00000000-0005-0000-0000-0000858E0000}"/>
    <cellStyle name="Normal 6 5 6 5" xfId="5761" xr:uid="{00000000-0005-0000-0000-0000868E0000}"/>
    <cellStyle name="Normal 6 5 6 5 2" xfId="10703" xr:uid="{00000000-0005-0000-0000-0000878E0000}"/>
    <cellStyle name="Normal 6 5 6 5 3" xfId="40529" xr:uid="{00000000-0005-0000-0000-0000888E0000}"/>
    <cellStyle name="Normal 6 5 6 5 4" xfId="40530" xr:uid="{00000000-0005-0000-0000-0000898E0000}"/>
    <cellStyle name="Normal 6 5 6 6" xfId="7269" xr:uid="{00000000-0005-0000-0000-00008A8E0000}"/>
    <cellStyle name="Normal 6 5 6 6 2" xfId="40531" xr:uid="{00000000-0005-0000-0000-00008B8E0000}"/>
    <cellStyle name="Normal 6 5 6 6 3" xfId="40532" xr:uid="{00000000-0005-0000-0000-00008C8E0000}"/>
    <cellStyle name="Normal 6 5 6 6 4" xfId="40533" xr:uid="{00000000-0005-0000-0000-00008D8E0000}"/>
    <cellStyle name="Normal 6 5 6 7" xfId="2307" xr:uid="{00000000-0005-0000-0000-00008E8E0000}"/>
    <cellStyle name="Normal 6 5 6 7 2" xfId="40534" xr:uid="{00000000-0005-0000-0000-00008F8E0000}"/>
    <cellStyle name="Normal 6 5 6 7 3" xfId="40535" xr:uid="{00000000-0005-0000-0000-0000908E0000}"/>
    <cellStyle name="Normal 6 5 6 7 4" xfId="40536" xr:uid="{00000000-0005-0000-0000-0000918E0000}"/>
    <cellStyle name="Normal 6 5 6 8" xfId="40537" xr:uid="{00000000-0005-0000-0000-0000928E0000}"/>
    <cellStyle name="Normal 6 5 6 8 2" xfId="40538" xr:uid="{00000000-0005-0000-0000-0000938E0000}"/>
    <cellStyle name="Normal 6 5 6 8 3" xfId="40539" xr:uid="{00000000-0005-0000-0000-0000948E0000}"/>
    <cellStyle name="Normal 6 5 6 9" xfId="40540" xr:uid="{00000000-0005-0000-0000-0000958E0000}"/>
    <cellStyle name="Normal 6 5 7" xfId="896" xr:uid="{00000000-0005-0000-0000-0000968E0000}"/>
    <cellStyle name="Normal 6 5 7 10" xfId="40541" xr:uid="{00000000-0005-0000-0000-0000978E0000}"/>
    <cellStyle name="Normal 6 5 7 2" xfId="1840" xr:uid="{00000000-0005-0000-0000-0000988E0000}"/>
    <cellStyle name="Normal 6 5 7 2 2" xfId="5198" xr:uid="{00000000-0005-0000-0000-0000998E0000}"/>
    <cellStyle name="Normal 6 5 7 2 2 2" xfId="10182" xr:uid="{00000000-0005-0000-0000-00009A8E0000}"/>
    <cellStyle name="Normal 6 5 7 2 2 2 2" xfId="40542" xr:uid="{00000000-0005-0000-0000-00009B8E0000}"/>
    <cellStyle name="Normal 6 5 7 2 2 2 3" xfId="40543" xr:uid="{00000000-0005-0000-0000-00009C8E0000}"/>
    <cellStyle name="Normal 6 5 7 2 2 2 4" xfId="40544" xr:uid="{00000000-0005-0000-0000-00009D8E0000}"/>
    <cellStyle name="Normal 6 5 7 2 2 3" xfId="40545" xr:uid="{00000000-0005-0000-0000-00009E8E0000}"/>
    <cellStyle name="Normal 6 5 7 2 2 3 2" xfId="40546" xr:uid="{00000000-0005-0000-0000-00009F8E0000}"/>
    <cellStyle name="Normal 6 5 7 2 2 3 3" xfId="40547" xr:uid="{00000000-0005-0000-0000-0000A08E0000}"/>
    <cellStyle name="Normal 6 5 7 2 2 4" xfId="40548" xr:uid="{00000000-0005-0000-0000-0000A18E0000}"/>
    <cellStyle name="Normal 6 5 7 2 2 5" xfId="40549" xr:uid="{00000000-0005-0000-0000-0000A28E0000}"/>
    <cellStyle name="Normal 6 5 7 2 2 6" xfId="40550" xr:uid="{00000000-0005-0000-0000-0000A38E0000}"/>
    <cellStyle name="Normal 6 5 7 2 3" xfId="6927" xr:uid="{00000000-0005-0000-0000-0000A48E0000}"/>
    <cellStyle name="Normal 6 5 7 2 3 2" xfId="11869" xr:uid="{00000000-0005-0000-0000-0000A58E0000}"/>
    <cellStyle name="Normal 6 5 7 2 3 3" xfId="40551" xr:uid="{00000000-0005-0000-0000-0000A68E0000}"/>
    <cellStyle name="Normal 6 5 7 2 3 4" xfId="40552" xr:uid="{00000000-0005-0000-0000-0000A78E0000}"/>
    <cellStyle name="Normal 6 5 7 2 4" xfId="8435" xr:uid="{00000000-0005-0000-0000-0000A88E0000}"/>
    <cellStyle name="Normal 6 5 7 2 4 2" xfId="40553" xr:uid="{00000000-0005-0000-0000-0000A98E0000}"/>
    <cellStyle name="Normal 6 5 7 2 4 3" xfId="40554" xr:uid="{00000000-0005-0000-0000-0000AA8E0000}"/>
    <cellStyle name="Normal 6 5 7 2 4 4" xfId="40555" xr:uid="{00000000-0005-0000-0000-0000AB8E0000}"/>
    <cellStyle name="Normal 6 5 7 2 5" xfId="3473" xr:uid="{00000000-0005-0000-0000-0000AC8E0000}"/>
    <cellStyle name="Normal 6 5 7 2 5 2" xfId="40556" xr:uid="{00000000-0005-0000-0000-0000AD8E0000}"/>
    <cellStyle name="Normal 6 5 7 2 5 3" xfId="40557" xr:uid="{00000000-0005-0000-0000-0000AE8E0000}"/>
    <cellStyle name="Normal 6 5 7 2 5 4" xfId="40558" xr:uid="{00000000-0005-0000-0000-0000AF8E0000}"/>
    <cellStyle name="Normal 6 5 7 2 6" xfId="40559" xr:uid="{00000000-0005-0000-0000-0000B08E0000}"/>
    <cellStyle name="Normal 6 5 7 2 6 2" xfId="40560" xr:uid="{00000000-0005-0000-0000-0000B18E0000}"/>
    <cellStyle name="Normal 6 5 7 2 6 3" xfId="40561" xr:uid="{00000000-0005-0000-0000-0000B28E0000}"/>
    <cellStyle name="Normal 6 5 7 2 7" xfId="40562" xr:uid="{00000000-0005-0000-0000-0000B38E0000}"/>
    <cellStyle name="Normal 6 5 7 2 8" xfId="40563" xr:uid="{00000000-0005-0000-0000-0000B48E0000}"/>
    <cellStyle name="Normal 6 5 7 2 9" xfId="40564" xr:uid="{00000000-0005-0000-0000-0000B58E0000}"/>
    <cellStyle name="Normal 6 5 7 3" xfId="4338" xr:uid="{00000000-0005-0000-0000-0000B68E0000}"/>
    <cellStyle name="Normal 6 5 7 3 2" xfId="9324" xr:uid="{00000000-0005-0000-0000-0000B78E0000}"/>
    <cellStyle name="Normal 6 5 7 3 2 2" xfId="40565" xr:uid="{00000000-0005-0000-0000-0000B88E0000}"/>
    <cellStyle name="Normal 6 5 7 3 2 3" xfId="40566" xr:uid="{00000000-0005-0000-0000-0000B98E0000}"/>
    <cellStyle name="Normal 6 5 7 3 2 4" xfId="40567" xr:uid="{00000000-0005-0000-0000-0000BA8E0000}"/>
    <cellStyle name="Normal 6 5 7 3 3" xfId="40568" xr:uid="{00000000-0005-0000-0000-0000BB8E0000}"/>
    <cellStyle name="Normal 6 5 7 3 3 2" xfId="40569" xr:uid="{00000000-0005-0000-0000-0000BC8E0000}"/>
    <cellStyle name="Normal 6 5 7 3 3 3" xfId="40570" xr:uid="{00000000-0005-0000-0000-0000BD8E0000}"/>
    <cellStyle name="Normal 6 5 7 3 4" xfId="40571" xr:uid="{00000000-0005-0000-0000-0000BE8E0000}"/>
    <cellStyle name="Normal 6 5 7 3 5" xfId="40572" xr:uid="{00000000-0005-0000-0000-0000BF8E0000}"/>
    <cellStyle name="Normal 6 5 7 3 6" xfId="40573" xr:uid="{00000000-0005-0000-0000-0000C08E0000}"/>
    <cellStyle name="Normal 6 5 7 4" xfId="6083" xr:uid="{00000000-0005-0000-0000-0000C18E0000}"/>
    <cellStyle name="Normal 6 5 7 4 2" xfId="11025" xr:uid="{00000000-0005-0000-0000-0000C28E0000}"/>
    <cellStyle name="Normal 6 5 7 4 3" xfId="40574" xr:uid="{00000000-0005-0000-0000-0000C38E0000}"/>
    <cellStyle name="Normal 6 5 7 4 4" xfId="40575" xr:uid="{00000000-0005-0000-0000-0000C48E0000}"/>
    <cellStyle name="Normal 6 5 7 5" xfId="7591" xr:uid="{00000000-0005-0000-0000-0000C58E0000}"/>
    <cellStyle name="Normal 6 5 7 5 2" xfId="40576" xr:uid="{00000000-0005-0000-0000-0000C68E0000}"/>
    <cellStyle name="Normal 6 5 7 5 3" xfId="40577" xr:uid="{00000000-0005-0000-0000-0000C78E0000}"/>
    <cellStyle name="Normal 6 5 7 5 4" xfId="40578" xr:uid="{00000000-0005-0000-0000-0000C88E0000}"/>
    <cellStyle name="Normal 6 5 7 6" xfId="2629" xr:uid="{00000000-0005-0000-0000-0000C98E0000}"/>
    <cellStyle name="Normal 6 5 7 6 2" xfId="40579" xr:uid="{00000000-0005-0000-0000-0000CA8E0000}"/>
    <cellStyle name="Normal 6 5 7 6 3" xfId="40580" xr:uid="{00000000-0005-0000-0000-0000CB8E0000}"/>
    <cellStyle name="Normal 6 5 7 6 4" xfId="40581" xr:uid="{00000000-0005-0000-0000-0000CC8E0000}"/>
    <cellStyle name="Normal 6 5 7 7" xfId="40582" xr:uid="{00000000-0005-0000-0000-0000CD8E0000}"/>
    <cellStyle name="Normal 6 5 7 7 2" xfId="40583" xr:uid="{00000000-0005-0000-0000-0000CE8E0000}"/>
    <cellStyle name="Normal 6 5 7 7 3" xfId="40584" xr:uid="{00000000-0005-0000-0000-0000CF8E0000}"/>
    <cellStyle name="Normal 6 5 7 8" xfId="40585" xr:uid="{00000000-0005-0000-0000-0000D08E0000}"/>
    <cellStyle name="Normal 6 5 7 9" xfId="40586" xr:uid="{00000000-0005-0000-0000-0000D18E0000}"/>
    <cellStyle name="Normal 6 5 8" xfId="1363" xr:uid="{00000000-0005-0000-0000-0000D28E0000}"/>
    <cellStyle name="Normal 6 5 8 2" xfId="4721" xr:uid="{00000000-0005-0000-0000-0000D38E0000}"/>
    <cellStyle name="Normal 6 5 8 2 2" xfId="9705" xr:uid="{00000000-0005-0000-0000-0000D48E0000}"/>
    <cellStyle name="Normal 6 5 8 2 2 2" xfId="40587" xr:uid="{00000000-0005-0000-0000-0000D58E0000}"/>
    <cellStyle name="Normal 6 5 8 2 2 3" xfId="40588" xr:uid="{00000000-0005-0000-0000-0000D68E0000}"/>
    <cellStyle name="Normal 6 5 8 2 2 4" xfId="40589" xr:uid="{00000000-0005-0000-0000-0000D78E0000}"/>
    <cellStyle name="Normal 6 5 8 2 3" xfId="40590" xr:uid="{00000000-0005-0000-0000-0000D88E0000}"/>
    <cellStyle name="Normal 6 5 8 2 3 2" xfId="40591" xr:uid="{00000000-0005-0000-0000-0000D98E0000}"/>
    <cellStyle name="Normal 6 5 8 2 3 3" xfId="40592" xr:uid="{00000000-0005-0000-0000-0000DA8E0000}"/>
    <cellStyle name="Normal 6 5 8 2 4" xfId="40593" xr:uid="{00000000-0005-0000-0000-0000DB8E0000}"/>
    <cellStyle name="Normal 6 5 8 2 5" xfId="40594" xr:uid="{00000000-0005-0000-0000-0000DC8E0000}"/>
    <cellStyle name="Normal 6 5 8 2 6" xfId="40595" xr:uid="{00000000-0005-0000-0000-0000DD8E0000}"/>
    <cellStyle name="Normal 6 5 8 3" xfId="6450" xr:uid="{00000000-0005-0000-0000-0000DE8E0000}"/>
    <cellStyle name="Normal 6 5 8 3 2" xfId="11392" xr:uid="{00000000-0005-0000-0000-0000DF8E0000}"/>
    <cellStyle name="Normal 6 5 8 3 3" xfId="40596" xr:uid="{00000000-0005-0000-0000-0000E08E0000}"/>
    <cellStyle name="Normal 6 5 8 3 4" xfId="40597" xr:uid="{00000000-0005-0000-0000-0000E18E0000}"/>
    <cellStyle name="Normal 6 5 8 4" xfId="7958" xr:uid="{00000000-0005-0000-0000-0000E28E0000}"/>
    <cellStyle name="Normal 6 5 8 4 2" xfId="40598" xr:uid="{00000000-0005-0000-0000-0000E38E0000}"/>
    <cellStyle name="Normal 6 5 8 4 3" xfId="40599" xr:uid="{00000000-0005-0000-0000-0000E48E0000}"/>
    <cellStyle name="Normal 6 5 8 4 4" xfId="40600" xr:uid="{00000000-0005-0000-0000-0000E58E0000}"/>
    <cellStyle name="Normal 6 5 8 5" xfId="2996" xr:uid="{00000000-0005-0000-0000-0000E68E0000}"/>
    <cellStyle name="Normal 6 5 8 5 2" xfId="40601" xr:uid="{00000000-0005-0000-0000-0000E78E0000}"/>
    <cellStyle name="Normal 6 5 8 5 3" xfId="40602" xr:uid="{00000000-0005-0000-0000-0000E88E0000}"/>
    <cellStyle name="Normal 6 5 8 5 4" xfId="40603" xr:uid="{00000000-0005-0000-0000-0000E98E0000}"/>
    <cellStyle name="Normal 6 5 8 6" xfId="40604" xr:uid="{00000000-0005-0000-0000-0000EA8E0000}"/>
    <cellStyle name="Normal 6 5 8 6 2" xfId="40605" xr:uid="{00000000-0005-0000-0000-0000EB8E0000}"/>
    <cellStyle name="Normal 6 5 8 6 3" xfId="40606" xr:uid="{00000000-0005-0000-0000-0000EC8E0000}"/>
    <cellStyle name="Normal 6 5 8 7" xfId="40607" xr:uid="{00000000-0005-0000-0000-0000ED8E0000}"/>
    <cellStyle name="Normal 6 5 8 8" xfId="40608" xr:uid="{00000000-0005-0000-0000-0000EE8E0000}"/>
    <cellStyle name="Normal 6 5 8 9" xfId="40609" xr:uid="{00000000-0005-0000-0000-0000EF8E0000}"/>
    <cellStyle name="Normal 6 5 9" xfId="307" xr:uid="{00000000-0005-0000-0000-0000F08E0000}"/>
    <cellStyle name="Normal 6 5 9 2" xfId="3939" xr:uid="{00000000-0005-0000-0000-0000F18E0000}"/>
    <cellStyle name="Normal 6 5 9 2 2" xfId="9026" xr:uid="{00000000-0005-0000-0000-0000F28E0000}"/>
    <cellStyle name="Normal 6 5 9 2 2 2" xfId="40610" xr:uid="{00000000-0005-0000-0000-0000F38E0000}"/>
    <cellStyle name="Normal 6 5 9 2 2 3" xfId="40611" xr:uid="{00000000-0005-0000-0000-0000F48E0000}"/>
    <cellStyle name="Normal 6 5 9 2 2 4" xfId="40612" xr:uid="{00000000-0005-0000-0000-0000F58E0000}"/>
    <cellStyle name="Normal 6 5 9 2 3" xfId="40613" xr:uid="{00000000-0005-0000-0000-0000F68E0000}"/>
    <cellStyle name="Normal 6 5 9 2 3 2" xfId="40614" xr:uid="{00000000-0005-0000-0000-0000F78E0000}"/>
    <cellStyle name="Normal 6 5 9 2 3 3" xfId="40615" xr:uid="{00000000-0005-0000-0000-0000F88E0000}"/>
    <cellStyle name="Normal 6 5 9 2 4" xfId="40616" xr:uid="{00000000-0005-0000-0000-0000F98E0000}"/>
    <cellStyle name="Normal 6 5 9 2 5" xfId="40617" xr:uid="{00000000-0005-0000-0000-0000FA8E0000}"/>
    <cellStyle name="Normal 6 5 9 2 6" xfId="40618" xr:uid="{00000000-0005-0000-0000-0000FB8E0000}"/>
    <cellStyle name="Normal 6 5 9 3" xfId="5717" xr:uid="{00000000-0005-0000-0000-0000FC8E0000}"/>
    <cellStyle name="Normal 6 5 9 3 2" xfId="10659" xr:uid="{00000000-0005-0000-0000-0000FD8E0000}"/>
    <cellStyle name="Normal 6 5 9 3 3" xfId="40619" xr:uid="{00000000-0005-0000-0000-0000FE8E0000}"/>
    <cellStyle name="Normal 6 5 9 3 4" xfId="40620" xr:uid="{00000000-0005-0000-0000-0000FF8E0000}"/>
    <cellStyle name="Normal 6 5 9 4" xfId="7225" xr:uid="{00000000-0005-0000-0000-0000008F0000}"/>
    <cellStyle name="Normal 6 5 9 4 2" xfId="40621" xr:uid="{00000000-0005-0000-0000-0000018F0000}"/>
    <cellStyle name="Normal 6 5 9 4 3" xfId="40622" xr:uid="{00000000-0005-0000-0000-0000028F0000}"/>
    <cellStyle name="Normal 6 5 9 4 4" xfId="40623" xr:uid="{00000000-0005-0000-0000-0000038F0000}"/>
    <cellStyle name="Normal 6 5 9 5" xfId="2262" xr:uid="{00000000-0005-0000-0000-0000048F0000}"/>
    <cellStyle name="Normal 6 5 9 5 2" xfId="40624" xr:uid="{00000000-0005-0000-0000-0000058F0000}"/>
    <cellStyle name="Normal 6 5 9 5 3" xfId="40625" xr:uid="{00000000-0005-0000-0000-0000068F0000}"/>
    <cellStyle name="Normal 6 5 9 5 4" xfId="40626" xr:uid="{00000000-0005-0000-0000-0000078F0000}"/>
    <cellStyle name="Normal 6 5 9 6" xfId="40627" xr:uid="{00000000-0005-0000-0000-0000088F0000}"/>
    <cellStyle name="Normal 6 5 9 6 2" xfId="40628" xr:uid="{00000000-0005-0000-0000-0000098F0000}"/>
    <cellStyle name="Normal 6 5 9 6 3" xfId="40629" xr:uid="{00000000-0005-0000-0000-00000A8F0000}"/>
    <cellStyle name="Normal 6 5 9 7" xfId="40630" xr:uid="{00000000-0005-0000-0000-00000B8F0000}"/>
    <cellStyle name="Normal 6 5 9 8" xfId="40631" xr:uid="{00000000-0005-0000-0000-00000C8F0000}"/>
    <cellStyle name="Normal 6 5 9 9" xfId="40632" xr:uid="{00000000-0005-0000-0000-00000D8F0000}"/>
    <cellStyle name="Normal 6 6" xfId="622" xr:uid="{00000000-0005-0000-0000-00000E8F0000}"/>
    <cellStyle name="Normal 6 6 10" xfId="2392" xr:uid="{00000000-0005-0000-0000-00000F8F0000}"/>
    <cellStyle name="Normal 6 6 10 2" xfId="40633" xr:uid="{00000000-0005-0000-0000-0000108F0000}"/>
    <cellStyle name="Normal 6 6 10 3" xfId="40634" xr:uid="{00000000-0005-0000-0000-0000118F0000}"/>
    <cellStyle name="Normal 6 6 10 4" xfId="40635" xr:uid="{00000000-0005-0000-0000-0000128F0000}"/>
    <cellStyle name="Normal 6 6 11" xfId="40636" xr:uid="{00000000-0005-0000-0000-0000138F0000}"/>
    <cellStyle name="Normal 6 6 11 2" xfId="40637" xr:uid="{00000000-0005-0000-0000-0000148F0000}"/>
    <cellStyle name="Normal 6 6 11 3" xfId="40638" xr:uid="{00000000-0005-0000-0000-0000158F0000}"/>
    <cellStyle name="Normal 6 6 12" xfId="40639" xr:uid="{00000000-0005-0000-0000-0000168F0000}"/>
    <cellStyle name="Normal 6 6 13" xfId="40640" xr:uid="{00000000-0005-0000-0000-0000178F0000}"/>
    <cellStyle name="Normal 6 6 14" xfId="40641" xr:uid="{00000000-0005-0000-0000-0000188F0000}"/>
    <cellStyle name="Normal 6 6 2" xfId="783" xr:uid="{00000000-0005-0000-0000-0000198F0000}"/>
    <cellStyle name="Normal 6 6 2 10" xfId="40642" xr:uid="{00000000-0005-0000-0000-00001A8F0000}"/>
    <cellStyle name="Normal 6 6 2 11" xfId="40643" xr:uid="{00000000-0005-0000-0000-00001B8F0000}"/>
    <cellStyle name="Normal 6 6 2 2" xfId="1249" xr:uid="{00000000-0005-0000-0000-00001C8F0000}"/>
    <cellStyle name="Normal 6 6 2 2 10" xfId="40644" xr:uid="{00000000-0005-0000-0000-00001D8F0000}"/>
    <cellStyle name="Normal 6 6 2 2 2" xfId="1843" xr:uid="{00000000-0005-0000-0000-00001E8F0000}"/>
    <cellStyle name="Normal 6 6 2 2 2 2" xfId="5201" xr:uid="{00000000-0005-0000-0000-00001F8F0000}"/>
    <cellStyle name="Normal 6 6 2 2 2 2 2" xfId="10185" xr:uid="{00000000-0005-0000-0000-0000208F0000}"/>
    <cellStyle name="Normal 6 6 2 2 2 2 2 2" xfId="40645" xr:uid="{00000000-0005-0000-0000-0000218F0000}"/>
    <cellStyle name="Normal 6 6 2 2 2 2 2 3" xfId="40646" xr:uid="{00000000-0005-0000-0000-0000228F0000}"/>
    <cellStyle name="Normal 6 6 2 2 2 2 2 4" xfId="40647" xr:uid="{00000000-0005-0000-0000-0000238F0000}"/>
    <cellStyle name="Normal 6 6 2 2 2 2 3" xfId="40648" xr:uid="{00000000-0005-0000-0000-0000248F0000}"/>
    <cellStyle name="Normal 6 6 2 2 2 2 3 2" xfId="40649" xr:uid="{00000000-0005-0000-0000-0000258F0000}"/>
    <cellStyle name="Normal 6 6 2 2 2 2 3 3" xfId="40650" xr:uid="{00000000-0005-0000-0000-0000268F0000}"/>
    <cellStyle name="Normal 6 6 2 2 2 2 4" xfId="40651" xr:uid="{00000000-0005-0000-0000-0000278F0000}"/>
    <cellStyle name="Normal 6 6 2 2 2 2 5" xfId="40652" xr:uid="{00000000-0005-0000-0000-0000288F0000}"/>
    <cellStyle name="Normal 6 6 2 2 2 2 6" xfId="40653" xr:uid="{00000000-0005-0000-0000-0000298F0000}"/>
    <cellStyle name="Normal 6 6 2 2 2 3" xfId="6930" xr:uid="{00000000-0005-0000-0000-00002A8F0000}"/>
    <cellStyle name="Normal 6 6 2 2 2 3 2" xfId="11872" xr:uid="{00000000-0005-0000-0000-00002B8F0000}"/>
    <cellStyle name="Normal 6 6 2 2 2 3 3" xfId="40654" xr:uid="{00000000-0005-0000-0000-00002C8F0000}"/>
    <cellStyle name="Normal 6 6 2 2 2 3 4" xfId="40655" xr:uid="{00000000-0005-0000-0000-00002D8F0000}"/>
    <cellStyle name="Normal 6 6 2 2 2 4" xfId="8438" xr:uid="{00000000-0005-0000-0000-00002E8F0000}"/>
    <cellStyle name="Normal 6 6 2 2 2 4 2" xfId="40656" xr:uid="{00000000-0005-0000-0000-00002F8F0000}"/>
    <cellStyle name="Normal 6 6 2 2 2 4 3" xfId="40657" xr:uid="{00000000-0005-0000-0000-0000308F0000}"/>
    <cellStyle name="Normal 6 6 2 2 2 4 4" xfId="40658" xr:uid="{00000000-0005-0000-0000-0000318F0000}"/>
    <cellStyle name="Normal 6 6 2 2 2 5" xfId="3476" xr:uid="{00000000-0005-0000-0000-0000328F0000}"/>
    <cellStyle name="Normal 6 6 2 2 2 5 2" xfId="40659" xr:uid="{00000000-0005-0000-0000-0000338F0000}"/>
    <cellStyle name="Normal 6 6 2 2 2 5 3" xfId="40660" xr:uid="{00000000-0005-0000-0000-0000348F0000}"/>
    <cellStyle name="Normal 6 6 2 2 2 5 4" xfId="40661" xr:uid="{00000000-0005-0000-0000-0000358F0000}"/>
    <cellStyle name="Normal 6 6 2 2 2 6" xfId="40662" xr:uid="{00000000-0005-0000-0000-0000368F0000}"/>
    <cellStyle name="Normal 6 6 2 2 2 6 2" xfId="40663" xr:uid="{00000000-0005-0000-0000-0000378F0000}"/>
    <cellStyle name="Normal 6 6 2 2 2 6 3" xfId="40664" xr:uid="{00000000-0005-0000-0000-0000388F0000}"/>
    <cellStyle name="Normal 6 6 2 2 2 7" xfId="40665" xr:uid="{00000000-0005-0000-0000-0000398F0000}"/>
    <cellStyle name="Normal 6 6 2 2 2 8" xfId="40666" xr:uid="{00000000-0005-0000-0000-00003A8F0000}"/>
    <cellStyle name="Normal 6 6 2 2 2 9" xfId="40667" xr:uid="{00000000-0005-0000-0000-00003B8F0000}"/>
    <cellStyle name="Normal 6 6 2 2 3" xfId="4617" xr:uid="{00000000-0005-0000-0000-00003C8F0000}"/>
    <cellStyle name="Normal 6 6 2 2 3 2" xfId="9601" xr:uid="{00000000-0005-0000-0000-00003D8F0000}"/>
    <cellStyle name="Normal 6 6 2 2 3 2 2" xfId="40668" xr:uid="{00000000-0005-0000-0000-00003E8F0000}"/>
    <cellStyle name="Normal 6 6 2 2 3 2 3" xfId="40669" xr:uid="{00000000-0005-0000-0000-00003F8F0000}"/>
    <cellStyle name="Normal 6 6 2 2 3 2 4" xfId="40670" xr:uid="{00000000-0005-0000-0000-0000408F0000}"/>
    <cellStyle name="Normal 6 6 2 2 3 3" xfId="40671" xr:uid="{00000000-0005-0000-0000-0000418F0000}"/>
    <cellStyle name="Normal 6 6 2 2 3 3 2" xfId="40672" xr:uid="{00000000-0005-0000-0000-0000428F0000}"/>
    <cellStyle name="Normal 6 6 2 2 3 3 3" xfId="40673" xr:uid="{00000000-0005-0000-0000-0000438F0000}"/>
    <cellStyle name="Normal 6 6 2 2 3 4" xfId="40674" xr:uid="{00000000-0005-0000-0000-0000448F0000}"/>
    <cellStyle name="Normal 6 6 2 2 3 5" xfId="40675" xr:uid="{00000000-0005-0000-0000-0000458F0000}"/>
    <cellStyle name="Normal 6 6 2 2 3 6" xfId="40676" xr:uid="{00000000-0005-0000-0000-0000468F0000}"/>
    <cellStyle name="Normal 6 6 2 2 4" xfId="6348" xr:uid="{00000000-0005-0000-0000-0000478F0000}"/>
    <cellStyle name="Normal 6 6 2 2 4 2" xfId="11290" xr:uid="{00000000-0005-0000-0000-0000488F0000}"/>
    <cellStyle name="Normal 6 6 2 2 4 3" xfId="40677" xr:uid="{00000000-0005-0000-0000-0000498F0000}"/>
    <cellStyle name="Normal 6 6 2 2 4 4" xfId="40678" xr:uid="{00000000-0005-0000-0000-00004A8F0000}"/>
    <cellStyle name="Normal 6 6 2 2 5" xfId="7856" xr:uid="{00000000-0005-0000-0000-00004B8F0000}"/>
    <cellStyle name="Normal 6 6 2 2 5 2" xfId="40679" xr:uid="{00000000-0005-0000-0000-00004C8F0000}"/>
    <cellStyle name="Normal 6 6 2 2 5 3" xfId="40680" xr:uid="{00000000-0005-0000-0000-00004D8F0000}"/>
    <cellStyle name="Normal 6 6 2 2 5 4" xfId="40681" xr:uid="{00000000-0005-0000-0000-00004E8F0000}"/>
    <cellStyle name="Normal 6 6 2 2 6" xfId="2894" xr:uid="{00000000-0005-0000-0000-00004F8F0000}"/>
    <cellStyle name="Normal 6 6 2 2 6 2" xfId="40682" xr:uid="{00000000-0005-0000-0000-0000508F0000}"/>
    <cellStyle name="Normal 6 6 2 2 6 3" xfId="40683" xr:uid="{00000000-0005-0000-0000-0000518F0000}"/>
    <cellStyle name="Normal 6 6 2 2 6 4" xfId="40684" xr:uid="{00000000-0005-0000-0000-0000528F0000}"/>
    <cellStyle name="Normal 6 6 2 2 7" xfId="40685" xr:uid="{00000000-0005-0000-0000-0000538F0000}"/>
    <cellStyle name="Normal 6 6 2 2 7 2" xfId="40686" xr:uid="{00000000-0005-0000-0000-0000548F0000}"/>
    <cellStyle name="Normal 6 6 2 2 7 3" xfId="40687" xr:uid="{00000000-0005-0000-0000-0000558F0000}"/>
    <cellStyle name="Normal 6 6 2 2 8" xfId="40688" xr:uid="{00000000-0005-0000-0000-0000568F0000}"/>
    <cellStyle name="Normal 6 6 2 2 9" xfId="40689" xr:uid="{00000000-0005-0000-0000-0000578F0000}"/>
    <cellStyle name="Normal 6 6 2 3" xfId="1842" xr:uid="{00000000-0005-0000-0000-0000588F0000}"/>
    <cellStyle name="Normal 6 6 2 3 2" xfId="5200" xr:uid="{00000000-0005-0000-0000-0000598F0000}"/>
    <cellStyle name="Normal 6 6 2 3 2 2" xfId="10184" xr:uid="{00000000-0005-0000-0000-00005A8F0000}"/>
    <cellStyle name="Normal 6 6 2 3 2 2 2" xfId="40690" xr:uid="{00000000-0005-0000-0000-00005B8F0000}"/>
    <cellStyle name="Normal 6 6 2 3 2 2 3" xfId="40691" xr:uid="{00000000-0005-0000-0000-00005C8F0000}"/>
    <cellStyle name="Normal 6 6 2 3 2 2 4" xfId="40692" xr:uid="{00000000-0005-0000-0000-00005D8F0000}"/>
    <cellStyle name="Normal 6 6 2 3 2 3" xfId="40693" xr:uid="{00000000-0005-0000-0000-00005E8F0000}"/>
    <cellStyle name="Normal 6 6 2 3 2 3 2" xfId="40694" xr:uid="{00000000-0005-0000-0000-00005F8F0000}"/>
    <cellStyle name="Normal 6 6 2 3 2 3 3" xfId="40695" xr:uid="{00000000-0005-0000-0000-0000608F0000}"/>
    <cellStyle name="Normal 6 6 2 3 2 4" xfId="40696" xr:uid="{00000000-0005-0000-0000-0000618F0000}"/>
    <cellStyle name="Normal 6 6 2 3 2 5" xfId="40697" xr:uid="{00000000-0005-0000-0000-0000628F0000}"/>
    <cellStyle name="Normal 6 6 2 3 2 6" xfId="40698" xr:uid="{00000000-0005-0000-0000-0000638F0000}"/>
    <cellStyle name="Normal 6 6 2 3 3" xfId="6929" xr:uid="{00000000-0005-0000-0000-0000648F0000}"/>
    <cellStyle name="Normal 6 6 2 3 3 2" xfId="11871" xr:uid="{00000000-0005-0000-0000-0000658F0000}"/>
    <cellStyle name="Normal 6 6 2 3 3 3" xfId="40699" xr:uid="{00000000-0005-0000-0000-0000668F0000}"/>
    <cellStyle name="Normal 6 6 2 3 3 4" xfId="40700" xr:uid="{00000000-0005-0000-0000-0000678F0000}"/>
    <cellStyle name="Normal 6 6 2 3 4" xfId="8437" xr:uid="{00000000-0005-0000-0000-0000688F0000}"/>
    <cellStyle name="Normal 6 6 2 3 4 2" xfId="40701" xr:uid="{00000000-0005-0000-0000-0000698F0000}"/>
    <cellStyle name="Normal 6 6 2 3 4 3" xfId="40702" xr:uid="{00000000-0005-0000-0000-00006A8F0000}"/>
    <cellStyle name="Normal 6 6 2 3 4 4" xfId="40703" xr:uid="{00000000-0005-0000-0000-00006B8F0000}"/>
    <cellStyle name="Normal 6 6 2 3 5" xfId="3475" xr:uid="{00000000-0005-0000-0000-00006C8F0000}"/>
    <cellStyle name="Normal 6 6 2 3 5 2" xfId="40704" xr:uid="{00000000-0005-0000-0000-00006D8F0000}"/>
    <cellStyle name="Normal 6 6 2 3 5 3" xfId="40705" xr:uid="{00000000-0005-0000-0000-00006E8F0000}"/>
    <cellStyle name="Normal 6 6 2 3 5 4" xfId="40706" xr:uid="{00000000-0005-0000-0000-00006F8F0000}"/>
    <cellStyle name="Normal 6 6 2 3 6" xfId="40707" xr:uid="{00000000-0005-0000-0000-0000708F0000}"/>
    <cellStyle name="Normal 6 6 2 3 6 2" xfId="40708" xr:uid="{00000000-0005-0000-0000-0000718F0000}"/>
    <cellStyle name="Normal 6 6 2 3 6 3" xfId="40709" xr:uid="{00000000-0005-0000-0000-0000728F0000}"/>
    <cellStyle name="Normal 6 6 2 3 7" xfId="40710" xr:uid="{00000000-0005-0000-0000-0000738F0000}"/>
    <cellStyle name="Normal 6 6 2 3 8" xfId="40711" xr:uid="{00000000-0005-0000-0000-0000748F0000}"/>
    <cellStyle name="Normal 6 6 2 3 9" xfId="40712" xr:uid="{00000000-0005-0000-0000-0000758F0000}"/>
    <cellStyle name="Normal 6 6 2 4" xfId="4234" xr:uid="{00000000-0005-0000-0000-0000768F0000}"/>
    <cellStyle name="Normal 6 6 2 4 2" xfId="9220" xr:uid="{00000000-0005-0000-0000-0000778F0000}"/>
    <cellStyle name="Normal 6 6 2 4 2 2" xfId="40713" xr:uid="{00000000-0005-0000-0000-0000788F0000}"/>
    <cellStyle name="Normal 6 6 2 4 2 3" xfId="40714" xr:uid="{00000000-0005-0000-0000-0000798F0000}"/>
    <cellStyle name="Normal 6 6 2 4 2 4" xfId="40715" xr:uid="{00000000-0005-0000-0000-00007A8F0000}"/>
    <cellStyle name="Normal 6 6 2 4 3" xfId="40716" xr:uid="{00000000-0005-0000-0000-00007B8F0000}"/>
    <cellStyle name="Normal 6 6 2 4 3 2" xfId="40717" xr:uid="{00000000-0005-0000-0000-00007C8F0000}"/>
    <cellStyle name="Normal 6 6 2 4 3 3" xfId="40718" xr:uid="{00000000-0005-0000-0000-00007D8F0000}"/>
    <cellStyle name="Normal 6 6 2 4 4" xfId="40719" xr:uid="{00000000-0005-0000-0000-00007E8F0000}"/>
    <cellStyle name="Normal 6 6 2 4 5" xfId="40720" xr:uid="{00000000-0005-0000-0000-00007F8F0000}"/>
    <cellStyle name="Normal 6 6 2 4 6" xfId="40721" xr:uid="{00000000-0005-0000-0000-0000808F0000}"/>
    <cellStyle name="Normal 6 6 2 5" xfId="5981" xr:uid="{00000000-0005-0000-0000-0000818F0000}"/>
    <cellStyle name="Normal 6 6 2 5 2" xfId="10923" xr:uid="{00000000-0005-0000-0000-0000828F0000}"/>
    <cellStyle name="Normal 6 6 2 5 3" xfId="40722" xr:uid="{00000000-0005-0000-0000-0000838F0000}"/>
    <cellStyle name="Normal 6 6 2 5 4" xfId="40723" xr:uid="{00000000-0005-0000-0000-0000848F0000}"/>
    <cellStyle name="Normal 6 6 2 6" xfId="7489" xr:uid="{00000000-0005-0000-0000-0000858F0000}"/>
    <cellStyle name="Normal 6 6 2 6 2" xfId="40724" xr:uid="{00000000-0005-0000-0000-0000868F0000}"/>
    <cellStyle name="Normal 6 6 2 6 3" xfId="40725" xr:uid="{00000000-0005-0000-0000-0000878F0000}"/>
    <cellStyle name="Normal 6 6 2 6 4" xfId="40726" xr:uid="{00000000-0005-0000-0000-0000888F0000}"/>
    <cellStyle name="Normal 6 6 2 7" xfId="2527" xr:uid="{00000000-0005-0000-0000-0000898F0000}"/>
    <cellStyle name="Normal 6 6 2 7 2" xfId="40727" xr:uid="{00000000-0005-0000-0000-00008A8F0000}"/>
    <cellStyle name="Normal 6 6 2 7 3" xfId="40728" xr:uid="{00000000-0005-0000-0000-00008B8F0000}"/>
    <cellStyle name="Normal 6 6 2 7 4" xfId="40729" xr:uid="{00000000-0005-0000-0000-00008C8F0000}"/>
    <cellStyle name="Normal 6 6 2 8" xfId="40730" xr:uid="{00000000-0005-0000-0000-00008D8F0000}"/>
    <cellStyle name="Normal 6 6 2 8 2" xfId="40731" xr:uid="{00000000-0005-0000-0000-00008E8F0000}"/>
    <cellStyle name="Normal 6 6 2 8 3" xfId="40732" xr:uid="{00000000-0005-0000-0000-00008F8F0000}"/>
    <cellStyle name="Normal 6 6 2 9" xfId="40733" xr:uid="{00000000-0005-0000-0000-0000908F0000}"/>
    <cellStyle name="Normal 6 6 3" xfId="936" xr:uid="{00000000-0005-0000-0000-0000918F0000}"/>
    <cellStyle name="Normal 6 6 3 10" xfId="40734" xr:uid="{00000000-0005-0000-0000-0000928F0000}"/>
    <cellStyle name="Normal 6 6 3 2" xfId="1844" xr:uid="{00000000-0005-0000-0000-0000938F0000}"/>
    <cellStyle name="Normal 6 6 3 2 2" xfId="5202" xr:uid="{00000000-0005-0000-0000-0000948F0000}"/>
    <cellStyle name="Normal 6 6 3 2 2 2" xfId="10186" xr:uid="{00000000-0005-0000-0000-0000958F0000}"/>
    <cellStyle name="Normal 6 6 3 2 2 2 2" xfId="40735" xr:uid="{00000000-0005-0000-0000-0000968F0000}"/>
    <cellStyle name="Normal 6 6 3 2 2 2 3" xfId="40736" xr:uid="{00000000-0005-0000-0000-0000978F0000}"/>
    <cellStyle name="Normal 6 6 3 2 2 2 4" xfId="40737" xr:uid="{00000000-0005-0000-0000-0000988F0000}"/>
    <cellStyle name="Normal 6 6 3 2 2 3" xfId="40738" xr:uid="{00000000-0005-0000-0000-0000998F0000}"/>
    <cellStyle name="Normal 6 6 3 2 2 3 2" xfId="40739" xr:uid="{00000000-0005-0000-0000-00009A8F0000}"/>
    <cellStyle name="Normal 6 6 3 2 2 3 3" xfId="40740" xr:uid="{00000000-0005-0000-0000-00009B8F0000}"/>
    <cellStyle name="Normal 6 6 3 2 2 4" xfId="40741" xr:uid="{00000000-0005-0000-0000-00009C8F0000}"/>
    <cellStyle name="Normal 6 6 3 2 2 5" xfId="40742" xr:uid="{00000000-0005-0000-0000-00009D8F0000}"/>
    <cellStyle name="Normal 6 6 3 2 2 6" xfId="40743" xr:uid="{00000000-0005-0000-0000-00009E8F0000}"/>
    <cellStyle name="Normal 6 6 3 2 3" xfId="6931" xr:uid="{00000000-0005-0000-0000-00009F8F0000}"/>
    <cellStyle name="Normal 6 6 3 2 3 2" xfId="11873" xr:uid="{00000000-0005-0000-0000-0000A08F0000}"/>
    <cellStyle name="Normal 6 6 3 2 3 3" xfId="40744" xr:uid="{00000000-0005-0000-0000-0000A18F0000}"/>
    <cellStyle name="Normal 6 6 3 2 3 4" xfId="40745" xr:uid="{00000000-0005-0000-0000-0000A28F0000}"/>
    <cellStyle name="Normal 6 6 3 2 4" xfId="8439" xr:uid="{00000000-0005-0000-0000-0000A38F0000}"/>
    <cellStyle name="Normal 6 6 3 2 4 2" xfId="40746" xr:uid="{00000000-0005-0000-0000-0000A48F0000}"/>
    <cellStyle name="Normal 6 6 3 2 4 3" xfId="40747" xr:uid="{00000000-0005-0000-0000-0000A58F0000}"/>
    <cellStyle name="Normal 6 6 3 2 4 4" xfId="40748" xr:uid="{00000000-0005-0000-0000-0000A68F0000}"/>
    <cellStyle name="Normal 6 6 3 2 5" xfId="3477" xr:uid="{00000000-0005-0000-0000-0000A78F0000}"/>
    <cellStyle name="Normal 6 6 3 2 5 2" xfId="40749" xr:uid="{00000000-0005-0000-0000-0000A88F0000}"/>
    <cellStyle name="Normal 6 6 3 2 5 3" xfId="40750" xr:uid="{00000000-0005-0000-0000-0000A98F0000}"/>
    <cellStyle name="Normal 6 6 3 2 5 4" xfId="40751" xr:uid="{00000000-0005-0000-0000-0000AA8F0000}"/>
    <cellStyle name="Normal 6 6 3 2 6" xfId="40752" xr:uid="{00000000-0005-0000-0000-0000AB8F0000}"/>
    <cellStyle name="Normal 6 6 3 2 6 2" xfId="40753" xr:uid="{00000000-0005-0000-0000-0000AC8F0000}"/>
    <cellStyle name="Normal 6 6 3 2 6 3" xfId="40754" xr:uid="{00000000-0005-0000-0000-0000AD8F0000}"/>
    <cellStyle name="Normal 6 6 3 2 7" xfId="40755" xr:uid="{00000000-0005-0000-0000-0000AE8F0000}"/>
    <cellStyle name="Normal 6 6 3 2 8" xfId="40756" xr:uid="{00000000-0005-0000-0000-0000AF8F0000}"/>
    <cellStyle name="Normal 6 6 3 2 9" xfId="40757" xr:uid="{00000000-0005-0000-0000-0000B08F0000}"/>
    <cellStyle name="Normal 6 6 3 3" xfId="4376" xr:uid="{00000000-0005-0000-0000-0000B18F0000}"/>
    <cellStyle name="Normal 6 6 3 3 2" xfId="9361" xr:uid="{00000000-0005-0000-0000-0000B28F0000}"/>
    <cellStyle name="Normal 6 6 3 3 2 2" xfId="40758" xr:uid="{00000000-0005-0000-0000-0000B38F0000}"/>
    <cellStyle name="Normal 6 6 3 3 2 3" xfId="40759" xr:uid="{00000000-0005-0000-0000-0000B48F0000}"/>
    <cellStyle name="Normal 6 6 3 3 2 4" xfId="40760" xr:uid="{00000000-0005-0000-0000-0000B58F0000}"/>
    <cellStyle name="Normal 6 6 3 3 3" xfId="40761" xr:uid="{00000000-0005-0000-0000-0000B68F0000}"/>
    <cellStyle name="Normal 6 6 3 3 3 2" xfId="40762" xr:uid="{00000000-0005-0000-0000-0000B78F0000}"/>
    <cellStyle name="Normal 6 6 3 3 3 3" xfId="40763" xr:uid="{00000000-0005-0000-0000-0000B88F0000}"/>
    <cellStyle name="Normal 6 6 3 3 4" xfId="40764" xr:uid="{00000000-0005-0000-0000-0000B98F0000}"/>
    <cellStyle name="Normal 6 6 3 3 5" xfId="40765" xr:uid="{00000000-0005-0000-0000-0000BA8F0000}"/>
    <cellStyle name="Normal 6 6 3 3 6" xfId="40766" xr:uid="{00000000-0005-0000-0000-0000BB8F0000}"/>
    <cellStyle name="Normal 6 6 3 4" xfId="6119" xr:uid="{00000000-0005-0000-0000-0000BC8F0000}"/>
    <cellStyle name="Normal 6 6 3 4 2" xfId="11061" xr:uid="{00000000-0005-0000-0000-0000BD8F0000}"/>
    <cellStyle name="Normal 6 6 3 4 3" xfId="40767" xr:uid="{00000000-0005-0000-0000-0000BE8F0000}"/>
    <cellStyle name="Normal 6 6 3 4 4" xfId="40768" xr:uid="{00000000-0005-0000-0000-0000BF8F0000}"/>
    <cellStyle name="Normal 6 6 3 5" xfId="7627" xr:uid="{00000000-0005-0000-0000-0000C08F0000}"/>
    <cellStyle name="Normal 6 6 3 5 2" xfId="40769" xr:uid="{00000000-0005-0000-0000-0000C18F0000}"/>
    <cellStyle name="Normal 6 6 3 5 3" xfId="40770" xr:uid="{00000000-0005-0000-0000-0000C28F0000}"/>
    <cellStyle name="Normal 6 6 3 5 4" xfId="40771" xr:uid="{00000000-0005-0000-0000-0000C38F0000}"/>
    <cellStyle name="Normal 6 6 3 6" xfId="2665" xr:uid="{00000000-0005-0000-0000-0000C48F0000}"/>
    <cellStyle name="Normal 6 6 3 6 2" xfId="40772" xr:uid="{00000000-0005-0000-0000-0000C58F0000}"/>
    <cellStyle name="Normal 6 6 3 6 3" xfId="40773" xr:uid="{00000000-0005-0000-0000-0000C68F0000}"/>
    <cellStyle name="Normal 6 6 3 6 4" xfId="40774" xr:uid="{00000000-0005-0000-0000-0000C78F0000}"/>
    <cellStyle name="Normal 6 6 3 7" xfId="40775" xr:uid="{00000000-0005-0000-0000-0000C88F0000}"/>
    <cellStyle name="Normal 6 6 3 7 2" xfId="40776" xr:uid="{00000000-0005-0000-0000-0000C98F0000}"/>
    <cellStyle name="Normal 6 6 3 7 3" xfId="40777" xr:uid="{00000000-0005-0000-0000-0000CA8F0000}"/>
    <cellStyle name="Normal 6 6 3 8" xfId="40778" xr:uid="{00000000-0005-0000-0000-0000CB8F0000}"/>
    <cellStyle name="Normal 6 6 3 9" xfId="40779" xr:uid="{00000000-0005-0000-0000-0000CC8F0000}"/>
    <cellStyle name="Normal 6 6 4" xfId="1841" xr:uid="{00000000-0005-0000-0000-0000CD8F0000}"/>
    <cellStyle name="Normal 6 6 4 2" xfId="5199" xr:uid="{00000000-0005-0000-0000-0000CE8F0000}"/>
    <cellStyle name="Normal 6 6 4 2 2" xfId="10183" xr:uid="{00000000-0005-0000-0000-0000CF8F0000}"/>
    <cellStyle name="Normal 6 6 4 2 2 2" xfId="40780" xr:uid="{00000000-0005-0000-0000-0000D08F0000}"/>
    <cellStyle name="Normal 6 6 4 2 2 3" xfId="40781" xr:uid="{00000000-0005-0000-0000-0000D18F0000}"/>
    <cellStyle name="Normal 6 6 4 2 2 4" xfId="40782" xr:uid="{00000000-0005-0000-0000-0000D28F0000}"/>
    <cellStyle name="Normal 6 6 4 2 3" xfId="40783" xr:uid="{00000000-0005-0000-0000-0000D38F0000}"/>
    <cellStyle name="Normal 6 6 4 2 3 2" xfId="40784" xr:uid="{00000000-0005-0000-0000-0000D48F0000}"/>
    <cellStyle name="Normal 6 6 4 2 3 3" xfId="40785" xr:uid="{00000000-0005-0000-0000-0000D58F0000}"/>
    <cellStyle name="Normal 6 6 4 2 4" xfId="40786" xr:uid="{00000000-0005-0000-0000-0000D68F0000}"/>
    <cellStyle name="Normal 6 6 4 2 5" xfId="40787" xr:uid="{00000000-0005-0000-0000-0000D78F0000}"/>
    <cellStyle name="Normal 6 6 4 2 6" xfId="40788" xr:uid="{00000000-0005-0000-0000-0000D88F0000}"/>
    <cellStyle name="Normal 6 6 4 3" xfId="6928" xr:uid="{00000000-0005-0000-0000-0000D98F0000}"/>
    <cellStyle name="Normal 6 6 4 3 2" xfId="11870" xr:uid="{00000000-0005-0000-0000-0000DA8F0000}"/>
    <cellStyle name="Normal 6 6 4 3 3" xfId="40789" xr:uid="{00000000-0005-0000-0000-0000DB8F0000}"/>
    <cellStyle name="Normal 6 6 4 3 4" xfId="40790" xr:uid="{00000000-0005-0000-0000-0000DC8F0000}"/>
    <cellStyle name="Normal 6 6 4 4" xfId="8436" xr:uid="{00000000-0005-0000-0000-0000DD8F0000}"/>
    <cellStyle name="Normal 6 6 4 4 2" xfId="40791" xr:uid="{00000000-0005-0000-0000-0000DE8F0000}"/>
    <cellStyle name="Normal 6 6 4 4 3" xfId="40792" xr:uid="{00000000-0005-0000-0000-0000DF8F0000}"/>
    <cellStyle name="Normal 6 6 4 4 4" xfId="40793" xr:uid="{00000000-0005-0000-0000-0000E08F0000}"/>
    <cellStyle name="Normal 6 6 4 5" xfId="3474" xr:uid="{00000000-0005-0000-0000-0000E18F0000}"/>
    <cellStyle name="Normal 6 6 4 5 2" xfId="40794" xr:uid="{00000000-0005-0000-0000-0000E28F0000}"/>
    <cellStyle name="Normal 6 6 4 5 3" xfId="40795" xr:uid="{00000000-0005-0000-0000-0000E38F0000}"/>
    <cellStyle name="Normal 6 6 4 5 4" xfId="40796" xr:uid="{00000000-0005-0000-0000-0000E48F0000}"/>
    <cellStyle name="Normal 6 6 4 6" xfId="40797" xr:uid="{00000000-0005-0000-0000-0000E58F0000}"/>
    <cellStyle name="Normal 6 6 4 6 2" xfId="40798" xr:uid="{00000000-0005-0000-0000-0000E68F0000}"/>
    <cellStyle name="Normal 6 6 4 6 3" xfId="40799" xr:uid="{00000000-0005-0000-0000-0000E78F0000}"/>
    <cellStyle name="Normal 6 6 4 7" xfId="40800" xr:uid="{00000000-0005-0000-0000-0000E88F0000}"/>
    <cellStyle name="Normal 6 6 4 8" xfId="40801" xr:uid="{00000000-0005-0000-0000-0000E98F0000}"/>
    <cellStyle name="Normal 6 6 4 9" xfId="40802" xr:uid="{00000000-0005-0000-0000-0000EA8F0000}"/>
    <cellStyle name="Normal 6 6 5" xfId="3773" xr:uid="{00000000-0005-0000-0000-0000EB8F0000}"/>
    <cellStyle name="Normal 6 6 5 2" xfId="4024" xr:uid="{00000000-0005-0000-0000-0000EC8F0000}"/>
    <cellStyle name="Normal 6 6 5 2 2" xfId="9096" xr:uid="{00000000-0005-0000-0000-0000ED8F0000}"/>
    <cellStyle name="Normal 6 6 5 2 2 2" xfId="40803" xr:uid="{00000000-0005-0000-0000-0000EE8F0000}"/>
    <cellStyle name="Normal 6 6 5 2 2 3" xfId="40804" xr:uid="{00000000-0005-0000-0000-0000EF8F0000}"/>
    <cellStyle name="Normal 6 6 5 2 2 4" xfId="40805" xr:uid="{00000000-0005-0000-0000-0000F08F0000}"/>
    <cellStyle name="Normal 6 6 5 2 3" xfId="40806" xr:uid="{00000000-0005-0000-0000-0000F18F0000}"/>
    <cellStyle name="Normal 6 6 5 2 3 2" xfId="40807" xr:uid="{00000000-0005-0000-0000-0000F28F0000}"/>
    <cellStyle name="Normal 6 6 5 2 3 3" xfId="40808" xr:uid="{00000000-0005-0000-0000-0000F38F0000}"/>
    <cellStyle name="Normal 6 6 5 2 4" xfId="40809" xr:uid="{00000000-0005-0000-0000-0000F48F0000}"/>
    <cellStyle name="Normal 6 6 5 2 5" xfId="40810" xr:uid="{00000000-0005-0000-0000-0000F58F0000}"/>
    <cellStyle name="Normal 6 6 5 2 6" xfId="40811" xr:uid="{00000000-0005-0000-0000-0000F68F0000}"/>
    <cellStyle name="Normal 6 6 5 3" xfId="8734" xr:uid="{00000000-0005-0000-0000-0000F78F0000}"/>
    <cellStyle name="Normal 6 6 5 3 2" xfId="40812" xr:uid="{00000000-0005-0000-0000-0000F88F0000}"/>
    <cellStyle name="Normal 6 6 5 3 3" xfId="40813" xr:uid="{00000000-0005-0000-0000-0000F98F0000}"/>
    <cellStyle name="Normal 6 6 5 3 4" xfId="40814" xr:uid="{00000000-0005-0000-0000-0000FA8F0000}"/>
    <cellStyle name="Normal 6 6 5 4" xfId="12117" xr:uid="{00000000-0005-0000-0000-0000FB8F0000}"/>
    <cellStyle name="Normal 6 6 5 4 2" xfId="40815" xr:uid="{00000000-0005-0000-0000-0000FC8F0000}"/>
    <cellStyle name="Normal 6 6 5 4 3" xfId="40816" xr:uid="{00000000-0005-0000-0000-0000FD8F0000}"/>
    <cellStyle name="Normal 6 6 5 4 4" xfId="40817" xr:uid="{00000000-0005-0000-0000-0000FE8F0000}"/>
    <cellStyle name="Normal 6 6 5 5" xfId="40818" xr:uid="{00000000-0005-0000-0000-0000FF8F0000}"/>
    <cellStyle name="Normal 6 6 5 5 2" xfId="40819" xr:uid="{00000000-0005-0000-0000-000000900000}"/>
    <cellStyle name="Normal 6 6 5 5 3" xfId="40820" xr:uid="{00000000-0005-0000-0000-000001900000}"/>
    <cellStyle name="Normal 6 6 5 5 4" xfId="40821" xr:uid="{00000000-0005-0000-0000-000002900000}"/>
    <cellStyle name="Normal 6 6 5 6" xfId="40822" xr:uid="{00000000-0005-0000-0000-000003900000}"/>
    <cellStyle name="Normal 6 6 5 6 2" xfId="40823" xr:uid="{00000000-0005-0000-0000-000004900000}"/>
    <cellStyle name="Normal 6 6 5 6 3" xfId="40824" xr:uid="{00000000-0005-0000-0000-000005900000}"/>
    <cellStyle name="Normal 6 6 5 7" xfId="40825" xr:uid="{00000000-0005-0000-0000-000006900000}"/>
    <cellStyle name="Normal 6 6 5 8" xfId="40826" xr:uid="{00000000-0005-0000-0000-000007900000}"/>
    <cellStyle name="Normal 6 6 5 9" xfId="40827" xr:uid="{00000000-0005-0000-0000-000008900000}"/>
    <cellStyle name="Normal 6 6 6" xfId="4098" xr:uid="{00000000-0005-0000-0000-000009900000}"/>
    <cellStyle name="Normal 6 6 6 2" xfId="8870" xr:uid="{00000000-0005-0000-0000-00000A900000}"/>
    <cellStyle name="Normal 6 6 6 2 2" xfId="40828" xr:uid="{00000000-0005-0000-0000-00000B900000}"/>
    <cellStyle name="Normal 6 6 6 2 2 2" xfId="40829" xr:uid="{00000000-0005-0000-0000-00000C900000}"/>
    <cellStyle name="Normal 6 6 6 2 2 3" xfId="40830" xr:uid="{00000000-0005-0000-0000-00000D900000}"/>
    <cellStyle name="Normal 6 6 6 2 2 4" xfId="40831" xr:uid="{00000000-0005-0000-0000-00000E900000}"/>
    <cellStyle name="Normal 6 6 6 2 3" xfId="40832" xr:uid="{00000000-0005-0000-0000-00000F900000}"/>
    <cellStyle name="Normal 6 6 6 2 3 2" xfId="40833" xr:uid="{00000000-0005-0000-0000-000010900000}"/>
    <cellStyle name="Normal 6 6 6 2 3 3" xfId="40834" xr:uid="{00000000-0005-0000-0000-000011900000}"/>
    <cellStyle name="Normal 6 6 6 2 4" xfId="40835" xr:uid="{00000000-0005-0000-0000-000012900000}"/>
    <cellStyle name="Normal 6 6 6 2 5" xfId="40836" xr:uid="{00000000-0005-0000-0000-000013900000}"/>
    <cellStyle name="Normal 6 6 6 2 6" xfId="40837" xr:uid="{00000000-0005-0000-0000-000014900000}"/>
    <cellStyle name="Normal 6 6 6 3" xfId="12276" xr:uid="{00000000-0005-0000-0000-000015900000}"/>
    <cellStyle name="Normal 6 6 6 3 2" xfId="40838" xr:uid="{00000000-0005-0000-0000-000016900000}"/>
    <cellStyle name="Normal 6 6 6 3 3" xfId="40839" xr:uid="{00000000-0005-0000-0000-000017900000}"/>
    <cellStyle name="Normal 6 6 6 3 4" xfId="40840" xr:uid="{00000000-0005-0000-0000-000018900000}"/>
    <cellStyle name="Normal 6 6 6 4" xfId="40841" xr:uid="{00000000-0005-0000-0000-000019900000}"/>
    <cellStyle name="Normal 6 6 6 4 2" xfId="40842" xr:uid="{00000000-0005-0000-0000-00001A900000}"/>
    <cellStyle name="Normal 6 6 6 4 3" xfId="40843" xr:uid="{00000000-0005-0000-0000-00001B900000}"/>
    <cellStyle name="Normal 6 6 6 4 4" xfId="40844" xr:uid="{00000000-0005-0000-0000-00001C900000}"/>
    <cellStyle name="Normal 6 6 6 5" xfId="40845" xr:uid="{00000000-0005-0000-0000-00001D900000}"/>
    <cellStyle name="Normal 6 6 6 5 2" xfId="40846" xr:uid="{00000000-0005-0000-0000-00001E900000}"/>
    <cellStyle name="Normal 6 6 6 5 3" xfId="40847" xr:uid="{00000000-0005-0000-0000-00001F900000}"/>
    <cellStyle name="Normal 6 6 6 6" xfId="40848" xr:uid="{00000000-0005-0000-0000-000020900000}"/>
    <cellStyle name="Normal 6 6 6 7" xfId="40849" xr:uid="{00000000-0005-0000-0000-000021900000}"/>
    <cellStyle name="Normal 6 6 6 8" xfId="40850" xr:uid="{00000000-0005-0000-0000-000022900000}"/>
    <cellStyle name="Normal 6 6 7" xfId="4543" xr:uid="{00000000-0005-0000-0000-000023900000}"/>
    <cellStyle name="Normal 6 6 7 2" xfId="9527" xr:uid="{00000000-0005-0000-0000-000024900000}"/>
    <cellStyle name="Normal 6 6 7 2 2" xfId="40851" xr:uid="{00000000-0005-0000-0000-000025900000}"/>
    <cellStyle name="Normal 6 6 7 2 3" xfId="40852" xr:uid="{00000000-0005-0000-0000-000026900000}"/>
    <cellStyle name="Normal 6 6 7 2 4" xfId="40853" xr:uid="{00000000-0005-0000-0000-000027900000}"/>
    <cellStyle name="Normal 6 6 7 3" xfId="40854" xr:uid="{00000000-0005-0000-0000-000028900000}"/>
    <cellStyle name="Normal 6 6 7 3 2" xfId="40855" xr:uid="{00000000-0005-0000-0000-000029900000}"/>
    <cellStyle name="Normal 6 6 7 3 3" xfId="40856" xr:uid="{00000000-0005-0000-0000-00002A900000}"/>
    <cellStyle name="Normal 6 6 7 4" xfId="40857" xr:uid="{00000000-0005-0000-0000-00002B900000}"/>
    <cellStyle name="Normal 6 6 7 5" xfId="40858" xr:uid="{00000000-0005-0000-0000-00002C900000}"/>
    <cellStyle name="Normal 6 6 7 6" xfId="40859" xr:uid="{00000000-0005-0000-0000-00002D900000}"/>
    <cellStyle name="Normal 6 6 8" xfId="5846" xr:uid="{00000000-0005-0000-0000-00002E900000}"/>
    <cellStyle name="Normal 6 6 8 2" xfId="10788" xr:uid="{00000000-0005-0000-0000-00002F900000}"/>
    <cellStyle name="Normal 6 6 8 3" xfId="40860" xr:uid="{00000000-0005-0000-0000-000030900000}"/>
    <cellStyle name="Normal 6 6 8 4" xfId="40861" xr:uid="{00000000-0005-0000-0000-000031900000}"/>
    <cellStyle name="Normal 6 6 9" xfId="7354" xr:uid="{00000000-0005-0000-0000-000032900000}"/>
    <cellStyle name="Normal 6 6 9 2" xfId="40862" xr:uid="{00000000-0005-0000-0000-000033900000}"/>
    <cellStyle name="Normal 6 6 9 3" xfId="40863" xr:uid="{00000000-0005-0000-0000-000034900000}"/>
    <cellStyle name="Normal 6 6 9 4" xfId="40864" xr:uid="{00000000-0005-0000-0000-000035900000}"/>
    <cellStyle name="Normal 6 7" xfId="667" xr:uid="{00000000-0005-0000-0000-000036900000}"/>
    <cellStyle name="Normal 6 7 10" xfId="2417" xr:uid="{00000000-0005-0000-0000-000037900000}"/>
    <cellStyle name="Normal 6 7 10 2" xfId="40865" xr:uid="{00000000-0005-0000-0000-000038900000}"/>
    <cellStyle name="Normal 6 7 10 3" xfId="40866" xr:uid="{00000000-0005-0000-0000-000039900000}"/>
    <cellStyle name="Normal 6 7 10 4" xfId="40867" xr:uid="{00000000-0005-0000-0000-00003A900000}"/>
    <cellStyle name="Normal 6 7 11" xfId="40868" xr:uid="{00000000-0005-0000-0000-00003B900000}"/>
    <cellStyle name="Normal 6 7 11 2" xfId="40869" xr:uid="{00000000-0005-0000-0000-00003C900000}"/>
    <cellStyle name="Normal 6 7 11 3" xfId="40870" xr:uid="{00000000-0005-0000-0000-00003D900000}"/>
    <cellStyle name="Normal 6 7 12" xfId="40871" xr:uid="{00000000-0005-0000-0000-00003E900000}"/>
    <cellStyle name="Normal 6 7 13" xfId="40872" xr:uid="{00000000-0005-0000-0000-00003F900000}"/>
    <cellStyle name="Normal 6 7 14" xfId="40873" xr:uid="{00000000-0005-0000-0000-000040900000}"/>
    <cellStyle name="Normal 6 7 2" xfId="809" xr:uid="{00000000-0005-0000-0000-000041900000}"/>
    <cellStyle name="Normal 6 7 2 10" xfId="40874" xr:uid="{00000000-0005-0000-0000-000042900000}"/>
    <cellStyle name="Normal 6 7 2 11" xfId="40875" xr:uid="{00000000-0005-0000-0000-000043900000}"/>
    <cellStyle name="Normal 6 7 2 2" xfId="1274" xr:uid="{00000000-0005-0000-0000-000044900000}"/>
    <cellStyle name="Normal 6 7 2 2 10" xfId="40876" xr:uid="{00000000-0005-0000-0000-000045900000}"/>
    <cellStyle name="Normal 6 7 2 2 2" xfId="1847" xr:uid="{00000000-0005-0000-0000-000046900000}"/>
    <cellStyle name="Normal 6 7 2 2 2 2" xfId="5205" xr:uid="{00000000-0005-0000-0000-000047900000}"/>
    <cellStyle name="Normal 6 7 2 2 2 2 2" xfId="10189" xr:uid="{00000000-0005-0000-0000-000048900000}"/>
    <cellStyle name="Normal 6 7 2 2 2 2 2 2" xfId="40877" xr:uid="{00000000-0005-0000-0000-000049900000}"/>
    <cellStyle name="Normal 6 7 2 2 2 2 2 3" xfId="40878" xr:uid="{00000000-0005-0000-0000-00004A900000}"/>
    <cellStyle name="Normal 6 7 2 2 2 2 2 4" xfId="40879" xr:uid="{00000000-0005-0000-0000-00004B900000}"/>
    <cellStyle name="Normal 6 7 2 2 2 2 3" xfId="40880" xr:uid="{00000000-0005-0000-0000-00004C900000}"/>
    <cellStyle name="Normal 6 7 2 2 2 2 3 2" xfId="40881" xr:uid="{00000000-0005-0000-0000-00004D900000}"/>
    <cellStyle name="Normal 6 7 2 2 2 2 3 3" xfId="40882" xr:uid="{00000000-0005-0000-0000-00004E900000}"/>
    <cellStyle name="Normal 6 7 2 2 2 2 4" xfId="40883" xr:uid="{00000000-0005-0000-0000-00004F900000}"/>
    <cellStyle name="Normal 6 7 2 2 2 2 5" xfId="40884" xr:uid="{00000000-0005-0000-0000-000050900000}"/>
    <cellStyle name="Normal 6 7 2 2 2 2 6" xfId="40885" xr:uid="{00000000-0005-0000-0000-000051900000}"/>
    <cellStyle name="Normal 6 7 2 2 2 3" xfId="6934" xr:uid="{00000000-0005-0000-0000-000052900000}"/>
    <cellStyle name="Normal 6 7 2 2 2 3 2" xfId="11876" xr:uid="{00000000-0005-0000-0000-000053900000}"/>
    <cellStyle name="Normal 6 7 2 2 2 3 3" xfId="40886" xr:uid="{00000000-0005-0000-0000-000054900000}"/>
    <cellStyle name="Normal 6 7 2 2 2 3 4" xfId="40887" xr:uid="{00000000-0005-0000-0000-000055900000}"/>
    <cellStyle name="Normal 6 7 2 2 2 4" xfId="8442" xr:uid="{00000000-0005-0000-0000-000056900000}"/>
    <cellStyle name="Normal 6 7 2 2 2 4 2" xfId="40888" xr:uid="{00000000-0005-0000-0000-000057900000}"/>
    <cellStyle name="Normal 6 7 2 2 2 4 3" xfId="40889" xr:uid="{00000000-0005-0000-0000-000058900000}"/>
    <cellStyle name="Normal 6 7 2 2 2 4 4" xfId="40890" xr:uid="{00000000-0005-0000-0000-000059900000}"/>
    <cellStyle name="Normal 6 7 2 2 2 5" xfId="3480" xr:uid="{00000000-0005-0000-0000-00005A900000}"/>
    <cellStyle name="Normal 6 7 2 2 2 5 2" xfId="40891" xr:uid="{00000000-0005-0000-0000-00005B900000}"/>
    <cellStyle name="Normal 6 7 2 2 2 5 3" xfId="40892" xr:uid="{00000000-0005-0000-0000-00005C900000}"/>
    <cellStyle name="Normal 6 7 2 2 2 5 4" xfId="40893" xr:uid="{00000000-0005-0000-0000-00005D900000}"/>
    <cellStyle name="Normal 6 7 2 2 2 6" xfId="40894" xr:uid="{00000000-0005-0000-0000-00005E900000}"/>
    <cellStyle name="Normal 6 7 2 2 2 6 2" xfId="40895" xr:uid="{00000000-0005-0000-0000-00005F900000}"/>
    <cellStyle name="Normal 6 7 2 2 2 6 3" xfId="40896" xr:uid="{00000000-0005-0000-0000-000060900000}"/>
    <cellStyle name="Normal 6 7 2 2 2 7" xfId="40897" xr:uid="{00000000-0005-0000-0000-000061900000}"/>
    <cellStyle name="Normal 6 7 2 2 2 8" xfId="40898" xr:uid="{00000000-0005-0000-0000-000062900000}"/>
    <cellStyle name="Normal 6 7 2 2 2 9" xfId="40899" xr:uid="{00000000-0005-0000-0000-000063900000}"/>
    <cellStyle name="Normal 6 7 2 2 3" xfId="4642" xr:uid="{00000000-0005-0000-0000-000064900000}"/>
    <cellStyle name="Normal 6 7 2 2 3 2" xfId="9626" xr:uid="{00000000-0005-0000-0000-000065900000}"/>
    <cellStyle name="Normal 6 7 2 2 3 2 2" xfId="40900" xr:uid="{00000000-0005-0000-0000-000066900000}"/>
    <cellStyle name="Normal 6 7 2 2 3 2 3" xfId="40901" xr:uid="{00000000-0005-0000-0000-000067900000}"/>
    <cellStyle name="Normal 6 7 2 2 3 2 4" xfId="40902" xr:uid="{00000000-0005-0000-0000-000068900000}"/>
    <cellStyle name="Normal 6 7 2 2 3 3" xfId="40903" xr:uid="{00000000-0005-0000-0000-000069900000}"/>
    <cellStyle name="Normal 6 7 2 2 3 3 2" xfId="40904" xr:uid="{00000000-0005-0000-0000-00006A900000}"/>
    <cellStyle name="Normal 6 7 2 2 3 3 3" xfId="40905" xr:uid="{00000000-0005-0000-0000-00006B900000}"/>
    <cellStyle name="Normal 6 7 2 2 3 4" xfId="40906" xr:uid="{00000000-0005-0000-0000-00006C900000}"/>
    <cellStyle name="Normal 6 7 2 2 3 5" xfId="40907" xr:uid="{00000000-0005-0000-0000-00006D900000}"/>
    <cellStyle name="Normal 6 7 2 2 3 6" xfId="40908" xr:uid="{00000000-0005-0000-0000-00006E900000}"/>
    <cellStyle name="Normal 6 7 2 2 4" xfId="6373" xr:uid="{00000000-0005-0000-0000-00006F900000}"/>
    <cellStyle name="Normal 6 7 2 2 4 2" xfId="11315" xr:uid="{00000000-0005-0000-0000-000070900000}"/>
    <cellStyle name="Normal 6 7 2 2 4 3" xfId="40909" xr:uid="{00000000-0005-0000-0000-000071900000}"/>
    <cellStyle name="Normal 6 7 2 2 4 4" xfId="40910" xr:uid="{00000000-0005-0000-0000-000072900000}"/>
    <cellStyle name="Normal 6 7 2 2 5" xfId="7881" xr:uid="{00000000-0005-0000-0000-000073900000}"/>
    <cellStyle name="Normal 6 7 2 2 5 2" xfId="40911" xr:uid="{00000000-0005-0000-0000-000074900000}"/>
    <cellStyle name="Normal 6 7 2 2 5 3" xfId="40912" xr:uid="{00000000-0005-0000-0000-000075900000}"/>
    <cellStyle name="Normal 6 7 2 2 5 4" xfId="40913" xr:uid="{00000000-0005-0000-0000-000076900000}"/>
    <cellStyle name="Normal 6 7 2 2 6" xfId="2919" xr:uid="{00000000-0005-0000-0000-000077900000}"/>
    <cellStyle name="Normal 6 7 2 2 6 2" xfId="40914" xr:uid="{00000000-0005-0000-0000-000078900000}"/>
    <cellStyle name="Normal 6 7 2 2 6 3" xfId="40915" xr:uid="{00000000-0005-0000-0000-000079900000}"/>
    <cellStyle name="Normal 6 7 2 2 6 4" xfId="40916" xr:uid="{00000000-0005-0000-0000-00007A900000}"/>
    <cellStyle name="Normal 6 7 2 2 7" xfId="40917" xr:uid="{00000000-0005-0000-0000-00007B900000}"/>
    <cellStyle name="Normal 6 7 2 2 7 2" xfId="40918" xr:uid="{00000000-0005-0000-0000-00007C900000}"/>
    <cellStyle name="Normal 6 7 2 2 7 3" xfId="40919" xr:uid="{00000000-0005-0000-0000-00007D900000}"/>
    <cellStyle name="Normal 6 7 2 2 8" xfId="40920" xr:uid="{00000000-0005-0000-0000-00007E900000}"/>
    <cellStyle name="Normal 6 7 2 2 9" xfId="40921" xr:uid="{00000000-0005-0000-0000-00007F900000}"/>
    <cellStyle name="Normal 6 7 2 3" xfId="1846" xr:uid="{00000000-0005-0000-0000-000080900000}"/>
    <cellStyle name="Normal 6 7 2 3 2" xfId="5204" xr:uid="{00000000-0005-0000-0000-000081900000}"/>
    <cellStyle name="Normal 6 7 2 3 2 2" xfId="10188" xr:uid="{00000000-0005-0000-0000-000082900000}"/>
    <cellStyle name="Normal 6 7 2 3 2 2 2" xfId="40922" xr:uid="{00000000-0005-0000-0000-000083900000}"/>
    <cellStyle name="Normal 6 7 2 3 2 2 3" xfId="40923" xr:uid="{00000000-0005-0000-0000-000084900000}"/>
    <cellStyle name="Normal 6 7 2 3 2 2 4" xfId="40924" xr:uid="{00000000-0005-0000-0000-000085900000}"/>
    <cellStyle name="Normal 6 7 2 3 2 3" xfId="40925" xr:uid="{00000000-0005-0000-0000-000086900000}"/>
    <cellStyle name="Normal 6 7 2 3 2 3 2" xfId="40926" xr:uid="{00000000-0005-0000-0000-000087900000}"/>
    <cellStyle name="Normal 6 7 2 3 2 3 3" xfId="40927" xr:uid="{00000000-0005-0000-0000-000088900000}"/>
    <cellStyle name="Normal 6 7 2 3 2 4" xfId="40928" xr:uid="{00000000-0005-0000-0000-000089900000}"/>
    <cellStyle name="Normal 6 7 2 3 2 5" xfId="40929" xr:uid="{00000000-0005-0000-0000-00008A900000}"/>
    <cellStyle name="Normal 6 7 2 3 2 6" xfId="40930" xr:uid="{00000000-0005-0000-0000-00008B900000}"/>
    <cellStyle name="Normal 6 7 2 3 3" xfId="6933" xr:uid="{00000000-0005-0000-0000-00008C900000}"/>
    <cellStyle name="Normal 6 7 2 3 3 2" xfId="11875" xr:uid="{00000000-0005-0000-0000-00008D900000}"/>
    <cellStyle name="Normal 6 7 2 3 3 3" xfId="40931" xr:uid="{00000000-0005-0000-0000-00008E900000}"/>
    <cellStyle name="Normal 6 7 2 3 3 4" xfId="40932" xr:uid="{00000000-0005-0000-0000-00008F900000}"/>
    <cellStyle name="Normal 6 7 2 3 4" xfId="8441" xr:uid="{00000000-0005-0000-0000-000090900000}"/>
    <cellStyle name="Normal 6 7 2 3 4 2" xfId="40933" xr:uid="{00000000-0005-0000-0000-000091900000}"/>
    <cellStyle name="Normal 6 7 2 3 4 3" xfId="40934" xr:uid="{00000000-0005-0000-0000-000092900000}"/>
    <cellStyle name="Normal 6 7 2 3 4 4" xfId="40935" xr:uid="{00000000-0005-0000-0000-000093900000}"/>
    <cellStyle name="Normal 6 7 2 3 5" xfId="3479" xr:uid="{00000000-0005-0000-0000-000094900000}"/>
    <cellStyle name="Normal 6 7 2 3 5 2" xfId="40936" xr:uid="{00000000-0005-0000-0000-000095900000}"/>
    <cellStyle name="Normal 6 7 2 3 5 3" xfId="40937" xr:uid="{00000000-0005-0000-0000-000096900000}"/>
    <cellStyle name="Normal 6 7 2 3 5 4" xfId="40938" xr:uid="{00000000-0005-0000-0000-000097900000}"/>
    <cellStyle name="Normal 6 7 2 3 6" xfId="40939" xr:uid="{00000000-0005-0000-0000-000098900000}"/>
    <cellStyle name="Normal 6 7 2 3 6 2" xfId="40940" xr:uid="{00000000-0005-0000-0000-000099900000}"/>
    <cellStyle name="Normal 6 7 2 3 6 3" xfId="40941" xr:uid="{00000000-0005-0000-0000-00009A900000}"/>
    <cellStyle name="Normal 6 7 2 3 7" xfId="40942" xr:uid="{00000000-0005-0000-0000-00009B900000}"/>
    <cellStyle name="Normal 6 7 2 3 8" xfId="40943" xr:uid="{00000000-0005-0000-0000-00009C900000}"/>
    <cellStyle name="Normal 6 7 2 3 9" xfId="40944" xr:uid="{00000000-0005-0000-0000-00009D900000}"/>
    <cellStyle name="Normal 6 7 2 4" xfId="4259" xr:uid="{00000000-0005-0000-0000-00009E900000}"/>
    <cellStyle name="Normal 6 7 2 4 2" xfId="9245" xr:uid="{00000000-0005-0000-0000-00009F900000}"/>
    <cellStyle name="Normal 6 7 2 4 2 2" xfId="40945" xr:uid="{00000000-0005-0000-0000-0000A0900000}"/>
    <cellStyle name="Normal 6 7 2 4 2 3" xfId="40946" xr:uid="{00000000-0005-0000-0000-0000A1900000}"/>
    <cellStyle name="Normal 6 7 2 4 2 4" xfId="40947" xr:uid="{00000000-0005-0000-0000-0000A2900000}"/>
    <cellStyle name="Normal 6 7 2 4 3" xfId="40948" xr:uid="{00000000-0005-0000-0000-0000A3900000}"/>
    <cellStyle name="Normal 6 7 2 4 3 2" xfId="40949" xr:uid="{00000000-0005-0000-0000-0000A4900000}"/>
    <cellStyle name="Normal 6 7 2 4 3 3" xfId="40950" xr:uid="{00000000-0005-0000-0000-0000A5900000}"/>
    <cellStyle name="Normal 6 7 2 4 4" xfId="40951" xr:uid="{00000000-0005-0000-0000-0000A6900000}"/>
    <cellStyle name="Normal 6 7 2 4 5" xfId="40952" xr:uid="{00000000-0005-0000-0000-0000A7900000}"/>
    <cellStyle name="Normal 6 7 2 4 6" xfId="40953" xr:uid="{00000000-0005-0000-0000-0000A8900000}"/>
    <cellStyle name="Normal 6 7 2 5" xfId="6006" xr:uid="{00000000-0005-0000-0000-0000A9900000}"/>
    <cellStyle name="Normal 6 7 2 5 2" xfId="10948" xr:uid="{00000000-0005-0000-0000-0000AA900000}"/>
    <cellStyle name="Normal 6 7 2 5 3" xfId="40954" xr:uid="{00000000-0005-0000-0000-0000AB900000}"/>
    <cellStyle name="Normal 6 7 2 5 4" xfId="40955" xr:uid="{00000000-0005-0000-0000-0000AC900000}"/>
    <cellStyle name="Normal 6 7 2 6" xfId="7514" xr:uid="{00000000-0005-0000-0000-0000AD900000}"/>
    <cellStyle name="Normal 6 7 2 6 2" xfId="40956" xr:uid="{00000000-0005-0000-0000-0000AE900000}"/>
    <cellStyle name="Normal 6 7 2 6 3" xfId="40957" xr:uid="{00000000-0005-0000-0000-0000AF900000}"/>
    <cellStyle name="Normal 6 7 2 6 4" xfId="40958" xr:uid="{00000000-0005-0000-0000-0000B0900000}"/>
    <cellStyle name="Normal 6 7 2 7" xfId="2552" xr:uid="{00000000-0005-0000-0000-0000B1900000}"/>
    <cellStyle name="Normal 6 7 2 7 2" xfId="40959" xr:uid="{00000000-0005-0000-0000-0000B2900000}"/>
    <cellStyle name="Normal 6 7 2 7 3" xfId="40960" xr:uid="{00000000-0005-0000-0000-0000B3900000}"/>
    <cellStyle name="Normal 6 7 2 7 4" xfId="40961" xr:uid="{00000000-0005-0000-0000-0000B4900000}"/>
    <cellStyle name="Normal 6 7 2 8" xfId="40962" xr:uid="{00000000-0005-0000-0000-0000B5900000}"/>
    <cellStyle name="Normal 6 7 2 8 2" xfId="40963" xr:uid="{00000000-0005-0000-0000-0000B6900000}"/>
    <cellStyle name="Normal 6 7 2 8 3" xfId="40964" xr:uid="{00000000-0005-0000-0000-0000B7900000}"/>
    <cellStyle name="Normal 6 7 2 9" xfId="40965" xr:uid="{00000000-0005-0000-0000-0000B8900000}"/>
    <cellStyle name="Normal 6 7 3" xfId="962" xr:uid="{00000000-0005-0000-0000-0000B9900000}"/>
    <cellStyle name="Normal 6 7 3 10" xfId="40966" xr:uid="{00000000-0005-0000-0000-0000BA900000}"/>
    <cellStyle name="Normal 6 7 3 2" xfId="1848" xr:uid="{00000000-0005-0000-0000-0000BB900000}"/>
    <cellStyle name="Normal 6 7 3 2 2" xfId="5206" xr:uid="{00000000-0005-0000-0000-0000BC900000}"/>
    <cellStyle name="Normal 6 7 3 2 2 2" xfId="10190" xr:uid="{00000000-0005-0000-0000-0000BD900000}"/>
    <cellStyle name="Normal 6 7 3 2 2 2 2" xfId="40967" xr:uid="{00000000-0005-0000-0000-0000BE900000}"/>
    <cellStyle name="Normal 6 7 3 2 2 2 3" xfId="40968" xr:uid="{00000000-0005-0000-0000-0000BF900000}"/>
    <cellStyle name="Normal 6 7 3 2 2 2 4" xfId="40969" xr:uid="{00000000-0005-0000-0000-0000C0900000}"/>
    <cellStyle name="Normal 6 7 3 2 2 3" xfId="40970" xr:uid="{00000000-0005-0000-0000-0000C1900000}"/>
    <cellStyle name="Normal 6 7 3 2 2 3 2" xfId="40971" xr:uid="{00000000-0005-0000-0000-0000C2900000}"/>
    <cellStyle name="Normal 6 7 3 2 2 3 3" xfId="40972" xr:uid="{00000000-0005-0000-0000-0000C3900000}"/>
    <cellStyle name="Normal 6 7 3 2 2 4" xfId="40973" xr:uid="{00000000-0005-0000-0000-0000C4900000}"/>
    <cellStyle name="Normal 6 7 3 2 2 5" xfId="40974" xr:uid="{00000000-0005-0000-0000-0000C5900000}"/>
    <cellStyle name="Normal 6 7 3 2 2 6" xfId="40975" xr:uid="{00000000-0005-0000-0000-0000C6900000}"/>
    <cellStyle name="Normal 6 7 3 2 3" xfId="6935" xr:uid="{00000000-0005-0000-0000-0000C7900000}"/>
    <cellStyle name="Normal 6 7 3 2 3 2" xfId="11877" xr:uid="{00000000-0005-0000-0000-0000C8900000}"/>
    <cellStyle name="Normal 6 7 3 2 3 3" xfId="40976" xr:uid="{00000000-0005-0000-0000-0000C9900000}"/>
    <cellStyle name="Normal 6 7 3 2 3 4" xfId="40977" xr:uid="{00000000-0005-0000-0000-0000CA900000}"/>
    <cellStyle name="Normal 6 7 3 2 4" xfId="8443" xr:uid="{00000000-0005-0000-0000-0000CB900000}"/>
    <cellStyle name="Normal 6 7 3 2 4 2" xfId="40978" xr:uid="{00000000-0005-0000-0000-0000CC900000}"/>
    <cellStyle name="Normal 6 7 3 2 4 3" xfId="40979" xr:uid="{00000000-0005-0000-0000-0000CD900000}"/>
    <cellStyle name="Normal 6 7 3 2 4 4" xfId="40980" xr:uid="{00000000-0005-0000-0000-0000CE900000}"/>
    <cellStyle name="Normal 6 7 3 2 5" xfId="3481" xr:uid="{00000000-0005-0000-0000-0000CF900000}"/>
    <cellStyle name="Normal 6 7 3 2 5 2" xfId="40981" xr:uid="{00000000-0005-0000-0000-0000D0900000}"/>
    <cellStyle name="Normal 6 7 3 2 5 3" xfId="40982" xr:uid="{00000000-0005-0000-0000-0000D1900000}"/>
    <cellStyle name="Normal 6 7 3 2 5 4" xfId="40983" xr:uid="{00000000-0005-0000-0000-0000D2900000}"/>
    <cellStyle name="Normal 6 7 3 2 6" xfId="40984" xr:uid="{00000000-0005-0000-0000-0000D3900000}"/>
    <cellStyle name="Normal 6 7 3 2 6 2" xfId="40985" xr:uid="{00000000-0005-0000-0000-0000D4900000}"/>
    <cellStyle name="Normal 6 7 3 2 6 3" xfId="40986" xr:uid="{00000000-0005-0000-0000-0000D5900000}"/>
    <cellStyle name="Normal 6 7 3 2 7" xfId="40987" xr:uid="{00000000-0005-0000-0000-0000D6900000}"/>
    <cellStyle name="Normal 6 7 3 2 8" xfId="40988" xr:uid="{00000000-0005-0000-0000-0000D7900000}"/>
    <cellStyle name="Normal 6 7 3 2 9" xfId="40989" xr:uid="{00000000-0005-0000-0000-0000D8900000}"/>
    <cellStyle name="Normal 6 7 3 3" xfId="4401" xr:uid="{00000000-0005-0000-0000-0000D9900000}"/>
    <cellStyle name="Normal 6 7 3 3 2" xfId="9386" xr:uid="{00000000-0005-0000-0000-0000DA900000}"/>
    <cellStyle name="Normal 6 7 3 3 2 2" xfId="40990" xr:uid="{00000000-0005-0000-0000-0000DB900000}"/>
    <cellStyle name="Normal 6 7 3 3 2 3" xfId="40991" xr:uid="{00000000-0005-0000-0000-0000DC900000}"/>
    <cellStyle name="Normal 6 7 3 3 2 4" xfId="40992" xr:uid="{00000000-0005-0000-0000-0000DD900000}"/>
    <cellStyle name="Normal 6 7 3 3 3" xfId="40993" xr:uid="{00000000-0005-0000-0000-0000DE900000}"/>
    <cellStyle name="Normal 6 7 3 3 3 2" xfId="40994" xr:uid="{00000000-0005-0000-0000-0000DF900000}"/>
    <cellStyle name="Normal 6 7 3 3 3 3" xfId="40995" xr:uid="{00000000-0005-0000-0000-0000E0900000}"/>
    <cellStyle name="Normal 6 7 3 3 4" xfId="40996" xr:uid="{00000000-0005-0000-0000-0000E1900000}"/>
    <cellStyle name="Normal 6 7 3 3 5" xfId="40997" xr:uid="{00000000-0005-0000-0000-0000E2900000}"/>
    <cellStyle name="Normal 6 7 3 3 6" xfId="40998" xr:uid="{00000000-0005-0000-0000-0000E3900000}"/>
    <cellStyle name="Normal 6 7 3 4" xfId="6144" xr:uid="{00000000-0005-0000-0000-0000E4900000}"/>
    <cellStyle name="Normal 6 7 3 4 2" xfId="11086" xr:uid="{00000000-0005-0000-0000-0000E5900000}"/>
    <cellStyle name="Normal 6 7 3 4 3" xfId="40999" xr:uid="{00000000-0005-0000-0000-0000E6900000}"/>
    <cellStyle name="Normal 6 7 3 4 4" xfId="41000" xr:uid="{00000000-0005-0000-0000-0000E7900000}"/>
    <cellStyle name="Normal 6 7 3 5" xfId="7652" xr:uid="{00000000-0005-0000-0000-0000E8900000}"/>
    <cellStyle name="Normal 6 7 3 5 2" xfId="41001" xr:uid="{00000000-0005-0000-0000-0000E9900000}"/>
    <cellStyle name="Normal 6 7 3 5 3" xfId="41002" xr:uid="{00000000-0005-0000-0000-0000EA900000}"/>
    <cellStyle name="Normal 6 7 3 5 4" xfId="41003" xr:uid="{00000000-0005-0000-0000-0000EB900000}"/>
    <cellStyle name="Normal 6 7 3 6" xfId="2690" xr:uid="{00000000-0005-0000-0000-0000EC900000}"/>
    <cellStyle name="Normal 6 7 3 6 2" xfId="41004" xr:uid="{00000000-0005-0000-0000-0000ED900000}"/>
    <cellStyle name="Normal 6 7 3 6 3" xfId="41005" xr:uid="{00000000-0005-0000-0000-0000EE900000}"/>
    <cellStyle name="Normal 6 7 3 6 4" xfId="41006" xr:uid="{00000000-0005-0000-0000-0000EF900000}"/>
    <cellStyle name="Normal 6 7 3 7" xfId="41007" xr:uid="{00000000-0005-0000-0000-0000F0900000}"/>
    <cellStyle name="Normal 6 7 3 7 2" xfId="41008" xr:uid="{00000000-0005-0000-0000-0000F1900000}"/>
    <cellStyle name="Normal 6 7 3 7 3" xfId="41009" xr:uid="{00000000-0005-0000-0000-0000F2900000}"/>
    <cellStyle name="Normal 6 7 3 8" xfId="41010" xr:uid="{00000000-0005-0000-0000-0000F3900000}"/>
    <cellStyle name="Normal 6 7 3 9" xfId="41011" xr:uid="{00000000-0005-0000-0000-0000F4900000}"/>
    <cellStyle name="Normal 6 7 4" xfId="1845" xr:uid="{00000000-0005-0000-0000-0000F5900000}"/>
    <cellStyle name="Normal 6 7 4 2" xfId="5203" xr:uid="{00000000-0005-0000-0000-0000F6900000}"/>
    <cellStyle name="Normal 6 7 4 2 2" xfId="10187" xr:uid="{00000000-0005-0000-0000-0000F7900000}"/>
    <cellStyle name="Normal 6 7 4 2 2 2" xfId="41012" xr:uid="{00000000-0005-0000-0000-0000F8900000}"/>
    <cellStyle name="Normal 6 7 4 2 2 3" xfId="41013" xr:uid="{00000000-0005-0000-0000-0000F9900000}"/>
    <cellStyle name="Normal 6 7 4 2 2 4" xfId="41014" xr:uid="{00000000-0005-0000-0000-0000FA900000}"/>
    <cellStyle name="Normal 6 7 4 2 3" xfId="41015" xr:uid="{00000000-0005-0000-0000-0000FB900000}"/>
    <cellStyle name="Normal 6 7 4 2 3 2" xfId="41016" xr:uid="{00000000-0005-0000-0000-0000FC900000}"/>
    <cellStyle name="Normal 6 7 4 2 3 3" xfId="41017" xr:uid="{00000000-0005-0000-0000-0000FD900000}"/>
    <cellStyle name="Normal 6 7 4 2 4" xfId="41018" xr:uid="{00000000-0005-0000-0000-0000FE900000}"/>
    <cellStyle name="Normal 6 7 4 2 5" xfId="41019" xr:uid="{00000000-0005-0000-0000-0000FF900000}"/>
    <cellStyle name="Normal 6 7 4 2 6" xfId="41020" xr:uid="{00000000-0005-0000-0000-000000910000}"/>
    <cellStyle name="Normal 6 7 4 3" xfId="6932" xr:uid="{00000000-0005-0000-0000-000001910000}"/>
    <cellStyle name="Normal 6 7 4 3 2" xfId="11874" xr:uid="{00000000-0005-0000-0000-000002910000}"/>
    <cellStyle name="Normal 6 7 4 3 3" xfId="41021" xr:uid="{00000000-0005-0000-0000-000003910000}"/>
    <cellStyle name="Normal 6 7 4 3 4" xfId="41022" xr:uid="{00000000-0005-0000-0000-000004910000}"/>
    <cellStyle name="Normal 6 7 4 4" xfId="8440" xr:uid="{00000000-0005-0000-0000-000005910000}"/>
    <cellStyle name="Normal 6 7 4 4 2" xfId="41023" xr:uid="{00000000-0005-0000-0000-000006910000}"/>
    <cellStyle name="Normal 6 7 4 4 3" xfId="41024" xr:uid="{00000000-0005-0000-0000-000007910000}"/>
    <cellStyle name="Normal 6 7 4 4 4" xfId="41025" xr:uid="{00000000-0005-0000-0000-000008910000}"/>
    <cellStyle name="Normal 6 7 4 5" xfId="3478" xr:uid="{00000000-0005-0000-0000-000009910000}"/>
    <cellStyle name="Normal 6 7 4 5 2" xfId="41026" xr:uid="{00000000-0005-0000-0000-00000A910000}"/>
    <cellStyle name="Normal 6 7 4 5 3" xfId="41027" xr:uid="{00000000-0005-0000-0000-00000B910000}"/>
    <cellStyle name="Normal 6 7 4 5 4" xfId="41028" xr:uid="{00000000-0005-0000-0000-00000C910000}"/>
    <cellStyle name="Normal 6 7 4 6" xfId="41029" xr:uid="{00000000-0005-0000-0000-00000D910000}"/>
    <cellStyle name="Normal 6 7 4 6 2" xfId="41030" xr:uid="{00000000-0005-0000-0000-00000E910000}"/>
    <cellStyle name="Normal 6 7 4 6 3" xfId="41031" xr:uid="{00000000-0005-0000-0000-00000F910000}"/>
    <cellStyle name="Normal 6 7 4 7" xfId="41032" xr:uid="{00000000-0005-0000-0000-000010910000}"/>
    <cellStyle name="Normal 6 7 4 8" xfId="41033" xr:uid="{00000000-0005-0000-0000-000011910000}"/>
    <cellStyle name="Normal 6 7 4 9" xfId="41034" xr:uid="{00000000-0005-0000-0000-000012910000}"/>
    <cellStyle name="Normal 6 7 5" xfId="3799" xr:uid="{00000000-0005-0000-0000-000013910000}"/>
    <cellStyle name="Normal 6 7 5 2" xfId="3885" xr:uid="{00000000-0005-0000-0000-000014910000}"/>
    <cellStyle name="Normal 6 7 5 2 2" xfId="8976" xr:uid="{00000000-0005-0000-0000-000015910000}"/>
    <cellStyle name="Normal 6 7 5 2 2 2" xfId="41035" xr:uid="{00000000-0005-0000-0000-000016910000}"/>
    <cellStyle name="Normal 6 7 5 2 2 3" xfId="41036" xr:uid="{00000000-0005-0000-0000-000017910000}"/>
    <cellStyle name="Normal 6 7 5 2 2 4" xfId="41037" xr:uid="{00000000-0005-0000-0000-000018910000}"/>
    <cellStyle name="Normal 6 7 5 2 3" xfId="41038" xr:uid="{00000000-0005-0000-0000-000019910000}"/>
    <cellStyle name="Normal 6 7 5 2 3 2" xfId="41039" xr:uid="{00000000-0005-0000-0000-00001A910000}"/>
    <cellStyle name="Normal 6 7 5 2 3 3" xfId="41040" xr:uid="{00000000-0005-0000-0000-00001B910000}"/>
    <cellStyle name="Normal 6 7 5 2 4" xfId="41041" xr:uid="{00000000-0005-0000-0000-00001C910000}"/>
    <cellStyle name="Normal 6 7 5 2 5" xfId="41042" xr:uid="{00000000-0005-0000-0000-00001D910000}"/>
    <cellStyle name="Normal 6 7 5 2 6" xfId="41043" xr:uid="{00000000-0005-0000-0000-00001E910000}"/>
    <cellStyle name="Normal 6 7 5 3" xfId="8759" xr:uid="{00000000-0005-0000-0000-00001F910000}"/>
    <cellStyle name="Normal 6 7 5 3 2" xfId="41044" xr:uid="{00000000-0005-0000-0000-000020910000}"/>
    <cellStyle name="Normal 6 7 5 3 3" xfId="41045" xr:uid="{00000000-0005-0000-0000-000021910000}"/>
    <cellStyle name="Normal 6 7 5 3 4" xfId="41046" xr:uid="{00000000-0005-0000-0000-000022910000}"/>
    <cellStyle name="Normal 6 7 5 4" xfId="12214" xr:uid="{00000000-0005-0000-0000-000023910000}"/>
    <cellStyle name="Normal 6 7 5 4 2" xfId="41047" xr:uid="{00000000-0005-0000-0000-000024910000}"/>
    <cellStyle name="Normal 6 7 5 4 3" xfId="41048" xr:uid="{00000000-0005-0000-0000-000025910000}"/>
    <cellStyle name="Normal 6 7 5 4 4" xfId="41049" xr:uid="{00000000-0005-0000-0000-000026910000}"/>
    <cellStyle name="Normal 6 7 5 5" xfId="41050" xr:uid="{00000000-0005-0000-0000-000027910000}"/>
    <cellStyle name="Normal 6 7 5 5 2" xfId="41051" xr:uid="{00000000-0005-0000-0000-000028910000}"/>
    <cellStyle name="Normal 6 7 5 5 3" xfId="41052" xr:uid="{00000000-0005-0000-0000-000029910000}"/>
    <cellStyle name="Normal 6 7 5 5 4" xfId="41053" xr:uid="{00000000-0005-0000-0000-00002A910000}"/>
    <cellStyle name="Normal 6 7 5 6" xfId="41054" xr:uid="{00000000-0005-0000-0000-00002B910000}"/>
    <cellStyle name="Normal 6 7 5 6 2" xfId="41055" xr:uid="{00000000-0005-0000-0000-00002C910000}"/>
    <cellStyle name="Normal 6 7 5 6 3" xfId="41056" xr:uid="{00000000-0005-0000-0000-00002D910000}"/>
    <cellStyle name="Normal 6 7 5 7" xfId="41057" xr:uid="{00000000-0005-0000-0000-00002E910000}"/>
    <cellStyle name="Normal 6 7 5 8" xfId="41058" xr:uid="{00000000-0005-0000-0000-00002F910000}"/>
    <cellStyle name="Normal 6 7 5 9" xfId="41059" xr:uid="{00000000-0005-0000-0000-000030910000}"/>
    <cellStyle name="Normal 6 7 6" xfId="4123" xr:uid="{00000000-0005-0000-0000-000031910000}"/>
    <cellStyle name="Normal 6 7 6 2" xfId="8895" xr:uid="{00000000-0005-0000-0000-000032910000}"/>
    <cellStyle name="Normal 6 7 6 2 2" xfId="41060" xr:uid="{00000000-0005-0000-0000-000033910000}"/>
    <cellStyle name="Normal 6 7 6 2 2 2" xfId="41061" xr:uid="{00000000-0005-0000-0000-000034910000}"/>
    <cellStyle name="Normal 6 7 6 2 2 3" xfId="41062" xr:uid="{00000000-0005-0000-0000-000035910000}"/>
    <cellStyle name="Normal 6 7 6 2 2 4" xfId="41063" xr:uid="{00000000-0005-0000-0000-000036910000}"/>
    <cellStyle name="Normal 6 7 6 2 3" xfId="41064" xr:uid="{00000000-0005-0000-0000-000037910000}"/>
    <cellStyle name="Normal 6 7 6 2 3 2" xfId="41065" xr:uid="{00000000-0005-0000-0000-000038910000}"/>
    <cellStyle name="Normal 6 7 6 2 3 3" xfId="41066" xr:uid="{00000000-0005-0000-0000-000039910000}"/>
    <cellStyle name="Normal 6 7 6 2 4" xfId="41067" xr:uid="{00000000-0005-0000-0000-00003A910000}"/>
    <cellStyle name="Normal 6 7 6 2 5" xfId="41068" xr:uid="{00000000-0005-0000-0000-00003B910000}"/>
    <cellStyle name="Normal 6 7 6 2 6" xfId="41069" xr:uid="{00000000-0005-0000-0000-00003C910000}"/>
    <cellStyle name="Normal 6 7 6 3" xfId="12346" xr:uid="{00000000-0005-0000-0000-00003D910000}"/>
    <cellStyle name="Normal 6 7 6 3 2" xfId="41070" xr:uid="{00000000-0005-0000-0000-00003E910000}"/>
    <cellStyle name="Normal 6 7 6 3 3" xfId="41071" xr:uid="{00000000-0005-0000-0000-00003F910000}"/>
    <cellStyle name="Normal 6 7 6 3 4" xfId="41072" xr:uid="{00000000-0005-0000-0000-000040910000}"/>
    <cellStyle name="Normal 6 7 6 4" xfId="41073" xr:uid="{00000000-0005-0000-0000-000041910000}"/>
    <cellStyle name="Normal 6 7 6 4 2" xfId="41074" xr:uid="{00000000-0005-0000-0000-000042910000}"/>
    <cellStyle name="Normal 6 7 6 4 3" xfId="41075" xr:uid="{00000000-0005-0000-0000-000043910000}"/>
    <cellStyle name="Normal 6 7 6 4 4" xfId="41076" xr:uid="{00000000-0005-0000-0000-000044910000}"/>
    <cellStyle name="Normal 6 7 6 5" xfId="41077" xr:uid="{00000000-0005-0000-0000-000045910000}"/>
    <cellStyle name="Normal 6 7 6 5 2" xfId="41078" xr:uid="{00000000-0005-0000-0000-000046910000}"/>
    <cellStyle name="Normal 6 7 6 5 3" xfId="41079" xr:uid="{00000000-0005-0000-0000-000047910000}"/>
    <cellStyle name="Normal 6 7 6 6" xfId="41080" xr:uid="{00000000-0005-0000-0000-000048910000}"/>
    <cellStyle name="Normal 6 7 6 7" xfId="41081" xr:uid="{00000000-0005-0000-0000-000049910000}"/>
    <cellStyle name="Normal 6 7 6 8" xfId="41082" xr:uid="{00000000-0005-0000-0000-00004A910000}"/>
    <cellStyle name="Normal 6 7 7" xfId="5523" xr:uid="{00000000-0005-0000-0000-00004B910000}"/>
    <cellStyle name="Normal 6 7 7 2" xfId="10488" xr:uid="{00000000-0005-0000-0000-00004C910000}"/>
    <cellStyle name="Normal 6 7 7 2 2" xfId="41083" xr:uid="{00000000-0005-0000-0000-00004D910000}"/>
    <cellStyle name="Normal 6 7 7 2 3" xfId="41084" xr:uid="{00000000-0005-0000-0000-00004E910000}"/>
    <cellStyle name="Normal 6 7 7 2 4" xfId="41085" xr:uid="{00000000-0005-0000-0000-00004F910000}"/>
    <cellStyle name="Normal 6 7 7 3" xfId="41086" xr:uid="{00000000-0005-0000-0000-000050910000}"/>
    <cellStyle name="Normal 6 7 7 3 2" xfId="41087" xr:uid="{00000000-0005-0000-0000-000051910000}"/>
    <cellStyle name="Normal 6 7 7 3 3" xfId="41088" xr:uid="{00000000-0005-0000-0000-000052910000}"/>
    <cellStyle name="Normal 6 7 7 4" xfId="41089" xr:uid="{00000000-0005-0000-0000-000053910000}"/>
    <cellStyle name="Normal 6 7 7 5" xfId="41090" xr:uid="{00000000-0005-0000-0000-000054910000}"/>
    <cellStyle name="Normal 6 7 7 6" xfId="41091" xr:uid="{00000000-0005-0000-0000-000055910000}"/>
    <cellStyle name="Normal 6 7 8" xfId="5871" xr:uid="{00000000-0005-0000-0000-000056910000}"/>
    <cellStyle name="Normal 6 7 8 2" xfId="10813" xr:uid="{00000000-0005-0000-0000-000057910000}"/>
    <cellStyle name="Normal 6 7 8 3" xfId="41092" xr:uid="{00000000-0005-0000-0000-000058910000}"/>
    <cellStyle name="Normal 6 7 8 4" xfId="41093" xr:uid="{00000000-0005-0000-0000-000059910000}"/>
    <cellStyle name="Normal 6 7 9" xfId="7379" xr:uid="{00000000-0005-0000-0000-00005A910000}"/>
    <cellStyle name="Normal 6 7 9 2" xfId="41094" xr:uid="{00000000-0005-0000-0000-00005B910000}"/>
    <cellStyle name="Normal 6 7 9 3" xfId="41095" xr:uid="{00000000-0005-0000-0000-00005C910000}"/>
    <cellStyle name="Normal 6 7 9 4" xfId="41096" xr:uid="{00000000-0005-0000-0000-00005D910000}"/>
    <cellStyle name="Normal 6 8" xfId="448" xr:uid="{00000000-0005-0000-0000-00005E910000}"/>
    <cellStyle name="Normal 6 8 10" xfId="41097" xr:uid="{00000000-0005-0000-0000-00005F910000}"/>
    <cellStyle name="Normal 6 8 11" xfId="41098" xr:uid="{00000000-0005-0000-0000-000060910000}"/>
    <cellStyle name="Normal 6 8 2" xfId="1071" xr:uid="{00000000-0005-0000-0000-000061910000}"/>
    <cellStyle name="Normal 6 8 2 10" xfId="41099" xr:uid="{00000000-0005-0000-0000-000062910000}"/>
    <cellStyle name="Normal 6 8 2 2" xfId="1850" xr:uid="{00000000-0005-0000-0000-000063910000}"/>
    <cellStyle name="Normal 6 8 2 2 2" xfId="5208" xr:uid="{00000000-0005-0000-0000-000064910000}"/>
    <cellStyle name="Normal 6 8 2 2 2 2" xfId="10192" xr:uid="{00000000-0005-0000-0000-000065910000}"/>
    <cellStyle name="Normal 6 8 2 2 2 2 2" xfId="41100" xr:uid="{00000000-0005-0000-0000-000066910000}"/>
    <cellStyle name="Normal 6 8 2 2 2 2 3" xfId="41101" xr:uid="{00000000-0005-0000-0000-000067910000}"/>
    <cellStyle name="Normal 6 8 2 2 2 2 4" xfId="41102" xr:uid="{00000000-0005-0000-0000-000068910000}"/>
    <cellStyle name="Normal 6 8 2 2 2 3" xfId="41103" xr:uid="{00000000-0005-0000-0000-000069910000}"/>
    <cellStyle name="Normal 6 8 2 2 2 3 2" xfId="41104" xr:uid="{00000000-0005-0000-0000-00006A910000}"/>
    <cellStyle name="Normal 6 8 2 2 2 3 3" xfId="41105" xr:uid="{00000000-0005-0000-0000-00006B910000}"/>
    <cellStyle name="Normal 6 8 2 2 2 4" xfId="41106" xr:uid="{00000000-0005-0000-0000-00006C910000}"/>
    <cellStyle name="Normal 6 8 2 2 2 5" xfId="41107" xr:uid="{00000000-0005-0000-0000-00006D910000}"/>
    <cellStyle name="Normal 6 8 2 2 2 6" xfId="41108" xr:uid="{00000000-0005-0000-0000-00006E910000}"/>
    <cellStyle name="Normal 6 8 2 2 3" xfId="6937" xr:uid="{00000000-0005-0000-0000-00006F910000}"/>
    <cellStyle name="Normal 6 8 2 2 3 2" xfId="11879" xr:uid="{00000000-0005-0000-0000-000070910000}"/>
    <cellStyle name="Normal 6 8 2 2 3 3" xfId="41109" xr:uid="{00000000-0005-0000-0000-000071910000}"/>
    <cellStyle name="Normal 6 8 2 2 3 4" xfId="41110" xr:uid="{00000000-0005-0000-0000-000072910000}"/>
    <cellStyle name="Normal 6 8 2 2 4" xfId="8445" xr:uid="{00000000-0005-0000-0000-000073910000}"/>
    <cellStyle name="Normal 6 8 2 2 4 2" xfId="41111" xr:uid="{00000000-0005-0000-0000-000074910000}"/>
    <cellStyle name="Normal 6 8 2 2 4 3" xfId="41112" xr:uid="{00000000-0005-0000-0000-000075910000}"/>
    <cellStyle name="Normal 6 8 2 2 4 4" xfId="41113" xr:uid="{00000000-0005-0000-0000-000076910000}"/>
    <cellStyle name="Normal 6 8 2 2 5" xfId="3483" xr:uid="{00000000-0005-0000-0000-000077910000}"/>
    <cellStyle name="Normal 6 8 2 2 5 2" xfId="41114" xr:uid="{00000000-0005-0000-0000-000078910000}"/>
    <cellStyle name="Normal 6 8 2 2 5 3" xfId="41115" xr:uid="{00000000-0005-0000-0000-000079910000}"/>
    <cellStyle name="Normal 6 8 2 2 5 4" xfId="41116" xr:uid="{00000000-0005-0000-0000-00007A910000}"/>
    <cellStyle name="Normal 6 8 2 2 6" xfId="41117" xr:uid="{00000000-0005-0000-0000-00007B910000}"/>
    <cellStyle name="Normal 6 8 2 2 6 2" xfId="41118" xr:uid="{00000000-0005-0000-0000-00007C910000}"/>
    <cellStyle name="Normal 6 8 2 2 6 3" xfId="41119" xr:uid="{00000000-0005-0000-0000-00007D910000}"/>
    <cellStyle name="Normal 6 8 2 2 7" xfId="41120" xr:uid="{00000000-0005-0000-0000-00007E910000}"/>
    <cellStyle name="Normal 6 8 2 2 8" xfId="41121" xr:uid="{00000000-0005-0000-0000-00007F910000}"/>
    <cellStyle name="Normal 6 8 2 2 9" xfId="41122" xr:uid="{00000000-0005-0000-0000-000080910000}"/>
    <cellStyle name="Normal 6 8 2 3" xfId="4493" xr:uid="{00000000-0005-0000-0000-000081910000}"/>
    <cellStyle name="Normal 6 8 2 3 2" xfId="9478" xr:uid="{00000000-0005-0000-0000-000082910000}"/>
    <cellStyle name="Normal 6 8 2 3 2 2" xfId="41123" xr:uid="{00000000-0005-0000-0000-000083910000}"/>
    <cellStyle name="Normal 6 8 2 3 2 3" xfId="41124" xr:uid="{00000000-0005-0000-0000-000084910000}"/>
    <cellStyle name="Normal 6 8 2 3 2 4" xfId="41125" xr:uid="{00000000-0005-0000-0000-000085910000}"/>
    <cellStyle name="Normal 6 8 2 3 3" xfId="41126" xr:uid="{00000000-0005-0000-0000-000086910000}"/>
    <cellStyle name="Normal 6 8 2 3 3 2" xfId="41127" xr:uid="{00000000-0005-0000-0000-000087910000}"/>
    <cellStyle name="Normal 6 8 2 3 3 3" xfId="41128" xr:uid="{00000000-0005-0000-0000-000088910000}"/>
    <cellStyle name="Normal 6 8 2 3 4" xfId="41129" xr:uid="{00000000-0005-0000-0000-000089910000}"/>
    <cellStyle name="Normal 6 8 2 3 5" xfId="41130" xr:uid="{00000000-0005-0000-0000-00008A910000}"/>
    <cellStyle name="Normal 6 8 2 3 6" xfId="41131" xr:uid="{00000000-0005-0000-0000-00008B910000}"/>
    <cellStyle name="Normal 6 8 2 4" xfId="6233" xr:uid="{00000000-0005-0000-0000-00008C910000}"/>
    <cellStyle name="Normal 6 8 2 4 2" xfId="11175" xr:uid="{00000000-0005-0000-0000-00008D910000}"/>
    <cellStyle name="Normal 6 8 2 4 3" xfId="41132" xr:uid="{00000000-0005-0000-0000-00008E910000}"/>
    <cellStyle name="Normal 6 8 2 4 4" xfId="41133" xr:uid="{00000000-0005-0000-0000-00008F910000}"/>
    <cellStyle name="Normal 6 8 2 5" xfId="7741" xr:uid="{00000000-0005-0000-0000-000090910000}"/>
    <cellStyle name="Normal 6 8 2 5 2" xfId="41134" xr:uid="{00000000-0005-0000-0000-000091910000}"/>
    <cellStyle name="Normal 6 8 2 5 3" xfId="41135" xr:uid="{00000000-0005-0000-0000-000092910000}"/>
    <cellStyle name="Normal 6 8 2 5 4" xfId="41136" xr:uid="{00000000-0005-0000-0000-000093910000}"/>
    <cellStyle name="Normal 6 8 2 6" xfId="2779" xr:uid="{00000000-0005-0000-0000-000094910000}"/>
    <cellStyle name="Normal 6 8 2 6 2" xfId="41137" xr:uid="{00000000-0005-0000-0000-000095910000}"/>
    <cellStyle name="Normal 6 8 2 6 3" xfId="41138" xr:uid="{00000000-0005-0000-0000-000096910000}"/>
    <cellStyle name="Normal 6 8 2 6 4" xfId="41139" xr:uid="{00000000-0005-0000-0000-000097910000}"/>
    <cellStyle name="Normal 6 8 2 7" xfId="41140" xr:uid="{00000000-0005-0000-0000-000098910000}"/>
    <cellStyle name="Normal 6 8 2 7 2" xfId="41141" xr:uid="{00000000-0005-0000-0000-000099910000}"/>
    <cellStyle name="Normal 6 8 2 7 3" xfId="41142" xr:uid="{00000000-0005-0000-0000-00009A910000}"/>
    <cellStyle name="Normal 6 8 2 8" xfId="41143" xr:uid="{00000000-0005-0000-0000-00009B910000}"/>
    <cellStyle name="Normal 6 8 2 9" xfId="41144" xr:uid="{00000000-0005-0000-0000-00009C910000}"/>
    <cellStyle name="Normal 6 8 3" xfId="1849" xr:uid="{00000000-0005-0000-0000-00009D910000}"/>
    <cellStyle name="Normal 6 8 3 2" xfId="5207" xr:uid="{00000000-0005-0000-0000-00009E910000}"/>
    <cellStyle name="Normal 6 8 3 2 2" xfId="10191" xr:uid="{00000000-0005-0000-0000-00009F910000}"/>
    <cellStyle name="Normal 6 8 3 2 2 2" xfId="41145" xr:uid="{00000000-0005-0000-0000-0000A0910000}"/>
    <cellStyle name="Normal 6 8 3 2 2 3" xfId="41146" xr:uid="{00000000-0005-0000-0000-0000A1910000}"/>
    <cellStyle name="Normal 6 8 3 2 2 4" xfId="41147" xr:uid="{00000000-0005-0000-0000-0000A2910000}"/>
    <cellStyle name="Normal 6 8 3 2 3" xfId="41148" xr:uid="{00000000-0005-0000-0000-0000A3910000}"/>
    <cellStyle name="Normal 6 8 3 2 3 2" xfId="41149" xr:uid="{00000000-0005-0000-0000-0000A4910000}"/>
    <cellStyle name="Normal 6 8 3 2 3 3" xfId="41150" xr:uid="{00000000-0005-0000-0000-0000A5910000}"/>
    <cellStyle name="Normal 6 8 3 2 4" xfId="41151" xr:uid="{00000000-0005-0000-0000-0000A6910000}"/>
    <cellStyle name="Normal 6 8 3 2 5" xfId="41152" xr:uid="{00000000-0005-0000-0000-0000A7910000}"/>
    <cellStyle name="Normal 6 8 3 2 6" xfId="41153" xr:uid="{00000000-0005-0000-0000-0000A8910000}"/>
    <cellStyle name="Normal 6 8 3 3" xfId="6936" xr:uid="{00000000-0005-0000-0000-0000A9910000}"/>
    <cellStyle name="Normal 6 8 3 3 2" xfId="11878" xr:uid="{00000000-0005-0000-0000-0000AA910000}"/>
    <cellStyle name="Normal 6 8 3 3 3" xfId="41154" xr:uid="{00000000-0005-0000-0000-0000AB910000}"/>
    <cellStyle name="Normal 6 8 3 3 4" xfId="41155" xr:uid="{00000000-0005-0000-0000-0000AC910000}"/>
    <cellStyle name="Normal 6 8 3 4" xfId="8444" xr:uid="{00000000-0005-0000-0000-0000AD910000}"/>
    <cellStyle name="Normal 6 8 3 4 2" xfId="41156" xr:uid="{00000000-0005-0000-0000-0000AE910000}"/>
    <cellStyle name="Normal 6 8 3 4 3" xfId="41157" xr:uid="{00000000-0005-0000-0000-0000AF910000}"/>
    <cellStyle name="Normal 6 8 3 4 4" xfId="41158" xr:uid="{00000000-0005-0000-0000-0000B0910000}"/>
    <cellStyle name="Normal 6 8 3 5" xfId="3482" xr:uid="{00000000-0005-0000-0000-0000B1910000}"/>
    <cellStyle name="Normal 6 8 3 5 2" xfId="41159" xr:uid="{00000000-0005-0000-0000-0000B2910000}"/>
    <cellStyle name="Normal 6 8 3 5 3" xfId="41160" xr:uid="{00000000-0005-0000-0000-0000B3910000}"/>
    <cellStyle name="Normal 6 8 3 5 4" xfId="41161" xr:uid="{00000000-0005-0000-0000-0000B4910000}"/>
    <cellStyle name="Normal 6 8 3 6" xfId="41162" xr:uid="{00000000-0005-0000-0000-0000B5910000}"/>
    <cellStyle name="Normal 6 8 3 6 2" xfId="41163" xr:uid="{00000000-0005-0000-0000-0000B6910000}"/>
    <cellStyle name="Normal 6 8 3 6 3" xfId="41164" xr:uid="{00000000-0005-0000-0000-0000B7910000}"/>
    <cellStyle name="Normal 6 8 3 7" xfId="41165" xr:uid="{00000000-0005-0000-0000-0000B8910000}"/>
    <cellStyle name="Normal 6 8 3 8" xfId="41166" xr:uid="{00000000-0005-0000-0000-0000B9910000}"/>
    <cellStyle name="Normal 6 8 3 9" xfId="41167" xr:uid="{00000000-0005-0000-0000-0000BA910000}"/>
    <cellStyle name="Normal 6 8 4" xfId="4016" xr:uid="{00000000-0005-0000-0000-0000BB910000}"/>
    <cellStyle name="Normal 6 8 4 2" xfId="9090" xr:uid="{00000000-0005-0000-0000-0000BC910000}"/>
    <cellStyle name="Normal 6 8 4 2 2" xfId="41168" xr:uid="{00000000-0005-0000-0000-0000BD910000}"/>
    <cellStyle name="Normal 6 8 4 2 3" xfId="41169" xr:uid="{00000000-0005-0000-0000-0000BE910000}"/>
    <cellStyle name="Normal 6 8 4 2 4" xfId="41170" xr:uid="{00000000-0005-0000-0000-0000BF910000}"/>
    <cellStyle name="Normal 6 8 4 3" xfId="41171" xr:uid="{00000000-0005-0000-0000-0000C0910000}"/>
    <cellStyle name="Normal 6 8 4 3 2" xfId="41172" xr:uid="{00000000-0005-0000-0000-0000C1910000}"/>
    <cellStyle name="Normal 6 8 4 3 3" xfId="41173" xr:uid="{00000000-0005-0000-0000-0000C2910000}"/>
    <cellStyle name="Normal 6 8 4 4" xfId="41174" xr:uid="{00000000-0005-0000-0000-0000C3910000}"/>
    <cellStyle name="Normal 6 8 4 5" xfId="41175" xr:uid="{00000000-0005-0000-0000-0000C4910000}"/>
    <cellStyle name="Normal 6 8 4 6" xfId="41176" xr:uid="{00000000-0005-0000-0000-0000C5910000}"/>
    <cellStyle name="Normal 6 8 5" xfId="5781" xr:uid="{00000000-0005-0000-0000-0000C6910000}"/>
    <cellStyle name="Normal 6 8 5 2" xfId="10723" xr:uid="{00000000-0005-0000-0000-0000C7910000}"/>
    <cellStyle name="Normal 6 8 5 3" xfId="41177" xr:uid="{00000000-0005-0000-0000-0000C8910000}"/>
    <cellStyle name="Normal 6 8 5 4" xfId="41178" xr:uid="{00000000-0005-0000-0000-0000C9910000}"/>
    <cellStyle name="Normal 6 8 6" xfId="7289" xr:uid="{00000000-0005-0000-0000-0000CA910000}"/>
    <cellStyle name="Normal 6 8 6 2" xfId="41179" xr:uid="{00000000-0005-0000-0000-0000CB910000}"/>
    <cellStyle name="Normal 6 8 6 3" xfId="41180" xr:uid="{00000000-0005-0000-0000-0000CC910000}"/>
    <cellStyle name="Normal 6 8 6 4" xfId="41181" xr:uid="{00000000-0005-0000-0000-0000CD910000}"/>
    <cellStyle name="Normal 6 8 7" xfId="2327" xr:uid="{00000000-0005-0000-0000-0000CE910000}"/>
    <cellStyle name="Normal 6 8 7 2" xfId="41182" xr:uid="{00000000-0005-0000-0000-0000CF910000}"/>
    <cellStyle name="Normal 6 8 7 3" xfId="41183" xr:uid="{00000000-0005-0000-0000-0000D0910000}"/>
    <cellStyle name="Normal 6 8 7 4" xfId="41184" xr:uid="{00000000-0005-0000-0000-0000D1910000}"/>
    <cellStyle name="Normal 6 8 8" xfId="41185" xr:uid="{00000000-0005-0000-0000-0000D2910000}"/>
    <cellStyle name="Normal 6 8 8 2" xfId="41186" xr:uid="{00000000-0005-0000-0000-0000D3910000}"/>
    <cellStyle name="Normal 6 8 8 3" xfId="41187" xr:uid="{00000000-0005-0000-0000-0000D4910000}"/>
    <cellStyle name="Normal 6 8 9" xfId="41188" xr:uid="{00000000-0005-0000-0000-0000D5910000}"/>
    <cellStyle name="Normal 6 9" xfId="718" xr:uid="{00000000-0005-0000-0000-0000D6910000}"/>
    <cellStyle name="Normal 6 9 10" xfId="41189" xr:uid="{00000000-0005-0000-0000-0000D7910000}"/>
    <cellStyle name="Normal 6 9 11" xfId="41190" xr:uid="{00000000-0005-0000-0000-0000D8910000}"/>
    <cellStyle name="Normal 6 9 2" xfId="1184" xr:uid="{00000000-0005-0000-0000-0000D9910000}"/>
    <cellStyle name="Normal 6 9 2 10" xfId="41191" xr:uid="{00000000-0005-0000-0000-0000DA910000}"/>
    <cellStyle name="Normal 6 9 2 2" xfId="1852" xr:uid="{00000000-0005-0000-0000-0000DB910000}"/>
    <cellStyle name="Normal 6 9 2 2 2" xfId="5210" xr:uid="{00000000-0005-0000-0000-0000DC910000}"/>
    <cellStyle name="Normal 6 9 2 2 2 2" xfId="10194" xr:uid="{00000000-0005-0000-0000-0000DD910000}"/>
    <cellStyle name="Normal 6 9 2 2 2 2 2" xfId="41192" xr:uid="{00000000-0005-0000-0000-0000DE910000}"/>
    <cellStyle name="Normal 6 9 2 2 2 2 3" xfId="41193" xr:uid="{00000000-0005-0000-0000-0000DF910000}"/>
    <cellStyle name="Normal 6 9 2 2 2 2 4" xfId="41194" xr:uid="{00000000-0005-0000-0000-0000E0910000}"/>
    <cellStyle name="Normal 6 9 2 2 2 3" xfId="41195" xr:uid="{00000000-0005-0000-0000-0000E1910000}"/>
    <cellStyle name="Normal 6 9 2 2 2 3 2" xfId="41196" xr:uid="{00000000-0005-0000-0000-0000E2910000}"/>
    <cellStyle name="Normal 6 9 2 2 2 3 3" xfId="41197" xr:uid="{00000000-0005-0000-0000-0000E3910000}"/>
    <cellStyle name="Normal 6 9 2 2 2 4" xfId="41198" xr:uid="{00000000-0005-0000-0000-0000E4910000}"/>
    <cellStyle name="Normal 6 9 2 2 2 5" xfId="41199" xr:uid="{00000000-0005-0000-0000-0000E5910000}"/>
    <cellStyle name="Normal 6 9 2 2 2 6" xfId="41200" xr:uid="{00000000-0005-0000-0000-0000E6910000}"/>
    <cellStyle name="Normal 6 9 2 2 3" xfId="6939" xr:uid="{00000000-0005-0000-0000-0000E7910000}"/>
    <cellStyle name="Normal 6 9 2 2 3 2" xfId="11881" xr:uid="{00000000-0005-0000-0000-0000E8910000}"/>
    <cellStyle name="Normal 6 9 2 2 3 3" xfId="41201" xr:uid="{00000000-0005-0000-0000-0000E9910000}"/>
    <cellStyle name="Normal 6 9 2 2 3 4" xfId="41202" xr:uid="{00000000-0005-0000-0000-0000EA910000}"/>
    <cellStyle name="Normal 6 9 2 2 4" xfId="8447" xr:uid="{00000000-0005-0000-0000-0000EB910000}"/>
    <cellStyle name="Normal 6 9 2 2 4 2" xfId="41203" xr:uid="{00000000-0005-0000-0000-0000EC910000}"/>
    <cellStyle name="Normal 6 9 2 2 4 3" xfId="41204" xr:uid="{00000000-0005-0000-0000-0000ED910000}"/>
    <cellStyle name="Normal 6 9 2 2 4 4" xfId="41205" xr:uid="{00000000-0005-0000-0000-0000EE910000}"/>
    <cellStyle name="Normal 6 9 2 2 5" xfId="3485" xr:uid="{00000000-0005-0000-0000-0000EF910000}"/>
    <cellStyle name="Normal 6 9 2 2 5 2" xfId="41206" xr:uid="{00000000-0005-0000-0000-0000F0910000}"/>
    <cellStyle name="Normal 6 9 2 2 5 3" xfId="41207" xr:uid="{00000000-0005-0000-0000-0000F1910000}"/>
    <cellStyle name="Normal 6 9 2 2 5 4" xfId="41208" xr:uid="{00000000-0005-0000-0000-0000F2910000}"/>
    <cellStyle name="Normal 6 9 2 2 6" xfId="41209" xr:uid="{00000000-0005-0000-0000-0000F3910000}"/>
    <cellStyle name="Normal 6 9 2 2 6 2" xfId="41210" xr:uid="{00000000-0005-0000-0000-0000F4910000}"/>
    <cellStyle name="Normal 6 9 2 2 6 3" xfId="41211" xr:uid="{00000000-0005-0000-0000-0000F5910000}"/>
    <cellStyle name="Normal 6 9 2 2 7" xfId="41212" xr:uid="{00000000-0005-0000-0000-0000F6910000}"/>
    <cellStyle name="Normal 6 9 2 2 8" xfId="41213" xr:uid="{00000000-0005-0000-0000-0000F7910000}"/>
    <cellStyle name="Normal 6 9 2 2 9" xfId="41214" xr:uid="{00000000-0005-0000-0000-0000F8910000}"/>
    <cellStyle name="Normal 6 9 2 3" xfId="4552" xr:uid="{00000000-0005-0000-0000-0000F9910000}"/>
    <cellStyle name="Normal 6 9 2 3 2" xfId="9536" xr:uid="{00000000-0005-0000-0000-0000FA910000}"/>
    <cellStyle name="Normal 6 9 2 3 2 2" xfId="41215" xr:uid="{00000000-0005-0000-0000-0000FB910000}"/>
    <cellStyle name="Normal 6 9 2 3 2 3" xfId="41216" xr:uid="{00000000-0005-0000-0000-0000FC910000}"/>
    <cellStyle name="Normal 6 9 2 3 2 4" xfId="41217" xr:uid="{00000000-0005-0000-0000-0000FD910000}"/>
    <cellStyle name="Normal 6 9 2 3 3" xfId="41218" xr:uid="{00000000-0005-0000-0000-0000FE910000}"/>
    <cellStyle name="Normal 6 9 2 3 3 2" xfId="41219" xr:uid="{00000000-0005-0000-0000-0000FF910000}"/>
    <cellStyle name="Normal 6 9 2 3 3 3" xfId="41220" xr:uid="{00000000-0005-0000-0000-000000920000}"/>
    <cellStyle name="Normal 6 9 2 3 4" xfId="41221" xr:uid="{00000000-0005-0000-0000-000001920000}"/>
    <cellStyle name="Normal 6 9 2 3 5" xfId="41222" xr:uid="{00000000-0005-0000-0000-000002920000}"/>
    <cellStyle name="Normal 6 9 2 3 6" xfId="41223" xr:uid="{00000000-0005-0000-0000-000003920000}"/>
    <cellStyle name="Normal 6 9 2 4" xfId="6283" xr:uid="{00000000-0005-0000-0000-000004920000}"/>
    <cellStyle name="Normal 6 9 2 4 2" xfId="11225" xr:uid="{00000000-0005-0000-0000-000005920000}"/>
    <cellStyle name="Normal 6 9 2 4 3" xfId="41224" xr:uid="{00000000-0005-0000-0000-000006920000}"/>
    <cellStyle name="Normal 6 9 2 4 4" xfId="41225" xr:uid="{00000000-0005-0000-0000-000007920000}"/>
    <cellStyle name="Normal 6 9 2 5" xfId="7791" xr:uid="{00000000-0005-0000-0000-000008920000}"/>
    <cellStyle name="Normal 6 9 2 5 2" xfId="41226" xr:uid="{00000000-0005-0000-0000-000009920000}"/>
    <cellStyle name="Normal 6 9 2 5 3" xfId="41227" xr:uid="{00000000-0005-0000-0000-00000A920000}"/>
    <cellStyle name="Normal 6 9 2 5 4" xfId="41228" xr:uid="{00000000-0005-0000-0000-00000B920000}"/>
    <cellStyle name="Normal 6 9 2 6" xfId="2829" xr:uid="{00000000-0005-0000-0000-00000C920000}"/>
    <cellStyle name="Normal 6 9 2 6 2" xfId="41229" xr:uid="{00000000-0005-0000-0000-00000D920000}"/>
    <cellStyle name="Normal 6 9 2 6 3" xfId="41230" xr:uid="{00000000-0005-0000-0000-00000E920000}"/>
    <cellStyle name="Normal 6 9 2 6 4" xfId="41231" xr:uid="{00000000-0005-0000-0000-00000F920000}"/>
    <cellStyle name="Normal 6 9 2 7" xfId="41232" xr:uid="{00000000-0005-0000-0000-000010920000}"/>
    <cellStyle name="Normal 6 9 2 7 2" xfId="41233" xr:uid="{00000000-0005-0000-0000-000011920000}"/>
    <cellStyle name="Normal 6 9 2 7 3" xfId="41234" xr:uid="{00000000-0005-0000-0000-000012920000}"/>
    <cellStyle name="Normal 6 9 2 8" xfId="41235" xr:uid="{00000000-0005-0000-0000-000013920000}"/>
    <cellStyle name="Normal 6 9 2 9" xfId="41236" xr:uid="{00000000-0005-0000-0000-000014920000}"/>
    <cellStyle name="Normal 6 9 3" xfId="1851" xr:uid="{00000000-0005-0000-0000-000015920000}"/>
    <cellStyle name="Normal 6 9 3 2" xfId="5209" xr:uid="{00000000-0005-0000-0000-000016920000}"/>
    <cellStyle name="Normal 6 9 3 2 2" xfId="10193" xr:uid="{00000000-0005-0000-0000-000017920000}"/>
    <cellStyle name="Normal 6 9 3 2 2 2" xfId="41237" xr:uid="{00000000-0005-0000-0000-000018920000}"/>
    <cellStyle name="Normal 6 9 3 2 2 3" xfId="41238" xr:uid="{00000000-0005-0000-0000-000019920000}"/>
    <cellStyle name="Normal 6 9 3 2 2 4" xfId="41239" xr:uid="{00000000-0005-0000-0000-00001A920000}"/>
    <cellStyle name="Normal 6 9 3 2 3" xfId="41240" xr:uid="{00000000-0005-0000-0000-00001B920000}"/>
    <cellStyle name="Normal 6 9 3 2 3 2" xfId="41241" xr:uid="{00000000-0005-0000-0000-00001C920000}"/>
    <cellStyle name="Normal 6 9 3 2 3 3" xfId="41242" xr:uid="{00000000-0005-0000-0000-00001D920000}"/>
    <cellStyle name="Normal 6 9 3 2 4" xfId="41243" xr:uid="{00000000-0005-0000-0000-00001E920000}"/>
    <cellStyle name="Normal 6 9 3 2 5" xfId="41244" xr:uid="{00000000-0005-0000-0000-00001F920000}"/>
    <cellStyle name="Normal 6 9 3 2 6" xfId="41245" xr:uid="{00000000-0005-0000-0000-000020920000}"/>
    <cellStyle name="Normal 6 9 3 3" xfId="6938" xr:uid="{00000000-0005-0000-0000-000021920000}"/>
    <cellStyle name="Normal 6 9 3 3 2" xfId="11880" xr:uid="{00000000-0005-0000-0000-000022920000}"/>
    <cellStyle name="Normal 6 9 3 3 3" xfId="41246" xr:uid="{00000000-0005-0000-0000-000023920000}"/>
    <cellStyle name="Normal 6 9 3 3 4" xfId="41247" xr:uid="{00000000-0005-0000-0000-000024920000}"/>
    <cellStyle name="Normal 6 9 3 4" xfId="8446" xr:uid="{00000000-0005-0000-0000-000025920000}"/>
    <cellStyle name="Normal 6 9 3 4 2" xfId="41248" xr:uid="{00000000-0005-0000-0000-000026920000}"/>
    <cellStyle name="Normal 6 9 3 4 3" xfId="41249" xr:uid="{00000000-0005-0000-0000-000027920000}"/>
    <cellStyle name="Normal 6 9 3 4 4" xfId="41250" xr:uid="{00000000-0005-0000-0000-000028920000}"/>
    <cellStyle name="Normal 6 9 3 5" xfId="3484" xr:uid="{00000000-0005-0000-0000-000029920000}"/>
    <cellStyle name="Normal 6 9 3 5 2" xfId="41251" xr:uid="{00000000-0005-0000-0000-00002A920000}"/>
    <cellStyle name="Normal 6 9 3 5 3" xfId="41252" xr:uid="{00000000-0005-0000-0000-00002B920000}"/>
    <cellStyle name="Normal 6 9 3 5 4" xfId="41253" xr:uid="{00000000-0005-0000-0000-00002C920000}"/>
    <cellStyle name="Normal 6 9 3 6" xfId="41254" xr:uid="{00000000-0005-0000-0000-00002D920000}"/>
    <cellStyle name="Normal 6 9 3 6 2" xfId="41255" xr:uid="{00000000-0005-0000-0000-00002E920000}"/>
    <cellStyle name="Normal 6 9 3 6 3" xfId="41256" xr:uid="{00000000-0005-0000-0000-00002F920000}"/>
    <cellStyle name="Normal 6 9 3 7" xfId="41257" xr:uid="{00000000-0005-0000-0000-000030920000}"/>
    <cellStyle name="Normal 6 9 3 8" xfId="41258" xr:uid="{00000000-0005-0000-0000-000031920000}"/>
    <cellStyle name="Normal 6 9 3 9" xfId="41259" xr:uid="{00000000-0005-0000-0000-000032920000}"/>
    <cellStyle name="Normal 6 9 4" xfId="4169" xr:uid="{00000000-0005-0000-0000-000033920000}"/>
    <cellStyle name="Normal 6 9 4 2" xfId="9155" xr:uid="{00000000-0005-0000-0000-000034920000}"/>
    <cellStyle name="Normal 6 9 4 2 2" xfId="41260" xr:uid="{00000000-0005-0000-0000-000035920000}"/>
    <cellStyle name="Normal 6 9 4 2 3" xfId="41261" xr:uid="{00000000-0005-0000-0000-000036920000}"/>
    <cellStyle name="Normal 6 9 4 2 4" xfId="41262" xr:uid="{00000000-0005-0000-0000-000037920000}"/>
    <cellStyle name="Normal 6 9 4 3" xfId="41263" xr:uid="{00000000-0005-0000-0000-000038920000}"/>
    <cellStyle name="Normal 6 9 4 3 2" xfId="41264" xr:uid="{00000000-0005-0000-0000-000039920000}"/>
    <cellStyle name="Normal 6 9 4 3 3" xfId="41265" xr:uid="{00000000-0005-0000-0000-00003A920000}"/>
    <cellStyle name="Normal 6 9 4 4" xfId="41266" xr:uid="{00000000-0005-0000-0000-00003B920000}"/>
    <cellStyle name="Normal 6 9 4 5" xfId="41267" xr:uid="{00000000-0005-0000-0000-00003C920000}"/>
    <cellStyle name="Normal 6 9 4 6" xfId="41268" xr:uid="{00000000-0005-0000-0000-00003D920000}"/>
    <cellStyle name="Normal 6 9 5" xfId="5916" xr:uid="{00000000-0005-0000-0000-00003E920000}"/>
    <cellStyle name="Normal 6 9 5 2" xfId="10858" xr:uid="{00000000-0005-0000-0000-00003F920000}"/>
    <cellStyle name="Normal 6 9 5 3" xfId="41269" xr:uid="{00000000-0005-0000-0000-000040920000}"/>
    <cellStyle name="Normal 6 9 5 4" xfId="41270" xr:uid="{00000000-0005-0000-0000-000041920000}"/>
    <cellStyle name="Normal 6 9 6" xfId="7424" xr:uid="{00000000-0005-0000-0000-000042920000}"/>
    <cellStyle name="Normal 6 9 6 2" xfId="41271" xr:uid="{00000000-0005-0000-0000-000043920000}"/>
    <cellStyle name="Normal 6 9 6 3" xfId="41272" xr:uid="{00000000-0005-0000-0000-000044920000}"/>
    <cellStyle name="Normal 6 9 6 4" xfId="41273" xr:uid="{00000000-0005-0000-0000-000045920000}"/>
    <cellStyle name="Normal 6 9 7" xfId="2462" xr:uid="{00000000-0005-0000-0000-000046920000}"/>
    <cellStyle name="Normal 6 9 7 2" xfId="41274" xr:uid="{00000000-0005-0000-0000-000047920000}"/>
    <cellStyle name="Normal 6 9 7 3" xfId="41275" xr:uid="{00000000-0005-0000-0000-000048920000}"/>
    <cellStyle name="Normal 6 9 7 4" xfId="41276" xr:uid="{00000000-0005-0000-0000-000049920000}"/>
    <cellStyle name="Normal 6 9 8" xfId="41277" xr:uid="{00000000-0005-0000-0000-00004A920000}"/>
    <cellStyle name="Normal 6 9 8 2" xfId="41278" xr:uid="{00000000-0005-0000-0000-00004B920000}"/>
    <cellStyle name="Normal 6 9 8 3" xfId="41279" xr:uid="{00000000-0005-0000-0000-00004C920000}"/>
    <cellStyle name="Normal 6 9 9" xfId="41280" xr:uid="{00000000-0005-0000-0000-00004D920000}"/>
    <cellStyle name="Normal 60" xfId="143" xr:uid="{00000000-0005-0000-0000-00004E920000}"/>
    <cellStyle name="Normal 60 2" xfId="634" xr:uid="{00000000-0005-0000-0000-00004F920000}"/>
    <cellStyle name="Normal 60 2 2" xfId="1163" xr:uid="{00000000-0005-0000-0000-000050920000}"/>
    <cellStyle name="Normal 60 3" xfId="493" xr:uid="{00000000-0005-0000-0000-000051920000}"/>
    <cellStyle name="Normal 60 4" xfId="377" xr:uid="{00000000-0005-0000-0000-000052920000}"/>
    <cellStyle name="Normal 60 5" xfId="275" xr:uid="{00000000-0005-0000-0000-000053920000}"/>
    <cellStyle name="Normal 60 6" xfId="2227" xr:uid="{00000000-0005-0000-0000-000054920000}"/>
    <cellStyle name="Normal 60 7" xfId="248" xr:uid="{00000000-0005-0000-0000-000055920000}"/>
    <cellStyle name="Normal 61" xfId="144" xr:uid="{00000000-0005-0000-0000-000056920000}"/>
    <cellStyle name="Normal 61 2" xfId="635" xr:uid="{00000000-0005-0000-0000-000057920000}"/>
    <cellStyle name="Normal 61 2 2" xfId="1164" xr:uid="{00000000-0005-0000-0000-000058920000}"/>
    <cellStyle name="Normal 61 3" xfId="494" xr:uid="{00000000-0005-0000-0000-000059920000}"/>
    <cellStyle name="Normal 61 4" xfId="378" xr:uid="{00000000-0005-0000-0000-00005A920000}"/>
    <cellStyle name="Normal 61 5" xfId="276" xr:uid="{00000000-0005-0000-0000-00005B920000}"/>
    <cellStyle name="Normal 61 6" xfId="2228" xr:uid="{00000000-0005-0000-0000-00005C920000}"/>
    <cellStyle name="Normal 61 7" xfId="249" xr:uid="{00000000-0005-0000-0000-00005D920000}"/>
    <cellStyle name="Normal 62" xfId="145" xr:uid="{00000000-0005-0000-0000-00005E920000}"/>
    <cellStyle name="Normal 62 2" xfId="636" xr:uid="{00000000-0005-0000-0000-00005F920000}"/>
    <cellStyle name="Normal 62 2 2" xfId="1165" xr:uid="{00000000-0005-0000-0000-000060920000}"/>
    <cellStyle name="Normal 62 3" xfId="495" xr:uid="{00000000-0005-0000-0000-000061920000}"/>
    <cellStyle name="Normal 62 4" xfId="379" xr:uid="{00000000-0005-0000-0000-000062920000}"/>
    <cellStyle name="Normal 62 5" xfId="277" xr:uid="{00000000-0005-0000-0000-000063920000}"/>
    <cellStyle name="Normal 62 6" xfId="2229" xr:uid="{00000000-0005-0000-0000-000064920000}"/>
    <cellStyle name="Normal 62 7" xfId="250" xr:uid="{00000000-0005-0000-0000-000065920000}"/>
    <cellStyle name="Normal 63" xfId="146" xr:uid="{00000000-0005-0000-0000-000066920000}"/>
    <cellStyle name="Normal 63 2" xfId="637" xr:uid="{00000000-0005-0000-0000-000067920000}"/>
    <cellStyle name="Normal 63 2 2" xfId="1166" xr:uid="{00000000-0005-0000-0000-000068920000}"/>
    <cellStyle name="Normal 63 3" xfId="497" xr:uid="{00000000-0005-0000-0000-000069920000}"/>
    <cellStyle name="Normal 63 4" xfId="381" xr:uid="{00000000-0005-0000-0000-00006A920000}"/>
    <cellStyle name="Normal 63 5" xfId="278" xr:uid="{00000000-0005-0000-0000-00006B920000}"/>
    <cellStyle name="Normal 63 6" xfId="2230" xr:uid="{00000000-0005-0000-0000-00006C920000}"/>
    <cellStyle name="Normal 63 7" xfId="251" xr:uid="{00000000-0005-0000-0000-00006D920000}"/>
    <cellStyle name="Normal 64" xfId="178" xr:uid="{00000000-0005-0000-0000-00006E920000}"/>
    <cellStyle name="Normal 64 10" xfId="3751" xr:uid="{00000000-0005-0000-0000-00006F920000}"/>
    <cellStyle name="Normal 64 10 2" xfId="8848" xr:uid="{00000000-0005-0000-0000-000070920000}"/>
    <cellStyle name="Normal 64 10 2 2" xfId="41281" xr:uid="{00000000-0005-0000-0000-000071920000}"/>
    <cellStyle name="Normal 64 10 2 2 2" xfId="41282" xr:uid="{00000000-0005-0000-0000-000072920000}"/>
    <cellStyle name="Normal 64 10 2 2 3" xfId="41283" xr:uid="{00000000-0005-0000-0000-000073920000}"/>
    <cellStyle name="Normal 64 10 2 2 4" xfId="41284" xr:uid="{00000000-0005-0000-0000-000074920000}"/>
    <cellStyle name="Normal 64 10 2 3" xfId="41285" xr:uid="{00000000-0005-0000-0000-000075920000}"/>
    <cellStyle name="Normal 64 10 2 3 2" xfId="41286" xr:uid="{00000000-0005-0000-0000-000076920000}"/>
    <cellStyle name="Normal 64 10 2 3 3" xfId="41287" xr:uid="{00000000-0005-0000-0000-000077920000}"/>
    <cellStyle name="Normal 64 10 2 4" xfId="41288" xr:uid="{00000000-0005-0000-0000-000078920000}"/>
    <cellStyle name="Normal 64 10 2 5" xfId="41289" xr:uid="{00000000-0005-0000-0000-000079920000}"/>
    <cellStyle name="Normal 64 10 2 6" xfId="41290" xr:uid="{00000000-0005-0000-0000-00007A920000}"/>
    <cellStyle name="Normal 64 10 3" xfId="12329" xr:uid="{00000000-0005-0000-0000-00007B920000}"/>
    <cellStyle name="Normal 64 10 3 2" xfId="41291" xr:uid="{00000000-0005-0000-0000-00007C920000}"/>
    <cellStyle name="Normal 64 10 3 3" xfId="41292" xr:uid="{00000000-0005-0000-0000-00007D920000}"/>
    <cellStyle name="Normal 64 10 3 4" xfId="41293" xr:uid="{00000000-0005-0000-0000-00007E920000}"/>
    <cellStyle name="Normal 64 10 4" xfId="41294" xr:uid="{00000000-0005-0000-0000-00007F920000}"/>
    <cellStyle name="Normal 64 10 4 2" xfId="41295" xr:uid="{00000000-0005-0000-0000-000080920000}"/>
    <cellStyle name="Normal 64 10 4 3" xfId="41296" xr:uid="{00000000-0005-0000-0000-000081920000}"/>
    <cellStyle name="Normal 64 10 4 4" xfId="41297" xr:uid="{00000000-0005-0000-0000-000082920000}"/>
    <cellStyle name="Normal 64 10 5" xfId="41298" xr:uid="{00000000-0005-0000-0000-000083920000}"/>
    <cellStyle name="Normal 64 10 5 2" xfId="41299" xr:uid="{00000000-0005-0000-0000-000084920000}"/>
    <cellStyle name="Normal 64 10 5 3" xfId="41300" xr:uid="{00000000-0005-0000-0000-000085920000}"/>
    <cellStyle name="Normal 64 10 6" xfId="41301" xr:uid="{00000000-0005-0000-0000-000086920000}"/>
    <cellStyle name="Normal 64 10 7" xfId="41302" xr:uid="{00000000-0005-0000-0000-000087920000}"/>
    <cellStyle name="Normal 64 10 8" xfId="41303" xr:uid="{00000000-0005-0000-0000-000088920000}"/>
    <cellStyle name="Normal 64 2" xfId="325" xr:uid="{00000000-0005-0000-0000-000089920000}"/>
    <cellStyle name="Normal 64 2 2" xfId="1064" xr:uid="{00000000-0005-0000-0000-00008A920000}"/>
    <cellStyle name="Normal 64 3" xfId="554" xr:uid="{00000000-0005-0000-0000-00008B920000}"/>
    <cellStyle name="Normal 64 3 10" xfId="41304" xr:uid="{00000000-0005-0000-0000-00008C920000}"/>
    <cellStyle name="Normal 64 3 11" xfId="41305" xr:uid="{00000000-0005-0000-0000-00008D920000}"/>
    <cellStyle name="Normal 64 3 2" xfId="1114" xr:uid="{00000000-0005-0000-0000-00008E920000}"/>
    <cellStyle name="Normal 64 3 2 10" xfId="41306" xr:uid="{00000000-0005-0000-0000-00008F920000}"/>
    <cellStyle name="Normal 64 3 2 2" xfId="1854" xr:uid="{00000000-0005-0000-0000-000090920000}"/>
    <cellStyle name="Normal 64 3 2 2 2" xfId="5212" xr:uid="{00000000-0005-0000-0000-000091920000}"/>
    <cellStyle name="Normal 64 3 2 2 2 2" xfId="10196" xr:uid="{00000000-0005-0000-0000-000092920000}"/>
    <cellStyle name="Normal 64 3 2 2 2 2 2" xfId="41307" xr:uid="{00000000-0005-0000-0000-000093920000}"/>
    <cellStyle name="Normal 64 3 2 2 2 2 3" xfId="41308" xr:uid="{00000000-0005-0000-0000-000094920000}"/>
    <cellStyle name="Normal 64 3 2 2 2 2 4" xfId="41309" xr:uid="{00000000-0005-0000-0000-000095920000}"/>
    <cellStyle name="Normal 64 3 2 2 2 3" xfId="41310" xr:uid="{00000000-0005-0000-0000-000096920000}"/>
    <cellStyle name="Normal 64 3 2 2 2 3 2" xfId="41311" xr:uid="{00000000-0005-0000-0000-000097920000}"/>
    <cellStyle name="Normal 64 3 2 2 2 3 3" xfId="41312" xr:uid="{00000000-0005-0000-0000-000098920000}"/>
    <cellStyle name="Normal 64 3 2 2 2 4" xfId="41313" xr:uid="{00000000-0005-0000-0000-000099920000}"/>
    <cellStyle name="Normal 64 3 2 2 2 5" xfId="41314" xr:uid="{00000000-0005-0000-0000-00009A920000}"/>
    <cellStyle name="Normal 64 3 2 2 2 6" xfId="41315" xr:uid="{00000000-0005-0000-0000-00009B920000}"/>
    <cellStyle name="Normal 64 3 2 2 3" xfId="6941" xr:uid="{00000000-0005-0000-0000-00009C920000}"/>
    <cellStyle name="Normal 64 3 2 2 3 2" xfId="11883" xr:uid="{00000000-0005-0000-0000-00009D920000}"/>
    <cellStyle name="Normal 64 3 2 2 3 3" xfId="41316" xr:uid="{00000000-0005-0000-0000-00009E920000}"/>
    <cellStyle name="Normal 64 3 2 2 3 4" xfId="41317" xr:uid="{00000000-0005-0000-0000-00009F920000}"/>
    <cellStyle name="Normal 64 3 2 2 4" xfId="8449" xr:uid="{00000000-0005-0000-0000-0000A0920000}"/>
    <cellStyle name="Normal 64 3 2 2 4 2" xfId="41318" xr:uid="{00000000-0005-0000-0000-0000A1920000}"/>
    <cellStyle name="Normal 64 3 2 2 4 3" xfId="41319" xr:uid="{00000000-0005-0000-0000-0000A2920000}"/>
    <cellStyle name="Normal 64 3 2 2 4 4" xfId="41320" xr:uid="{00000000-0005-0000-0000-0000A3920000}"/>
    <cellStyle name="Normal 64 3 2 2 5" xfId="3487" xr:uid="{00000000-0005-0000-0000-0000A4920000}"/>
    <cellStyle name="Normal 64 3 2 2 5 2" xfId="41321" xr:uid="{00000000-0005-0000-0000-0000A5920000}"/>
    <cellStyle name="Normal 64 3 2 2 5 3" xfId="41322" xr:uid="{00000000-0005-0000-0000-0000A6920000}"/>
    <cellStyle name="Normal 64 3 2 2 5 4" xfId="41323" xr:uid="{00000000-0005-0000-0000-0000A7920000}"/>
    <cellStyle name="Normal 64 3 2 2 6" xfId="41324" xr:uid="{00000000-0005-0000-0000-0000A8920000}"/>
    <cellStyle name="Normal 64 3 2 2 6 2" xfId="41325" xr:uid="{00000000-0005-0000-0000-0000A9920000}"/>
    <cellStyle name="Normal 64 3 2 2 6 3" xfId="41326" xr:uid="{00000000-0005-0000-0000-0000AA920000}"/>
    <cellStyle name="Normal 64 3 2 2 7" xfId="41327" xr:uid="{00000000-0005-0000-0000-0000AB920000}"/>
    <cellStyle name="Normal 64 3 2 2 8" xfId="41328" xr:uid="{00000000-0005-0000-0000-0000AC920000}"/>
    <cellStyle name="Normal 64 3 2 2 9" xfId="41329" xr:uid="{00000000-0005-0000-0000-0000AD920000}"/>
    <cellStyle name="Normal 64 3 2 3" xfId="4536" xr:uid="{00000000-0005-0000-0000-0000AE920000}"/>
    <cellStyle name="Normal 64 3 2 3 2" xfId="9521" xr:uid="{00000000-0005-0000-0000-0000AF920000}"/>
    <cellStyle name="Normal 64 3 2 3 2 2" xfId="41330" xr:uid="{00000000-0005-0000-0000-0000B0920000}"/>
    <cellStyle name="Normal 64 3 2 3 2 3" xfId="41331" xr:uid="{00000000-0005-0000-0000-0000B1920000}"/>
    <cellStyle name="Normal 64 3 2 3 2 4" xfId="41332" xr:uid="{00000000-0005-0000-0000-0000B2920000}"/>
    <cellStyle name="Normal 64 3 2 3 3" xfId="41333" xr:uid="{00000000-0005-0000-0000-0000B3920000}"/>
    <cellStyle name="Normal 64 3 2 3 3 2" xfId="41334" xr:uid="{00000000-0005-0000-0000-0000B4920000}"/>
    <cellStyle name="Normal 64 3 2 3 3 3" xfId="41335" xr:uid="{00000000-0005-0000-0000-0000B5920000}"/>
    <cellStyle name="Normal 64 3 2 3 4" xfId="41336" xr:uid="{00000000-0005-0000-0000-0000B6920000}"/>
    <cellStyle name="Normal 64 3 2 3 5" xfId="41337" xr:uid="{00000000-0005-0000-0000-0000B7920000}"/>
    <cellStyle name="Normal 64 3 2 3 6" xfId="41338" xr:uid="{00000000-0005-0000-0000-0000B8920000}"/>
    <cellStyle name="Normal 64 3 2 4" xfId="6276" xr:uid="{00000000-0005-0000-0000-0000B9920000}"/>
    <cellStyle name="Normal 64 3 2 4 2" xfId="11218" xr:uid="{00000000-0005-0000-0000-0000BA920000}"/>
    <cellStyle name="Normal 64 3 2 4 3" xfId="41339" xr:uid="{00000000-0005-0000-0000-0000BB920000}"/>
    <cellStyle name="Normal 64 3 2 4 4" xfId="41340" xr:uid="{00000000-0005-0000-0000-0000BC920000}"/>
    <cellStyle name="Normal 64 3 2 5" xfId="7784" xr:uid="{00000000-0005-0000-0000-0000BD920000}"/>
    <cellStyle name="Normal 64 3 2 5 2" xfId="41341" xr:uid="{00000000-0005-0000-0000-0000BE920000}"/>
    <cellStyle name="Normal 64 3 2 5 3" xfId="41342" xr:uid="{00000000-0005-0000-0000-0000BF920000}"/>
    <cellStyle name="Normal 64 3 2 5 4" xfId="41343" xr:uid="{00000000-0005-0000-0000-0000C0920000}"/>
    <cellStyle name="Normal 64 3 2 6" xfId="2822" xr:uid="{00000000-0005-0000-0000-0000C1920000}"/>
    <cellStyle name="Normal 64 3 2 6 2" xfId="41344" xr:uid="{00000000-0005-0000-0000-0000C2920000}"/>
    <cellStyle name="Normal 64 3 2 6 3" xfId="41345" xr:uid="{00000000-0005-0000-0000-0000C3920000}"/>
    <cellStyle name="Normal 64 3 2 6 4" xfId="41346" xr:uid="{00000000-0005-0000-0000-0000C4920000}"/>
    <cellStyle name="Normal 64 3 2 7" xfId="41347" xr:uid="{00000000-0005-0000-0000-0000C5920000}"/>
    <cellStyle name="Normal 64 3 2 7 2" xfId="41348" xr:uid="{00000000-0005-0000-0000-0000C6920000}"/>
    <cellStyle name="Normal 64 3 2 7 3" xfId="41349" xr:uid="{00000000-0005-0000-0000-0000C7920000}"/>
    <cellStyle name="Normal 64 3 2 8" xfId="41350" xr:uid="{00000000-0005-0000-0000-0000C8920000}"/>
    <cellStyle name="Normal 64 3 2 9" xfId="41351" xr:uid="{00000000-0005-0000-0000-0000C9920000}"/>
    <cellStyle name="Normal 64 3 3" xfId="1853" xr:uid="{00000000-0005-0000-0000-0000CA920000}"/>
    <cellStyle name="Normal 64 3 3 2" xfId="5211" xr:uid="{00000000-0005-0000-0000-0000CB920000}"/>
    <cellStyle name="Normal 64 3 3 2 2" xfId="10195" xr:uid="{00000000-0005-0000-0000-0000CC920000}"/>
    <cellStyle name="Normal 64 3 3 2 2 2" xfId="41352" xr:uid="{00000000-0005-0000-0000-0000CD920000}"/>
    <cellStyle name="Normal 64 3 3 2 2 3" xfId="41353" xr:uid="{00000000-0005-0000-0000-0000CE920000}"/>
    <cellStyle name="Normal 64 3 3 2 2 4" xfId="41354" xr:uid="{00000000-0005-0000-0000-0000CF920000}"/>
    <cellStyle name="Normal 64 3 3 2 3" xfId="41355" xr:uid="{00000000-0005-0000-0000-0000D0920000}"/>
    <cellStyle name="Normal 64 3 3 2 3 2" xfId="41356" xr:uid="{00000000-0005-0000-0000-0000D1920000}"/>
    <cellStyle name="Normal 64 3 3 2 3 3" xfId="41357" xr:uid="{00000000-0005-0000-0000-0000D2920000}"/>
    <cellStyle name="Normal 64 3 3 2 4" xfId="41358" xr:uid="{00000000-0005-0000-0000-0000D3920000}"/>
    <cellStyle name="Normal 64 3 3 2 5" xfId="41359" xr:uid="{00000000-0005-0000-0000-0000D4920000}"/>
    <cellStyle name="Normal 64 3 3 2 6" xfId="41360" xr:uid="{00000000-0005-0000-0000-0000D5920000}"/>
    <cellStyle name="Normal 64 3 3 3" xfId="6940" xr:uid="{00000000-0005-0000-0000-0000D6920000}"/>
    <cellStyle name="Normal 64 3 3 3 2" xfId="11882" xr:uid="{00000000-0005-0000-0000-0000D7920000}"/>
    <cellStyle name="Normal 64 3 3 3 3" xfId="41361" xr:uid="{00000000-0005-0000-0000-0000D8920000}"/>
    <cellStyle name="Normal 64 3 3 3 4" xfId="41362" xr:uid="{00000000-0005-0000-0000-0000D9920000}"/>
    <cellStyle name="Normal 64 3 3 4" xfId="8448" xr:uid="{00000000-0005-0000-0000-0000DA920000}"/>
    <cellStyle name="Normal 64 3 3 4 2" xfId="41363" xr:uid="{00000000-0005-0000-0000-0000DB920000}"/>
    <cellStyle name="Normal 64 3 3 4 3" xfId="41364" xr:uid="{00000000-0005-0000-0000-0000DC920000}"/>
    <cellStyle name="Normal 64 3 3 4 4" xfId="41365" xr:uid="{00000000-0005-0000-0000-0000DD920000}"/>
    <cellStyle name="Normal 64 3 3 5" xfId="3486" xr:uid="{00000000-0005-0000-0000-0000DE920000}"/>
    <cellStyle name="Normal 64 3 3 5 2" xfId="41366" xr:uid="{00000000-0005-0000-0000-0000DF920000}"/>
    <cellStyle name="Normal 64 3 3 5 3" xfId="41367" xr:uid="{00000000-0005-0000-0000-0000E0920000}"/>
    <cellStyle name="Normal 64 3 3 5 4" xfId="41368" xr:uid="{00000000-0005-0000-0000-0000E1920000}"/>
    <cellStyle name="Normal 64 3 3 6" xfId="41369" xr:uid="{00000000-0005-0000-0000-0000E2920000}"/>
    <cellStyle name="Normal 64 3 3 6 2" xfId="41370" xr:uid="{00000000-0005-0000-0000-0000E3920000}"/>
    <cellStyle name="Normal 64 3 3 6 3" xfId="41371" xr:uid="{00000000-0005-0000-0000-0000E4920000}"/>
    <cellStyle name="Normal 64 3 3 7" xfId="41372" xr:uid="{00000000-0005-0000-0000-0000E5920000}"/>
    <cellStyle name="Normal 64 3 3 8" xfId="41373" xr:uid="{00000000-0005-0000-0000-0000E6920000}"/>
    <cellStyle name="Normal 64 3 3 9" xfId="41374" xr:uid="{00000000-0005-0000-0000-0000E7920000}"/>
    <cellStyle name="Normal 64 3 4" xfId="4069" xr:uid="{00000000-0005-0000-0000-0000E8920000}"/>
    <cellStyle name="Normal 64 3 4 2" xfId="9140" xr:uid="{00000000-0005-0000-0000-0000E9920000}"/>
    <cellStyle name="Normal 64 3 4 2 2" xfId="41375" xr:uid="{00000000-0005-0000-0000-0000EA920000}"/>
    <cellStyle name="Normal 64 3 4 2 3" xfId="41376" xr:uid="{00000000-0005-0000-0000-0000EB920000}"/>
    <cellStyle name="Normal 64 3 4 2 4" xfId="41377" xr:uid="{00000000-0005-0000-0000-0000EC920000}"/>
    <cellStyle name="Normal 64 3 4 3" xfId="41378" xr:uid="{00000000-0005-0000-0000-0000ED920000}"/>
    <cellStyle name="Normal 64 3 4 3 2" xfId="41379" xr:uid="{00000000-0005-0000-0000-0000EE920000}"/>
    <cellStyle name="Normal 64 3 4 3 3" xfId="41380" xr:uid="{00000000-0005-0000-0000-0000EF920000}"/>
    <cellStyle name="Normal 64 3 4 4" xfId="41381" xr:uid="{00000000-0005-0000-0000-0000F0920000}"/>
    <cellStyle name="Normal 64 3 4 5" xfId="41382" xr:uid="{00000000-0005-0000-0000-0000F1920000}"/>
    <cellStyle name="Normal 64 3 4 6" xfId="41383" xr:uid="{00000000-0005-0000-0000-0000F2920000}"/>
    <cellStyle name="Normal 64 3 5" xfId="5824" xr:uid="{00000000-0005-0000-0000-0000F3920000}"/>
    <cellStyle name="Normal 64 3 5 2" xfId="10766" xr:uid="{00000000-0005-0000-0000-0000F4920000}"/>
    <cellStyle name="Normal 64 3 5 3" xfId="41384" xr:uid="{00000000-0005-0000-0000-0000F5920000}"/>
    <cellStyle name="Normal 64 3 5 4" xfId="41385" xr:uid="{00000000-0005-0000-0000-0000F6920000}"/>
    <cellStyle name="Normal 64 3 6" xfId="7332" xr:uid="{00000000-0005-0000-0000-0000F7920000}"/>
    <cellStyle name="Normal 64 3 6 2" xfId="41386" xr:uid="{00000000-0005-0000-0000-0000F8920000}"/>
    <cellStyle name="Normal 64 3 6 3" xfId="41387" xr:uid="{00000000-0005-0000-0000-0000F9920000}"/>
    <cellStyle name="Normal 64 3 6 4" xfId="41388" xr:uid="{00000000-0005-0000-0000-0000FA920000}"/>
    <cellStyle name="Normal 64 3 7" xfId="2370" xr:uid="{00000000-0005-0000-0000-0000FB920000}"/>
    <cellStyle name="Normal 64 3 7 2" xfId="41389" xr:uid="{00000000-0005-0000-0000-0000FC920000}"/>
    <cellStyle name="Normal 64 3 7 3" xfId="41390" xr:uid="{00000000-0005-0000-0000-0000FD920000}"/>
    <cellStyle name="Normal 64 3 7 4" xfId="41391" xr:uid="{00000000-0005-0000-0000-0000FE920000}"/>
    <cellStyle name="Normal 64 3 8" xfId="41392" xr:uid="{00000000-0005-0000-0000-0000FF920000}"/>
    <cellStyle name="Normal 64 3 8 2" xfId="41393" xr:uid="{00000000-0005-0000-0000-000000930000}"/>
    <cellStyle name="Normal 64 3 8 3" xfId="41394" xr:uid="{00000000-0005-0000-0000-000001930000}"/>
    <cellStyle name="Normal 64 3 9" xfId="41395" xr:uid="{00000000-0005-0000-0000-000002930000}"/>
    <cellStyle name="Normal 64 4" xfId="761" xr:uid="{00000000-0005-0000-0000-000003930000}"/>
    <cellStyle name="Normal 64 4 10" xfId="41396" xr:uid="{00000000-0005-0000-0000-000004930000}"/>
    <cellStyle name="Normal 64 4 11" xfId="41397" xr:uid="{00000000-0005-0000-0000-000005930000}"/>
    <cellStyle name="Normal 64 4 2" xfId="1227" xr:uid="{00000000-0005-0000-0000-000006930000}"/>
    <cellStyle name="Normal 64 4 2 10" xfId="41398" xr:uid="{00000000-0005-0000-0000-000007930000}"/>
    <cellStyle name="Normal 64 4 2 2" xfId="1856" xr:uid="{00000000-0005-0000-0000-000008930000}"/>
    <cellStyle name="Normal 64 4 2 2 2" xfId="5214" xr:uid="{00000000-0005-0000-0000-000009930000}"/>
    <cellStyle name="Normal 64 4 2 2 2 2" xfId="10198" xr:uid="{00000000-0005-0000-0000-00000A930000}"/>
    <cellStyle name="Normal 64 4 2 2 2 2 2" xfId="41399" xr:uid="{00000000-0005-0000-0000-00000B930000}"/>
    <cellStyle name="Normal 64 4 2 2 2 2 3" xfId="41400" xr:uid="{00000000-0005-0000-0000-00000C930000}"/>
    <cellStyle name="Normal 64 4 2 2 2 2 4" xfId="41401" xr:uid="{00000000-0005-0000-0000-00000D930000}"/>
    <cellStyle name="Normal 64 4 2 2 2 3" xfId="41402" xr:uid="{00000000-0005-0000-0000-00000E930000}"/>
    <cellStyle name="Normal 64 4 2 2 2 3 2" xfId="41403" xr:uid="{00000000-0005-0000-0000-00000F930000}"/>
    <cellStyle name="Normal 64 4 2 2 2 3 3" xfId="41404" xr:uid="{00000000-0005-0000-0000-000010930000}"/>
    <cellStyle name="Normal 64 4 2 2 2 4" xfId="41405" xr:uid="{00000000-0005-0000-0000-000011930000}"/>
    <cellStyle name="Normal 64 4 2 2 2 5" xfId="41406" xr:uid="{00000000-0005-0000-0000-000012930000}"/>
    <cellStyle name="Normal 64 4 2 2 2 6" xfId="41407" xr:uid="{00000000-0005-0000-0000-000013930000}"/>
    <cellStyle name="Normal 64 4 2 2 3" xfId="6943" xr:uid="{00000000-0005-0000-0000-000014930000}"/>
    <cellStyle name="Normal 64 4 2 2 3 2" xfId="11885" xr:uid="{00000000-0005-0000-0000-000015930000}"/>
    <cellStyle name="Normal 64 4 2 2 3 3" xfId="41408" xr:uid="{00000000-0005-0000-0000-000016930000}"/>
    <cellStyle name="Normal 64 4 2 2 3 4" xfId="41409" xr:uid="{00000000-0005-0000-0000-000017930000}"/>
    <cellStyle name="Normal 64 4 2 2 4" xfId="8451" xr:uid="{00000000-0005-0000-0000-000018930000}"/>
    <cellStyle name="Normal 64 4 2 2 4 2" xfId="41410" xr:uid="{00000000-0005-0000-0000-000019930000}"/>
    <cellStyle name="Normal 64 4 2 2 4 3" xfId="41411" xr:uid="{00000000-0005-0000-0000-00001A930000}"/>
    <cellStyle name="Normal 64 4 2 2 4 4" xfId="41412" xr:uid="{00000000-0005-0000-0000-00001B930000}"/>
    <cellStyle name="Normal 64 4 2 2 5" xfId="3489" xr:uid="{00000000-0005-0000-0000-00001C930000}"/>
    <cellStyle name="Normal 64 4 2 2 5 2" xfId="41413" xr:uid="{00000000-0005-0000-0000-00001D930000}"/>
    <cellStyle name="Normal 64 4 2 2 5 3" xfId="41414" xr:uid="{00000000-0005-0000-0000-00001E930000}"/>
    <cellStyle name="Normal 64 4 2 2 5 4" xfId="41415" xr:uid="{00000000-0005-0000-0000-00001F930000}"/>
    <cellStyle name="Normal 64 4 2 2 6" xfId="41416" xr:uid="{00000000-0005-0000-0000-000020930000}"/>
    <cellStyle name="Normal 64 4 2 2 6 2" xfId="41417" xr:uid="{00000000-0005-0000-0000-000021930000}"/>
    <cellStyle name="Normal 64 4 2 2 6 3" xfId="41418" xr:uid="{00000000-0005-0000-0000-000022930000}"/>
    <cellStyle name="Normal 64 4 2 2 7" xfId="41419" xr:uid="{00000000-0005-0000-0000-000023930000}"/>
    <cellStyle name="Normal 64 4 2 2 8" xfId="41420" xr:uid="{00000000-0005-0000-0000-000024930000}"/>
    <cellStyle name="Normal 64 4 2 2 9" xfId="41421" xr:uid="{00000000-0005-0000-0000-000025930000}"/>
    <cellStyle name="Normal 64 4 2 3" xfId="4595" xr:uid="{00000000-0005-0000-0000-000026930000}"/>
    <cellStyle name="Normal 64 4 2 3 2" xfId="9579" xr:uid="{00000000-0005-0000-0000-000027930000}"/>
    <cellStyle name="Normal 64 4 2 3 2 2" xfId="41422" xr:uid="{00000000-0005-0000-0000-000028930000}"/>
    <cellStyle name="Normal 64 4 2 3 2 3" xfId="41423" xr:uid="{00000000-0005-0000-0000-000029930000}"/>
    <cellStyle name="Normal 64 4 2 3 2 4" xfId="41424" xr:uid="{00000000-0005-0000-0000-00002A930000}"/>
    <cellStyle name="Normal 64 4 2 3 3" xfId="41425" xr:uid="{00000000-0005-0000-0000-00002B930000}"/>
    <cellStyle name="Normal 64 4 2 3 3 2" xfId="41426" xr:uid="{00000000-0005-0000-0000-00002C930000}"/>
    <cellStyle name="Normal 64 4 2 3 3 3" xfId="41427" xr:uid="{00000000-0005-0000-0000-00002D930000}"/>
    <cellStyle name="Normal 64 4 2 3 4" xfId="41428" xr:uid="{00000000-0005-0000-0000-00002E930000}"/>
    <cellStyle name="Normal 64 4 2 3 5" xfId="41429" xr:uid="{00000000-0005-0000-0000-00002F930000}"/>
    <cellStyle name="Normal 64 4 2 3 6" xfId="41430" xr:uid="{00000000-0005-0000-0000-000030930000}"/>
    <cellStyle name="Normal 64 4 2 4" xfId="6326" xr:uid="{00000000-0005-0000-0000-000031930000}"/>
    <cellStyle name="Normal 64 4 2 4 2" xfId="11268" xr:uid="{00000000-0005-0000-0000-000032930000}"/>
    <cellStyle name="Normal 64 4 2 4 3" xfId="41431" xr:uid="{00000000-0005-0000-0000-000033930000}"/>
    <cellStyle name="Normal 64 4 2 4 4" xfId="41432" xr:uid="{00000000-0005-0000-0000-000034930000}"/>
    <cellStyle name="Normal 64 4 2 5" xfId="7834" xr:uid="{00000000-0005-0000-0000-000035930000}"/>
    <cellStyle name="Normal 64 4 2 5 2" xfId="41433" xr:uid="{00000000-0005-0000-0000-000036930000}"/>
    <cellStyle name="Normal 64 4 2 5 3" xfId="41434" xr:uid="{00000000-0005-0000-0000-000037930000}"/>
    <cellStyle name="Normal 64 4 2 5 4" xfId="41435" xr:uid="{00000000-0005-0000-0000-000038930000}"/>
    <cellStyle name="Normal 64 4 2 6" xfId="2872" xr:uid="{00000000-0005-0000-0000-000039930000}"/>
    <cellStyle name="Normal 64 4 2 6 2" xfId="41436" xr:uid="{00000000-0005-0000-0000-00003A930000}"/>
    <cellStyle name="Normal 64 4 2 6 3" xfId="41437" xr:uid="{00000000-0005-0000-0000-00003B930000}"/>
    <cellStyle name="Normal 64 4 2 6 4" xfId="41438" xr:uid="{00000000-0005-0000-0000-00003C930000}"/>
    <cellStyle name="Normal 64 4 2 7" xfId="41439" xr:uid="{00000000-0005-0000-0000-00003D930000}"/>
    <cellStyle name="Normal 64 4 2 7 2" xfId="41440" xr:uid="{00000000-0005-0000-0000-00003E930000}"/>
    <cellStyle name="Normal 64 4 2 7 3" xfId="41441" xr:uid="{00000000-0005-0000-0000-00003F930000}"/>
    <cellStyle name="Normal 64 4 2 8" xfId="41442" xr:uid="{00000000-0005-0000-0000-000040930000}"/>
    <cellStyle name="Normal 64 4 2 9" xfId="41443" xr:uid="{00000000-0005-0000-0000-000041930000}"/>
    <cellStyle name="Normal 64 4 3" xfId="1855" xr:uid="{00000000-0005-0000-0000-000042930000}"/>
    <cellStyle name="Normal 64 4 3 2" xfId="5213" xr:uid="{00000000-0005-0000-0000-000043930000}"/>
    <cellStyle name="Normal 64 4 3 2 2" xfId="10197" xr:uid="{00000000-0005-0000-0000-000044930000}"/>
    <cellStyle name="Normal 64 4 3 2 2 2" xfId="41444" xr:uid="{00000000-0005-0000-0000-000045930000}"/>
    <cellStyle name="Normal 64 4 3 2 2 3" xfId="41445" xr:uid="{00000000-0005-0000-0000-000046930000}"/>
    <cellStyle name="Normal 64 4 3 2 2 4" xfId="41446" xr:uid="{00000000-0005-0000-0000-000047930000}"/>
    <cellStyle name="Normal 64 4 3 2 3" xfId="41447" xr:uid="{00000000-0005-0000-0000-000048930000}"/>
    <cellStyle name="Normal 64 4 3 2 3 2" xfId="41448" xr:uid="{00000000-0005-0000-0000-000049930000}"/>
    <cellStyle name="Normal 64 4 3 2 3 3" xfId="41449" xr:uid="{00000000-0005-0000-0000-00004A930000}"/>
    <cellStyle name="Normal 64 4 3 2 4" xfId="41450" xr:uid="{00000000-0005-0000-0000-00004B930000}"/>
    <cellStyle name="Normal 64 4 3 2 5" xfId="41451" xr:uid="{00000000-0005-0000-0000-00004C930000}"/>
    <cellStyle name="Normal 64 4 3 2 6" xfId="41452" xr:uid="{00000000-0005-0000-0000-00004D930000}"/>
    <cellStyle name="Normal 64 4 3 3" xfId="6942" xr:uid="{00000000-0005-0000-0000-00004E930000}"/>
    <cellStyle name="Normal 64 4 3 3 2" xfId="11884" xr:uid="{00000000-0005-0000-0000-00004F930000}"/>
    <cellStyle name="Normal 64 4 3 3 3" xfId="41453" xr:uid="{00000000-0005-0000-0000-000050930000}"/>
    <cellStyle name="Normal 64 4 3 3 4" xfId="41454" xr:uid="{00000000-0005-0000-0000-000051930000}"/>
    <cellStyle name="Normal 64 4 3 4" xfId="8450" xr:uid="{00000000-0005-0000-0000-000052930000}"/>
    <cellStyle name="Normal 64 4 3 4 2" xfId="41455" xr:uid="{00000000-0005-0000-0000-000053930000}"/>
    <cellStyle name="Normal 64 4 3 4 3" xfId="41456" xr:uid="{00000000-0005-0000-0000-000054930000}"/>
    <cellStyle name="Normal 64 4 3 4 4" xfId="41457" xr:uid="{00000000-0005-0000-0000-000055930000}"/>
    <cellStyle name="Normal 64 4 3 5" xfId="3488" xr:uid="{00000000-0005-0000-0000-000056930000}"/>
    <cellStyle name="Normal 64 4 3 5 2" xfId="41458" xr:uid="{00000000-0005-0000-0000-000057930000}"/>
    <cellStyle name="Normal 64 4 3 5 3" xfId="41459" xr:uid="{00000000-0005-0000-0000-000058930000}"/>
    <cellStyle name="Normal 64 4 3 5 4" xfId="41460" xr:uid="{00000000-0005-0000-0000-000059930000}"/>
    <cellStyle name="Normal 64 4 3 6" xfId="41461" xr:uid="{00000000-0005-0000-0000-00005A930000}"/>
    <cellStyle name="Normal 64 4 3 6 2" xfId="41462" xr:uid="{00000000-0005-0000-0000-00005B930000}"/>
    <cellStyle name="Normal 64 4 3 6 3" xfId="41463" xr:uid="{00000000-0005-0000-0000-00005C930000}"/>
    <cellStyle name="Normal 64 4 3 7" xfId="41464" xr:uid="{00000000-0005-0000-0000-00005D930000}"/>
    <cellStyle name="Normal 64 4 3 8" xfId="41465" xr:uid="{00000000-0005-0000-0000-00005E930000}"/>
    <cellStyle name="Normal 64 4 3 9" xfId="41466" xr:uid="{00000000-0005-0000-0000-00005F930000}"/>
    <cellStyle name="Normal 64 4 4" xfId="4212" xr:uid="{00000000-0005-0000-0000-000060930000}"/>
    <cellStyle name="Normal 64 4 4 2" xfId="9198" xr:uid="{00000000-0005-0000-0000-000061930000}"/>
    <cellStyle name="Normal 64 4 4 2 2" xfId="41467" xr:uid="{00000000-0005-0000-0000-000062930000}"/>
    <cellStyle name="Normal 64 4 4 2 3" xfId="41468" xr:uid="{00000000-0005-0000-0000-000063930000}"/>
    <cellStyle name="Normal 64 4 4 2 4" xfId="41469" xr:uid="{00000000-0005-0000-0000-000064930000}"/>
    <cellStyle name="Normal 64 4 4 3" xfId="41470" xr:uid="{00000000-0005-0000-0000-000065930000}"/>
    <cellStyle name="Normal 64 4 4 3 2" xfId="41471" xr:uid="{00000000-0005-0000-0000-000066930000}"/>
    <cellStyle name="Normal 64 4 4 3 3" xfId="41472" xr:uid="{00000000-0005-0000-0000-000067930000}"/>
    <cellStyle name="Normal 64 4 4 4" xfId="41473" xr:uid="{00000000-0005-0000-0000-000068930000}"/>
    <cellStyle name="Normal 64 4 4 5" xfId="41474" xr:uid="{00000000-0005-0000-0000-000069930000}"/>
    <cellStyle name="Normal 64 4 4 6" xfId="41475" xr:uid="{00000000-0005-0000-0000-00006A930000}"/>
    <cellStyle name="Normal 64 4 5" xfId="5959" xr:uid="{00000000-0005-0000-0000-00006B930000}"/>
    <cellStyle name="Normal 64 4 5 2" xfId="10901" xr:uid="{00000000-0005-0000-0000-00006C930000}"/>
    <cellStyle name="Normal 64 4 5 3" xfId="41476" xr:uid="{00000000-0005-0000-0000-00006D930000}"/>
    <cellStyle name="Normal 64 4 5 4" xfId="41477" xr:uid="{00000000-0005-0000-0000-00006E930000}"/>
    <cellStyle name="Normal 64 4 6" xfId="7467" xr:uid="{00000000-0005-0000-0000-00006F930000}"/>
    <cellStyle name="Normal 64 4 6 2" xfId="41478" xr:uid="{00000000-0005-0000-0000-000070930000}"/>
    <cellStyle name="Normal 64 4 6 3" xfId="41479" xr:uid="{00000000-0005-0000-0000-000071930000}"/>
    <cellStyle name="Normal 64 4 6 4" xfId="41480" xr:uid="{00000000-0005-0000-0000-000072930000}"/>
    <cellStyle name="Normal 64 4 7" xfId="2505" xr:uid="{00000000-0005-0000-0000-000073930000}"/>
    <cellStyle name="Normal 64 4 7 2" xfId="41481" xr:uid="{00000000-0005-0000-0000-000074930000}"/>
    <cellStyle name="Normal 64 4 7 3" xfId="41482" xr:uid="{00000000-0005-0000-0000-000075930000}"/>
    <cellStyle name="Normal 64 4 7 4" xfId="41483" xr:uid="{00000000-0005-0000-0000-000076930000}"/>
    <cellStyle name="Normal 64 4 8" xfId="41484" xr:uid="{00000000-0005-0000-0000-000077930000}"/>
    <cellStyle name="Normal 64 4 8 2" xfId="41485" xr:uid="{00000000-0005-0000-0000-000078930000}"/>
    <cellStyle name="Normal 64 4 8 3" xfId="41486" xr:uid="{00000000-0005-0000-0000-000079930000}"/>
    <cellStyle name="Normal 64 4 9" xfId="41487" xr:uid="{00000000-0005-0000-0000-00007A930000}"/>
    <cellStyle name="Normal 64 5" xfId="438" xr:uid="{00000000-0005-0000-0000-00007B930000}"/>
    <cellStyle name="Normal 64 5 10" xfId="41488" xr:uid="{00000000-0005-0000-0000-00007C930000}"/>
    <cellStyle name="Normal 64 5 11" xfId="41489" xr:uid="{00000000-0005-0000-0000-00007D930000}"/>
    <cellStyle name="Normal 64 5 2" xfId="1063" xr:uid="{00000000-0005-0000-0000-00007E930000}"/>
    <cellStyle name="Normal 64 5 2 10" xfId="41490" xr:uid="{00000000-0005-0000-0000-00007F930000}"/>
    <cellStyle name="Normal 64 5 2 2" xfId="1858" xr:uid="{00000000-0005-0000-0000-000080930000}"/>
    <cellStyle name="Normal 64 5 2 2 2" xfId="5216" xr:uid="{00000000-0005-0000-0000-000081930000}"/>
    <cellStyle name="Normal 64 5 2 2 2 2" xfId="10200" xr:uid="{00000000-0005-0000-0000-000082930000}"/>
    <cellStyle name="Normal 64 5 2 2 2 2 2" xfId="41491" xr:uid="{00000000-0005-0000-0000-000083930000}"/>
    <cellStyle name="Normal 64 5 2 2 2 2 3" xfId="41492" xr:uid="{00000000-0005-0000-0000-000084930000}"/>
    <cellStyle name="Normal 64 5 2 2 2 2 4" xfId="41493" xr:uid="{00000000-0005-0000-0000-000085930000}"/>
    <cellStyle name="Normal 64 5 2 2 2 3" xfId="41494" xr:uid="{00000000-0005-0000-0000-000086930000}"/>
    <cellStyle name="Normal 64 5 2 2 2 3 2" xfId="41495" xr:uid="{00000000-0005-0000-0000-000087930000}"/>
    <cellStyle name="Normal 64 5 2 2 2 3 3" xfId="41496" xr:uid="{00000000-0005-0000-0000-000088930000}"/>
    <cellStyle name="Normal 64 5 2 2 2 4" xfId="41497" xr:uid="{00000000-0005-0000-0000-000089930000}"/>
    <cellStyle name="Normal 64 5 2 2 2 5" xfId="41498" xr:uid="{00000000-0005-0000-0000-00008A930000}"/>
    <cellStyle name="Normal 64 5 2 2 2 6" xfId="41499" xr:uid="{00000000-0005-0000-0000-00008B930000}"/>
    <cellStyle name="Normal 64 5 2 2 3" xfId="6945" xr:uid="{00000000-0005-0000-0000-00008C930000}"/>
    <cellStyle name="Normal 64 5 2 2 3 2" xfId="11887" xr:uid="{00000000-0005-0000-0000-00008D930000}"/>
    <cellStyle name="Normal 64 5 2 2 3 3" xfId="41500" xr:uid="{00000000-0005-0000-0000-00008E930000}"/>
    <cellStyle name="Normal 64 5 2 2 3 4" xfId="41501" xr:uid="{00000000-0005-0000-0000-00008F930000}"/>
    <cellStyle name="Normal 64 5 2 2 4" xfId="8453" xr:uid="{00000000-0005-0000-0000-000090930000}"/>
    <cellStyle name="Normal 64 5 2 2 4 2" xfId="41502" xr:uid="{00000000-0005-0000-0000-000091930000}"/>
    <cellStyle name="Normal 64 5 2 2 4 3" xfId="41503" xr:uid="{00000000-0005-0000-0000-000092930000}"/>
    <cellStyle name="Normal 64 5 2 2 4 4" xfId="41504" xr:uid="{00000000-0005-0000-0000-000093930000}"/>
    <cellStyle name="Normal 64 5 2 2 5" xfId="3491" xr:uid="{00000000-0005-0000-0000-000094930000}"/>
    <cellStyle name="Normal 64 5 2 2 5 2" xfId="41505" xr:uid="{00000000-0005-0000-0000-000095930000}"/>
    <cellStyle name="Normal 64 5 2 2 5 3" xfId="41506" xr:uid="{00000000-0005-0000-0000-000096930000}"/>
    <cellStyle name="Normal 64 5 2 2 5 4" xfId="41507" xr:uid="{00000000-0005-0000-0000-000097930000}"/>
    <cellStyle name="Normal 64 5 2 2 6" xfId="41508" xr:uid="{00000000-0005-0000-0000-000098930000}"/>
    <cellStyle name="Normal 64 5 2 2 6 2" xfId="41509" xr:uid="{00000000-0005-0000-0000-000099930000}"/>
    <cellStyle name="Normal 64 5 2 2 6 3" xfId="41510" xr:uid="{00000000-0005-0000-0000-00009A930000}"/>
    <cellStyle name="Normal 64 5 2 2 7" xfId="41511" xr:uid="{00000000-0005-0000-0000-00009B930000}"/>
    <cellStyle name="Normal 64 5 2 2 8" xfId="41512" xr:uid="{00000000-0005-0000-0000-00009C930000}"/>
    <cellStyle name="Normal 64 5 2 2 9" xfId="41513" xr:uid="{00000000-0005-0000-0000-00009D930000}"/>
    <cellStyle name="Normal 64 5 2 3" xfId="4490" xr:uid="{00000000-0005-0000-0000-00009E930000}"/>
    <cellStyle name="Normal 64 5 2 3 2" xfId="9475" xr:uid="{00000000-0005-0000-0000-00009F930000}"/>
    <cellStyle name="Normal 64 5 2 3 2 2" xfId="41514" xr:uid="{00000000-0005-0000-0000-0000A0930000}"/>
    <cellStyle name="Normal 64 5 2 3 2 3" xfId="41515" xr:uid="{00000000-0005-0000-0000-0000A1930000}"/>
    <cellStyle name="Normal 64 5 2 3 2 4" xfId="41516" xr:uid="{00000000-0005-0000-0000-0000A2930000}"/>
    <cellStyle name="Normal 64 5 2 3 3" xfId="41517" xr:uid="{00000000-0005-0000-0000-0000A3930000}"/>
    <cellStyle name="Normal 64 5 2 3 3 2" xfId="41518" xr:uid="{00000000-0005-0000-0000-0000A4930000}"/>
    <cellStyle name="Normal 64 5 2 3 3 3" xfId="41519" xr:uid="{00000000-0005-0000-0000-0000A5930000}"/>
    <cellStyle name="Normal 64 5 2 3 4" xfId="41520" xr:uid="{00000000-0005-0000-0000-0000A6930000}"/>
    <cellStyle name="Normal 64 5 2 3 5" xfId="41521" xr:uid="{00000000-0005-0000-0000-0000A7930000}"/>
    <cellStyle name="Normal 64 5 2 3 6" xfId="41522" xr:uid="{00000000-0005-0000-0000-0000A8930000}"/>
    <cellStyle name="Normal 64 5 2 4" xfId="6232" xr:uid="{00000000-0005-0000-0000-0000A9930000}"/>
    <cellStyle name="Normal 64 5 2 4 2" xfId="11174" xr:uid="{00000000-0005-0000-0000-0000AA930000}"/>
    <cellStyle name="Normal 64 5 2 4 3" xfId="41523" xr:uid="{00000000-0005-0000-0000-0000AB930000}"/>
    <cellStyle name="Normal 64 5 2 4 4" xfId="41524" xr:uid="{00000000-0005-0000-0000-0000AC930000}"/>
    <cellStyle name="Normal 64 5 2 5" xfId="7740" xr:uid="{00000000-0005-0000-0000-0000AD930000}"/>
    <cellStyle name="Normal 64 5 2 5 2" xfId="41525" xr:uid="{00000000-0005-0000-0000-0000AE930000}"/>
    <cellStyle name="Normal 64 5 2 5 3" xfId="41526" xr:uid="{00000000-0005-0000-0000-0000AF930000}"/>
    <cellStyle name="Normal 64 5 2 5 4" xfId="41527" xr:uid="{00000000-0005-0000-0000-0000B0930000}"/>
    <cellStyle name="Normal 64 5 2 6" xfId="2778" xr:uid="{00000000-0005-0000-0000-0000B1930000}"/>
    <cellStyle name="Normal 64 5 2 6 2" xfId="41528" xr:uid="{00000000-0005-0000-0000-0000B2930000}"/>
    <cellStyle name="Normal 64 5 2 6 3" xfId="41529" xr:uid="{00000000-0005-0000-0000-0000B3930000}"/>
    <cellStyle name="Normal 64 5 2 6 4" xfId="41530" xr:uid="{00000000-0005-0000-0000-0000B4930000}"/>
    <cellStyle name="Normal 64 5 2 7" xfId="41531" xr:uid="{00000000-0005-0000-0000-0000B5930000}"/>
    <cellStyle name="Normal 64 5 2 7 2" xfId="41532" xr:uid="{00000000-0005-0000-0000-0000B6930000}"/>
    <cellStyle name="Normal 64 5 2 7 3" xfId="41533" xr:uid="{00000000-0005-0000-0000-0000B7930000}"/>
    <cellStyle name="Normal 64 5 2 8" xfId="41534" xr:uid="{00000000-0005-0000-0000-0000B8930000}"/>
    <cellStyle name="Normal 64 5 2 9" xfId="41535" xr:uid="{00000000-0005-0000-0000-0000B9930000}"/>
    <cellStyle name="Normal 64 5 3" xfId="1857" xr:uid="{00000000-0005-0000-0000-0000BA930000}"/>
    <cellStyle name="Normal 64 5 3 2" xfId="5215" xr:uid="{00000000-0005-0000-0000-0000BB930000}"/>
    <cellStyle name="Normal 64 5 3 2 2" xfId="10199" xr:uid="{00000000-0005-0000-0000-0000BC930000}"/>
    <cellStyle name="Normal 64 5 3 2 2 2" xfId="41536" xr:uid="{00000000-0005-0000-0000-0000BD930000}"/>
    <cellStyle name="Normal 64 5 3 2 2 3" xfId="41537" xr:uid="{00000000-0005-0000-0000-0000BE930000}"/>
    <cellStyle name="Normal 64 5 3 2 2 4" xfId="41538" xr:uid="{00000000-0005-0000-0000-0000BF930000}"/>
    <cellStyle name="Normal 64 5 3 2 3" xfId="41539" xr:uid="{00000000-0005-0000-0000-0000C0930000}"/>
    <cellStyle name="Normal 64 5 3 2 3 2" xfId="41540" xr:uid="{00000000-0005-0000-0000-0000C1930000}"/>
    <cellStyle name="Normal 64 5 3 2 3 3" xfId="41541" xr:uid="{00000000-0005-0000-0000-0000C2930000}"/>
    <cellStyle name="Normal 64 5 3 2 4" xfId="41542" xr:uid="{00000000-0005-0000-0000-0000C3930000}"/>
    <cellStyle name="Normal 64 5 3 2 5" xfId="41543" xr:uid="{00000000-0005-0000-0000-0000C4930000}"/>
    <cellStyle name="Normal 64 5 3 2 6" xfId="41544" xr:uid="{00000000-0005-0000-0000-0000C5930000}"/>
    <cellStyle name="Normal 64 5 3 3" xfId="6944" xr:uid="{00000000-0005-0000-0000-0000C6930000}"/>
    <cellStyle name="Normal 64 5 3 3 2" xfId="11886" xr:uid="{00000000-0005-0000-0000-0000C7930000}"/>
    <cellStyle name="Normal 64 5 3 3 3" xfId="41545" xr:uid="{00000000-0005-0000-0000-0000C8930000}"/>
    <cellStyle name="Normal 64 5 3 3 4" xfId="41546" xr:uid="{00000000-0005-0000-0000-0000C9930000}"/>
    <cellStyle name="Normal 64 5 3 4" xfId="8452" xr:uid="{00000000-0005-0000-0000-0000CA930000}"/>
    <cellStyle name="Normal 64 5 3 4 2" xfId="41547" xr:uid="{00000000-0005-0000-0000-0000CB930000}"/>
    <cellStyle name="Normal 64 5 3 4 3" xfId="41548" xr:uid="{00000000-0005-0000-0000-0000CC930000}"/>
    <cellStyle name="Normal 64 5 3 4 4" xfId="41549" xr:uid="{00000000-0005-0000-0000-0000CD930000}"/>
    <cellStyle name="Normal 64 5 3 5" xfId="3490" xr:uid="{00000000-0005-0000-0000-0000CE930000}"/>
    <cellStyle name="Normal 64 5 3 5 2" xfId="41550" xr:uid="{00000000-0005-0000-0000-0000CF930000}"/>
    <cellStyle name="Normal 64 5 3 5 3" xfId="41551" xr:uid="{00000000-0005-0000-0000-0000D0930000}"/>
    <cellStyle name="Normal 64 5 3 5 4" xfId="41552" xr:uid="{00000000-0005-0000-0000-0000D1930000}"/>
    <cellStyle name="Normal 64 5 3 6" xfId="41553" xr:uid="{00000000-0005-0000-0000-0000D2930000}"/>
    <cellStyle name="Normal 64 5 3 6 2" xfId="41554" xr:uid="{00000000-0005-0000-0000-0000D3930000}"/>
    <cellStyle name="Normal 64 5 3 6 3" xfId="41555" xr:uid="{00000000-0005-0000-0000-0000D4930000}"/>
    <cellStyle name="Normal 64 5 3 7" xfId="41556" xr:uid="{00000000-0005-0000-0000-0000D5930000}"/>
    <cellStyle name="Normal 64 5 3 8" xfId="41557" xr:uid="{00000000-0005-0000-0000-0000D6930000}"/>
    <cellStyle name="Normal 64 5 3 9" xfId="41558" xr:uid="{00000000-0005-0000-0000-0000D7930000}"/>
    <cellStyle name="Normal 64 5 4" xfId="4010" xr:uid="{00000000-0005-0000-0000-0000D8930000}"/>
    <cellStyle name="Normal 64 5 4 2" xfId="9089" xr:uid="{00000000-0005-0000-0000-0000D9930000}"/>
    <cellStyle name="Normal 64 5 4 2 2" xfId="41559" xr:uid="{00000000-0005-0000-0000-0000DA930000}"/>
    <cellStyle name="Normal 64 5 4 2 3" xfId="41560" xr:uid="{00000000-0005-0000-0000-0000DB930000}"/>
    <cellStyle name="Normal 64 5 4 2 4" xfId="41561" xr:uid="{00000000-0005-0000-0000-0000DC930000}"/>
    <cellStyle name="Normal 64 5 4 3" xfId="41562" xr:uid="{00000000-0005-0000-0000-0000DD930000}"/>
    <cellStyle name="Normal 64 5 4 3 2" xfId="41563" xr:uid="{00000000-0005-0000-0000-0000DE930000}"/>
    <cellStyle name="Normal 64 5 4 3 3" xfId="41564" xr:uid="{00000000-0005-0000-0000-0000DF930000}"/>
    <cellStyle name="Normal 64 5 4 4" xfId="41565" xr:uid="{00000000-0005-0000-0000-0000E0930000}"/>
    <cellStyle name="Normal 64 5 4 5" xfId="41566" xr:uid="{00000000-0005-0000-0000-0000E1930000}"/>
    <cellStyle name="Normal 64 5 4 6" xfId="41567" xr:uid="{00000000-0005-0000-0000-0000E2930000}"/>
    <cellStyle name="Normal 64 5 5" xfId="5775" xr:uid="{00000000-0005-0000-0000-0000E3930000}"/>
    <cellStyle name="Normal 64 5 5 2" xfId="10717" xr:uid="{00000000-0005-0000-0000-0000E4930000}"/>
    <cellStyle name="Normal 64 5 5 3" xfId="41568" xr:uid="{00000000-0005-0000-0000-0000E5930000}"/>
    <cellStyle name="Normal 64 5 5 4" xfId="41569" xr:uid="{00000000-0005-0000-0000-0000E6930000}"/>
    <cellStyle name="Normal 64 5 6" xfId="7283" xr:uid="{00000000-0005-0000-0000-0000E7930000}"/>
    <cellStyle name="Normal 64 5 6 2" xfId="41570" xr:uid="{00000000-0005-0000-0000-0000E8930000}"/>
    <cellStyle name="Normal 64 5 6 3" xfId="41571" xr:uid="{00000000-0005-0000-0000-0000E9930000}"/>
    <cellStyle name="Normal 64 5 6 4" xfId="41572" xr:uid="{00000000-0005-0000-0000-0000EA930000}"/>
    <cellStyle name="Normal 64 5 7" xfId="2321" xr:uid="{00000000-0005-0000-0000-0000EB930000}"/>
    <cellStyle name="Normal 64 5 7 2" xfId="41573" xr:uid="{00000000-0005-0000-0000-0000EC930000}"/>
    <cellStyle name="Normal 64 5 7 3" xfId="41574" xr:uid="{00000000-0005-0000-0000-0000ED930000}"/>
    <cellStyle name="Normal 64 5 7 4" xfId="41575" xr:uid="{00000000-0005-0000-0000-0000EE930000}"/>
    <cellStyle name="Normal 64 5 8" xfId="41576" xr:uid="{00000000-0005-0000-0000-0000EF930000}"/>
    <cellStyle name="Normal 64 5 8 2" xfId="41577" xr:uid="{00000000-0005-0000-0000-0000F0930000}"/>
    <cellStyle name="Normal 64 5 8 3" xfId="41578" xr:uid="{00000000-0005-0000-0000-0000F1930000}"/>
    <cellStyle name="Normal 64 5 9" xfId="41579" xr:uid="{00000000-0005-0000-0000-0000F2930000}"/>
    <cellStyle name="Normal 64 6" xfId="912" xr:uid="{00000000-0005-0000-0000-0000F3930000}"/>
    <cellStyle name="Normal 64 6 10" xfId="41580" xr:uid="{00000000-0005-0000-0000-0000F4930000}"/>
    <cellStyle name="Normal 64 6 2" xfId="1859" xr:uid="{00000000-0005-0000-0000-0000F5930000}"/>
    <cellStyle name="Normal 64 6 2 2" xfId="5217" xr:uid="{00000000-0005-0000-0000-0000F6930000}"/>
    <cellStyle name="Normal 64 6 2 2 2" xfId="10201" xr:uid="{00000000-0005-0000-0000-0000F7930000}"/>
    <cellStyle name="Normal 64 6 2 2 2 2" xfId="41581" xr:uid="{00000000-0005-0000-0000-0000F8930000}"/>
    <cellStyle name="Normal 64 6 2 2 2 3" xfId="41582" xr:uid="{00000000-0005-0000-0000-0000F9930000}"/>
    <cellStyle name="Normal 64 6 2 2 2 4" xfId="41583" xr:uid="{00000000-0005-0000-0000-0000FA930000}"/>
    <cellStyle name="Normal 64 6 2 2 3" xfId="41584" xr:uid="{00000000-0005-0000-0000-0000FB930000}"/>
    <cellStyle name="Normal 64 6 2 2 3 2" xfId="41585" xr:uid="{00000000-0005-0000-0000-0000FC930000}"/>
    <cellStyle name="Normal 64 6 2 2 3 3" xfId="41586" xr:uid="{00000000-0005-0000-0000-0000FD930000}"/>
    <cellStyle name="Normal 64 6 2 2 4" xfId="41587" xr:uid="{00000000-0005-0000-0000-0000FE930000}"/>
    <cellStyle name="Normal 64 6 2 2 5" xfId="41588" xr:uid="{00000000-0005-0000-0000-0000FF930000}"/>
    <cellStyle name="Normal 64 6 2 2 6" xfId="41589" xr:uid="{00000000-0005-0000-0000-000000940000}"/>
    <cellStyle name="Normal 64 6 2 3" xfId="6946" xr:uid="{00000000-0005-0000-0000-000001940000}"/>
    <cellStyle name="Normal 64 6 2 3 2" xfId="11888" xr:uid="{00000000-0005-0000-0000-000002940000}"/>
    <cellStyle name="Normal 64 6 2 3 3" xfId="41590" xr:uid="{00000000-0005-0000-0000-000003940000}"/>
    <cellStyle name="Normal 64 6 2 3 4" xfId="41591" xr:uid="{00000000-0005-0000-0000-000004940000}"/>
    <cellStyle name="Normal 64 6 2 4" xfId="8454" xr:uid="{00000000-0005-0000-0000-000005940000}"/>
    <cellStyle name="Normal 64 6 2 4 2" xfId="41592" xr:uid="{00000000-0005-0000-0000-000006940000}"/>
    <cellStyle name="Normal 64 6 2 4 3" xfId="41593" xr:uid="{00000000-0005-0000-0000-000007940000}"/>
    <cellStyle name="Normal 64 6 2 4 4" xfId="41594" xr:uid="{00000000-0005-0000-0000-000008940000}"/>
    <cellStyle name="Normal 64 6 2 5" xfId="3492" xr:uid="{00000000-0005-0000-0000-000009940000}"/>
    <cellStyle name="Normal 64 6 2 5 2" xfId="41595" xr:uid="{00000000-0005-0000-0000-00000A940000}"/>
    <cellStyle name="Normal 64 6 2 5 3" xfId="41596" xr:uid="{00000000-0005-0000-0000-00000B940000}"/>
    <cellStyle name="Normal 64 6 2 5 4" xfId="41597" xr:uid="{00000000-0005-0000-0000-00000C940000}"/>
    <cellStyle name="Normal 64 6 2 6" xfId="41598" xr:uid="{00000000-0005-0000-0000-00000D940000}"/>
    <cellStyle name="Normal 64 6 2 6 2" xfId="41599" xr:uid="{00000000-0005-0000-0000-00000E940000}"/>
    <cellStyle name="Normal 64 6 2 6 3" xfId="41600" xr:uid="{00000000-0005-0000-0000-00000F940000}"/>
    <cellStyle name="Normal 64 6 2 7" xfId="41601" xr:uid="{00000000-0005-0000-0000-000010940000}"/>
    <cellStyle name="Normal 64 6 2 8" xfId="41602" xr:uid="{00000000-0005-0000-0000-000011940000}"/>
    <cellStyle name="Normal 64 6 2 9" xfId="41603" xr:uid="{00000000-0005-0000-0000-000012940000}"/>
    <cellStyle name="Normal 64 6 3" xfId="4353" xr:uid="{00000000-0005-0000-0000-000013940000}"/>
    <cellStyle name="Normal 64 6 3 2" xfId="9339" xr:uid="{00000000-0005-0000-0000-000014940000}"/>
    <cellStyle name="Normal 64 6 3 2 2" xfId="41604" xr:uid="{00000000-0005-0000-0000-000015940000}"/>
    <cellStyle name="Normal 64 6 3 2 3" xfId="41605" xr:uid="{00000000-0005-0000-0000-000016940000}"/>
    <cellStyle name="Normal 64 6 3 2 4" xfId="41606" xr:uid="{00000000-0005-0000-0000-000017940000}"/>
    <cellStyle name="Normal 64 6 3 3" xfId="41607" xr:uid="{00000000-0005-0000-0000-000018940000}"/>
    <cellStyle name="Normal 64 6 3 3 2" xfId="41608" xr:uid="{00000000-0005-0000-0000-000019940000}"/>
    <cellStyle name="Normal 64 6 3 3 3" xfId="41609" xr:uid="{00000000-0005-0000-0000-00001A940000}"/>
    <cellStyle name="Normal 64 6 3 4" xfId="41610" xr:uid="{00000000-0005-0000-0000-00001B940000}"/>
    <cellStyle name="Normal 64 6 3 5" xfId="41611" xr:uid="{00000000-0005-0000-0000-00001C940000}"/>
    <cellStyle name="Normal 64 6 3 6" xfId="41612" xr:uid="{00000000-0005-0000-0000-00001D940000}"/>
    <cellStyle name="Normal 64 6 4" xfId="6097" xr:uid="{00000000-0005-0000-0000-00001E940000}"/>
    <cellStyle name="Normal 64 6 4 2" xfId="11039" xr:uid="{00000000-0005-0000-0000-00001F940000}"/>
    <cellStyle name="Normal 64 6 4 3" xfId="41613" xr:uid="{00000000-0005-0000-0000-000020940000}"/>
    <cellStyle name="Normal 64 6 4 4" xfId="41614" xr:uid="{00000000-0005-0000-0000-000021940000}"/>
    <cellStyle name="Normal 64 6 5" xfId="7605" xr:uid="{00000000-0005-0000-0000-000022940000}"/>
    <cellStyle name="Normal 64 6 5 2" xfId="41615" xr:uid="{00000000-0005-0000-0000-000023940000}"/>
    <cellStyle name="Normal 64 6 5 3" xfId="41616" xr:uid="{00000000-0005-0000-0000-000024940000}"/>
    <cellStyle name="Normal 64 6 5 4" xfId="41617" xr:uid="{00000000-0005-0000-0000-000025940000}"/>
    <cellStyle name="Normal 64 6 6" xfId="2643" xr:uid="{00000000-0005-0000-0000-000026940000}"/>
    <cellStyle name="Normal 64 6 6 2" xfId="41618" xr:uid="{00000000-0005-0000-0000-000027940000}"/>
    <cellStyle name="Normal 64 6 6 3" xfId="41619" xr:uid="{00000000-0005-0000-0000-000028940000}"/>
    <cellStyle name="Normal 64 6 6 4" xfId="41620" xr:uid="{00000000-0005-0000-0000-000029940000}"/>
    <cellStyle name="Normal 64 6 7" xfId="41621" xr:uid="{00000000-0005-0000-0000-00002A940000}"/>
    <cellStyle name="Normal 64 6 7 2" xfId="41622" xr:uid="{00000000-0005-0000-0000-00002B940000}"/>
    <cellStyle name="Normal 64 6 7 3" xfId="41623" xr:uid="{00000000-0005-0000-0000-00002C940000}"/>
    <cellStyle name="Normal 64 6 8" xfId="41624" xr:uid="{00000000-0005-0000-0000-00002D940000}"/>
    <cellStyle name="Normal 64 6 9" xfId="41625" xr:uid="{00000000-0005-0000-0000-00002E940000}"/>
    <cellStyle name="Normal 64 7" xfId="1377" xr:uid="{00000000-0005-0000-0000-00002F940000}"/>
    <cellStyle name="Normal 64 7 2" xfId="4735" xr:uid="{00000000-0005-0000-0000-000030940000}"/>
    <cellStyle name="Normal 64 7 2 2" xfId="9719" xr:uid="{00000000-0005-0000-0000-000031940000}"/>
    <cellStyle name="Normal 64 7 2 2 2" xfId="41626" xr:uid="{00000000-0005-0000-0000-000032940000}"/>
    <cellStyle name="Normal 64 7 2 2 3" xfId="41627" xr:uid="{00000000-0005-0000-0000-000033940000}"/>
    <cellStyle name="Normal 64 7 2 2 4" xfId="41628" xr:uid="{00000000-0005-0000-0000-000034940000}"/>
    <cellStyle name="Normal 64 7 2 3" xfId="41629" xr:uid="{00000000-0005-0000-0000-000035940000}"/>
    <cellStyle name="Normal 64 7 2 3 2" xfId="41630" xr:uid="{00000000-0005-0000-0000-000036940000}"/>
    <cellStyle name="Normal 64 7 2 3 3" xfId="41631" xr:uid="{00000000-0005-0000-0000-000037940000}"/>
    <cellStyle name="Normal 64 7 2 4" xfId="41632" xr:uid="{00000000-0005-0000-0000-000038940000}"/>
    <cellStyle name="Normal 64 7 2 5" xfId="41633" xr:uid="{00000000-0005-0000-0000-000039940000}"/>
    <cellStyle name="Normal 64 7 2 6" xfId="41634" xr:uid="{00000000-0005-0000-0000-00003A940000}"/>
    <cellStyle name="Normal 64 7 3" xfId="6464" xr:uid="{00000000-0005-0000-0000-00003B940000}"/>
    <cellStyle name="Normal 64 7 3 2" xfId="11406" xr:uid="{00000000-0005-0000-0000-00003C940000}"/>
    <cellStyle name="Normal 64 7 3 3" xfId="41635" xr:uid="{00000000-0005-0000-0000-00003D940000}"/>
    <cellStyle name="Normal 64 7 3 4" xfId="41636" xr:uid="{00000000-0005-0000-0000-00003E940000}"/>
    <cellStyle name="Normal 64 7 4" xfId="7972" xr:uid="{00000000-0005-0000-0000-00003F940000}"/>
    <cellStyle name="Normal 64 7 4 2" xfId="41637" xr:uid="{00000000-0005-0000-0000-000040940000}"/>
    <cellStyle name="Normal 64 7 4 3" xfId="41638" xr:uid="{00000000-0005-0000-0000-000041940000}"/>
    <cellStyle name="Normal 64 7 4 4" xfId="41639" xr:uid="{00000000-0005-0000-0000-000042940000}"/>
    <cellStyle name="Normal 64 7 5" xfId="3010" xr:uid="{00000000-0005-0000-0000-000043940000}"/>
    <cellStyle name="Normal 64 7 5 2" xfId="41640" xr:uid="{00000000-0005-0000-0000-000044940000}"/>
    <cellStyle name="Normal 64 7 5 3" xfId="41641" xr:uid="{00000000-0005-0000-0000-000045940000}"/>
    <cellStyle name="Normal 64 7 5 4" xfId="41642" xr:uid="{00000000-0005-0000-0000-000046940000}"/>
    <cellStyle name="Normal 64 7 6" xfId="41643" xr:uid="{00000000-0005-0000-0000-000047940000}"/>
    <cellStyle name="Normal 64 7 6 2" xfId="41644" xr:uid="{00000000-0005-0000-0000-000048940000}"/>
    <cellStyle name="Normal 64 7 6 3" xfId="41645" xr:uid="{00000000-0005-0000-0000-000049940000}"/>
    <cellStyle name="Normal 64 7 7" xfId="41646" xr:uid="{00000000-0005-0000-0000-00004A940000}"/>
    <cellStyle name="Normal 64 7 8" xfId="41647" xr:uid="{00000000-0005-0000-0000-00004B940000}"/>
    <cellStyle name="Normal 64 7 9" xfId="41648" xr:uid="{00000000-0005-0000-0000-00004C940000}"/>
    <cellStyle name="Normal 64 8" xfId="324" xr:uid="{00000000-0005-0000-0000-00004D940000}"/>
    <cellStyle name="Normal 64 8 2" xfId="3953" xr:uid="{00000000-0005-0000-0000-00004E940000}"/>
    <cellStyle name="Normal 64 8 2 2" xfId="9038" xr:uid="{00000000-0005-0000-0000-00004F940000}"/>
    <cellStyle name="Normal 64 8 2 2 2" xfId="41649" xr:uid="{00000000-0005-0000-0000-000050940000}"/>
    <cellStyle name="Normal 64 8 2 2 3" xfId="41650" xr:uid="{00000000-0005-0000-0000-000051940000}"/>
    <cellStyle name="Normal 64 8 2 2 4" xfId="41651" xr:uid="{00000000-0005-0000-0000-000052940000}"/>
    <cellStyle name="Normal 64 8 2 3" xfId="41652" xr:uid="{00000000-0005-0000-0000-000053940000}"/>
    <cellStyle name="Normal 64 8 2 3 2" xfId="41653" xr:uid="{00000000-0005-0000-0000-000054940000}"/>
    <cellStyle name="Normal 64 8 2 3 3" xfId="41654" xr:uid="{00000000-0005-0000-0000-000055940000}"/>
    <cellStyle name="Normal 64 8 2 4" xfId="41655" xr:uid="{00000000-0005-0000-0000-000056940000}"/>
    <cellStyle name="Normal 64 8 2 5" xfId="41656" xr:uid="{00000000-0005-0000-0000-000057940000}"/>
    <cellStyle name="Normal 64 8 2 6" xfId="41657" xr:uid="{00000000-0005-0000-0000-000058940000}"/>
    <cellStyle name="Normal 64 8 3" xfId="5731" xr:uid="{00000000-0005-0000-0000-000059940000}"/>
    <cellStyle name="Normal 64 8 3 2" xfId="10673" xr:uid="{00000000-0005-0000-0000-00005A940000}"/>
    <cellStyle name="Normal 64 8 3 3" xfId="41658" xr:uid="{00000000-0005-0000-0000-00005B940000}"/>
    <cellStyle name="Normal 64 8 3 4" xfId="41659" xr:uid="{00000000-0005-0000-0000-00005C940000}"/>
    <cellStyle name="Normal 64 8 4" xfId="7239" xr:uid="{00000000-0005-0000-0000-00005D940000}"/>
    <cellStyle name="Normal 64 8 4 2" xfId="41660" xr:uid="{00000000-0005-0000-0000-00005E940000}"/>
    <cellStyle name="Normal 64 8 4 3" xfId="41661" xr:uid="{00000000-0005-0000-0000-00005F940000}"/>
    <cellStyle name="Normal 64 8 4 4" xfId="41662" xr:uid="{00000000-0005-0000-0000-000060940000}"/>
    <cellStyle name="Normal 64 8 5" xfId="2277" xr:uid="{00000000-0005-0000-0000-000061940000}"/>
    <cellStyle name="Normal 64 8 5 2" xfId="41663" xr:uid="{00000000-0005-0000-0000-000062940000}"/>
    <cellStyle name="Normal 64 8 5 3" xfId="41664" xr:uid="{00000000-0005-0000-0000-000063940000}"/>
    <cellStyle name="Normal 64 8 5 4" xfId="41665" xr:uid="{00000000-0005-0000-0000-000064940000}"/>
    <cellStyle name="Normal 64 8 6" xfId="41666" xr:uid="{00000000-0005-0000-0000-000065940000}"/>
    <cellStyle name="Normal 64 8 6 2" xfId="41667" xr:uid="{00000000-0005-0000-0000-000066940000}"/>
    <cellStyle name="Normal 64 8 6 3" xfId="41668" xr:uid="{00000000-0005-0000-0000-000067940000}"/>
    <cellStyle name="Normal 64 8 7" xfId="41669" xr:uid="{00000000-0005-0000-0000-000068940000}"/>
    <cellStyle name="Normal 64 8 8" xfId="41670" xr:uid="{00000000-0005-0000-0000-000069940000}"/>
    <cellStyle name="Normal 64 8 9" xfId="41671" xr:uid="{00000000-0005-0000-0000-00006A940000}"/>
    <cellStyle name="Normal 64 9" xfId="2231" xr:uid="{00000000-0005-0000-0000-00006B940000}"/>
    <cellStyle name="Normal 64 9 2" xfId="5450" xr:uid="{00000000-0005-0000-0000-00006C940000}"/>
    <cellStyle name="Normal 64 9 2 2" xfId="10429" xr:uid="{00000000-0005-0000-0000-00006D940000}"/>
    <cellStyle name="Normal 64 9 2 2 2" xfId="41672" xr:uid="{00000000-0005-0000-0000-00006E940000}"/>
    <cellStyle name="Normal 64 9 2 2 3" xfId="41673" xr:uid="{00000000-0005-0000-0000-00006F940000}"/>
    <cellStyle name="Normal 64 9 2 2 4" xfId="41674" xr:uid="{00000000-0005-0000-0000-000070940000}"/>
    <cellStyle name="Normal 64 9 2 3" xfId="41675" xr:uid="{00000000-0005-0000-0000-000071940000}"/>
    <cellStyle name="Normal 64 9 2 3 2" xfId="41676" xr:uid="{00000000-0005-0000-0000-000072940000}"/>
    <cellStyle name="Normal 64 9 2 3 3" xfId="41677" xr:uid="{00000000-0005-0000-0000-000073940000}"/>
    <cellStyle name="Normal 64 9 2 4" xfId="41678" xr:uid="{00000000-0005-0000-0000-000074940000}"/>
    <cellStyle name="Normal 64 9 2 5" xfId="41679" xr:uid="{00000000-0005-0000-0000-000075940000}"/>
    <cellStyle name="Normal 64 9 2 6" xfId="41680" xr:uid="{00000000-0005-0000-0000-000076940000}"/>
    <cellStyle name="Normal 64 9 3" xfId="8711" xr:uid="{00000000-0005-0000-0000-000077940000}"/>
    <cellStyle name="Normal 64 9 3 2" xfId="41681" xr:uid="{00000000-0005-0000-0000-000078940000}"/>
    <cellStyle name="Normal 64 9 3 3" xfId="41682" xr:uid="{00000000-0005-0000-0000-000079940000}"/>
    <cellStyle name="Normal 64 9 3 4" xfId="41683" xr:uid="{00000000-0005-0000-0000-00007A940000}"/>
    <cellStyle name="Normal 64 9 4" xfId="12364" xr:uid="{00000000-0005-0000-0000-00007B940000}"/>
    <cellStyle name="Normal 64 9 4 2" xfId="41684" xr:uid="{00000000-0005-0000-0000-00007C940000}"/>
    <cellStyle name="Normal 64 9 4 3" xfId="41685" xr:uid="{00000000-0005-0000-0000-00007D940000}"/>
    <cellStyle name="Normal 64 9 4 4" xfId="41686" xr:uid="{00000000-0005-0000-0000-00007E940000}"/>
    <cellStyle name="Normal 64 9 5" xfId="41687" xr:uid="{00000000-0005-0000-0000-00007F940000}"/>
    <cellStyle name="Normal 64 9 5 2" xfId="41688" xr:uid="{00000000-0005-0000-0000-000080940000}"/>
    <cellStyle name="Normal 64 9 5 3" xfId="41689" xr:uid="{00000000-0005-0000-0000-000081940000}"/>
    <cellStyle name="Normal 64 9 5 4" xfId="41690" xr:uid="{00000000-0005-0000-0000-000082940000}"/>
    <cellStyle name="Normal 64 9 6" xfId="41691" xr:uid="{00000000-0005-0000-0000-000083940000}"/>
    <cellStyle name="Normal 64 9 6 2" xfId="41692" xr:uid="{00000000-0005-0000-0000-000084940000}"/>
    <cellStyle name="Normal 64 9 6 3" xfId="41693" xr:uid="{00000000-0005-0000-0000-000085940000}"/>
    <cellStyle name="Normal 64 9 7" xfId="41694" xr:uid="{00000000-0005-0000-0000-000086940000}"/>
    <cellStyle name="Normal 64 9 8" xfId="41695" xr:uid="{00000000-0005-0000-0000-000087940000}"/>
    <cellStyle name="Normal 64 9 9" xfId="41696" xr:uid="{00000000-0005-0000-0000-000088940000}"/>
    <cellStyle name="Normal 65" xfId="326" xr:uid="{00000000-0005-0000-0000-000089940000}"/>
    <cellStyle name="Normal 65 2" xfId="712" xr:uid="{00000000-0005-0000-0000-00008A940000}"/>
    <cellStyle name="Normal 65 2 10" xfId="2461" xr:uid="{00000000-0005-0000-0000-00008B940000}"/>
    <cellStyle name="Normal 65 2 10 2" xfId="41697" xr:uid="{00000000-0005-0000-0000-00008C940000}"/>
    <cellStyle name="Normal 65 2 10 3" xfId="41698" xr:uid="{00000000-0005-0000-0000-00008D940000}"/>
    <cellStyle name="Normal 65 2 10 4" xfId="41699" xr:uid="{00000000-0005-0000-0000-00008E940000}"/>
    <cellStyle name="Normal 65 2 11" xfId="41700" xr:uid="{00000000-0005-0000-0000-00008F940000}"/>
    <cellStyle name="Normal 65 2 11 2" xfId="41701" xr:uid="{00000000-0005-0000-0000-000090940000}"/>
    <cellStyle name="Normal 65 2 11 3" xfId="41702" xr:uid="{00000000-0005-0000-0000-000091940000}"/>
    <cellStyle name="Normal 65 2 12" xfId="41703" xr:uid="{00000000-0005-0000-0000-000092940000}"/>
    <cellStyle name="Normal 65 2 13" xfId="41704" xr:uid="{00000000-0005-0000-0000-000093940000}"/>
    <cellStyle name="Normal 65 2 14" xfId="41705" xr:uid="{00000000-0005-0000-0000-000094940000}"/>
    <cellStyle name="Normal 65 2 2" xfId="853" xr:uid="{00000000-0005-0000-0000-000095940000}"/>
    <cellStyle name="Normal 65 2 2 10" xfId="41706" xr:uid="{00000000-0005-0000-0000-000096940000}"/>
    <cellStyle name="Normal 65 2 2 11" xfId="41707" xr:uid="{00000000-0005-0000-0000-000097940000}"/>
    <cellStyle name="Normal 65 2 2 2" xfId="1318" xr:uid="{00000000-0005-0000-0000-000098940000}"/>
    <cellStyle name="Normal 65 2 2 2 10" xfId="41708" xr:uid="{00000000-0005-0000-0000-000099940000}"/>
    <cellStyle name="Normal 65 2 2 2 2" xfId="1862" xr:uid="{00000000-0005-0000-0000-00009A940000}"/>
    <cellStyle name="Normal 65 2 2 2 2 2" xfId="5220" xr:uid="{00000000-0005-0000-0000-00009B940000}"/>
    <cellStyle name="Normal 65 2 2 2 2 2 2" xfId="10204" xr:uid="{00000000-0005-0000-0000-00009C940000}"/>
    <cellStyle name="Normal 65 2 2 2 2 2 2 2" xfId="41709" xr:uid="{00000000-0005-0000-0000-00009D940000}"/>
    <cellStyle name="Normal 65 2 2 2 2 2 2 3" xfId="41710" xr:uid="{00000000-0005-0000-0000-00009E940000}"/>
    <cellStyle name="Normal 65 2 2 2 2 2 2 4" xfId="41711" xr:uid="{00000000-0005-0000-0000-00009F940000}"/>
    <cellStyle name="Normal 65 2 2 2 2 2 3" xfId="41712" xr:uid="{00000000-0005-0000-0000-0000A0940000}"/>
    <cellStyle name="Normal 65 2 2 2 2 2 3 2" xfId="41713" xr:uid="{00000000-0005-0000-0000-0000A1940000}"/>
    <cellStyle name="Normal 65 2 2 2 2 2 3 3" xfId="41714" xr:uid="{00000000-0005-0000-0000-0000A2940000}"/>
    <cellStyle name="Normal 65 2 2 2 2 2 4" xfId="41715" xr:uid="{00000000-0005-0000-0000-0000A3940000}"/>
    <cellStyle name="Normal 65 2 2 2 2 2 5" xfId="41716" xr:uid="{00000000-0005-0000-0000-0000A4940000}"/>
    <cellStyle name="Normal 65 2 2 2 2 2 6" xfId="41717" xr:uid="{00000000-0005-0000-0000-0000A5940000}"/>
    <cellStyle name="Normal 65 2 2 2 2 3" xfId="6949" xr:uid="{00000000-0005-0000-0000-0000A6940000}"/>
    <cellStyle name="Normal 65 2 2 2 2 3 2" xfId="11891" xr:uid="{00000000-0005-0000-0000-0000A7940000}"/>
    <cellStyle name="Normal 65 2 2 2 2 3 3" xfId="41718" xr:uid="{00000000-0005-0000-0000-0000A8940000}"/>
    <cellStyle name="Normal 65 2 2 2 2 3 4" xfId="41719" xr:uid="{00000000-0005-0000-0000-0000A9940000}"/>
    <cellStyle name="Normal 65 2 2 2 2 4" xfId="8457" xr:uid="{00000000-0005-0000-0000-0000AA940000}"/>
    <cellStyle name="Normal 65 2 2 2 2 4 2" xfId="41720" xr:uid="{00000000-0005-0000-0000-0000AB940000}"/>
    <cellStyle name="Normal 65 2 2 2 2 4 3" xfId="41721" xr:uid="{00000000-0005-0000-0000-0000AC940000}"/>
    <cellStyle name="Normal 65 2 2 2 2 4 4" xfId="41722" xr:uid="{00000000-0005-0000-0000-0000AD940000}"/>
    <cellStyle name="Normal 65 2 2 2 2 5" xfId="3495" xr:uid="{00000000-0005-0000-0000-0000AE940000}"/>
    <cellStyle name="Normal 65 2 2 2 2 5 2" xfId="41723" xr:uid="{00000000-0005-0000-0000-0000AF940000}"/>
    <cellStyle name="Normal 65 2 2 2 2 5 3" xfId="41724" xr:uid="{00000000-0005-0000-0000-0000B0940000}"/>
    <cellStyle name="Normal 65 2 2 2 2 5 4" xfId="41725" xr:uid="{00000000-0005-0000-0000-0000B1940000}"/>
    <cellStyle name="Normal 65 2 2 2 2 6" xfId="41726" xr:uid="{00000000-0005-0000-0000-0000B2940000}"/>
    <cellStyle name="Normal 65 2 2 2 2 6 2" xfId="41727" xr:uid="{00000000-0005-0000-0000-0000B3940000}"/>
    <cellStyle name="Normal 65 2 2 2 2 6 3" xfId="41728" xr:uid="{00000000-0005-0000-0000-0000B4940000}"/>
    <cellStyle name="Normal 65 2 2 2 2 7" xfId="41729" xr:uid="{00000000-0005-0000-0000-0000B5940000}"/>
    <cellStyle name="Normal 65 2 2 2 2 8" xfId="41730" xr:uid="{00000000-0005-0000-0000-0000B6940000}"/>
    <cellStyle name="Normal 65 2 2 2 2 9" xfId="41731" xr:uid="{00000000-0005-0000-0000-0000B7940000}"/>
    <cellStyle name="Normal 65 2 2 2 3" xfId="4686" xr:uid="{00000000-0005-0000-0000-0000B8940000}"/>
    <cellStyle name="Normal 65 2 2 2 3 2" xfId="9670" xr:uid="{00000000-0005-0000-0000-0000B9940000}"/>
    <cellStyle name="Normal 65 2 2 2 3 2 2" xfId="41732" xr:uid="{00000000-0005-0000-0000-0000BA940000}"/>
    <cellStyle name="Normal 65 2 2 2 3 2 3" xfId="41733" xr:uid="{00000000-0005-0000-0000-0000BB940000}"/>
    <cellStyle name="Normal 65 2 2 2 3 2 4" xfId="41734" xr:uid="{00000000-0005-0000-0000-0000BC940000}"/>
    <cellStyle name="Normal 65 2 2 2 3 3" xfId="41735" xr:uid="{00000000-0005-0000-0000-0000BD940000}"/>
    <cellStyle name="Normal 65 2 2 2 3 3 2" xfId="41736" xr:uid="{00000000-0005-0000-0000-0000BE940000}"/>
    <cellStyle name="Normal 65 2 2 2 3 3 3" xfId="41737" xr:uid="{00000000-0005-0000-0000-0000BF940000}"/>
    <cellStyle name="Normal 65 2 2 2 3 4" xfId="41738" xr:uid="{00000000-0005-0000-0000-0000C0940000}"/>
    <cellStyle name="Normal 65 2 2 2 3 5" xfId="41739" xr:uid="{00000000-0005-0000-0000-0000C1940000}"/>
    <cellStyle name="Normal 65 2 2 2 3 6" xfId="41740" xr:uid="{00000000-0005-0000-0000-0000C2940000}"/>
    <cellStyle name="Normal 65 2 2 2 4" xfId="6417" xr:uid="{00000000-0005-0000-0000-0000C3940000}"/>
    <cellStyle name="Normal 65 2 2 2 4 2" xfId="11359" xr:uid="{00000000-0005-0000-0000-0000C4940000}"/>
    <cellStyle name="Normal 65 2 2 2 4 3" xfId="41741" xr:uid="{00000000-0005-0000-0000-0000C5940000}"/>
    <cellStyle name="Normal 65 2 2 2 4 4" xfId="41742" xr:uid="{00000000-0005-0000-0000-0000C6940000}"/>
    <cellStyle name="Normal 65 2 2 2 5" xfId="7925" xr:uid="{00000000-0005-0000-0000-0000C7940000}"/>
    <cellStyle name="Normal 65 2 2 2 5 2" xfId="41743" xr:uid="{00000000-0005-0000-0000-0000C8940000}"/>
    <cellStyle name="Normal 65 2 2 2 5 3" xfId="41744" xr:uid="{00000000-0005-0000-0000-0000C9940000}"/>
    <cellStyle name="Normal 65 2 2 2 5 4" xfId="41745" xr:uid="{00000000-0005-0000-0000-0000CA940000}"/>
    <cellStyle name="Normal 65 2 2 2 6" xfId="2963" xr:uid="{00000000-0005-0000-0000-0000CB940000}"/>
    <cellStyle name="Normal 65 2 2 2 6 2" xfId="41746" xr:uid="{00000000-0005-0000-0000-0000CC940000}"/>
    <cellStyle name="Normal 65 2 2 2 6 3" xfId="41747" xr:uid="{00000000-0005-0000-0000-0000CD940000}"/>
    <cellStyle name="Normal 65 2 2 2 6 4" xfId="41748" xr:uid="{00000000-0005-0000-0000-0000CE940000}"/>
    <cellStyle name="Normal 65 2 2 2 7" xfId="41749" xr:uid="{00000000-0005-0000-0000-0000CF940000}"/>
    <cellStyle name="Normal 65 2 2 2 7 2" xfId="41750" xr:uid="{00000000-0005-0000-0000-0000D0940000}"/>
    <cellStyle name="Normal 65 2 2 2 7 3" xfId="41751" xr:uid="{00000000-0005-0000-0000-0000D1940000}"/>
    <cellStyle name="Normal 65 2 2 2 8" xfId="41752" xr:uid="{00000000-0005-0000-0000-0000D2940000}"/>
    <cellStyle name="Normal 65 2 2 2 9" xfId="41753" xr:uid="{00000000-0005-0000-0000-0000D3940000}"/>
    <cellStyle name="Normal 65 2 2 3" xfId="1861" xr:uid="{00000000-0005-0000-0000-0000D4940000}"/>
    <cellStyle name="Normal 65 2 2 3 2" xfId="5219" xr:uid="{00000000-0005-0000-0000-0000D5940000}"/>
    <cellStyle name="Normal 65 2 2 3 2 2" xfId="10203" xr:uid="{00000000-0005-0000-0000-0000D6940000}"/>
    <cellStyle name="Normal 65 2 2 3 2 2 2" xfId="41754" xr:uid="{00000000-0005-0000-0000-0000D7940000}"/>
    <cellStyle name="Normal 65 2 2 3 2 2 3" xfId="41755" xr:uid="{00000000-0005-0000-0000-0000D8940000}"/>
    <cellStyle name="Normal 65 2 2 3 2 2 4" xfId="41756" xr:uid="{00000000-0005-0000-0000-0000D9940000}"/>
    <cellStyle name="Normal 65 2 2 3 2 3" xfId="41757" xr:uid="{00000000-0005-0000-0000-0000DA940000}"/>
    <cellStyle name="Normal 65 2 2 3 2 3 2" xfId="41758" xr:uid="{00000000-0005-0000-0000-0000DB940000}"/>
    <cellStyle name="Normal 65 2 2 3 2 3 3" xfId="41759" xr:uid="{00000000-0005-0000-0000-0000DC940000}"/>
    <cellStyle name="Normal 65 2 2 3 2 4" xfId="41760" xr:uid="{00000000-0005-0000-0000-0000DD940000}"/>
    <cellStyle name="Normal 65 2 2 3 2 5" xfId="41761" xr:uid="{00000000-0005-0000-0000-0000DE940000}"/>
    <cellStyle name="Normal 65 2 2 3 2 6" xfId="41762" xr:uid="{00000000-0005-0000-0000-0000DF940000}"/>
    <cellStyle name="Normal 65 2 2 3 3" xfId="6948" xr:uid="{00000000-0005-0000-0000-0000E0940000}"/>
    <cellStyle name="Normal 65 2 2 3 3 2" xfId="11890" xr:uid="{00000000-0005-0000-0000-0000E1940000}"/>
    <cellStyle name="Normal 65 2 2 3 3 3" xfId="41763" xr:uid="{00000000-0005-0000-0000-0000E2940000}"/>
    <cellStyle name="Normal 65 2 2 3 3 4" xfId="41764" xr:uid="{00000000-0005-0000-0000-0000E3940000}"/>
    <cellStyle name="Normal 65 2 2 3 4" xfId="8456" xr:uid="{00000000-0005-0000-0000-0000E4940000}"/>
    <cellStyle name="Normal 65 2 2 3 4 2" xfId="41765" xr:uid="{00000000-0005-0000-0000-0000E5940000}"/>
    <cellStyle name="Normal 65 2 2 3 4 3" xfId="41766" xr:uid="{00000000-0005-0000-0000-0000E6940000}"/>
    <cellStyle name="Normal 65 2 2 3 4 4" xfId="41767" xr:uid="{00000000-0005-0000-0000-0000E7940000}"/>
    <cellStyle name="Normal 65 2 2 3 5" xfId="3494" xr:uid="{00000000-0005-0000-0000-0000E8940000}"/>
    <cellStyle name="Normal 65 2 2 3 5 2" xfId="41768" xr:uid="{00000000-0005-0000-0000-0000E9940000}"/>
    <cellStyle name="Normal 65 2 2 3 5 3" xfId="41769" xr:uid="{00000000-0005-0000-0000-0000EA940000}"/>
    <cellStyle name="Normal 65 2 2 3 5 4" xfId="41770" xr:uid="{00000000-0005-0000-0000-0000EB940000}"/>
    <cellStyle name="Normal 65 2 2 3 6" xfId="41771" xr:uid="{00000000-0005-0000-0000-0000EC940000}"/>
    <cellStyle name="Normal 65 2 2 3 6 2" xfId="41772" xr:uid="{00000000-0005-0000-0000-0000ED940000}"/>
    <cellStyle name="Normal 65 2 2 3 6 3" xfId="41773" xr:uid="{00000000-0005-0000-0000-0000EE940000}"/>
    <cellStyle name="Normal 65 2 2 3 7" xfId="41774" xr:uid="{00000000-0005-0000-0000-0000EF940000}"/>
    <cellStyle name="Normal 65 2 2 3 8" xfId="41775" xr:uid="{00000000-0005-0000-0000-0000F0940000}"/>
    <cellStyle name="Normal 65 2 2 3 9" xfId="41776" xr:uid="{00000000-0005-0000-0000-0000F1940000}"/>
    <cellStyle name="Normal 65 2 2 4" xfId="4303" xr:uid="{00000000-0005-0000-0000-0000F2940000}"/>
    <cellStyle name="Normal 65 2 2 4 2" xfId="9289" xr:uid="{00000000-0005-0000-0000-0000F3940000}"/>
    <cellStyle name="Normal 65 2 2 4 2 2" xfId="41777" xr:uid="{00000000-0005-0000-0000-0000F4940000}"/>
    <cellStyle name="Normal 65 2 2 4 2 3" xfId="41778" xr:uid="{00000000-0005-0000-0000-0000F5940000}"/>
    <cellStyle name="Normal 65 2 2 4 2 4" xfId="41779" xr:uid="{00000000-0005-0000-0000-0000F6940000}"/>
    <cellStyle name="Normal 65 2 2 4 3" xfId="41780" xr:uid="{00000000-0005-0000-0000-0000F7940000}"/>
    <cellStyle name="Normal 65 2 2 4 3 2" xfId="41781" xr:uid="{00000000-0005-0000-0000-0000F8940000}"/>
    <cellStyle name="Normal 65 2 2 4 3 3" xfId="41782" xr:uid="{00000000-0005-0000-0000-0000F9940000}"/>
    <cellStyle name="Normal 65 2 2 4 4" xfId="41783" xr:uid="{00000000-0005-0000-0000-0000FA940000}"/>
    <cellStyle name="Normal 65 2 2 4 5" xfId="41784" xr:uid="{00000000-0005-0000-0000-0000FB940000}"/>
    <cellStyle name="Normal 65 2 2 4 6" xfId="41785" xr:uid="{00000000-0005-0000-0000-0000FC940000}"/>
    <cellStyle name="Normal 65 2 2 5" xfId="6050" xr:uid="{00000000-0005-0000-0000-0000FD940000}"/>
    <cellStyle name="Normal 65 2 2 5 2" xfId="10992" xr:uid="{00000000-0005-0000-0000-0000FE940000}"/>
    <cellStyle name="Normal 65 2 2 5 3" xfId="41786" xr:uid="{00000000-0005-0000-0000-0000FF940000}"/>
    <cellStyle name="Normal 65 2 2 5 4" xfId="41787" xr:uid="{00000000-0005-0000-0000-000000950000}"/>
    <cellStyle name="Normal 65 2 2 6" xfId="7558" xr:uid="{00000000-0005-0000-0000-000001950000}"/>
    <cellStyle name="Normal 65 2 2 6 2" xfId="41788" xr:uid="{00000000-0005-0000-0000-000002950000}"/>
    <cellStyle name="Normal 65 2 2 6 3" xfId="41789" xr:uid="{00000000-0005-0000-0000-000003950000}"/>
    <cellStyle name="Normal 65 2 2 6 4" xfId="41790" xr:uid="{00000000-0005-0000-0000-000004950000}"/>
    <cellStyle name="Normal 65 2 2 7" xfId="2596" xr:uid="{00000000-0005-0000-0000-000005950000}"/>
    <cellStyle name="Normal 65 2 2 7 2" xfId="41791" xr:uid="{00000000-0005-0000-0000-000006950000}"/>
    <cellStyle name="Normal 65 2 2 7 3" xfId="41792" xr:uid="{00000000-0005-0000-0000-000007950000}"/>
    <cellStyle name="Normal 65 2 2 7 4" xfId="41793" xr:uid="{00000000-0005-0000-0000-000008950000}"/>
    <cellStyle name="Normal 65 2 2 8" xfId="41794" xr:uid="{00000000-0005-0000-0000-000009950000}"/>
    <cellStyle name="Normal 65 2 2 8 2" xfId="41795" xr:uid="{00000000-0005-0000-0000-00000A950000}"/>
    <cellStyle name="Normal 65 2 2 8 3" xfId="41796" xr:uid="{00000000-0005-0000-0000-00000B950000}"/>
    <cellStyle name="Normal 65 2 2 9" xfId="41797" xr:uid="{00000000-0005-0000-0000-00000C950000}"/>
    <cellStyle name="Normal 65 2 3" xfId="1006" xr:uid="{00000000-0005-0000-0000-00000D950000}"/>
    <cellStyle name="Normal 65 2 3 10" xfId="41798" xr:uid="{00000000-0005-0000-0000-00000E950000}"/>
    <cellStyle name="Normal 65 2 3 2" xfId="1863" xr:uid="{00000000-0005-0000-0000-00000F950000}"/>
    <cellStyle name="Normal 65 2 3 2 2" xfId="5221" xr:uid="{00000000-0005-0000-0000-000010950000}"/>
    <cellStyle name="Normal 65 2 3 2 2 2" xfId="10205" xr:uid="{00000000-0005-0000-0000-000011950000}"/>
    <cellStyle name="Normal 65 2 3 2 2 2 2" xfId="41799" xr:uid="{00000000-0005-0000-0000-000012950000}"/>
    <cellStyle name="Normal 65 2 3 2 2 2 3" xfId="41800" xr:uid="{00000000-0005-0000-0000-000013950000}"/>
    <cellStyle name="Normal 65 2 3 2 2 2 4" xfId="41801" xr:uid="{00000000-0005-0000-0000-000014950000}"/>
    <cellStyle name="Normal 65 2 3 2 2 3" xfId="41802" xr:uid="{00000000-0005-0000-0000-000015950000}"/>
    <cellStyle name="Normal 65 2 3 2 2 3 2" xfId="41803" xr:uid="{00000000-0005-0000-0000-000016950000}"/>
    <cellStyle name="Normal 65 2 3 2 2 3 3" xfId="41804" xr:uid="{00000000-0005-0000-0000-000017950000}"/>
    <cellStyle name="Normal 65 2 3 2 2 4" xfId="41805" xr:uid="{00000000-0005-0000-0000-000018950000}"/>
    <cellStyle name="Normal 65 2 3 2 2 5" xfId="41806" xr:uid="{00000000-0005-0000-0000-000019950000}"/>
    <cellStyle name="Normal 65 2 3 2 2 6" xfId="41807" xr:uid="{00000000-0005-0000-0000-00001A950000}"/>
    <cellStyle name="Normal 65 2 3 2 3" xfId="6950" xr:uid="{00000000-0005-0000-0000-00001B950000}"/>
    <cellStyle name="Normal 65 2 3 2 3 2" xfId="11892" xr:uid="{00000000-0005-0000-0000-00001C950000}"/>
    <cellStyle name="Normal 65 2 3 2 3 3" xfId="41808" xr:uid="{00000000-0005-0000-0000-00001D950000}"/>
    <cellStyle name="Normal 65 2 3 2 3 4" xfId="41809" xr:uid="{00000000-0005-0000-0000-00001E950000}"/>
    <cellStyle name="Normal 65 2 3 2 4" xfId="8458" xr:uid="{00000000-0005-0000-0000-00001F950000}"/>
    <cellStyle name="Normal 65 2 3 2 4 2" xfId="41810" xr:uid="{00000000-0005-0000-0000-000020950000}"/>
    <cellStyle name="Normal 65 2 3 2 4 3" xfId="41811" xr:uid="{00000000-0005-0000-0000-000021950000}"/>
    <cellStyle name="Normal 65 2 3 2 4 4" xfId="41812" xr:uid="{00000000-0005-0000-0000-000022950000}"/>
    <cellStyle name="Normal 65 2 3 2 5" xfId="3496" xr:uid="{00000000-0005-0000-0000-000023950000}"/>
    <cellStyle name="Normal 65 2 3 2 5 2" xfId="41813" xr:uid="{00000000-0005-0000-0000-000024950000}"/>
    <cellStyle name="Normal 65 2 3 2 5 3" xfId="41814" xr:uid="{00000000-0005-0000-0000-000025950000}"/>
    <cellStyle name="Normal 65 2 3 2 5 4" xfId="41815" xr:uid="{00000000-0005-0000-0000-000026950000}"/>
    <cellStyle name="Normal 65 2 3 2 6" xfId="41816" xr:uid="{00000000-0005-0000-0000-000027950000}"/>
    <cellStyle name="Normal 65 2 3 2 6 2" xfId="41817" xr:uid="{00000000-0005-0000-0000-000028950000}"/>
    <cellStyle name="Normal 65 2 3 2 6 3" xfId="41818" xr:uid="{00000000-0005-0000-0000-000029950000}"/>
    <cellStyle name="Normal 65 2 3 2 7" xfId="41819" xr:uid="{00000000-0005-0000-0000-00002A950000}"/>
    <cellStyle name="Normal 65 2 3 2 8" xfId="41820" xr:uid="{00000000-0005-0000-0000-00002B950000}"/>
    <cellStyle name="Normal 65 2 3 2 9" xfId="41821" xr:uid="{00000000-0005-0000-0000-00002C950000}"/>
    <cellStyle name="Normal 65 2 3 3" xfId="4445" xr:uid="{00000000-0005-0000-0000-00002D950000}"/>
    <cellStyle name="Normal 65 2 3 3 2" xfId="9430" xr:uid="{00000000-0005-0000-0000-00002E950000}"/>
    <cellStyle name="Normal 65 2 3 3 2 2" xfId="41822" xr:uid="{00000000-0005-0000-0000-00002F950000}"/>
    <cellStyle name="Normal 65 2 3 3 2 3" xfId="41823" xr:uid="{00000000-0005-0000-0000-000030950000}"/>
    <cellStyle name="Normal 65 2 3 3 2 4" xfId="41824" xr:uid="{00000000-0005-0000-0000-000031950000}"/>
    <cellStyle name="Normal 65 2 3 3 3" xfId="41825" xr:uid="{00000000-0005-0000-0000-000032950000}"/>
    <cellStyle name="Normal 65 2 3 3 3 2" xfId="41826" xr:uid="{00000000-0005-0000-0000-000033950000}"/>
    <cellStyle name="Normal 65 2 3 3 3 3" xfId="41827" xr:uid="{00000000-0005-0000-0000-000034950000}"/>
    <cellStyle name="Normal 65 2 3 3 4" xfId="41828" xr:uid="{00000000-0005-0000-0000-000035950000}"/>
    <cellStyle name="Normal 65 2 3 3 5" xfId="41829" xr:uid="{00000000-0005-0000-0000-000036950000}"/>
    <cellStyle name="Normal 65 2 3 3 6" xfId="41830" xr:uid="{00000000-0005-0000-0000-000037950000}"/>
    <cellStyle name="Normal 65 2 3 4" xfId="6188" xr:uid="{00000000-0005-0000-0000-000038950000}"/>
    <cellStyle name="Normal 65 2 3 4 2" xfId="11130" xr:uid="{00000000-0005-0000-0000-000039950000}"/>
    <cellStyle name="Normal 65 2 3 4 3" xfId="41831" xr:uid="{00000000-0005-0000-0000-00003A950000}"/>
    <cellStyle name="Normal 65 2 3 4 4" xfId="41832" xr:uid="{00000000-0005-0000-0000-00003B950000}"/>
    <cellStyle name="Normal 65 2 3 5" xfId="7696" xr:uid="{00000000-0005-0000-0000-00003C950000}"/>
    <cellStyle name="Normal 65 2 3 5 2" xfId="41833" xr:uid="{00000000-0005-0000-0000-00003D950000}"/>
    <cellStyle name="Normal 65 2 3 5 3" xfId="41834" xr:uid="{00000000-0005-0000-0000-00003E950000}"/>
    <cellStyle name="Normal 65 2 3 5 4" xfId="41835" xr:uid="{00000000-0005-0000-0000-00003F950000}"/>
    <cellStyle name="Normal 65 2 3 6" xfId="2734" xr:uid="{00000000-0005-0000-0000-000040950000}"/>
    <cellStyle name="Normal 65 2 3 6 2" xfId="41836" xr:uid="{00000000-0005-0000-0000-000041950000}"/>
    <cellStyle name="Normal 65 2 3 6 3" xfId="41837" xr:uid="{00000000-0005-0000-0000-000042950000}"/>
    <cellStyle name="Normal 65 2 3 6 4" xfId="41838" xr:uid="{00000000-0005-0000-0000-000043950000}"/>
    <cellStyle name="Normal 65 2 3 7" xfId="41839" xr:uid="{00000000-0005-0000-0000-000044950000}"/>
    <cellStyle name="Normal 65 2 3 7 2" xfId="41840" xr:uid="{00000000-0005-0000-0000-000045950000}"/>
    <cellStyle name="Normal 65 2 3 7 3" xfId="41841" xr:uid="{00000000-0005-0000-0000-000046950000}"/>
    <cellStyle name="Normal 65 2 3 8" xfId="41842" xr:uid="{00000000-0005-0000-0000-000047950000}"/>
    <cellStyle name="Normal 65 2 3 9" xfId="41843" xr:uid="{00000000-0005-0000-0000-000048950000}"/>
    <cellStyle name="Normal 65 2 4" xfId="1860" xr:uid="{00000000-0005-0000-0000-000049950000}"/>
    <cellStyle name="Normal 65 2 4 2" xfId="5218" xr:uid="{00000000-0005-0000-0000-00004A950000}"/>
    <cellStyle name="Normal 65 2 4 2 2" xfId="10202" xr:uid="{00000000-0005-0000-0000-00004B950000}"/>
    <cellStyle name="Normal 65 2 4 2 2 2" xfId="41844" xr:uid="{00000000-0005-0000-0000-00004C950000}"/>
    <cellStyle name="Normal 65 2 4 2 2 3" xfId="41845" xr:uid="{00000000-0005-0000-0000-00004D950000}"/>
    <cellStyle name="Normal 65 2 4 2 2 4" xfId="41846" xr:uid="{00000000-0005-0000-0000-00004E950000}"/>
    <cellStyle name="Normal 65 2 4 2 3" xfId="41847" xr:uid="{00000000-0005-0000-0000-00004F950000}"/>
    <cellStyle name="Normal 65 2 4 2 3 2" xfId="41848" xr:uid="{00000000-0005-0000-0000-000050950000}"/>
    <cellStyle name="Normal 65 2 4 2 3 3" xfId="41849" xr:uid="{00000000-0005-0000-0000-000051950000}"/>
    <cellStyle name="Normal 65 2 4 2 4" xfId="41850" xr:uid="{00000000-0005-0000-0000-000052950000}"/>
    <cellStyle name="Normal 65 2 4 2 5" xfId="41851" xr:uid="{00000000-0005-0000-0000-000053950000}"/>
    <cellStyle name="Normal 65 2 4 2 6" xfId="41852" xr:uid="{00000000-0005-0000-0000-000054950000}"/>
    <cellStyle name="Normal 65 2 4 3" xfId="6947" xr:uid="{00000000-0005-0000-0000-000055950000}"/>
    <cellStyle name="Normal 65 2 4 3 2" xfId="11889" xr:uid="{00000000-0005-0000-0000-000056950000}"/>
    <cellStyle name="Normal 65 2 4 3 3" xfId="41853" xr:uid="{00000000-0005-0000-0000-000057950000}"/>
    <cellStyle name="Normal 65 2 4 3 4" xfId="41854" xr:uid="{00000000-0005-0000-0000-000058950000}"/>
    <cellStyle name="Normal 65 2 4 4" xfId="8455" xr:uid="{00000000-0005-0000-0000-000059950000}"/>
    <cellStyle name="Normal 65 2 4 4 2" xfId="41855" xr:uid="{00000000-0005-0000-0000-00005A950000}"/>
    <cellStyle name="Normal 65 2 4 4 3" xfId="41856" xr:uid="{00000000-0005-0000-0000-00005B950000}"/>
    <cellStyle name="Normal 65 2 4 4 4" xfId="41857" xr:uid="{00000000-0005-0000-0000-00005C950000}"/>
    <cellStyle name="Normal 65 2 4 5" xfId="3493" xr:uid="{00000000-0005-0000-0000-00005D950000}"/>
    <cellStyle name="Normal 65 2 4 5 2" xfId="41858" xr:uid="{00000000-0005-0000-0000-00005E950000}"/>
    <cellStyle name="Normal 65 2 4 5 3" xfId="41859" xr:uid="{00000000-0005-0000-0000-00005F950000}"/>
    <cellStyle name="Normal 65 2 4 5 4" xfId="41860" xr:uid="{00000000-0005-0000-0000-000060950000}"/>
    <cellStyle name="Normal 65 2 4 6" xfId="41861" xr:uid="{00000000-0005-0000-0000-000061950000}"/>
    <cellStyle name="Normal 65 2 4 6 2" xfId="41862" xr:uid="{00000000-0005-0000-0000-000062950000}"/>
    <cellStyle name="Normal 65 2 4 6 3" xfId="41863" xr:uid="{00000000-0005-0000-0000-000063950000}"/>
    <cellStyle name="Normal 65 2 4 7" xfId="41864" xr:uid="{00000000-0005-0000-0000-000064950000}"/>
    <cellStyle name="Normal 65 2 4 8" xfId="41865" xr:uid="{00000000-0005-0000-0000-000065950000}"/>
    <cellStyle name="Normal 65 2 4 9" xfId="41866" xr:uid="{00000000-0005-0000-0000-000066950000}"/>
    <cellStyle name="Normal 65 2 5" xfId="3843" xr:uid="{00000000-0005-0000-0000-000067950000}"/>
    <cellStyle name="Normal 65 2 5 2" xfId="4056" xr:uid="{00000000-0005-0000-0000-000068950000}"/>
    <cellStyle name="Normal 65 2 5 2 2" xfId="9128" xr:uid="{00000000-0005-0000-0000-000069950000}"/>
    <cellStyle name="Normal 65 2 5 2 2 2" xfId="41867" xr:uid="{00000000-0005-0000-0000-00006A950000}"/>
    <cellStyle name="Normal 65 2 5 2 2 3" xfId="41868" xr:uid="{00000000-0005-0000-0000-00006B950000}"/>
    <cellStyle name="Normal 65 2 5 2 2 4" xfId="41869" xr:uid="{00000000-0005-0000-0000-00006C950000}"/>
    <cellStyle name="Normal 65 2 5 2 3" xfId="41870" xr:uid="{00000000-0005-0000-0000-00006D950000}"/>
    <cellStyle name="Normal 65 2 5 2 3 2" xfId="41871" xr:uid="{00000000-0005-0000-0000-00006E950000}"/>
    <cellStyle name="Normal 65 2 5 2 3 3" xfId="41872" xr:uid="{00000000-0005-0000-0000-00006F950000}"/>
    <cellStyle name="Normal 65 2 5 2 4" xfId="41873" xr:uid="{00000000-0005-0000-0000-000070950000}"/>
    <cellStyle name="Normal 65 2 5 2 5" xfId="41874" xr:uid="{00000000-0005-0000-0000-000071950000}"/>
    <cellStyle name="Normal 65 2 5 2 6" xfId="41875" xr:uid="{00000000-0005-0000-0000-000072950000}"/>
    <cellStyle name="Normal 65 2 5 3" xfId="8803" xr:uid="{00000000-0005-0000-0000-000073950000}"/>
    <cellStyle name="Normal 65 2 5 3 2" xfId="41876" xr:uid="{00000000-0005-0000-0000-000074950000}"/>
    <cellStyle name="Normal 65 2 5 3 3" xfId="41877" xr:uid="{00000000-0005-0000-0000-000075950000}"/>
    <cellStyle name="Normal 65 2 5 3 4" xfId="41878" xr:uid="{00000000-0005-0000-0000-000076950000}"/>
    <cellStyle name="Normal 65 2 5 4" xfId="12270" xr:uid="{00000000-0005-0000-0000-000077950000}"/>
    <cellStyle name="Normal 65 2 5 4 2" xfId="41879" xr:uid="{00000000-0005-0000-0000-000078950000}"/>
    <cellStyle name="Normal 65 2 5 4 3" xfId="41880" xr:uid="{00000000-0005-0000-0000-000079950000}"/>
    <cellStyle name="Normal 65 2 5 4 4" xfId="41881" xr:uid="{00000000-0005-0000-0000-00007A950000}"/>
    <cellStyle name="Normal 65 2 5 5" xfId="41882" xr:uid="{00000000-0005-0000-0000-00007B950000}"/>
    <cellStyle name="Normal 65 2 5 5 2" xfId="41883" xr:uid="{00000000-0005-0000-0000-00007C950000}"/>
    <cellStyle name="Normal 65 2 5 5 3" xfId="41884" xr:uid="{00000000-0005-0000-0000-00007D950000}"/>
    <cellStyle name="Normal 65 2 5 5 4" xfId="41885" xr:uid="{00000000-0005-0000-0000-00007E950000}"/>
    <cellStyle name="Normal 65 2 5 6" xfId="41886" xr:uid="{00000000-0005-0000-0000-00007F950000}"/>
    <cellStyle name="Normal 65 2 5 6 2" xfId="41887" xr:uid="{00000000-0005-0000-0000-000080950000}"/>
    <cellStyle name="Normal 65 2 5 6 3" xfId="41888" xr:uid="{00000000-0005-0000-0000-000081950000}"/>
    <cellStyle name="Normal 65 2 5 7" xfId="41889" xr:uid="{00000000-0005-0000-0000-000082950000}"/>
    <cellStyle name="Normal 65 2 5 8" xfId="41890" xr:uid="{00000000-0005-0000-0000-000083950000}"/>
    <cellStyle name="Normal 65 2 5 9" xfId="41891" xr:uid="{00000000-0005-0000-0000-000084950000}"/>
    <cellStyle name="Normal 65 2 6" xfId="4168" xr:uid="{00000000-0005-0000-0000-000085950000}"/>
    <cellStyle name="Normal 65 2 6 2" xfId="8939" xr:uid="{00000000-0005-0000-0000-000086950000}"/>
    <cellStyle name="Normal 65 2 6 2 2" xfId="41892" xr:uid="{00000000-0005-0000-0000-000087950000}"/>
    <cellStyle name="Normal 65 2 6 2 2 2" xfId="41893" xr:uid="{00000000-0005-0000-0000-000088950000}"/>
    <cellStyle name="Normal 65 2 6 2 2 3" xfId="41894" xr:uid="{00000000-0005-0000-0000-000089950000}"/>
    <cellStyle name="Normal 65 2 6 2 2 4" xfId="41895" xr:uid="{00000000-0005-0000-0000-00008A950000}"/>
    <cellStyle name="Normal 65 2 6 2 3" xfId="41896" xr:uid="{00000000-0005-0000-0000-00008B950000}"/>
    <cellStyle name="Normal 65 2 6 2 3 2" xfId="41897" xr:uid="{00000000-0005-0000-0000-00008C950000}"/>
    <cellStyle name="Normal 65 2 6 2 3 3" xfId="41898" xr:uid="{00000000-0005-0000-0000-00008D950000}"/>
    <cellStyle name="Normal 65 2 6 2 4" xfId="41899" xr:uid="{00000000-0005-0000-0000-00008E950000}"/>
    <cellStyle name="Normal 65 2 6 2 5" xfId="41900" xr:uid="{00000000-0005-0000-0000-00008F950000}"/>
    <cellStyle name="Normal 65 2 6 2 6" xfId="41901" xr:uid="{00000000-0005-0000-0000-000090950000}"/>
    <cellStyle name="Normal 65 2 6 3" xfId="12199" xr:uid="{00000000-0005-0000-0000-000091950000}"/>
    <cellStyle name="Normal 65 2 6 3 2" xfId="41902" xr:uid="{00000000-0005-0000-0000-000092950000}"/>
    <cellStyle name="Normal 65 2 6 3 3" xfId="41903" xr:uid="{00000000-0005-0000-0000-000093950000}"/>
    <cellStyle name="Normal 65 2 6 3 4" xfId="41904" xr:uid="{00000000-0005-0000-0000-000094950000}"/>
    <cellStyle name="Normal 65 2 6 4" xfId="41905" xr:uid="{00000000-0005-0000-0000-000095950000}"/>
    <cellStyle name="Normal 65 2 6 4 2" xfId="41906" xr:uid="{00000000-0005-0000-0000-000096950000}"/>
    <cellStyle name="Normal 65 2 6 4 3" xfId="41907" xr:uid="{00000000-0005-0000-0000-000097950000}"/>
    <cellStyle name="Normal 65 2 6 4 4" xfId="41908" xr:uid="{00000000-0005-0000-0000-000098950000}"/>
    <cellStyle name="Normal 65 2 6 5" xfId="41909" xr:uid="{00000000-0005-0000-0000-000099950000}"/>
    <cellStyle name="Normal 65 2 6 5 2" xfId="41910" xr:uid="{00000000-0005-0000-0000-00009A950000}"/>
    <cellStyle name="Normal 65 2 6 5 3" xfId="41911" xr:uid="{00000000-0005-0000-0000-00009B950000}"/>
    <cellStyle name="Normal 65 2 6 6" xfId="41912" xr:uid="{00000000-0005-0000-0000-00009C950000}"/>
    <cellStyle name="Normal 65 2 6 7" xfId="41913" xr:uid="{00000000-0005-0000-0000-00009D950000}"/>
    <cellStyle name="Normal 65 2 6 8" xfId="41914" xr:uid="{00000000-0005-0000-0000-00009E950000}"/>
    <cellStyle name="Normal 65 2 7" xfId="5582" xr:uid="{00000000-0005-0000-0000-00009F950000}"/>
    <cellStyle name="Normal 65 2 7 2" xfId="10536" xr:uid="{00000000-0005-0000-0000-0000A0950000}"/>
    <cellStyle name="Normal 65 2 7 2 2" xfId="41915" xr:uid="{00000000-0005-0000-0000-0000A1950000}"/>
    <cellStyle name="Normal 65 2 7 2 3" xfId="41916" xr:uid="{00000000-0005-0000-0000-0000A2950000}"/>
    <cellStyle name="Normal 65 2 7 2 4" xfId="41917" xr:uid="{00000000-0005-0000-0000-0000A3950000}"/>
    <cellStyle name="Normal 65 2 7 3" xfId="41918" xr:uid="{00000000-0005-0000-0000-0000A4950000}"/>
    <cellStyle name="Normal 65 2 7 3 2" xfId="41919" xr:uid="{00000000-0005-0000-0000-0000A5950000}"/>
    <cellStyle name="Normal 65 2 7 3 3" xfId="41920" xr:uid="{00000000-0005-0000-0000-0000A6950000}"/>
    <cellStyle name="Normal 65 2 7 4" xfId="41921" xr:uid="{00000000-0005-0000-0000-0000A7950000}"/>
    <cellStyle name="Normal 65 2 7 5" xfId="41922" xr:uid="{00000000-0005-0000-0000-0000A8950000}"/>
    <cellStyle name="Normal 65 2 7 6" xfId="41923" xr:uid="{00000000-0005-0000-0000-0000A9950000}"/>
    <cellStyle name="Normal 65 2 8" xfId="5915" xr:uid="{00000000-0005-0000-0000-0000AA950000}"/>
    <cellStyle name="Normal 65 2 8 2" xfId="10857" xr:uid="{00000000-0005-0000-0000-0000AB950000}"/>
    <cellStyle name="Normal 65 2 8 3" xfId="41924" xr:uid="{00000000-0005-0000-0000-0000AC950000}"/>
    <cellStyle name="Normal 65 2 8 4" xfId="41925" xr:uid="{00000000-0005-0000-0000-0000AD950000}"/>
    <cellStyle name="Normal 65 2 9" xfId="7423" xr:uid="{00000000-0005-0000-0000-0000AE950000}"/>
    <cellStyle name="Normal 65 2 9 2" xfId="41926" xr:uid="{00000000-0005-0000-0000-0000AF950000}"/>
    <cellStyle name="Normal 65 2 9 3" xfId="41927" xr:uid="{00000000-0005-0000-0000-0000B0950000}"/>
    <cellStyle name="Normal 65 2 9 4" xfId="41928" xr:uid="{00000000-0005-0000-0000-0000B1950000}"/>
    <cellStyle name="Normal 65 3" xfId="1065" xr:uid="{00000000-0005-0000-0000-0000B2950000}"/>
    <cellStyle name="Normal 66" xfId="439" xr:uid="{00000000-0005-0000-0000-0000B3950000}"/>
    <cellStyle name="Normal 66 2" xfId="664" xr:uid="{00000000-0005-0000-0000-0000B4950000}"/>
    <cellStyle name="Normal 66 2 2" xfId="4540" xr:uid="{00000000-0005-0000-0000-0000B5950000}"/>
    <cellStyle name="Normal 66 3" xfId="556" xr:uid="{00000000-0005-0000-0000-0000B6950000}"/>
    <cellStyle name="Normal 66 3 10" xfId="41929" xr:uid="{00000000-0005-0000-0000-0000B7950000}"/>
    <cellStyle name="Normal 66 3 11" xfId="41930" xr:uid="{00000000-0005-0000-0000-0000B8950000}"/>
    <cellStyle name="Normal 66 3 2" xfId="1116" xr:uid="{00000000-0005-0000-0000-0000B9950000}"/>
    <cellStyle name="Normal 66 3 2 10" xfId="41931" xr:uid="{00000000-0005-0000-0000-0000BA950000}"/>
    <cellStyle name="Normal 66 3 2 2" xfId="1865" xr:uid="{00000000-0005-0000-0000-0000BB950000}"/>
    <cellStyle name="Normal 66 3 2 2 2" xfId="5223" xr:uid="{00000000-0005-0000-0000-0000BC950000}"/>
    <cellStyle name="Normal 66 3 2 2 2 2" xfId="10207" xr:uid="{00000000-0005-0000-0000-0000BD950000}"/>
    <cellStyle name="Normal 66 3 2 2 2 2 2" xfId="41932" xr:uid="{00000000-0005-0000-0000-0000BE950000}"/>
    <cellStyle name="Normal 66 3 2 2 2 2 3" xfId="41933" xr:uid="{00000000-0005-0000-0000-0000BF950000}"/>
    <cellStyle name="Normal 66 3 2 2 2 2 4" xfId="41934" xr:uid="{00000000-0005-0000-0000-0000C0950000}"/>
    <cellStyle name="Normal 66 3 2 2 2 3" xfId="41935" xr:uid="{00000000-0005-0000-0000-0000C1950000}"/>
    <cellStyle name="Normal 66 3 2 2 2 3 2" xfId="41936" xr:uid="{00000000-0005-0000-0000-0000C2950000}"/>
    <cellStyle name="Normal 66 3 2 2 2 3 3" xfId="41937" xr:uid="{00000000-0005-0000-0000-0000C3950000}"/>
    <cellStyle name="Normal 66 3 2 2 2 4" xfId="41938" xr:uid="{00000000-0005-0000-0000-0000C4950000}"/>
    <cellStyle name="Normal 66 3 2 2 2 5" xfId="41939" xr:uid="{00000000-0005-0000-0000-0000C5950000}"/>
    <cellStyle name="Normal 66 3 2 2 2 6" xfId="41940" xr:uid="{00000000-0005-0000-0000-0000C6950000}"/>
    <cellStyle name="Normal 66 3 2 2 3" xfId="6952" xr:uid="{00000000-0005-0000-0000-0000C7950000}"/>
    <cellStyle name="Normal 66 3 2 2 3 2" xfId="11894" xr:uid="{00000000-0005-0000-0000-0000C8950000}"/>
    <cellStyle name="Normal 66 3 2 2 3 3" xfId="41941" xr:uid="{00000000-0005-0000-0000-0000C9950000}"/>
    <cellStyle name="Normal 66 3 2 2 3 4" xfId="41942" xr:uid="{00000000-0005-0000-0000-0000CA950000}"/>
    <cellStyle name="Normal 66 3 2 2 4" xfId="8460" xr:uid="{00000000-0005-0000-0000-0000CB950000}"/>
    <cellStyle name="Normal 66 3 2 2 4 2" xfId="41943" xr:uid="{00000000-0005-0000-0000-0000CC950000}"/>
    <cellStyle name="Normal 66 3 2 2 4 3" xfId="41944" xr:uid="{00000000-0005-0000-0000-0000CD950000}"/>
    <cellStyle name="Normal 66 3 2 2 4 4" xfId="41945" xr:uid="{00000000-0005-0000-0000-0000CE950000}"/>
    <cellStyle name="Normal 66 3 2 2 5" xfId="3498" xr:uid="{00000000-0005-0000-0000-0000CF950000}"/>
    <cellStyle name="Normal 66 3 2 2 5 2" xfId="41946" xr:uid="{00000000-0005-0000-0000-0000D0950000}"/>
    <cellStyle name="Normal 66 3 2 2 5 3" xfId="41947" xr:uid="{00000000-0005-0000-0000-0000D1950000}"/>
    <cellStyle name="Normal 66 3 2 2 5 4" xfId="41948" xr:uid="{00000000-0005-0000-0000-0000D2950000}"/>
    <cellStyle name="Normal 66 3 2 2 6" xfId="41949" xr:uid="{00000000-0005-0000-0000-0000D3950000}"/>
    <cellStyle name="Normal 66 3 2 2 6 2" xfId="41950" xr:uid="{00000000-0005-0000-0000-0000D4950000}"/>
    <cellStyle name="Normal 66 3 2 2 6 3" xfId="41951" xr:uid="{00000000-0005-0000-0000-0000D5950000}"/>
    <cellStyle name="Normal 66 3 2 2 7" xfId="41952" xr:uid="{00000000-0005-0000-0000-0000D6950000}"/>
    <cellStyle name="Normal 66 3 2 2 8" xfId="41953" xr:uid="{00000000-0005-0000-0000-0000D7950000}"/>
    <cellStyle name="Normal 66 3 2 2 9" xfId="41954" xr:uid="{00000000-0005-0000-0000-0000D8950000}"/>
    <cellStyle name="Normal 66 3 2 3" xfId="4538" xr:uid="{00000000-0005-0000-0000-0000D9950000}"/>
    <cellStyle name="Normal 66 3 2 3 2" xfId="9523" xr:uid="{00000000-0005-0000-0000-0000DA950000}"/>
    <cellStyle name="Normal 66 3 2 3 2 2" xfId="41955" xr:uid="{00000000-0005-0000-0000-0000DB950000}"/>
    <cellStyle name="Normal 66 3 2 3 2 3" xfId="41956" xr:uid="{00000000-0005-0000-0000-0000DC950000}"/>
    <cellStyle name="Normal 66 3 2 3 2 4" xfId="41957" xr:uid="{00000000-0005-0000-0000-0000DD950000}"/>
    <cellStyle name="Normal 66 3 2 3 3" xfId="41958" xr:uid="{00000000-0005-0000-0000-0000DE950000}"/>
    <cellStyle name="Normal 66 3 2 3 3 2" xfId="41959" xr:uid="{00000000-0005-0000-0000-0000DF950000}"/>
    <cellStyle name="Normal 66 3 2 3 3 3" xfId="41960" xr:uid="{00000000-0005-0000-0000-0000E0950000}"/>
    <cellStyle name="Normal 66 3 2 3 4" xfId="41961" xr:uid="{00000000-0005-0000-0000-0000E1950000}"/>
    <cellStyle name="Normal 66 3 2 3 5" xfId="41962" xr:uid="{00000000-0005-0000-0000-0000E2950000}"/>
    <cellStyle name="Normal 66 3 2 3 6" xfId="41963" xr:uid="{00000000-0005-0000-0000-0000E3950000}"/>
    <cellStyle name="Normal 66 3 2 4" xfId="6278" xr:uid="{00000000-0005-0000-0000-0000E4950000}"/>
    <cellStyle name="Normal 66 3 2 4 2" xfId="11220" xr:uid="{00000000-0005-0000-0000-0000E5950000}"/>
    <cellStyle name="Normal 66 3 2 4 3" xfId="41964" xr:uid="{00000000-0005-0000-0000-0000E6950000}"/>
    <cellStyle name="Normal 66 3 2 4 4" xfId="41965" xr:uid="{00000000-0005-0000-0000-0000E7950000}"/>
    <cellStyle name="Normal 66 3 2 5" xfId="7786" xr:uid="{00000000-0005-0000-0000-0000E8950000}"/>
    <cellStyle name="Normal 66 3 2 5 2" xfId="41966" xr:uid="{00000000-0005-0000-0000-0000E9950000}"/>
    <cellStyle name="Normal 66 3 2 5 3" xfId="41967" xr:uid="{00000000-0005-0000-0000-0000EA950000}"/>
    <cellStyle name="Normal 66 3 2 5 4" xfId="41968" xr:uid="{00000000-0005-0000-0000-0000EB950000}"/>
    <cellStyle name="Normal 66 3 2 6" xfId="2824" xr:uid="{00000000-0005-0000-0000-0000EC950000}"/>
    <cellStyle name="Normal 66 3 2 6 2" xfId="41969" xr:uid="{00000000-0005-0000-0000-0000ED950000}"/>
    <cellStyle name="Normal 66 3 2 6 3" xfId="41970" xr:uid="{00000000-0005-0000-0000-0000EE950000}"/>
    <cellStyle name="Normal 66 3 2 6 4" xfId="41971" xr:uid="{00000000-0005-0000-0000-0000EF950000}"/>
    <cellStyle name="Normal 66 3 2 7" xfId="41972" xr:uid="{00000000-0005-0000-0000-0000F0950000}"/>
    <cellStyle name="Normal 66 3 2 7 2" xfId="41973" xr:uid="{00000000-0005-0000-0000-0000F1950000}"/>
    <cellStyle name="Normal 66 3 2 7 3" xfId="41974" xr:uid="{00000000-0005-0000-0000-0000F2950000}"/>
    <cellStyle name="Normal 66 3 2 8" xfId="41975" xr:uid="{00000000-0005-0000-0000-0000F3950000}"/>
    <cellStyle name="Normal 66 3 2 9" xfId="41976" xr:uid="{00000000-0005-0000-0000-0000F4950000}"/>
    <cellStyle name="Normal 66 3 3" xfId="1864" xr:uid="{00000000-0005-0000-0000-0000F5950000}"/>
    <cellStyle name="Normal 66 3 3 2" xfId="5222" xr:uid="{00000000-0005-0000-0000-0000F6950000}"/>
    <cellStyle name="Normal 66 3 3 2 2" xfId="10206" xr:uid="{00000000-0005-0000-0000-0000F7950000}"/>
    <cellStyle name="Normal 66 3 3 2 2 2" xfId="41977" xr:uid="{00000000-0005-0000-0000-0000F8950000}"/>
    <cellStyle name="Normal 66 3 3 2 2 3" xfId="41978" xr:uid="{00000000-0005-0000-0000-0000F9950000}"/>
    <cellStyle name="Normal 66 3 3 2 2 4" xfId="41979" xr:uid="{00000000-0005-0000-0000-0000FA950000}"/>
    <cellStyle name="Normal 66 3 3 2 3" xfId="41980" xr:uid="{00000000-0005-0000-0000-0000FB950000}"/>
    <cellStyle name="Normal 66 3 3 2 3 2" xfId="41981" xr:uid="{00000000-0005-0000-0000-0000FC950000}"/>
    <cellStyle name="Normal 66 3 3 2 3 3" xfId="41982" xr:uid="{00000000-0005-0000-0000-0000FD950000}"/>
    <cellStyle name="Normal 66 3 3 2 4" xfId="41983" xr:uid="{00000000-0005-0000-0000-0000FE950000}"/>
    <cellStyle name="Normal 66 3 3 2 5" xfId="41984" xr:uid="{00000000-0005-0000-0000-0000FF950000}"/>
    <cellStyle name="Normal 66 3 3 2 6" xfId="41985" xr:uid="{00000000-0005-0000-0000-000000960000}"/>
    <cellStyle name="Normal 66 3 3 3" xfId="6951" xr:uid="{00000000-0005-0000-0000-000001960000}"/>
    <cellStyle name="Normal 66 3 3 3 2" xfId="11893" xr:uid="{00000000-0005-0000-0000-000002960000}"/>
    <cellStyle name="Normal 66 3 3 3 3" xfId="41986" xr:uid="{00000000-0005-0000-0000-000003960000}"/>
    <cellStyle name="Normal 66 3 3 3 4" xfId="41987" xr:uid="{00000000-0005-0000-0000-000004960000}"/>
    <cellStyle name="Normal 66 3 3 4" xfId="8459" xr:uid="{00000000-0005-0000-0000-000005960000}"/>
    <cellStyle name="Normal 66 3 3 4 2" xfId="41988" xr:uid="{00000000-0005-0000-0000-000006960000}"/>
    <cellStyle name="Normal 66 3 3 4 3" xfId="41989" xr:uid="{00000000-0005-0000-0000-000007960000}"/>
    <cellStyle name="Normal 66 3 3 4 4" xfId="41990" xr:uid="{00000000-0005-0000-0000-000008960000}"/>
    <cellStyle name="Normal 66 3 3 5" xfId="3497" xr:uid="{00000000-0005-0000-0000-000009960000}"/>
    <cellStyle name="Normal 66 3 3 5 2" xfId="41991" xr:uid="{00000000-0005-0000-0000-00000A960000}"/>
    <cellStyle name="Normal 66 3 3 5 3" xfId="41992" xr:uid="{00000000-0005-0000-0000-00000B960000}"/>
    <cellStyle name="Normal 66 3 3 5 4" xfId="41993" xr:uid="{00000000-0005-0000-0000-00000C960000}"/>
    <cellStyle name="Normal 66 3 3 6" xfId="41994" xr:uid="{00000000-0005-0000-0000-00000D960000}"/>
    <cellStyle name="Normal 66 3 3 6 2" xfId="41995" xr:uid="{00000000-0005-0000-0000-00000E960000}"/>
    <cellStyle name="Normal 66 3 3 6 3" xfId="41996" xr:uid="{00000000-0005-0000-0000-00000F960000}"/>
    <cellStyle name="Normal 66 3 3 7" xfId="41997" xr:uid="{00000000-0005-0000-0000-000010960000}"/>
    <cellStyle name="Normal 66 3 3 8" xfId="41998" xr:uid="{00000000-0005-0000-0000-000011960000}"/>
    <cellStyle name="Normal 66 3 3 9" xfId="41999" xr:uid="{00000000-0005-0000-0000-000012960000}"/>
    <cellStyle name="Normal 66 3 4" xfId="4071" xr:uid="{00000000-0005-0000-0000-000013960000}"/>
    <cellStyle name="Normal 66 3 4 2" xfId="9142" xr:uid="{00000000-0005-0000-0000-000014960000}"/>
    <cellStyle name="Normal 66 3 4 2 2" xfId="42000" xr:uid="{00000000-0005-0000-0000-000015960000}"/>
    <cellStyle name="Normal 66 3 4 2 3" xfId="42001" xr:uid="{00000000-0005-0000-0000-000016960000}"/>
    <cellStyle name="Normal 66 3 4 2 4" xfId="42002" xr:uid="{00000000-0005-0000-0000-000017960000}"/>
    <cellStyle name="Normal 66 3 4 3" xfId="42003" xr:uid="{00000000-0005-0000-0000-000018960000}"/>
    <cellStyle name="Normal 66 3 4 3 2" xfId="42004" xr:uid="{00000000-0005-0000-0000-000019960000}"/>
    <cellStyle name="Normal 66 3 4 3 3" xfId="42005" xr:uid="{00000000-0005-0000-0000-00001A960000}"/>
    <cellStyle name="Normal 66 3 4 4" xfId="42006" xr:uid="{00000000-0005-0000-0000-00001B960000}"/>
    <cellStyle name="Normal 66 3 4 5" xfId="42007" xr:uid="{00000000-0005-0000-0000-00001C960000}"/>
    <cellStyle name="Normal 66 3 4 6" xfId="42008" xr:uid="{00000000-0005-0000-0000-00001D960000}"/>
    <cellStyle name="Normal 66 3 5" xfId="5826" xr:uid="{00000000-0005-0000-0000-00001E960000}"/>
    <cellStyle name="Normal 66 3 5 2" xfId="10768" xr:uid="{00000000-0005-0000-0000-00001F960000}"/>
    <cellStyle name="Normal 66 3 5 3" xfId="42009" xr:uid="{00000000-0005-0000-0000-000020960000}"/>
    <cellStyle name="Normal 66 3 5 4" xfId="42010" xr:uid="{00000000-0005-0000-0000-000021960000}"/>
    <cellStyle name="Normal 66 3 6" xfId="7334" xr:uid="{00000000-0005-0000-0000-000022960000}"/>
    <cellStyle name="Normal 66 3 6 2" xfId="42011" xr:uid="{00000000-0005-0000-0000-000023960000}"/>
    <cellStyle name="Normal 66 3 6 3" xfId="42012" xr:uid="{00000000-0005-0000-0000-000024960000}"/>
    <cellStyle name="Normal 66 3 6 4" xfId="42013" xr:uid="{00000000-0005-0000-0000-000025960000}"/>
    <cellStyle name="Normal 66 3 7" xfId="2372" xr:uid="{00000000-0005-0000-0000-000026960000}"/>
    <cellStyle name="Normal 66 3 7 2" xfId="42014" xr:uid="{00000000-0005-0000-0000-000027960000}"/>
    <cellStyle name="Normal 66 3 7 3" xfId="42015" xr:uid="{00000000-0005-0000-0000-000028960000}"/>
    <cellStyle name="Normal 66 3 7 4" xfId="42016" xr:uid="{00000000-0005-0000-0000-000029960000}"/>
    <cellStyle name="Normal 66 3 8" xfId="42017" xr:uid="{00000000-0005-0000-0000-00002A960000}"/>
    <cellStyle name="Normal 66 3 8 2" xfId="42018" xr:uid="{00000000-0005-0000-0000-00002B960000}"/>
    <cellStyle name="Normal 66 3 8 3" xfId="42019" xr:uid="{00000000-0005-0000-0000-00002C960000}"/>
    <cellStyle name="Normal 66 3 9" xfId="42020" xr:uid="{00000000-0005-0000-0000-00002D960000}"/>
    <cellStyle name="Normal 66 4" xfId="763" xr:uid="{00000000-0005-0000-0000-00002E960000}"/>
    <cellStyle name="Normal 66 4 10" xfId="42021" xr:uid="{00000000-0005-0000-0000-00002F960000}"/>
    <cellStyle name="Normal 66 4 11" xfId="42022" xr:uid="{00000000-0005-0000-0000-000030960000}"/>
    <cellStyle name="Normal 66 4 2" xfId="1229" xr:uid="{00000000-0005-0000-0000-000031960000}"/>
    <cellStyle name="Normal 66 4 2 10" xfId="42023" xr:uid="{00000000-0005-0000-0000-000032960000}"/>
    <cellStyle name="Normal 66 4 2 2" xfId="1867" xr:uid="{00000000-0005-0000-0000-000033960000}"/>
    <cellStyle name="Normal 66 4 2 2 2" xfId="5225" xr:uid="{00000000-0005-0000-0000-000034960000}"/>
    <cellStyle name="Normal 66 4 2 2 2 2" xfId="10209" xr:uid="{00000000-0005-0000-0000-000035960000}"/>
    <cellStyle name="Normal 66 4 2 2 2 2 2" xfId="42024" xr:uid="{00000000-0005-0000-0000-000036960000}"/>
    <cellStyle name="Normal 66 4 2 2 2 2 3" xfId="42025" xr:uid="{00000000-0005-0000-0000-000037960000}"/>
    <cellStyle name="Normal 66 4 2 2 2 2 4" xfId="42026" xr:uid="{00000000-0005-0000-0000-000038960000}"/>
    <cellStyle name="Normal 66 4 2 2 2 3" xfId="42027" xr:uid="{00000000-0005-0000-0000-000039960000}"/>
    <cellStyle name="Normal 66 4 2 2 2 3 2" xfId="42028" xr:uid="{00000000-0005-0000-0000-00003A960000}"/>
    <cellStyle name="Normal 66 4 2 2 2 3 3" xfId="42029" xr:uid="{00000000-0005-0000-0000-00003B960000}"/>
    <cellStyle name="Normal 66 4 2 2 2 4" xfId="42030" xr:uid="{00000000-0005-0000-0000-00003C960000}"/>
    <cellStyle name="Normal 66 4 2 2 2 5" xfId="42031" xr:uid="{00000000-0005-0000-0000-00003D960000}"/>
    <cellStyle name="Normal 66 4 2 2 2 6" xfId="42032" xr:uid="{00000000-0005-0000-0000-00003E960000}"/>
    <cellStyle name="Normal 66 4 2 2 3" xfId="6954" xr:uid="{00000000-0005-0000-0000-00003F960000}"/>
    <cellStyle name="Normal 66 4 2 2 3 2" xfId="11896" xr:uid="{00000000-0005-0000-0000-000040960000}"/>
    <cellStyle name="Normal 66 4 2 2 3 3" xfId="42033" xr:uid="{00000000-0005-0000-0000-000041960000}"/>
    <cellStyle name="Normal 66 4 2 2 3 4" xfId="42034" xr:uid="{00000000-0005-0000-0000-000042960000}"/>
    <cellStyle name="Normal 66 4 2 2 4" xfId="8462" xr:uid="{00000000-0005-0000-0000-000043960000}"/>
    <cellStyle name="Normal 66 4 2 2 4 2" xfId="42035" xr:uid="{00000000-0005-0000-0000-000044960000}"/>
    <cellStyle name="Normal 66 4 2 2 4 3" xfId="42036" xr:uid="{00000000-0005-0000-0000-000045960000}"/>
    <cellStyle name="Normal 66 4 2 2 4 4" xfId="42037" xr:uid="{00000000-0005-0000-0000-000046960000}"/>
    <cellStyle name="Normal 66 4 2 2 5" xfId="3500" xr:uid="{00000000-0005-0000-0000-000047960000}"/>
    <cellStyle name="Normal 66 4 2 2 5 2" xfId="42038" xr:uid="{00000000-0005-0000-0000-000048960000}"/>
    <cellStyle name="Normal 66 4 2 2 5 3" xfId="42039" xr:uid="{00000000-0005-0000-0000-000049960000}"/>
    <cellStyle name="Normal 66 4 2 2 5 4" xfId="42040" xr:uid="{00000000-0005-0000-0000-00004A960000}"/>
    <cellStyle name="Normal 66 4 2 2 6" xfId="42041" xr:uid="{00000000-0005-0000-0000-00004B960000}"/>
    <cellStyle name="Normal 66 4 2 2 6 2" xfId="42042" xr:uid="{00000000-0005-0000-0000-00004C960000}"/>
    <cellStyle name="Normal 66 4 2 2 6 3" xfId="42043" xr:uid="{00000000-0005-0000-0000-00004D960000}"/>
    <cellStyle name="Normal 66 4 2 2 7" xfId="42044" xr:uid="{00000000-0005-0000-0000-00004E960000}"/>
    <cellStyle name="Normal 66 4 2 2 8" xfId="42045" xr:uid="{00000000-0005-0000-0000-00004F960000}"/>
    <cellStyle name="Normal 66 4 2 2 9" xfId="42046" xr:uid="{00000000-0005-0000-0000-000050960000}"/>
    <cellStyle name="Normal 66 4 2 3" xfId="4597" xr:uid="{00000000-0005-0000-0000-000051960000}"/>
    <cellStyle name="Normal 66 4 2 3 2" xfId="9581" xr:uid="{00000000-0005-0000-0000-000052960000}"/>
    <cellStyle name="Normal 66 4 2 3 2 2" xfId="42047" xr:uid="{00000000-0005-0000-0000-000053960000}"/>
    <cellStyle name="Normal 66 4 2 3 2 3" xfId="42048" xr:uid="{00000000-0005-0000-0000-000054960000}"/>
    <cellStyle name="Normal 66 4 2 3 2 4" xfId="42049" xr:uid="{00000000-0005-0000-0000-000055960000}"/>
    <cellStyle name="Normal 66 4 2 3 3" xfId="42050" xr:uid="{00000000-0005-0000-0000-000056960000}"/>
    <cellStyle name="Normal 66 4 2 3 3 2" xfId="42051" xr:uid="{00000000-0005-0000-0000-000057960000}"/>
    <cellStyle name="Normal 66 4 2 3 3 3" xfId="42052" xr:uid="{00000000-0005-0000-0000-000058960000}"/>
    <cellStyle name="Normal 66 4 2 3 4" xfId="42053" xr:uid="{00000000-0005-0000-0000-000059960000}"/>
    <cellStyle name="Normal 66 4 2 3 5" xfId="42054" xr:uid="{00000000-0005-0000-0000-00005A960000}"/>
    <cellStyle name="Normal 66 4 2 3 6" xfId="42055" xr:uid="{00000000-0005-0000-0000-00005B960000}"/>
    <cellStyle name="Normal 66 4 2 4" xfId="6328" xr:uid="{00000000-0005-0000-0000-00005C960000}"/>
    <cellStyle name="Normal 66 4 2 4 2" xfId="11270" xr:uid="{00000000-0005-0000-0000-00005D960000}"/>
    <cellStyle name="Normal 66 4 2 4 3" xfId="42056" xr:uid="{00000000-0005-0000-0000-00005E960000}"/>
    <cellStyle name="Normal 66 4 2 4 4" xfId="42057" xr:uid="{00000000-0005-0000-0000-00005F960000}"/>
    <cellStyle name="Normal 66 4 2 5" xfId="7836" xr:uid="{00000000-0005-0000-0000-000060960000}"/>
    <cellStyle name="Normal 66 4 2 5 2" xfId="42058" xr:uid="{00000000-0005-0000-0000-000061960000}"/>
    <cellStyle name="Normal 66 4 2 5 3" xfId="42059" xr:uid="{00000000-0005-0000-0000-000062960000}"/>
    <cellStyle name="Normal 66 4 2 5 4" xfId="42060" xr:uid="{00000000-0005-0000-0000-000063960000}"/>
    <cellStyle name="Normal 66 4 2 6" xfId="2874" xr:uid="{00000000-0005-0000-0000-000064960000}"/>
    <cellStyle name="Normal 66 4 2 6 2" xfId="42061" xr:uid="{00000000-0005-0000-0000-000065960000}"/>
    <cellStyle name="Normal 66 4 2 6 3" xfId="42062" xr:uid="{00000000-0005-0000-0000-000066960000}"/>
    <cellStyle name="Normal 66 4 2 6 4" xfId="42063" xr:uid="{00000000-0005-0000-0000-000067960000}"/>
    <cellStyle name="Normal 66 4 2 7" xfId="42064" xr:uid="{00000000-0005-0000-0000-000068960000}"/>
    <cellStyle name="Normal 66 4 2 7 2" xfId="42065" xr:uid="{00000000-0005-0000-0000-000069960000}"/>
    <cellStyle name="Normal 66 4 2 7 3" xfId="42066" xr:uid="{00000000-0005-0000-0000-00006A960000}"/>
    <cellStyle name="Normal 66 4 2 8" xfId="42067" xr:uid="{00000000-0005-0000-0000-00006B960000}"/>
    <cellStyle name="Normal 66 4 2 9" xfId="42068" xr:uid="{00000000-0005-0000-0000-00006C960000}"/>
    <cellStyle name="Normal 66 4 3" xfId="1866" xr:uid="{00000000-0005-0000-0000-00006D960000}"/>
    <cellStyle name="Normal 66 4 3 2" xfId="5224" xr:uid="{00000000-0005-0000-0000-00006E960000}"/>
    <cellStyle name="Normal 66 4 3 2 2" xfId="10208" xr:uid="{00000000-0005-0000-0000-00006F960000}"/>
    <cellStyle name="Normal 66 4 3 2 2 2" xfId="42069" xr:uid="{00000000-0005-0000-0000-000070960000}"/>
    <cellStyle name="Normal 66 4 3 2 2 3" xfId="42070" xr:uid="{00000000-0005-0000-0000-000071960000}"/>
    <cellStyle name="Normal 66 4 3 2 2 4" xfId="42071" xr:uid="{00000000-0005-0000-0000-000072960000}"/>
    <cellStyle name="Normal 66 4 3 2 3" xfId="42072" xr:uid="{00000000-0005-0000-0000-000073960000}"/>
    <cellStyle name="Normal 66 4 3 2 3 2" xfId="42073" xr:uid="{00000000-0005-0000-0000-000074960000}"/>
    <cellStyle name="Normal 66 4 3 2 3 3" xfId="42074" xr:uid="{00000000-0005-0000-0000-000075960000}"/>
    <cellStyle name="Normal 66 4 3 2 4" xfId="42075" xr:uid="{00000000-0005-0000-0000-000076960000}"/>
    <cellStyle name="Normal 66 4 3 2 5" xfId="42076" xr:uid="{00000000-0005-0000-0000-000077960000}"/>
    <cellStyle name="Normal 66 4 3 2 6" xfId="42077" xr:uid="{00000000-0005-0000-0000-000078960000}"/>
    <cellStyle name="Normal 66 4 3 3" xfId="6953" xr:uid="{00000000-0005-0000-0000-000079960000}"/>
    <cellStyle name="Normal 66 4 3 3 2" xfId="11895" xr:uid="{00000000-0005-0000-0000-00007A960000}"/>
    <cellStyle name="Normal 66 4 3 3 3" xfId="42078" xr:uid="{00000000-0005-0000-0000-00007B960000}"/>
    <cellStyle name="Normal 66 4 3 3 4" xfId="42079" xr:uid="{00000000-0005-0000-0000-00007C960000}"/>
    <cellStyle name="Normal 66 4 3 4" xfId="8461" xr:uid="{00000000-0005-0000-0000-00007D960000}"/>
    <cellStyle name="Normal 66 4 3 4 2" xfId="42080" xr:uid="{00000000-0005-0000-0000-00007E960000}"/>
    <cellStyle name="Normal 66 4 3 4 3" xfId="42081" xr:uid="{00000000-0005-0000-0000-00007F960000}"/>
    <cellStyle name="Normal 66 4 3 4 4" xfId="42082" xr:uid="{00000000-0005-0000-0000-000080960000}"/>
    <cellStyle name="Normal 66 4 3 5" xfId="3499" xr:uid="{00000000-0005-0000-0000-000081960000}"/>
    <cellStyle name="Normal 66 4 3 5 2" xfId="42083" xr:uid="{00000000-0005-0000-0000-000082960000}"/>
    <cellStyle name="Normal 66 4 3 5 3" xfId="42084" xr:uid="{00000000-0005-0000-0000-000083960000}"/>
    <cellStyle name="Normal 66 4 3 5 4" xfId="42085" xr:uid="{00000000-0005-0000-0000-000084960000}"/>
    <cellStyle name="Normal 66 4 3 6" xfId="42086" xr:uid="{00000000-0005-0000-0000-000085960000}"/>
    <cellStyle name="Normal 66 4 3 6 2" xfId="42087" xr:uid="{00000000-0005-0000-0000-000086960000}"/>
    <cellStyle name="Normal 66 4 3 6 3" xfId="42088" xr:uid="{00000000-0005-0000-0000-000087960000}"/>
    <cellStyle name="Normal 66 4 3 7" xfId="42089" xr:uid="{00000000-0005-0000-0000-000088960000}"/>
    <cellStyle name="Normal 66 4 3 8" xfId="42090" xr:uid="{00000000-0005-0000-0000-000089960000}"/>
    <cellStyle name="Normal 66 4 3 9" xfId="42091" xr:uid="{00000000-0005-0000-0000-00008A960000}"/>
    <cellStyle name="Normal 66 4 4" xfId="4214" xr:uid="{00000000-0005-0000-0000-00008B960000}"/>
    <cellStyle name="Normal 66 4 4 2" xfId="9200" xr:uid="{00000000-0005-0000-0000-00008C960000}"/>
    <cellStyle name="Normal 66 4 4 2 2" xfId="42092" xr:uid="{00000000-0005-0000-0000-00008D960000}"/>
    <cellStyle name="Normal 66 4 4 2 3" xfId="42093" xr:uid="{00000000-0005-0000-0000-00008E960000}"/>
    <cellStyle name="Normal 66 4 4 2 4" xfId="42094" xr:uid="{00000000-0005-0000-0000-00008F960000}"/>
    <cellStyle name="Normal 66 4 4 3" xfId="42095" xr:uid="{00000000-0005-0000-0000-000090960000}"/>
    <cellStyle name="Normal 66 4 4 3 2" xfId="42096" xr:uid="{00000000-0005-0000-0000-000091960000}"/>
    <cellStyle name="Normal 66 4 4 3 3" xfId="42097" xr:uid="{00000000-0005-0000-0000-000092960000}"/>
    <cellStyle name="Normal 66 4 4 4" xfId="42098" xr:uid="{00000000-0005-0000-0000-000093960000}"/>
    <cellStyle name="Normal 66 4 4 5" xfId="42099" xr:uid="{00000000-0005-0000-0000-000094960000}"/>
    <cellStyle name="Normal 66 4 4 6" xfId="42100" xr:uid="{00000000-0005-0000-0000-000095960000}"/>
    <cellStyle name="Normal 66 4 5" xfId="5961" xr:uid="{00000000-0005-0000-0000-000096960000}"/>
    <cellStyle name="Normal 66 4 5 2" xfId="10903" xr:uid="{00000000-0005-0000-0000-000097960000}"/>
    <cellStyle name="Normal 66 4 5 3" xfId="42101" xr:uid="{00000000-0005-0000-0000-000098960000}"/>
    <cellStyle name="Normal 66 4 5 4" xfId="42102" xr:uid="{00000000-0005-0000-0000-000099960000}"/>
    <cellStyle name="Normal 66 4 6" xfId="7469" xr:uid="{00000000-0005-0000-0000-00009A960000}"/>
    <cellStyle name="Normal 66 4 6 2" xfId="42103" xr:uid="{00000000-0005-0000-0000-00009B960000}"/>
    <cellStyle name="Normal 66 4 6 3" xfId="42104" xr:uid="{00000000-0005-0000-0000-00009C960000}"/>
    <cellStyle name="Normal 66 4 6 4" xfId="42105" xr:uid="{00000000-0005-0000-0000-00009D960000}"/>
    <cellStyle name="Normal 66 4 7" xfId="2507" xr:uid="{00000000-0005-0000-0000-00009E960000}"/>
    <cellStyle name="Normal 66 4 7 2" xfId="42106" xr:uid="{00000000-0005-0000-0000-00009F960000}"/>
    <cellStyle name="Normal 66 4 7 3" xfId="42107" xr:uid="{00000000-0005-0000-0000-0000A0960000}"/>
    <cellStyle name="Normal 66 4 7 4" xfId="42108" xr:uid="{00000000-0005-0000-0000-0000A1960000}"/>
    <cellStyle name="Normal 66 4 8" xfId="42109" xr:uid="{00000000-0005-0000-0000-0000A2960000}"/>
    <cellStyle name="Normal 66 4 8 2" xfId="42110" xr:uid="{00000000-0005-0000-0000-0000A3960000}"/>
    <cellStyle name="Normal 66 4 8 3" xfId="42111" xr:uid="{00000000-0005-0000-0000-0000A4960000}"/>
    <cellStyle name="Normal 66 4 9" xfId="42112" xr:uid="{00000000-0005-0000-0000-0000A5960000}"/>
    <cellStyle name="Normal 66 5" xfId="914" xr:uid="{00000000-0005-0000-0000-0000A6960000}"/>
    <cellStyle name="Normal 66 5 10" xfId="42113" xr:uid="{00000000-0005-0000-0000-0000A7960000}"/>
    <cellStyle name="Normal 66 5 2" xfId="1868" xr:uid="{00000000-0005-0000-0000-0000A8960000}"/>
    <cellStyle name="Normal 66 5 2 2" xfId="5226" xr:uid="{00000000-0005-0000-0000-0000A9960000}"/>
    <cellStyle name="Normal 66 5 2 2 2" xfId="10210" xr:uid="{00000000-0005-0000-0000-0000AA960000}"/>
    <cellStyle name="Normal 66 5 2 2 2 2" xfId="42114" xr:uid="{00000000-0005-0000-0000-0000AB960000}"/>
    <cellStyle name="Normal 66 5 2 2 2 3" xfId="42115" xr:uid="{00000000-0005-0000-0000-0000AC960000}"/>
    <cellStyle name="Normal 66 5 2 2 2 4" xfId="42116" xr:uid="{00000000-0005-0000-0000-0000AD960000}"/>
    <cellStyle name="Normal 66 5 2 2 3" xfId="42117" xr:uid="{00000000-0005-0000-0000-0000AE960000}"/>
    <cellStyle name="Normal 66 5 2 2 3 2" xfId="42118" xr:uid="{00000000-0005-0000-0000-0000AF960000}"/>
    <cellStyle name="Normal 66 5 2 2 3 3" xfId="42119" xr:uid="{00000000-0005-0000-0000-0000B0960000}"/>
    <cellStyle name="Normal 66 5 2 2 4" xfId="42120" xr:uid="{00000000-0005-0000-0000-0000B1960000}"/>
    <cellStyle name="Normal 66 5 2 2 5" xfId="42121" xr:uid="{00000000-0005-0000-0000-0000B2960000}"/>
    <cellStyle name="Normal 66 5 2 2 6" xfId="42122" xr:uid="{00000000-0005-0000-0000-0000B3960000}"/>
    <cellStyle name="Normal 66 5 2 3" xfId="6955" xr:uid="{00000000-0005-0000-0000-0000B4960000}"/>
    <cellStyle name="Normal 66 5 2 3 2" xfId="11897" xr:uid="{00000000-0005-0000-0000-0000B5960000}"/>
    <cellStyle name="Normal 66 5 2 3 3" xfId="42123" xr:uid="{00000000-0005-0000-0000-0000B6960000}"/>
    <cellStyle name="Normal 66 5 2 3 4" xfId="42124" xr:uid="{00000000-0005-0000-0000-0000B7960000}"/>
    <cellStyle name="Normal 66 5 2 4" xfId="8463" xr:uid="{00000000-0005-0000-0000-0000B8960000}"/>
    <cellStyle name="Normal 66 5 2 4 2" xfId="42125" xr:uid="{00000000-0005-0000-0000-0000B9960000}"/>
    <cellStyle name="Normal 66 5 2 4 3" xfId="42126" xr:uid="{00000000-0005-0000-0000-0000BA960000}"/>
    <cellStyle name="Normal 66 5 2 4 4" xfId="42127" xr:uid="{00000000-0005-0000-0000-0000BB960000}"/>
    <cellStyle name="Normal 66 5 2 5" xfId="3501" xr:uid="{00000000-0005-0000-0000-0000BC960000}"/>
    <cellStyle name="Normal 66 5 2 5 2" xfId="42128" xr:uid="{00000000-0005-0000-0000-0000BD960000}"/>
    <cellStyle name="Normal 66 5 2 5 3" xfId="42129" xr:uid="{00000000-0005-0000-0000-0000BE960000}"/>
    <cellStyle name="Normal 66 5 2 5 4" xfId="42130" xr:uid="{00000000-0005-0000-0000-0000BF960000}"/>
    <cellStyle name="Normal 66 5 2 6" xfId="42131" xr:uid="{00000000-0005-0000-0000-0000C0960000}"/>
    <cellStyle name="Normal 66 5 2 6 2" xfId="42132" xr:uid="{00000000-0005-0000-0000-0000C1960000}"/>
    <cellStyle name="Normal 66 5 2 6 3" xfId="42133" xr:uid="{00000000-0005-0000-0000-0000C2960000}"/>
    <cellStyle name="Normal 66 5 2 7" xfId="42134" xr:uid="{00000000-0005-0000-0000-0000C3960000}"/>
    <cellStyle name="Normal 66 5 2 8" xfId="42135" xr:uid="{00000000-0005-0000-0000-0000C4960000}"/>
    <cellStyle name="Normal 66 5 2 9" xfId="42136" xr:uid="{00000000-0005-0000-0000-0000C5960000}"/>
    <cellStyle name="Normal 66 5 3" xfId="4355" xr:uid="{00000000-0005-0000-0000-0000C6960000}"/>
    <cellStyle name="Normal 66 5 3 2" xfId="9341" xr:uid="{00000000-0005-0000-0000-0000C7960000}"/>
    <cellStyle name="Normal 66 5 3 2 2" xfId="42137" xr:uid="{00000000-0005-0000-0000-0000C8960000}"/>
    <cellStyle name="Normal 66 5 3 2 3" xfId="42138" xr:uid="{00000000-0005-0000-0000-0000C9960000}"/>
    <cellStyle name="Normal 66 5 3 2 4" xfId="42139" xr:uid="{00000000-0005-0000-0000-0000CA960000}"/>
    <cellStyle name="Normal 66 5 3 3" xfId="42140" xr:uid="{00000000-0005-0000-0000-0000CB960000}"/>
    <cellStyle name="Normal 66 5 3 3 2" xfId="42141" xr:uid="{00000000-0005-0000-0000-0000CC960000}"/>
    <cellStyle name="Normal 66 5 3 3 3" xfId="42142" xr:uid="{00000000-0005-0000-0000-0000CD960000}"/>
    <cellStyle name="Normal 66 5 3 4" xfId="42143" xr:uid="{00000000-0005-0000-0000-0000CE960000}"/>
    <cellStyle name="Normal 66 5 3 5" xfId="42144" xr:uid="{00000000-0005-0000-0000-0000CF960000}"/>
    <cellStyle name="Normal 66 5 3 6" xfId="42145" xr:uid="{00000000-0005-0000-0000-0000D0960000}"/>
    <cellStyle name="Normal 66 5 4" xfId="6099" xr:uid="{00000000-0005-0000-0000-0000D1960000}"/>
    <cellStyle name="Normal 66 5 4 2" xfId="11041" xr:uid="{00000000-0005-0000-0000-0000D2960000}"/>
    <cellStyle name="Normal 66 5 4 3" xfId="42146" xr:uid="{00000000-0005-0000-0000-0000D3960000}"/>
    <cellStyle name="Normal 66 5 4 4" xfId="42147" xr:uid="{00000000-0005-0000-0000-0000D4960000}"/>
    <cellStyle name="Normal 66 5 5" xfId="7607" xr:uid="{00000000-0005-0000-0000-0000D5960000}"/>
    <cellStyle name="Normal 66 5 5 2" xfId="42148" xr:uid="{00000000-0005-0000-0000-0000D6960000}"/>
    <cellStyle name="Normal 66 5 5 3" xfId="42149" xr:uid="{00000000-0005-0000-0000-0000D7960000}"/>
    <cellStyle name="Normal 66 5 5 4" xfId="42150" xr:uid="{00000000-0005-0000-0000-0000D8960000}"/>
    <cellStyle name="Normal 66 5 6" xfId="2645" xr:uid="{00000000-0005-0000-0000-0000D9960000}"/>
    <cellStyle name="Normal 66 5 6 2" xfId="42151" xr:uid="{00000000-0005-0000-0000-0000DA960000}"/>
    <cellStyle name="Normal 66 5 6 3" xfId="42152" xr:uid="{00000000-0005-0000-0000-0000DB960000}"/>
    <cellStyle name="Normal 66 5 6 4" xfId="42153" xr:uid="{00000000-0005-0000-0000-0000DC960000}"/>
    <cellStyle name="Normal 66 5 7" xfId="42154" xr:uid="{00000000-0005-0000-0000-0000DD960000}"/>
    <cellStyle name="Normal 66 5 7 2" xfId="42155" xr:uid="{00000000-0005-0000-0000-0000DE960000}"/>
    <cellStyle name="Normal 66 5 7 3" xfId="42156" xr:uid="{00000000-0005-0000-0000-0000DF960000}"/>
    <cellStyle name="Normal 66 5 8" xfId="42157" xr:uid="{00000000-0005-0000-0000-0000E0960000}"/>
    <cellStyle name="Normal 66 5 9" xfId="42158" xr:uid="{00000000-0005-0000-0000-0000E1960000}"/>
    <cellStyle name="Normal 66 6" xfId="3753" xr:uid="{00000000-0005-0000-0000-0000E2960000}"/>
    <cellStyle name="Normal 66 6 2" xfId="3959" xr:uid="{00000000-0005-0000-0000-0000E3960000}"/>
    <cellStyle name="Normal 66 6 2 2" xfId="9042" xr:uid="{00000000-0005-0000-0000-0000E4960000}"/>
    <cellStyle name="Normal 66 6 2 2 2" xfId="42159" xr:uid="{00000000-0005-0000-0000-0000E5960000}"/>
    <cellStyle name="Normal 66 6 2 2 3" xfId="42160" xr:uid="{00000000-0005-0000-0000-0000E6960000}"/>
    <cellStyle name="Normal 66 6 2 2 4" xfId="42161" xr:uid="{00000000-0005-0000-0000-0000E7960000}"/>
    <cellStyle name="Normal 66 6 2 3" xfId="42162" xr:uid="{00000000-0005-0000-0000-0000E8960000}"/>
    <cellStyle name="Normal 66 6 2 3 2" xfId="42163" xr:uid="{00000000-0005-0000-0000-0000E9960000}"/>
    <cellStyle name="Normal 66 6 2 3 3" xfId="42164" xr:uid="{00000000-0005-0000-0000-0000EA960000}"/>
    <cellStyle name="Normal 66 6 2 4" xfId="42165" xr:uid="{00000000-0005-0000-0000-0000EB960000}"/>
    <cellStyle name="Normal 66 6 2 5" xfId="42166" xr:uid="{00000000-0005-0000-0000-0000EC960000}"/>
    <cellStyle name="Normal 66 6 2 6" xfId="42167" xr:uid="{00000000-0005-0000-0000-0000ED960000}"/>
    <cellStyle name="Normal 66 6 3" xfId="8713" xr:uid="{00000000-0005-0000-0000-0000EE960000}"/>
    <cellStyle name="Normal 66 6 3 2" xfId="42168" xr:uid="{00000000-0005-0000-0000-0000EF960000}"/>
    <cellStyle name="Normal 66 6 3 3" xfId="42169" xr:uid="{00000000-0005-0000-0000-0000F0960000}"/>
    <cellStyle name="Normal 66 6 3 4" xfId="42170" xr:uid="{00000000-0005-0000-0000-0000F1960000}"/>
    <cellStyle name="Normal 66 6 4" xfId="12160" xr:uid="{00000000-0005-0000-0000-0000F2960000}"/>
    <cellStyle name="Normal 66 6 4 2" xfId="42171" xr:uid="{00000000-0005-0000-0000-0000F3960000}"/>
    <cellStyle name="Normal 66 6 4 3" xfId="42172" xr:uid="{00000000-0005-0000-0000-0000F4960000}"/>
    <cellStyle name="Normal 66 6 4 4" xfId="42173" xr:uid="{00000000-0005-0000-0000-0000F5960000}"/>
    <cellStyle name="Normal 66 6 5" xfId="42174" xr:uid="{00000000-0005-0000-0000-0000F6960000}"/>
    <cellStyle name="Normal 66 6 5 2" xfId="42175" xr:uid="{00000000-0005-0000-0000-0000F7960000}"/>
    <cellStyle name="Normal 66 6 5 3" xfId="42176" xr:uid="{00000000-0005-0000-0000-0000F8960000}"/>
    <cellStyle name="Normal 66 6 5 4" xfId="42177" xr:uid="{00000000-0005-0000-0000-0000F9960000}"/>
    <cellStyle name="Normal 66 6 6" xfId="42178" xr:uid="{00000000-0005-0000-0000-0000FA960000}"/>
    <cellStyle name="Normal 66 6 6 2" xfId="42179" xr:uid="{00000000-0005-0000-0000-0000FB960000}"/>
    <cellStyle name="Normal 66 6 6 3" xfId="42180" xr:uid="{00000000-0005-0000-0000-0000FC960000}"/>
    <cellStyle name="Normal 66 6 7" xfId="42181" xr:uid="{00000000-0005-0000-0000-0000FD960000}"/>
    <cellStyle name="Normal 66 6 8" xfId="42182" xr:uid="{00000000-0005-0000-0000-0000FE960000}"/>
    <cellStyle name="Normal 66 6 9" xfId="42183" xr:uid="{00000000-0005-0000-0000-0000FF960000}"/>
    <cellStyle name="Normal 66 7" xfId="3958" xr:uid="{00000000-0005-0000-0000-000000970000}"/>
    <cellStyle name="Normal 66 7 2" xfId="8850" xr:uid="{00000000-0005-0000-0000-000001970000}"/>
    <cellStyle name="Normal 66 7 2 2" xfId="42184" xr:uid="{00000000-0005-0000-0000-000002970000}"/>
    <cellStyle name="Normal 66 7 2 2 2" xfId="42185" xr:uid="{00000000-0005-0000-0000-000003970000}"/>
    <cellStyle name="Normal 66 7 2 2 3" xfId="42186" xr:uid="{00000000-0005-0000-0000-000004970000}"/>
    <cellStyle name="Normal 66 7 2 2 4" xfId="42187" xr:uid="{00000000-0005-0000-0000-000005970000}"/>
    <cellStyle name="Normal 66 7 2 3" xfId="42188" xr:uid="{00000000-0005-0000-0000-000006970000}"/>
    <cellStyle name="Normal 66 7 2 3 2" xfId="42189" xr:uid="{00000000-0005-0000-0000-000007970000}"/>
    <cellStyle name="Normal 66 7 2 3 3" xfId="42190" xr:uid="{00000000-0005-0000-0000-000008970000}"/>
    <cellStyle name="Normal 66 7 2 4" xfId="42191" xr:uid="{00000000-0005-0000-0000-000009970000}"/>
    <cellStyle name="Normal 66 7 2 5" xfId="42192" xr:uid="{00000000-0005-0000-0000-00000A970000}"/>
    <cellStyle name="Normal 66 7 2 6" xfId="42193" xr:uid="{00000000-0005-0000-0000-00000B970000}"/>
    <cellStyle name="Normal 66 7 3" xfId="12168" xr:uid="{00000000-0005-0000-0000-00000C970000}"/>
    <cellStyle name="Normal 66 7 3 2" xfId="42194" xr:uid="{00000000-0005-0000-0000-00000D970000}"/>
    <cellStyle name="Normal 66 7 3 3" xfId="42195" xr:uid="{00000000-0005-0000-0000-00000E970000}"/>
    <cellStyle name="Normal 66 7 3 4" xfId="42196" xr:uid="{00000000-0005-0000-0000-00000F970000}"/>
    <cellStyle name="Normal 66 7 4" xfId="42197" xr:uid="{00000000-0005-0000-0000-000010970000}"/>
    <cellStyle name="Normal 66 7 4 2" xfId="42198" xr:uid="{00000000-0005-0000-0000-000011970000}"/>
    <cellStyle name="Normal 66 7 4 3" xfId="42199" xr:uid="{00000000-0005-0000-0000-000012970000}"/>
    <cellStyle name="Normal 66 7 4 4" xfId="42200" xr:uid="{00000000-0005-0000-0000-000013970000}"/>
    <cellStyle name="Normal 66 7 5" xfId="42201" xr:uid="{00000000-0005-0000-0000-000014970000}"/>
    <cellStyle name="Normal 66 7 5 2" xfId="42202" xr:uid="{00000000-0005-0000-0000-000015970000}"/>
    <cellStyle name="Normal 66 7 5 3" xfId="42203" xr:uid="{00000000-0005-0000-0000-000016970000}"/>
    <cellStyle name="Normal 66 7 6" xfId="42204" xr:uid="{00000000-0005-0000-0000-000017970000}"/>
    <cellStyle name="Normal 66 7 7" xfId="42205" xr:uid="{00000000-0005-0000-0000-000018970000}"/>
    <cellStyle name="Normal 66 7 8" xfId="42206" xr:uid="{00000000-0005-0000-0000-000019970000}"/>
    <cellStyle name="Normal 67" xfId="557" xr:uid="{00000000-0005-0000-0000-00001A970000}"/>
    <cellStyle name="Normal 67 10" xfId="7335" xr:uid="{00000000-0005-0000-0000-00001B970000}"/>
    <cellStyle name="Normal 67 10 2" xfId="42207" xr:uid="{00000000-0005-0000-0000-00001C970000}"/>
    <cellStyle name="Normal 67 10 3" xfId="42208" xr:uid="{00000000-0005-0000-0000-00001D970000}"/>
    <cellStyle name="Normal 67 10 4" xfId="42209" xr:uid="{00000000-0005-0000-0000-00001E970000}"/>
    <cellStyle name="Normal 67 11" xfId="2373" xr:uid="{00000000-0005-0000-0000-00001F970000}"/>
    <cellStyle name="Normal 67 11 2" xfId="42210" xr:uid="{00000000-0005-0000-0000-000020970000}"/>
    <cellStyle name="Normal 67 11 3" xfId="42211" xr:uid="{00000000-0005-0000-0000-000021970000}"/>
    <cellStyle name="Normal 67 11 4" xfId="42212" xr:uid="{00000000-0005-0000-0000-000022970000}"/>
    <cellStyle name="Normal 67 12" xfId="42213" xr:uid="{00000000-0005-0000-0000-000023970000}"/>
    <cellStyle name="Normal 67 12 2" xfId="42214" xr:uid="{00000000-0005-0000-0000-000024970000}"/>
    <cellStyle name="Normal 67 12 3" xfId="42215" xr:uid="{00000000-0005-0000-0000-000025970000}"/>
    <cellStyle name="Normal 67 13" xfId="42216" xr:uid="{00000000-0005-0000-0000-000026970000}"/>
    <cellStyle name="Normal 67 14" xfId="42217" xr:uid="{00000000-0005-0000-0000-000027970000}"/>
    <cellStyle name="Normal 67 15" xfId="42218" xr:uid="{00000000-0005-0000-0000-000028970000}"/>
    <cellStyle name="Normal 67 2" xfId="764" xr:uid="{00000000-0005-0000-0000-000029970000}"/>
    <cellStyle name="Normal 67 2 10" xfId="42219" xr:uid="{00000000-0005-0000-0000-00002A970000}"/>
    <cellStyle name="Normal 67 2 11" xfId="42220" xr:uid="{00000000-0005-0000-0000-00002B970000}"/>
    <cellStyle name="Normal 67 2 2" xfId="1230" xr:uid="{00000000-0005-0000-0000-00002C970000}"/>
    <cellStyle name="Normal 67 2 2 10" xfId="42221" xr:uid="{00000000-0005-0000-0000-00002D970000}"/>
    <cellStyle name="Normal 67 2 2 2" xfId="1871" xr:uid="{00000000-0005-0000-0000-00002E970000}"/>
    <cellStyle name="Normal 67 2 2 2 2" xfId="5229" xr:uid="{00000000-0005-0000-0000-00002F970000}"/>
    <cellStyle name="Normal 67 2 2 2 2 2" xfId="10213" xr:uid="{00000000-0005-0000-0000-000030970000}"/>
    <cellStyle name="Normal 67 2 2 2 2 2 2" xfId="42222" xr:uid="{00000000-0005-0000-0000-000031970000}"/>
    <cellStyle name="Normal 67 2 2 2 2 2 3" xfId="42223" xr:uid="{00000000-0005-0000-0000-000032970000}"/>
    <cellStyle name="Normal 67 2 2 2 2 2 4" xfId="42224" xr:uid="{00000000-0005-0000-0000-000033970000}"/>
    <cellStyle name="Normal 67 2 2 2 2 3" xfId="42225" xr:uid="{00000000-0005-0000-0000-000034970000}"/>
    <cellStyle name="Normal 67 2 2 2 2 3 2" xfId="42226" xr:uid="{00000000-0005-0000-0000-000035970000}"/>
    <cellStyle name="Normal 67 2 2 2 2 3 3" xfId="42227" xr:uid="{00000000-0005-0000-0000-000036970000}"/>
    <cellStyle name="Normal 67 2 2 2 2 4" xfId="42228" xr:uid="{00000000-0005-0000-0000-000037970000}"/>
    <cellStyle name="Normal 67 2 2 2 2 5" xfId="42229" xr:uid="{00000000-0005-0000-0000-000038970000}"/>
    <cellStyle name="Normal 67 2 2 2 2 6" xfId="42230" xr:uid="{00000000-0005-0000-0000-000039970000}"/>
    <cellStyle name="Normal 67 2 2 2 3" xfId="6958" xr:uid="{00000000-0005-0000-0000-00003A970000}"/>
    <cellStyle name="Normal 67 2 2 2 3 2" xfId="11900" xr:uid="{00000000-0005-0000-0000-00003B970000}"/>
    <cellStyle name="Normal 67 2 2 2 3 3" xfId="42231" xr:uid="{00000000-0005-0000-0000-00003C970000}"/>
    <cellStyle name="Normal 67 2 2 2 3 4" xfId="42232" xr:uid="{00000000-0005-0000-0000-00003D970000}"/>
    <cellStyle name="Normal 67 2 2 2 4" xfId="8466" xr:uid="{00000000-0005-0000-0000-00003E970000}"/>
    <cellStyle name="Normal 67 2 2 2 4 2" xfId="42233" xr:uid="{00000000-0005-0000-0000-00003F970000}"/>
    <cellStyle name="Normal 67 2 2 2 4 3" xfId="42234" xr:uid="{00000000-0005-0000-0000-000040970000}"/>
    <cellStyle name="Normal 67 2 2 2 4 4" xfId="42235" xr:uid="{00000000-0005-0000-0000-000041970000}"/>
    <cellStyle name="Normal 67 2 2 2 5" xfId="3504" xr:uid="{00000000-0005-0000-0000-000042970000}"/>
    <cellStyle name="Normal 67 2 2 2 5 2" xfId="42236" xr:uid="{00000000-0005-0000-0000-000043970000}"/>
    <cellStyle name="Normal 67 2 2 2 5 3" xfId="42237" xr:uid="{00000000-0005-0000-0000-000044970000}"/>
    <cellStyle name="Normal 67 2 2 2 5 4" xfId="42238" xr:uid="{00000000-0005-0000-0000-000045970000}"/>
    <cellStyle name="Normal 67 2 2 2 6" xfId="42239" xr:uid="{00000000-0005-0000-0000-000046970000}"/>
    <cellStyle name="Normal 67 2 2 2 6 2" xfId="42240" xr:uid="{00000000-0005-0000-0000-000047970000}"/>
    <cellStyle name="Normal 67 2 2 2 6 3" xfId="42241" xr:uid="{00000000-0005-0000-0000-000048970000}"/>
    <cellStyle name="Normal 67 2 2 2 7" xfId="42242" xr:uid="{00000000-0005-0000-0000-000049970000}"/>
    <cellStyle name="Normal 67 2 2 2 8" xfId="42243" xr:uid="{00000000-0005-0000-0000-00004A970000}"/>
    <cellStyle name="Normal 67 2 2 2 9" xfId="42244" xr:uid="{00000000-0005-0000-0000-00004B970000}"/>
    <cellStyle name="Normal 67 2 2 3" xfId="4598" xr:uid="{00000000-0005-0000-0000-00004C970000}"/>
    <cellStyle name="Normal 67 2 2 3 2" xfId="9582" xr:uid="{00000000-0005-0000-0000-00004D970000}"/>
    <cellStyle name="Normal 67 2 2 3 2 2" xfId="42245" xr:uid="{00000000-0005-0000-0000-00004E970000}"/>
    <cellStyle name="Normal 67 2 2 3 2 3" xfId="42246" xr:uid="{00000000-0005-0000-0000-00004F970000}"/>
    <cellStyle name="Normal 67 2 2 3 2 4" xfId="42247" xr:uid="{00000000-0005-0000-0000-000050970000}"/>
    <cellStyle name="Normal 67 2 2 3 3" xfId="42248" xr:uid="{00000000-0005-0000-0000-000051970000}"/>
    <cellStyle name="Normal 67 2 2 3 3 2" xfId="42249" xr:uid="{00000000-0005-0000-0000-000052970000}"/>
    <cellStyle name="Normal 67 2 2 3 3 3" xfId="42250" xr:uid="{00000000-0005-0000-0000-000053970000}"/>
    <cellStyle name="Normal 67 2 2 3 4" xfId="42251" xr:uid="{00000000-0005-0000-0000-000054970000}"/>
    <cellStyle name="Normal 67 2 2 3 5" xfId="42252" xr:uid="{00000000-0005-0000-0000-000055970000}"/>
    <cellStyle name="Normal 67 2 2 3 6" xfId="42253" xr:uid="{00000000-0005-0000-0000-000056970000}"/>
    <cellStyle name="Normal 67 2 2 4" xfId="6329" xr:uid="{00000000-0005-0000-0000-000057970000}"/>
    <cellStyle name="Normal 67 2 2 4 2" xfId="11271" xr:uid="{00000000-0005-0000-0000-000058970000}"/>
    <cellStyle name="Normal 67 2 2 4 3" xfId="42254" xr:uid="{00000000-0005-0000-0000-000059970000}"/>
    <cellStyle name="Normal 67 2 2 4 4" xfId="42255" xr:uid="{00000000-0005-0000-0000-00005A970000}"/>
    <cellStyle name="Normal 67 2 2 5" xfId="7837" xr:uid="{00000000-0005-0000-0000-00005B970000}"/>
    <cellStyle name="Normal 67 2 2 5 2" xfId="42256" xr:uid="{00000000-0005-0000-0000-00005C970000}"/>
    <cellStyle name="Normal 67 2 2 5 3" xfId="42257" xr:uid="{00000000-0005-0000-0000-00005D970000}"/>
    <cellStyle name="Normal 67 2 2 5 4" xfId="42258" xr:uid="{00000000-0005-0000-0000-00005E970000}"/>
    <cellStyle name="Normal 67 2 2 6" xfId="2875" xr:uid="{00000000-0005-0000-0000-00005F970000}"/>
    <cellStyle name="Normal 67 2 2 6 2" xfId="42259" xr:uid="{00000000-0005-0000-0000-000060970000}"/>
    <cellStyle name="Normal 67 2 2 6 3" xfId="42260" xr:uid="{00000000-0005-0000-0000-000061970000}"/>
    <cellStyle name="Normal 67 2 2 6 4" xfId="42261" xr:uid="{00000000-0005-0000-0000-000062970000}"/>
    <cellStyle name="Normal 67 2 2 7" xfId="42262" xr:uid="{00000000-0005-0000-0000-000063970000}"/>
    <cellStyle name="Normal 67 2 2 7 2" xfId="42263" xr:uid="{00000000-0005-0000-0000-000064970000}"/>
    <cellStyle name="Normal 67 2 2 7 3" xfId="42264" xr:uid="{00000000-0005-0000-0000-000065970000}"/>
    <cellStyle name="Normal 67 2 2 8" xfId="42265" xr:uid="{00000000-0005-0000-0000-000066970000}"/>
    <cellStyle name="Normal 67 2 2 9" xfId="42266" xr:uid="{00000000-0005-0000-0000-000067970000}"/>
    <cellStyle name="Normal 67 2 3" xfId="1870" xr:uid="{00000000-0005-0000-0000-000068970000}"/>
    <cellStyle name="Normal 67 2 3 2" xfId="5228" xr:uid="{00000000-0005-0000-0000-000069970000}"/>
    <cellStyle name="Normal 67 2 3 2 2" xfId="10212" xr:uid="{00000000-0005-0000-0000-00006A970000}"/>
    <cellStyle name="Normal 67 2 3 2 2 2" xfId="42267" xr:uid="{00000000-0005-0000-0000-00006B970000}"/>
    <cellStyle name="Normal 67 2 3 2 2 3" xfId="42268" xr:uid="{00000000-0005-0000-0000-00006C970000}"/>
    <cellStyle name="Normal 67 2 3 2 2 4" xfId="42269" xr:uid="{00000000-0005-0000-0000-00006D970000}"/>
    <cellStyle name="Normal 67 2 3 2 3" xfId="42270" xr:uid="{00000000-0005-0000-0000-00006E970000}"/>
    <cellStyle name="Normal 67 2 3 2 3 2" xfId="42271" xr:uid="{00000000-0005-0000-0000-00006F970000}"/>
    <cellStyle name="Normal 67 2 3 2 3 3" xfId="42272" xr:uid="{00000000-0005-0000-0000-000070970000}"/>
    <cellStyle name="Normal 67 2 3 2 4" xfId="42273" xr:uid="{00000000-0005-0000-0000-000071970000}"/>
    <cellStyle name="Normal 67 2 3 2 5" xfId="42274" xr:uid="{00000000-0005-0000-0000-000072970000}"/>
    <cellStyle name="Normal 67 2 3 2 6" xfId="42275" xr:uid="{00000000-0005-0000-0000-000073970000}"/>
    <cellStyle name="Normal 67 2 3 3" xfId="6957" xr:uid="{00000000-0005-0000-0000-000074970000}"/>
    <cellStyle name="Normal 67 2 3 3 2" xfId="11899" xr:uid="{00000000-0005-0000-0000-000075970000}"/>
    <cellStyle name="Normal 67 2 3 3 3" xfId="42276" xr:uid="{00000000-0005-0000-0000-000076970000}"/>
    <cellStyle name="Normal 67 2 3 3 4" xfId="42277" xr:uid="{00000000-0005-0000-0000-000077970000}"/>
    <cellStyle name="Normal 67 2 3 4" xfId="8465" xr:uid="{00000000-0005-0000-0000-000078970000}"/>
    <cellStyle name="Normal 67 2 3 4 2" xfId="42278" xr:uid="{00000000-0005-0000-0000-000079970000}"/>
    <cellStyle name="Normal 67 2 3 4 3" xfId="42279" xr:uid="{00000000-0005-0000-0000-00007A970000}"/>
    <cellStyle name="Normal 67 2 3 4 4" xfId="42280" xr:uid="{00000000-0005-0000-0000-00007B970000}"/>
    <cellStyle name="Normal 67 2 3 5" xfId="3503" xr:uid="{00000000-0005-0000-0000-00007C970000}"/>
    <cellStyle name="Normal 67 2 3 5 2" xfId="42281" xr:uid="{00000000-0005-0000-0000-00007D970000}"/>
    <cellStyle name="Normal 67 2 3 5 3" xfId="42282" xr:uid="{00000000-0005-0000-0000-00007E970000}"/>
    <cellStyle name="Normal 67 2 3 5 4" xfId="42283" xr:uid="{00000000-0005-0000-0000-00007F970000}"/>
    <cellStyle name="Normal 67 2 3 6" xfId="42284" xr:uid="{00000000-0005-0000-0000-000080970000}"/>
    <cellStyle name="Normal 67 2 3 6 2" xfId="42285" xr:uid="{00000000-0005-0000-0000-000081970000}"/>
    <cellStyle name="Normal 67 2 3 6 3" xfId="42286" xr:uid="{00000000-0005-0000-0000-000082970000}"/>
    <cellStyle name="Normal 67 2 3 7" xfId="42287" xr:uid="{00000000-0005-0000-0000-000083970000}"/>
    <cellStyle name="Normal 67 2 3 8" xfId="42288" xr:uid="{00000000-0005-0000-0000-000084970000}"/>
    <cellStyle name="Normal 67 2 3 9" xfId="42289" xr:uid="{00000000-0005-0000-0000-000085970000}"/>
    <cellStyle name="Normal 67 2 4" xfId="4215" xr:uid="{00000000-0005-0000-0000-000086970000}"/>
    <cellStyle name="Normal 67 2 4 2" xfId="9201" xr:uid="{00000000-0005-0000-0000-000087970000}"/>
    <cellStyle name="Normal 67 2 4 2 2" xfId="42290" xr:uid="{00000000-0005-0000-0000-000088970000}"/>
    <cellStyle name="Normal 67 2 4 2 3" xfId="42291" xr:uid="{00000000-0005-0000-0000-000089970000}"/>
    <cellStyle name="Normal 67 2 4 2 4" xfId="42292" xr:uid="{00000000-0005-0000-0000-00008A970000}"/>
    <cellStyle name="Normal 67 2 4 3" xfId="42293" xr:uid="{00000000-0005-0000-0000-00008B970000}"/>
    <cellStyle name="Normal 67 2 4 3 2" xfId="42294" xr:uid="{00000000-0005-0000-0000-00008C970000}"/>
    <cellStyle name="Normal 67 2 4 3 3" xfId="42295" xr:uid="{00000000-0005-0000-0000-00008D970000}"/>
    <cellStyle name="Normal 67 2 4 4" xfId="42296" xr:uid="{00000000-0005-0000-0000-00008E970000}"/>
    <cellStyle name="Normal 67 2 4 5" xfId="42297" xr:uid="{00000000-0005-0000-0000-00008F970000}"/>
    <cellStyle name="Normal 67 2 4 6" xfId="42298" xr:uid="{00000000-0005-0000-0000-000090970000}"/>
    <cellStyle name="Normal 67 2 5" xfId="5962" xr:uid="{00000000-0005-0000-0000-000091970000}"/>
    <cellStyle name="Normal 67 2 5 2" xfId="10904" xr:uid="{00000000-0005-0000-0000-000092970000}"/>
    <cellStyle name="Normal 67 2 5 3" xfId="42299" xr:uid="{00000000-0005-0000-0000-000093970000}"/>
    <cellStyle name="Normal 67 2 5 4" xfId="42300" xr:uid="{00000000-0005-0000-0000-000094970000}"/>
    <cellStyle name="Normal 67 2 6" xfId="7470" xr:uid="{00000000-0005-0000-0000-000095970000}"/>
    <cellStyle name="Normal 67 2 6 2" xfId="42301" xr:uid="{00000000-0005-0000-0000-000096970000}"/>
    <cellStyle name="Normal 67 2 6 3" xfId="42302" xr:uid="{00000000-0005-0000-0000-000097970000}"/>
    <cellStyle name="Normal 67 2 6 4" xfId="42303" xr:uid="{00000000-0005-0000-0000-000098970000}"/>
    <cellStyle name="Normal 67 2 7" xfId="2508" xr:uid="{00000000-0005-0000-0000-000099970000}"/>
    <cellStyle name="Normal 67 2 7 2" xfId="42304" xr:uid="{00000000-0005-0000-0000-00009A970000}"/>
    <cellStyle name="Normal 67 2 7 3" xfId="42305" xr:uid="{00000000-0005-0000-0000-00009B970000}"/>
    <cellStyle name="Normal 67 2 7 4" xfId="42306" xr:uid="{00000000-0005-0000-0000-00009C970000}"/>
    <cellStyle name="Normal 67 2 8" xfId="42307" xr:uid="{00000000-0005-0000-0000-00009D970000}"/>
    <cellStyle name="Normal 67 2 8 2" xfId="42308" xr:uid="{00000000-0005-0000-0000-00009E970000}"/>
    <cellStyle name="Normal 67 2 8 3" xfId="42309" xr:uid="{00000000-0005-0000-0000-00009F970000}"/>
    <cellStyle name="Normal 67 2 9" xfId="42310" xr:uid="{00000000-0005-0000-0000-0000A0970000}"/>
    <cellStyle name="Normal 67 3" xfId="915" xr:uid="{00000000-0005-0000-0000-0000A1970000}"/>
    <cellStyle name="Normal 67 3 10" xfId="42311" xr:uid="{00000000-0005-0000-0000-0000A2970000}"/>
    <cellStyle name="Normal 67 3 2" xfId="1872" xr:uid="{00000000-0005-0000-0000-0000A3970000}"/>
    <cellStyle name="Normal 67 3 2 2" xfId="5230" xr:uid="{00000000-0005-0000-0000-0000A4970000}"/>
    <cellStyle name="Normal 67 3 2 2 2" xfId="10214" xr:uid="{00000000-0005-0000-0000-0000A5970000}"/>
    <cellStyle name="Normal 67 3 2 2 2 2" xfId="42312" xr:uid="{00000000-0005-0000-0000-0000A6970000}"/>
    <cellStyle name="Normal 67 3 2 2 2 3" xfId="42313" xr:uid="{00000000-0005-0000-0000-0000A7970000}"/>
    <cellStyle name="Normal 67 3 2 2 2 4" xfId="42314" xr:uid="{00000000-0005-0000-0000-0000A8970000}"/>
    <cellStyle name="Normal 67 3 2 2 3" xfId="42315" xr:uid="{00000000-0005-0000-0000-0000A9970000}"/>
    <cellStyle name="Normal 67 3 2 2 3 2" xfId="42316" xr:uid="{00000000-0005-0000-0000-0000AA970000}"/>
    <cellStyle name="Normal 67 3 2 2 3 3" xfId="42317" xr:uid="{00000000-0005-0000-0000-0000AB970000}"/>
    <cellStyle name="Normal 67 3 2 2 4" xfId="42318" xr:uid="{00000000-0005-0000-0000-0000AC970000}"/>
    <cellStyle name="Normal 67 3 2 2 5" xfId="42319" xr:uid="{00000000-0005-0000-0000-0000AD970000}"/>
    <cellStyle name="Normal 67 3 2 2 6" xfId="42320" xr:uid="{00000000-0005-0000-0000-0000AE970000}"/>
    <cellStyle name="Normal 67 3 2 3" xfId="6959" xr:uid="{00000000-0005-0000-0000-0000AF970000}"/>
    <cellStyle name="Normal 67 3 2 3 2" xfId="11901" xr:uid="{00000000-0005-0000-0000-0000B0970000}"/>
    <cellStyle name="Normal 67 3 2 3 3" xfId="42321" xr:uid="{00000000-0005-0000-0000-0000B1970000}"/>
    <cellStyle name="Normal 67 3 2 3 4" xfId="42322" xr:uid="{00000000-0005-0000-0000-0000B2970000}"/>
    <cellStyle name="Normal 67 3 2 4" xfId="8467" xr:uid="{00000000-0005-0000-0000-0000B3970000}"/>
    <cellStyle name="Normal 67 3 2 4 2" xfId="42323" xr:uid="{00000000-0005-0000-0000-0000B4970000}"/>
    <cellStyle name="Normal 67 3 2 4 3" xfId="42324" xr:uid="{00000000-0005-0000-0000-0000B5970000}"/>
    <cellStyle name="Normal 67 3 2 4 4" xfId="42325" xr:uid="{00000000-0005-0000-0000-0000B6970000}"/>
    <cellStyle name="Normal 67 3 2 5" xfId="3505" xr:uid="{00000000-0005-0000-0000-0000B7970000}"/>
    <cellStyle name="Normal 67 3 2 5 2" xfId="42326" xr:uid="{00000000-0005-0000-0000-0000B8970000}"/>
    <cellStyle name="Normal 67 3 2 5 3" xfId="42327" xr:uid="{00000000-0005-0000-0000-0000B9970000}"/>
    <cellStyle name="Normal 67 3 2 5 4" xfId="42328" xr:uid="{00000000-0005-0000-0000-0000BA970000}"/>
    <cellStyle name="Normal 67 3 2 6" xfId="42329" xr:uid="{00000000-0005-0000-0000-0000BB970000}"/>
    <cellStyle name="Normal 67 3 2 6 2" xfId="42330" xr:uid="{00000000-0005-0000-0000-0000BC970000}"/>
    <cellStyle name="Normal 67 3 2 6 3" xfId="42331" xr:uid="{00000000-0005-0000-0000-0000BD970000}"/>
    <cellStyle name="Normal 67 3 2 7" xfId="42332" xr:uid="{00000000-0005-0000-0000-0000BE970000}"/>
    <cellStyle name="Normal 67 3 2 8" xfId="42333" xr:uid="{00000000-0005-0000-0000-0000BF970000}"/>
    <cellStyle name="Normal 67 3 2 9" xfId="42334" xr:uid="{00000000-0005-0000-0000-0000C0970000}"/>
    <cellStyle name="Normal 67 3 3" xfId="4356" xr:uid="{00000000-0005-0000-0000-0000C1970000}"/>
    <cellStyle name="Normal 67 3 3 2" xfId="9342" xr:uid="{00000000-0005-0000-0000-0000C2970000}"/>
    <cellStyle name="Normal 67 3 3 2 2" xfId="42335" xr:uid="{00000000-0005-0000-0000-0000C3970000}"/>
    <cellStyle name="Normal 67 3 3 2 3" xfId="42336" xr:uid="{00000000-0005-0000-0000-0000C4970000}"/>
    <cellStyle name="Normal 67 3 3 2 4" xfId="42337" xr:uid="{00000000-0005-0000-0000-0000C5970000}"/>
    <cellStyle name="Normal 67 3 3 3" xfId="42338" xr:uid="{00000000-0005-0000-0000-0000C6970000}"/>
    <cellStyle name="Normal 67 3 3 3 2" xfId="42339" xr:uid="{00000000-0005-0000-0000-0000C7970000}"/>
    <cellStyle name="Normal 67 3 3 3 3" xfId="42340" xr:uid="{00000000-0005-0000-0000-0000C8970000}"/>
    <cellStyle name="Normal 67 3 3 4" xfId="42341" xr:uid="{00000000-0005-0000-0000-0000C9970000}"/>
    <cellStyle name="Normal 67 3 3 5" xfId="42342" xr:uid="{00000000-0005-0000-0000-0000CA970000}"/>
    <cellStyle name="Normal 67 3 3 6" xfId="42343" xr:uid="{00000000-0005-0000-0000-0000CB970000}"/>
    <cellStyle name="Normal 67 3 4" xfId="6100" xr:uid="{00000000-0005-0000-0000-0000CC970000}"/>
    <cellStyle name="Normal 67 3 4 2" xfId="11042" xr:uid="{00000000-0005-0000-0000-0000CD970000}"/>
    <cellStyle name="Normal 67 3 4 3" xfId="42344" xr:uid="{00000000-0005-0000-0000-0000CE970000}"/>
    <cellStyle name="Normal 67 3 4 4" xfId="42345" xr:uid="{00000000-0005-0000-0000-0000CF970000}"/>
    <cellStyle name="Normal 67 3 5" xfId="7608" xr:uid="{00000000-0005-0000-0000-0000D0970000}"/>
    <cellStyle name="Normal 67 3 5 2" xfId="42346" xr:uid="{00000000-0005-0000-0000-0000D1970000}"/>
    <cellStyle name="Normal 67 3 5 3" xfId="42347" xr:uid="{00000000-0005-0000-0000-0000D2970000}"/>
    <cellStyle name="Normal 67 3 5 4" xfId="42348" xr:uid="{00000000-0005-0000-0000-0000D3970000}"/>
    <cellStyle name="Normal 67 3 6" xfId="2646" xr:uid="{00000000-0005-0000-0000-0000D4970000}"/>
    <cellStyle name="Normal 67 3 6 2" xfId="42349" xr:uid="{00000000-0005-0000-0000-0000D5970000}"/>
    <cellStyle name="Normal 67 3 6 3" xfId="42350" xr:uid="{00000000-0005-0000-0000-0000D6970000}"/>
    <cellStyle name="Normal 67 3 6 4" xfId="42351" xr:uid="{00000000-0005-0000-0000-0000D7970000}"/>
    <cellStyle name="Normal 67 3 7" xfId="42352" xr:uid="{00000000-0005-0000-0000-0000D8970000}"/>
    <cellStyle name="Normal 67 3 7 2" xfId="42353" xr:uid="{00000000-0005-0000-0000-0000D9970000}"/>
    <cellStyle name="Normal 67 3 7 3" xfId="42354" xr:uid="{00000000-0005-0000-0000-0000DA970000}"/>
    <cellStyle name="Normal 67 3 8" xfId="42355" xr:uid="{00000000-0005-0000-0000-0000DB970000}"/>
    <cellStyle name="Normal 67 3 9" xfId="42356" xr:uid="{00000000-0005-0000-0000-0000DC970000}"/>
    <cellStyle name="Normal 67 4" xfId="1869" xr:uid="{00000000-0005-0000-0000-0000DD970000}"/>
    <cellStyle name="Normal 67 4 2" xfId="5227" xr:uid="{00000000-0005-0000-0000-0000DE970000}"/>
    <cellStyle name="Normal 67 4 2 2" xfId="10211" xr:uid="{00000000-0005-0000-0000-0000DF970000}"/>
    <cellStyle name="Normal 67 4 2 2 2" xfId="42357" xr:uid="{00000000-0005-0000-0000-0000E0970000}"/>
    <cellStyle name="Normal 67 4 2 2 3" xfId="42358" xr:uid="{00000000-0005-0000-0000-0000E1970000}"/>
    <cellStyle name="Normal 67 4 2 2 4" xfId="42359" xr:uid="{00000000-0005-0000-0000-0000E2970000}"/>
    <cellStyle name="Normal 67 4 2 3" xfId="42360" xr:uid="{00000000-0005-0000-0000-0000E3970000}"/>
    <cellStyle name="Normal 67 4 2 3 2" xfId="42361" xr:uid="{00000000-0005-0000-0000-0000E4970000}"/>
    <cellStyle name="Normal 67 4 2 3 3" xfId="42362" xr:uid="{00000000-0005-0000-0000-0000E5970000}"/>
    <cellStyle name="Normal 67 4 2 4" xfId="42363" xr:uid="{00000000-0005-0000-0000-0000E6970000}"/>
    <cellStyle name="Normal 67 4 2 5" xfId="42364" xr:uid="{00000000-0005-0000-0000-0000E7970000}"/>
    <cellStyle name="Normal 67 4 2 6" xfId="42365" xr:uid="{00000000-0005-0000-0000-0000E8970000}"/>
    <cellStyle name="Normal 67 4 3" xfId="6956" xr:uid="{00000000-0005-0000-0000-0000E9970000}"/>
    <cellStyle name="Normal 67 4 3 2" xfId="11898" xr:uid="{00000000-0005-0000-0000-0000EA970000}"/>
    <cellStyle name="Normal 67 4 3 3" xfId="42366" xr:uid="{00000000-0005-0000-0000-0000EB970000}"/>
    <cellStyle name="Normal 67 4 3 4" xfId="42367" xr:uid="{00000000-0005-0000-0000-0000EC970000}"/>
    <cellStyle name="Normal 67 4 4" xfId="8464" xr:uid="{00000000-0005-0000-0000-0000ED970000}"/>
    <cellStyle name="Normal 67 4 4 2" xfId="42368" xr:uid="{00000000-0005-0000-0000-0000EE970000}"/>
    <cellStyle name="Normal 67 4 4 3" xfId="42369" xr:uid="{00000000-0005-0000-0000-0000EF970000}"/>
    <cellStyle name="Normal 67 4 4 4" xfId="42370" xr:uid="{00000000-0005-0000-0000-0000F0970000}"/>
    <cellStyle name="Normal 67 4 5" xfId="3502" xr:uid="{00000000-0005-0000-0000-0000F1970000}"/>
    <cellStyle name="Normal 67 4 5 2" xfId="42371" xr:uid="{00000000-0005-0000-0000-0000F2970000}"/>
    <cellStyle name="Normal 67 4 5 3" xfId="42372" xr:uid="{00000000-0005-0000-0000-0000F3970000}"/>
    <cellStyle name="Normal 67 4 5 4" xfId="42373" xr:uid="{00000000-0005-0000-0000-0000F4970000}"/>
    <cellStyle name="Normal 67 4 6" xfId="42374" xr:uid="{00000000-0005-0000-0000-0000F5970000}"/>
    <cellStyle name="Normal 67 4 6 2" xfId="42375" xr:uid="{00000000-0005-0000-0000-0000F6970000}"/>
    <cellStyle name="Normal 67 4 6 3" xfId="42376" xr:uid="{00000000-0005-0000-0000-0000F7970000}"/>
    <cellStyle name="Normal 67 4 7" xfId="42377" xr:uid="{00000000-0005-0000-0000-0000F8970000}"/>
    <cellStyle name="Normal 67 4 8" xfId="42378" xr:uid="{00000000-0005-0000-0000-0000F9970000}"/>
    <cellStyle name="Normal 67 4 9" xfId="42379" xr:uid="{00000000-0005-0000-0000-0000FA970000}"/>
    <cellStyle name="Normal 67 5" xfId="3754" xr:uid="{00000000-0005-0000-0000-0000FB970000}"/>
    <cellStyle name="Normal 67 5 2" xfId="5517" xr:uid="{00000000-0005-0000-0000-0000FC970000}"/>
    <cellStyle name="Normal 67 5 2 2" xfId="10483" xr:uid="{00000000-0005-0000-0000-0000FD970000}"/>
    <cellStyle name="Normal 67 5 2 2 2" xfId="42380" xr:uid="{00000000-0005-0000-0000-0000FE970000}"/>
    <cellStyle name="Normal 67 5 2 2 3" xfId="42381" xr:uid="{00000000-0005-0000-0000-0000FF970000}"/>
    <cellStyle name="Normal 67 5 2 2 4" xfId="42382" xr:uid="{00000000-0005-0000-0000-000000980000}"/>
    <cellStyle name="Normal 67 5 2 3" xfId="42383" xr:uid="{00000000-0005-0000-0000-000001980000}"/>
    <cellStyle name="Normal 67 5 2 3 2" xfId="42384" xr:uid="{00000000-0005-0000-0000-000002980000}"/>
    <cellStyle name="Normal 67 5 2 3 3" xfId="42385" xr:uid="{00000000-0005-0000-0000-000003980000}"/>
    <cellStyle name="Normal 67 5 2 4" xfId="42386" xr:uid="{00000000-0005-0000-0000-000004980000}"/>
    <cellStyle name="Normal 67 5 2 5" xfId="42387" xr:uid="{00000000-0005-0000-0000-000005980000}"/>
    <cellStyle name="Normal 67 5 2 6" xfId="42388" xr:uid="{00000000-0005-0000-0000-000006980000}"/>
    <cellStyle name="Normal 67 5 3" xfId="8714" xr:uid="{00000000-0005-0000-0000-000007980000}"/>
    <cellStyle name="Normal 67 5 3 2" xfId="42389" xr:uid="{00000000-0005-0000-0000-000008980000}"/>
    <cellStyle name="Normal 67 5 3 3" xfId="42390" xr:uid="{00000000-0005-0000-0000-000009980000}"/>
    <cellStyle name="Normal 67 5 3 4" xfId="42391" xr:uid="{00000000-0005-0000-0000-00000A980000}"/>
    <cellStyle name="Normal 67 5 4" xfId="12110" xr:uid="{00000000-0005-0000-0000-00000B980000}"/>
    <cellStyle name="Normal 67 5 4 2" xfId="42392" xr:uid="{00000000-0005-0000-0000-00000C980000}"/>
    <cellStyle name="Normal 67 5 4 3" xfId="42393" xr:uid="{00000000-0005-0000-0000-00000D980000}"/>
    <cellStyle name="Normal 67 5 4 4" xfId="42394" xr:uid="{00000000-0005-0000-0000-00000E980000}"/>
    <cellStyle name="Normal 67 5 5" xfId="42395" xr:uid="{00000000-0005-0000-0000-00000F980000}"/>
    <cellStyle name="Normal 67 5 5 2" xfId="42396" xr:uid="{00000000-0005-0000-0000-000010980000}"/>
    <cellStyle name="Normal 67 5 5 3" xfId="42397" xr:uid="{00000000-0005-0000-0000-000011980000}"/>
    <cellStyle name="Normal 67 5 5 4" xfId="42398" xr:uid="{00000000-0005-0000-0000-000012980000}"/>
    <cellStyle name="Normal 67 5 6" xfId="42399" xr:uid="{00000000-0005-0000-0000-000013980000}"/>
    <cellStyle name="Normal 67 5 6 2" xfId="42400" xr:uid="{00000000-0005-0000-0000-000014980000}"/>
    <cellStyle name="Normal 67 5 6 3" xfId="42401" xr:uid="{00000000-0005-0000-0000-000015980000}"/>
    <cellStyle name="Normal 67 5 7" xfId="42402" xr:uid="{00000000-0005-0000-0000-000016980000}"/>
    <cellStyle name="Normal 67 5 8" xfId="42403" xr:uid="{00000000-0005-0000-0000-000017980000}"/>
    <cellStyle name="Normal 67 5 9" xfId="42404" xr:uid="{00000000-0005-0000-0000-000018980000}"/>
    <cellStyle name="Normal 67 6" xfId="4072" xr:uid="{00000000-0005-0000-0000-000019980000}"/>
    <cellStyle name="Normal 67 6 2" xfId="8804" xr:uid="{00000000-0005-0000-0000-00001A980000}"/>
    <cellStyle name="Normal 67 6 3" xfId="9143" xr:uid="{00000000-0005-0000-0000-00001B980000}"/>
    <cellStyle name="Normal 67 7" xfId="3954" xr:uid="{00000000-0005-0000-0000-00001C980000}"/>
    <cellStyle name="Normal 67 7 2" xfId="8851" xr:uid="{00000000-0005-0000-0000-00001D980000}"/>
    <cellStyle name="Normal 67 7 2 2" xfId="42405" xr:uid="{00000000-0005-0000-0000-00001E980000}"/>
    <cellStyle name="Normal 67 7 2 2 2" xfId="42406" xr:uid="{00000000-0005-0000-0000-00001F980000}"/>
    <cellStyle name="Normal 67 7 2 2 3" xfId="42407" xr:uid="{00000000-0005-0000-0000-000020980000}"/>
    <cellStyle name="Normal 67 7 2 2 4" xfId="42408" xr:uid="{00000000-0005-0000-0000-000021980000}"/>
    <cellStyle name="Normal 67 7 2 3" xfId="42409" xr:uid="{00000000-0005-0000-0000-000022980000}"/>
    <cellStyle name="Normal 67 7 2 3 2" xfId="42410" xr:uid="{00000000-0005-0000-0000-000023980000}"/>
    <cellStyle name="Normal 67 7 2 3 3" xfId="42411" xr:uid="{00000000-0005-0000-0000-000024980000}"/>
    <cellStyle name="Normal 67 7 2 4" xfId="42412" xr:uid="{00000000-0005-0000-0000-000025980000}"/>
    <cellStyle name="Normal 67 7 2 5" xfId="42413" xr:uid="{00000000-0005-0000-0000-000026980000}"/>
    <cellStyle name="Normal 67 7 2 6" xfId="42414" xr:uid="{00000000-0005-0000-0000-000027980000}"/>
    <cellStyle name="Normal 67 7 3" xfId="12144" xr:uid="{00000000-0005-0000-0000-000028980000}"/>
    <cellStyle name="Normal 67 7 3 2" xfId="42415" xr:uid="{00000000-0005-0000-0000-000029980000}"/>
    <cellStyle name="Normal 67 7 3 3" xfId="42416" xr:uid="{00000000-0005-0000-0000-00002A980000}"/>
    <cellStyle name="Normal 67 7 3 4" xfId="42417" xr:uid="{00000000-0005-0000-0000-00002B980000}"/>
    <cellStyle name="Normal 67 7 4" xfId="42418" xr:uid="{00000000-0005-0000-0000-00002C980000}"/>
    <cellStyle name="Normal 67 7 4 2" xfId="42419" xr:uid="{00000000-0005-0000-0000-00002D980000}"/>
    <cellStyle name="Normal 67 7 4 3" xfId="42420" xr:uid="{00000000-0005-0000-0000-00002E980000}"/>
    <cellStyle name="Normal 67 7 4 4" xfId="42421" xr:uid="{00000000-0005-0000-0000-00002F980000}"/>
    <cellStyle name="Normal 67 7 5" xfId="42422" xr:uid="{00000000-0005-0000-0000-000030980000}"/>
    <cellStyle name="Normal 67 7 5 2" xfId="42423" xr:uid="{00000000-0005-0000-0000-000031980000}"/>
    <cellStyle name="Normal 67 7 5 3" xfId="42424" xr:uid="{00000000-0005-0000-0000-000032980000}"/>
    <cellStyle name="Normal 67 7 6" xfId="42425" xr:uid="{00000000-0005-0000-0000-000033980000}"/>
    <cellStyle name="Normal 67 7 7" xfId="42426" xr:uid="{00000000-0005-0000-0000-000034980000}"/>
    <cellStyle name="Normal 67 7 8" xfId="42427" xr:uid="{00000000-0005-0000-0000-000035980000}"/>
    <cellStyle name="Normal 67 8" xfId="4135" xr:uid="{00000000-0005-0000-0000-000036980000}"/>
    <cellStyle name="Normal 67 8 2" xfId="9154" xr:uid="{00000000-0005-0000-0000-000037980000}"/>
    <cellStyle name="Normal 67 8 2 2" xfId="42428" xr:uid="{00000000-0005-0000-0000-000038980000}"/>
    <cellStyle name="Normal 67 8 2 3" xfId="42429" xr:uid="{00000000-0005-0000-0000-000039980000}"/>
    <cellStyle name="Normal 67 8 2 4" xfId="42430" xr:uid="{00000000-0005-0000-0000-00003A980000}"/>
    <cellStyle name="Normal 67 8 3" xfId="42431" xr:uid="{00000000-0005-0000-0000-00003B980000}"/>
    <cellStyle name="Normal 67 8 3 2" xfId="42432" xr:uid="{00000000-0005-0000-0000-00003C980000}"/>
    <cellStyle name="Normal 67 8 3 3" xfId="42433" xr:uid="{00000000-0005-0000-0000-00003D980000}"/>
    <cellStyle name="Normal 67 8 4" xfId="42434" xr:uid="{00000000-0005-0000-0000-00003E980000}"/>
    <cellStyle name="Normal 67 8 5" xfId="42435" xr:uid="{00000000-0005-0000-0000-00003F980000}"/>
    <cellStyle name="Normal 67 8 6" xfId="42436" xr:uid="{00000000-0005-0000-0000-000040980000}"/>
    <cellStyle name="Normal 67 9" xfId="5827" xr:uid="{00000000-0005-0000-0000-000041980000}"/>
    <cellStyle name="Normal 67 9 2" xfId="10769" xr:uid="{00000000-0005-0000-0000-000042980000}"/>
    <cellStyle name="Normal 67 9 3" xfId="42437" xr:uid="{00000000-0005-0000-0000-000043980000}"/>
    <cellStyle name="Normal 67 9 4" xfId="42438" xr:uid="{00000000-0005-0000-0000-000044980000}"/>
    <cellStyle name="Normal 68" xfId="679" xr:uid="{00000000-0005-0000-0000-000045980000}"/>
    <cellStyle name="Normal 68 2" xfId="3964" xr:uid="{00000000-0005-0000-0000-000046980000}"/>
    <cellStyle name="Normal 69" xfId="446" xr:uid="{00000000-0005-0000-0000-000047980000}"/>
    <cellStyle name="Normal 69 2" xfId="5633" xr:uid="{00000000-0005-0000-0000-000048980000}"/>
    <cellStyle name="Normal 69 2 2" xfId="5641" xr:uid="{00000000-0005-0000-0000-000049980000}"/>
    <cellStyle name="Normal 69 2 2 2" xfId="10586" xr:uid="{00000000-0005-0000-0000-00004A980000}"/>
    <cellStyle name="Normal 69 2 2 2 2" xfId="42439" xr:uid="{00000000-0005-0000-0000-00004B980000}"/>
    <cellStyle name="Normal 69 2 2 2 3" xfId="42440" xr:uid="{00000000-0005-0000-0000-00004C980000}"/>
    <cellStyle name="Normal 69 2 2 2 4" xfId="42441" xr:uid="{00000000-0005-0000-0000-00004D980000}"/>
    <cellStyle name="Normal 69 2 2 3" xfId="42442" xr:uid="{00000000-0005-0000-0000-00004E980000}"/>
    <cellStyle name="Normal 69 2 2 3 2" xfId="42443" xr:uid="{00000000-0005-0000-0000-00004F980000}"/>
    <cellStyle name="Normal 69 2 2 3 3" xfId="42444" xr:uid="{00000000-0005-0000-0000-000050980000}"/>
    <cellStyle name="Normal 69 2 2 4" xfId="42445" xr:uid="{00000000-0005-0000-0000-000051980000}"/>
    <cellStyle name="Normal 69 2 2 5" xfId="42446" xr:uid="{00000000-0005-0000-0000-000052980000}"/>
    <cellStyle name="Normal 69 2 2 6" xfId="42447" xr:uid="{00000000-0005-0000-0000-000053980000}"/>
    <cellStyle name="Normal 69 2 3" xfId="8724" xr:uid="{00000000-0005-0000-0000-000054980000}"/>
    <cellStyle name="Normal 69 2 3 2" xfId="42448" xr:uid="{00000000-0005-0000-0000-000055980000}"/>
    <cellStyle name="Normal 69 2 3 3" xfId="42449" xr:uid="{00000000-0005-0000-0000-000056980000}"/>
    <cellStyle name="Normal 69 2 3 4" xfId="42450" xr:uid="{00000000-0005-0000-0000-000057980000}"/>
    <cellStyle name="Normal 69 2 4" xfId="12170" xr:uid="{00000000-0005-0000-0000-000058980000}"/>
    <cellStyle name="Normal 69 2 4 2" xfId="42451" xr:uid="{00000000-0005-0000-0000-000059980000}"/>
    <cellStyle name="Normal 69 2 4 3" xfId="42452" xr:uid="{00000000-0005-0000-0000-00005A980000}"/>
    <cellStyle name="Normal 69 2 4 4" xfId="42453" xr:uid="{00000000-0005-0000-0000-00005B980000}"/>
    <cellStyle name="Normal 69 2 5" xfId="42454" xr:uid="{00000000-0005-0000-0000-00005C980000}"/>
    <cellStyle name="Normal 69 2 5 2" xfId="42455" xr:uid="{00000000-0005-0000-0000-00005D980000}"/>
    <cellStyle name="Normal 69 2 5 3" xfId="42456" xr:uid="{00000000-0005-0000-0000-00005E980000}"/>
    <cellStyle name="Normal 69 2 5 4" xfId="42457" xr:uid="{00000000-0005-0000-0000-00005F980000}"/>
    <cellStyle name="Normal 69 2 6" xfId="42458" xr:uid="{00000000-0005-0000-0000-000060980000}"/>
    <cellStyle name="Normal 69 2 6 2" xfId="42459" xr:uid="{00000000-0005-0000-0000-000061980000}"/>
    <cellStyle name="Normal 69 2 6 3" xfId="42460" xr:uid="{00000000-0005-0000-0000-000062980000}"/>
    <cellStyle name="Normal 69 2 7" xfId="42461" xr:uid="{00000000-0005-0000-0000-000063980000}"/>
    <cellStyle name="Normal 69 2 8" xfId="42462" xr:uid="{00000000-0005-0000-0000-000064980000}"/>
    <cellStyle name="Normal 69 2 9" xfId="42463" xr:uid="{00000000-0005-0000-0000-000065980000}"/>
    <cellStyle name="Normal 7" xfId="25" xr:uid="{00000000-0005-0000-0000-000066980000}"/>
    <cellStyle name="Normal 7 2" xfId="39" xr:uid="{00000000-0005-0000-0000-000067980000}"/>
    <cellStyle name="Normal 7 2 2" xfId="639" xr:uid="{00000000-0005-0000-0000-000068980000}"/>
    <cellStyle name="Normal 7 2 2 2" xfId="1168" xr:uid="{00000000-0005-0000-0000-000069980000}"/>
    <cellStyle name="Normal 7 2 3" xfId="531" xr:uid="{00000000-0005-0000-0000-00006A980000}"/>
    <cellStyle name="Normal 7 2 4" xfId="415" xr:uid="{00000000-0005-0000-0000-00006B980000}"/>
    <cellStyle name="Normal 7 3" xfId="638" xr:uid="{00000000-0005-0000-0000-00006C980000}"/>
    <cellStyle name="Normal 7 3 2" xfId="1167" xr:uid="{00000000-0005-0000-0000-00006D980000}"/>
    <cellStyle name="Normal 7 4" xfId="449" xr:uid="{00000000-0005-0000-0000-00006E980000}"/>
    <cellStyle name="Normal 7 5" xfId="333" xr:uid="{00000000-0005-0000-0000-00006F980000}"/>
    <cellStyle name="Normal 70" xfId="550" xr:uid="{00000000-0005-0000-0000-000070980000}"/>
    <cellStyle name="Normal 71" xfId="713" xr:uid="{00000000-0005-0000-0000-000071980000}"/>
    <cellStyle name="Normal 72" xfId="714" xr:uid="{00000000-0005-0000-0000-000072980000}"/>
    <cellStyle name="Normal 73" xfId="447" xr:uid="{00000000-0005-0000-0000-000073980000}"/>
    <cellStyle name="Normal 74" xfId="716" xr:uid="{00000000-0005-0000-0000-000074980000}"/>
    <cellStyle name="Normal 75" xfId="715" xr:uid="{00000000-0005-0000-0000-000075980000}"/>
    <cellStyle name="Normal 76" xfId="717" xr:uid="{00000000-0005-0000-0000-000076980000}"/>
    <cellStyle name="Normal 77" xfId="797" xr:uid="{00000000-0005-0000-0000-000077980000}"/>
    <cellStyle name="Normal 78" xfId="854" xr:uid="{00000000-0005-0000-0000-000078980000}"/>
    <cellStyle name="Normal 79" xfId="855" xr:uid="{00000000-0005-0000-0000-000079980000}"/>
    <cellStyle name="Normal 8" xfId="40" xr:uid="{00000000-0005-0000-0000-00007A980000}"/>
    <cellStyle name="Normal 8 2" xfId="51" xr:uid="{00000000-0005-0000-0000-00007B980000}"/>
    <cellStyle name="Normal 8 2 2" xfId="641" xr:uid="{00000000-0005-0000-0000-00007C980000}"/>
    <cellStyle name="Normal 8 2 2 2" xfId="1170" xr:uid="{00000000-0005-0000-0000-00007D980000}"/>
    <cellStyle name="Normal 8 2 3" xfId="533" xr:uid="{00000000-0005-0000-0000-00007E980000}"/>
    <cellStyle name="Normal 8 2 4" xfId="417" xr:uid="{00000000-0005-0000-0000-00007F980000}"/>
    <cellStyle name="Normal 8 3" xfId="640" xr:uid="{00000000-0005-0000-0000-000080980000}"/>
    <cellStyle name="Normal 8 3 2" xfId="1169" xr:uid="{00000000-0005-0000-0000-000081980000}"/>
    <cellStyle name="Normal 8 4" xfId="532" xr:uid="{00000000-0005-0000-0000-000082980000}"/>
    <cellStyle name="Normal 8 5" xfId="416" xr:uid="{00000000-0005-0000-0000-000083980000}"/>
    <cellStyle name="Normal 80" xfId="331" xr:uid="{00000000-0005-0000-0000-000084980000}"/>
    <cellStyle name="Normal 81" xfId="434" xr:uid="{00000000-0005-0000-0000-000085980000}"/>
    <cellStyle name="Normal 82" xfId="862" xr:uid="{00000000-0005-0000-0000-000086980000}"/>
    <cellStyle name="Normal 83" xfId="863" xr:uid="{00000000-0005-0000-0000-000087980000}"/>
    <cellStyle name="Normal 84" xfId="861" xr:uid="{00000000-0005-0000-0000-000088980000}"/>
    <cellStyle name="Normal 85" xfId="860" xr:uid="{00000000-0005-0000-0000-000089980000}"/>
    <cellStyle name="Normal 86" xfId="859" xr:uid="{00000000-0005-0000-0000-00008A980000}"/>
    <cellStyle name="Normal 87" xfId="864" xr:uid="{00000000-0005-0000-0000-00008B980000}"/>
    <cellStyle name="Normal 88" xfId="1326" xr:uid="{00000000-0005-0000-0000-00008C980000}"/>
    <cellStyle name="Normal 89" xfId="1327" xr:uid="{00000000-0005-0000-0000-00008D980000}"/>
    <cellStyle name="Normal 9" xfId="47" xr:uid="{00000000-0005-0000-0000-00008E980000}"/>
    <cellStyle name="Normal 9 2" xfId="642" xr:uid="{00000000-0005-0000-0000-00008F980000}"/>
    <cellStyle name="Normal 9 2 2" xfId="1171" xr:uid="{00000000-0005-0000-0000-000090980000}"/>
    <cellStyle name="Normal 9 3" xfId="450" xr:uid="{00000000-0005-0000-0000-000091980000}"/>
    <cellStyle name="Normal 9 4" xfId="334" xr:uid="{00000000-0005-0000-0000-000092980000}"/>
    <cellStyle name="Normal 90" xfId="1325" xr:uid="{00000000-0005-0000-0000-000093980000}"/>
    <cellStyle name="Normal 91" xfId="1043" xr:uid="{00000000-0005-0000-0000-000094980000}"/>
    <cellStyle name="Normal 92" xfId="1324" xr:uid="{00000000-0005-0000-0000-000095980000}"/>
    <cellStyle name="Normal 93" xfId="1322" xr:uid="{00000000-0005-0000-0000-000096980000}"/>
    <cellStyle name="Normal 94" xfId="1019" xr:uid="{00000000-0005-0000-0000-000097980000}"/>
    <cellStyle name="Normal 95" xfId="1331" xr:uid="{00000000-0005-0000-0000-000098980000}"/>
    <cellStyle name="Normal 96" xfId="1323" xr:uid="{00000000-0005-0000-0000-000099980000}"/>
    <cellStyle name="Normal 97" xfId="1329" xr:uid="{00000000-0005-0000-0000-00009A980000}"/>
    <cellStyle name="Normal 98" xfId="1328" xr:uid="{00000000-0005-0000-0000-00009B980000}"/>
    <cellStyle name="Normal 99" xfId="1332" xr:uid="{00000000-0005-0000-0000-00009C980000}"/>
    <cellStyle name="Normal1" xfId="83" xr:uid="{00000000-0005-0000-0000-00009D980000}"/>
    <cellStyle name="Normal2" xfId="84" xr:uid="{00000000-0005-0000-0000-00009E980000}"/>
    <cellStyle name="Normal3" xfId="85" xr:uid="{00000000-0005-0000-0000-00009F980000}"/>
    <cellStyle name="Nota 2" xfId="5456" xr:uid="{00000000-0005-0000-0000-0000A0980000}"/>
    <cellStyle name="Nota 2 2" xfId="42464" xr:uid="{00000000-0005-0000-0000-0000A1980000}"/>
    <cellStyle name="Nota 2 2 2" xfId="42465" xr:uid="{00000000-0005-0000-0000-0000A2980000}"/>
    <cellStyle name="Nota 2 2 2 2" xfId="42466" xr:uid="{00000000-0005-0000-0000-0000A3980000}"/>
    <cellStyle name="Nota 2 2 2 2 2" xfId="42467" xr:uid="{00000000-0005-0000-0000-0000A4980000}"/>
    <cellStyle name="Nota 2 2 2 2 3" xfId="42468" xr:uid="{00000000-0005-0000-0000-0000A5980000}"/>
    <cellStyle name="Nota 2 2 2 3" xfId="42469" xr:uid="{00000000-0005-0000-0000-0000A6980000}"/>
    <cellStyle name="Nota 2 2 2 4" xfId="42470" xr:uid="{00000000-0005-0000-0000-0000A7980000}"/>
    <cellStyle name="Nota 2 2 2 5" xfId="42471" xr:uid="{00000000-0005-0000-0000-0000A8980000}"/>
    <cellStyle name="Nota 2 2 3" xfId="42472" xr:uid="{00000000-0005-0000-0000-0000A9980000}"/>
    <cellStyle name="Nota 2 2 3 2" xfId="42473" xr:uid="{00000000-0005-0000-0000-0000AA980000}"/>
    <cellStyle name="Nota 2 2 3 3" xfId="42474" xr:uid="{00000000-0005-0000-0000-0000AB980000}"/>
    <cellStyle name="Nota 2 2 4" xfId="42475" xr:uid="{00000000-0005-0000-0000-0000AC980000}"/>
    <cellStyle name="Nota 2 2 5" xfId="42476" xr:uid="{00000000-0005-0000-0000-0000AD980000}"/>
    <cellStyle name="Nota 2 2 6" xfId="42477" xr:uid="{00000000-0005-0000-0000-0000AE980000}"/>
    <cellStyle name="Percent [2]" xfId="86" xr:uid="{00000000-0005-0000-0000-0000AF980000}"/>
    <cellStyle name="Percent [2] 2" xfId="643" xr:uid="{00000000-0005-0000-0000-0000B0980000}"/>
    <cellStyle name="Percent [2] 2 2" xfId="1172" xr:uid="{00000000-0005-0000-0000-0000B1980000}"/>
    <cellStyle name="Percent [2] 3" xfId="534" xr:uid="{00000000-0005-0000-0000-0000B2980000}"/>
    <cellStyle name="Percent [2] 4" xfId="418" xr:uid="{00000000-0005-0000-0000-0000B3980000}"/>
    <cellStyle name="Percent_Sheet1" xfId="87" xr:uid="{00000000-0005-0000-0000-0000B4980000}"/>
    <cellStyle name="Percentual" xfId="88" xr:uid="{00000000-0005-0000-0000-0000B5980000}"/>
    <cellStyle name="Ponto" xfId="89" xr:uid="{00000000-0005-0000-0000-0000B6980000}"/>
    <cellStyle name="Porcentagem" xfId="48" builtinId="5"/>
    <cellStyle name="Porcentagem 2" xfId="11" xr:uid="{00000000-0005-0000-0000-0000B8980000}"/>
    <cellStyle name="Porcentagem 2 2" xfId="321" xr:uid="{00000000-0005-0000-0000-0000B9980000}"/>
    <cellStyle name="Porcentagem 2 2 2" xfId="1060" xr:uid="{00000000-0005-0000-0000-0000BA980000}"/>
    <cellStyle name="Porcentagem 2 3" xfId="1009" xr:uid="{00000000-0005-0000-0000-0000BB980000}"/>
    <cellStyle name="Porcentagem 3" xfId="33" xr:uid="{00000000-0005-0000-0000-0000BC980000}"/>
    <cellStyle name="Porcentagem 3 2" xfId="43" xr:uid="{00000000-0005-0000-0000-0000BD980000}"/>
    <cellStyle name="Porcentagem 3 3" xfId="644" xr:uid="{00000000-0005-0000-0000-0000BE980000}"/>
    <cellStyle name="Porcentagem 4" xfId="29" xr:uid="{00000000-0005-0000-0000-0000BF980000}"/>
    <cellStyle name="Porcentagem 4 2" xfId="34" xr:uid="{00000000-0005-0000-0000-0000C0980000}"/>
    <cellStyle name="Porcentagem 4 2 2" xfId="179" xr:uid="{00000000-0005-0000-0000-0000C1980000}"/>
    <cellStyle name="Porcentagem 4 2 2 2" xfId="1058" xr:uid="{00000000-0005-0000-0000-0000C2980000}"/>
    <cellStyle name="Porcentagem 4 2 3" xfId="925" xr:uid="{00000000-0005-0000-0000-0000C3980000}"/>
    <cellStyle name="Porcentagem 5" xfId="62" xr:uid="{00000000-0005-0000-0000-0000C4980000}"/>
    <cellStyle name="Porcentagem 6" xfId="98" xr:uid="{00000000-0005-0000-0000-0000C5980000}"/>
    <cellStyle name="Porcentagem 6 10" xfId="308" xr:uid="{00000000-0005-0000-0000-0000C6980000}"/>
    <cellStyle name="Porcentagem 6 10 2" xfId="3940" xr:uid="{00000000-0005-0000-0000-0000C7980000}"/>
    <cellStyle name="Porcentagem 6 10 2 2" xfId="9027" xr:uid="{00000000-0005-0000-0000-0000C8980000}"/>
    <cellStyle name="Porcentagem 6 10 2 2 2" xfId="42478" xr:uid="{00000000-0005-0000-0000-0000C9980000}"/>
    <cellStyle name="Porcentagem 6 10 2 2 3" xfId="42479" xr:uid="{00000000-0005-0000-0000-0000CA980000}"/>
    <cellStyle name="Porcentagem 6 10 2 2 4" xfId="42480" xr:uid="{00000000-0005-0000-0000-0000CB980000}"/>
    <cellStyle name="Porcentagem 6 10 2 3" xfId="42481" xr:uid="{00000000-0005-0000-0000-0000CC980000}"/>
    <cellStyle name="Porcentagem 6 10 2 3 2" xfId="42482" xr:uid="{00000000-0005-0000-0000-0000CD980000}"/>
    <cellStyle name="Porcentagem 6 10 2 3 3" xfId="42483" xr:uid="{00000000-0005-0000-0000-0000CE980000}"/>
    <cellStyle name="Porcentagem 6 10 2 4" xfId="42484" xr:uid="{00000000-0005-0000-0000-0000CF980000}"/>
    <cellStyle name="Porcentagem 6 10 2 5" xfId="42485" xr:uid="{00000000-0005-0000-0000-0000D0980000}"/>
    <cellStyle name="Porcentagem 6 10 2 6" xfId="42486" xr:uid="{00000000-0005-0000-0000-0000D1980000}"/>
    <cellStyle name="Porcentagem 6 10 3" xfId="5718" xr:uid="{00000000-0005-0000-0000-0000D2980000}"/>
    <cellStyle name="Porcentagem 6 10 3 2" xfId="10660" xr:uid="{00000000-0005-0000-0000-0000D3980000}"/>
    <cellStyle name="Porcentagem 6 10 3 3" xfId="42487" xr:uid="{00000000-0005-0000-0000-0000D4980000}"/>
    <cellStyle name="Porcentagem 6 10 3 4" xfId="42488" xr:uid="{00000000-0005-0000-0000-0000D5980000}"/>
    <cellStyle name="Porcentagem 6 10 4" xfId="7226" xr:uid="{00000000-0005-0000-0000-0000D6980000}"/>
    <cellStyle name="Porcentagem 6 10 4 2" xfId="42489" xr:uid="{00000000-0005-0000-0000-0000D7980000}"/>
    <cellStyle name="Porcentagem 6 10 4 3" xfId="42490" xr:uid="{00000000-0005-0000-0000-0000D8980000}"/>
    <cellStyle name="Porcentagem 6 10 4 4" xfId="42491" xr:uid="{00000000-0005-0000-0000-0000D9980000}"/>
    <cellStyle name="Porcentagem 6 10 5" xfId="2263" xr:uid="{00000000-0005-0000-0000-0000DA980000}"/>
    <cellStyle name="Porcentagem 6 10 5 2" xfId="42492" xr:uid="{00000000-0005-0000-0000-0000DB980000}"/>
    <cellStyle name="Porcentagem 6 10 5 3" xfId="42493" xr:uid="{00000000-0005-0000-0000-0000DC980000}"/>
    <cellStyle name="Porcentagem 6 10 5 4" xfId="42494" xr:uid="{00000000-0005-0000-0000-0000DD980000}"/>
    <cellStyle name="Porcentagem 6 10 6" xfId="42495" xr:uid="{00000000-0005-0000-0000-0000DE980000}"/>
    <cellStyle name="Porcentagem 6 10 6 2" xfId="42496" xr:uid="{00000000-0005-0000-0000-0000DF980000}"/>
    <cellStyle name="Porcentagem 6 10 6 3" xfId="42497" xr:uid="{00000000-0005-0000-0000-0000E0980000}"/>
    <cellStyle name="Porcentagem 6 10 7" xfId="42498" xr:uid="{00000000-0005-0000-0000-0000E1980000}"/>
    <cellStyle name="Porcentagem 6 10 8" xfId="42499" xr:uid="{00000000-0005-0000-0000-0000E2980000}"/>
    <cellStyle name="Porcentagem 6 10 9" xfId="42500" xr:uid="{00000000-0005-0000-0000-0000E3980000}"/>
    <cellStyle name="Porcentagem 6 11" xfId="2188" xr:uid="{00000000-0005-0000-0000-0000E4980000}"/>
    <cellStyle name="Porcentagem 6 11 2" xfId="5472" xr:uid="{00000000-0005-0000-0000-0000E5980000}"/>
    <cellStyle name="Porcentagem 6 11 2 2" xfId="10448" xr:uid="{00000000-0005-0000-0000-0000E6980000}"/>
    <cellStyle name="Porcentagem 6 11 2 2 2" xfId="42501" xr:uid="{00000000-0005-0000-0000-0000E7980000}"/>
    <cellStyle name="Porcentagem 6 11 2 2 3" xfId="42502" xr:uid="{00000000-0005-0000-0000-0000E8980000}"/>
    <cellStyle name="Porcentagem 6 11 2 2 4" xfId="42503" xr:uid="{00000000-0005-0000-0000-0000E9980000}"/>
    <cellStyle name="Porcentagem 6 11 2 3" xfId="42504" xr:uid="{00000000-0005-0000-0000-0000EA980000}"/>
    <cellStyle name="Porcentagem 6 11 2 3 2" xfId="42505" xr:uid="{00000000-0005-0000-0000-0000EB980000}"/>
    <cellStyle name="Porcentagem 6 11 2 3 3" xfId="42506" xr:uid="{00000000-0005-0000-0000-0000EC980000}"/>
    <cellStyle name="Porcentagem 6 11 2 4" xfId="42507" xr:uid="{00000000-0005-0000-0000-0000ED980000}"/>
    <cellStyle name="Porcentagem 6 11 2 5" xfId="42508" xr:uid="{00000000-0005-0000-0000-0000EE980000}"/>
    <cellStyle name="Porcentagem 6 11 2 6" xfId="42509" xr:uid="{00000000-0005-0000-0000-0000EF980000}"/>
    <cellStyle name="Porcentagem 6 11 3" xfId="8698" xr:uid="{00000000-0005-0000-0000-0000F0980000}"/>
    <cellStyle name="Porcentagem 6 11 3 2" xfId="42510" xr:uid="{00000000-0005-0000-0000-0000F1980000}"/>
    <cellStyle name="Porcentagem 6 11 3 3" xfId="42511" xr:uid="{00000000-0005-0000-0000-0000F2980000}"/>
    <cellStyle name="Porcentagem 6 11 3 4" xfId="42512" xr:uid="{00000000-0005-0000-0000-0000F3980000}"/>
    <cellStyle name="Porcentagem 6 11 4" xfId="12348" xr:uid="{00000000-0005-0000-0000-0000F4980000}"/>
    <cellStyle name="Porcentagem 6 11 4 2" xfId="42513" xr:uid="{00000000-0005-0000-0000-0000F5980000}"/>
    <cellStyle name="Porcentagem 6 11 4 3" xfId="42514" xr:uid="{00000000-0005-0000-0000-0000F6980000}"/>
    <cellStyle name="Porcentagem 6 11 4 4" xfId="42515" xr:uid="{00000000-0005-0000-0000-0000F7980000}"/>
    <cellStyle name="Porcentagem 6 11 5" xfId="42516" xr:uid="{00000000-0005-0000-0000-0000F8980000}"/>
    <cellStyle name="Porcentagem 6 11 5 2" xfId="42517" xr:uid="{00000000-0005-0000-0000-0000F9980000}"/>
    <cellStyle name="Porcentagem 6 11 5 3" xfId="42518" xr:uid="{00000000-0005-0000-0000-0000FA980000}"/>
    <cellStyle name="Porcentagem 6 11 5 4" xfId="42519" xr:uid="{00000000-0005-0000-0000-0000FB980000}"/>
    <cellStyle name="Porcentagem 6 11 6" xfId="42520" xr:uid="{00000000-0005-0000-0000-0000FC980000}"/>
    <cellStyle name="Porcentagem 6 11 6 2" xfId="42521" xr:uid="{00000000-0005-0000-0000-0000FD980000}"/>
    <cellStyle name="Porcentagem 6 11 6 3" xfId="42522" xr:uid="{00000000-0005-0000-0000-0000FE980000}"/>
    <cellStyle name="Porcentagem 6 11 7" xfId="42523" xr:uid="{00000000-0005-0000-0000-0000FF980000}"/>
    <cellStyle name="Porcentagem 6 11 8" xfId="42524" xr:uid="{00000000-0005-0000-0000-000000990000}"/>
    <cellStyle name="Porcentagem 6 11 9" xfId="42525" xr:uid="{00000000-0005-0000-0000-000001990000}"/>
    <cellStyle name="Porcentagem 6 12" xfId="3737" xr:uid="{00000000-0005-0000-0000-000002990000}"/>
    <cellStyle name="Porcentagem 6 12 2" xfId="8835" xr:uid="{00000000-0005-0000-0000-000003990000}"/>
    <cellStyle name="Porcentagem 6 12 2 2" xfId="42526" xr:uid="{00000000-0005-0000-0000-000004990000}"/>
    <cellStyle name="Porcentagem 6 12 2 2 2" xfId="42527" xr:uid="{00000000-0005-0000-0000-000005990000}"/>
    <cellStyle name="Porcentagem 6 12 2 2 3" xfId="42528" xr:uid="{00000000-0005-0000-0000-000006990000}"/>
    <cellStyle name="Porcentagem 6 12 2 2 4" xfId="42529" xr:uid="{00000000-0005-0000-0000-000007990000}"/>
    <cellStyle name="Porcentagem 6 12 2 3" xfId="42530" xr:uid="{00000000-0005-0000-0000-000008990000}"/>
    <cellStyle name="Porcentagem 6 12 2 3 2" xfId="42531" xr:uid="{00000000-0005-0000-0000-000009990000}"/>
    <cellStyle name="Porcentagem 6 12 2 3 3" xfId="42532" xr:uid="{00000000-0005-0000-0000-00000A990000}"/>
    <cellStyle name="Porcentagem 6 12 2 4" xfId="42533" xr:uid="{00000000-0005-0000-0000-00000B990000}"/>
    <cellStyle name="Porcentagem 6 12 2 5" xfId="42534" xr:uid="{00000000-0005-0000-0000-00000C990000}"/>
    <cellStyle name="Porcentagem 6 12 2 6" xfId="42535" xr:uid="{00000000-0005-0000-0000-00000D990000}"/>
    <cellStyle name="Porcentagem 6 12 3" xfId="12253" xr:uid="{00000000-0005-0000-0000-00000E990000}"/>
    <cellStyle name="Porcentagem 6 12 3 2" xfId="42536" xr:uid="{00000000-0005-0000-0000-00000F990000}"/>
    <cellStyle name="Porcentagem 6 12 3 3" xfId="42537" xr:uid="{00000000-0005-0000-0000-000010990000}"/>
    <cellStyle name="Porcentagem 6 12 3 4" xfId="42538" xr:uid="{00000000-0005-0000-0000-000011990000}"/>
    <cellStyle name="Porcentagem 6 12 4" xfId="42539" xr:uid="{00000000-0005-0000-0000-000012990000}"/>
    <cellStyle name="Porcentagem 6 12 4 2" xfId="42540" xr:uid="{00000000-0005-0000-0000-000013990000}"/>
    <cellStyle name="Porcentagem 6 12 4 3" xfId="42541" xr:uid="{00000000-0005-0000-0000-000014990000}"/>
    <cellStyle name="Porcentagem 6 12 4 4" xfId="42542" xr:uid="{00000000-0005-0000-0000-000015990000}"/>
    <cellStyle name="Porcentagem 6 12 5" xfId="42543" xr:uid="{00000000-0005-0000-0000-000016990000}"/>
    <cellStyle name="Porcentagem 6 12 5 2" xfId="42544" xr:uid="{00000000-0005-0000-0000-000017990000}"/>
    <cellStyle name="Porcentagem 6 12 5 3" xfId="42545" xr:uid="{00000000-0005-0000-0000-000018990000}"/>
    <cellStyle name="Porcentagem 6 12 6" xfId="42546" xr:uid="{00000000-0005-0000-0000-000019990000}"/>
    <cellStyle name="Porcentagem 6 12 7" xfId="42547" xr:uid="{00000000-0005-0000-0000-00001A990000}"/>
    <cellStyle name="Porcentagem 6 12 8" xfId="42548" xr:uid="{00000000-0005-0000-0000-00001B990000}"/>
    <cellStyle name="Porcentagem 6 13" xfId="3881" xr:uid="{00000000-0005-0000-0000-00001C990000}"/>
    <cellStyle name="Porcentagem 6 13 2" xfId="8973" xr:uid="{00000000-0005-0000-0000-00001D990000}"/>
    <cellStyle name="Porcentagem 6 13 2 2" xfId="42549" xr:uid="{00000000-0005-0000-0000-00001E990000}"/>
    <cellStyle name="Porcentagem 6 13 2 3" xfId="42550" xr:uid="{00000000-0005-0000-0000-00001F990000}"/>
    <cellStyle name="Porcentagem 6 13 2 4" xfId="42551" xr:uid="{00000000-0005-0000-0000-000020990000}"/>
    <cellStyle name="Porcentagem 6 13 3" xfId="42552" xr:uid="{00000000-0005-0000-0000-000021990000}"/>
    <cellStyle name="Porcentagem 6 13 3 2" xfId="42553" xr:uid="{00000000-0005-0000-0000-000022990000}"/>
    <cellStyle name="Porcentagem 6 13 3 3" xfId="42554" xr:uid="{00000000-0005-0000-0000-000023990000}"/>
    <cellStyle name="Porcentagem 6 13 3 4" xfId="42555" xr:uid="{00000000-0005-0000-0000-000024990000}"/>
    <cellStyle name="Porcentagem 6 13 4" xfId="42556" xr:uid="{00000000-0005-0000-0000-000025990000}"/>
    <cellStyle name="Porcentagem 6 13 4 2" xfId="42557" xr:uid="{00000000-0005-0000-0000-000026990000}"/>
    <cellStyle name="Porcentagem 6 13 4 3" xfId="42558" xr:uid="{00000000-0005-0000-0000-000027990000}"/>
    <cellStyle name="Porcentagem 6 13 5" xfId="42559" xr:uid="{00000000-0005-0000-0000-000028990000}"/>
    <cellStyle name="Porcentagem 6 13 6" xfId="42560" xr:uid="{00000000-0005-0000-0000-000029990000}"/>
    <cellStyle name="Porcentagem 6 13 7" xfId="42561" xr:uid="{00000000-0005-0000-0000-00002A990000}"/>
    <cellStyle name="Porcentagem 6 14" xfId="5670" xr:uid="{00000000-0005-0000-0000-00002B990000}"/>
    <cellStyle name="Porcentagem 6 14 2" xfId="10612" xr:uid="{00000000-0005-0000-0000-00002C990000}"/>
    <cellStyle name="Porcentagem 6 14 3" xfId="42562" xr:uid="{00000000-0005-0000-0000-00002D990000}"/>
    <cellStyle name="Porcentagem 6 14 4" xfId="42563" xr:uid="{00000000-0005-0000-0000-00002E990000}"/>
    <cellStyle name="Porcentagem 6 15" xfId="7178" xr:uid="{00000000-0005-0000-0000-00002F990000}"/>
    <cellStyle name="Porcentagem 6 15 2" xfId="42564" xr:uid="{00000000-0005-0000-0000-000030990000}"/>
    <cellStyle name="Porcentagem 6 15 3" xfId="42565" xr:uid="{00000000-0005-0000-0000-000031990000}"/>
    <cellStyle name="Porcentagem 6 15 4" xfId="42566" xr:uid="{00000000-0005-0000-0000-000032990000}"/>
    <cellStyle name="Porcentagem 6 16" xfId="2157" xr:uid="{00000000-0005-0000-0000-000033990000}"/>
    <cellStyle name="Porcentagem 6 16 2" xfId="42567" xr:uid="{00000000-0005-0000-0000-000034990000}"/>
    <cellStyle name="Porcentagem 6 16 3" xfId="42568" xr:uid="{00000000-0005-0000-0000-000035990000}"/>
    <cellStyle name="Porcentagem 6 16 4" xfId="42569" xr:uid="{00000000-0005-0000-0000-000036990000}"/>
    <cellStyle name="Porcentagem 6 17" xfId="209" xr:uid="{00000000-0005-0000-0000-000037990000}"/>
    <cellStyle name="Porcentagem 6 17 2" xfId="42570" xr:uid="{00000000-0005-0000-0000-000038990000}"/>
    <cellStyle name="Porcentagem 6 17 3" xfId="42571" xr:uid="{00000000-0005-0000-0000-000039990000}"/>
    <cellStyle name="Porcentagem 6 18" xfId="42572" xr:uid="{00000000-0005-0000-0000-00003A990000}"/>
    <cellStyle name="Porcentagem 6 19" xfId="42573" xr:uid="{00000000-0005-0000-0000-00003B990000}"/>
    <cellStyle name="Porcentagem 6 2" xfId="167" xr:uid="{00000000-0005-0000-0000-00003C990000}"/>
    <cellStyle name="Porcentagem 6 2 10" xfId="2204" xr:uid="{00000000-0005-0000-0000-00003D990000}"/>
    <cellStyle name="Porcentagem 6 2 10 2" xfId="5501" xr:uid="{00000000-0005-0000-0000-00003E990000}"/>
    <cellStyle name="Porcentagem 6 2 10 2 2" xfId="10470" xr:uid="{00000000-0005-0000-0000-00003F990000}"/>
    <cellStyle name="Porcentagem 6 2 10 2 2 2" xfId="42574" xr:uid="{00000000-0005-0000-0000-000040990000}"/>
    <cellStyle name="Porcentagem 6 2 10 2 2 3" xfId="42575" xr:uid="{00000000-0005-0000-0000-000041990000}"/>
    <cellStyle name="Porcentagem 6 2 10 2 2 4" xfId="42576" xr:uid="{00000000-0005-0000-0000-000042990000}"/>
    <cellStyle name="Porcentagem 6 2 10 2 3" xfId="42577" xr:uid="{00000000-0005-0000-0000-000043990000}"/>
    <cellStyle name="Porcentagem 6 2 10 2 3 2" xfId="42578" xr:uid="{00000000-0005-0000-0000-000044990000}"/>
    <cellStyle name="Porcentagem 6 2 10 2 3 3" xfId="42579" xr:uid="{00000000-0005-0000-0000-000045990000}"/>
    <cellStyle name="Porcentagem 6 2 10 2 4" xfId="42580" xr:uid="{00000000-0005-0000-0000-000046990000}"/>
    <cellStyle name="Porcentagem 6 2 10 2 5" xfId="42581" xr:uid="{00000000-0005-0000-0000-000047990000}"/>
    <cellStyle name="Porcentagem 6 2 10 2 6" xfId="42582" xr:uid="{00000000-0005-0000-0000-000048990000}"/>
    <cellStyle name="Porcentagem 6 2 10 3" xfId="8699" xr:uid="{00000000-0005-0000-0000-000049990000}"/>
    <cellStyle name="Porcentagem 6 2 10 3 2" xfId="42583" xr:uid="{00000000-0005-0000-0000-00004A990000}"/>
    <cellStyle name="Porcentagem 6 2 10 3 3" xfId="42584" xr:uid="{00000000-0005-0000-0000-00004B990000}"/>
    <cellStyle name="Porcentagem 6 2 10 3 4" xfId="42585" xr:uid="{00000000-0005-0000-0000-00004C990000}"/>
    <cellStyle name="Porcentagem 6 2 10 4" xfId="12234" xr:uid="{00000000-0005-0000-0000-00004D990000}"/>
    <cellStyle name="Porcentagem 6 2 10 4 2" xfId="42586" xr:uid="{00000000-0005-0000-0000-00004E990000}"/>
    <cellStyle name="Porcentagem 6 2 10 4 3" xfId="42587" xr:uid="{00000000-0005-0000-0000-00004F990000}"/>
    <cellStyle name="Porcentagem 6 2 10 4 4" xfId="42588" xr:uid="{00000000-0005-0000-0000-000050990000}"/>
    <cellStyle name="Porcentagem 6 2 10 5" xfId="42589" xr:uid="{00000000-0005-0000-0000-000051990000}"/>
    <cellStyle name="Porcentagem 6 2 10 5 2" xfId="42590" xr:uid="{00000000-0005-0000-0000-000052990000}"/>
    <cellStyle name="Porcentagem 6 2 10 5 3" xfId="42591" xr:uid="{00000000-0005-0000-0000-000053990000}"/>
    <cellStyle name="Porcentagem 6 2 10 5 4" xfId="42592" xr:uid="{00000000-0005-0000-0000-000054990000}"/>
    <cellStyle name="Porcentagem 6 2 10 6" xfId="42593" xr:uid="{00000000-0005-0000-0000-000055990000}"/>
    <cellStyle name="Porcentagem 6 2 10 6 2" xfId="42594" xr:uid="{00000000-0005-0000-0000-000056990000}"/>
    <cellStyle name="Porcentagem 6 2 10 6 3" xfId="42595" xr:uid="{00000000-0005-0000-0000-000057990000}"/>
    <cellStyle name="Porcentagem 6 2 10 7" xfId="42596" xr:uid="{00000000-0005-0000-0000-000058990000}"/>
    <cellStyle name="Porcentagem 6 2 10 8" xfId="42597" xr:uid="{00000000-0005-0000-0000-000059990000}"/>
    <cellStyle name="Porcentagem 6 2 10 9" xfId="42598" xr:uid="{00000000-0005-0000-0000-00005A990000}"/>
    <cellStyle name="Porcentagem 6 2 11" xfId="3738" xr:uid="{00000000-0005-0000-0000-00005B990000}"/>
    <cellStyle name="Porcentagem 6 2 11 2" xfId="8836" xr:uid="{00000000-0005-0000-0000-00005C990000}"/>
    <cellStyle name="Porcentagem 6 2 11 2 2" xfId="42599" xr:uid="{00000000-0005-0000-0000-00005D990000}"/>
    <cellStyle name="Porcentagem 6 2 11 2 2 2" xfId="42600" xr:uid="{00000000-0005-0000-0000-00005E990000}"/>
    <cellStyle name="Porcentagem 6 2 11 2 2 3" xfId="42601" xr:uid="{00000000-0005-0000-0000-00005F990000}"/>
    <cellStyle name="Porcentagem 6 2 11 2 2 4" xfId="42602" xr:uid="{00000000-0005-0000-0000-000060990000}"/>
    <cellStyle name="Porcentagem 6 2 11 2 3" xfId="42603" xr:uid="{00000000-0005-0000-0000-000061990000}"/>
    <cellStyle name="Porcentagem 6 2 11 2 3 2" xfId="42604" xr:uid="{00000000-0005-0000-0000-000062990000}"/>
    <cellStyle name="Porcentagem 6 2 11 2 3 3" xfId="42605" xr:uid="{00000000-0005-0000-0000-000063990000}"/>
    <cellStyle name="Porcentagem 6 2 11 2 4" xfId="42606" xr:uid="{00000000-0005-0000-0000-000064990000}"/>
    <cellStyle name="Porcentagem 6 2 11 2 5" xfId="42607" xr:uid="{00000000-0005-0000-0000-000065990000}"/>
    <cellStyle name="Porcentagem 6 2 11 2 6" xfId="42608" xr:uid="{00000000-0005-0000-0000-000066990000}"/>
    <cellStyle name="Porcentagem 6 2 11 3" xfId="12216" xr:uid="{00000000-0005-0000-0000-000067990000}"/>
    <cellStyle name="Porcentagem 6 2 11 3 2" xfId="42609" xr:uid="{00000000-0005-0000-0000-000068990000}"/>
    <cellStyle name="Porcentagem 6 2 11 3 3" xfId="42610" xr:uid="{00000000-0005-0000-0000-000069990000}"/>
    <cellStyle name="Porcentagem 6 2 11 3 4" xfId="42611" xr:uid="{00000000-0005-0000-0000-00006A990000}"/>
    <cellStyle name="Porcentagem 6 2 11 4" xfId="42612" xr:uid="{00000000-0005-0000-0000-00006B990000}"/>
    <cellStyle name="Porcentagem 6 2 11 4 2" xfId="42613" xr:uid="{00000000-0005-0000-0000-00006C990000}"/>
    <cellStyle name="Porcentagem 6 2 11 4 3" xfId="42614" xr:uid="{00000000-0005-0000-0000-00006D990000}"/>
    <cellStyle name="Porcentagem 6 2 11 4 4" xfId="42615" xr:uid="{00000000-0005-0000-0000-00006E990000}"/>
    <cellStyle name="Porcentagem 6 2 11 5" xfId="42616" xr:uid="{00000000-0005-0000-0000-00006F990000}"/>
    <cellStyle name="Porcentagem 6 2 11 5 2" xfId="42617" xr:uid="{00000000-0005-0000-0000-000070990000}"/>
    <cellStyle name="Porcentagem 6 2 11 5 3" xfId="42618" xr:uid="{00000000-0005-0000-0000-000071990000}"/>
    <cellStyle name="Porcentagem 6 2 11 6" xfId="42619" xr:uid="{00000000-0005-0000-0000-000072990000}"/>
    <cellStyle name="Porcentagem 6 2 11 7" xfId="42620" xr:uid="{00000000-0005-0000-0000-000073990000}"/>
    <cellStyle name="Porcentagem 6 2 11 8" xfId="42621" xr:uid="{00000000-0005-0000-0000-000074990000}"/>
    <cellStyle name="Porcentagem 6 2 12" xfId="3901" xr:uid="{00000000-0005-0000-0000-000075990000}"/>
    <cellStyle name="Porcentagem 6 2 12 2" xfId="8992" xr:uid="{00000000-0005-0000-0000-000076990000}"/>
    <cellStyle name="Porcentagem 6 2 12 2 2" xfId="42622" xr:uid="{00000000-0005-0000-0000-000077990000}"/>
    <cellStyle name="Porcentagem 6 2 12 2 3" xfId="42623" xr:uid="{00000000-0005-0000-0000-000078990000}"/>
    <cellStyle name="Porcentagem 6 2 12 2 4" xfId="42624" xr:uid="{00000000-0005-0000-0000-000079990000}"/>
    <cellStyle name="Porcentagem 6 2 12 3" xfId="42625" xr:uid="{00000000-0005-0000-0000-00007A990000}"/>
    <cellStyle name="Porcentagem 6 2 12 3 2" xfId="42626" xr:uid="{00000000-0005-0000-0000-00007B990000}"/>
    <cellStyle name="Porcentagem 6 2 12 3 3" xfId="42627" xr:uid="{00000000-0005-0000-0000-00007C990000}"/>
    <cellStyle name="Porcentagem 6 2 12 3 4" xfId="42628" xr:uid="{00000000-0005-0000-0000-00007D990000}"/>
    <cellStyle name="Porcentagem 6 2 12 4" xfId="42629" xr:uid="{00000000-0005-0000-0000-00007E990000}"/>
    <cellStyle name="Porcentagem 6 2 12 4 2" xfId="42630" xr:uid="{00000000-0005-0000-0000-00007F990000}"/>
    <cellStyle name="Porcentagem 6 2 12 4 3" xfId="42631" xr:uid="{00000000-0005-0000-0000-000080990000}"/>
    <cellStyle name="Porcentagem 6 2 12 5" xfId="42632" xr:uid="{00000000-0005-0000-0000-000081990000}"/>
    <cellStyle name="Porcentagem 6 2 12 6" xfId="42633" xr:uid="{00000000-0005-0000-0000-000082990000}"/>
    <cellStyle name="Porcentagem 6 2 12 7" xfId="42634" xr:uid="{00000000-0005-0000-0000-000083990000}"/>
    <cellStyle name="Porcentagem 6 2 13" xfId="5686" xr:uid="{00000000-0005-0000-0000-000084990000}"/>
    <cellStyle name="Porcentagem 6 2 13 2" xfId="10628" xr:uid="{00000000-0005-0000-0000-000085990000}"/>
    <cellStyle name="Porcentagem 6 2 13 3" xfId="42635" xr:uid="{00000000-0005-0000-0000-000086990000}"/>
    <cellStyle name="Porcentagem 6 2 13 4" xfId="42636" xr:uid="{00000000-0005-0000-0000-000087990000}"/>
    <cellStyle name="Porcentagem 6 2 14" xfId="7194" xr:uid="{00000000-0005-0000-0000-000088990000}"/>
    <cellStyle name="Porcentagem 6 2 14 2" xfId="42637" xr:uid="{00000000-0005-0000-0000-000089990000}"/>
    <cellStyle name="Porcentagem 6 2 14 3" xfId="42638" xr:uid="{00000000-0005-0000-0000-00008A990000}"/>
    <cellStyle name="Porcentagem 6 2 14 4" xfId="42639" xr:uid="{00000000-0005-0000-0000-00008B990000}"/>
    <cellStyle name="Porcentagem 6 2 15" xfId="2158" xr:uid="{00000000-0005-0000-0000-00008C990000}"/>
    <cellStyle name="Porcentagem 6 2 15 2" xfId="42640" xr:uid="{00000000-0005-0000-0000-00008D990000}"/>
    <cellStyle name="Porcentagem 6 2 15 3" xfId="42641" xr:uid="{00000000-0005-0000-0000-00008E990000}"/>
    <cellStyle name="Porcentagem 6 2 15 4" xfId="42642" xr:uid="{00000000-0005-0000-0000-00008F990000}"/>
    <cellStyle name="Porcentagem 6 2 16" xfId="225" xr:uid="{00000000-0005-0000-0000-000090990000}"/>
    <cellStyle name="Porcentagem 6 2 16 2" xfId="42643" xr:uid="{00000000-0005-0000-0000-000091990000}"/>
    <cellStyle name="Porcentagem 6 2 16 3" xfId="42644" xr:uid="{00000000-0005-0000-0000-000092990000}"/>
    <cellStyle name="Porcentagem 6 2 17" xfId="42645" xr:uid="{00000000-0005-0000-0000-000093990000}"/>
    <cellStyle name="Porcentagem 6 2 18" xfId="42646" xr:uid="{00000000-0005-0000-0000-000094990000}"/>
    <cellStyle name="Porcentagem 6 2 19" xfId="42647" xr:uid="{00000000-0005-0000-0000-000095990000}"/>
    <cellStyle name="Porcentagem 6 2 2" xfId="646" xr:uid="{00000000-0005-0000-0000-000096990000}"/>
    <cellStyle name="Porcentagem 6 2 2 10" xfId="2405" xr:uid="{00000000-0005-0000-0000-000097990000}"/>
    <cellStyle name="Porcentagem 6 2 2 10 2" xfId="42648" xr:uid="{00000000-0005-0000-0000-000098990000}"/>
    <cellStyle name="Porcentagem 6 2 2 10 3" xfId="42649" xr:uid="{00000000-0005-0000-0000-000099990000}"/>
    <cellStyle name="Porcentagem 6 2 2 10 4" xfId="42650" xr:uid="{00000000-0005-0000-0000-00009A990000}"/>
    <cellStyle name="Porcentagem 6 2 2 11" xfId="42651" xr:uid="{00000000-0005-0000-0000-00009B990000}"/>
    <cellStyle name="Porcentagem 6 2 2 11 2" xfId="42652" xr:uid="{00000000-0005-0000-0000-00009C990000}"/>
    <cellStyle name="Porcentagem 6 2 2 11 3" xfId="42653" xr:uid="{00000000-0005-0000-0000-00009D990000}"/>
    <cellStyle name="Porcentagem 6 2 2 12" xfId="42654" xr:uid="{00000000-0005-0000-0000-00009E990000}"/>
    <cellStyle name="Porcentagem 6 2 2 13" xfId="42655" xr:uid="{00000000-0005-0000-0000-00009F990000}"/>
    <cellStyle name="Porcentagem 6 2 2 14" xfId="42656" xr:uid="{00000000-0005-0000-0000-0000A0990000}"/>
    <cellStyle name="Porcentagem 6 2 2 2" xfId="796" xr:uid="{00000000-0005-0000-0000-0000A1990000}"/>
    <cellStyle name="Porcentagem 6 2 2 2 10" xfId="42657" xr:uid="{00000000-0005-0000-0000-0000A2990000}"/>
    <cellStyle name="Porcentagem 6 2 2 2 11" xfId="42658" xr:uid="{00000000-0005-0000-0000-0000A3990000}"/>
    <cellStyle name="Porcentagem 6 2 2 2 2" xfId="1262" xr:uid="{00000000-0005-0000-0000-0000A4990000}"/>
    <cellStyle name="Porcentagem 6 2 2 2 2 10" xfId="42659" xr:uid="{00000000-0005-0000-0000-0000A5990000}"/>
    <cellStyle name="Porcentagem 6 2 2 2 2 2" xfId="1875" xr:uid="{00000000-0005-0000-0000-0000A6990000}"/>
    <cellStyle name="Porcentagem 6 2 2 2 2 2 2" xfId="5233" xr:uid="{00000000-0005-0000-0000-0000A7990000}"/>
    <cellStyle name="Porcentagem 6 2 2 2 2 2 2 2" xfId="10217" xr:uid="{00000000-0005-0000-0000-0000A8990000}"/>
    <cellStyle name="Porcentagem 6 2 2 2 2 2 2 2 2" xfId="42660" xr:uid="{00000000-0005-0000-0000-0000A9990000}"/>
    <cellStyle name="Porcentagem 6 2 2 2 2 2 2 2 3" xfId="42661" xr:uid="{00000000-0005-0000-0000-0000AA990000}"/>
    <cellStyle name="Porcentagem 6 2 2 2 2 2 2 2 4" xfId="42662" xr:uid="{00000000-0005-0000-0000-0000AB990000}"/>
    <cellStyle name="Porcentagem 6 2 2 2 2 2 2 3" xfId="42663" xr:uid="{00000000-0005-0000-0000-0000AC990000}"/>
    <cellStyle name="Porcentagem 6 2 2 2 2 2 2 3 2" xfId="42664" xr:uid="{00000000-0005-0000-0000-0000AD990000}"/>
    <cellStyle name="Porcentagem 6 2 2 2 2 2 2 3 3" xfId="42665" xr:uid="{00000000-0005-0000-0000-0000AE990000}"/>
    <cellStyle name="Porcentagem 6 2 2 2 2 2 2 4" xfId="42666" xr:uid="{00000000-0005-0000-0000-0000AF990000}"/>
    <cellStyle name="Porcentagem 6 2 2 2 2 2 2 5" xfId="42667" xr:uid="{00000000-0005-0000-0000-0000B0990000}"/>
    <cellStyle name="Porcentagem 6 2 2 2 2 2 2 6" xfId="42668" xr:uid="{00000000-0005-0000-0000-0000B1990000}"/>
    <cellStyle name="Porcentagem 6 2 2 2 2 2 3" xfId="6962" xr:uid="{00000000-0005-0000-0000-0000B2990000}"/>
    <cellStyle name="Porcentagem 6 2 2 2 2 2 3 2" xfId="11904" xr:uid="{00000000-0005-0000-0000-0000B3990000}"/>
    <cellStyle name="Porcentagem 6 2 2 2 2 2 3 3" xfId="42669" xr:uid="{00000000-0005-0000-0000-0000B4990000}"/>
    <cellStyle name="Porcentagem 6 2 2 2 2 2 3 4" xfId="42670" xr:uid="{00000000-0005-0000-0000-0000B5990000}"/>
    <cellStyle name="Porcentagem 6 2 2 2 2 2 4" xfId="8470" xr:uid="{00000000-0005-0000-0000-0000B6990000}"/>
    <cellStyle name="Porcentagem 6 2 2 2 2 2 4 2" xfId="42671" xr:uid="{00000000-0005-0000-0000-0000B7990000}"/>
    <cellStyle name="Porcentagem 6 2 2 2 2 2 4 3" xfId="42672" xr:uid="{00000000-0005-0000-0000-0000B8990000}"/>
    <cellStyle name="Porcentagem 6 2 2 2 2 2 4 4" xfId="42673" xr:uid="{00000000-0005-0000-0000-0000B9990000}"/>
    <cellStyle name="Porcentagem 6 2 2 2 2 2 5" xfId="3508" xr:uid="{00000000-0005-0000-0000-0000BA990000}"/>
    <cellStyle name="Porcentagem 6 2 2 2 2 2 5 2" xfId="42674" xr:uid="{00000000-0005-0000-0000-0000BB990000}"/>
    <cellStyle name="Porcentagem 6 2 2 2 2 2 5 3" xfId="42675" xr:uid="{00000000-0005-0000-0000-0000BC990000}"/>
    <cellStyle name="Porcentagem 6 2 2 2 2 2 5 4" xfId="42676" xr:uid="{00000000-0005-0000-0000-0000BD990000}"/>
    <cellStyle name="Porcentagem 6 2 2 2 2 2 6" xfId="42677" xr:uid="{00000000-0005-0000-0000-0000BE990000}"/>
    <cellStyle name="Porcentagem 6 2 2 2 2 2 6 2" xfId="42678" xr:uid="{00000000-0005-0000-0000-0000BF990000}"/>
    <cellStyle name="Porcentagem 6 2 2 2 2 2 6 3" xfId="42679" xr:uid="{00000000-0005-0000-0000-0000C0990000}"/>
    <cellStyle name="Porcentagem 6 2 2 2 2 2 7" xfId="42680" xr:uid="{00000000-0005-0000-0000-0000C1990000}"/>
    <cellStyle name="Porcentagem 6 2 2 2 2 2 8" xfId="42681" xr:uid="{00000000-0005-0000-0000-0000C2990000}"/>
    <cellStyle name="Porcentagem 6 2 2 2 2 2 9" xfId="42682" xr:uid="{00000000-0005-0000-0000-0000C3990000}"/>
    <cellStyle name="Porcentagem 6 2 2 2 2 3" xfId="4630" xr:uid="{00000000-0005-0000-0000-0000C4990000}"/>
    <cellStyle name="Porcentagem 6 2 2 2 2 3 2" xfId="9614" xr:uid="{00000000-0005-0000-0000-0000C5990000}"/>
    <cellStyle name="Porcentagem 6 2 2 2 2 3 2 2" xfId="42683" xr:uid="{00000000-0005-0000-0000-0000C6990000}"/>
    <cellStyle name="Porcentagem 6 2 2 2 2 3 2 3" xfId="42684" xr:uid="{00000000-0005-0000-0000-0000C7990000}"/>
    <cellStyle name="Porcentagem 6 2 2 2 2 3 2 4" xfId="42685" xr:uid="{00000000-0005-0000-0000-0000C8990000}"/>
    <cellStyle name="Porcentagem 6 2 2 2 2 3 3" xfId="42686" xr:uid="{00000000-0005-0000-0000-0000C9990000}"/>
    <cellStyle name="Porcentagem 6 2 2 2 2 3 3 2" xfId="42687" xr:uid="{00000000-0005-0000-0000-0000CA990000}"/>
    <cellStyle name="Porcentagem 6 2 2 2 2 3 3 3" xfId="42688" xr:uid="{00000000-0005-0000-0000-0000CB990000}"/>
    <cellStyle name="Porcentagem 6 2 2 2 2 3 4" xfId="42689" xr:uid="{00000000-0005-0000-0000-0000CC990000}"/>
    <cellStyle name="Porcentagem 6 2 2 2 2 3 5" xfId="42690" xr:uid="{00000000-0005-0000-0000-0000CD990000}"/>
    <cellStyle name="Porcentagem 6 2 2 2 2 3 6" xfId="42691" xr:uid="{00000000-0005-0000-0000-0000CE990000}"/>
    <cellStyle name="Porcentagem 6 2 2 2 2 4" xfId="6361" xr:uid="{00000000-0005-0000-0000-0000CF990000}"/>
    <cellStyle name="Porcentagem 6 2 2 2 2 4 2" xfId="11303" xr:uid="{00000000-0005-0000-0000-0000D0990000}"/>
    <cellStyle name="Porcentagem 6 2 2 2 2 4 3" xfId="42692" xr:uid="{00000000-0005-0000-0000-0000D1990000}"/>
    <cellStyle name="Porcentagem 6 2 2 2 2 4 4" xfId="42693" xr:uid="{00000000-0005-0000-0000-0000D2990000}"/>
    <cellStyle name="Porcentagem 6 2 2 2 2 5" xfId="7869" xr:uid="{00000000-0005-0000-0000-0000D3990000}"/>
    <cellStyle name="Porcentagem 6 2 2 2 2 5 2" xfId="42694" xr:uid="{00000000-0005-0000-0000-0000D4990000}"/>
    <cellStyle name="Porcentagem 6 2 2 2 2 5 3" xfId="42695" xr:uid="{00000000-0005-0000-0000-0000D5990000}"/>
    <cellStyle name="Porcentagem 6 2 2 2 2 5 4" xfId="42696" xr:uid="{00000000-0005-0000-0000-0000D6990000}"/>
    <cellStyle name="Porcentagem 6 2 2 2 2 6" xfId="2907" xr:uid="{00000000-0005-0000-0000-0000D7990000}"/>
    <cellStyle name="Porcentagem 6 2 2 2 2 6 2" xfId="42697" xr:uid="{00000000-0005-0000-0000-0000D8990000}"/>
    <cellStyle name="Porcentagem 6 2 2 2 2 6 3" xfId="42698" xr:uid="{00000000-0005-0000-0000-0000D9990000}"/>
    <cellStyle name="Porcentagem 6 2 2 2 2 6 4" xfId="42699" xr:uid="{00000000-0005-0000-0000-0000DA990000}"/>
    <cellStyle name="Porcentagem 6 2 2 2 2 7" xfId="42700" xr:uid="{00000000-0005-0000-0000-0000DB990000}"/>
    <cellStyle name="Porcentagem 6 2 2 2 2 7 2" xfId="42701" xr:uid="{00000000-0005-0000-0000-0000DC990000}"/>
    <cellStyle name="Porcentagem 6 2 2 2 2 7 3" xfId="42702" xr:uid="{00000000-0005-0000-0000-0000DD990000}"/>
    <cellStyle name="Porcentagem 6 2 2 2 2 8" xfId="42703" xr:uid="{00000000-0005-0000-0000-0000DE990000}"/>
    <cellStyle name="Porcentagem 6 2 2 2 2 9" xfId="42704" xr:uid="{00000000-0005-0000-0000-0000DF990000}"/>
    <cellStyle name="Porcentagem 6 2 2 2 3" xfId="1874" xr:uid="{00000000-0005-0000-0000-0000E0990000}"/>
    <cellStyle name="Porcentagem 6 2 2 2 3 2" xfId="5232" xr:uid="{00000000-0005-0000-0000-0000E1990000}"/>
    <cellStyle name="Porcentagem 6 2 2 2 3 2 2" xfId="10216" xr:uid="{00000000-0005-0000-0000-0000E2990000}"/>
    <cellStyle name="Porcentagem 6 2 2 2 3 2 2 2" xfId="42705" xr:uid="{00000000-0005-0000-0000-0000E3990000}"/>
    <cellStyle name="Porcentagem 6 2 2 2 3 2 2 3" xfId="42706" xr:uid="{00000000-0005-0000-0000-0000E4990000}"/>
    <cellStyle name="Porcentagem 6 2 2 2 3 2 2 4" xfId="42707" xr:uid="{00000000-0005-0000-0000-0000E5990000}"/>
    <cellStyle name="Porcentagem 6 2 2 2 3 2 3" xfId="42708" xr:uid="{00000000-0005-0000-0000-0000E6990000}"/>
    <cellStyle name="Porcentagem 6 2 2 2 3 2 3 2" xfId="42709" xr:uid="{00000000-0005-0000-0000-0000E7990000}"/>
    <cellStyle name="Porcentagem 6 2 2 2 3 2 3 3" xfId="42710" xr:uid="{00000000-0005-0000-0000-0000E8990000}"/>
    <cellStyle name="Porcentagem 6 2 2 2 3 2 4" xfId="42711" xr:uid="{00000000-0005-0000-0000-0000E9990000}"/>
    <cellStyle name="Porcentagem 6 2 2 2 3 2 5" xfId="42712" xr:uid="{00000000-0005-0000-0000-0000EA990000}"/>
    <cellStyle name="Porcentagem 6 2 2 2 3 2 6" xfId="42713" xr:uid="{00000000-0005-0000-0000-0000EB990000}"/>
    <cellStyle name="Porcentagem 6 2 2 2 3 3" xfId="6961" xr:uid="{00000000-0005-0000-0000-0000EC990000}"/>
    <cellStyle name="Porcentagem 6 2 2 2 3 3 2" xfId="11903" xr:uid="{00000000-0005-0000-0000-0000ED990000}"/>
    <cellStyle name="Porcentagem 6 2 2 2 3 3 3" xfId="42714" xr:uid="{00000000-0005-0000-0000-0000EE990000}"/>
    <cellStyle name="Porcentagem 6 2 2 2 3 3 4" xfId="42715" xr:uid="{00000000-0005-0000-0000-0000EF990000}"/>
    <cellStyle name="Porcentagem 6 2 2 2 3 4" xfId="8469" xr:uid="{00000000-0005-0000-0000-0000F0990000}"/>
    <cellStyle name="Porcentagem 6 2 2 2 3 4 2" xfId="42716" xr:uid="{00000000-0005-0000-0000-0000F1990000}"/>
    <cellStyle name="Porcentagem 6 2 2 2 3 4 3" xfId="42717" xr:uid="{00000000-0005-0000-0000-0000F2990000}"/>
    <cellStyle name="Porcentagem 6 2 2 2 3 4 4" xfId="42718" xr:uid="{00000000-0005-0000-0000-0000F3990000}"/>
    <cellStyle name="Porcentagem 6 2 2 2 3 5" xfId="3507" xr:uid="{00000000-0005-0000-0000-0000F4990000}"/>
    <cellStyle name="Porcentagem 6 2 2 2 3 5 2" xfId="42719" xr:uid="{00000000-0005-0000-0000-0000F5990000}"/>
    <cellStyle name="Porcentagem 6 2 2 2 3 5 3" xfId="42720" xr:uid="{00000000-0005-0000-0000-0000F6990000}"/>
    <cellStyle name="Porcentagem 6 2 2 2 3 5 4" xfId="42721" xr:uid="{00000000-0005-0000-0000-0000F7990000}"/>
    <cellStyle name="Porcentagem 6 2 2 2 3 6" xfId="42722" xr:uid="{00000000-0005-0000-0000-0000F8990000}"/>
    <cellStyle name="Porcentagem 6 2 2 2 3 6 2" xfId="42723" xr:uid="{00000000-0005-0000-0000-0000F9990000}"/>
    <cellStyle name="Porcentagem 6 2 2 2 3 6 3" xfId="42724" xr:uid="{00000000-0005-0000-0000-0000FA990000}"/>
    <cellStyle name="Porcentagem 6 2 2 2 3 7" xfId="42725" xr:uid="{00000000-0005-0000-0000-0000FB990000}"/>
    <cellStyle name="Porcentagem 6 2 2 2 3 8" xfId="42726" xr:uid="{00000000-0005-0000-0000-0000FC990000}"/>
    <cellStyle name="Porcentagem 6 2 2 2 3 9" xfId="42727" xr:uid="{00000000-0005-0000-0000-0000FD990000}"/>
    <cellStyle name="Porcentagem 6 2 2 2 4" xfId="4247" xr:uid="{00000000-0005-0000-0000-0000FE990000}"/>
    <cellStyle name="Porcentagem 6 2 2 2 4 2" xfId="9233" xr:uid="{00000000-0005-0000-0000-0000FF990000}"/>
    <cellStyle name="Porcentagem 6 2 2 2 4 2 2" xfId="42728" xr:uid="{00000000-0005-0000-0000-0000009A0000}"/>
    <cellStyle name="Porcentagem 6 2 2 2 4 2 3" xfId="42729" xr:uid="{00000000-0005-0000-0000-0000019A0000}"/>
    <cellStyle name="Porcentagem 6 2 2 2 4 2 4" xfId="42730" xr:uid="{00000000-0005-0000-0000-0000029A0000}"/>
    <cellStyle name="Porcentagem 6 2 2 2 4 3" xfId="42731" xr:uid="{00000000-0005-0000-0000-0000039A0000}"/>
    <cellStyle name="Porcentagem 6 2 2 2 4 3 2" xfId="42732" xr:uid="{00000000-0005-0000-0000-0000049A0000}"/>
    <cellStyle name="Porcentagem 6 2 2 2 4 3 3" xfId="42733" xr:uid="{00000000-0005-0000-0000-0000059A0000}"/>
    <cellStyle name="Porcentagem 6 2 2 2 4 4" xfId="42734" xr:uid="{00000000-0005-0000-0000-0000069A0000}"/>
    <cellStyle name="Porcentagem 6 2 2 2 4 5" xfId="42735" xr:uid="{00000000-0005-0000-0000-0000079A0000}"/>
    <cellStyle name="Porcentagem 6 2 2 2 4 6" xfId="42736" xr:uid="{00000000-0005-0000-0000-0000089A0000}"/>
    <cellStyle name="Porcentagem 6 2 2 2 5" xfId="5994" xr:uid="{00000000-0005-0000-0000-0000099A0000}"/>
    <cellStyle name="Porcentagem 6 2 2 2 5 2" xfId="10936" xr:uid="{00000000-0005-0000-0000-00000A9A0000}"/>
    <cellStyle name="Porcentagem 6 2 2 2 5 3" xfId="42737" xr:uid="{00000000-0005-0000-0000-00000B9A0000}"/>
    <cellStyle name="Porcentagem 6 2 2 2 5 4" xfId="42738" xr:uid="{00000000-0005-0000-0000-00000C9A0000}"/>
    <cellStyle name="Porcentagem 6 2 2 2 6" xfId="7502" xr:uid="{00000000-0005-0000-0000-00000D9A0000}"/>
    <cellStyle name="Porcentagem 6 2 2 2 6 2" xfId="42739" xr:uid="{00000000-0005-0000-0000-00000E9A0000}"/>
    <cellStyle name="Porcentagem 6 2 2 2 6 3" xfId="42740" xr:uid="{00000000-0005-0000-0000-00000F9A0000}"/>
    <cellStyle name="Porcentagem 6 2 2 2 6 4" xfId="42741" xr:uid="{00000000-0005-0000-0000-0000109A0000}"/>
    <cellStyle name="Porcentagem 6 2 2 2 7" xfId="2540" xr:uid="{00000000-0005-0000-0000-0000119A0000}"/>
    <cellStyle name="Porcentagem 6 2 2 2 7 2" xfId="42742" xr:uid="{00000000-0005-0000-0000-0000129A0000}"/>
    <cellStyle name="Porcentagem 6 2 2 2 7 3" xfId="42743" xr:uid="{00000000-0005-0000-0000-0000139A0000}"/>
    <cellStyle name="Porcentagem 6 2 2 2 7 4" xfId="42744" xr:uid="{00000000-0005-0000-0000-0000149A0000}"/>
    <cellStyle name="Porcentagem 6 2 2 2 8" xfId="42745" xr:uid="{00000000-0005-0000-0000-0000159A0000}"/>
    <cellStyle name="Porcentagem 6 2 2 2 8 2" xfId="42746" xr:uid="{00000000-0005-0000-0000-0000169A0000}"/>
    <cellStyle name="Porcentagem 6 2 2 2 8 3" xfId="42747" xr:uid="{00000000-0005-0000-0000-0000179A0000}"/>
    <cellStyle name="Porcentagem 6 2 2 2 9" xfId="42748" xr:uid="{00000000-0005-0000-0000-0000189A0000}"/>
    <cellStyle name="Porcentagem 6 2 2 3" xfId="949" xr:uid="{00000000-0005-0000-0000-0000199A0000}"/>
    <cellStyle name="Porcentagem 6 2 2 3 10" xfId="42749" xr:uid="{00000000-0005-0000-0000-00001A9A0000}"/>
    <cellStyle name="Porcentagem 6 2 2 3 2" xfId="1876" xr:uid="{00000000-0005-0000-0000-00001B9A0000}"/>
    <cellStyle name="Porcentagem 6 2 2 3 2 2" xfId="5234" xr:uid="{00000000-0005-0000-0000-00001C9A0000}"/>
    <cellStyle name="Porcentagem 6 2 2 3 2 2 2" xfId="10218" xr:uid="{00000000-0005-0000-0000-00001D9A0000}"/>
    <cellStyle name="Porcentagem 6 2 2 3 2 2 2 2" xfId="42750" xr:uid="{00000000-0005-0000-0000-00001E9A0000}"/>
    <cellStyle name="Porcentagem 6 2 2 3 2 2 2 3" xfId="42751" xr:uid="{00000000-0005-0000-0000-00001F9A0000}"/>
    <cellStyle name="Porcentagem 6 2 2 3 2 2 2 4" xfId="42752" xr:uid="{00000000-0005-0000-0000-0000209A0000}"/>
    <cellStyle name="Porcentagem 6 2 2 3 2 2 3" xfId="42753" xr:uid="{00000000-0005-0000-0000-0000219A0000}"/>
    <cellStyle name="Porcentagem 6 2 2 3 2 2 3 2" xfId="42754" xr:uid="{00000000-0005-0000-0000-0000229A0000}"/>
    <cellStyle name="Porcentagem 6 2 2 3 2 2 3 3" xfId="42755" xr:uid="{00000000-0005-0000-0000-0000239A0000}"/>
    <cellStyle name="Porcentagem 6 2 2 3 2 2 4" xfId="42756" xr:uid="{00000000-0005-0000-0000-0000249A0000}"/>
    <cellStyle name="Porcentagem 6 2 2 3 2 2 5" xfId="42757" xr:uid="{00000000-0005-0000-0000-0000259A0000}"/>
    <cellStyle name="Porcentagem 6 2 2 3 2 2 6" xfId="42758" xr:uid="{00000000-0005-0000-0000-0000269A0000}"/>
    <cellStyle name="Porcentagem 6 2 2 3 2 3" xfId="6963" xr:uid="{00000000-0005-0000-0000-0000279A0000}"/>
    <cellStyle name="Porcentagem 6 2 2 3 2 3 2" xfId="11905" xr:uid="{00000000-0005-0000-0000-0000289A0000}"/>
    <cellStyle name="Porcentagem 6 2 2 3 2 3 3" xfId="42759" xr:uid="{00000000-0005-0000-0000-0000299A0000}"/>
    <cellStyle name="Porcentagem 6 2 2 3 2 3 4" xfId="42760" xr:uid="{00000000-0005-0000-0000-00002A9A0000}"/>
    <cellStyle name="Porcentagem 6 2 2 3 2 4" xfId="8471" xr:uid="{00000000-0005-0000-0000-00002B9A0000}"/>
    <cellStyle name="Porcentagem 6 2 2 3 2 4 2" xfId="42761" xr:uid="{00000000-0005-0000-0000-00002C9A0000}"/>
    <cellStyle name="Porcentagem 6 2 2 3 2 4 3" xfId="42762" xr:uid="{00000000-0005-0000-0000-00002D9A0000}"/>
    <cellStyle name="Porcentagem 6 2 2 3 2 4 4" xfId="42763" xr:uid="{00000000-0005-0000-0000-00002E9A0000}"/>
    <cellStyle name="Porcentagem 6 2 2 3 2 5" xfId="3509" xr:uid="{00000000-0005-0000-0000-00002F9A0000}"/>
    <cellStyle name="Porcentagem 6 2 2 3 2 5 2" xfId="42764" xr:uid="{00000000-0005-0000-0000-0000309A0000}"/>
    <cellStyle name="Porcentagem 6 2 2 3 2 5 3" xfId="42765" xr:uid="{00000000-0005-0000-0000-0000319A0000}"/>
    <cellStyle name="Porcentagem 6 2 2 3 2 5 4" xfId="42766" xr:uid="{00000000-0005-0000-0000-0000329A0000}"/>
    <cellStyle name="Porcentagem 6 2 2 3 2 6" xfId="42767" xr:uid="{00000000-0005-0000-0000-0000339A0000}"/>
    <cellStyle name="Porcentagem 6 2 2 3 2 6 2" xfId="42768" xr:uid="{00000000-0005-0000-0000-0000349A0000}"/>
    <cellStyle name="Porcentagem 6 2 2 3 2 6 3" xfId="42769" xr:uid="{00000000-0005-0000-0000-0000359A0000}"/>
    <cellStyle name="Porcentagem 6 2 2 3 2 7" xfId="42770" xr:uid="{00000000-0005-0000-0000-0000369A0000}"/>
    <cellStyle name="Porcentagem 6 2 2 3 2 8" xfId="42771" xr:uid="{00000000-0005-0000-0000-0000379A0000}"/>
    <cellStyle name="Porcentagem 6 2 2 3 2 9" xfId="42772" xr:uid="{00000000-0005-0000-0000-0000389A0000}"/>
    <cellStyle name="Porcentagem 6 2 2 3 3" xfId="4389" xr:uid="{00000000-0005-0000-0000-0000399A0000}"/>
    <cellStyle name="Porcentagem 6 2 2 3 3 2" xfId="9374" xr:uid="{00000000-0005-0000-0000-00003A9A0000}"/>
    <cellStyle name="Porcentagem 6 2 2 3 3 2 2" xfId="42773" xr:uid="{00000000-0005-0000-0000-00003B9A0000}"/>
    <cellStyle name="Porcentagem 6 2 2 3 3 2 3" xfId="42774" xr:uid="{00000000-0005-0000-0000-00003C9A0000}"/>
    <cellStyle name="Porcentagem 6 2 2 3 3 2 4" xfId="42775" xr:uid="{00000000-0005-0000-0000-00003D9A0000}"/>
    <cellStyle name="Porcentagem 6 2 2 3 3 3" xfId="42776" xr:uid="{00000000-0005-0000-0000-00003E9A0000}"/>
    <cellStyle name="Porcentagem 6 2 2 3 3 3 2" xfId="42777" xr:uid="{00000000-0005-0000-0000-00003F9A0000}"/>
    <cellStyle name="Porcentagem 6 2 2 3 3 3 3" xfId="42778" xr:uid="{00000000-0005-0000-0000-0000409A0000}"/>
    <cellStyle name="Porcentagem 6 2 2 3 3 4" xfId="42779" xr:uid="{00000000-0005-0000-0000-0000419A0000}"/>
    <cellStyle name="Porcentagem 6 2 2 3 3 5" xfId="42780" xr:uid="{00000000-0005-0000-0000-0000429A0000}"/>
    <cellStyle name="Porcentagem 6 2 2 3 3 6" xfId="42781" xr:uid="{00000000-0005-0000-0000-0000439A0000}"/>
    <cellStyle name="Porcentagem 6 2 2 3 4" xfId="6132" xr:uid="{00000000-0005-0000-0000-0000449A0000}"/>
    <cellStyle name="Porcentagem 6 2 2 3 4 2" xfId="11074" xr:uid="{00000000-0005-0000-0000-0000459A0000}"/>
    <cellStyle name="Porcentagem 6 2 2 3 4 3" xfId="42782" xr:uid="{00000000-0005-0000-0000-0000469A0000}"/>
    <cellStyle name="Porcentagem 6 2 2 3 4 4" xfId="42783" xr:uid="{00000000-0005-0000-0000-0000479A0000}"/>
    <cellStyle name="Porcentagem 6 2 2 3 5" xfId="7640" xr:uid="{00000000-0005-0000-0000-0000489A0000}"/>
    <cellStyle name="Porcentagem 6 2 2 3 5 2" xfId="42784" xr:uid="{00000000-0005-0000-0000-0000499A0000}"/>
    <cellStyle name="Porcentagem 6 2 2 3 5 3" xfId="42785" xr:uid="{00000000-0005-0000-0000-00004A9A0000}"/>
    <cellStyle name="Porcentagem 6 2 2 3 5 4" xfId="42786" xr:uid="{00000000-0005-0000-0000-00004B9A0000}"/>
    <cellStyle name="Porcentagem 6 2 2 3 6" xfId="2678" xr:uid="{00000000-0005-0000-0000-00004C9A0000}"/>
    <cellStyle name="Porcentagem 6 2 2 3 6 2" xfId="42787" xr:uid="{00000000-0005-0000-0000-00004D9A0000}"/>
    <cellStyle name="Porcentagem 6 2 2 3 6 3" xfId="42788" xr:uid="{00000000-0005-0000-0000-00004E9A0000}"/>
    <cellStyle name="Porcentagem 6 2 2 3 6 4" xfId="42789" xr:uid="{00000000-0005-0000-0000-00004F9A0000}"/>
    <cellStyle name="Porcentagem 6 2 2 3 7" xfId="42790" xr:uid="{00000000-0005-0000-0000-0000509A0000}"/>
    <cellStyle name="Porcentagem 6 2 2 3 7 2" xfId="42791" xr:uid="{00000000-0005-0000-0000-0000519A0000}"/>
    <cellStyle name="Porcentagem 6 2 2 3 7 3" xfId="42792" xr:uid="{00000000-0005-0000-0000-0000529A0000}"/>
    <cellStyle name="Porcentagem 6 2 2 3 8" xfId="42793" xr:uid="{00000000-0005-0000-0000-0000539A0000}"/>
    <cellStyle name="Porcentagem 6 2 2 3 9" xfId="42794" xr:uid="{00000000-0005-0000-0000-0000549A0000}"/>
    <cellStyle name="Porcentagem 6 2 2 4" xfId="1873" xr:uid="{00000000-0005-0000-0000-0000559A0000}"/>
    <cellStyle name="Porcentagem 6 2 2 4 2" xfId="5231" xr:uid="{00000000-0005-0000-0000-0000569A0000}"/>
    <cellStyle name="Porcentagem 6 2 2 4 2 2" xfId="10215" xr:uid="{00000000-0005-0000-0000-0000579A0000}"/>
    <cellStyle name="Porcentagem 6 2 2 4 2 2 2" xfId="42795" xr:uid="{00000000-0005-0000-0000-0000589A0000}"/>
    <cellStyle name="Porcentagem 6 2 2 4 2 2 3" xfId="42796" xr:uid="{00000000-0005-0000-0000-0000599A0000}"/>
    <cellStyle name="Porcentagem 6 2 2 4 2 2 4" xfId="42797" xr:uid="{00000000-0005-0000-0000-00005A9A0000}"/>
    <cellStyle name="Porcentagem 6 2 2 4 2 3" xfId="42798" xr:uid="{00000000-0005-0000-0000-00005B9A0000}"/>
    <cellStyle name="Porcentagem 6 2 2 4 2 3 2" xfId="42799" xr:uid="{00000000-0005-0000-0000-00005C9A0000}"/>
    <cellStyle name="Porcentagem 6 2 2 4 2 3 3" xfId="42800" xr:uid="{00000000-0005-0000-0000-00005D9A0000}"/>
    <cellStyle name="Porcentagem 6 2 2 4 2 4" xfId="42801" xr:uid="{00000000-0005-0000-0000-00005E9A0000}"/>
    <cellStyle name="Porcentagem 6 2 2 4 2 5" xfId="42802" xr:uid="{00000000-0005-0000-0000-00005F9A0000}"/>
    <cellStyle name="Porcentagem 6 2 2 4 2 6" xfId="42803" xr:uid="{00000000-0005-0000-0000-0000609A0000}"/>
    <cellStyle name="Porcentagem 6 2 2 4 3" xfId="6960" xr:uid="{00000000-0005-0000-0000-0000619A0000}"/>
    <cellStyle name="Porcentagem 6 2 2 4 3 2" xfId="11902" xr:uid="{00000000-0005-0000-0000-0000629A0000}"/>
    <cellStyle name="Porcentagem 6 2 2 4 3 3" xfId="42804" xr:uid="{00000000-0005-0000-0000-0000639A0000}"/>
    <cellStyle name="Porcentagem 6 2 2 4 3 4" xfId="42805" xr:uid="{00000000-0005-0000-0000-0000649A0000}"/>
    <cellStyle name="Porcentagem 6 2 2 4 4" xfId="8468" xr:uid="{00000000-0005-0000-0000-0000659A0000}"/>
    <cellStyle name="Porcentagem 6 2 2 4 4 2" xfId="42806" xr:uid="{00000000-0005-0000-0000-0000669A0000}"/>
    <cellStyle name="Porcentagem 6 2 2 4 4 3" xfId="42807" xr:uid="{00000000-0005-0000-0000-0000679A0000}"/>
    <cellStyle name="Porcentagem 6 2 2 4 4 4" xfId="42808" xr:uid="{00000000-0005-0000-0000-0000689A0000}"/>
    <cellStyle name="Porcentagem 6 2 2 4 5" xfId="3506" xr:uid="{00000000-0005-0000-0000-0000699A0000}"/>
    <cellStyle name="Porcentagem 6 2 2 4 5 2" xfId="42809" xr:uid="{00000000-0005-0000-0000-00006A9A0000}"/>
    <cellStyle name="Porcentagem 6 2 2 4 5 3" xfId="42810" xr:uid="{00000000-0005-0000-0000-00006B9A0000}"/>
    <cellStyle name="Porcentagem 6 2 2 4 5 4" xfId="42811" xr:uid="{00000000-0005-0000-0000-00006C9A0000}"/>
    <cellStyle name="Porcentagem 6 2 2 4 6" xfId="42812" xr:uid="{00000000-0005-0000-0000-00006D9A0000}"/>
    <cellStyle name="Porcentagem 6 2 2 4 6 2" xfId="42813" xr:uid="{00000000-0005-0000-0000-00006E9A0000}"/>
    <cellStyle name="Porcentagem 6 2 2 4 6 3" xfId="42814" xr:uid="{00000000-0005-0000-0000-00006F9A0000}"/>
    <cellStyle name="Porcentagem 6 2 2 4 7" xfId="42815" xr:uid="{00000000-0005-0000-0000-0000709A0000}"/>
    <cellStyle name="Porcentagem 6 2 2 4 8" xfId="42816" xr:uid="{00000000-0005-0000-0000-0000719A0000}"/>
    <cellStyle name="Porcentagem 6 2 2 4 9" xfId="42817" xr:uid="{00000000-0005-0000-0000-0000729A0000}"/>
    <cellStyle name="Porcentagem 6 2 2 5" xfId="3787" xr:uid="{00000000-0005-0000-0000-0000739A0000}"/>
    <cellStyle name="Porcentagem 6 2 2 5 2" xfId="5579" xr:uid="{00000000-0005-0000-0000-0000749A0000}"/>
    <cellStyle name="Porcentagem 6 2 2 5 2 2" xfId="10534" xr:uid="{00000000-0005-0000-0000-0000759A0000}"/>
    <cellStyle name="Porcentagem 6 2 2 5 2 2 2" xfId="42818" xr:uid="{00000000-0005-0000-0000-0000769A0000}"/>
    <cellStyle name="Porcentagem 6 2 2 5 2 2 3" xfId="42819" xr:uid="{00000000-0005-0000-0000-0000779A0000}"/>
    <cellStyle name="Porcentagem 6 2 2 5 2 2 4" xfId="42820" xr:uid="{00000000-0005-0000-0000-0000789A0000}"/>
    <cellStyle name="Porcentagem 6 2 2 5 2 3" xfId="42821" xr:uid="{00000000-0005-0000-0000-0000799A0000}"/>
    <cellStyle name="Porcentagem 6 2 2 5 2 3 2" xfId="42822" xr:uid="{00000000-0005-0000-0000-00007A9A0000}"/>
    <cellStyle name="Porcentagem 6 2 2 5 2 3 3" xfId="42823" xr:uid="{00000000-0005-0000-0000-00007B9A0000}"/>
    <cellStyle name="Porcentagem 6 2 2 5 2 4" xfId="42824" xr:uid="{00000000-0005-0000-0000-00007C9A0000}"/>
    <cellStyle name="Porcentagem 6 2 2 5 2 5" xfId="42825" xr:uid="{00000000-0005-0000-0000-00007D9A0000}"/>
    <cellStyle name="Porcentagem 6 2 2 5 2 6" xfId="42826" xr:uid="{00000000-0005-0000-0000-00007E9A0000}"/>
    <cellStyle name="Porcentagem 6 2 2 5 3" xfId="8747" xr:uid="{00000000-0005-0000-0000-00007F9A0000}"/>
    <cellStyle name="Porcentagem 6 2 2 5 3 2" xfId="42827" xr:uid="{00000000-0005-0000-0000-0000809A0000}"/>
    <cellStyle name="Porcentagem 6 2 2 5 3 3" xfId="42828" xr:uid="{00000000-0005-0000-0000-0000819A0000}"/>
    <cellStyle name="Porcentagem 6 2 2 5 3 4" xfId="42829" xr:uid="{00000000-0005-0000-0000-0000829A0000}"/>
    <cellStyle name="Porcentagem 6 2 2 5 4" xfId="12354" xr:uid="{00000000-0005-0000-0000-0000839A0000}"/>
    <cellStyle name="Porcentagem 6 2 2 5 4 2" xfId="42830" xr:uid="{00000000-0005-0000-0000-0000849A0000}"/>
    <cellStyle name="Porcentagem 6 2 2 5 4 3" xfId="42831" xr:uid="{00000000-0005-0000-0000-0000859A0000}"/>
    <cellStyle name="Porcentagem 6 2 2 5 4 4" xfId="42832" xr:uid="{00000000-0005-0000-0000-0000869A0000}"/>
    <cellStyle name="Porcentagem 6 2 2 5 5" xfId="42833" xr:uid="{00000000-0005-0000-0000-0000879A0000}"/>
    <cellStyle name="Porcentagem 6 2 2 5 5 2" xfId="42834" xr:uid="{00000000-0005-0000-0000-0000889A0000}"/>
    <cellStyle name="Porcentagem 6 2 2 5 5 3" xfId="42835" xr:uid="{00000000-0005-0000-0000-0000899A0000}"/>
    <cellStyle name="Porcentagem 6 2 2 5 5 4" xfId="42836" xr:uid="{00000000-0005-0000-0000-00008A9A0000}"/>
    <cellStyle name="Porcentagem 6 2 2 5 6" xfId="42837" xr:uid="{00000000-0005-0000-0000-00008B9A0000}"/>
    <cellStyle name="Porcentagem 6 2 2 5 6 2" xfId="42838" xr:uid="{00000000-0005-0000-0000-00008C9A0000}"/>
    <cellStyle name="Porcentagem 6 2 2 5 6 3" xfId="42839" xr:uid="{00000000-0005-0000-0000-00008D9A0000}"/>
    <cellStyle name="Porcentagem 6 2 2 5 7" xfId="42840" xr:uid="{00000000-0005-0000-0000-00008E9A0000}"/>
    <cellStyle name="Porcentagem 6 2 2 5 8" xfId="42841" xr:uid="{00000000-0005-0000-0000-00008F9A0000}"/>
    <cellStyle name="Porcentagem 6 2 2 5 9" xfId="42842" xr:uid="{00000000-0005-0000-0000-0000909A0000}"/>
    <cellStyle name="Porcentagem 6 2 2 6" xfId="4111" xr:uid="{00000000-0005-0000-0000-0000919A0000}"/>
    <cellStyle name="Porcentagem 6 2 2 6 2" xfId="8883" xr:uid="{00000000-0005-0000-0000-0000929A0000}"/>
    <cellStyle name="Porcentagem 6 2 2 6 2 2" xfId="42843" xr:uid="{00000000-0005-0000-0000-0000939A0000}"/>
    <cellStyle name="Porcentagem 6 2 2 6 2 2 2" xfId="42844" xr:uid="{00000000-0005-0000-0000-0000949A0000}"/>
    <cellStyle name="Porcentagem 6 2 2 6 2 2 3" xfId="42845" xr:uid="{00000000-0005-0000-0000-0000959A0000}"/>
    <cellStyle name="Porcentagem 6 2 2 6 2 2 4" xfId="42846" xr:uid="{00000000-0005-0000-0000-0000969A0000}"/>
    <cellStyle name="Porcentagem 6 2 2 6 2 3" xfId="42847" xr:uid="{00000000-0005-0000-0000-0000979A0000}"/>
    <cellStyle name="Porcentagem 6 2 2 6 2 3 2" xfId="42848" xr:uid="{00000000-0005-0000-0000-0000989A0000}"/>
    <cellStyle name="Porcentagem 6 2 2 6 2 3 3" xfId="42849" xr:uid="{00000000-0005-0000-0000-0000999A0000}"/>
    <cellStyle name="Porcentagem 6 2 2 6 2 4" xfId="42850" xr:uid="{00000000-0005-0000-0000-00009A9A0000}"/>
    <cellStyle name="Porcentagem 6 2 2 6 2 5" xfId="42851" xr:uid="{00000000-0005-0000-0000-00009B9A0000}"/>
    <cellStyle name="Porcentagem 6 2 2 6 2 6" xfId="42852" xr:uid="{00000000-0005-0000-0000-00009C9A0000}"/>
    <cellStyle name="Porcentagem 6 2 2 6 3" xfId="12167" xr:uid="{00000000-0005-0000-0000-00009D9A0000}"/>
    <cellStyle name="Porcentagem 6 2 2 6 3 2" xfId="42853" xr:uid="{00000000-0005-0000-0000-00009E9A0000}"/>
    <cellStyle name="Porcentagem 6 2 2 6 3 3" xfId="42854" xr:uid="{00000000-0005-0000-0000-00009F9A0000}"/>
    <cellStyle name="Porcentagem 6 2 2 6 3 4" xfId="42855" xr:uid="{00000000-0005-0000-0000-0000A09A0000}"/>
    <cellStyle name="Porcentagem 6 2 2 6 4" xfId="42856" xr:uid="{00000000-0005-0000-0000-0000A19A0000}"/>
    <cellStyle name="Porcentagem 6 2 2 6 4 2" xfId="42857" xr:uid="{00000000-0005-0000-0000-0000A29A0000}"/>
    <cellStyle name="Porcentagem 6 2 2 6 4 3" xfId="42858" xr:uid="{00000000-0005-0000-0000-0000A39A0000}"/>
    <cellStyle name="Porcentagem 6 2 2 6 4 4" xfId="42859" xr:uid="{00000000-0005-0000-0000-0000A49A0000}"/>
    <cellStyle name="Porcentagem 6 2 2 6 5" xfId="42860" xr:uid="{00000000-0005-0000-0000-0000A59A0000}"/>
    <cellStyle name="Porcentagem 6 2 2 6 5 2" xfId="42861" xr:uid="{00000000-0005-0000-0000-0000A69A0000}"/>
    <cellStyle name="Porcentagem 6 2 2 6 5 3" xfId="42862" xr:uid="{00000000-0005-0000-0000-0000A79A0000}"/>
    <cellStyle name="Porcentagem 6 2 2 6 6" xfId="42863" xr:uid="{00000000-0005-0000-0000-0000A89A0000}"/>
    <cellStyle name="Porcentagem 6 2 2 6 7" xfId="42864" xr:uid="{00000000-0005-0000-0000-0000A99A0000}"/>
    <cellStyle name="Porcentagem 6 2 2 6 8" xfId="42865" xr:uid="{00000000-0005-0000-0000-0000AA9A0000}"/>
    <cellStyle name="Porcentagem 6 2 2 7" xfId="5629" xr:uid="{00000000-0005-0000-0000-0000AB9A0000}"/>
    <cellStyle name="Porcentagem 6 2 2 7 2" xfId="10576" xr:uid="{00000000-0005-0000-0000-0000AC9A0000}"/>
    <cellStyle name="Porcentagem 6 2 2 7 2 2" xfId="42866" xr:uid="{00000000-0005-0000-0000-0000AD9A0000}"/>
    <cellStyle name="Porcentagem 6 2 2 7 2 3" xfId="42867" xr:uid="{00000000-0005-0000-0000-0000AE9A0000}"/>
    <cellStyle name="Porcentagem 6 2 2 7 2 4" xfId="42868" xr:uid="{00000000-0005-0000-0000-0000AF9A0000}"/>
    <cellStyle name="Porcentagem 6 2 2 7 3" xfId="42869" xr:uid="{00000000-0005-0000-0000-0000B09A0000}"/>
    <cellStyle name="Porcentagem 6 2 2 7 3 2" xfId="42870" xr:uid="{00000000-0005-0000-0000-0000B19A0000}"/>
    <cellStyle name="Porcentagem 6 2 2 7 3 3" xfId="42871" xr:uid="{00000000-0005-0000-0000-0000B29A0000}"/>
    <cellStyle name="Porcentagem 6 2 2 7 4" xfId="42872" xr:uid="{00000000-0005-0000-0000-0000B39A0000}"/>
    <cellStyle name="Porcentagem 6 2 2 7 5" xfId="42873" xr:uid="{00000000-0005-0000-0000-0000B49A0000}"/>
    <cellStyle name="Porcentagem 6 2 2 7 6" xfId="42874" xr:uid="{00000000-0005-0000-0000-0000B59A0000}"/>
    <cellStyle name="Porcentagem 6 2 2 8" xfId="5859" xr:uid="{00000000-0005-0000-0000-0000B69A0000}"/>
    <cellStyle name="Porcentagem 6 2 2 8 2" xfId="10801" xr:uid="{00000000-0005-0000-0000-0000B79A0000}"/>
    <cellStyle name="Porcentagem 6 2 2 8 3" xfId="42875" xr:uid="{00000000-0005-0000-0000-0000B89A0000}"/>
    <cellStyle name="Porcentagem 6 2 2 8 4" xfId="42876" xr:uid="{00000000-0005-0000-0000-0000B99A0000}"/>
    <cellStyle name="Porcentagem 6 2 2 9" xfId="7367" xr:uid="{00000000-0005-0000-0000-0000BA9A0000}"/>
    <cellStyle name="Porcentagem 6 2 2 9 2" xfId="42877" xr:uid="{00000000-0005-0000-0000-0000BB9A0000}"/>
    <cellStyle name="Porcentagem 6 2 2 9 3" xfId="42878" xr:uid="{00000000-0005-0000-0000-0000BC9A0000}"/>
    <cellStyle name="Porcentagem 6 2 2 9 4" xfId="42879" xr:uid="{00000000-0005-0000-0000-0000BD9A0000}"/>
    <cellStyle name="Porcentagem 6 2 3" xfId="698" xr:uid="{00000000-0005-0000-0000-0000BE9A0000}"/>
    <cellStyle name="Porcentagem 6 2 3 10" xfId="2447" xr:uid="{00000000-0005-0000-0000-0000BF9A0000}"/>
    <cellStyle name="Porcentagem 6 2 3 10 2" xfId="42880" xr:uid="{00000000-0005-0000-0000-0000C09A0000}"/>
    <cellStyle name="Porcentagem 6 2 3 10 3" xfId="42881" xr:uid="{00000000-0005-0000-0000-0000C19A0000}"/>
    <cellStyle name="Porcentagem 6 2 3 10 4" xfId="42882" xr:uid="{00000000-0005-0000-0000-0000C29A0000}"/>
    <cellStyle name="Porcentagem 6 2 3 11" xfId="42883" xr:uid="{00000000-0005-0000-0000-0000C39A0000}"/>
    <cellStyle name="Porcentagem 6 2 3 11 2" xfId="42884" xr:uid="{00000000-0005-0000-0000-0000C49A0000}"/>
    <cellStyle name="Porcentagem 6 2 3 11 3" xfId="42885" xr:uid="{00000000-0005-0000-0000-0000C59A0000}"/>
    <cellStyle name="Porcentagem 6 2 3 12" xfId="42886" xr:uid="{00000000-0005-0000-0000-0000C69A0000}"/>
    <cellStyle name="Porcentagem 6 2 3 13" xfId="42887" xr:uid="{00000000-0005-0000-0000-0000C79A0000}"/>
    <cellStyle name="Porcentagem 6 2 3 14" xfId="42888" xr:uid="{00000000-0005-0000-0000-0000C89A0000}"/>
    <cellStyle name="Porcentagem 6 2 3 2" xfId="839" xr:uid="{00000000-0005-0000-0000-0000C99A0000}"/>
    <cellStyle name="Porcentagem 6 2 3 2 10" xfId="42889" xr:uid="{00000000-0005-0000-0000-0000CA9A0000}"/>
    <cellStyle name="Porcentagem 6 2 3 2 11" xfId="42890" xr:uid="{00000000-0005-0000-0000-0000CB9A0000}"/>
    <cellStyle name="Porcentagem 6 2 3 2 2" xfId="1304" xr:uid="{00000000-0005-0000-0000-0000CC9A0000}"/>
    <cellStyle name="Porcentagem 6 2 3 2 2 10" xfId="42891" xr:uid="{00000000-0005-0000-0000-0000CD9A0000}"/>
    <cellStyle name="Porcentagem 6 2 3 2 2 2" xfId="1879" xr:uid="{00000000-0005-0000-0000-0000CE9A0000}"/>
    <cellStyle name="Porcentagem 6 2 3 2 2 2 2" xfId="5237" xr:uid="{00000000-0005-0000-0000-0000CF9A0000}"/>
    <cellStyle name="Porcentagem 6 2 3 2 2 2 2 2" xfId="10221" xr:uid="{00000000-0005-0000-0000-0000D09A0000}"/>
    <cellStyle name="Porcentagem 6 2 3 2 2 2 2 2 2" xfId="42892" xr:uid="{00000000-0005-0000-0000-0000D19A0000}"/>
    <cellStyle name="Porcentagem 6 2 3 2 2 2 2 2 3" xfId="42893" xr:uid="{00000000-0005-0000-0000-0000D29A0000}"/>
    <cellStyle name="Porcentagem 6 2 3 2 2 2 2 2 4" xfId="42894" xr:uid="{00000000-0005-0000-0000-0000D39A0000}"/>
    <cellStyle name="Porcentagem 6 2 3 2 2 2 2 3" xfId="42895" xr:uid="{00000000-0005-0000-0000-0000D49A0000}"/>
    <cellStyle name="Porcentagem 6 2 3 2 2 2 2 3 2" xfId="42896" xr:uid="{00000000-0005-0000-0000-0000D59A0000}"/>
    <cellStyle name="Porcentagem 6 2 3 2 2 2 2 3 3" xfId="42897" xr:uid="{00000000-0005-0000-0000-0000D69A0000}"/>
    <cellStyle name="Porcentagem 6 2 3 2 2 2 2 4" xfId="42898" xr:uid="{00000000-0005-0000-0000-0000D79A0000}"/>
    <cellStyle name="Porcentagem 6 2 3 2 2 2 2 5" xfId="42899" xr:uid="{00000000-0005-0000-0000-0000D89A0000}"/>
    <cellStyle name="Porcentagem 6 2 3 2 2 2 2 6" xfId="42900" xr:uid="{00000000-0005-0000-0000-0000D99A0000}"/>
    <cellStyle name="Porcentagem 6 2 3 2 2 2 3" xfId="6966" xr:uid="{00000000-0005-0000-0000-0000DA9A0000}"/>
    <cellStyle name="Porcentagem 6 2 3 2 2 2 3 2" xfId="11908" xr:uid="{00000000-0005-0000-0000-0000DB9A0000}"/>
    <cellStyle name="Porcentagem 6 2 3 2 2 2 3 3" xfId="42901" xr:uid="{00000000-0005-0000-0000-0000DC9A0000}"/>
    <cellStyle name="Porcentagem 6 2 3 2 2 2 3 4" xfId="42902" xr:uid="{00000000-0005-0000-0000-0000DD9A0000}"/>
    <cellStyle name="Porcentagem 6 2 3 2 2 2 4" xfId="8474" xr:uid="{00000000-0005-0000-0000-0000DE9A0000}"/>
    <cellStyle name="Porcentagem 6 2 3 2 2 2 4 2" xfId="42903" xr:uid="{00000000-0005-0000-0000-0000DF9A0000}"/>
    <cellStyle name="Porcentagem 6 2 3 2 2 2 4 3" xfId="42904" xr:uid="{00000000-0005-0000-0000-0000E09A0000}"/>
    <cellStyle name="Porcentagem 6 2 3 2 2 2 4 4" xfId="42905" xr:uid="{00000000-0005-0000-0000-0000E19A0000}"/>
    <cellStyle name="Porcentagem 6 2 3 2 2 2 5" xfId="3512" xr:uid="{00000000-0005-0000-0000-0000E29A0000}"/>
    <cellStyle name="Porcentagem 6 2 3 2 2 2 5 2" xfId="42906" xr:uid="{00000000-0005-0000-0000-0000E39A0000}"/>
    <cellStyle name="Porcentagem 6 2 3 2 2 2 5 3" xfId="42907" xr:uid="{00000000-0005-0000-0000-0000E49A0000}"/>
    <cellStyle name="Porcentagem 6 2 3 2 2 2 5 4" xfId="42908" xr:uid="{00000000-0005-0000-0000-0000E59A0000}"/>
    <cellStyle name="Porcentagem 6 2 3 2 2 2 6" xfId="42909" xr:uid="{00000000-0005-0000-0000-0000E69A0000}"/>
    <cellStyle name="Porcentagem 6 2 3 2 2 2 6 2" xfId="42910" xr:uid="{00000000-0005-0000-0000-0000E79A0000}"/>
    <cellStyle name="Porcentagem 6 2 3 2 2 2 6 3" xfId="42911" xr:uid="{00000000-0005-0000-0000-0000E89A0000}"/>
    <cellStyle name="Porcentagem 6 2 3 2 2 2 7" xfId="42912" xr:uid="{00000000-0005-0000-0000-0000E99A0000}"/>
    <cellStyle name="Porcentagem 6 2 3 2 2 2 8" xfId="42913" xr:uid="{00000000-0005-0000-0000-0000EA9A0000}"/>
    <cellStyle name="Porcentagem 6 2 3 2 2 2 9" xfId="42914" xr:uid="{00000000-0005-0000-0000-0000EB9A0000}"/>
    <cellStyle name="Porcentagem 6 2 3 2 2 3" xfId="4672" xr:uid="{00000000-0005-0000-0000-0000EC9A0000}"/>
    <cellStyle name="Porcentagem 6 2 3 2 2 3 2" xfId="9656" xr:uid="{00000000-0005-0000-0000-0000ED9A0000}"/>
    <cellStyle name="Porcentagem 6 2 3 2 2 3 2 2" xfId="42915" xr:uid="{00000000-0005-0000-0000-0000EE9A0000}"/>
    <cellStyle name="Porcentagem 6 2 3 2 2 3 2 3" xfId="42916" xr:uid="{00000000-0005-0000-0000-0000EF9A0000}"/>
    <cellStyle name="Porcentagem 6 2 3 2 2 3 2 4" xfId="42917" xr:uid="{00000000-0005-0000-0000-0000F09A0000}"/>
    <cellStyle name="Porcentagem 6 2 3 2 2 3 3" xfId="42918" xr:uid="{00000000-0005-0000-0000-0000F19A0000}"/>
    <cellStyle name="Porcentagem 6 2 3 2 2 3 3 2" xfId="42919" xr:uid="{00000000-0005-0000-0000-0000F29A0000}"/>
    <cellStyle name="Porcentagem 6 2 3 2 2 3 3 3" xfId="42920" xr:uid="{00000000-0005-0000-0000-0000F39A0000}"/>
    <cellStyle name="Porcentagem 6 2 3 2 2 3 4" xfId="42921" xr:uid="{00000000-0005-0000-0000-0000F49A0000}"/>
    <cellStyle name="Porcentagem 6 2 3 2 2 3 5" xfId="42922" xr:uid="{00000000-0005-0000-0000-0000F59A0000}"/>
    <cellStyle name="Porcentagem 6 2 3 2 2 3 6" xfId="42923" xr:uid="{00000000-0005-0000-0000-0000F69A0000}"/>
    <cellStyle name="Porcentagem 6 2 3 2 2 4" xfId="6403" xr:uid="{00000000-0005-0000-0000-0000F79A0000}"/>
    <cellStyle name="Porcentagem 6 2 3 2 2 4 2" xfId="11345" xr:uid="{00000000-0005-0000-0000-0000F89A0000}"/>
    <cellStyle name="Porcentagem 6 2 3 2 2 4 3" xfId="42924" xr:uid="{00000000-0005-0000-0000-0000F99A0000}"/>
    <cellStyle name="Porcentagem 6 2 3 2 2 4 4" xfId="42925" xr:uid="{00000000-0005-0000-0000-0000FA9A0000}"/>
    <cellStyle name="Porcentagem 6 2 3 2 2 5" xfId="7911" xr:uid="{00000000-0005-0000-0000-0000FB9A0000}"/>
    <cellStyle name="Porcentagem 6 2 3 2 2 5 2" xfId="42926" xr:uid="{00000000-0005-0000-0000-0000FC9A0000}"/>
    <cellStyle name="Porcentagem 6 2 3 2 2 5 3" xfId="42927" xr:uid="{00000000-0005-0000-0000-0000FD9A0000}"/>
    <cellStyle name="Porcentagem 6 2 3 2 2 5 4" xfId="42928" xr:uid="{00000000-0005-0000-0000-0000FE9A0000}"/>
    <cellStyle name="Porcentagem 6 2 3 2 2 6" xfId="2949" xr:uid="{00000000-0005-0000-0000-0000FF9A0000}"/>
    <cellStyle name="Porcentagem 6 2 3 2 2 6 2" xfId="42929" xr:uid="{00000000-0005-0000-0000-0000009B0000}"/>
    <cellStyle name="Porcentagem 6 2 3 2 2 6 3" xfId="42930" xr:uid="{00000000-0005-0000-0000-0000019B0000}"/>
    <cellStyle name="Porcentagem 6 2 3 2 2 6 4" xfId="42931" xr:uid="{00000000-0005-0000-0000-0000029B0000}"/>
    <cellStyle name="Porcentagem 6 2 3 2 2 7" xfId="42932" xr:uid="{00000000-0005-0000-0000-0000039B0000}"/>
    <cellStyle name="Porcentagem 6 2 3 2 2 7 2" xfId="42933" xr:uid="{00000000-0005-0000-0000-0000049B0000}"/>
    <cellStyle name="Porcentagem 6 2 3 2 2 7 3" xfId="42934" xr:uid="{00000000-0005-0000-0000-0000059B0000}"/>
    <cellStyle name="Porcentagem 6 2 3 2 2 8" xfId="42935" xr:uid="{00000000-0005-0000-0000-0000069B0000}"/>
    <cellStyle name="Porcentagem 6 2 3 2 2 9" xfId="42936" xr:uid="{00000000-0005-0000-0000-0000079B0000}"/>
    <cellStyle name="Porcentagem 6 2 3 2 3" xfId="1878" xr:uid="{00000000-0005-0000-0000-0000089B0000}"/>
    <cellStyle name="Porcentagem 6 2 3 2 3 2" xfId="5236" xr:uid="{00000000-0005-0000-0000-0000099B0000}"/>
    <cellStyle name="Porcentagem 6 2 3 2 3 2 2" xfId="10220" xr:uid="{00000000-0005-0000-0000-00000A9B0000}"/>
    <cellStyle name="Porcentagem 6 2 3 2 3 2 2 2" xfId="42937" xr:uid="{00000000-0005-0000-0000-00000B9B0000}"/>
    <cellStyle name="Porcentagem 6 2 3 2 3 2 2 3" xfId="42938" xr:uid="{00000000-0005-0000-0000-00000C9B0000}"/>
    <cellStyle name="Porcentagem 6 2 3 2 3 2 2 4" xfId="42939" xr:uid="{00000000-0005-0000-0000-00000D9B0000}"/>
    <cellStyle name="Porcentagem 6 2 3 2 3 2 3" xfId="42940" xr:uid="{00000000-0005-0000-0000-00000E9B0000}"/>
    <cellStyle name="Porcentagem 6 2 3 2 3 2 3 2" xfId="42941" xr:uid="{00000000-0005-0000-0000-00000F9B0000}"/>
    <cellStyle name="Porcentagem 6 2 3 2 3 2 3 3" xfId="42942" xr:uid="{00000000-0005-0000-0000-0000109B0000}"/>
    <cellStyle name="Porcentagem 6 2 3 2 3 2 4" xfId="42943" xr:uid="{00000000-0005-0000-0000-0000119B0000}"/>
    <cellStyle name="Porcentagem 6 2 3 2 3 2 5" xfId="42944" xr:uid="{00000000-0005-0000-0000-0000129B0000}"/>
    <cellStyle name="Porcentagem 6 2 3 2 3 2 6" xfId="42945" xr:uid="{00000000-0005-0000-0000-0000139B0000}"/>
    <cellStyle name="Porcentagem 6 2 3 2 3 3" xfId="6965" xr:uid="{00000000-0005-0000-0000-0000149B0000}"/>
    <cellStyle name="Porcentagem 6 2 3 2 3 3 2" xfId="11907" xr:uid="{00000000-0005-0000-0000-0000159B0000}"/>
    <cellStyle name="Porcentagem 6 2 3 2 3 3 3" xfId="42946" xr:uid="{00000000-0005-0000-0000-0000169B0000}"/>
    <cellStyle name="Porcentagem 6 2 3 2 3 3 4" xfId="42947" xr:uid="{00000000-0005-0000-0000-0000179B0000}"/>
    <cellStyle name="Porcentagem 6 2 3 2 3 4" xfId="8473" xr:uid="{00000000-0005-0000-0000-0000189B0000}"/>
    <cellStyle name="Porcentagem 6 2 3 2 3 4 2" xfId="42948" xr:uid="{00000000-0005-0000-0000-0000199B0000}"/>
    <cellStyle name="Porcentagem 6 2 3 2 3 4 3" xfId="42949" xr:uid="{00000000-0005-0000-0000-00001A9B0000}"/>
    <cellStyle name="Porcentagem 6 2 3 2 3 4 4" xfId="42950" xr:uid="{00000000-0005-0000-0000-00001B9B0000}"/>
    <cellStyle name="Porcentagem 6 2 3 2 3 5" xfId="3511" xr:uid="{00000000-0005-0000-0000-00001C9B0000}"/>
    <cellStyle name="Porcentagem 6 2 3 2 3 5 2" xfId="42951" xr:uid="{00000000-0005-0000-0000-00001D9B0000}"/>
    <cellStyle name="Porcentagem 6 2 3 2 3 5 3" xfId="42952" xr:uid="{00000000-0005-0000-0000-00001E9B0000}"/>
    <cellStyle name="Porcentagem 6 2 3 2 3 5 4" xfId="42953" xr:uid="{00000000-0005-0000-0000-00001F9B0000}"/>
    <cellStyle name="Porcentagem 6 2 3 2 3 6" xfId="42954" xr:uid="{00000000-0005-0000-0000-0000209B0000}"/>
    <cellStyle name="Porcentagem 6 2 3 2 3 6 2" xfId="42955" xr:uid="{00000000-0005-0000-0000-0000219B0000}"/>
    <cellStyle name="Porcentagem 6 2 3 2 3 6 3" xfId="42956" xr:uid="{00000000-0005-0000-0000-0000229B0000}"/>
    <cellStyle name="Porcentagem 6 2 3 2 3 7" xfId="42957" xr:uid="{00000000-0005-0000-0000-0000239B0000}"/>
    <cellStyle name="Porcentagem 6 2 3 2 3 8" xfId="42958" xr:uid="{00000000-0005-0000-0000-0000249B0000}"/>
    <cellStyle name="Porcentagem 6 2 3 2 3 9" xfId="42959" xr:uid="{00000000-0005-0000-0000-0000259B0000}"/>
    <cellStyle name="Porcentagem 6 2 3 2 4" xfId="4289" xr:uid="{00000000-0005-0000-0000-0000269B0000}"/>
    <cellStyle name="Porcentagem 6 2 3 2 4 2" xfId="9275" xr:uid="{00000000-0005-0000-0000-0000279B0000}"/>
    <cellStyle name="Porcentagem 6 2 3 2 4 2 2" xfId="42960" xr:uid="{00000000-0005-0000-0000-0000289B0000}"/>
    <cellStyle name="Porcentagem 6 2 3 2 4 2 3" xfId="42961" xr:uid="{00000000-0005-0000-0000-0000299B0000}"/>
    <cellStyle name="Porcentagem 6 2 3 2 4 2 4" xfId="42962" xr:uid="{00000000-0005-0000-0000-00002A9B0000}"/>
    <cellStyle name="Porcentagem 6 2 3 2 4 3" xfId="42963" xr:uid="{00000000-0005-0000-0000-00002B9B0000}"/>
    <cellStyle name="Porcentagem 6 2 3 2 4 3 2" xfId="42964" xr:uid="{00000000-0005-0000-0000-00002C9B0000}"/>
    <cellStyle name="Porcentagem 6 2 3 2 4 3 3" xfId="42965" xr:uid="{00000000-0005-0000-0000-00002D9B0000}"/>
    <cellStyle name="Porcentagem 6 2 3 2 4 4" xfId="42966" xr:uid="{00000000-0005-0000-0000-00002E9B0000}"/>
    <cellStyle name="Porcentagem 6 2 3 2 4 5" xfId="42967" xr:uid="{00000000-0005-0000-0000-00002F9B0000}"/>
    <cellStyle name="Porcentagem 6 2 3 2 4 6" xfId="42968" xr:uid="{00000000-0005-0000-0000-0000309B0000}"/>
    <cellStyle name="Porcentagem 6 2 3 2 5" xfId="6036" xr:uid="{00000000-0005-0000-0000-0000319B0000}"/>
    <cellStyle name="Porcentagem 6 2 3 2 5 2" xfId="10978" xr:uid="{00000000-0005-0000-0000-0000329B0000}"/>
    <cellStyle name="Porcentagem 6 2 3 2 5 3" xfId="42969" xr:uid="{00000000-0005-0000-0000-0000339B0000}"/>
    <cellStyle name="Porcentagem 6 2 3 2 5 4" xfId="42970" xr:uid="{00000000-0005-0000-0000-0000349B0000}"/>
    <cellStyle name="Porcentagem 6 2 3 2 6" xfId="7544" xr:uid="{00000000-0005-0000-0000-0000359B0000}"/>
    <cellStyle name="Porcentagem 6 2 3 2 6 2" xfId="42971" xr:uid="{00000000-0005-0000-0000-0000369B0000}"/>
    <cellStyle name="Porcentagem 6 2 3 2 6 3" xfId="42972" xr:uid="{00000000-0005-0000-0000-0000379B0000}"/>
    <cellStyle name="Porcentagem 6 2 3 2 6 4" xfId="42973" xr:uid="{00000000-0005-0000-0000-0000389B0000}"/>
    <cellStyle name="Porcentagem 6 2 3 2 7" xfId="2582" xr:uid="{00000000-0005-0000-0000-0000399B0000}"/>
    <cellStyle name="Porcentagem 6 2 3 2 7 2" xfId="42974" xr:uid="{00000000-0005-0000-0000-00003A9B0000}"/>
    <cellStyle name="Porcentagem 6 2 3 2 7 3" xfId="42975" xr:uid="{00000000-0005-0000-0000-00003B9B0000}"/>
    <cellStyle name="Porcentagem 6 2 3 2 7 4" xfId="42976" xr:uid="{00000000-0005-0000-0000-00003C9B0000}"/>
    <cellStyle name="Porcentagem 6 2 3 2 8" xfId="42977" xr:uid="{00000000-0005-0000-0000-00003D9B0000}"/>
    <cellStyle name="Porcentagem 6 2 3 2 8 2" xfId="42978" xr:uid="{00000000-0005-0000-0000-00003E9B0000}"/>
    <cellStyle name="Porcentagem 6 2 3 2 8 3" xfId="42979" xr:uid="{00000000-0005-0000-0000-00003F9B0000}"/>
    <cellStyle name="Porcentagem 6 2 3 2 9" xfId="42980" xr:uid="{00000000-0005-0000-0000-0000409B0000}"/>
    <cellStyle name="Porcentagem 6 2 3 3" xfId="992" xr:uid="{00000000-0005-0000-0000-0000419B0000}"/>
    <cellStyle name="Porcentagem 6 2 3 3 10" xfId="42981" xr:uid="{00000000-0005-0000-0000-0000429B0000}"/>
    <cellStyle name="Porcentagem 6 2 3 3 2" xfId="1880" xr:uid="{00000000-0005-0000-0000-0000439B0000}"/>
    <cellStyle name="Porcentagem 6 2 3 3 2 2" xfId="5238" xr:uid="{00000000-0005-0000-0000-0000449B0000}"/>
    <cellStyle name="Porcentagem 6 2 3 3 2 2 2" xfId="10222" xr:uid="{00000000-0005-0000-0000-0000459B0000}"/>
    <cellStyle name="Porcentagem 6 2 3 3 2 2 2 2" xfId="42982" xr:uid="{00000000-0005-0000-0000-0000469B0000}"/>
    <cellStyle name="Porcentagem 6 2 3 3 2 2 2 3" xfId="42983" xr:uid="{00000000-0005-0000-0000-0000479B0000}"/>
    <cellStyle name="Porcentagem 6 2 3 3 2 2 2 4" xfId="42984" xr:uid="{00000000-0005-0000-0000-0000489B0000}"/>
    <cellStyle name="Porcentagem 6 2 3 3 2 2 3" xfId="42985" xr:uid="{00000000-0005-0000-0000-0000499B0000}"/>
    <cellStyle name="Porcentagem 6 2 3 3 2 2 3 2" xfId="42986" xr:uid="{00000000-0005-0000-0000-00004A9B0000}"/>
    <cellStyle name="Porcentagem 6 2 3 3 2 2 3 3" xfId="42987" xr:uid="{00000000-0005-0000-0000-00004B9B0000}"/>
    <cellStyle name="Porcentagem 6 2 3 3 2 2 4" xfId="42988" xr:uid="{00000000-0005-0000-0000-00004C9B0000}"/>
    <cellStyle name="Porcentagem 6 2 3 3 2 2 5" xfId="42989" xr:uid="{00000000-0005-0000-0000-00004D9B0000}"/>
    <cellStyle name="Porcentagem 6 2 3 3 2 2 6" xfId="42990" xr:uid="{00000000-0005-0000-0000-00004E9B0000}"/>
    <cellStyle name="Porcentagem 6 2 3 3 2 3" xfId="6967" xr:uid="{00000000-0005-0000-0000-00004F9B0000}"/>
    <cellStyle name="Porcentagem 6 2 3 3 2 3 2" xfId="11909" xr:uid="{00000000-0005-0000-0000-0000509B0000}"/>
    <cellStyle name="Porcentagem 6 2 3 3 2 3 3" xfId="42991" xr:uid="{00000000-0005-0000-0000-0000519B0000}"/>
    <cellStyle name="Porcentagem 6 2 3 3 2 3 4" xfId="42992" xr:uid="{00000000-0005-0000-0000-0000529B0000}"/>
    <cellStyle name="Porcentagem 6 2 3 3 2 4" xfId="8475" xr:uid="{00000000-0005-0000-0000-0000539B0000}"/>
    <cellStyle name="Porcentagem 6 2 3 3 2 4 2" xfId="42993" xr:uid="{00000000-0005-0000-0000-0000549B0000}"/>
    <cellStyle name="Porcentagem 6 2 3 3 2 4 3" xfId="42994" xr:uid="{00000000-0005-0000-0000-0000559B0000}"/>
    <cellStyle name="Porcentagem 6 2 3 3 2 4 4" xfId="42995" xr:uid="{00000000-0005-0000-0000-0000569B0000}"/>
    <cellStyle name="Porcentagem 6 2 3 3 2 5" xfId="3513" xr:uid="{00000000-0005-0000-0000-0000579B0000}"/>
    <cellStyle name="Porcentagem 6 2 3 3 2 5 2" xfId="42996" xr:uid="{00000000-0005-0000-0000-0000589B0000}"/>
    <cellStyle name="Porcentagem 6 2 3 3 2 5 3" xfId="42997" xr:uid="{00000000-0005-0000-0000-0000599B0000}"/>
    <cellStyle name="Porcentagem 6 2 3 3 2 5 4" xfId="42998" xr:uid="{00000000-0005-0000-0000-00005A9B0000}"/>
    <cellStyle name="Porcentagem 6 2 3 3 2 6" xfId="42999" xr:uid="{00000000-0005-0000-0000-00005B9B0000}"/>
    <cellStyle name="Porcentagem 6 2 3 3 2 6 2" xfId="43000" xr:uid="{00000000-0005-0000-0000-00005C9B0000}"/>
    <cellStyle name="Porcentagem 6 2 3 3 2 6 3" xfId="43001" xr:uid="{00000000-0005-0000-0000-00005D9B0000}"/>
    <cellStyle name="Porcentagem 6 2 3 3 2 7" xfId="43002" xr:uid="{00000000-0005-0000-0000-00005E9B0000}"/>
    <cellStyle name="Porcentagem 6 2 3 3 2 8" xfId="43003" xr:uid="{00000000-0005-0000-0000-00005F9B0000}"/>
    <cellStyle name="Porcentagem 6 2 3 3 2 9" xfId="43004" xr:uid="{00000000-0005-0000-0000-0000609B0000}"/>
    <cellStyle name="Porcentagem 6 2 3 3 3" xfId="4431" xr:uid="{00000000-0005-0000-0000-0000619B0000}"/>
    <cellStyle name="Porcentagem 6 2 3 3 3 2" xfId="9416" xr:uid="{00000000-0005-0000-0000-0000629B0000}"/>
    <cellStyle name="Porcentagem 6 2 3 3 3 2 2" xfId="43005" xr:uid="{00000000-0005-0000-0000-0000639B0000}"/>
    <cellStyle name="Porcentagem 6 2 3 3 3 2 3" xfId="43006" xr:uid="{00000000-0005-0000-0000-0000649B0000}"/>
    <cellStyle name="Porcentagem 6 2 3 3 3 2 4" xfId="43007" xr:uid="{00000000-0005-0000-0000-0000659B0000}"/>
    <cellStyle name="Porcentagem 6 2 3 3 3 3" xfId="43008" xr:uid="{00000000-0005-0000-0000-0000669B0000}"/>
    <cellStyle name="Porcentagem 6 2 3 3 3 3 2" xfId="43009" xr:uid="{00000000-0005-0000-0000-0000679B0000}"/>
    <cellStyle name="Porcentagem 6 2 3 3 3 3 3" xfId="43010" xr:uid="{00000000-0005-0000-0000-0000689B0000}"/>
    <cellStyle name="Porcentagem 6 2 3 3 3 4" xfId="43011" xr:uid="{00000000-0005-0000-0000-0000699B0000}"/>
    <cellStyle name="Porcentagem 6 2 3 3 3 5" xfId="43012" xr:uid="{00000000-0005-0000-0000-00006A9B0000}"/>
    <cellStyle name="Porcentagem 6 2 3 3 3 6" xfId="43013" xr:uid="{00000000-0005-0000-0000-00006B9B0000}"/>
    <cellStyle name="Porcentagem 6 2 3 3 4" xfId="6174" xr:uid="{00000000-0005-0000-0000-00006C9B0000}"/>
    <cellStyle name="Porcentagem 6 2 3 3 4 2" xfId="11116" xr:uid="{00000000-0005-0000-0000-00006D9B0000}"/>
    <cellStyle name="Porcentagem 6 2 3 3 4 3" xfId="43014" xr:uid="{00000000-0005-0000-0000-00006E9B0000}"/>
    <cellStyle name="Porcentagem 6 2 3 3 4 4" xfId="43015" xr:uid="{00000000-0005-0000-0000-00006F9B0000}"/>
    <cellStyle name="Porcentagem 6 2 3 3 5" xfId="7682" xr:uid="{00000000-0005-0000-0000-0000709B0000}"/>
    <cellStyle name="Porcentagem 6 2 3 3 5 2" xfId="43016" xr:uid="{00000000-0005-0000-0000-0000719B0000}"/>
    <cellStyle name="Porcentagem 6 2 3 3 5 3" xfId="43017" xr:uid="{00000000-0005-0000-0000-0000729B0000}"/>
    <cellStyle name="Porcentagem 6 2 3 3 5 4" xfId="43018" xr:uid="{00000000-0005-0000-0000-0000739B0000}"/>
    <cellStyle name="Porcentagem 6 2 3 3 6" xfId="2720" xr:uid="{00000000-0005-0000-0000-0000749B0000}"/>
    <cellStyle name="Porcentagem 6 2 3 3 6 2" xfId="43019" xr:uid="{00000000-0005-0000-0000-0000759B0000}"/>
    <cellStyle name="Porcentagem 6 2 3 3 6 3" xfId="43020" xr:uid="{00000000-0005-0000-0000-0000769B0000}"/>
    <cellStyle name="Porcentagem 6 2 3 3 6 4" xfId="43021" xr:uid="{00000000-0005-0000-0000-0000779B0000}"/>
    <cellStyle name="Porcentagem 6 2 3 3 7" xfId="43022" xr:uid="{00000000-0005-0000-0000-0000789B0000}"/>
    <cellStyle name="Porcentagem 6 2 3 3 7 2" xfId="43023" xr:uid="{00000000-0005-0000-0000-0000799B0000}"/>
    <cellStyle name="Porcentagem 6 2 3 3 7 3" xfId="43024" xr:uid="{00000000-0005-0000-0000-00007A9B0000}"/>
    <cellStyle name="Porcentagem 6 2 3 3 8" xfId="43025" xr:uid="{00000000-0005-0000-0000-00007B9B0000}"/>
    <cellStyle name="Porcentagem 6 2 3 3 9" xfId="43026" xr:uid="{00000000-0005-0000-0000-00007C9B0000}"/>
    <cellStyle name="Porcentagem 6 2 3 4" xfId="1877" xr:uid="{00000000-0005-0000-0000-00007D9B0000}"/>
    <cellStyle name="Porcentagem 6 2 3 4 2" xfId="5235" xr:uid="{00000000-0005-0000-0000-00007E9B0000}"/>
    <cellStyle name="Porcentagem 6 2 3 4 2 2" xfId="10219" xr:uid="{00000000-0005-0000-0000-00007F9B0000}"/>
    <cellStyle name="Porcentagem 6 2 3 4 2 2 2" xfId="43027" xr:uid="{00000000-0005-0000-0000-0000809B0000}"/>
    <cellStyle name="Porcentagem 6 2 3 4 2 2 3" xfId="43028" xr:uid="{00000000-0005-0000-0000-0000819B0000}"/>
    <cellStyle name="Porcentagem 6 2 3 4 2 2 4" xfId="43029" xr:uid="{00000000-0005-0000-0000-0000829B0000}"/>
    <cellStyle name="Porcentagem 6 2 3 4 2 3" xfId="43030" xr:uid="{00000000-0005-0000-0000-0000839B0000}"/>
    <cellStyle name="Porcentagem 6 2 3 4 2 3 2" xfId="43031" xr:uid="{00000000-0005-0000-0000-0000849B0000}"/>
    <cellStyle name="Porcentagem 6 2 3 4 2 3 3" xfId="43032" xr:uid="{00000000-0005-0000-0000-0000859B0000}"/>
    <cellStyle name="Porcentagem 6 2 3 4 2 4" xfId="43033" xr:uid="{00000000-0005-0000-0000-0000869B0000}"/>
    <cellStyle name="Porcentagem 6 2 3 4 2 5" xfId="43034" xr:uid="{00000000-0005-0000-0000-0000879B0000}"/>
    <cellStyle name="Porcentagem 6 2 3 4 2 6" xfId="43035" xr:uid="{00000000-0005-0000-0000-0000889B0000}"/>
    <cellStyle name="Porcentagem 6 2 3 4 3" xfId="6964" xr:uid="{00000000-0005-0000-0000-0000899B0000}"/>
    <cellStyle name="Porcentagem 6 2 3 4 3 2" xfId="11906" xr:uid="{00000000-0005-0000-0000-00008A9B0000}"/>
    <cellStyle name="Porcentagem 6 2 3 4 3 3" xfId="43036" xr:uid="{00000000-0005-0000-0000-00008B9B0000}"/>
    <cellStyle name="Porcentagem 6 2 3 4 3 4" xfId="43037" xr:uid="{00000000-0005-0000-0000-00008C9B0000}"/>
    <cellStyle name="Porcentagem 6 2 3 4 4" xfId="8472" xr:uid="{00000000-0005-0000-0000-00008D9B0000}"/>
    <cellStyle name="Porcentagem 6 2 3 4 4 2" xfId="43038" xr:uid="{00000000-0005-0000-0000-00008E9B0000}"/>
    <cellStyle name="Porcentagem 6 2 3 4 4 3" xfId="43039" xr:uid="{00000000-0005-0000-0000-00008F9B0000}"/>
    <cellStyle name="Porcentagem 6 2 3 4 4 4" xfId="43040" xr:uid="{00000000-0005-0000-0000-0000909B0000}"/>
    <cellStyle name="Porcentagem 6 2 3 4 5" xfId="3510" xr:uid="{00000000-0005-0000-0000-0000919B0000}"/>
    <cellStyle name="Porcentagem 6 2 3 4 5 2" xfId="43041" xr:uid="{00000000-0005-0000-0000-0000929B0000}"/>
    <cellStyle name="Porcentagem 6 2 3 4 5 3" xfId="43042" xr:uid="{00000000-0005-0000-0000-0000939B0000}"/>
    <cellStyle name="Porcentagem 6 2 3 4 5 4" xfId="43043" xr:uid="{00000000-0005-0000-0000-0000949B0000}"/>
    <cellStyle name="Porcentagem 6 2 3 4 6" xfId="43044" xr:uid="{00000000-0005-0000-0000-0000959B0000}"/>
    <cellStyle name="Porcentagem 6 2 3 4 6 2" xfId="43045" xr:uid="{00000000-0005-0000-0000-0000969B0000}"/>
    <cellStyle name="Porcentagem 6 2 3 4 6 3" xfId="43046" xr:uid="{00000000-0005-0000-0000-0000979B0000}"/>
    <cellStyle name="Porcentagem 6 2 3 4 7" xfId="43047" xr:uid="{00000000-0005-0000-0000-0000989B0000}"/>
    <cellStyle name="Porcentagem 6 2 3 4 8" xfId="43048" xr:uid="{00000000-0005-0000-0000-0000999B0000}"/>
    <cellStyle name="Porcentagem 6 2 3 4 9" xfId="43049" xr:uid="{00000000-0005-0000-0000-00009A9B0000}"/>
    <cellStyle name="Porcentagem 6 2 3 5" xfId="3829" xr:uid="{00000000-0005-0000-0000-00009B9B0000}"/>
    <cellStyle name="Porcentagem 6 2 3 5 2" xfId="5595" xr:uid="{00000000-0005-0000-0000-00009C9B0000}"/>
    <cellStyle name="Porcentagem 6 2 3 5 2 2" xfId="10545" xr:uid="{00000000-0005-0000-0000-00009D9B0000}"/>
    <cellStyle name="Porcentagem 6 2 3 5 2 2 2" xfId="43050" xr:uid="{00000000-0005-0000-0000-00009E9B0000}"/>
    <cellStyle name="Porcentagem 6 2 3 5 2 2 3" xfId="43051" xr:uid="{00000000-0005-0000-0000-00009F9B0000}"/>
    <cellStyle name="Porcentagem 6 2 3 5 2 2 4" xfId="43052" xr:uid="{00000000-0005-0000-0000-0000A09B0000}"/>
    <cellStyle name="Porcentagem 6 2 3 5 2 3" xfId="43053" xr:uid="{00000000-0005-0000-0000-0000A19B0000}"/>
    <cellStyle name="Porcentagem 6 2 3 5 2 3 2" xfId="43054" xr:uid="{00000000-0005-0000-0000-0000A29B0000}"/>
    <cellStyle name="Porcentagem 6 2 3 5 2 3 3" xfId="43055" xr:uid="{00000000-0005-0000-0000-0000A39B0000}"/>
    <cellStyle name="Porcentagem 6 2 3 5 2 4" xfId="43056" xr:uid="{00000000-0005-0000-0000-0000A49B0000}"/>
    <cellStyle name="Porcentagem 6 2 3 5 2 5" xfId="43057" xr:uid="{00000000-0005-0000-0000-0000A59B0000}"/>
    <cellStyle name="Porcentagem 6 2 3 5 2 6" xfId="43058" xr:uid="{00000000-0005-0000-0000-0000A69B0000}"/>
    <cellStyle name="Porcentagem 6 2 3 5 3" xfId="8789" xr:uid="{00000000-0005-0000-0000-0000A79B0000}"/>
    <cellStyle name="Porcentagem 6 2 3 5 3 2" xfId="43059" xr:uid="{00000000-0005-0000-0000-0000A89B0000}"/>
    <cellStyle name="Porcentagem 6 2 3 5 3 3" xfId="43060" xr:uid="{00000000-0005-0000-0000-0000A99B0000}"/>
    <cellStyle name="Porcentagem 6 2 3 5 3 4" xfId="43061" xr:uid="{00000000-0005-0000-0000-0000AA9B0000}"/>
    <cellStyle name="Porcentagem 6 2 3 5 4" xfId="12305" xr:uid="{00000000-0005-0000-0000-0000AB9B0000}"/>
    <cellStyle name="Porcentagem 6 2 3 5 4 2" xfId="43062" xr:uid="{00000000-0005-0000-0000-0000AC9B0000}"/>
    <cellStyle name="Porcentagem 6 2 3 5 4 3" xfId="43063" xr:uid="{00000000-0005-0000-0000-0000AD9B0000}"/>
    <cellStyle name="Porcentagem 6 2 3 5 4 4" xfId="43064" xr:uid="{00000000-0005-0000-0000-0000AE9B0000}"/>
    <cellStyle name="Porcentagem 6 2 3 5 5" xfId="43065" xr:uid="{00000000-0005-0000-0000-0000AF9B0000}"/>
    <cellStyle name="Porcentagem 6 2 3 5 5 2" xfId="43066" xr:uid="{00000000-0005-0000-0000-0000B09B0000}"/>
    <cellStyle name="Porcentagem 6 2 3 5 5 3" xfId="43067" xr:uid="{00000000-0005-0000-0000-0000B19B0000}"/>
    <cellStyle name="Porcentagem 6 2 3 5 5 4" xfId="43068" xr:uid="{00000000-0005-0000-0000-0000B29B0000}"/>
    <cellStyle name="Porcentagem 6 2 3 5 6" xfId="43069" xr:uid="{00000000-0005-0000-0000-0000B39B0000}"/>
    <cellStyle name="Porcentagem 6 2 3 5 6 2" xfId="43070" xr:uid="{00000000-0005-0000-0000-0000B49B0000}"/>
    <cellStyle name="Porcentagem 6 2 3 5 6 3" xfId="43071" xr:uid="{00000000-0005-0000-0000-0000B59B0000}"/>
    <cellStyle name="Porcentagem 6 2 3 5 7" xfId="43072" xr:uid="{00000000-0005-0000-0000-0000B69B0000}"/>
    <cellStyle name="Porcentagem 6 2 3 5 8" xfId="43073" xr:uid="{00000000-0005-0000-0000-0000B79B0000}"/>
    <cellStyle name="Porcentagem 6 2 3 5 9" xfId="43074" xr:uid="{00000000-0005-0000-0000-0000B89B0000}"/>
    <cellStyle name="Porcentagem 6 2 3 6" xfId="4154" xr:uid="{00000000-0005-0000-0000-0000B99B0000}"/>
    <cellStyle name="Porcentagem 6 2 3 6 2" xfId="8925" xr:uid="{00000000-0005-0000-0000-0000BA9B0000}"/>
    <cellStyle name="Porcentagem 6 2 3 6 2 2" xfId="43075" xr:uid="{00000000-0005-0000-0000-0000BB9B0000}"/>
    <cellStyle name="Porcentagem 6 2 3 6 2 2 2" xfId="43076" xr:uid="{00000000-0005-0000-0000-0000BC9B0000}"/>
    <cellStyle name="Porcentagem 6 2 3 6 2 2 3" xfId="43077" xr:uid="{00000000-0005-0000-0000-0000BD9B0000}"/>
    <cellStyle name="Porcentagem 6 2 3 6 2 2 4" xfId="43078" xr:uid="{00000000-0005-0000-0000-0000BE9B0000}"/>
    <cellStyle name="Porcentagem 6 2 3 6 2 3" xfId="43079" xr:uid="{00000000-0005-0000-0000-0000BF9B0000}"/>
    <cellStyle name="Porcentagem 6 2 3 6 2 3 2" xfId="43080" xr:uid="{00000000-0005-0000-0000-0000C09B0000}"/>
    <cellStyle name="Porcentagem 6 2 3 6 2 3 3" xfId="43081" xr:uid="{00000000-0005-0000-0000-0000C19B0000}"/>
    <cellStyle name="Porcentagem 6 2 3 6 2 4" xfId="43082" xr:uid="{00000000-0005-0000-0000-0000C29B0000}"/>
    <cellStyle name="Porcentagem 6 2 3 6 2 5" xfId="43083" xr:uid="{00000000-0005-0000-0000-0000C39B0000}"/>
    <cellStyle name="Porcentagem 6 2 3 6 2 6" xfId="43084" xr:uid="{00000000-0005-0000-0000-0000C49B0000}"/>
    <cellStyle name="Porcentagem 6 2 3 6 3" xfId="12245" xr:uid="{00000000-0005-0000-0000-0000C59B0000}"/>
    <cellStyle name="Porcentagem 6 2 3 6 3 2" xfId="43085" xr:uid="{00000000-0005-0000-0000-0000C69B0000}"/>
    <cellStyle name="Porcentagem 6 2 3 6 3 3" xfId="43086" xr:uid="{00000000-0005-0000-0000-0000C79B0000}"/>
    <cellStyle name="Porcentagem 6 2 3 6 3 4" xfId="43087" xr:uid="{00000000-0005-0000-0000-0000C89B0000}"/>
    <cellStyle name="Porcentagem 6 2 3 6 4" xfId="43088" xr:uid="{00000000-0005-0000-0000-0000C99B0000}"/>
    <cellStyle name="Porcentagem 6 2 3 6 4 2" xfId="43089" xr:uid="{00000000-0005-0000-0000-0000CA9B0000}"/>
    <cellStyle name="Porcentagem 6 2 3 6 4 3" xfId="43090" xr:uid="{00000000-0005-0000-0000-0000CB9B0000}"/>
    <cellStyle name="Porcentagem 6 2 3 6 4 4" xfId="43091" xr:uid="{00000000-0005-0000-0000-0000CC9B0000}"/>
    <cellStyle name="Porcentagem 6 2 3 6 5" xfId="43092" xr:uid="{00000000-0005-0000-0000-0000CD9B0000}"/>
    <cellStyle name="Porcentagem 6 2 3 6 5 2" xfId="43093" xr:uid="{00000000-0005-0000-0000-0000CE9B0000}"/>
    <cellStyle name="Porcentagem 6 2 3 6 5 3" xfId="43094" xr:uid="{00000000-0005-0000-0000-0000CF9B0000}"/>
    <cellStyle name="Porcentagem 6 2 3 6 6" xfId="43095" xr:uid="{00000000-0005-0000-0000-0000D09B0000}"/>
    <cellStyle name="Porcentagem 6 2 3 6 7" xfId="43096" xr:uid="{00000000-0005-0000-0000-0000D19B0000}"/>
    <cellStyle name="Porcentagem 6 2 3 6 8" xfId="43097" xr:uid="{00000000-0005-0000-0000-0000D29B0000}"/>
    <cellStyle name="Porcentagem 6 2 3 7" xfId="3905" xr:uid="{00000000-0005-0000-0000-0000D39B0000}"/>
    <cellStyle name="Porcentagem 6 2 3 7 2" xfId="8995" xr:uid="{00000000-0005-0000-0000-0000D49B0000}"/>
    <cellStyle name="Porcentagem 6 2 3 7 2 2" xfId="43098" xr:uid="{00000000-0005-0000-0000-0000D59B0000}"/>
    <cellStyle name="Porcentagem 6 2 3 7 2 3" xfId="43099" xr:uid="{00000000-0005-0000-0000-0000D69B0000}"/>
    <cellStyle name="Porcentagem 6 2 3 7 2 4" xfId="43100" xr:uid="{00000000-0005-0000-0000-0000D79B0000}"/>
    <cellStyle name="Porcentagem 6 2 3 7 3" xfId="43101" xr:uid="{00000000-0005-0000-0000-0000D89B0000}"/>
    <cellStyle name="Porcentagem 6 2 3 7 3 2" xfId="43102" xr:uid="{00000000-0005-0000-0000-0000D99B0000}"/>
    <cellStyle name="Porcentagem 6 2 3 7 3 3" xfId="43103" xr:uid="{00000000-0005-0000-0000-0000DA9B0000}"/>
    <cellStyle name="Porcentagem 6 2 3 7 4" xfId="43104" xr:uid="{00000000-0005-0000-0000-0000DB9B0000}"/>
    <cellStyle name="Porcentagem 6 2 3 7 5" xfId="43105" xr:uid="{00000000-0005-0000-0000-0000DC9B0000}"/>
    <cellStyle name="Porcentagem 6 2 3 7 6" xfId="43106" xr:uid="{00000000-0005-0000-0000-0000DD9B0000}"/>
    <cellStyle name="Porcentagem 6 2 3 8" xfId="5901" xr:uid="{00000000-0005-0000-0000-0000DE9B0000}"/>
    <cellStyle name="Porcentagem 6 2 3 8 2" xfId="10843" xr:uid="{00000000-0005-0000-0000-0000DF9B0000}"/>
    <cellStyle name="Porcentagem 6 2 3 8 3" xfId="43107" xr:uid="{00000000-0005-0000-0000-0000E09B0000}"/>
    <cellStyle name="Porcentagem 6 2 3 8 4" xfId="43108" xr:uid="{00000000-0005-0000-0000-0000E19B0000}"/>
    <cellStyle name="Porcentagem 6 2 3 9" xfId="7409" xr:uid="{00000000-0005-0000-0000-0000E29B0000}"/>
    <cellStyle name="Porcentagem 6 2 3 9 2" xfId="43109" xr:uid="{00000000-0005-0000-0000-0000E39B0000}"/>
    <cellStyle name="Porcentagem 6 2 3 9 3" xfId="43110" xr:uid="{00000000-0005-0000-0000-0000E49B0000}"/>
    <cellStyle name="Porcentagem 6 2 3 9 4" xfId="43111" xr:uid="{00000000-0005-0000-0000-0000E59B0000}"/>
    <cellStyle name="Porcentagem 6 2 4" xfId="536" xr:uid="{00000000-0005-0000-0000-0000E69B0000}"/>
    <cellStyle name="Porcentagem 6 2 4 10" xfId="43112" xr:uid="{00000000-0005-0000-0000-0000E79B0000}"/>
    <cellStyle name="Porcentagem 6 2 4 11" xfId="43113" xr:uid="{00000000-0005-0000-0000-0000E89B0000}"/>
    <cellStyle name="Porcentagem 6 2 4 2" xfId="1102" xr:uid="{00000000-0005-0000-0000-0000E99B0000}"/>
    <cellStyle name="Porcentagem 6 2 4 2 10" xfId="43114" xr:uid="{00000000-0005-0000-0000-0000EA9B0000}"/>
    <cellStyle name="Porcentagem 6 2 4 2 2" xfId="1882" xr:uid="{00000000-0005-0000-0000-0000EB9B0000}"/>
    <cellStyle name="Porcentagem 6 2 4 2 2 2" xfId="5240" xr:uid="{00000000-0005-0000-0000-0000EC9B0000}"/>
    <cellStyle name="Porcentagem 6 2 4 2 2 2 2" xfId="10224" xr:uid="{00000000-0005-0000-0000-0000ED9B0000}"/>
    <cellStyle name="Porcentagem 6 2 4 2 2 2 2 2" xfId="43115" xr:uid="{00000000-0005-0000-0000-0000EE9B0000}"/>
    <cellStyle name="Porcentagem 6 2 4 2 2 2 2 3" xfId="43116" xr:uid="{00000000-0005-0000-0000-0000EF9B0000}"/>
    <cellStyle name="Porcentagem 6 2 4 2 2 2 2 4" xfId="43117" xr:uid="{00000000-0005-0000-0000-0000F09B0000}"/>
    <cellStyle name="Porcentagem 6 2 4 2 2 2 3" xfId="43118" xr:uid="{00000000-0005-0000-0000-0000F19B0000}"/>
    <cellStyle name="Porcentagem 6 2 4 2 2 2 3 2" xfId="43119" xr:uid="{00000000-0005-0000-0000-0000F29B0000}"/>
    <cellStyle name="Porcentagem 6 2 4 2 2 2 3 3" xfId="43120" xr:uid="{00000000-0005-0000-0000-0000F39B0000}"/>
    <cellStyle name="Porcentagem 6 2 4 2 2 2 4" xfId="43121" xr:uid="{00000000-0005-0000-0000-0000F49B0000}"/>
    <cellStyle name="Porcentagem 6 2 4 2 2 2 5" xfId="43122" xr:uid="{00000000-0005-0000-0000-0000F59B0000}"/>
    <cellStyle name="Porcentagem 6 2 4 2 2 2 6" xfId="43123" xr:uid="{00000000-0005-0000-0000-0000F69B0000}"/>
    <cellStyle name="Porcentagem 6 2 4 2 2 3" xfId="6969" xr:uid="{00000000-0005-0000-0000-0000F79B0000}"/>
    <cellStyle name="Porcentagem 6 2 4 2 2 3 2" xfId="11911" xr:uid="{00000000-0005-0000-0000-0000F89B0000}"/>
    <cellStyle name="Porcentagem 6 2 4 2 2 3 3" xfId="43124" xr:uid="{00000000-0005-0000-0000-0000F99B0000}"/>
    <cellStyle name="Porcentagem 6 2 4 2 2 3 4" xfId="43125" xr:uid="{00000000-0005-0000-0000-0000FA9B0000}"/>
    <cellStyle name="Porcentagem 6 2 4 2 2 4" xfId="8477" xr:uid="{00000000-0005-0000-0000-0000FB9B0000}"/>
    <cellStyle name="Porcentagem 6 2 4 2 2 4 2" xfId="43126" xr:uid="{00000000-0005-0000-0000-0000FC9B0000}"/>
    <cellStyle name="Porcentagem 6 2 4 2 2 4 3" xfId="43127" xr:uid="{00000000-0005-0000-0000-0000FD9B0000}"/>
    <cellStyle name="Porcentagem 6 2 4 2 2 4 4" xfId="43128" xr:uid="{00000000-0005-0000-0000-0000FE9B0000}"/>
    <cellStyle name="Porcentagem 6 2 4 2 2 5" xfId="3515" xr:uid="{00000000-0005-0000-0000-0000FF9B0000}"/>
    <cellStyle name="Porcentagem 6 2 4 2 2 5 2" xfId="43129" xr:uid="{00000000-0005-0000-0000-0000009C0000}"/>
    <cellStyle name="Porcentagem 6 2 4 2 2 5 3" xfId="43130" xr:uid="{00000000-0005-0000-0000-0000019C0000}"/>
    <cellStyle name="Porcentagem 6 2 4 2 2 5 4" xfId="43131" xr:uid="{00000000-0005-0000-0000-0000029C0000}"/>
    <cellStyle name="Porcentagem 6 2 4 2 2 6" xfId="43132" xr:uid="{00000000-0005-0000-0000-0000039C0000}"/>
    <cellStyle name="Porcentagem 6 2 4 2 2 6 2" xfId="43133" xr:uid="{00000000-0005-0000-0000-0000049C0000}"/>
    <cellStyle name="Porcentagem 6 2 4 2 2 6 3" xfId="43134" xr:uid="{00000000-0005-0000-0000-0000059C0000}"/>
    <cellStyle name="Porcentagem 6 2 4 2 2 7" xfId="43135" xr:uid="{00000000-0005-0000-0000-0000069C0000}"/>
    <cellStyle name="Porcentagem 6 2 4 2 2 8" xfId="43136" xr:uid="{00000000-0005-0000-0000-0000079C0000}"/>
    <cellStyle name="Porcentagem 6 2 4 2 2 9" xfId="43137" xr:uid="{00000000-0005-0000-0000-0000089C0000}"/>
    <cellStyle name="Porcentagem 6 2 4 2 3" xfId="4524" xr:uid="{00000000-0005-0000-0000-0000099C0000}"/>
    <cellStyle name="Porcentagem 6 2 4 2 3 2" xfId="9509" xr:uid="{00000000-0005-0000-0000-00000A9C0000}"/>
    <cellStyle name="Porcentagem 6 2 4 2 3 2 2" xfId="43138" xr:uid="{00000000-0005-0000-0000-00000B9C0000}"/>
    <cellStyle name="Porcentagem 6 2 4 2 3 2 3" xfId="43139" xr:uid="{00000000-0005-0000-0000-00000C9C0000}"/>
    <cellStyle name="Porcentagem 6 2 4 2 3 2 4" xfId="43140" xr:uid="{00000000-0005-0000-0000-00000D9C0000}"/>
    <cellStyle name="Porcentagem 6 2 4 2 3 3" xfId="43141" xr:uid="{00000000-0005-0000-0000-00000E9C0000}"/>
    <cellStyle name="Porcentagem 6 2 4 2 3 3 2" xfId="43142" xr:uid="{00000000-0005-0000-0000-00000F9C0000}"/>
    <cellStyle name="Porcentagem 6 2 4 2 3 3 3" xfId="43143" xr:uid="{00000000-0005-0000-0000-0000109C0000}"/>
    <cellStyle name="Porcentagem 6 2 4 2 3 4" xfId="43144" xr:uid="{00000000-0005-0000-0000-0000119C0000}"/>
    <cellStyle name="Porcentagem 6 2 4 2 3 5" xfId="43145" xr:uid="{00000000-0005-0000-0000-0000129C0000}"/>
    <cellStyle name="Porcentagem 6 2 4 2 3 6" xfId="43146" xr:uid="{00000000-0005-0000-0000-0000139C0000}"/>
    <cellStyle name="Porcentagem 6 2 4 2 4" xfId="6264" xr:uid="{00000000-0005-0000-0000-0000149C0000}"/>
    <cellStyle name="Porcentagem 6 2 4 2 4 2" xfId="11206" xr:uid="{00000000-0005-0000-0000-0000159C0000}"/>
    <cellStyle name="Porcentagem 6 2 4 2 4 3" xfId="43147" xr:uid="{00000000-0005-0000-0000-0000169C0000}"/>
    <cellStyle name="Porcentagem 6 2 4 2 4 4" xfId="43148" xr:uid="{00000000-0005-0000-0000-0000179C0000}"/>
    <cellStyle name="Porcentagem 6 2 4 2 5" xfId="7772" xr:uid="{00000000-0005-0000-0000-0000189C0000}"/>
    <cellStyle name="Porcentagem 6 2 4 2 5 2" xfId="43149" xr:uid="{00000000-0005-0000-0000-0000199C0000}"/>
    <cellStyle name="Porcentagem 6 2 4 2 5 3" xfId="43150" xr:uid="{00000000-0005-0000-0000-00001A9C0000}"/>
    <cellStyle name="Porcentagem 6 2 4 2 5 4" xfId="43151" xr:uid="{00000000-0005-0000-0000-00001B9C0000}"/>
    <cellStyle name="Porcentagem 6 2 4 2 6" xfId="2810" xr:uid="{00000000-0005-0000-0000-00001C9C0000}"/>
    <cellStyle name="Porcentagem 6 2 4 2 6 2" xfId="43152" xr:uid="{00000000-0005-0000-0000-00001D9C0000}"/>
    <cellStyle name="Porcentagem 6 2 4 2 6 3" xfId="43153" xr:uid="{00000000-0005-0000-0000-00001E9C0000}"/>
    <cellStyle name="Porcentagem 6 2 4 2 6 4" xfId="43154" xr:uid="{00000000-0005-0000-0000-00001F9C0000}"/>
    <cellStyle name="Porcentagem 6 2 4 2 7" xfId="43155" xr:uid="{00000000-0005-0000-0000-0000209C0000}"/>
    <cellStyle name="Porcentagem 6 2 4 2 7 2" xfId="43156" xr:uid="{00000000-0005-0000-0000-0000219C0000}"/>
    <cellStyle name="Porcentagem 6 2 4 2 7 3" xfId="43157" xr:uid="{00000000-0005-0000-0000-0000229C0000}"/>
    <cellStyle name="Porcentagem 6 2 4 2 8" xfId="43158" xr:uid="{00000000-0005-0000-0000-0000239C0000}"/>
    <cellStyle name="Porcentagem 6 2 4 2 9" xfId="43159" xr:uid="{00000000-0005-0000-0000-0000249C0000}"/>
    <cellStyle name="Porcentagem 6 2 4 3" xfId="1881" xr:uid="{00000000-0005-0000-0000-0000259C0000}"/>
    <cellStyle name="Porcentagem 6 2 4 3 2" xfId="5239" xr:uid="{00000000-0005-0000-0000-0000269C0000}"/>
    <cellStyle name="Porcentagem 6 2 4 3 2 2" xfId="10223" xr:uid="{00000000-0005-0000-0000-0000279C0000}"/>
    <cellStyle name="Porcentagem 6 2 4 3 2 2 2" xfId="43160" xr:uid="{00000000-0005-0000-0000-0000289C0000}"/>
    <cellStyle name="Porcentagem 6 2 4 3 2 2 3" xfId="43161" xr:uid="{00000000-0005-0000-0000-0000299C0000}"/>
    <cellStyle name="Porcentagem 6 2 4 3 2 2 4" xfId="43162" xr:uid="{00000000-0005-0000-0000-00002A9C0000}"/>
    <cellStyle name="Porcentagem 6 2 4 3 2 3" xfId="43163" xr:uid="{00000000-0005-0000-0000-00002B9C0000}"/>
    <cellStyle name="Porcentagem 6 2 4 3 2 3 2" xfId="43164" xr:uid="{00000000-0005-0000-0000-00002C9C0000}"/>
    <cellStyle name="Porcentagem 6 2 4 3 2 3 3" xfId="43165" xr:uid="{00000000-0005-0000-0000-00002D9C0000}"/>
    <cellStyle name="Porcentagem 6 2 4 3 2 4" xfId="43166" xr:uid="{00000000-0005-0000-0000-00002E9C0000}"/>
    <cellStyle name="Porcentagem 6 2 4 3 2 5" xfId="43167" xr:uid="{00000000-0005-0000-0000-00002F9C0000}"/>
    <cellStyle name="Porcentagem 6 2 4 3 2 6" xfId="43168" xr:uid="{00000000-0005-0000-0000-0000309C0000}"/>
    <cellStyle name="Porcentagem 6 2 4 3 3" xfId="6968" xr:uid="{00000000-0005-0000-0000-0000319C0000}"/>
    <cellStyle name="Porcentagem 6 2 4 3 3 2" xfId="11910" xr:uid="{00000000-0005-0000-0000-0000329C0000}"/>
    <cellStyle name="Porcentagem 6 2 4 3 3 3" xfId="43169" xr:uid="{00000000-0005-0000-0000-0000339C0000}"/>
    <cellStyle name="Porcentagem 6 2 4 3 3 4" xfId="43170" xr:uid="{00000000-0005-0000-0000-0000349C0000}"/>
    <cellStyle name="Porcentagem 6 2 4 3 4" xfId="8476" xr:uid="{00000000-0005-0000-0000-0000359C0000}"/>
    <cellStyle name="Porcentagem 6 2 4 3 4 2" xfId="43171" xr:uid="{00000000-0005-0000-0000-0000369C0000}"/>
    <cellStyle name="Porcentagem 6 2 4 3 4 3" xfId="43172" xr:uid="{00000000-0005-0000-0000-0000379C0000}"/>
    <cellStyle name="Porcentagem 6 2 4 3 4 4" xfId="43173" xr:uid="{00000000-0005-0000-0000-0000389C0000}"/>
    <cellStyle name="Porcentagem 6 2 4 3 5" xfId="3514" xr:uid="{00000000-0005-0000-0000-0000399C0000}"/>
    <cellStyle name="Porcentagem 6 2 4 3 5 2" xfId="43174" xr:uid="{00000000-0005-0000-0000-00003A9C0000}"/>
    <cellStyle name="Porcentagem 6 2 4 3 5 3" xfId="43175" xr:uid="{00000000-0005-0000-0000-00003B9C0000}"/>
    <cellStyle name="Porcentagem 6 2 4 3 5 4" xfId="43176" xr:uid="{00000000-0005-0000-0000-00003C9C0000}"/>
    <cellStyle name="Porcentagem 6 2 4 3 6" xfId="43177" xr:uid="{00000000-0005-0000-0000-00003D9C0000}"/>
    <cellStyle name="Porcentagem 6 2 4 3 6 2" xfId="43178" xr:uid="{00000000-0005-0000-0000-00003E9C0000}"/>
    <cellStyle name="Porcentagem 6 2 4 3 6 3" xfId="43179" xr:uid="{00000000-0005-0000-0000-00003F9C0000}"/>
    <cellStyle name="Porcentagem 6 2 4 3 7" xfId="43180" xr:uid="{00000000-0005-0000-0000-0000409C0000}"/>
    <cellStyle name="Porcentagem 6 2 4 3 8" xfId="43181" xr:uid="{00000000-0005-0000-0000-0000419C0000}"/>
    <cellStyle name="Porcentagem 6 2 4 3 9" xfId="43182" xr:uid="{00000000-0005-0000-0000-0000429C0000}"/>
    <cellStyle name="Porcentagem 6 2 4 4" xfId="4055" xr:uid="{00000000-0005-0000-0000-0000439C0000}"/>
    <cellStyle name="Porcentagem 6 2 4 4 2" xfId="9127" xr:uid="{00000000-0005-0000-0000-0000449C0000}"/>
    <cellStyle name="Porcentagem 6 2 4 4 2 2" xfId="43183" xr:uid="{00000000-0005-0000-0000-0000459C0000}"/>
    <cellStyle name="Porcentagem 6 2 4 4 2 3" xfId="43184" xr:uid="{00000000-0005-0000-0000-0000469C0000}"/>
    <cellStyle name="Porcentagem 6 2 4 4 2 4" xfId="43185" xr:uid="{00000000-0005-0000-0000-0000479C0000}"/>
    <cellStyle name="Porcentagem 6 2 4 4 3" xfId="43186" xr:uid="{00000000-0005-0000-0000-0000489C0000}"/>
    <cellStyle name="Porcentagem 6 2 4 4 3 2" xfId="43187" xr:uid="{00000000-0005-0000-0000-0000499C0000}"/>
    <cellStyle name="Porcentagem 6 2 4 4 3 3" xfId="43188" xr:uid="{00000000-0005-0000-0000-00004A9C0000}"/>
    <cellStyle name="Porcentagem 6 2 4 4 4" xfId="43189" xr:uid="{00000000-0005-0000-0000-00004B9C0000}"/>
    <cellStyle name="Porcentagem 6 2 4 4 5" xfId="43190" xr:uid="{00000000-0005-0000-0000-00004C9C0000}"/>
    <cellStyle name="Porcentagem 6 2 4 4 6" xfId="43191" xr:uid="{00000000-0005-0000-0000-00004D9C0000}"/>
    <cellStyle name="Porcentagem 6 2 4 5" xfId="5812" xr:uid="{00000000-0005-0000-0000-00004E9C0000}"/>
    <cellStyle name="Porcentagem 6 2 4 5 2" xfId="10754" xr:uid="{00000000-0005-0000-0000-00004F9C0000}"/>
    <cellStyle name="Porcentagem 6 2 4 5 3" xfId="43192" xr:uid="{00000000-0005-0000-0000-0000509C0000}"/>
    <cellStyle name="Porcentagem 6 2 4 5 4" xfId="43193" xr:uid="{00000000-0005-0000-0000-0000519C0000}"/>
    <cellStyle name="Porcentagem 6 2 4 6" xfId="7320" xr:uid="{00000000-0005-0000-0000-0000529C0000}"/>
    <cellStyle name="Porcentagem 6 2 4 6 2" xfId="43194" xr:uid="{00000000-0005-0000-0000-0000539C0000}"/>
    <cellStyle name="Porcentagem 6 2 4 6 3" xfId="43195" xr:uid="{00000000-0005-0000-0000-0000549C0000}"/>
    <cellStyle name="Porcentagem 6 2 4 6 4" xfId="43196" xr:uid="{00000000-0005-0000-0000-0000559C0000}"/>
    <cellStyle name="Porcentagem 6 2 4 7" xfId="2358" xr:uid="{00000000-0005-0000-0000-0000569C0000}"/>
    <cellStyle name="Porcentagem 6 2 4 7 2" xfId="43197" xr:uid="{00000000-0005-0000-0000-0000579C0000}"/>
    <cellStyle name="Porcentagem 6 2 4 7 3" xfId="43198" xr:uid="{00000000-0005-0000-0000-0000589C0000}"/>
    <cellStyle name="Porcentagem 6 2 4 7 4" xfId="43199" xr:uid="{00000000-0005-0000-0000-0000599C0000}"/>
    <cellStyle name="Porcentagem 6 2 4 8" xfId="43200" xr:uid="{00000000-0005-0000-0000-00005A9C0000}"/>
    <cellStyle name="Porcentagem 6 2 4 8 2" xfId="43201" xr:uid="{00000000-0005-0000-0000-00005B9C0000}"/>
    <cellStyle name="Porcentagem 6 2 4 8 3" xfId="43202" xr:uid="{00000000-0005-0000-0000-00005C9C0000}"/>
    <cellStyle name="Porcentagem 6 2 4 9" xfId="43203" xr:uid="{00000000-0005-0000-0000-00005D9C0000}"/>
    <cellStyle name="Porcentagem 6 2 5" xfId="749" xr:uid="{00000000-0005-0000-0000-00005E9C0000}"/>
    <cellStyle name="Porcentagem 6 2 5 10" xfId="43204" xr:uid="{00000000-0005-0000-0000-00005F9C0000}"/>
    <cellStyle name="Porcentagem 6 2 5 11" xfId="43205" xr:uid="{00000000-0005-0000-0000-0000609C0000}"/>
    <cellStyle name="Porcentagem 6 2 5 2" xfId="1215" xr:uid="{00000000-0005-0000-0000-0000619C0000}"/>
    <cellStyle name="Porcentagem 6 2 5 2 10" xfId="43206" xr:uid="{00000000-0005-0000-0000-0000629C0000}"/>
    <cellStyle name="Porcentagem 6 2 5 2 2" xfId="1884" xr:uid="{00000000-0005-0000-0000-0000639C0000}"/>
    <cellStyle name="Porcentagem 6 2 5 2 2 2" xfId="5242" xr:uid="{00000000-0005-0000-0000-0000649C0000}"/>
    <cellStyle name="Porcentagem 6 2 5 2 2 2 2" xfId="10226" xr:uid="{00000000-0005-0000-0000-0000659C0000}"/>
    <cellStyle name="Porcentagem 6 2 5 2 2 2 2 2" xfId="43207" xr:uid="{00000000-0005-0000-0000-0000669C0000}"/>
    <cellStyle name="Porcentagem 6 2 5 2 2 2 2 3" xfId="43208" xr:uid="{00000000-0005-0000-0000-0000679C0000}"/>
    <cellStyle name="Porcentagem 6 2 5 2 2 2 2 4" xfId="43209" xr:uid="{00000000-0005-0000-0000-0000689C0000}"/>
    <cellStyle name="Porcentagem 6 2 5 2 2 2 3" xfId="43210" xr:uid="{00000000-0005-0000-0000-0000699C0000}"/>
    <cellStyle name="Porcentagem 6 2 5 2 2 2 3 2" xfId="43211" xr:uid="{00000000-0005-0000-0000-00006A9C0000}"/>
    <cellStyle name="Porcentagem 6 2 5 2 2 2 3 3" xfId="43212" xr:uid="{00000000-0005-0000-0000-00006B9C0000}"/>
    <cellStyle name="Porcentagem 6 2 5 2 2 2 4" xfId="43213" xr:uid="{00000000-0005-0000-0000-00006C9C0000}"/>
    <cellStyle name="Porcentagem 6 2 5 2 2 2 5" xfId="43214" xr:uid="{00000000-0005-0000-0000-00006D9C0000}"/>
    <cellStyle name="Porcentagem 6 2 5 2 2 2 6" xfId="43215" xr:uid="{00000000-0005-0000-0000-00006E9C0000}"/>
    <cellStyle name="Porcentagem 6 2 5 2 2 3" xfId="6971" xr:uid="{00000000-0005-0000-0000-00006F9C0000}"/>
    <cellStyle name="Porcentagem 6 2 5 2 2 3 2" xfId="11913" xr:uid="{00000000-0005-0000-0000-0000709C0000}"/>
    <cellStyle name="Porcentagem 6 2 5 2 2 3 3" xfId="43216" xr:uid="{00000000-0005-0000-0000-0000719C0000}"/>
    <cellStyle name="Porcentagem 6 2 5 2 2 3 4" xfId="43217" xr:uid="{00000000-0005-0000-0000-0000729C0000}"/>
    <cellStyle name="Porcentagem 6 2 5 2 2 4" xfId="8479" xr:uid="{00000000-0005-0000-0000-0000739C0000}"/>
    <cellStyle name="Porcentagem 6 2 5 2 2 4 2" xfId="43218" xr:uid="{00000000-0005-0000-0000-0000749C0000}"/>
    <cellStyle name="Porcentagem 6 2 5 2 2 4 3" xfId="43219" xr:uid="{00000000-0005-0000-0000-0000759C0000}"/>
    <cellStyle name="Porcentagem 6 2 5 2 2 4 4" xfId="43220" xr:uid="{00000000-0005-0000-0000-0000769C0000}"/>
    <cellStyle name="Porcentagem 6 2 5 2 2 5" xfId="3517" xr:uid="{00000000-0005-0000-0000-0000779C0000}"/>
    <cellStyle name="Porcentagem 6 2 5 2 2 5 2" xfId="43221" xr:uid="{00000000-0005-0000-0000-0000789C0000}"/>
    <cellStyle name="Porcentagem 6 2 5 2 2 5 3" xfId="43222" xr:uid="{00000000-0005-0000-0000-0000799C0000}"/>
    <cellStyle name="Porcentagem 6 2 5 2 2 5 4" xfId="43223" xr:uid="{00000000-0005-0000-0000-00007A9C0000}"/>
    <cellStyle name="Porcentagem 6 2 5 2 2 6" xfId="43224" xr:uid="{00000000-0005-0000-0000-00007B9C0000}"/>
    <cellStyle name="Porcentagem 6 2 5 2 2 6 2" xfId="43225" xr:uid="{00000000-0005-0000-0000-00007C9C0000}"/>
    <cellStyle name="Porcentagem 6 2 5 2 2 6 3" xfId="43226" xr:uid="{00000000-0005-0000-0000-00007D9C0000}"/>
    <cellStyle name="Porcentagem 6 2 5 2 2 7" xfId="43227" xr:uid="{00000000-0005-0000-0000-00007E9C0000}"/>
    <cellStyle name="Porcentagem 6 2 5 2 2 8" xfId="43228" xr:uid="{00000000-0005-0000-0000-00007F9C0000}"/>
    <cellStyle name="Porcentagem 6 2 5 2 2 9" xfId="43229" xr:uid="{00000000-0005-0000-0000-0000809C0000}"/>
    <cellStyle name="Porcentagem 6 2 5 2 3" xfId="4583" xr:uid="{00000000-0005-0000-0000-0000819C0000}"/>
    <cellStyle name="Porcentagem 6 2 5 2 3 2" xfId="9567" xr:uid="{00000000-0005-0000-0000-0000829C0000}"/>
    <cellStyle name="Porcentagem 6 2 5 2 3 2 2" xfId="43230" xr:uid="{00000000-0005-0000-0000-0000839C0000}"/>
    <cellStyle name="Porcentagem 6 2 5 2 3 2 3" xfId="43231" xr:uid="{00000000-0005-0000-0000-0000849C0000}"/>
    <cellStyle name="Porcentagem 6 2 5 2 3 2 4" xfId="43232" xr:uid="{00000000-0005-0000-0000-0000859C0000}"/>
    <cellStyle name="Porcentagem 6 2 5 2 3 3" xfId="43233" xr:uid="{00000000-0005-0000-0000-0000869C0000}"/>
    <cellStyle name="Porcentagem 6 2 5 2 3 3 2" xfId="43234" xr:uid="{00000000-0005-0000-0000-0000879C0000}"/>
    <cellStyle name="Porcentagem 6 2 5 2 3 3 3" xfId="43235" xr:uid="{00000000-0005-0000-0000-0000889C0000}"/>
    <cellStyle name="Porcentagem 6 2 5 2 3 4" xfId="43236" xr:uid="{00000000-0005-0000-0000-0000899C0000}"/>
    <cellStyle name="Porcentagem 6 2 5 2 3 5" xfId="43237" xr:uid="{00000000-0005-0000-0000-00008A9C0000}"/>
    <cellStyle name="Porcentagem 6 2 5 2 3 6" xfId="43238" xr:uid="{00000000-0005-0000-0000-00008B9C0000}"/>
    <cellStyle name="Porcentagem 6 2 5 2 4" xfId="6314" xr:uid="{00000000-0005-0000-0000-00008C9C0000}"/>
    <cellStyle name="Porcentagem 6 2 5 2 4 2" xfId="11256" xr:uid="{00000000-0005-0000-0000-00008D9C0000}"/>
    <cellStyle name="Porcentagem 6 2 5 2 4 3" xfId="43239" xr:uid="{00000000-0005-0000-0000-00008E9C0000}"/>
    <cellStyle name="Porcentagem 6 2 5 2 4 4" xfId="43240" xr:uid="{00000000-0005-0000-0000-00008F9C0000}"/>
    <cellStyle name="Porcentagem 6 2 5 2 5" xfId="7822" xr:uid="{00000000-0005-0000-0000-0000909C0000}"/>
    <cellStyle name="Porcentagem 6 2 5 2 5 2" xfId="43241" xr:uid="{00000000-0005-0000-0000-0000919C0000}"/>
    <cellStyle name="Porcentagem 6 2 5 2 5 3" xfId="43242" xr:uid="{00000000-0005-0000-0000-0000929C0000}"/>
    <cellStyle name="Porcentagem 6 2 5 2 5 4" xfId="43243" xr:uid="{00000000-0005-0000-0000-0000939C0000}"/>
    <cellStyle name="Porcentagem 6 2 5 2 6" xfId="2860" xr:uid="{00000000-0005-0000-0000-0000949C0000}"/>
    <cellStyle name="Porcentagem 6 2 5 2 6 2" xfId="43244" xr:uid="{00000000-0005-0000-0000-0000959C0000}"/>
    <cellStyle name="Porcentagem 6 2 5 2 6 3" xfId="43245" xr:uid="{00000000-0005-0000-0000-0000969C0000}"/>
    <cellStyle name="Porcentagem 6 2 5 2 6 4" xfId="43246" xr:uid="{00000000-0005-0000-0000-0000979C0000}"/>
    <cellStyle name="Porcentagem 6 2 5 2 7" xfId="43247" xr:uid="{00000000-0005-0000-0000-0000989C0000}"/>
    <cellStyle name="Porcentagem 6 2 5 2 7 2" xfId="43248" xr:uid="{00000000-0005-0000-0000-0000999C0000}"/>
    <cellStyle name="Porcentagem 6 2 5 2 7 3" xfId="43249" xr:uid="{00000000-0005-0000-0000-00009A9C0000}"/>
    <cellStyle name="Porcentagem 6 2 5 2 8" xfId="43250" xr:uid="{00000000-0005-0000-0000-00009B9C0000}"/>
    <cellStyle name="Porcentagem 6 2 5 2 9" xfId="43251" xr:uid="{00000000-0005-0000-0000-00009C9C0000}"/>
    <cellStyle name="Porcentagem 6 2 5 3" xfId="1883" xr:uid="{00000000-0005-0000-0000-00009D9C0000}"/>
    <cellStyle name="Porcentagem 6 2 5 3 2" xfId="5241" xr:uid="{00000000-0005-0000-0000-00009E9C0000}"/>
    <cellStyle name="Porcentagem 6 2 5 3 2 2" xfId="10225" xr:uid="{00000000-0005-0000-0000-00009F9C0000}"/>
    <cellStyle name="Porcentagem 6 2 5 3 2 2 2" xfId="43252" xr:uid="{00000000-0005-0000-0000-0000A09C0000}"/>
    <cellStyle name="Porcentagem 6 2 5 3 2 2 3" xfId="43253" xr:uid="{00000000-0005-0000-0000-0000A19C0000}"/>
    <cellStyle name="Porcentagem 6 2 5 3 2 2 4" xfId="43254" xr:uid="{00000000-0005-0000-0000-0000A29C0000}"/>
    <cellStyle name="Porcentagem 6 2 5 3 2 3" xfId="43255" xr:uid="{00000000-0005-0000-0000-0000A39C0000}"/>
    <cellStyle name="Porcentagem 6 2 5 3 2 3 2" xfId="43256" xr:uid="{00000000-0005-0000-0000-0000A49C0000}"/>
    <cellStyle name="Porcentagem 6 2 5 3 2 3 3" xfId="43257" xr:uid="{00000000-0005-0000-0000-0000A59C0000}"/>
    <cellStyle name="Porcentagem 6 2 5 3 2 4" xfId="43258" xr:uid="{00000000-0005-0000-0000-0000A69C0000}"/>
    <cellStyle name="Porcentagem 6 2 5 3 2 5" xfId="43259" xr:uid="{00000000-0005-0000-0000-0000A79C0000}"/>
    <cellStyle name="Porcentagem 6 2 5 3 2 6" xfId="43260" xr:uid="{00000000-0005-0000-0000-0000A89C0000}"/>
    <cellStyle name="Porcentagem 6 2 5 3 3" xfId="6970" xr:uid="{00000000-0005-0000-0000-0000A99C0000}"/>
    <cellStyle name="Porcentagem 6 2 5 3 3 2" xfId="11912" xr:uid="{00000000-0005-0000-0000-0000AA9C0000}"/>
    <cellStyle name="Porcentagem 6 2 5 3 3 3" xfId="43261" xr:uid="{00000000-0005-0000-0000-0000AB9C0000}"/>
    <cellStyle name="Porcentagem 6 2 5 3 3 4" xfId="43262" xr:uid="{00000000-0005-0000-0000-0000AC9C0000}"/>
    <cellStyle name="Porcentagem 6 2 5 3 4" xfId="8478" xr:uid="{00000000-0005-0000-0000-0000AD9C0000}"/>
    <cellStyle name="Porcentagem 6 2 5 3 4 2" xfId="43263" xr:uid="{00000000-0005-0000-0000-0000AE9C0000}"/>
    <cellStyle name="Porcentagem 6 2 5 3 4 3" xfId="43264" xr:uid="{00000000-0005-0000-0000-0000AF9C0000}"/>
    <cellStyle name="Porcentagem 6 2 5 3 4 4" xfId="43265" xr:uid="{00000000-0005-0000-0000-0000B09C0000}"/>
    <cellStyle name="Porcentagem 6 2 5 3 5" xfId="3516" xr:uid="{00000000-0005-0000-0000-0000B19C0000}"/>
    <cellStyle name="Porcentagem 6 2 5 3 5 2" xfId="43266" xr:uid="{00000000-0005-0000-0000-0000B29C0000}"/>
    <cellStyle name="Porcentagem 6 2 5 3 5 3" xfId="43267" xr:uid="{00000000-0005-0000-0000-0000B39C0000}"/>
    <cellStyle name="Porcentagem 6 2 5 3 5 4" xfId="43268" xr:uid="{00000000-0005-0000-0000-0000B49C0000}"/>
    <cellStyle name="Porcentagem 6 2 5 3 6" xfId="43269" xr:uid="{00000000-0005-0000-0000-0000B59C0000}"/>
    <cellStyle name="Porcentagem 6 2 5 3 6 2" xfId="43270" xr:uid="{00000000-0005-0000-0000-0000B69C0000}"/>
    <cellStyle name="Porcentagem 6 2 5 3 6 3" xfId="43271" xr:uid="{00000000-0005-0000-0000-0000B79C0000}"/>
    <cellStyle name="Porcentagem 6 2 5 3 7" xfId="43272" xr:uid="{00000000-0005-0000-0000-0000B89C0000}"/>
    <cellStyle name="Porcentagem 6 2 5 3 8" xfId="43273" xr:uid="{00000000-0005-0000-0000-0000B99C0000}"/>
    <cellStyle name="Porcentagem 6 2 5 3 9" xfId="43274" xr:uid="{00000000-0005-0000-0000-0000BA9C0000}"/>
    <cellStyle name="Porcentagem 6 2 5 4" xfId="4200" xr:uid="{00000000-0005-0000-0000-0000BB9C0000}"/>
    <cellStyle name="Porcentagem 6 2 5 4 2" xfId="9186" xr:uid="{00000000-0005-0000-0000-0000BC9C0000}"/>
    <cellStyle name="Porcentagem 6 2 5 4 2 2" xfId="43275" xr:uid="{00000000-0005-0000-0000-0000BD9C0000}"/>
    <cellStyle name="Porcentagem 6 2 5 4 2 3" xfId="43276" xr:uid="{00000000-0005-0000-0000-0000BE9C0000}"/>
    <cellStyle name="Porcentagem 6 2 5 4 2 4" xfId="43277" xr:uid="{00000000-0005-0000-0000-0000BF9C0000}"/>
    <cellStyle name="Porcentagem 6 2 5 4 3" xfId="43278" xr:uid="{00000000-0005-0000-0000-0000C09C0000}"/>
    <cellStyle name="Porcentagem 6 2 5 4 3 2" xfId="43279" xr:uid="{00000000-0005-0000-0000-0000C19C0000}"/>
    <cellStyle name="Porcentagem 6 2 5 4 3 3" xfId="43280" xr:uid="{00000000-0005-0000-0000-0000C29C0000}"/>
    <cellStyle name="Porcentagem 6 2 5 4 4" xfId="43281" xr:uid="{00000000-0005-0000-0000-0000C39C0000}"/>
    <cellStyle name="Porcentagem 6 2 5 4 5" xfId="43282" xr:uid="{00000000-0005-0000-0000-0000C49C0000}"/>
    <cellStyle name="Porcentagem 6 2 5 4 6" xfId="43283" xr:uid="{00000000-0005-0000-0000-0000C59C0000}"/>
    <cellStyle name="Porcentagem 6 2 5 5" xfId="5947" xr:uid="{00000000-0005-0000-0000-0000C69C0000}"/>
    <cellStyle name="Porcentagem 6 2 5 5 2" xfId="10889" xr:uid="{00000000-0005-0000-0000-0000C79C0000}"/>
    <cellStyle name="Porcentagem 6 2 5 5 3" xfId="43284" xr:uid="{00000000-0005-0000-0000-0000C89C0000}"/>
    <cellStyle name="Porcentagem 6 2 5 5 4" xfId="43285" xr:uid="{00000000-0005-0000-0000-0000C99C0000}"/>
    <cellStyle name="Porcentagem 6 2 5 6" xfId="7455" xr:uid="{00000000-0005-0000-0000-0000CA9C0000}"/>
    <cellStyle name="Porcentagem 6 2 5 6 2" xfId="43286" xr:uid="{00000000-0005-0000-0000-0000CB9C0000}"/>
    <cellStyle name="Porcentagem 6 2 5 6 3" xfId="43287" xr:uid="{00000000-0005-0000-0000-0000CC9C0000}"/>
    <cellStyle name="Porcentagem 6 2 5 6 4" xfId="43288" xr:uid="{00000000-0005-0000-0000-0000CD9C0000}"/>
    <cellStyle name="Porcentagem 6 2 5 7" xfId="2493" xr:uid="{00000000-0005-0000-0000-0000CE9C0000}"/>
    <cellStyle name="Porcentagem 6 2 5 7 2" xfId="43289" xr:uid="{00000000-0005-0000-0000-0000CF9C0000}"/>
    <cellStyle name="Porcentagem 6 2 5 7 3" xfId="43290" xr:uid="{00000000-0005-0000-0000-0000D09C0000}"/>
    <cellStyle name="Porcentagem 6 2 5 7 4" xfId="43291" xr:uid="{00000000-0005-0000-0000-0000D19C0000}"/>
    <cellStyle name="Porcentagem 6 2 5 8" xfId="43292" xr:uid="{00000000-0005-0000-0000-0000D29C0000}"/>
    <cellStyle name="Porcentagem 6 2 5 8 2" xfId="43293" xr:uid="{00000000-0005-0000-0000-0000D39C0000}"/>
    <cellStyle name="Porcentagem 6 2 5 8 3" xfId="43294" xr:uid="{00000000-0005-0000-0000-0000D49C0000}"/>
    <cellStyle name="Porcentagem 6 2 5 9" xfId="43295" xr:uid="{00000000-0005-0000-0000-0000D59C0000}"/>
    <cellStyle name="Porcentagem 6 2 6" xfId="420" xr:uid="{00000000-0005-0000-0000-0000D69C0000}"/>
    <cellStyle name="Porcentagem 6 2 6 10" xfId="43296" xr:uid="{00000000-0005-0000-0000-0000D79C0000}"/>
    <cellStyle name="Porcentagem 6 2 6 11" xfId="43297" xr:uid="{00000000-0005-0000-0000-0000D89C0000}"/>
    <cellStyle name="Porcentagem 6 2 6 2" xfId="1045" xr:uid="{00000000-0005-0000-0000-0000D99C0000}"/>
    <cellStyle name="Porcentagem 6 2 6 2 10" xfId="43298" xr:uid="{00000000-0005-0000-0000-0000DA9C0000}"/>
    <cellStyle name="Porcentagem 6 2 6 2 2" xfId="1886" xr:uid="{00000000-0005-0000-0000-0000DB9C0000}"/>
    <cellStyle name="Porcentagem 6 2 6 2 2 2" xfId="5244" xr:uid="{00000000-0005-0000-0000-0000DC9C0000}"/>
    <cellStyle name="Porcentagem 6 2 6 2 2 2 2" xfId="10228" xr:uid="{00000000-0005-0000-0000-0000DD9C0000}"/>
    <cellStyle name="Porcentagem 6 2 6 2 2 2 2 2" xfId="43299" xr:uid="{00000000-0005-0000-0000-0000DE9C0000}"/>
    <cellStyle name="Porcentagem 6 2 6 2 2 2 2 3" xfId="43300" xr:uid="{00000000-0005-0000-0000-0000DF9C0000}"/>
    <cellStyle name="Porcentagem 6 2 6 2 2 2 2 4" xfId="43301" xr:uid="{00000000-0005-0000-0000-0000E09C0000}"/>
    <cellStyle name="Porcentagem 6 2 6 2 2 2 3" xfId="43302" xr:uid="{00000000-0005-0000-0000-0000E19C0000}"/>
    <cellStyle name="Porcentagem 6 2 6 2 2 2 3 2" xfId="43303" xr:uid="{00000000-0005-0000-0000-0000E29C0000}"/>
    <cellStyle name="Porcentagem 6 2 6 2 2 2 3 3" xfId="43304" xr:uid="{00000000-0005-0000-0000-0000E39C0000}"/>
    <cellStyle name="Porcentagem 6 2 6 2 2 2 4" xfId="43305" xr:uid="{00000000-0005-0000-0000-0000E49C0000}"/>
    <cellStyle name="Porcentagem 6 2 6 2 2 2 5" xfId="43306" xr:uid="{00000000-0005-0000-0000-0000E59C0000}"/>
    <cellStyle name="Porcentagem 6 2 6 2 2 2 6" xfId="43307" xr:uid="{00000000-0005-0000-0000-0000E69C0000}"/>
    <cellStyle name="Porcentagem 6 2 6 2 2 3" xfId="6973" xr:uid="{00000000-0005-0000-0000-0000E79C0000}"/>
    <cellStyle name="Porcentagem 6 2 6 2 2 3 2" xfId="11915" xr:uid="{00000000-0005-0000-0000-0000E89C0000}"/>
    <cellStyle name="Porcentagem 6 2 6 2 2 3 3" xfId="43308" xr:uid="{00000000-0005-0000-0000-0000E99C0000}"/>
    <cellStyle name="Porcentagem 6 2 6 2 2 3 4" xfId="43309" xr:uid="{00000000-0005-0000-0000-0000EA9C0000}"/>
    <cellStyle name="Porcentagem 6 2 6 2 2 4" xfId="8481" xr:uid="{00000000-0005-0000-0000-0000EB9C0000}"/>
    <cellStyle name="Porcentagem 6 2 6 2 2 4 2" xfId="43310" xr:uid="{00000000-0005-0000-0000-0000EC9C0000}"/>
    <cellStyle name="Porcentagem 6 2 6 2 2 4 3" xfId="43311" xr:uid="{00000000-0005-0000-0000-0000ED9C0000}"/>
    <cellStyle name="Porcentagem 6 2 6 2 2 4 4" xfId="43312" xr:uid="{00000000-0005-0000-0000-0000EE9C0000}"/>
    <cellStyle name="Porcentagem 6 2 6 2 2 5" xfId="3519" xr:uid="{00000000-0005-0000-0000-0000EF9C0000}"/>
    <cellStyle name="Porcentagem 6 2 6 2 2 5 2" xfId="43313" xr:uid="{00000000-0005-0000-0000-0000F09C0000}"/>
    <cellStyle name="Porcentagem 6 2 6 2 2 5 3" xfId="43314" xr:uid="{00000000-0005-0000-0000-0000F19C0000}"/>
    <cellStyle name="Porcentagem 6 2 6 2 2 5 4" xfId="43315" xr:uid="{00000000-0005-0000-0000-0000F29C0000}"/>
    <cellStyle name="Porcentagem 6 2 6 2 2 6" xfId="43316" xr:uid="{00000000-0005-0000-0000-0000F39C0000}"/>
    <cellStyle name="Porcentagem 6 2 6 2 2 6 2" xfId="43317" xr:uid="{00000000-0005-0000-0000-0000F49C0000}"/>
    <cellStyle name="Porcentagem 6 2 6 2 2 6 3" xfId="43318" xr:uid="{00000000-0005-0000-0000-0000F59C0000}"/>
    <cellStyle name="Porcentagem 6 2 6 2 2 7" xfId="43319" xr:uid="{00000000-0005-0000-0000-0000F69C0000}"/>
    <cellStyle name="Porcentagem 6 2 6 2 2 8" xfId="43320" xr:uid="{00000000-0005-0000-0000-0000F79C0000}"/>
    <cellStyle name="Porcentagem 6 2 6 2 2 9" xfId="43321" xr:uid="{00000000-0005-0000-0000-0000F89C0000}"/>
    <cellStyle name="Porcentagem 6 2 6 2 3" xfId="4478" xr:uid="{00000000-0005-0000-0000-0000F99C0000}"/>
    <cellStyle name="Porcentagem 6 2 6 2 3 2" xfId="9463" xr:uid="{00000000-0005-0000-0000-0000FA9C0000}"/>
    <cellStyle name="Porcentagem 6 2 6 2 3 2 2" xfId="43322" xr:uid="{00000000-0005-0000-0000-0000FB9C0000}"/>
    <cellStyle name="Porcentagem 6 2 6 2 3 2 3" xfId="43323" xr:uid="{00000000-0005-0000-0000-0000FC9C0000}"/>
    <cellStyle name="Porcentagem 6 2 6 2 3 2 4" xfId="43324" xr:uid="{00000000-0005-0000-0000-0000FD9C0000}"/>
    <cellStyle name="Porcentagem 6 2 6 2 3 3" xfId="43325" xr:uid="{00000000-0005-0000-0000-0000FE9C0000}"/>
    <cellStyle name="Porcentagem 6 2 6 2 3 3 2" xfId="43326" xr:uid="{00000000-0005-0000-0000-0000FF9C0000}"/>
    <cellStyle name="Porcentagem 6 2 6 2 3 3 3" xfId="43327" xr:uid="{00000000-0005-0000-0000-0000009D0000}"/>
    <cellStyle name="Porcentagem 6 2 6 2 3 4" xfId="43328" xr:uid="{00000000-0005-0000-0000-0000019D0000}"/>
    <cellStyle name="Porcentagem 6 2 6 2 3 5" xfId="43329" xr:uid="{00000000-0005-0000-0000-0000029D0000}"/>
    <cellStyle name="Porcentagem 6 2 6 2 3 6" xfId="43330" xr:uid="{00000000-0005-0000-0000-0000039D0000}"/>
    <cellStyle name="Porcentagem 6 2 6 2 4" xfId="6220" xr:uid="{00000000-0005-0000-0000-0000049D0000}"/>
    <cellStyle name="Porcentagem 6 2 6 2 4 2" xfId="11162" xr:uid="{00000000-0005-0000-0000-0000059D0000}"/>
    <cellStyle name="Porcentagem 6 2 6 2 4 3" xfId="43331" xr:uid="{00000000-0005-0000-0000-0000069D0000}"/>
    <cellStyle name="Porcentagem 6 2 6 2 4 4" xfId="43332" xr:uid="{00000000-0005-0000-0000-0000079D0000}"/>
    <cellStyle name="Porcentagem 6 2 6 2 5" xfId="7728" xr:uid="{00000000-0005-0000-0000-0000089D0000}"/>
    <cellStyle name="Porcentagem 6 2 6 2 5 2" xfId="43333" xr:uid="{00000000-0005-0000-0000-0000099D0000}"/>
    <cellStyle name="Porcentagem 6 2 6 2 5 3" xfId="43334" xr:uid="{00000000-0005-0000-0000-00000A9D0000}"/>
    <cellStyle name="Porcentagem 6 2 6 2 5 4" xfId="43335" xr:uid="{00000000-0005-0000-0000-00000B9D0000}"/>
    <cellStyle name="Porcentagem 6 2 6 2 6" xfId="2766" xr:uid="{00000000-0005-0000-0000-00000C9D0000}"/>
    <cellStyle name="Porcentagem 6 2 6 2 6 2" xfId="43336" xr:uid="{00000000-0005-0000-0000-00000D9D0000}"/>
    <cellStyle name="Porcentagem 6 2 6 2 6 3" xfId="43337" xr:uid="{00000000-0005-0000-0000-00000E9D0000}"/>
    <cellStyle name="Porcentagem 6 2 6 2 6 4" xfId="43338" xr:uid="{00000000-0005-0000-0000-00000F9D0000}"/>
    <cellStyle name="Porcentagem 6 2 6 2 7" xfId="43339" xr:uid="{00000000-0005-0000-0000-0000109D0000}"/>
    <cellStyle name="Porcentagem 6 2 6 2 7 2" xfId="43340" xr:uid="{00000000-0005-0000-0000-0000119D0000}"/>
    <cellStyle name="Porcentagem 6 2 6 2 7 3" xfId="43341" xr:uid="{00000000-0005-0000-0000-0000129D0000}"/>
    <cellStyle name="Porcentagem 6 2 6 2 8" xfId="43342" xr:uid="{00000000-0005-0000-0000-0000139D0000}"/>
    <cellStyle name="Porcentagem 6 2 6 2 9" xfId="43343" xr:uid="{00000000-0005-0000-0000-0000149D0000}"/>
    <cellStyle name="Porcentagem 6 2 6 3" xfId="1885" xr:uid="{00000000-0005-0000-0000-0000159D0000}"/>
    <cellStyle name="Porcentagem 6 2 6 3 2" xfId="5243" xr:uid="{00000000-0005-0000-0000-0000169D0000}"/>
    <cellStyle name="Porcentagem 6 2 6 3 2 2" xfId="10227" xr:uid="{00000000-0005-0000-0000-0000179D0000}"/>
    <cellStyle name="Porcentagem 6 2 6 3 2 2 2" xfId="43344" xr:uid="{00000000-0005-0000-0000-0000189D0000}"/>
    <cellStyle name="Porcentagem 6 2 6 3 2 2 3" xfId="43345" xr:uid="{00000000-0005-0000-0000-0000199D0000}"/>
    <cellStyle name="Porcentagem 6 2 6 3 2 2 4" xfId="43346" xr:uid="{00000000-0005-0000-0000-00001A9D0000}"/>
    <cellStyle name="Porcentagem 6 2 6 3 2 3" xfId="43347" xr:uid="{00000000-0005-0000-0000-00001B9D0000}"/>
    <cellStyle name="Porcentagem 6 2 6 3 2 3 2" xfId="43348" xr:uid="{00000000-0005-0000-0000-00001C9D0000}"/>
    <cellStyle name="Porcentagem 6 2 6 3 2 3 3" xfId="43349" xr:uid="{00000000-0005-0000-0000-00001D9D0000}"/>
    <cellStyle name="Porcentagem 6 2 6 3 2 4" xfId="43350" xr:uid="{00000000-0005-0000-0000-00001E9D0000}"/>
    <cellStyle name="Porcentagem 6 2 6 3 2 5" xfId="43351" xr:uid="{00000000-0005-0000-0000-00001F9D0000}"/>
    <cellStyle name="Porcentagem 6 2 6 3 2 6" xfId="43352" xr:uid="{00000000-0005-0000-0000-0000209D0000}"/>
    <cellStyle name="Porcentagem 6 2 6 3 3" xfId="6972" xr:uid="{00000000-0005-0000-0000-0000219D0000}"/>
    <cellStyle name="Porcentagem 6 2 6 3 3 2" xfId="11914" xr:uid="{00000000-0005-0000-0000-0000229D0000}"/>
    <cellStyle name="Porcentagem 6 2 6 3 3 3" xfId="43353" xr:uid="{00000000-0005-0000-0000-0000239D0000}"/>
    <cellStyle name="Porcentagem 6 2 6 3 3 4" xfId="43354" xr:uid="{00000000-0005-0000-0000-0000249D0000}"/>
    <cellStyle name="Porcentagem 6 2 6 3 4" xfId="8480" xr:uid="{00000000-0005-0000-0000-0000259D0000}"/>
    <cellStyle name="Porcentagem 6 2 6 3 4 2" xfId="43355" xr:uid="{00000000-0005-0000-0000-0000269D0000}"/>
    <cellStyle name="Porcentagem 6 2 6 3 4 3" xfId="43356" xr:uid="{00000000-0005-0000-0000-0000279D0000}"/>
    <cellStyle name="Porcentagem 6 2 6 3 4 4" xfId="43357" xr:uid="{00000000-0005-0000-0000-0000289D0000}"/>
    <cellStyle name="Porcentagem 6 2 6 3 5" xfId="3518" xr:uid="{00000000-0005-0000-0000-0000299D0000}"/>
    <cellStyle name="Porcentagem 6 2 6 3 5 2" xfId="43358" xr:uid="{00000000-0005-0000-0000-00002A9D0000}"/>
    <cellStyle name="Porcentagem 6 2 6 3 5 3" xfId="43359" xr:uid="{00000000-0005-0000-0000-00002B9D0000}"/>
    <cellStyle name="Porcentagem 6 2 6 3 5 4" xfId="43360" xr:uid="{00000000-0005-0000-0000-00002C9D0000}"/>
    <cellStyle name="Porcentagem 6 2 6 3 6" xfId="43361" xr:uid="{00000000-0005-0000-0000-00002D9D0000}"/>
    <cellStyle name="Porcentagem 6 2 6 3 6 2" xfId="43362" xr:uid="{00000000-0005-0000-0000-00002E9D0000}"/>
    <cellStyle name="Porcentagem 6 2 6 3 6 3" xfId="43363" xr:uid="{00000000-0005-0000-0000-00002F9D0000}"/>
    <cellStyle name="Porcentagem 6 2 6 3 7" xfId="43364" xr:uid="{00000000-0005-0000-0000-0000309D0000}"/>
    <cellStyle name="Porcentagem 6 2 6 3 8" xfId="43365" xr:uid="{00000000-0005-0000-0000-0000319D0000}"/>
    <cellStyle name="Porcentagem 6 2 6 3 9" xfId="43366" xr:uid="{00000000-0005-0000-0000-0000329D0000}"/>
    <cellStyle name="Porcentagem 6 2 6 4" xfId="3996" xr:uid="{00000000-0005-0000-0000-0000339D0000}"/>
    <cellStyle name="Porcentagem 6 2 6 4 2" xfId="9076" xr:uid="{00000000-0005-0000-0000-0000349D0000}"/>
    <cellStyle name="Porcentagem 6 2 6 4 2 2" xfId="43367" xr:uid="{00000000-0005-0000-0000-0000359D0000}"/>
    <cellStyle name="Porcentagem 6 2 6 4 2 3" xfId="43368" xr:uid="{00000000-0005-0000-0000-0000369D0000}"/>
    <cellStyle name="Porcentagem 6 2 6 4 2 4" xfId="43369" xr:uid="{00000000-0005-0000-0000-0000379D0000}"/>
    <cellStyle name="Porcentagem 6 2 6 4 3" xfId="43370" xr:uid="{00000000-0005-0000-0000-0000389D0000}"/>
    <cellStyle name="Porcentagem 6 2 6 4 3 2" xfId="43371" xr:uid="{00000000-0005-0000-0000-0000399D0000}"/>
    <cellStyle name="Porcentagem 6 2 6 4 3 3" xfId="43372" xr:uid="{00000000-0005-0000-0000-00003A9D0000}"/>
    <cellStyle name="Porcentagem 6 2 6 4 4" xfId="43373" xr:uid="{00000000-0005-0000-0000-00003B9D0000}"/>
    <cellStyle name="Porcentagem 6 2 6 4 5" xfId="43374" xr:uid="{00000000-0005-0000-0000-00003C9D0000}"/>
    <cellStyle name="Porcentagem 6 2 6 4 6" xfId="43375" xr:uid="{00000000-0005-0000-0000-00003D9D0000}"/>
    <cellStyle name="Porcentagem 6 2 6 5" xfId="5763" xr:uid="{00000000-0005-0000-0000-00003E9D0000}"/>
    <cellStyle name="Porcentagem 6 2 6 5 2" xfId="10705" xr:uid="{00000000-0005-0000-0000-00003F9D0000}"/>
    <cellStyle name="Porcentagem 6 2 6 5 3" xfId="43376" xr:uid="{00000000-0005-0000-0000-0000409D0000}"/>
    <cellStyle name="Porcentagem 6 2 6 5 4" xfId="43377" xr:uid="{00000000-0005-0000-0000-0000419D0000}"/>
    <cellStyle name="Porcentagem 6 2 6 6" xfId="7271" xr:uid="{00000000-0005-0000-0000-0000429D0000}"/>
    <cellStyle name="Porcentagem 6 2 6 6 2" xfId="43378" xr:uid="{00000000-0005-0000-0000-0000439D0000}"/>
    <cellStyle name="Porcentagem 6 2 6 6 3" xfId="43379" xr:uid="{00000000-0005-0000-0000-0000449D0000}"/>
    <cellStyle name="Porcentagem 6 2 6 6 4" xfId="43380" xr:uid="{00000000-0005-0000-0000-0000459D0000}"/>
    <cellStyle name="Porcentagem 6 2 6 7" xfId="2309" xr:uid="{00000000-0005-0000-0000-0000469D0000}"/>
    <cellStyle name="Porcentagem 6 2 6 7 2" xfId="43381" xr:uid="{00000000-0005-0000-0000-0000479D0000}"/>
    <cellStyle name="Porcentagem 6 2 6 7 3" xfId="43382" xr:uid="{00000000-0005-0000-0000-0000489D0000}"/>
    <cellStyle name="Porcentagem 6 2 6 7 4" xfId="43383" xr:uid="{00000000-0005-0000-0000-0000499D0000}"/>
    <cellStyle name="Porcentagem 6 2 6 8" xfId="43384" xr:uid="{00000000-0005-0000-0000-00004A9D0000}"/>
    <cellStyle name="Porcentagem 6 2 6 8 2" xfId="43385" xr:uid="{00000000-0005-0000-0000-00004B9D0000}"/>
    <cellStyle name="Porcentagem 6 2 6 8 3" xfId="43386" xr:uid="{00000000-0005-0000-0000-00004C9D0000}"/>
    <cellStyle name="Porcentagem 6 2 6 9" xfId="43387" xr:uid="{00000000-0005-0000-0000-00004D9D0000}"/>
    <cellStyle name="Porcentagem 6 2 7" xfId="898" xr:uid="{00000000-0005-0000-0000-00004E9D0000}"/>
    <cellStyle name="Porcentagem 6 2 7 10" xfId="43388" xr:uid="{00000000-0005-0000-0000-00004F9D0000}"/>
    <cellStyle name="Porcentagem 6 2 7 2" xfId="1887" xr:uid="{00000000-0005-0000-0000-0000509D0000}"/>
    <cellStyle name="Porcentagem 6 2 7 2 2" xfId="5245" xr:uid="{00000000-0005-0000-0000-0000519D0000}"/>
    <cellStyle name="Porcentagem 6 2 7 2 2 2" xfId="10229" xr:uid="{00000000-0005-0000-0000-0000529D0000}"/>
    <cellStyle name="Porcentagem 6 2 7 2 2 2 2" xfId="43389" xr:uid="{00000000-0005-0000-0000-0000539D0000}"/>
    <cellStyle name="Porcentagem 6 2 7 2 2 2 3" xfId="43390" xr:uid="{00000000-0005-0000-0000-0000549D0000}"/>
    <cellStyle name="Porcentagem 6 2 7 2 2 2 4" xfId="43391" xr:uid="{00000000-0005-0000-0000-0000559D0000}"/>
    <cellStyle name="Porcentagem 6 2 7 2 2 3" xfId="43392" xr:uid="{00000000-0005-0000-0000-0000569D0000}"/>
    <cellStyle name="Porcentagem 6 2 7 2 2 3 2" xfId="43393" xr:uid="{00000000-0005-0000-0000-0000579D0000}"/>
    <cellStyle name="Porcentagem 6 2 7 2 2 3 3" xfId="43394" xr:uid="{00000000-0005-0000-0000-0000589D0000}"/>
    <cellStyle name="Porcentagem 6 2 7 2 2 4" xfId="43395" xr:uid="{00000000-0005-0000-0000-0000599D0000}"/>
    <cellStyle name="Porcentagem 6 2 7 2 2 5" xfId="43396" xr:uid="{00000000-0005-0000-0000-00005A9D0000}"/>
    <cellStyle name="Porcentagem 6 2 7 2 2 6" xfId="43397" xr:uid="{00000000-0005-0000-0000-00005B9D0000}"/>
    <cellStyle name="Porcentagem 6 2 7 2 3" xfId="6974" xr:uid="{00000000-0005-0000-0000-00005C9D0000}"/>
    <cellStyle name="Porcentagem 6 2 7 2 3 2" xfId="11916" xr:uid="{00000000-0005-0000-0000-00005D9D0000}"/>
    <cellStyle name="Porcentagem 6 2 7 2 3 3" xfId="43398" xr:uid="{00000000-0005-0000-0000-00005E9D0000}"/>
    <cellStyle name="Porcentagem 6 2 7 2 3 4" xfId="43399" xr:uid="{00000000-0005-0000-0000-00005F9D0000}"/>
    <cellStyle name="Porcentagem 6 2 7 2 4" xfId="8482" xr:uid="{00000000-0005-0000-0000-0000609D0000}"/>
    <cellStyle name="Porcentagem 6 2 7 2 4 2" xfId="43400" xr:uid="{00000000-0005-0000-0000-0000619D0000}"/>
    <cellStyle name="Porcentagem 6 2 7 2 4 3" xfId="43401" xr:uid="{00000000-0005-0000-0000-0000629D0000}"/>
    <cellStyle name="Porcentagem 6 2 7 2 4 4" xfId="43402" xr:uid="{00000000-0005-0000-0000-0000639D0000}"/>
    <cellStyle name="Porcentagem 6 2 7 2 5" xfId="3520" xr:uid="{00000000-0005-0000-0000-0000649D0000}"/>
    <cellStyle name="Porcentagem 6 2 7 2 5 2" xfId="43403" xr:uid="{00000000-0005-0000-0000-0000659D0000}"/>
    <cellStyle name="Porcentagem 6 2 7 2 5 3" xfId="43404" xr:uid="{00000000-0005-0000-0000-0000669D0000}"/>
    <cellStyle name="Porcentagem 6 2 7 2 5 4" xfId="43405" xr:uid="{00000000-0005-0000-0000-0000679D0000}"/>
    <cellStyle name="Porcentagem 6 2 7 2 6" xfId="43406" xr:uid="{00000000-0005-0000-0000-0000689D0000}"/>
    <cellStyle name="Porcentagem 6 2 7 2 6 2" xfId="43407" xr:uid="{00000000-0005-0000-0000-0000699D0000}"/>
    <cellStyle name="Porcentagem 6 2 7 2 6 3" xfId="43408" xr:uid="{00000000-0005-0000-0000-00006A9D0000}"/>
    <cellStyle name="Porcentagem 6 2 7 2 7" xfId="43409" xr:uid="{00000000-0005-0000-0000-00006B9D0000}"/>
    <cellStyle name="Porcentagem 6 2 7 2 8" xfId="43410" xr:uid="{00000000-0005-0000-0000-00006C9D0000}"/>
    <cellStyle name="Porcentagem 6 2 7 2 9" xfId="43411" xr:uid="{00000000-0005-0000-0000-00006D9D0000}"/>
    <cellStyle name="Porcentagem 6 2 7 3" xfId="4340" xr:uid="{00000000-0005-0000-0000-00006E9D0000}"/>
    <cellStyle name="Porcentagem 6 2 7 3 2" xfId="9326" xr:uid="{00000000-0005-0000-0000-00006F9D0000}"/>
    <cellStyle name="Porcentagem 6 2 7 3 2 2" xfId="43412" xr:uid="{00000000-0005-0000-0000-0000709D0000}"/>
    <cellStyle name="Porcentagem 6 2 7 3 2 3" xfId="43413" xr:uid="{00000000-0005-0000-0000-0000719D0000}"/>
    <cellStyle name="Porcentagem 6 2 7 3 2 4" xfId="43414" xr:uid="{00000000-0005-0000-0000-0000729D0000}"/>
    <cellStyle name="Porcentagem 6 2 7 3 3" xfId="43415" xr:uid="{00000000-0005-0000-0000-0000739D0000}"/>
    <cellStyle name="Porcentagem 6 2 7 3 3 2" xfId="43416" xr:uid="{00000000-0005-0000-0000-0000749D0000}"/>
    <cellStyle name="Porcentagem 6 2 7 3 3 3" xfId="43417" xr:uid="{00000000-0005-0000-0000-0000759D0000}"/>
    <cellStyle name="Porcentagem 6 2 7 3 4" xfId="43418" xr:uid="{00000000-0005-0000-0000-0000769D0000}"/>
    <cellStyle name="Porcentagem 6 2 7 3 5" xfId="43419" xr:uid="{00000000-0005-0000-0000-0000779D0000}"/>
    <cellStyle name="Porcentagem 6 2 7 3 6" xfId="43420" xr:uid="{00000000-0005-0000-0000-0000789D0000}"/>
    <cellStyle name="Porcentagem 6 2 7 4" xfId="6085" xr:uid="{00000000-0005-0000-0000-0000799D0000}"/>
    <cellStyle name="Porcentagem 6 2 7 4 2" xfId="11027" xr:uid="{00000000-0005-0000-0000-00007A9D0000}"/>
    <cellStyle name="Porcentagem 6 2 7 4 3" xfId="43421" xr:uid="{00000000-0005-0000-0000-00007B9D0000}"/>
    <cellStyle name="Porcentagem 6 2 7 4 4" xfId="43422" xr:uid="{00000000-0005-0000-0000-00007C9D0000}"/>
    <cellStyle name="Porcentagem 6 2 7 5" xfId="7593" xr:uid="{00000000-0005-0000-0000-00007D9D0000}"/>
    <cellStyle name="Porcentagem 6 2 7 5 2" xfId="43423" xr:uid="{00000000-0005-0000-0000-00007E9D0000}"/>
    <cellStyle name="Porcentagem 6 2 7 5 3" xfId="43424" xr:uid="{00000000-0005-0000-0000-00007F9D0000}"/>
    <cellStyle name="Porcentagem 6 2 7 5 4" xfId="43425" xr:uid="{00000000-0005-0000-0000-0000809D0000}"/>
    <cellStyle name="Porcentagem 6 2 7 6" xfId="2631" xr:uid="{00000000-0005-0000-0000-0000819D0000}"/>
    <cellStyle name="Porcentagem 6 2 7 6 2" xfId="43426" xr:uid="{00000000-0005-0000-0000-0000829D0000}"/>
    <cellStyle name="Porcentagem 6 2 7 6 3" xfId="43427" xr:uid="{00000000-0005-0000-0000-0000839D0000}"/>
    <cellStyle name="Porcentagem 6 2 7 6 4" xfId="43428" xr:uid="{00000000-0005-0000-0000-0000849D0000}"/>
    <cellStyle name="Porcentagem 6 2 7 7" xfId="43429" xr:uid="{00000000-0005-0000-0000-0000859D0000}"/>
    <cellStyle name="Porcentagem 6 2 7 7 2" xfId="43430" xr:uid="{00000000-0005-0000-0000-0000869D0000}"/>
    <cellStyle name="Porcentagem 6 2 7 7 3" xfId="43431" xr:uid="{00000000-0005-0000-0000-0000879D0000}"/>
    <cellStyle name="Porcentagem 6 2 7 8" xfId="43432" xr:uid="{00000000-0005-0000-0000-0000889D0000}"/>
    <cellStyle name="Porcentagem 6 2 7 9" xfId="43433" xr:uid="{00000000-0005-0000-0000-0000899D0000}"/>
    <cellStyle name="Porcentagem 6 2 8" xfId="1365" xr:uid="{00000000-0005-0000-0000-00008A9D0000}"/>
    <cellStyle name="Porcentagem 6 2 8 2" xfId="4723" xr:uid="{00000000-0005-0000-0000-00008B9D0000}"/>
    <cellStyle name="Porcentagem 6 2 8 2 2" xfId="9707" xr:uid="{00000000-0005-0000-0000-00008C9D0000}"/>
    <cellStyle name="Porcentagem 6 2 8 2 2 2" xfId="43434" xr:uid="{00000000-0005-0000-0000-00008D9D0000}"/>
    <cellStyle name="Porcentagem 6 2 8 2 2 3" xfId="43435" xr:uid="{00000000-0005-0000-0000-00008E9D0000}"/>
    <cellStyle name="Porcentagem 6 2 8 2 2 4" xfId="43436" xr:uid="{00000000-0005-0000-0000-00008F9D0000}"/>
    <cellStyle name="Porcentagem 6 2 8 2 3" xfId="43437" xr:uid="{00000000-0005-0000-0000-0000909D0000}"/>
    <cellStyle name="Porcentagem 6 2 8 2 3 2" xfId="43438" xr:uid="{00000000-0005-0000-0000-0000919D0000}"/>
    <cellStyle name="Porcentagem 6 2 8 2 3 3" xfId="43439" xr:uid="{00000000-0005-0000-0000-0000929D0000}"/>
    <cellStyle name="Porcentagem 6 2 8 2 4" xfId="43440" xr:uid="{00000000-0005-0000-0000-0000939D0000}"/>
    <cellStyle name="Porcentagem 6 2 8 2 5" xfId="43441" xr:uid="{00000000-0005-0000-0000-0000949D0000}"/>
    <cellStyle name="Porcentagem 6 2 8 2 6" xfId="43442" xr:uid="{00000000-0005-0000-0000-0000959D0000}"/>
    <cellStyle name="Porcentagem 6 2 8 3" xfId="6452" xr:uid="{00000000-0005-0000-0000-0000969D0000}"/>
    <cellStyle name="Porcentagem 6 2 8 3 2" xfId="11394" xr:uid="{00000000-0005-0000-0000-0000979D0000}"/>
    <cellStyle name="Porcentagem 6 2 8 3 3" xfId="43443" xr:uid="{00000000-0005-0000-0000-0000989D0000}"/>
    <cellStyle name="Porcentagem 6 2 8 3 4" xfId="43444" xr:uid="{00000000-0005-0000-0000-0000999D0000}"/>
    <cellStyle name="Porcentagem 6 2 8 4" xfId="7960" xr:uid="{00000000-0005-0000-0000-00009A9D0000}"/>
    <cellStyle name="Porcentagem 6 2 8 4 2" xfId="43445" xr:uid="{00000000-0005-0000-0000-00009B9D0000}"/>
    <cellStyle name="Porcentagem 6 2 8 4 3" xfId="43446" xr:uid="{00000000-0005-0000-0000-00009C9D0000}"/>
    <cellStyle name="Porcentagem 6 2 8 4 4" xfId="43447" xr:uid="{00000000-0005-0000-0000-00009D9D0000}"/>
    <cellStyle name="Porcentagem 6 2 8 5" xfId="2998" xr:uid="{00000000-0005-0000-0000-00009E9D0000}"/>
    <cellStyle name="Porcentagem 6 2 8 5 2" xfId="43448" xr:uid="{00000000-0005-0000-0000-00009F9D0000}"/>
    <cellStyle name="Porcentagem 6 2 8 5 3" xfId="43449" xr:uid="{00000000-0005-0000-0000-0000A09D0000}"/>
    <cellStyle name="Porcentagem 6 2 8 5 4" xfId="43450" xr:uid="{00000000-0005-0000-0000-0000A19D0000}"/>
    <cellStyle name="Porcentagem 6 2 8 6" xfId="43451" xr:uid="{00000000-0005-0000-0000-0000A29D0000}"/>
    <cellStyle name="Porcentagem 6 2 8 6 2" xfId="43452" xr:uid="{00000000-0005-0000-0000-0000A39D0000}"/>
    <cellStyle name="Porcentagem 6 2 8 6 3" xfId="43453" xr:uid="{00000000-0005-0000-0000-0000A49D0000}"/>
    <cellStyle name="Porcentagem 6 2 8 7" xfId="43454" xr:uid="{00000000-0005-0000-0000-0000A59D0000}"/>
    <cellStyle name="Porcentagem 6 2 8 8" xfId="43455" xr:uid="{00000000-0005-0000-0000-0000A69D0000}"/>
    <cellStyle name="Porcentagem 6 2 8 9" xfId="43456" xr:uid="{00000000-0005-0000-0000-0000A79D0000}"/>
    <cellStyle name="Porcentagem 6 2 9" xfId="309" xr:uid="{00000000-0005-0000-0000-0000A89D0000}"/>
    <cellStyle name="Porcentagem 6 2 9 2" xfId="3941" xr:uid="{00000000-0005-0000-0000-0000A99D0000}"/>
    <cellStyle name="Porcentagem 6 2 9 2 2" xfId="9028" xr:uid="{00000000-0005-0000-0000-0000AA9D0000}"/>
    <cellStyle name="Porcentagem 6 2 9 2 2 2" xfId="43457" xr:uid="{00000000-0005-0000-0000-0000AB9D0000}"/>
    <cellStyle name="Porcentagem 6 2 9 2 2 3" xfId="43458" xr:uid="{00000000-0005-0000-0000-0000AC9D0000}"/>
    <cellStyle name="Porcentagem 6 2 9 2 2 4" xfId="43459" xr:uid="{00000000-0005-0000-0000-0000AD9D0000}"/>
    <cellStyle name="Porcentagem 6 2 9 2 3" xfId="43460" xr:uid="{00000000-0005-0000-0000-0000AE9D0000}"/>
    <cellStyle name="Porcentagem 6 2 9 2 3 2" xfId="43461" xr:uid="{00000000-0005-0000-0000-0000AF9D0000}"/>
    <cellStyle name="Porcentagem 6 2 9 2 3 3" xfId="43462" xr:uid="{00000000-0005-0000-0000-0000B09D0000}"/>
    <cellStyle name="Porcentagem 6 2 9 2 4" xfId="43463" xr:uid="{00000000-0005-0000-0000-0000B19D0000}"/>
    <cellStyle name="Porcentagem 6 2 9 2 5" xfId="43464" xr:uid="{00000000-0005-0000-0000-0000B29D0000}"/>
    <cellStyle name="Porcentagem 6 2 9 2 6" xfId="43465" xr:uid="{00000000-0005-0000-0000-0000B39D0000}"/>
    <cellStyle name="Porcentagem 6 2 9 3" xfId="5719" xr:uid="{00000000-0005-0000-0000-0000B49D0000}"/>
    <cellStyle name="Porcentagem 6 2 9 3 2" xfId="10661" xr:uid="{00000000-0005-0000-0000-0000B59D0000}"/>
    <cellStyle name="Porcentagem 6 2 9 3 3" xfId="43466" xr:uid="{00000000-0005-0000-0000-0000B69D0000}"/>
    <cellStyle name="Porcentagem 6 2 9 3 4" xfId="43467" xr:uid="{00000000-0005-0000-0000-0000B79D0000}"/>
    <cellStyle name="Porcentagem 6 2 9 4" xfId="7227" xr:uid="{00000000-0005-0000-0000-0000B89D0000}"/>
    <cellStyle name="Porcentagem 6 2 9 4 2" xfId="43468" xr:uid="{00000000-0005-0000-0000-0000B99D0000}"/>
    <cellStyle name="Porcentagem 6 2 9 4 3" xfId="43469" xr:uid="{00000000-0005-0000-0000-0000BA9D0000}"/>
    <cellStyle name="Porcentagem 6 2 9 4 4" xfId="43470" xr:uid="{00000000-0005-0000-0000-0000BB9D0000}"/>
    <cellStyle name="Porcentagem 6 2 9 5" xfId="2264" xr:uid="{00000000-0005-0000-0000-0000BC9D0000}"/>
    <cellStyle name="Porcentagem 6 2 9 5 2" xfId="43471" xr:uid="{00000000-0005-0000-0000-0000BD9D0000}"/>
    <cellStyle name="Porcentagem 6 2 9 5 3" xfId="43472" xr:uid="{00000000-0005-0000-0000-0000BE9D0000}"/>
    <cellStyle name="Porcentagem 6 2 9 5 4" xfId="43473" xr:uid="{00000000-0005-0000-0000-0000BF9D0000}"/>
    <cellStyle name="Porcentagem 6 2 9 6" xfId="43474" xr:uid="{00000000-0005-0000-0000-0000C09D0000}"/>
    <cellStyle name="Porcentagem 6 2 9 6 2" xfId="43475" xr:uid="{00000000-0005-0000-0000-0000C19D0000}"/>
    <cellStyle name="Porcentagem 6 2 9 6 3" xfId="43476" xr:uid="{00000000-0005-0000-0000-0000C29D0000}"/>
    <cellStyle name="Porcentagem 6 2 9 7" xfId="43477" xr:uid="{00000000-0005-0000-0000-0000C39D0000}"/>
    <cellStyle name="Porcentagem 6 2 9 8" xfId="43478" xr:uid="{00000000-0005-0000-0000-0000C49D0000}"/>
    <cellStyle name="Porcentagem 6 2 9 9" xfId="43479" xr:uid="{00000000-0005-0000-0000-0000C59D0000}"/>
    <cellStyle name="Porcentagem 6 20" xfId="43480" xr:uid="{00000000-0005-0000-0000-0000C69D0000}"/>
    <cellStyle name="Porcentagem 6 3" xfId="645" xr:uid="{00000000-0005-0000-0000-0000C79D0000}"/>
    <cellStyle name="Porcentagem 6 3 10" xfId="2404" xr:uid="{00000000-0005-0000-0000-0000C89D0000}"/>
    <cellStyle name="Porcentagem 6 3 10 2" xfId="43481" xr:uid="{00000000-0005-0000-0000-0000C99D0000}"/>
    <cellStyle name="Porcentagem 6 3 10 3" xfId="43482" xr:uid="{00000000-0005-0000-0000-0000CA9D0000}"/>
    <cellStyle name="Porcentagem 6 3 10 4" xfId="43483" xr:uid="{00000000-0005-0000-0000-0000CB9D0000}"/>
    <cellStyle name="Porcentagem 6 3 11" xfId="43484" xr:uid="{00000000-0005-0000-0000-0000CC9D0000}"/>
    <cellStyle name="Porcentagem 6 3 11 2" xfId="43485" xr:uid="{00000000-0005-0000-0000-0000CD9D0000}"/>
    <cellStyle name="Porcentagem 6 3 11 3" xfId="43486" xr:uid="{00000000-0005-0000-0000-0000CE9D0000}"/>
    <cellStyle name="Porcentagem 6 3 12" xfId="43487" xr:uid="{00000000-0005-0000-0000-0000CF9D0000}"/>
    <cellStyle name="Porcentagem 6 3 13" xfId="43488" xr:uid="{00000000-0005-0000-0000-0000D09D0000}"/>
    <cellStyle name="Porcentagem 6 3 14" xfId="43489" xr:uid="{00000000-0005-0000-0000-0000D19D0000}"/>
    <cellStyle name="Porcentagem 6 3 2" xfId="795" xr:uid="{00000000-0005-0000-0000-0000D29D0000}"/>
    <cellStyle name="Porcentagem 6 3 2 10" xfId="43490" xr:uid="{00000000-0005-0000-0000-0000D39D0000}"/>
    <cellStyle name="Porcentagem 6 3 2 11" xfId="43491" xr:uid="{00000000-0005-0000-0000-0000D49D0000}"/>
    <cellStyle name="Porcentagem 6 3 2 2" xfId="1261" xr:uid="{00000000-0005-0000-0000-0000D59D0000}"/>
    <cellStyle name="Porcentagem 6 3 2 2 10" xfId="43492" xr:uid="{00000000-0005-0000-0000-0000D69D0000}"/>
    <cellStyle name="Porcentagem 6 3 2 2 2" xfId="1890" xr:uid="{00000000-0005-0000-0000-0000D79D0000}"/>
    <cellStyle name="Porcentagem 6 3 2 2 2 2" xfId="5248" xr:uid="{00000000-0005-0000-0000-0000D89D0000}"/>
    <cellStyle name="Porcentagem 6 3 2 2 2 2 2" xfId="10232" xr:uid="{00000000-0005-0000-0000-0000D99D0000}"/>
    <cellStyle name="Porcentagem 6 3 2 2 2 2 2 2" xfId="43493" xr:uid="{00000000-0005-0000-0000-0000DA9D0000}"/>
    <cellStyle name="Porcentagem 6 3 2 2 2 2 2 3" xfId="43494" xr:uid="{00000000-0005-0000-0000-0000DB9D0000}"/>
    <cellStyle name="Porcentagem 6 3 2 2 2 2 2 4" xfId="43495" xr:uid="{00000000-0005-0000-0000-0000DC9D0000}"/>
    <cellStyle name="Porcentagem 6 3 2 2 2 2 3" xfId="43496" xr:uid="{00000000-0005-0000-0000-0000DD9D0000}"/>
    <cellStyle name="Porcentagem 6 3 2 2 2 2 3 2" xfId="43497" xr:uid="{00000000-0005-0000-0000-0000DE9D0000}"/>
    <cellStyle name="Porcentagem 6 3 2 2 2 2 3 3" xfId="43498" xr:uid="{00000000-0005-0000-0000-0000DF9D0000}"/>
    <cellStyle name="Porcentagem 6 3 2 2 2 2 4" xfId="43499" xr:uid="{00000000-0005-0000-0000-0000E09D0000}"/>
    <cellStyle name="Porcentagem 6 3 2 2 2 2 5" xfId="43500" xr:uid="{00000000-0005-0000-0000-0000E19D0000}"/>
    <cellStyle name="Porcentagem 6 3 2 2 2 2 6" xfId="43501" xr:uid="{00000000-0005-0000-0000-0000E29D0000}"/>
    <cellStyle name="Porcentagem 6 3 2 2 2 3" xfId="6977" xr:uid="{00000000-0005-0000-0000-0000E39D0000}"/>
    <cellStyle name="Porcentagem 6 3 2 2 2 3 2" xfId="11919" xr:uid="{00000000-0005-0000-0000-0000E49D0000}"/>
    <cellStyle name="Porcentagem 6 3 2 2 2 3 3" xfId="43502" xr:uid="{00000000-0005-0000-0000-0000E59D0000}"/>
    <cellStyle name="Porcentagem 6 3 2 2 2 3 4" xfId="43503" xr:uid="{00000000-0005-0000-0000-0000E69D0000}"/>
    <cellStyle name="Porcentagem 6 3 2 2 2 4" xfId="8485" xr:uid="{00000000-0005-0000-0000-0000E79D0000}"/>
    <cellStyle name="Porcentagem 6 3 2 2 2 4 2" xfId="43504" xr:uid="{00000000-0005-0000-0000-0000E89D0000}"/>
    <cellStyle name="Porcentagem 6 3 2 2 2 4 3" xfId="43505" xr:uid="{00000000-0005-0000-0000-0000E99D0000}"/>
    <cellStyle name="Porcentagem 6 3 2 2 2 4 4" xfId="43506" xr:uid="{00000000-0005-0000-0000-0000EA9D0000}"/>
    <cellStyle name="Porcentagem 6 3 2 2 2 5" xfId="3523" xr:uid="{00000000-0005-0000-0000-0000EB9D0000}"/>
    <cellStyle name="Porcentagem 6 3 2 2 2 5 2" xfId="43507" xr:uid="{00000000-0005-0000-0000-0000EC9D0000}"/>
    <cellStyle name="Porcentagem 6 3 2 2 2 5 3" xfId="43508" xr:uid="{00000000-0005-0000-0000-0000ED9D0000}"/>
    <cellStyle name="Porcentagem 6 3 2 2 2 5 4" xfId="43509" xr:uid="{00000000-0005-0000-0000-0000EE9D0000}"/>
    <cellStyle name="Porcentagem 6 3 2 2 2 6" xfId="43510" xr:uid="{00000000-0005-0000-0000-0000EF9D0000}"/>
    <cellStyle name="Porcentagem 6 3 2 2 2 6 2" xfId="43511" xr:uid="{00000000-0005-0000-0000-0000F09D0000}"/>
    <cellStyle name="Porcentagem 6 3 2 2 2 6 3" xfId="43512" xr:uid="{00000000-0005-0000-0000-0000F19D0000}"/>
    <cellStyle name="Porcentagem 6 3 2 2 2 7" xfId="43513" xr:uid="{00000000-0005-0000-0000-0000F29D0000}"/>
    <cellStyle name="Porcentagem 6 3 2 2 2 8" xfId="43514" xr:uid="{00000000-0005-0000-0000-0000F39D0000}"/>
    <cellStyle name="Porcentagem 6 3 2 2 2 9" xfId="43515" xr:uid="{00000000-0005-0000-0000-0000F49D0000}"/>
    <cellStyle name="Porcentagem 6 3 2 2 3" xfId="4629" xr:uid="{00000000-0005-0000-0000-0000F59D0000}"/>
    <cellStyle name="Porcentagem 6 3 2 2 3 2" xfId="9613" xr:uid="{00000000-0005-0000-0000-0000F69D0000}"/>
    <cellStyle name="Porcentagem 6 3 2 2 3 2 2" xfId="43516" xr:uid="{00000000-0005-0000-0000-0000F79D0000}"/>
    <cellStyle name="Porcentagem 6 3 2 2 3 2 3" xfId="43517" xr:uid="{00000000-0005-0000-0000-0000F89D0000}"/>
    <cellStyle name="Porcentagem 6 3 2 2 3 2 4" xfId="43518" xr:uid="{00000000-0005-0000-0000-0000F99D0000}"/>
    <cellStyle name="Porcentagem 6 3 2 2 3 3" xfId="43519" xr:uid="{00000000-0005-0000-0000-0000FA9D0000}"/>
    <cellStyle name="Porcentagem 6 3 2 2 3 3 2" xfId="43520" xr:uid="{00000000-0005-0000-0000-0000FB9D0000}"/>
    <cellStyle name="Porcentagem 6 3 2 2 3 3 3" xfId="43521" xr:uid="{00000000-0005-0000-0000-0000FC9D0000}"/>
    <cellStyle name="Porcentagem 6 3 2 2 3 4" xfId="43522" xr:uid="{00000000-0005-0000-0000-0000FD9D0000}"/>
    <cellStyle name="Porcentagem 6 3 2 2 3 5" xfId="43523" xr:uid="{00000000-0005-0000-0000-0000FE9D0000}"/>
    <cellStyle name="Porcentagem 6 3 2 2 3 6" xfId="43524" xr:uid="{00000000-0005-0000-0000-0000FF9D0000}"/>
    <cellStyle name="Porcentagem 6 3 2 2 4" xfId="6360" xr:uid="{00000000-0005-0000-0000-0000009E0000}"/>
    <cellStyle name="Porcentagem 6 3 2 2 4 2" xfId="11302" xr:uid="{00000000-0005-0000-0000-0000019E0000}"/>
    <cellStyle name="Porcentagem 6 3 2 2 4 3" xfId="43525" xr:uid="{00000000-0005-0000-0000-0000029E0000}"/>
    <cellStyle name="Porcentagem 6 3 2 2 4 4" xfId="43526" xr:uid="{00000000-0005-0000-0000-0000039E0000}"/>
    <cellStyle name="Porcentagem 6 3 2 2 5" xfId="7868" xr:uid="{00000000-0005-0000-0000-0000049E0000}"/>
    <cellStyle name="Porcentagem 6 3 2 2 5 2" xfId="43527" xr:uid="{00000000-0005-0000-0000-0000059E0000}"/>
    <cellStyle name="Porcentagem 6 3 2 2 5 3" xfId="43528" xr:uid="{00000000-0005-0000-0000-0000069E0000}"/>
    <cellStyle name="Porcentagem 6 3 2 2 5 4" xfId="43529" xr:uid="{00000000-0005-0000-0000-0000079E0000}"/>
    <cellStyle name="Porcentagem 6 3 2 2 6" xfId="2906" xr:uid="{00000000-0005-0000-0000-0000089E0000}"/>
    <cellStyle name="Porcentagem 6 3 2 2 6 2" xfId="43530" xr:uid="{00000000-0005-0000-0000-0000099E0000}"/>
    <cellStyle name="Porcentagem 6 3 2 2 6 3" xfId="43531" xr:uid="{00000000-0005-0000-0000-00000A9E0000}"/>
    <cellStyle name="Porcentagem 6 3 2 2 6 4" xfId="43532" xr:uid="{00000000-0005-0000-0000-00000B9E0000}"/>
    <cellStyle name="Porcentagem 6 3 2 2 7" xfId="43533" xr:uid="{00000000-0005-0000-0000-00000C9E0000}"/>
    <cellStyle name="Porcentagem 6 3 2 2 7 2" xfId="43534" xr:uid="{00000000-0005-0000-0000-00000D9E0000}"/>
    <cellStyle name="Porcentagem 6 3 2 2 7 3" xfId="43535" xr:uid="{00000000-0005-0000-0000-00000E9E0000}"/>
    <cellStyle name="Porcentagem 6 3 2 2 8" xfId="43536" xr:uid="{00000000-0005-0000-0000-00000F9E0000}"/>
    <cellStyle name="Porcentagem 6 3 2 2 9" xfId="43537" xr:uid="{00000000-0005-0000-0000-0000109E0000}"/>
    <cellStyle name="Porcentagem 6 3 2 3" xfId="1889" xr:uid="{00000000-0005-0000-0000-0000119E0000}"/>
    <cellStyle name="Porcentagem 6 3 2 3 2" xfId="5247" xr:uid="{00000000-0005-0000-0000-0000129E0000}"/>
    <cellStyle name="Porcentagem 6 3 2 3 2 2" xfId="10231" xr:uid="{00000000-0005-0000-0000-0000139E0000}"/>
    <cellStyle name="Porcentagem 6 3 2 3 2 2 2" xfId="43538" xr:uid="{00000000-0005-0000-0000-0000149E0000}"/>
    <cellStyle name="Porcentagem 6 3 2 3 2 2 3" xfId="43539" xr:uid="{00000000-0005-0000-0000-0000159E0000}"/>
    <cellStyle name="Porcentagem 6 3 2 3 2 2 4" xfId="43540" xr:uid="{00000000-0005-0000-0000-0000169E0000}"/>
    <cellStyle name="Porcentagem 6 3 2 3 2 3" xfId="43541" xr:uid="{00000000-0005-0000-0000-0000179E0000}"/>
    <cellStyle name="Porcentagem 6 3 2 3 2 3 2" xfId="43542" xr:uid="{00000000-0005-0000-0000-0000189E0000}"/>
    <cellStyle name="Porcentagem 6 3 2 3 2 3 3" xfId="43543" xr:uid="{00000000-0005-0000-0000-0000199E0000}"/>
    <cellStyle name="Porcentagem 6 3 2 3 2 4" xfId="43544" xr:uid="{00000000-0005-0000-0000-00001A9E0000}"/>
    <cellStyle name="Porcentagem 6 3 2 3 2 5" xfId="43545" xr:uid="{00000000-0005-0000-0000-00001B9E0000}"/>
    <cellStyle name="Porcentagem 6 3 2 3 2 6" xfId="43546" xr:uid="{00000000-0005-0000-0000-00001C9E0000}"/>
    <cellStyle name="Porcentagem 6 3 2 3 3" xfId="6976" xr:uid="{00000000-0005-0000-0000-00001D9E0000}"/>
    <cellStyle name="Porcentagem 6 3 2 3 3 2" xfId="11918" xr:uid="{00000000-0005-0000-0000-00001E9E0000}"/>
    <cellStyle name="Porcentagem 6 3 2 3 3 3" xfId="43547" xr:uid="{00000000-0005-0000-0000-00001F9E0000}"/>
    <cellStyle name="Porcentagem 6 3 2 3 3 4" xfId="43548" xr:uid="{00000000-0005-0000-0000-0000209E0000}"/>
    <cellStyle name="Porcentagem 6 3 2 3 4" xfId="8484" xr:uid="{00000000-0005-0000-0000-0000219E0000}"/>
    <cellStyle name="Porcentagem 6 3 2 3 4 2" xfId="43549" xr:uid="{00000000-0005-0000-0000-0000229E0000}"/>
    <cellStyle name="Porcentagem 6 3 2 3 4 3" xfId="43550" xr:uid="{00000000-0005-0000-0000-0000239E0000}"/>
    <cellStyle name="Porcentagem 6 3 2 3 4 4" xfId="43551" xr:uid="{00000000-0005-0000-0000-0000249E0000}"/>
    <cellStyle name="Porcentagem 6 3 2 3 5" xfId="3522" xr:uid="{00000000-0005-0000-0000-0000259E0000}"/>
    <cellStyle name="Porcentagem 6 3 2 3 5 2" xfId="43552" xr:uid="{00000000-0005-0000-0000-0000269E0000}"/>
    <cellStyle name="Porcentagem 6 3 2 3 5 3" xfId="43553" xr:uid="{00000000-0005-0000-0000-0000279E0000}"/>
    <cellStyle name="Porcentagem 6 3 2 3 5 4" xfId="43554" xr:uid="{00000000-0005-0000-0000-0000289E0000}"/>
    <cellStyle name="Porcentagem 6 3 2 3 6" xfId="43555" xr:uid="{00000000-0005-0000-0000-0000299E0000}"/>
    <cellStyle name="Porcentagem 6 3 2 3 6 2" xfId="43556" xr:uid="{00000000-0005-0000-0000-00002A9E0000}"/>
    <cellStyle name="Porcentagem 6 3 2 3 6 3" xfId="43557" xr:uid="{00000000-0005-0000-0000-00002B9E0000}"/>
    <cellStyle name="Porcentagem 6 3 2 3 7" xfId="43558" xr:uid="{00000000-0005-0000-0000-00002C9E0000}"/>
    <cellStyle name="Porcentagem 6 3 2 3 8" xfId="43559" xr:uid="{00000000-0005-0000-0000-00002D9E0000}"/>
    <cellStyle name="Porcentagem 6 3 2 3 9" xfId="43560" xr:uid="{00000000-0005-0000-0000-00002E9E0000}"/>
    <cellStyle name="Porcentagem 6 3 2 4" xfId="4246" xr:uid="{00000000-0005-0000-0000-00002F9E0000}"/>
    <cellStyle name="Porcentagem 6 3 2 4 2" xfId="9232" xr:uid="{00000000-0005-0000-0000-0000309E0000}"/>
    <cellStyle name="Porcentagem 6 3 2 4 2 2" xfId="43561" xr:uid="{00000000-0005-0000-0000-0000319E0000}"/>
    <cellStyle name="Porcentagem 6 3 2 4 2 3" xfId="43562" xr:uid="{00000000-0005-0000-0000-0000329E0000}"/>
    <cellStyle name="Porcentagem 6 3 2 4 2 4" xfId="43563" xr:uid="{00000000-0005-0000-0000-0000339E0000}"/>
    <cellStyle name="Porcentagem 6 3 2 4 3" xfId="43564" xr:uid="{00000000-0005-0000-0000-0000349E0000}"/>
    <cellStyle name="Porcentagem 6 3 2 4 3 2" xfId="43565" xr:uid="{00000000-0005-0000-0000-0000359E0000}"/>
    <cellStyle name="Porcentagem 6 3 2 4 3 3" xfId="43566" xr:uid="{00000000-0005-0000-0000-0000369E0000}"/>
    <cellStyle name="Porcentagem 6 3 2 4 4" xfId="43567" xr:uid="{00000000-0005-0000-0000-0000379E0000}"/>
    <cellStyle name="Porcentagem 6 3 2 4 5" xfId="43568" xr:uid="{00000000-0005-0000-0000-0000389E0000}"/>
    <cellStyle name="Porcentagem 6 3 2 4 6" xfId="43569" xr:uid="{00000000-0005-0000-0000-0000399E0000}"/>
    <cellStyle name="Porcentagem 6 3 2 5" xfId="5993" xr:uid="{00000000-0005-0000-0000-00003A9E0000}"/>
    <cellStyle name="Porcentagem 6 3 2 5 2" xfId="10935" xr:uid="{00000000-0005-0000-0000-00003B9E0000}"/>
    <cellStyle name="Porcentagem 6 3 2 5 3" xfId="43570" xr:uid="{00000000-0005-0000-0000-00003C9E0000}"/>
    <cellStyle name="Porcentagem 6 3 2 5 4" xfId="43571" xr:uid="{00000000-0005-0000-0000-00003D9E0000}"/>
    <cellStyle name="Porcentagem 6 3 2 6" xfId="7501" xr:uid="{00000000-0005-0000-0000-00003E9E0000}"/>
    <cellStyle name="Porcentagem 6 3 2 6 2" xfId="43572" xr:uid="{00000000-0005-0000-0000-00003F9E0000}"/>
    <cellStyle name="Porcentagem 6 3 2 6 3" xfId="43573" xr:uid="{00000000-0005-0000-0000-0000409E0000}"/>
    <cellStyle name="Porcentagem 6 3 2 6 4" xfId="43574" xr:uid="{00000000-0005-0000-0000-0000419E0000}"/>
    <cellStyle name="Porcentagem 6 3 2 7" xfId="2539" xr:uid="{00000000-0005-0000-0000-0000429E0000}"/>
    <cellStyle name="Porcentagem 6 3 2 7 2" xfId="43575" xr:uid="{00000000-0005-0000-0000-0000439E0000}"/>
    <cellStyle name="Porcentagem 6 3 2 7 3" xfId="43576" xr:uid="{00000000-0005-0000-0000-0000449E0000}"/>
    <cellStyle name="Porcentagem 6 3 2 7 4" xfId="43577" xr:uid="{00000000-0005-0000-0000-0000459E0000}"/>
    <cellStyle name="Porcentagem 6 3 2 8" xfId="43578" xr:uid="{00000000-0005-0000-0000-0000469E0000}"/>
    <cellStyle name="Porcentagem 6 3 2 8 2" xfId="43579" xr:uid="{00000000-0005-0000-0000-0000479E0000}"/>
    <cellStyle name="Porcentagem 6 3 2 8 3" xfId="43580" xr:uid="{00000000-0005-0000-0000-0000489E0000}"/>
    <cellStyle name="Porcentagem 6 3 2 9" xfId="43581" xr:uid="{00000000-0005-0000-0000-0000499E0000}"/>
    <cellStyle name="Porcentagem 6 3 3" xfId="948" xr:uid="{00000000-0005-0000-0000-00004A9E0000}"/>
    <cellStyle name="Porcentagem 6 3 3 10" xfId="43582" xr:uid="{00000000-0005-0000-0000-00004B9E0000}"/>
    <cellStyle name="Porcentagem 6 3 3 2" xfId="1891" xr:uid="{00000000-0005-0000-0000-00004C9E0000}"/>
    <cellStyle name="Porcentagem 6 3 3 2 2" xfId="5249" xr:uid="{00000000-0005-0000-0000-00004D9E0000}"/>
    <cellStyle name="Porcentagem 6 3 3 2 2 2" xfId="10233" xr:uid="{00000000-0005-0000-0000-00004E9E0000}"/>
    <cellStyle name="Porcentagem 6 3 3 2 2 2 2" xfId="43583" xr:uid="{00000000-0005-0000-0000-00004F9E0000}"/>
    <cellStyle name="Porcentagem 6 3 3 2 2 2 3" xfId="43584" xr:uid="{00000000-0005-0000-0000-0000509E0000}"/>
    <cellStyle name="Porcentagem 6 3 3 2 2 2 4" xfId="43585" xr:uid="{00000000-0005-0000-0000-0000519E0000}"/>
    <cellStyle name="Porcentagem 6 3 3 2 2 3" xfId="43586" xr:uid="{00000000-0005-0000-0000-0000529E0000}"/>
    <cellStyle name="Porcentagem 6 3 3 2 2 3 2" xfId="43587" xr:uid="{00000000-0005-0000-0000-0000539E0000}"/>
    <cellStyle name="Porcentagem 6 3 3 2 2 3 3" xfId="43588" xr:uid="{00000000-0005-0000-0000-0000549E0000}"/>
    <cellStyle name="Porcentagem 6 3 3 2 2 4" xfId="43589" xr:uid="{00000000-0005-0000-0000-0000559E0000}"/>
    <cellStyle name="Porcentagem 6 3 3 2 2 5" xfId="43590" xr:uid="{00000000-0005-0000-0000-0000569E0000}"/>
    <cellStyle name="Porcentagem 6 3 3 2 2 6" xfId="43591" xr:uid="{00000000-0005-0000-0000-0000579E0000}"/>
    <cellStyle name="Porcentagem 6 3 3 2 3" xfId="6978" xr:uid="{00000000-0005-0000-0000-0000589E0000}"/>
    <cellStyle name="Porcentagem 6 3 3 2 3 2" xfId="11920" xr:uid="{00000000-0005-0000-0000-0000599E0000}"/>
    <cellStyle name="Porcentagem 6 3 3 2 3 3" xfId="43592" xr:uid="{00000000-0005-0000-0000-00005A9E0000}"/>
    <cellStyle name="Porcentagem 6 3 3 2 3 4" xfId="43593" xr:uid="{00000000-0005-0000-0000-00005B9E0000}"/>
    <cellStyle name="Porcentagem 6 3 3 2 4" xfId="8486" xr:uid="{00000000-0005-0000-0000-00005C9E0000}"/>
    <cellStyle name="Porcentagem 6 3 3 2 4 2" xfId="43594" xr:uid="{00000000-0005-0000-0000-00005D9E0000}"/>
    <cellStyle name="Porcentagem 6 3 3 2 4 3" xfId="43595" xr:uid="{00000000-0005-0000-0000-00005E9E0000}"/>
    <cellStyle name="Porcentagem 6 3 3 2 4 4" xfId="43596" xr:uid="{00000000-0005-0000-0000-00005F9E0000}"/>
    <cellStyle name="Porcentagem 6 3 3 2 5" xfId="3524" xr:uid="{00000000-0005-0000-0000-0000609E0000}"/>
    <cellStyle name="Porcentagem 6 3 3 2 5 2" xfId="43597" xr:uid="{00000000-0005-0000-0000-0000619E0000}"/>
    <cellStyle name="Porcentagem 6 3 3 2 5 3" xfId="43598" xr:uid="{00000000-0005-0000-0000-0000629E0000}"/>
    <cellStyle name="Porcentagem 6 3 3 2 5 4" xfId="43599" xr:uid="{00000000-0005-0000-0000-0000639E0000}"/>
    <cellStyle name="Porcentagem 6 3 3 2 6" xfId="43600" xr:uid="{00000000-0005-0000-0000-0000649E0000}"/>
    <cellStyle name="Porcentagem 6 3 3 2 6 2" xfId="43601" xr:uid="{00000000-0005-0000-0000-0000659E0000}"/>
    <cellStyle name="Porcentagem 6 3 3 2 6 3" xfId="43602" xr:uid="{00000000-0005-0000-0000-0000669E0000}"/>
    <cellStyle name="Porcentagem 6 3 3 2 7" xfId="43603" xr:uid="{00000000-0005-0000-0000-0000679E0000}"/>
    <cellStyle name="Porcentagem 6 3 3 2 8" xfId="43604" xr:uid="{00000000-0005-0000-0000-0000689E0000}"/>
    <cellStyle name="Porcentagem 6 3 3 2 9" xfId="43605" xr:uid="{00000000-0005-0000-0000-0000699E0000}"/>
    <cellStyle name="Porcentagem 6 3 3 3" xfId="4388" xr:uid="{00000000-0005-0000-0000-00006A9E0000}"/>
    <cellStyle name="Porcentagem 6 3 3 3 2" xfId="9373" xr:uid="{00000000-0005-0000-0000-00006B9E0000}"/>
    <cellStyle name="Porcentagem 6 3 3 3 2 2" xfId="43606" xr:uid="{00000000-0005-0000-0000-00006C9E0000}"/>
    <cellStyle name="Porcentagem 6 3 3 3 2 3" xfId="43607" xr:uid="{00000000-0005-0000-0000-00006D9E0000}"/>
    <cellStyle name="Porcentagem 6 3 3 3 2 4" xfId="43608" xr:uid="{00000000-0005-0000-0000-00006E9E0000}"/>
    <cellStyle name="Porcentagem 6 3 3 3 3" xfId="43609" xr:uid="{00000000-0005-0000-0000-00006F9E0000}"/>
    <cellStyle name="Porcentagem 6 3 3 3 3 2" xfId="43610" xr:uid="{00000000-0005-0000-0000-0000709E0000}"/>
    <cellStyle name="Porcentagem 6 3 3 3 3 3" xfId="43611" xr:uid="{00000000-0005-0000-0000-0000719E0000}"/>
    <cellStyle name="Porcentagem 6 3 3 3 4" xfId="43612" xr:uid="{00000000-0005-0000-0000-0000729E0000}"/>
    <cellStyle name="Porcentagem 6 3 3 3 5" xfId="43613" xr:uid="{00000000-0005-0000-0000-0000739E0000}"/>
    <cellStyle name="Porcentagem 6 3 3 3 6" xfId="43614" xr:uid="{00000000-0005-0000-0000-0000749E0000}"/>
    <cellStyle name="Porcentagem 6 3 3 4" xfId="6131" xr:uid="{00000000-0005-0000-0000-0000759E0000}"/>
    <cellStyle name="Porcentagem 6 3 3 4 2" xfId="11073" xr:uid="{00000000-0005-0000-0000-0000769E0000}"/>
    <cellStyle name="Porcentagem 6 3 3 4 3" xfId="43615" xr:uid="{00000000-0005-0000-0000-0000779E0000}"/>
    <cellStyle name="Porcentagem 6 3 3 4 4" xfId="43616" xr:uid="{00000000-0005-0000-0000-0000789E0000}"/>
    <cellStyle name="Porcentagem 6 3 3 5" xfId="7639" xr:uid="{00000000-0005-0000-0000-0000799E0000}"/>
    <cellStyle name="Porcentagem 6 3 3 5 2" xfId="43617" xr:uid="{00000000-0005-0000-0000-00007A9E0000}"/>
    <cellStyle name="Porcentagem 6 3 3 5 3" xfId="43618" xr:uid="{00000000-0005-0000-0000-00007B9E0000}"/>
    <cellStyle name="Porcentagem 6 3 3 5 4" xfId="43619" xr:uid="{00000000-0005-0000-0000-00007C9E0000}"/>
    <cellStyle name="Porcentagem 6 3 3 6" xfId="2677" xr:uid="{00000000-0005-0000-0000-00007D9E0000}"/>
    <cellStyle name="Porcentagem 6 3 3 6 2" xfId="43620" xr:uid="{00000000-0005-0000-0000-00007E9E0000}"/>
    <cellStyle name="Porcentagem 6 3 3 6 3" xfId="43621" xr:uid="{00000000-0005-0000-0000-00007F9E0000}"/>
    <cellStyle name="Porcentagem 6 3 3 6 4" xfId="43622" xr:uid="{00000000-0005-0000-0000-0000809E0000}"/>
    <cellStyle name="Porcentagem 6 3 3 7" xfId="43623" xr:uid="{00000000-0005-0000-0000-0000819E0000}"/>
    <cellStyle name="Porcentagem 6 3 3 7 2" xfId="43624" xr:uid="{00000000-0005-0000-0000-0000829E0000}"/>
    <cellStyle name="Porcentagem 6 3 3 7 3" xfId="43625" xr:uid="{00000000-0005-0000-0000-0000839E0000}"/>
    <cellStyle name="Porcentagem 6 3 3 8" xfId="43626" xr:uid="{00000000-0005-0000-0000-0000849E0000}"/>
    <cellStyle name="Porcentagem 6 3 3 9" xfId="43627" xr:uid="{00000000-0005-0000-0000-0000859E0000}"/>
    <cellStyle name="Porcentagem 6 3 4" xfId="1888" xr:uid="{00000000-0005-0000-0000-0000869E0000}"/>
    <cellStyle name="Porcentagem 6 3 4 2" xfId="5246" xr:uid="{00000000-0005-0000-0000-0000879E0000}"/>
    <cellStyle name="Porcentagem 6 3 4 2 2" xfId="10230" xr:uid="{00000000-0005-0000-0000-0000889E0000}"/>
    <cellStyle name="Porcentagem 6 3 4 2 2 2" xfId="43628" xr:uid="{00000000-0005-0000-0000-0000899E0000}"/>
    <cellStyle name="Porcentagem 6 3 4 2 2 3" xfId="43629" xr:uid="{00000000-0005-0000-0000-00008A9E0000}"/>
    <cellStyle name="Porcentagem 6 3 4 2 2 4" xfId="43630" xr:uid="{00000000-0005-0000-0000-00008B9E0000}"/>
    <cellStyle name="Porcentagem 6 3 4 2 3" xfId="43631" xr:uid="{00000000-0005-0000-0000-00008C9E0000}"/>
    <cellStyle name="Porcentagem 6 3 4 2 3 2" xfId="43632" xr:uid="{00000000-0005-0000-0000-00008D9E0000}"/>
    <cellStyle name="Porcentagem 6 3 4 2 3 3" xfId="43633" xr:uid="{00000000-0005-0000-0000-00008E9E0000}"/>
    <cellStyle name="Porcentagem 6 3 4 2 4" xfId="43634" xr:uid="{00000000-0005-0000-0000-00008F9E0000}"/>
    <cellStyle name="Porcentagem 6 3 4 2 5" xfId="43635" xr:uid="{00000000-0005-0000-0000-0000909E0000}"/>
    <cellStyle name="Porcentagem 6 3 4 2 6" xfId="43636" xr:uid="{00000000-0005-0000-0000-0000919E0000}"/>
    <cellStyle name="Porcentagem 6 3 4 3" xfId="6975" xr:uid="{00000000-0005-0000-0000-0000929E0000}"/>
    <cellStyle name="Porcentagem 6 3 4 3 2" xfId="11917" xr:uid="{00000000-0005-0000-0000-0000939E0000}"/>
    <cellStyle name="Porcentagem 6 3 4 3 3" xfId="43637" xr:uid="{00000000-0005-0000-0000-0000949E0000}"/>
    <cellStyle name="Porcentagem 6 3 4 3 4" xfId="43638" xr:uid="{00000000-0005-0000-0000-0000959E0000}"/>
    <cellStyle name="Porcentagem 6 3 4 4" xfId="8483" xr:uid="{00000000-0005-0000-0000-0000969E0000}"/>
    <cellStyle name="Porcentagem 6 3 4 4 2" xfId="43639" xr:uid="{00000000-0005-0000-0000-0000979E0000}"/>
    <cellStyle name="Porcentagem 6 3 4 4 3" xfId="43640" xr:uid="{00000000-0005-0000-0000-0000989E0000}"/>
    <cellStyle name="Porcentagem 6 3 4 4 4" xfId="43641" xr:uid="{00000000-0005-0000-0000-0000999E0000}"/>
    <cellStyle name="Porcentagem 6 3 4 5" xfId="3521" xr:uid="{00000000-0005-0000-0000-00009A9E0000}"/>
    <cellStyle name="Porcentagem 6 3 4 5 2" xfId="43642" xr:uid="{00000000-0005-0000-0000-00009B9E0000}"/>
    <cellStyle name="Porcentagem 6 3 4 5 3" xfId="43643" xr:uid="{00000000-0005-0000-0000-00009C9E0000}"/>
    <cellStyle name="Porcentagem 6 3 4 5 4" xfId="43644" xr:uid="{00000000-0005-0000-0000-00009D9E0000}"/>
    <cellStyle name="Porcentagem 6 3 4 6" xfId="43645" xr:uid="{00000000-0005-0000-0000-00009E9E0000}"/>
    <cellStyle name="Porcentagem 6 3 4 6 2" xfId="43646" xr:uid="{00000000-0005-0000-0000-00009F9E0000}"/>
    <cellStyle name="Porcentagem 6 3 4 6 3" xfId="43647" xr:uid="{00000000-0005-0000-0000-0000A09E0000}"/>
    <cellStyle name="Porcentagem 6 3 4 7" xfId="43648" xr:uid="{00000000-0005-0000-0000-0000A19E0000}"/>
    <cellStyle name="Porcentagem 6 3 4 8" xfId="43649" xr:uid="{00000000-0005-0000-0000-0000A29E0000}"/>
    <cellStyle name="Porcentagem 6 3 4 9" xfId="43650" xr:uid="{00000000-0005-0000-0000-0000A39E0000}"/>
    <cellStyle name="Porcentagem 6 3 5" xfId="3786" xr:uid="{00000000-0005-0000-0000-0000A49E0000}"/>
    <cellStyle name="Porcentagem 6 3 5 2" xfId="5491" xr:uid="{00000000-0005-0000-0000-0000A59E0000}"/>
    <cellStyle name="Porcentagem 6 3 5 2 2" xfId="10464" xr:uid="{00000000-0005-0000-0000-0000A69E0000}"/>
    <cellStyle name="Porcentagem 6 3 5 2 2 2" xfId="43651" xr:uid="{00000000-0005-0000-0000-0000A79E0000}"/>
    <cellStyle name="Porcentagem 6 3 5 2 2 3" xfId="43652" xr:uid="{00000000-0005-0000-0000-0000A89E0000}"/>
    <cellStyle name="Porcentagem 6 3 5 2 2 4" xfId="43653" xr:uid="{00000000-0005-0000-0000-0000A99E0000}"/>
    <cellStyle name="Porcentagem 6 3 5 2 3" xfId="43654" xr:uid="{00000000-0005-0000-0000-0000AA9E0000}"/>
    <cellStyle name="Porcentagem 6 3 5 2 3 2" xfId="43655" xr:uid="{00000000-0005-0000-0000-0000AB9E0000}"/>
    <cellStyle name="Porcentagem 6 3 5 2 3 3" xfId="43656" xr:uid="{00000000-0005-0000-0000-0000AC9E0000}"/>
    <cellStyle name="Porcentagem 6 3 5 2 4" xfId="43657" xr:uid="{00000000-0005-0000-0000-0000AD9E0000}"/>
    <cellStyle name="Porcentagem 6 3 5 2 5" xfId="43658" xr:uid="{00000000-0005-0000-0000-0000AE9E0000}"/>
    <cellStyle name="Porcentagem 6 3 5 2 6" xfId="43659" xr:uid="{00000000-0005-0000-0000-0000AF9E0000}"/>
    <cellStyle name="Porcentagem 6 3 5 3" xfId="8746" xr:uid="{00000000-0005-0000-0000-0000B09E0000}"/>
    <cellStyle name="Porcentagem 6 3 5 3 2" xfId="43660" xr:uid="{00000000-0005-0000-0000-0000B19E0000}"/>
    <cellStyle name="Porcentagem 6 3 5 3 3" xfId="43661" xr:uid="{00000000-0005-0000-0000-0000B29E0000}"/>
    <cellStyle name="Porcentagem 6 3 5 3 4" xfId="43662" xr:uid="{00000000-0005-0000-0000-0000B39E0000}"/>
    <cellStyle name="Porcentagem 6 3 5 4" xfId="12246" xr:uid="{00000000-0005-0000-0000-0000B49E0000}"/>
    <cellStyle name="Porcentagem 6 3 5 4 2" xfId="43663" xr:uid="{00000000-0005-0000-0000-0000B59E0000}"/>
    <cellStyle name="Porcentagem 6 3 5 4 3" xfId="43664" xr:uid="{00000000-0005-0000-0000-0000B69E0000}"/>
    <cellStyle name="Porcentagem 6 3 5 4 4" xfId="43665" xr:uid="{00000000-0005-0000-0000-0000B79E0000}"/>
    <cellStyle name="Porcentagem 6 3 5 5" xfId="43666" xr:uid="{00000000-0005-0000-0000-0000B89E0000}"/>
    <cellStyle name="Porcentagem 6 3 5 5 2" xfId="43667" xr:uid="{00000000-0005-0000-0000-0000B99E0000}"/>
    <cellStyle name="Porcentagem 6 3 5 5 3" xfId="43668" xr:uid="{00000000-0005-0000-0000-0000BA9E0000}"/>
    <cellStyle name="Porcentagem 6 3 5 5 4" xfId="43669" xr:uid="{00000000-0005-0000-0000-0000BB9E0000}"/>
    <cellStyle name="Porcentagem 6 3 5 6" xfId="43670" xr:uid="{00000000-0005-0000-0000-0000BC9E0000}"/>
    <cellStyle name="Porcentagem 6 3 5 6 2" xfId="43671" xr:uid="{00000000-0005-0000-0000-0000BD9E0000}"/>
    <cellStyle name="Porcentagem 6 3 5 6 3" xfId="43672" xr:uid="{00000000-0005-0000-0000-0000BE9E0000}"/>
    <cellStyle name="Porcentagem 6 3 5 7" xfId="43673" xr:uid="{00000000-0005-0000-0000-0000BF9E0000}"/>
    <cellStyle name="Porcentagem 6 3 5 8" xfId="43674" xr:uid="{00000000-0005-0000-0000-0000C09E0000}"/>
    <cellStyle name="Porcentagem 6 3 5 9" xfId="43675" xr:uid="{00000000-0005-0000-0000-0000C19E0000}"/>
    <cellStyle name="Porcentagem 6 3 6" xfId="4110" xr:uid="{00000000-0005-0000-0000-0000C29E0000}"/>
    <cellStyle name="Porcentagem 6 3 6 2" xfId="8882" xr:uid="{00000000-0005-0000-0000-0000C39E0000}"/>
    <cellStyle name="Porcentagem 6 3 6 2 2" xfId="43676" xr:uid="{00000000-0005-0000-0000-0000C49E0000}"/>
    <cellStyle name="Porcentagem 6 3 6 2 2 2" xfId="43677" xr:uid="{00000000-0005-0000-0000-0000C59E0000}"/>
    <cellStyle name="Porcentagem 6 3 6 2 2 3" xfId="43678" xr:uid="{00000000-0005-0000-0000-0000C69E0000}"/>
    <cellStyle name="Porcentagem 6 3 6 2 2 4" xfId="43679" xr:uid="{00000000-0005-0000-0000-0000C79E0000}"/>
    <cellStyle name="Porcentagem 6 3 6 2 3" xfId="43680" xr:uid="{00000000-0005-0000-0000-0000C89E0000}"/>
    <cellStyle name="Porcentagem 6 3 6 2 3 2" xfId="43681" xr:uid="{00000000-0005-0000-0000-0000C99E0000}"/>
    <cellStyle name="Porcentagem 6 3 6 2 3 3" xfId="43682" xr:uid="{00000000-0005-0000-0000-0000CA9E0000}"/>
    <cellStyle name="Porcentagem 6 3 6 2 4" xfId="43683" xr:uid="{00000000-0005-0000-0000-0000CB9E0000}"/>
    <cellStyle name="Porcentagem 6 3 6 2 5" xfId="43684" xr:uid="{00000000-0005-0000-0000-0000CC9E0000}"/>
    <cellStyle name="Porcentagem 6 3 6 2 6" xfId="43685" xr:uid="{00000000-0005-0000-0000-0000CD9E0000}"/>
    <cellStyle name="Porcentagem 6 3 6 3" xfId="12260" xr:uid="{00000000-0005-0000-0000-0000CE9E0000}"/>
    <cellStyle name="Porcentagem 6 3 6 3 2" xfId="43686" xr:uid="{00000000-0005-0000-0000-0000CF9E0000}"/>
    <cellStyle name="Porcentagem 6 3 6 3 3" xfId="43687" xr:uid="{00000000-0005-0000-0000-0000D09E0000}"/>
    <cellStyle name="Porcentagem 6 3 6 3 4" xfId="43688" xr:uid="{00000000-0005-0000-0000-0000D19E0000}"/>
    <cellStyle name="Porcentagem 6 3 6 4" xfId="43689" xr:uid="{00000000-0005-0000-0000-0000D29E0000}"/>
    <cellStyle name="Porcentagem 6 3 6 4 2" xfId="43690" xr:uid="{00000000-0005-0000-0000-0000D39E0000}"/>
    <cellStyle name="Porcentagem 6 3 6 4 3" xfId="43691" xr:uid="{00000000-0005-0000-0000-0000D49E0000}"/>
    <cellStyle name="Porcentagem 6 3 6 4 4" xfId="43692" xr:uid="{00000000-0005-0000-0000-0000D59E0000}"/>
    <cellStyle name="Porcentagem 6 3 6 5" xfId="43693" xr:uid="{00000000-0005-0000-0000-0000D69E0000}"/>
    <cellStyle name="Porcentagem 6 3 6 5 2" xfId="43694" xr:uid="{00000000-0005-0000-0000-0000D79E0000}"/>
    <cellStyle name="Porcentagem 6 3 6 5 3" xfId="43695" xr:uid="{00000000-0005-0000-0000-0000D89E0000}"/>
    <cellStyle name="Porcentagem 6 3 6 6" xfId="43696" xr:uid="{00000000-0005-0000-0000-0000D99E0000}"/>
    <cellStyle name="Porcentagem 6 3 6 7" xfId="43697" xr:uid="{00000000-0005-0000-0000-0000DA9E0000}"/>
    <cellStyle name="Porcentagem 6 3 6 8" xfId="43698" xr:uid="{00000000-0005-0000-0000-0000DB9E0000}"/>
    <cellStyle name="Porcentagem 6 3 7" xfId="5529" xr:uid="{00000000-0005-0000-0000-0000DC9E0000}"/>
    <cellStyle name="Porcentagem 6 3 7 2" xfId="10493" xr:uid="{00000000-0005-0000-0000-0000DD9E0000}"/>
    <cellStyle name="Porcentagem 6 3 7 2 2" xfId="43699" xr:uid="{00000000-0005-0000-0000-0000DE9E0000}"/>
    <cellStyle name="Porcentagem 6 3 7 2 3" xfId="43700" xr:uid="{00000000-0005-0000-0000-0000DF9E0000}"/>
    <cellStyle name="Porcentagem 6 3 7 2 4" xfId="43701" xr:uid="{00000000-0005-0000-0000-0000E09E0000}"/>
    <cellStyle name="Porcentagem 6 3 7 3" xfId="43702" xr:uid="{00000000-0005-0000-0000-0000E19E0000}"/>
    <cellStyle name="Porcentagem 6 3 7 3 2" xfId="43703" xr:uid="{00000000-0005-0000-0000-0000E29E0000}"/>
    <cellStyle name="Porcentagem 6 3 7 3 3" xfId="43704" xr:uid="{00000000-0005-0000-0000-0000E39E0000}"/>
    <cellStyle name="Porcentagem 6 3 7 4" xfId="43705" xr:uid="{00000000-0005-0000-0000-0000E49E0000}"/>
    <cellStyle name="Porcentagem 6 3 7 5" xfId="43706" xr:uid="{00000000-0005-0000-0000-0000E59E0000}"/>
    <cellStyle name="Porcentagem 6 3 7 6" xfId="43707" xr:uid="{00000000-0005-0000-0000-0000E69E0000}"/>
    <cellStyle name="Porcentagem 6 3 8" xfId="5858" xr:uid="{00000000-0005-0000-0000-0000E79E0000}"/>
    <cellStyle name="Porcentagem 6 3 8 2" xfId="10800" xr:uid="{00000000-0005-0000-0000-0000E89E0000}"/>
    <cellStyle name="Porcentagem 6 3 8 3" xfId="43708" xr:uid="{00000000-0005-0000-0000-0000E99E0000}"/>
    <cellStyle name="Porcentagem 6 3 8 4" xfId="43709" xr:uid="{00000000-0005-0000-0000-0000EA9E0000}"/>
    <cellStyle name="Porcentagem 6 3 9" xfId="7366" xr:uid="{00000000-0005-0000-0000-0000EB9E0000}"/>
    <cellStyle name="Porcentagem 6 3 9 2" xfId="43710" xr:uid="{00000000-0005-0000-0000-0000EC9E0000}"/>
    <cellStyle name="Porcentagem 6 3 9 3" xfId="43711" xr:uid="{00000000-0005-0000-0000-0000ED9E0000}"/>
    <cellStyle name="Porcentagem 6 3 9 4" xfId="43712" xr:uid="{00000000-0005-0000-0000-0000EE9E0000}"/>
    <cellStyle name="Porcentagem 6 4" xfId="697" xr:uid="{00000000-0005-0000-0000-0000EF9E0000}"/>
    <cellStyle name="Porcentagem 6 4 10" xfId="2446" xr:uid="{00000000-0005-0000-0000-0000F09E0000}"/>
    <cellStyle name="Porcentagem 6 4 10 2" xfId="43713" xr:uid="{00000000-0005-0000-0000-0000F19E0000}"/>
    <cellStyle name="Porcentagem 6 4 10 3" xfId="43714" xr:uid="{00000000-0005-0000-0000-0000F29E0000}"/>
    <cellStyle name="Porcentagem 6 4 10 4" xfId="43715" xr:uid="{00000000-0005-0000-0000-0000F39E0000}"/>
    <cellStyle name="Porcentagem 6 4 11" xfId="43716" xr:uid="{00000000-0005-0000-0000-0000F49E0000}"/>
    <cellStyle name="Porcentagem 6 4 11 2" xfId="43717" xr:uid="{00000000-0005-0000-0000-0000F59E0000}"/>
    <cellStyle name="Porcentagem 6 4 11 3" xfId="43718" xr:uid="{00000000-0005-0000-0000-0000F69E0000}"/>
    <cellStyle name="Porcentagem 6 4 12" xfId="43719" xr:uid="{00000000-0005-0000-0000-0000F79E0000}"/>
    <cellStyle name="Porcentagem 6 4 13" xfId="43720" xr:uid="{00000000-0005-0000-0000-0000F89E0000}"/>
    <cellStyle name="Porcentagem 6 4 14" xfId="43721" xr:uid="{00000000-0005-0000-0000-0000F99E0000}"/>
    <cellStyle name="Porcentagem 6 4 2" xfId="838" xr:uid="{00000000-0005-0000-0000-0000FA9E0000}"/>
    <cellStyle name="Porcentagem 6 4 2 10" xfId="43722" xr:uid="{00000000-0005-0000-0000-0000FB9E0000}"/>
    <cellStyle name="Porcentagem 6 4 2 11" xfId="43723" xr:uid="{00000000-0005-0000-0000-0000FC9E0000}"/>
    <cellStyle name="Porcentagem 6 4 2 2" xfId="1303" xr:uid="{00000000-0005-0000-0000-0000FD9E0000}"/>
    <cellStyle name="Porcentagem 6 4 2 2 10" xfId="43724" xr:uid="{00000000-0005-0000-0000-0000FE9E0000}"/>
    <cellStyle name="Porcentagem 6 4 2 2 2" xfId="1894" xr:uid="{00000000-0005-0000-0000-0000FF9E0000}"/>
    <cellStyle name="Porcentagem 6 4 2 2 2 2" xfId="5252" xr:uid="{00000000-0005-0000-0000-0000009F0000}"/>
    <cellStyle name="Porcentagem 6 4 2 2 2 2 2" xfId="10236" xr:uid="{00000000-0005-0000-0000-0000019F0000}"/>
    <cellStyle name="Porcentagem 6 4 2 2 2 2 2 2" xfId="43725" xr:uid="{00000000-0005-0000-0000-0000029F0000}"/>
    <cellStyle name="Porcentagem 6 4 2 2 2 2 2 3" xfId="43726" xr:uid="{00000000-0005-0000-0000-0000039F0000}"/>
    <cellStyle name="Porcentagem 6 4 2 2 2 2 2 4" xfId="43727" xr:uid="{00000000-0005-0000-0000-0000049F0000}"/>
    <cellStyle name="Porcentagem 6 4 2 2 2 2 3" xfId="43728" xr:uid="{00000000-0005-0000-0000-0000059F0000}"/>
    <cellStyle name="Porcentagem 6 4 2 2 2 2 3 2" xfId="43729" xr:uid="{00000000-0005-0000-0000-0000069F0000}"/>
    <cellStyle name="Porcentagem 6 4 2 2 2 2 3 3" xfId="43730" xr:uid="{00000000-0005-0000-0000-0000079F0000}"/>
    <cellStyle name="Porcentagem 6 4 2 2 2 2 4" xfId="43731" xr:uid="{00000000-0005-0000-0000-0000089F0000}"/>
    <cellStyle name="Porcentagem 6 4 2 2 2 2 5" xfId="43732" xr:uid="{00000000-0005-0000-0000-0000099F0000}"/>
    <cellStyle name="Porcentagem 6 4 2 2 2 2 6" xfId="43733" xr:uid="{00000000-0005-0000-0000-00000A9F0000}"/>
    <cellStyle name="Porcentagem 6 4 2 2 2 3" xfId="6981" xr:uid="{00000000-0005-0000-0000-00000B9F0000}"/>
    <cellStyle name="Porcentagem 6 4 2 2 2 3 2" xfId="11923" xr:uid="{00000000-0005-0000-0000-00000C9F0000}"/>
    <cellStyle name="Porcentagem 6 4 2 2 2 3 3" xfId="43734" xr:uid="{00000000-0005-0000-0000-00000D9F0000}"/>
    <cellStyle name="Porcentagem 6 4 2 2 2 3 4" xfId="43735" xr:uid="{00000000-0005-0000-0000-00000E9F0000}"/>
    <cellStyle name="Porcentagem 6 4 2 2 2 4" xfId="8489" xr:uid="{00000000-0005-0000-0000-00000F9F0000}"/>
    <cellStyle name="Porcentagem 6 4 2 2 2 4 2" xfId="43736" xr:uid="{00000000-0005-0000-0000-0000109F0000}"/>
    <cellStyle name="Porcentagem 6 4 2 2 2 4 3" xfId="43737" xr:uid="{00000000-0005-0000-0000-0000119F0000}"/>
    <cellStyle name="Porcentagem 6 4 2 2 2 4 4" xfId="43738" xr:uid="{00000000-0005-0000-0000-0000129F0000}"/>
    <cellStyle name="Porcentagem 6 4 2 2 2 5" xfId="3527" xr:uid="{00000000-0005-0000-0000-0000139F0000}"/>
    <cellStyle name="Porcentagem 6 4 2 2 2 5 2" xfId="43739" xr:uid="{00000000-0005-0000-0000-0000149F0000}"/>
    <cellStyle name="Porcentagem 6 4 2 2 2 5 3" xfId="43740" xr:uid="{00000000-0005-0000-0000-0000159F0000}"/>
    <cellStyle name="Porcentagem 6 4 2 2 2 5 4" xfId="43741" xr:uid="{00000000-0005-0000-0000-0000169F0000}"/>
    <cellStyle name="Porcentagem 6 4 2 2 2 6" xfId="43742" xr:uid="{00000000-0005-0000-0000-0000179F0000}"/>
    <cellStyle name="Porcentagem 6 4 2 2 2 6 2" xfId="43743" xr:uid="{00000000-0005-0000-0000-0000189F0000}"/>
    <cellStyle name="Porcentagem 6 4 2 2 2 6 3" xfId="43744" xr:uid="{00000000-0005-0000-0000-0000199F0000}"/>
    <cellStyle name="Porcentagem 6 4 2 2 2 7" xfId="43745" xr:uid="{00000000-0005-0000-0000-00001A9F0000}"/>
    <cellStyle name="Porcentagem 6 4 2 2 2 8" xfId="43746" xr:uid="{00000000-0005-0000-0000-00001B9F0000}"/>
    <cellStyle name="Porcentagem 6 4 2 2 2 9" xfId="43747" xr:uid="{00000000-0005-0000-0000-00001C9F0000}"/>
    <cellStyle name="Porcentagem 6 4 2 2 3" xfId="4671" xr:uid="{00000000-0005-0000-0000-00001D9F0000}"/>
    <cellStyle name="Porcentagem 6 4 2 2 3 2" xfId="9655" xr:uid="{00000000-0005-0000-0000-00001E9F0000}"/>
    <cellStyle name="Porcentagem 6 4 2 2 3 2 2" xfId="43748" xr:uid="{00000000-0005-0000-0000-00001F9F0000}"/>
    <cellStyle name="Porcentagem 6 4 2 2 3 2 3" xfId="43749" xr:uid="{00000000-0005-0000-0000-0000209F0000}"/>
    <cellStyle name="Porcentagem 6 4 2 2 3 2 4" xfId="43750" xr:uid="{00000000-0005-0000-0000-0000219F0000}"/>
    <cellStyle name="Porcentagem 6 4 2 2 3 3" xfId="43751" xr:uid="{00000000-0005-0000-0000-0000229F0000}"/>
    <cellStyle name="Porcentagem 6 4 2 2 3 3 2" xfId="43752" xr:uid="{00000000-0005-0000-0000-0000239F0000}"/>
    <cellStyle name="Porcentagem 6 4 2 2 3 3 3" xfId="43753" xr:uid="{00000000-0005-0000-0000-0000249F0000}"/>
    <cellStyle name="Porcentagem 6 4 2 2 3 4" xfId="43754" xr:uid="{00000000-0005-0000-0000-0000259F0000}"/>
    <cellStyle name="Porcentagem 6 4 2 2 3 5" xfId="43755" xr:uid="{00000000-0005-0000-0000-0000269F0000}"/>
    <cellStyle name="Porcentagem 6 4 2 2 3 6" xfId="43756" xr:uid="{00000000-0005-0000-0000-0000279F0000}"/>
    <cellStyle name="Porcentagem 6 4 2 2 4" xfId="6402" xr:uid="{00000000-0005-0000-0000-0000289F0000}"/>
    <cellStyle name="Porcentagem 6 4 2 2 4 2" xfId="11344" xr:uid="{00000000-0005-0000-0000-0000299F0000}"/>
    <cellStyle name="Porcentagem 6 4 2 2 4 3" xfId="43757" xr:uid="{00000000-0005-0000-0000-00002A9F0000}"/>
    <cellStyle name="Porcentagem 6 4 2 2 4 4" xfId="43758" xr:uid="{00000000-0005-0000-0000-00002B9F0000}"/>
    <cellStyle name="Porcentagem 6 4 2 2 5" xfId="7910" xr:uid="{00000000-0005-0000-0000-00002C9F0000}"/>
    <cellStyle name="Porcentagem 6 4 2 2 5 2" xfId="43759" xr:uid="{00000000-0005-0000-0000-00002D9F0000}"/>
    <cellStyle name="Porcentagem 6 4 2 2 5 3" xfId="43760" xr:uid="{00000000-0005-0000-0000-00002E9F0000}"/>
    <cellStyle name="Porcentagem 6 4 2 2 5 4" xfId="43761" xr:uid="{00000000-0005-0000-0000-00002F9F0000}"/>
    <cellStyle name="Porcentagem 6 4 2 2 6" xfId="2948" xr:uid="{00000000-0005-0000-0000-0000309F0000}"/>
    <cellStyle name="Porcentagem 6 4 2 2 6 2" xfId="43762" xr:uid="{00000000-0005-0000-0000-0000319F0000}"/>
    <cellStyle name="Porcentagem 6 4 2 2 6 3" xfId="43763" xr:uid="{00000000-0005-0000-0000-0000329F0000}"/>
    <cellStyle name="Porcentagem 6 4 2 2 6 4" xfId="43764" xr:uid="{00000000-0005-0000-0000-0000339F0000}"/>
    <cellStyle name="Porcentagem 6 4 2 2 7" xfId="43765" xr:uid="{00000000-0005-0000-0000-0000349F0000}"/>
    <cellStyle name="Porcentagem 6 4 2 2 7 2" xfId="43766" xr:uid="{00000000-0005-0000-0000-0000359F0000}"/>
    <cellStyle name="Porcentagem 6 4 2 2 7 3" xfId="43767" xr:uid="{00000000-0005-0000-0000-0000369F0000}"/>
    <cellStyle name="Porcentagem 6 4 2 2 8" xfId="43768" xr:uid="{00000000-0005-0000-0000-0000379F0000}"/>
    <cellStyle name="Porcentagem 6 4 2 2 9" xfId="43769" xr:uid="{00000000-0005-0000-0000-0000389F0000}"/>
    <cellStyle name="Porcentagem 6 4 2 3" xfId="1893" xr:uid="{00000000-0005-0000-0000-0000399F0000}"/>
    <cellStyle name="Porcentagem 6 4 2 3 2" xfId="5251" xr:uid="{00000000-0005-0000-0000-00003A9F0000}"/>
    <cellStyle name="Porcentagem 6 4 2 3 2 2" xfId="10235" xr:uid="{00000000-0005-0000-0000-00003B9F0000}"/>
    <cellStyle name="Porcentagem 6 4 2 3 2 2 2" xfId="43770" xr:uid="{00000000-0005-0000-0000-00003C9F0000}"/>
    <cellStyle name="Porcentagem 6 4 2 3 2 2 3" xfId="43771" xr:uid="{00000000-0005-0000-0000-00003D9F0000}"/>
    <cellStyle name="Porcentagem 6 4 2 3 2 2 4" xfId="43772" xr:uid="{00000000-0005-0000-0000-00003E9F0000}"/>
    <cellStyle name="Porcentagem 6 4 2 3 2 3" xfId="43773" xr:uid="{00000000-0005-0000-0000-00003F9F0000}"/>
    <cellStyle name="Porcentagem 6 4 2 3 2 3 2" xfId="43774" xr:uid="{00000000-0005-0000-0000-0000409F0000}"/>
    <cellStyle name="Porcentagem 6 4 2 3 2 3 3" xfId="43775" xr:uid="{00000000-0005-0000-0000-0000419F0000}"/>
    <cellStyle name="Porcentagem 6 4 2 3 2 4" xfId="43776" xr:uid="{00000000-0005-0000-0000-0000429F0000}"/>
    <cellStyle name="Porcentagem 6 4 2 3 2 5" xfId="43777" xr:uid="{00000000-0005-0000-0000-0000439F0000}"/>
    <cellStyle name="Porcentagem 6 4 2 3 2 6" xfId="43778" xr:uid="{00000000-0005-0000-0000-0000449F0000}"/>
    <cellStyle name="Porcentagem 6 4 2 3 3" xfId="6980" xr:uid="{00000000-0005-0000-0000-0000459F0000}"/>
    <cellStyle name="Porcentagem 6 4 2 3 3 2" xfId="11922" xr:uid="{00000000-0005-0000-0000-0000469F0000}"/>
    <cellStyle name="Porcentagem 6 4 2 3 3 3" xfId="43779" xr:uid="{00000000-0005-0000-0000-0000479F0000}"/>
    <cellStyle name="Porcentagem 6 4 2 3 3 4" xfId="43780" xr:uid="{00000000-0005-0000-0000-0000489F0000}"/>
    <cellStyle name="Porcentagem 6 4 2 3 4" xfId="8488" xr:uid="{00000000-0005-0000-0000-0000499F0000}"/>
    <cellStyle name="Porcentagem 6 4 2 3 4 2" xfId="43781" xr:uid="{00000000-0005-0000-0000-00004A9F0000}"/>
    <cellStyle name="Porcentagem 6 4 2 3 4 3" xfId="43782" xr:uid="{00000000-0005-0000-0000-00004B9F0000}"/>
    <cellStyle name="Porcentagem 6 4 2 3 4 4" xfId="43783" xr:uid="{00000000-0005-0000-0000-00004C9F0000}"/>
    <cellStyle name="Porcentagem 6 4 2 3 5" xfId="3526" xr:uid="{00000000-0005-0000-0000-00004D9F0000}"/>
    <cellStyle name="Porcentagem 6 4 2 3 5 2" xfId="43784" xr:uid="{00000000-0005-0000-0000-00004E9F0000}"/>
    <cellStyle name="Porcentagem 6 4 2 3 5 3" xfId="43785" xr:uid="{00000000-0005-0000-0000-00004F9F0000}"/>
    <cellStyle name="Porcentagem 6 4 2 3 5 4" xfId="43786" xr:uid="{00000000-0005-0000-0000-0000509F0000}"/>
    <cellStyle name="Porcentagem 6 4 2 3 6" xfId="43787" xr:uid="{00000000-0005-0000-0000-0000519F0000}"/>
    <cellStyle name="Porcentagem 6 4 2 3 6 2" xfId="43788" xr:uid="{00000000-0005-0000-0000-0000529F0000}"/>
    <cellStyle name="Porcentagem 6 4 2 3 6 3" xfId="43789" xr:uid="{00000000-0005-0000-0000-0000539F0000}"/>
    <cellStyle name="Porcentagem 6 4 2 3 7" xfId="43790" xr:uid="{00000000-0005-0000-0000-0000549F0000}"/>
    <cellStyle name="Porcentagem 6 4 2 3 8" xfId="43791" xr:uid="{00000000-0005-0000-0000-0000559F0000}"/>
    <cellStyle name="Porcentagem 6 4 2 3 9" xfId="43792" xr:uid="{00000000-0005-0000-0000-0000569F0000}"/>
    <cellStyle name="Porcentagem 6 4 2 4" xfId="4288" xr:uid="{00000000-0005-0000-0000-0000579F0000}"/>
    <cellStyle name="Porcentagem 6 4 2 4 2" xfId="9274" xr:uid="{00000000-0005-0000-0000-0000589F0000}"/>
    <cellStyle name="Porcentagem 6 4 2 4 2 2" xfId="43793" xr:uid="{00000000-0005-0000-0000-0000599F0000}"/>
    <cellStyle name="Porcentagem 6 4 2 4 2 3" xfId="43794" xr:uid="{00000000-0005-0000-0000-00005A9F0000}"/>
    <cellStyle name="Porcentagem 6 4 2 4 2 4" xfId="43795" xr:uid="{00000000-0005-0000-0000-00005B9F0000}"/>
    <cellStyle name="Porcentagem 6 4 2 4 3" xfId="43796" xr:uid="{00000000-0005-0000-0000-00005C9F0000}"/>
    <cellStyle name="Porcentagem 6 4 2 4 3 2" xfId="43797" xr:uid="{00000000-0005-0000-0000-00005D9F0000}"/>
    <cellStyle name="Porcentagem 6 4 2 4 3 3" xfId="43798" xr:uid="{00000000-0005-0000-0000-00005E9F0000}"/>
    <cellStyle name="Porcentagem 6 4 2 4 4" xfId="43799" xr:uid="{00000000-0005-0000-0000-00005F9F0000}"/>
    <cellStyle name="Porcentagem 6 4 2 4 5" xfId="43800" xr:uid="{00000000-0005-0000-0000-0000609F0000}"/>
    <cellStyle name="Porcentagem 6 4 2 4 6" xfId="43801" xr:uid="{00000000-0005-0000-0000-0000619F0000}"/>
    <cellStyle name="Porcentagem 6 4 2 5" xfId="6035" xr:uid="{00000000-0005-0000-0000-0000629F0000}"/>
    <cellStyle name="Porcentagem 6 4 2 5 2" xfId="10977" xr:uid="{00000000-0005-0000-0000-0000639F0000}"/>
    <cellStyle name="Porcentagem 6 4 2 5 3" xfId="43802" xr:uid="{00000000-0005-0000-0000-0000649F0000}"/>
    <cellStyle name="Porcentagem 6 4 2 5 4" xfId="43803" xr:uid="{00000000-0005-0000-0000-0000659F0000}"/>
    <cellStyle name="Porcentagem 6 4 2 6" xfId="7543" xr:uid="{00000000-0005-0000-0000-0000669F0000}"/>
    <cellStyle name="Porcentagem 6 4 2 6 2" xfId="43804" xr:uid="{00000000-0005-0000-0000-0000679F0000}"/>
    <cellStyle name="Porcentagem 6 4 2 6 3" xfId="43805" xr:uid="{00000000-0005-0000-0000-0000689F0000}"/>
    <cellStyle name="Porcentagem 6 4 2 6 4" xfId="43806" xr:uid="{00000000-0005-0000-0000-0000699F0000}"/>
    <cellStyle name="Porcentagem 6 4 2 7" xfId="2581" xr:uid="{00000000-0005-0000-0000-00006A9F0000}"/>
    <cellStyle name="Porcentagem 6 4 2 7 2" xfId="43807" xr:uid="{00000000-0005-0000-0000-00006B9F0000}"/>
    <cellStyle name="Porcentagem 6 4 2 7 3" xfId="43808" xr:uid="{00000000-0005-0000-0000-00006C9F0000}"/>
    <cellStyle name="Porcentagem 6 4 2 7 4" xfId="43809" xr:uid="{00000000-0005-0000-0000-00006D9F0000}"/>
    <cellStyle name="Porcentagem 6 4 2 8" xfId="43810" xr:uid="{00000000-0005-0000-0000-00006E9F0000}"/>
    <cellStyle name="Porcentagem 6 4 2 8 2" xfId="43811" xr:uid="{00000000-0005-0000-0000-00006F9F0000}"/>
    <cellStyle name="Porcentagem 6 4 2 8 3" xfId="43812" xr:uid="{00000000-0005-0000-0000-0000709F0000}"/>
    <cellStyle name="Porcentagem 6 4 2 9" xfId="43813" xr:uid="{00000000-0005-0000-0000-0000719F0000}"/>
    <cellStyle name="Porcentagem 6 4 3" xfId="991" xr:uid="{00000000-0005-0000-0000-0000729F0000}"/>
    <cellStyle name="Porcentagem 6 4 3 10" xfId="43814" xr:uid="{00000000-0005-0000-0000-0000739F0000}"/>
    <cellStyle name="Porcentagem 6 4 3 2" xfId="1895" xr:uid="{00000000-0005-0000-0000-0000749F0000}"/>
    <cellStyle name="Porcentagem 6 4 3 2 2" xfId="5253" xr:uid="{00000000-0005-0000-0000-0000759F0000}"/>
    <cellStyle name="Porcentagem 6 4 3 2 2 2" xfId="10237" xr:uid="{00000000-0005-0000-0000-0000769F0000}"/>
    <cellStyle name="Porcentagem 6 4 3 2 2 2 2" xfId="43815" xr:uid="{00000000-0005-0000-0000-0000779F0000}"/>
    <cellStyle name="Porcentagem 6 4 3 2 2 2 3" xfId="43816" xr:uid="{00000000-0005-0000-0000-0000789F0000}"/>
    <cellStyle name="Porcentagem 6 4 3 2 2 2 4" xfId="43817" xr:uid="{00000000-0005-0000-0000-0000799F0000}"/>
    <cellStyle name="Porcentagem 6 4 3 2 2 3" xfId="43818" xr:uid="{00000000-0005-0000-0000-00007A9F0000}"/>
    <cellStyle name="Porcentagem 6 4 3 2 2 3 2" xfId="43819" xr:uid="{00000000-0005-0000-0000-00007B9F0000}"/>
    <cellStyle name="Porcentagem 6 4 3 2 2 3 3" xfId="43820" xr:uid="{00000000-0005-0000-0000-00007C9F0000}"/>
    <cellStyle name="Porcentagem 6 4 3 2 2 4" xfId="43821" xr:uid="{00000000-0005-0000-0000-00007D9F0000}"/>
    <cellStyle name="Porcentagem 6 4 3 2 2 5" xfId="43822" xr:uid="{00000000-0005-0000-0000-00007E9F0000}"/>
    <cellStyle name="Porcentagem 6 4 3 2 2 6" xfId="43823" xr:uid="{00000000-0005-0000-0000-00007F9F0000}"/>
    <cellStyle name="Porcentagem 6 4 3 2 3" xfId="6982" xr:uid="{00000000-0005-0000-0000-0000809F0000}"/>
    <cellStyle name="Porcentagem 6 4 3 2 3 2" xfId="11924" xr:uid="{00000000-0005-0000-0000-0000819F0000}"/>
    <cellStyle name="Porcentagem 6 4 3 2 3 3" xfId="43824" xr:uid="{00000000-0005-0000-0000-0000829F0000}"/>
    <cellStyle name="Porcentagem 6 4 3 2 3 4" xfId="43825" xr:uid="{00000000-0005-0000-0000-0000839F0000}"/>
    <cellStyle name="Porcentagem 6 4 3 2 4" xfId="8490" xr:uid="{00000000-0005-0000-0000-0000849F0000}"/>
    <cellStyle name="Porcentagem 6 4 3 2 4 2" xfId="43826" xr:uid="{00000000-0005-0000-0000-0000859F0000}"/>
    <cellStyle name="Porcentagem 6 4 3 2 4 3" xfId="43827" xr:uid="{00000000-0005-0000-0000-0000869F0000}"/>
    <cellStyle name="Porcentagem 6 4 3 2 4 4" xfId="43828" xr:uid="{00000000-0005-0000-0000-0000879F0000}"/>
    <cellStyle name="Porcentagem 6 4 3 2 5" xfId="3528" xr:uid="{00000000-0005-0000-0000-0000889F0000}"/>
    <cellStyle name="Porcentagem 6 4 3 2 5 2" xfId="43829" xr:uid="{00000000-0005-0000-0000-0000899F0000}"/>
    <cellStyle name="Porcentagem 6 4 3 2 5 3" xfId="43830" xr:uid="{00000000-0005-0000-0000-00008A9F0000}"/>
    <cellStyle name="Porcentagem 6 4 3 2 5 4" xfId="43831" xr:uid="{00000000-0005-0000-0000-00008B9F0000}"/>
    <cellStyle name="Porcentagem 6 4 3 2 6" xfId="43832" xr:uid="{00000000-0005-0000-0000-00008C9F0000}"/>
    <cellStyle name="Porcentagem 6 4 3 2 6 2" xfId="43833" xr:uid="{00000000-0005-0000-0000-00008D9F0000}"/>
    <cellStyle name="Porcentagem 6 4 3 2 6 3" xfId="43834" xr:uid="{00000000-0005-0000-0000-00008E9F0000}"/>
    <cellStyle name="Porcentagem 6 4 3 2 7" xfId="43835" xr:uid="{00000000-0005-0000-0000-00008F9F0000}"/>
    <cellStyle name="Porcentagem 6 4 3 2 8" xfId="43836" xr:uid="{00000000-0005-0000-0000-0000909F0000}"/>
    <cellStyle name="Porcentagem 6 4 3 2 9" xfId="43837" xr:uid="{00000000-0005-0000-0000-0000919F0000}"/>
    <cellStyle name="Porcentagem 6 4 3 3" xfId="4430" xr:uid="{00000000-0005-0000-0000-0000929F0000}"/>
    <cellStyle name="Porcentagem 6 4 3 3 2" xfId="9415" xr:uid="{00000000-0005-0000-0000-0000939F0000}"/>
    <cellStyle name="Porcentagem 6 4 3 3 2 2" xfId="43838" xr:uid="{00000000-0005-0000-0000-0000949F0000}"/>
    <cellStyle name="Porcentagem 6 4 3 3 2 3" xfId="43839" xr:uid="{00000000-0005-0000-0000-0000959F0000}"/>
    <cellStyle name="Porcentagem 6 4 3 3 2 4" xfId="43840" xr:uid="{00000000-0005-0000-0000-0000969F0000}"/>
    <cellStyle name="Porcentagem 6 4 3 3 3" xfId="43841" xr:uid="{00000000-0005-0000-0000-0000979F0000}"/>
    <cellStyle name="Porcentagem 6 4 3 3 3 2" xfId="43842" xr:uid="{00000000-0005-0000-0000-0000989F0000}"/>
    <cellStyle name="Porcentagem 6 4 3 3 3 3" xfId="43843" xr:uid="{00000000-0005-0000-0000-0000999F0000}"/>
    <cellStyle name="Porcentagem 6 4 3 3 4" xfId="43844" xr:uid="{00000000-0005-0000-0000-00009A9F0000}"/>
    <cellStyle name="Porcentagem 6 4 3 3 5" xfId="43845" xr:uid="{00000000-0005-0000-0000-00009B9F0000}"/>
    <cellStyle name="Porcentagem 6 4 3 3 6" xfId="43846" xr:uid="{00000000-0005-0000-0000-00009C9F0000}"/>
    <cellStyle name="Porcentagem 6 4 3 4" xfId="6173" xr:uid="{00000000-0005-0000-0000-00009D9F0000}"/>
    <cellStyle name="Porcentagem 6 4 3 4 2" xfId="11115" xr:uid="{00000000-0005-0000-0000-00009E9F0000}"/>
    <cellStyle name="Porcentagem 6 4 3 4 3" xfId="43847" xr:uid="{00000000-0005-0000-0000-00009F9F0000}"/>
    <cellStyle name="Porcentagem 6 4 3 4 4" xfId="43848" xr:uid="{00000000-0005-0000-0000-0000A09F0000}"/>
    <cellStyle name="Porcentagem 6 4 3 5" xfId="7681" xr:uid="{00000000-0005-0000-0000-0000A19F0000}"/>
    <cellStyle name="Porcentagem 6 4 3 5 2" xfId="43849" xr:uid="{00000000-0005-0000-0000-0000A29F0000}"/>
    <cellStyle name="Porcentagem 6 4 3 5 3" xfId="43850" xr:uid="{00000000-0005-0000-0000-0000A39F0000}"/>
    <cellStyle name="Porcentagem 6 4 3 5 4" xfId="43851" xr:uid="{00000000-0005-0000-0000-0000A49F0000}"/>
    <cellStyle name="Porcentagem 6 4 3 6" xfId="2719" xr:uid="{00000000-0005-0000-0000-0000A59F0000}"/>
    <cellStyle name="Porcentagem 6 4 3 6 2" xfId="43852" xr:uid="{00000000-0005-0000-0000-0000A69F0000}"/>
    <cellStyle name="Porcentagem 6 4 3 6 3" xfId="43853" xr:uid="{00000000-0005-0000-0000-0000A79F0000}"/>
    <cellStyle name="Porcentagem 6 4 3 6 4" xfId="43854" xr:uid="{00000000-0005-0000-0000-0000A89F0000}"/>
    <cellStyle name="Porcentagem 6 4 3 7" xfId="43855" xr:uid="{00000000-0005-0000-0000-0000A99F0000}"/>
    <cellStyle name="Porcentagem 6 4 3 7 2" xfId="43856" xr:uid="{00000000-0005-0000-0000-0000AA9F0000}"/>
    <cellStyle name="Porcentagem 6 4 3 7 3" xfId="43857" xr:uid="{00000000-0005-0000-0000-0000AB9F0000}"/>
    <cellStyle name="Porcentagem 6 4 3 8" xfId="43858" xr:uid="{00000000-0005-0000-0000-0000AC9F0000}"/>
    <cellStyle name="Porcentagem 6 4 3 9" xfId="43859" xr:uid="{00000000-0005-0000-0000-0000AD9F0000}"/>
    <cellStyle name="Porcentagem 6 4 4" xfId="1892" xr:uid="{00000000-0005-0000-0000-0000AE9F0000}"/>
    <cellStyle name="Porcentagem 6 4 4 2" xfId="5250" xr:uid="{00000000-0005-0000-0000-0000AF9F0000}"/>
    <cellStyle name="Porcentagem 6 4 4 2 2" xfId="10234" xr:uid="{00000000-0005-0000-0000-0000B09F0000}"/>
    <cellStyle name="Porcentagem 6 4 4 2 2 2" xfId="43860" xr:uid="{00000000-0005-0000-0000-0000B19F0000}"/>
    <cellStyle name="Porcentagem 6 4 4 2 2 3" xfId="43861" xr:uid="{00000000-0005-0000-0000-0000B29F0000}"/>
    <cellStyle name="Porcentagem 6 4 4 2 2 4" xfId="43862" xr:uid="{00000000-0005-0000-0000-0000B39F0000}"/>
    <cellStyle name="Porcentagem 6 4 4 2 3" xfId="43863" xr:uid="{00000000-0005-0000-0000-0000B49F0000}"/>
    <cellStyle name="Porcentagem 6 4 4 2 3 2" xfId="43864" xr:uid="{00000000-0005-0000-0000-0000B59F0000}"/>
    <cellStyle name="Porcentagem 6 4 4 2 3 3" xfId="43865" xr:uid="{00000000-0005-0000-0000-0000B69F0000}"/>
    <cellStyle name="Porcentagem 6 4 4 2 4" xfId="43866" xr:uid="{00000000-0005-0000-0000-0000B79F0000}"/>
    <cellStyle name="Porcentagem 6 4 4 2 5" xfId="43867" xr:uid="{00000000-0005-0000-0000-0000B89F0000}"/>
    <cellStyle name="Porcentagem 6 4 4 2 6" xfId="43868" xr:uid="{00000000-0005-0000-0000-0000B99F0000}"/>
    <cellStyle name="Porcentagem 6 4 4 3" xfId="6979" xr:uid="{00000000-0005-0000-0000-0000BA9F0000}"/>
    <cellStyle name="Porcentagem 6 4 4 3 2" xfId="11921" xr:uid="{00000000-0005-0000-0000-0000BB9F0000}"/>
    <cellStyle name="Porcentagem 6 4 4 3 3" xfId="43869" xr:uid="{00000000-0005-0000-0000-0000BC9F0000}"/>
    <cellStyle name="Porcentagem 6 4 4 3 4" xfId="43870" xr:uid="{00000000-0005-0000-0000-0000BD9F0000}"/>
    <cellStyle name="Porcentagem 6 4 4 4" xfId="8487" xr:uid="{00000000-0005-0000-0000-0000BE9F0000}"/>
    <cellStyle name="Porcentagem 6 4 4 4 2" xfId="43871" xr:uid="{00000000-0005-0000-0000-0000BF9F0000}"/>
    <cellStyle name="Porcentagem 6 4 4 4 3" xfId="43872" xr:uid="{00000000-0005-0000-0000-0000C09F0000}"/>
    <cellStyle name="Porcentagem 6 4 4 4 4" xfId="43873" xr:uid="{00000000-0005-0000-0000-0000C19F0000}"/>
    <cellStyle name="Porcentagem 6 4 4 5" xfId="3525" xr:uid="{00000000-0005-0000-0000-0000C29F0000}"/>
    <cellStyle name="Porcentagem 6 4 4 5 2" xfId="43874" xr:uid="{00000000-0005-0000-0000-0000C39F0000}"/>
    <cellStyle name="Porcentagem 6 4 4 5 3" xfId="43875" xr:uid="{00000000-0005-0000-0000-0000C49F0000}"/>
    <cellStyle name="Porcentagem 6 4 4 5 4" xfId="43876" xr:uid="{00000000-0005-0000-0000-0000C59F0000}"/>
    <cellStyle name="Porcentagem 6 4 4 6" xfId="43877" xr:uid="{00000000-0005-0000-0000-0000C69F0000}"/>
    <cellStyle name="Porcentagem 6 4 4 6 2" xfId="43878" xr:uid="{00000000-0005-0000-0000-0000C79F0000}"/>
    <cellStyle name="Porcentagem 6 4 4 6 3" xfId="43879" xr:uid="{00000000-0005-0000-0000-0000C89F0000}"/>
    <cellStyle name="Porcentagem 6 4 4 7" xfId="43880" xr:uid="{00000000-0005-0000-0000-0000C99F0000}"/>
    <cellStyle name="Porcentagem 6 4 4 8" xfId="43881" xr:uid="{00000000-0005-0000-0000-0000CA9F0000}"/>
    <cellStyle name="Porcentagem 6 4 4 9" xfId="43882" xr:uid="{00000000-0005-0000-0000-0000CB9F0000}"/>
    <cellStyle name="Porcentagem 6 4 5" xfId="3828" xr:uid="{00000000-0005-0000-0000-0000CC9F0000}"/>
    <cellStyle name="Porcentagem 6 4 5 2" xfId="5596" xr:uid="{00000000-0005-0000-0000-0000CD9F0000}"/>
    <cellStyle name="Porcentagem 6 4 5 2 2" xfId="10546" xr:uid="{00000000-0005-0000-0000-0000CE9F0000}"/>
    <cellStyle name="Porcentagem 6 4 5 2 2 2" xfId="43883" xr:uid="{00000000-0005-0000-0000-0000CF9F0000}"/>
    <cellStyle name="Porcentagem 6 4 5 2 2 3" xfId="43884" xr:uid="{00000000-0005-0000-0000-0000D09F0000}"/>
    <cellStyle name="Porcentagem 6 4 5 2 2 4" xfId="43885" xr:uid="{00000000-0005-0000-0000-0000D19F0000}"/>
    <cellStyle name="Porcentagem 6 4 5 2 3" xfId="43886" xr:uid="{00000000-0005-0000-0000-0000D29F0000}"/>
    <cellStyle name="Porcentagem 6 4 5 2 3 2" xfId="43887" xr:uid="{00000000-0005-0000-0000-0000D39F0000}"/>
    <cellStyle name="Porcentagem 6 4 5 2 3 3" xfId="43888" xr:uid="{00000000-0005-0000-0000-0000D49F0000}"/>
    <cellStyle name="Porcentagem 6 4 5 2 4" xfId="43889" xr:uid="{00000000-0005-0000-0000-0000D59F0000}"/>
    <cellStyle name="Porcentagem 6 4 5 2 5" xfId="43890" xr:uid="{00000000-0005-0000-0000-0000D69F0000}"/>
    <cellStyle name="Porcentagem 6 4 5 2 6" xfId="43891" xr:uid="{00000000-0005-0000-0000-0000D79F0000}"/>
    <cellStyle name="Porcentagem 6 4 5 3" xfId="8788" xr:uid="{00000000-0005-0000-0000-0000D89F0000}"/>
    <cellStyle name="Porcentagem 6 4 5 3 2" xfId="43892" xr:uid="{00000000-0005-0000-0000-0000D99F0000}"/>
    <cellStyle name="Porcentagem 6 4 5 3 3" xfId="43893" xr:uid="{00000000-0005-0000-0000-0000DA9F0000}"/>
    <cellStyle name="Porcentagem 6 4 5 3 4" xfId="43894" xr:uid="{00000000-0005-0000-0000-0000DB9F0000}"/>
    <cellStyle name="Porcentagem 6 4 5 4" xfId="12297" xr:uid="{00000000-0005-0000-0000-0000DC9F0000}"/>
    <cellStyle name="Porcentagem 6 4 5 4 2" xfId="43895" xr:uid="{00000000-0005-0000-0000-0000DD9F0000}"/>
    <cellStyle name="Porcentagem 6 4 5 4 3" xfId="43896" xr:uid="{00000000-0005-0000-0000-0000DE9F0000}"/>
    <cellStyle name="Porcentagem 6 4 5 4 4" xfId="43897" xr:uid="{00000000-0005-0000-0000-0000DF9F0000}"/>
    <cellStyle name="Porcentagem 6 4 5 5" xfId="43898" xr:uid="{00000000-0005-0000-0000-0000E09F0000}"/>
    <cellStyle name="Porcentagem 6 4 5 5 2" xfId="43899" xr:uid="{00000000-0005-0000-0000-0000E19F0000}"/>
    <cellStyle name="Porcentagem 6 4 5 5 3" xfId="43900" xr:uid="{00000000-0005-0000-0000-0000E29F0000}"/>
    <cellStyle name="Porcentagem 6 4 5 5 4" xfId="43901" xr:uid="{00000000-0005-0000-0000-0000E39F0000}"/>
    <cellStyle name="Porcentagem 6 4 5 6" xfId="43902" xr:uid="{00000000-0005-0000-0000-0000E49F0000}"/>
    <cellStyle name="Porcentagem 6 4 5 6 2" xfId="43903" xr:uid="{00000000-0005-0000-0000-0000E59F0000}"/>
    <cellStyle name="Porcentagem 6 4 5 6 3" xfId="43904" xr:uid="{00000000-0005-0000-0000-0000E69F0000}"/>
    <cellStyle name="Porcentagem 6 4 5 7" xfId="43905" xr:uid="{00000000-0005-0000-0000-0000E79F0000}"/>
    <cellStyle name="Porcentagem 6 4 5 8" xfId="43906" xr:uid="{00000000-0005-0000-0000-0000E89F0000}"/>
    <cellStyle name="Porcentagem 6 4 5 9" xfId="43907" xr:uid="{00000000-0005-0000-0000-0000E99F0000}"/>
    <cellStyle name="Porcentagem 6 4 6" xfId="4153" xr:uid="{00000000-0005-0000-0000-0000EA9F0000}"/>
    <cellStyle name="Porcentagem 6 4 6 2" xfId="8924" xr:uid="{00000000-0005-0000-0000-0000EB9F0000}"/>
    <cellStyle name="Porcentagem 6 4 6 2 2" xfId="43908" xr:uid="{00000000-0005-0000-0000-0000EC9F0000}"/>
    <cellStyle name="Porcentagem 6 4 6 2 2 2" xfId="43909" xr:uid="{00000000-0005-0000-0000-0000ED9F0000}"/>
    <cellStyle name="Porcentagem 6 4 6 2 2 3" xfId="43910" xr:uid="{00000000-0005-0000-0000-0000EE9F0000}"/>
    <cellStyle name="Porcentagem 6 4 6 2 2 4" xfId="43911" xr:uid="{00000000-0005-0000-0000-0000EF9F0000}"/>
    <cellStyle name="Porcentagem 6 4 6 2 3" xfId="43912" xr:uid="{00000000-0005-0000-0000-0000F09F0000}"/>
    <cellStyle name="Porcentagem 6 4 6 2 3 2" xfId="43913" xr:uid="{00000000-0005-0000-0000-0000F19F0000}"/>
    <cellStyle name="Porcentagem 6 4 6 2 3 3" xfId="43914" xr:uid="{00000000-0005-0000-0000-0000F29F0000}"/>
    <cellStyle name="Porcentagem 6 4 6 2 4" xfId="43915" xr:uid="{00000000-0005-0000-0000-0000F39F0000}"/>
    <cellStyle name="Porcentagem 6 4 6 2 5" xfId="43916" xr:uid="{00000000-0005-0000-0000-0000F49F0000}"/>
    <cellStyle name="Porcentagem 6 4 6 2 6" xfId="43917" xr:uid="{00000000-0005-0000-0000-0000F59F0000}"/>
    <cellStyle name="Porcentagem 6 4 6 3" xfId="12334" xr:uid="{00000000-0005-0000-0000-0000F69F0000}"/>
    <cellStyle name="Porcentagem 6 4 6 3 2" xfId="43918" xr:uid="{00000000-0005-0000-0000-0000F79F0000}"/>
    <cellStyle name="Porcentagem 6 4 6 3 3" xfId="43919" xr:uid="{00000000-0005-0000-0000-0000F89F0000}"/>
    <cellStyle name="Porcentagem 6 4 6 3 4" xfId="43920" xr:uid="{00000000-0005-0000-0000-0000F99F0000}"/>
    <cellStyle name="Porcentagem 6 4 6 4" xfId="43921" xr:uid="{00000000-0005-0000-0000-0000FA9F0000}"/>
    <cellStyle name="Porcentagem 6 4 6 4 2" xfId="43922" xr:uid="{00000000-0005-0000-0000-0000FB9F0000}"/>
    <cellStyle name="Porcentagem 6 4 6 4 3" xfId="43923" xr:uid="{00000000-0005-0000-0000-0000FC9F0000}"/>
    <cellStyle name="Porcentagem 6 4 6 4 4" xfId="43924" xr:uid="{00000000-0005-0000-0000-0000FD9F0000}"/>
    <cellStyle name="Porcentagem 6 4 6 5" xfId="43925" xr:uid="{00000000-0005-0000-0000-0000FE9F0000}"/>
    <cellStyle name="Porcentagem 6 4 6 5 2" xfId="43926" xr:uid="{00000000-0005-0000-0000-0000FF9F0000}"/>
    <cellStyle name="Porcentagem 6 4 6 5 3" xfId="43927" xr:uid="{00000000-0005-0000-0000-000000A00000}"/>
    <cellStyle name="Porcentagem 6 4 6 6" xfId="43928" xr:uid="{00000000-0005-0000-0000-000001A00000}"/>
    <cellStyle name="Porcentagem 6 4 6 7" xfId="43929" xr:uid="{00000000-0005-0000-0000-000002A00000}"/>
    <cellStyle name="Porcentagem 6 4 6 8" xfId="43930" xr:uid="{00000000-0005-0000-0000-000003A00000}"/>
    <cellStyle name="Porcentagem 6 4 7" xfId="5635" xr:uid="{00000000-0005-0000-0000-000004A00000}"/>
    <cellStyle name="Porcentagem 6 4 7 2" xfId="10581" xr:uid="{00000000-0005-0000-0000-000005A00000}"/>
    <cellStyle name="Porcentagem 6 4 7 2 2" xfId="43931" xr:uid="{00000000-0005-0000-0000-000006A00000}"/>
    <cellStyle name="Porcentagem 6 4 7 2 3" xfId="43932" xr:uid="{00000000-0005-0000-0000-000007A00000}"/>
    <cellStyle name="Porcentagem 6 4 7 2 4" xfId="43933" xr:uid="{00000000-0005-0000-0000-000008A00000}"/>
    <cellStyle name="Porcentagem 6 4 7 3" xfId="43934" xr:uid="{00000000-0005-0000-0000-000009A00000}"/>
    <cellStyle name="Porcentagem 6 4 7 3 2" xfId="43935" xr:uid="{00000000-0005-0000-0000-00000AA00000}"/>
    <cellStyle name="Porcentagem 6 4 7 3 3" xfId="43936" xr:uid="{00000000-0005-0000-0000-00000BA00000}"/>
    <cellStyle name="Porcentagem 6 4 7 4" xfId="43937" xr:uid="{00000000-0005-0000-0000-00000CA00000}"/>
    <cellStyle name="Porcentagem 6 4 7 5" xfId="43938" xr:uid="{00000000-0005-0000-0000-00000DA00000}"/>
    <cellStyle name="Porcentagem 6 4 7 6" xfId="43939" xr:uid="{00000000-0005-0000-0000-00000EA00000}"/>
    <cellStyle name="Porcentagem 6 4 8" xfId="5900" xr:uid="{00000000-0005-0000-0000-00000FA00000}"/>
    <cellStyle name="Porcentagem 6 4 8 2" xfId="10842" xr:uid="{00000000-0005-0000-0000-000010A00000}"/>
    <cellStyle name="Porcentagem 6 4 8 3" xfId="43940" xr:uid="{00000000-0005-0000-0000-000011A00000}"/>
    <cellStyle name="Porcentagem 6 4 8 4" xfId="43941" xr:uid="{00000000-0005-0000-0000-000012A00000}"/>
    <cellStyle name="Porcentagem 6 4 9" xfId="7408" xr:uid="{00000000-0005-0000-0000-000013A00000}"/>
    <cellStyle name="Porcentagem 6 4 9 2" xfId="43942" xr:uid="{00000000-0005-0000-0000-000014A00000}"/>
    <cellStyle name="Porcentagem 6 4 9 3" xfId="43943" xr:uid="{00000000-0005-0000-0000-000015A00000}"/>
    <cellStyle name="Porcentagem 6 4 9 4" xfId="43944" xr:uid="{00000000-0005-0000-0000-000016A00000}"/>
    <cellStyle name="Porcentagem 6 5" xfId="535" xr:uid="{00000000-0005-0000-0000-000017A00000}"/>
    <cellStyle name="Porcentagem 6 5 10" xfId="43945" xr:uid="{00000000-0005-0000-0000-000018A00000}"/>
    <cellStyle name="Porcentagem 6 5 11" xfId="43946" xr:uid="{00000000-0005-0000-0000-000019A00000}"/>
    <cellStyle name="Porcentagem 6 5 2" xfId="1101" xr:uid="{00000000-0005-0000-0000-00001AA00000}"/>
    <cellStyle name="Porcentagem 6 5 2 10" xfId="43947" xr:uid="{00000000-0005-0000-0000-00001BA00000}"/>
    <cellStyle name="Porcentagem 6 5 2 2" xfId="1897" xr:uid="{00000000-0005-0000-0000-00001CA00000}"/>
    <cellStyle name="Porcentagem 6 5 2 2 2" xfId="5255" xr:uid="{00000000-0005-0000-0000-00001DA00000}"/>
    <cellStyle name="Porcentagem 6 5 2 2 2 2" xfId="10239" xr:uid="{00000000-0005-0000-0000-00001EA00000}"/>
    <cellStyle name="Porcentagem 6 5 2 2 2 2 2" xfId="43948" xr:uid="{00000000-0005-0000-0000-00001FA00000}"/>
    <cellStyle name="Porcentagem 6 5 2 2 2 2 3" xfId="43949" xr:uid="{00000000-0005-0000-0000-000020A00000}"/>
    <cellStyle name="Porcentagem 6 5 2 2 2 2 4" xfId="43950" xr:uid="{00000000-0005-0000-0000-000021A00000}"/>
    <cellStyle name="Porcentagem 6 5 2 2 2 3" xfId="43951" xr:uid="{00000000-0005-0000-0000-000022A00000}"/>
    <cellStyle name="Porcentagem 6 5 2 2 2 3 2" xfId="43952" xr:uid="{00000000-0005-0000-0000-000023A00000}"/>
    <cellStyle name="Porcentagem 6 5 2 2 2 3 3" xfId="43953" xr:uid="{00000000-0005-0000-0000-000024A00000}"/>
    <cellStyle name="Porcentagem 6 5 2 2 2 4" xfId="43954" xr:uid="{00000000-0005-0000-0000-000025A00000}"/>
    <cellStyle name="Porcentagem 6 5 2 2 2 5" xfId="43955" xr:uid="{00000000-0005-0000-0000-000026A00000}"/>
    <cellStyle name="Porcentagem 6 5 2 2 2 6" xfId="43956" xr:uid="{00000000-0005-0000-0000-000027A00000}"/>
    <cellStyle name="Porcentagem 6 5 2 2 3" xfId="6984" xr:uid="{00000000-0005-0000-0000-000028A00000}"/>
    <cellStyle name="Porcentagem 6 5 2 2 3 2" xfId="11926" xr:uid="{00000000-0005-0000-0000-000029A00000}"/>
    <cellStyle name="Porcentagem 6 5 2 2 3 3" xfId="43957" xr:uid="{00000000-0005-0000-0000-00002AA00000}"/>
    <cellStyle name="Porcentagem 6 5 2 2 3 4" xfId="43958" xr:uid="{00000000-0005-0000-0000-00002BA00000}"/>
    <cellStyle name="Porcentagem 6 5 2 2 4" xfId="8492" xr:uid="{00000000-0005-0000-0000-00002CA00000}"/>
    <cellStyle name="Porcentagem 6 5 2 2 4 2" xfId="43959" xr:uid="{00000000-0005-0000-0000-00002DA00000}"/>
    <cellStyle name="Porcentagem 6 5 2 2 4 3" xfId="43960" xr:uid="{00000000-0005-0000-0000-00002EA00000}"/>
    <cellStyle name="Porcentagem 6 5 2 2 4 4" xfId="43961" xr:uid="{00000000-0005-0000-0000-00002FA00000}"/>
    <cellStyle name="Porcentagem 6 5 2 2 5" xfId="3530" xr:uid="{00000000-0005-0000-0000-000030A00000}"/>
    <cellStyle name="Porcentagem 6 5 2 2 5 2" xfId="43962" xr:uid="{00000000-0005-0000-0000-000031A00000}"/>
    <cellStyle name="Porcentagem 6 5 2 2 5 3" xfId="43963" xr:uid="{00000000-0005-0000-0000-000032A00000}"/>
    <cellStyle name="Porcentagem 6 5 2 2 5 4" xfId="43964" xr:uid="{00000000-0005-0000-0000-000033A00000}"/>
    <cellStyle name="Porcentagem 6 5 2 2 6" xfId="43965" xr:uid="{00000000-0005-0000-0000-000034A00000}"/>
    <cellStyle name="Porcentagem 6 5 2 2 6 2" xfId="43966" xr:uid="{00000000-0005-0000-0000-000035A00000}"/>
    <cellStyle name="Porcentagem 6 5 2 2 6 3" xfId="43967" xr:uid="{00000000-0005-0000-0000-000036A00000}"/>
    <cellStyle name="Porcentagem 6 5 2 2 7" xfId="43968" xr:uid="{00000000-0005-0000-0000-000037A00000}"/>
    <cellStyle name="Porcentagem 6 5 2 2 8" xfId="43969" xr:uid="{00000000-0005-0000-0000-000038A00000}"/>
    <cellStyle name="Porcentagem 6 5 2 2 9" xfId="43970" xr:uid="{00000000-0005-0000-0000-000039A00000}"/>
    <cellStyle name="Porcentagem 6 5 2 3" xfId="4523" xr:uid="{00000000-0005-0000-0000-00003AA00000}"/>
    <cellStyle name="Porcentagem 6 5 2 3 2" xfId="9508" xr:uid="{00000000-0005-0000-0000-00003BA00000}"/>
    <cellStyle name="Porcentagem 6 5 2 3 2 2" xfId="43971" xr:uid="{00000000-0005-0000-0000-00003CA00000}"/>
    <cellStyle name="Porcentagem 6 5 2 3 2 3" xfId="43972" xr:uid="{00000000-0005-0000-0000-00003DA00000}"/>
    <cellStyle name="Porcentagem 6 5 2 3 2 4" xfId="43973" xr:uid="{00000000-0005-0000-0000-00003EA00000}"/>
    <cellStyle name="Porcentagem 6 5 2 3 3" xfId="43974" xr:uid="{00000000-0005-0000-0000-00003FA00000}"/>
    <cellStyle name="Porcentagem 6 5 2 3 3 2" xfId="43975" xr:uid="{00000000-0005-0000-0000-000040A00000}"/>
    <cellStyle name="Porcentagem 6 5 2 3 3 3" xfId="43976" xr:uid="{00000000-0005-0000-0000-000041A00000}"/>
    <cellStyle name="Porcentagem 6 5 2 3 4" xfId="43977" xr:uid="{00000000-0005-0000-0000-000042A00000}"/>
    <cellStyle name="Porcentagem 6 5 2 3 5" xfId="43978" xr:uid="{00000000-0005-0000-0000-000043A00000}"/>
    <cellStyle name="Porcentagem 6 5 2 3 6" xfId="43979" xr:uid="{00000000-0005-0000-0000-000044A00000}"/>
    <cellStyle name="Porcentagem 6 5 2 4" xfId="6263" xr:uid="{00000000-0005-0000-0000-000045A00000}"/>
    <cellStyle name="Porcentagem 6 5 2 4 2" xfId="11205" xr:uid="{00000000-0005-0000-0000-000046A00000}"/>
    <cellStyle name="Porcentagem 6 5 2 4 3" xfId="43980" xr:uid="{00000000-0005-0000-0000-000047A00000}"/>
    <cellStyle name="Porcentagem 6 5 2 4 4" xfId="43981" xr:uid="{00000000-0005-0000-0000-000048A00000}"/>
    <cellStyle name="Porcentagem 6 5 2 5" xfId="7771" xr:uid="{00000000-0005-0000-0000-000049A00000}"/>
    <cellStyle name="Porcentagem 6 5 2 5 2" xfId="43982" xr:uid="{00000000-0005-0000-0000-00004AA00000}"/>
    <cellStyle name="Porcentagem 6 5 2 5 3" xfId="43983" xr:uid="{00000000-0005-0000-0000-00004BA00000}"/>
    <cellStyle name="Porcentagem 6 5 2 5 4" xfId="43984" xr:uid="{00000000-0005-0000-0000-00004CA00000}"/>
    <cellStyle name="Porcentagem 6 5 2 6" xfId="2809" xr:uid="{00000000-0005-0000-0000-00004DA00000}"/>
    <cellStyle name="Porcentagem 6 5 2 6 2" xfId="43985" xr:uid="{00000000-0005-0000-0000-00004EA00000}"/>
    <cellStyle name="Porcentagem 6 5 2 6 3" xfId="43986" xr:uid="{00000000-0005-0000-0000-00004FA00000}"/>
    <cellStyle name="Porcentagem 6 5 2 6 4" xfId="43987" xr:uid="{00000000-0005-0000-0000-000050A00000}"/>
    <cellStyle name="Porcentagem 6 5 2 7" xfId="43988" xr:uid="{00000000-0005-0000-0000-000051A00000}"/>
    <cellStyle name="Porcentagem 6 5 2 7 2" xfId="43989" xr:uid="{00000000-0005-0000-0000-000052A00000}"/>
    <cellStyle name="Porcentagem 6 5 2 7 3" xfId="43990" xr:uid="{00000000-0005-0000-0000-000053A00000}"/>
    <cellStyle name="Porcentagem 6 5 2 8" xfId="43991" xr:uid="{00000000-0005-0000-0000-000054A00000}"/>
    <cellStyle name="Porcentagem 6 5 2 9" xfId="43992" xr:uid="{00000000-0005-0000-0000-000055A00000}"/>
    <cellStyle name="Porcentagem 6 5 3" xfId="1896" xr:uid="{00000000-0005-0000-0000-000056A00000}"/>
    <cellStyle name="Porcentagem 6 5 3 2" xfId="5254" xr:uid="{00000000-0005-0000-0000-000057A00000}"/>
    <cellStyle name="Porcentagem 6 5 3 2 2" xfId="10238" xr:uid="{00000000-0005-0000-0000-000058A00000}"/>
    <cellStyle name="Porcentagem 6 5 3 2 2 2" xfId="43993" xr:uid="{00000000-0005-0000-0000-000059A00000}"/>
    <cellStyle name="Porcentagem 6 5 3 2 2 3" xfId="43994" xr:uid="{00000000-0005-0000-0000-00005AA00000}"/>
    <cellStyle name="Porcentagem 6 5 3 2 2 4" xfId="43995" xr:uid="{00000000-0005-0000-0000-00005BA00000}"/>
    <cellStyle name="Porcentagem 6 5 3 2 3" xfId="43996" xr:uid="{00000000-0005-0000-0000-00005CA00000}"/>
    <cellStyle name="Porcentagem 6 5 3 2 3 2" xfId="43997" xr:uid="{00000000-0005-0000-0000-00005DA00000}"/>
    <cellStyle name="Porcentagem 6 5 3 2 3 3" xfId="43998" xr:uid="{00000000-0005-0000-0000-00005EA00000}"/>
    <cellStyle name="Porcentagem 6 5 3 2 4" xfId="43999" xr:uid="{00000000-0005-0000-0000-00005FA00000}"/>
    <cellStyle name="Porcentagem 6 5 3 2 5" xfId="44000" xr:uid="{00000000-0005-0000-0000-000060A00000}"/>
    <cellStyle name="Porcentagem 6 5 3 2 6" xfId="44001" xr:uid="{00000000-0005-0000-0000-000061A00000}"/>
    <cellStyle name="Porcentagem 6 5 3 3" xfId="6983" xr:uid="{00000000-0005-0000-0000-000062A00000}"/>
    <cellStyle name="Porcentagem 6 5 3 3 2" xfId="11925" xr:uid="{00000000-0005-0000-0000-000063A00000}"/>
    <cellStyle name="Porcentagem 6 5 3 3 3" xfId="44002" xr:uid="{00000000-0005-0000-0000-000064A00000}"/>
    <cellStyle name="Porcentagem 6 5 3 3 4" xfId="44003" xr:uid="{00000000-0005-0000-0000-000065A00000}"/>
    <cellStyle name="Porcentagem 6 5 3 4" xfId="8491" xr:uid="{00000000-0005-0000-0000-000066A00000}"/>
    <cellStyle name="Porcentagem 6 5 3 4 2" xfId="44004" xr:uid="{00000000-0005-0000-0000-000067A00000}"/>
    <cellStyle name="Porcentagem 6 5 3 4 3" xfId="44005" xr:uid="{00000000-0005-0000-0000-000068A00000}"/>
    <cellStyle name="Porcentagem 6 5 3 4 4" xfId="44006" xr:uid="{00000000-0005-0000-0000-000069A00000}"/>
    <cellStyle name="Porcentagem 6 5 3 5" xfId="3529" xr:uid="{00000000-0005-0000-0000-00006AA00000}"/>
    <cellStyle name="Porcentagem 6 5 3 5 2" xfId="44007" xr:uid="{00000000-0005-0000-0000-00006BA00000}"/>
    <cellStyle name="Porcentagem 6 5 3 5 3" xfId="44008" xr:uid="{00000000-0005-0000-0000-00006CA00000}"/>
    <cellStyle name="Porcentagem 6 5 3 5 4" xfId="44009" xr:uid="{00000000-0005-0000-0000-00006DA00000}"/>
    <cellStyle name="Porcentagem 6 5 3 6" xfId="44010" xr:uid="{00000000-0005-0000-0000-00006EA00000}"/>
    <cellStyle name="Porcentagem 6 5 3 6 2" xfId="44011" xr:uid="{00000000-0005-0000-0000-00006FA00000}"/>
    <cellStyle name="Porcentagem 6 5 3 6 3" xfId="44012" xr:uid="{00000000-0005-0000-0000-000070A00000}"/>
    <cellStyle name="Porcentagem 6 5 3 7" xfId="44013" xr:uid="{00000000-0005-0000-0000-000071A00000}"/>
    <cellStyle name="Porcentagem 6 5 3 8" xfId="44014" xr:uid="{00000000-0005-0000-0000-000072A00000}"/>
    <cellStyle name="Porcentagem 6 5 3 9" xfId="44015" xr:uid="{00000000-0005-0000-0000-000073A00000}"/>
    <cellStyle name="Porcentagem 6 5 4" xfId="4054" xr:uid="{00000000-0005-0000-0000-000074A00000}"/>
    <cellStyle name="Porcentagem 6 5 4 2" xfId="9126" xr:uid="{00000000-0005-0000-0000-000075A00000}"/>
    <cellStyle name="Porcentagem 6 5 4 2 2" xfId="44016" xr:uid="{00000000-0005-0000-0000-000076A00000}"/>
    <cellStyle name="Porcentagem 6 5 4 2 3" xfId="44017" xr:uid="{00000000-0005-0000-0000-000077A00000}"/>
    <cellStyle name="Porcentagem 6 5 4 2 4" xfId="44018" xr:uid="{00000000-0005-0000-0000-000078A00000}"/>
    <cellStyle name="Porcentagem 6 5 4 3" xfId="44019" xr:uid="{00000000-0005-0000-0000-000079A00000}"/>
    <cellStyle name="Porcentagem 6 5 4 3 2" xfId="44020" xr:uid="{00000000-0005-0000-0000-00007AA00000}"/>
    <cellStyle name="Porcentagem 6 5 4 3 3" xfId="44021" xr:uid="{00000000-0005-0000-0000-00007BA00000}"/>
    <cellStyle name="Porcentagem 6 5 4 4" xfId="44022" xr:uid="{00000000-0005-0000-0000-00007CA00000}"/>
    <cellStyle name="Porcentagem 6 5 4 5" xfId="44023" xr:uid="{00000000-0005-0000-0000-00007DA00000}"/>
    <cellStyle name="Porcentagem 6 5 4 6" xfId="44024" xr:uid="{00000000-0005-0000-0000-00007EA00000}"/>
    <cellStyle name="Porcentagem 6 5 5" xfId="5811" xr:uid="{00000000-0005-0000-0000-00007FA00000}"/>
    <cellStyle name="Porcentagem 6 5 5 2" xfId="10753" xr:uid="{00000000-0005-0000-0000-000080A00000}"/>
    <cellStyle name="Porcentagem 6 5 5 3" xfId="44025" xr:uid="{00000000-0005-0000-0000-000081A00000}"/>
    <cellStyle name="Porcentagem 6 5 5 4" xfId="44026" xr:uid="{00000000-0005-0000-0000-000082A00000}"/>
    <cellStyle name="Porcentagem 6 5 6" xfId="7319" xr:uid="{00000000-0005-0000-0000-000083A00000}"/>
    <cellStyle name="Porcentagem 6 5 6 2" xfId="44027" xr:uid="{00000000-0005-0000-0000-000084A00000}"/>
    <cellStyle name="Porcentagem 6 5 6 3" xfId="44028" xr:uid="{00000000-0005-0000-0000-000085A00000}"/>
    <cellStyle name="Porcentagem 6 5 6 4" xfId="44029" xr:uid="{00000000-0005-0000-0000-000086A00000}"/>
    <cellStyle name="Porcentagem 6 5 7" xfId="2357" xr:uid="{00000000-0005-0000-0000-000087A00000}"/>
    <cellStyle name="Porcentagem 6 5 7 2" xfId="44030" xr:uid="{00000000-0005-0000-0000-000088A00000}"/>
    <cellStyle name="Porcentagem 6 5 7 3" xfId="44031" xr:uid="{00000000-0005-0000-0000-000089A00000}"/>
    <cellStyle name="Porcentagem 6 5 7 4" xfId="44032" xr:uid="{00000000-0005-0000-0000-00008AA00000}"/>
    <cellStyle name="Porcentagem 6 5 8" xfId="44033" xr:uid="{00000000-0005-0000-0000-00008BA00000}"/>
    <cellStyle name="Porcentagem 6 5 8 2" xfId="44034" xr:uid="{00000000-0005-0000-0000-00008CA00000}"/>
    <cellStyle name="Porcentagem 6 5 8 3" xfId="44035" xr:uid="{00000000-0005-0000-0000-00008DA00000}"/>
    <cellStyle name="Porcentagem 6 5 9" xfId="44036" xr:uid="{00000000-0005-0000-0000-00008EA00000}"/>
    <cellStyle name="Porcentagem 6 6" xfId="748" xr:uid="{00000000-0005-0000-0000-00008FA00000}"/>
    <cellStyle name="Porcentagem 6 6 10" xfId="44037" xr:uid="{00000000-0005-0000-0000-000090A00000}"/>
    <cellStyle name="Porcentagem 6 6 11" xfId="44038" xr:uid="{00000000-0005-0000-0000-000091A00000}"/>
    <cellStyle name="Porcentagem 6 6 2" xfId="1214" xr:uid="{00000000-0005-0000-0000-000092A00000}"/>
    <cellStyle name="Porcentagem 6 6 2 10" xfId="44039" xr:uid="{00000000-0005-0000-0000-000093A00000}"/>
    <cellStyle name="Porcentagem 6 6 2 2" xfId="1899" xr:uid="{00000000-0005-0000-0000-000094A00000}"/>
    <cellStyle name="Porcentagem 6 6 2 2 2" xfId="5257" xr:uid="{00000000-0005-0000-0000-000095A00000}"/>
    <cellStyle name="Porcentagem 6 6 2 2 2 2" xfId="10241" xr:uid="{00000000-0005-0000-0000-000096A00000}"/>
    <cellStyle name="Porcentagem 6 6 2 2 2 2 2" xfId="44040" xr:uid="{00000000-0005-0000-0000-000097A00000}"/>
    <cellStyle name="Porcentagem 6 6 2 2 2 2 3" xfId="44041" xr:uid="{00000000-0005-0000-0000-000098A00000}"/>
    <cellStyle name="Porcentagem 6 6 2 2 2 2 4" xfId="44042" xr:uid="{00000000-0005-0000-0000-000099A00000}"/>
    <cellStyle name="Porcentagem 6 6 2 2 2 3" xfId="44043" xr:uid="{00000000-0005-0000-0000-00009AA00000}"/>
    <cellStyle name="Porcentagem 6 6 2 2 2 3 2" xfId="44044" xr:uid="{00000000-0005-0000-0000-00009BA00000}"/>
    <cellStyle name="Porcentagem 6 6 2 2 2 3 3" xfId="44045" xr:uid="{00000000-0005-0000-0000-00009CA00000}"/>
    <cellStyle name="Porcentagem 6 6 2 2 2 4" xfId="44046" xr:uid="{00000000-0005-0000-0000-00009DA00000}"/>
    <cellStyle name="Porcentagem 6 6 2 2 2 5" xfId="44047" xr:uid="{00000000-0005-0000-0000-00009EA00000}"/>
    <cellStyle name="Porcentagem 6 6 2 2 2 6" xfId="44048" xr:uid="{00000000-0005-0000-0000-00009FA00000}"/>
    <cellStyle name="Porcentagem 6 6 2 2 3" xfId="6986" xr:uid="{00000000-0005-0000-0000-0000A0A00000}"/>
    <cellStyle name="Porcentagem 6 6 2 2 3 2" xfId="11928" xr:uid="{00000000-0005-0000-0000-0000A1A00000}"/>
    <cellStyle name="Porcentagem 6 6 2 2 3 3" xfId="44049" xr:uid="{00000000-0005-0000-0000-0000A2A00000}"/>
    <cellStyle name="Porcentagem 6 6 2 2 3 4" xfId="44050" xr:uid="{00000000-0005-0000-0000-0000A3A00000}"/>
    <cellStyle name="Porcentagem 6 6 2 2 4" xfId="8494" xr:uid="{00000000-0005-0000-0000-0000A4A00000}"/>
    <cellStyle name="Porcentagem 6 6 2 2 4 2" xfId="44051" xr:uid="{00000000-0005-0000-0000-0000A5A00000}"/>
    <cellStyle name="Porcentagem 6 6 2 2 4 3" xfId="44052" xr:uid="{00000000-0005-0000-0000-0000A6A00000}"/>
    <cellStyle name="Porcentagem 6 6 2 2 4 4" xfId="44053" xr:uid="{00000000-0005-0000-0000-0000A7A00000}"/>
    <cellStyle name="Porcentagem 6 6 2 2 5" xfId="3532" xr:uid="{00000000-0005-0000-0000-0000A8A00000}"/>
    <cellStyle name="Porcentagem 6 6 2 2 5 2" xfId="44054" xr:uid="{00000000-0005-0000-0000-0000A9A00000}"/>
    <cellStyle name="Porcentagem 6 6 2 2 5 3" xfId="44055" xr:uid="{00000000-0005-0000-0000-0000AAA00000}"/>
    <cellStyle name="Porcentagem 6 6 2 2 5 4" xfId="44056" xr:uid="{00000000-0005-0000-0000-0000ABA00000}"/>
    <cellStyle name="Porcentagem 6 6 2 2 6" xfId="44057" xr:uid="{00000000-0005-0000-0000-0000ACA00000}"/>
    <cellStyle name="Porcentagem 6 6 2 2 6 2" xfId="44058" xr:uid="{00000000-0005-0000-0000-0000ADA00000}"/>
    <cellStyle name="Porcentagem 6 6 2 2 6 3" xfId="44059" xr:uid="{00000000-0005-0000-0000-0000AEA00000}"/>
    <cellStyle name="Porcentagem 6 6 2 2 7" xfId="44060" xr:uid="{00000000-0005-0000-0000-0000AFA00000}"/>
    <cellStyle name="Porcentagem 6 6 2 2 8" xfId="44061" xr:uid="{00000000-0005-0000-0000-0000B0A00000}"/>
    <cellStyle name="Porcentagem 6 6 2 2 9" xfId="44062" xr:uid="{00000000-0005-0000-0000-0000B1A00000}"/>
    <cellStyle name="Porcentagem 6 6 2 3" xfId="4582" xr:uid="{00000000-0005-0000-0000-0000B2A00000}"/>
    <cellStyle name="Porcentagem 6 6 2 3 2" xfId="9566" xr:uid="{00000000-0005-0000-0000-0000B3A00000}"/>
    <cellStyle name="Porcentagem 6 6 2 3 2 2" xfId="44063" xr:uid="{00000000-0005-0000-0000-0000B4A00000}"/>
    <cellStyle name="Porcentagem 6 6 2 3 2 3" xfId="44064" xr:uid="{00000000-0005-0000-0000-0000B5A00000}"/>
    <cellStyle name="Porcentagem 6 6 2 3 2 4" xfId="44065" xr:uid="{00000000-0005-0000-0000-0000B6A00000}"/>
    <cellStyle name="Porcentagem 6 6 2 3 3" xfId="44066" xr:uid="{00000000-0005-0000-0000-0000B7A00000}"/>
    <cellStyle name="Porcentagem 6 6 2 3 3 2" xfId="44067" xr:uid="{00000000-0005-0000-0000-0000B8A00000}"/>
    <cellStyle name="Porcentagem 6 6 2 3 3 3" xfId="44068" xr:uid="{00000000-0005-0000-0000-0000B9A00000}"/>
    <cellStyle name="Porcentagem 6 6 2 3 4" xfId="44069" xr:uid="{00000000-0005-0000-0000-0000BAA00000}"/>
    <cellStyle name="Porcentagem 6 6 2 3 5" xfId="44070" xr:uid="{00000000-0005-0000-0000-0000BBA00000}"/>
    <cellStyle name="Porcentagem 6 6 2 3 6" xfId="44071" xr:uid="{00000000-0005-0000-0000-0000BCA00000}"/>
    <cellStyle name="Porcentagem 6 6 2 4" xfId="6313" xr:uid="{00000000-0005-0000-0000-0000BDA00000}"/>
    <cellStyle name="Porcentagem 6 6 2 4 2" xfId="11255" xr:uid="{00000000-0005-0000-0000-0000BEA00000}"/>
    <cellStyle name="Porcentagem 6 6 2 4 3" xfId="44072" xr:uid="{00000000-0005-0000-0000-0000BFA00000}"/>
    <cellStyle name="Porcentagem 6 6 2 4 4" xfId="44073" xr:uid="{00000000-0005-0000-0000-0000C0A00000}"/>
    <cellStyle name="Porcentagem 6 6 2 5" xfId="7821" xr:uid="{00000000-0005-0000-0000-0000C1A00000}"/>
    <cellStyle name="Porcentagem 6 6 2 5 2" xfId="44074" xr:uid="{00000000-0005-0000-0000-0000C2A00000}"/>
    <cellStyle name="Porcentagem 6 6 2 5 3" xfId="44075" xr:uid="{00000000-0005-0000-0000-0000C3A00000}"/>
    <cellStyle name="Porcentagem 6 6 2 5 4" xfId="44076" xr:uid="{00000000-0005-0000-0000-0000C4A00000}"/>
    <cellStyle name="Porcentagem 6 6 2 6" xfId="2859" xr:uid="{00000000-0005-0000-0000-0000C5A00000}"/>
    <cellStyle name="Porcentagem 6 6 2 6 2" xfId="44077" xr:uid="{00000000-0005-0000-0000-0000C6A00000}"/>
    <cellStyle name="Porcentagem 6 6 2 6 3" xfId="44078" xr:uid="{00000000-0005-0000-0000-0000C7A00000}"/>
    <cellStyle name="Porcentagem 6 6 2 6 4" xfId="44079" xr:uid="{00000000-0005-0000-0000-0000C8A00000}"/>
    <cellStyle name="Porcentagem 6 6 2 7" xfId="44080" xr:uid="{00000000-0005-0000-0000-0000C9A00000}"/>
    <cellStyle name="Porcentagem 6 6 2 7 2" xfId="44081" xr:uid="{00000000-0005-0000-0000-0000CAA00000}"/>
    <cellStyle name="Porcentagem 6 6 2 7 3" xfId="44082" xr:uid="{00000000-0005-0000-0000-0000CBA00000}"/>
    <cellStyle name="Porcentagem 6 6 2 8" xfId="44083" xr:uid="{00000000-0005-0000-0000-0000CCA00000}"/>
    <cellStyle name="Porcentagem 6 6 2 9" xfId="44084" xr:uid="{00000000-0005-0000-0000-0000CDA00000}"/>
    <cellStyle name="Porcentagem 6 6 3" xfId="1898" xr:uid="{00000000-0005-0000-0000-0000CEA00000}"/>
    <cellStyle name="Porcentagem 6 6 3 2" xfId="5256" xr:uid="{00000000-0005-0000-0000-0000CFA00000}"/>
    <cellStyle name="Porcentagem 6 6 3 2 2" xfId="10240" xr:uid="{00000000-0005-0000-0000-0000D0A00000}"/>
    <cellStyle name="Porcentagem 6 6 3 2 2 2" xfId="44085" xr:uid="{00000000-0005-0000-0000-0000D1A00000}"/>
    <cellStyle name="Porcentagem 6 6 3 2 2 3" xfId="44086" xr:uid="{00000000-0005-0000-0000-0000D2A00000}"/>
    <cellStyle name="Porcentagem 6 6 3 2 2 4" xfId="44087" xr:uid="{00000000-0005-0000-0000-0000D3A00000}"/>
    <cellStyle name="Porcentagem 6 6 3 2 3" xfId="44088" xr:uid="{00000000-0005-0000-0000-0000D4A00000}"/>
    <cellStyle name="Porcentagem 6 6 3 2 3 2" xfId="44089" xr:uid="{00000000-0005-0000-0000-0000D5A00000}"/>
    <cellStyle name="Porcentagem 6 6 3 2 3 3" xfId="44090" xr:uid="{00000000-0005-0000-0000-0000D6A00000}"/>
    <cellStyle name="Porcentagem 6 6 3 2 4" xfId="44091" xr:uid="{00000000-0005-0000-0000-0000D7A00000}"/>
    <cellStyle name="Porcentagem 6 6 3 2 5" xfId="44092" xr:uid="{00000000-0005-0000-0000-0000D8A00000}"/>
    <cellStyle name="Porcentagem 6 6 3 2 6" xfId="44093" xr:uid="{00000000-0005-0000-0000-0000D9A00000}"/>
    <cellStyle name="Porcentagem 6 6 3 3" xfId="6985" xr:uid="{00000000-0005-0000-0000-0000DAA00000}"/>
    <cellStyle name="Porcentagem 6 6 3 3 2" xfId="11927" xr:uid="{00000000-0005-0000-0000-0000DBA00000}"/>
    <cellStyle name="Porcentagem 6 6 3 3 3" xfId="44094" xr:uid="{00000000-0005-0000-0000-0000DCA00000}"/>
    <cellStyle name="Porcentagem 6 6 3 3 4" xfId="44095" xr:uid="{00000000-0005-0000-0000-0000DDA00000}"/>
    <cellStyle name="Porcentagem 6 6 3 4" xfId="8493" xr:uid="{00000000-0005-0000-0000-0000DEA00000}"/>
    <cellStyle name="Porcentagem 6 6 3 4 2" xfId="44096" xr:uid="{00000000-0005-0000-0000-0000DFA00000}"/>
    <cellStyle name="Porcentagem 6 6 3 4 3" xfId="44097" xr:uid="{00000000-0005-0000-0000-0000E0A00000}"/>
    <cellStyle name="Porcentagem 6 6 3 4 4" xfId="44098" xr:uid="{00000000-0005-0000-0000-0000E1A00000}"/>
    <cellStyle name="Porcentagem 6 6 3 5" xfId="3531" xr:uid="{00000000-0005-0000-0000-0000E2A00000}"/>
    <cellStyle name="Porcentagem 6 6 3 5 2" xfId="44099" xr:uid="{00000000-0005-0000-0000-0000E3A00000}"/>
    <cellStyle name="Porcentagem 6 6 3 5 3" xfId="44100" xr:uid="{00000000-0005-0000-0000-0000E4A00000}"/>
    <cellStyle name="Porcentagem 6 6 3 5 4" xfId="44101" xr:uid="{00000000-0005-0000-0000-0000E5A00000}"/>
    <cellStyle name="Porcentagem 6 6 3 6" xfId="44102" xr:uid="{00000000-0005-0000-0000-0000E6A00000}"/>
    <cellStyle name="Porcentagem 6 6 3 6 2" xfId="44103" xr:uid="{00000000-0005-0000-0000-0000E7A00000}"/>
    <cellStyle name="Porcentagem 6 6 3 6 3" xfId="44104" xr:uid="{00000000-0005-0000-0000-0000E8A00000}"/>
    <cellStyle name="Porcentagem 6 6 3 7" xfId="44105" xr:uid="{00000000-0005-0000-0000-0000E9A00000}"/>
    <cellStyle name="Porcentagem 6 6 3 8" xfId="44106" xr:uid="{00000000-0005-0000-0000-0000EAA00000}"/>
    <cellStyle name="Porcentagem 6 6 3 9" xfId="44107" xr:uid="{00000000-0005-0000-0000-0000EBA00000}"/>
    <cellStyle name="Porcentagem 6 6 4" xfId="4199" xr:uid="{00000000-0005-0000-0000-0000ECA00000}"/>
    <cellStyle name="Porcentagem 6 6 4 2" xfId="9185" xr:uid="{00000000-0005-0000-0000-0000EDA00000}"/>
    <cellStyle name="Porcentagem 6 6 4 2 2" xfId="44108" xr:uid="{00000000-0005-0000-0000-0000EEA00000}"/>
    <cellStyle name="Porcentagem 6 6 4 2 3" xfId="44109" xr:uid="{00000000-0005-0000-0000-0000EFA00000}"/>
    <cellStyle name="Porcentagem 6 6 4 2 4" xfId="44110" xr:uid="{00000000-0005-0000-0000-0000F0A00000}"/>
    <cellStyle name="Porcentagem 6 6 4 3" xfId="44111" xr:uid="{00000000-0005-0000-0000-0000F1A00000}"/>
    <cellStyle name="Porcentagem 6 6 4 3 2" xfId="44112" xr:uid="{00000000-0005-0000-0000-0000F2A00000}"/>
    <cellStyle name="Porcentagem 6 6 4 3 3" xfId="44113" xr:uid="{00000000-0005-0000-0000-0000F3A00000}"/>
    <cellStyle name="Porcentagem 6 6 4 4" xfId="44114" xr:uid="{00000000-0005-0000-0000-0000F4A00000}"/>
    <cellStyle name="Porcentagem 6 6 4 5" xfId="44115" xr:uid="{00000000-0005-0000-0000-0000F5A00000}"/>
    <cellStyle name="Porcentagem 6 6 4 6" xfId="44116" xr:uid="{00000000-0005-0000-0000-0000F6A00000}"/>
    <cellStyle name="Porcentagem 6 6 5" xfId="5946" xr:uid="{00000000-0005-0000-0000-0000F7A00000}"/>
    <cellStyle name="Porcentagem 6 6 5 2" xfId="10888" xr:uid="{00000000-0005-0000-0000-0000F8A00000}"/>
    <cellStyle name="Porcentagem 6 6 5 3" xfId="44117" xr:uid="{00000000-0005-0000-0000-0000F9A00000}"/>
    <cellStyle name="Porcentagem 6 6 5 4" xfId="44118" xr:uid="{00000000-0005-0000-0000-0000FAA00000}"/>
    <cellStyle name="Porcentagem 6 6 6" xfId="7454" xr:uid="{00000000-0005-0000-0000-0000FBA00000}"/>
    <cellStyle name="Porcentagem 6 6 6 2" xfId="44119" xr:uid="{00000000-0005-0000-0000-0000FCA00000}"/>
    <cellStyle name="Porcentagem 6 6 6 3" xfId="44120" xr:uid="{00000000-0005-0000-0000-0000FDA00000}"/>
    <cellStyle name="Porcentagem 6 6 6 4" xfId="44121" xr:uid="{00000000-0005-0000-0000-0000FEA00000}"/>
    <cellStyle name="Porcentagem 6 6 7" xfId="2492" xr:uid="{00000000-0005-0000-0000-0000FFA00000}"/>
    <cellStyle name="Porcentagem 6 6 7 2" xfId="44122" xr:uid="{00000000-0005-0000-0000-000000A10000}"/>
    <cellStyle name="Porcentagem 6 6 7 3" xfId="44123" xr:uid="{00000000-0005-0000-0000-000001A10000}"/>
    <cellStyle name="Porcentagem 6 6 7 4" xfId="44124" xr:uid="{00000000-0005-0000-0000-000002A10000}"/>
    <cellStyle name="Porcentagem 6 6 8" xfId="44125" xr:uid="{00000000-0005-0000-0000-000003A10000}"/>
    <cellStyle name="Porcentagem 6 6 8 2" xfId="44126" xr:uid="{00000000-0005-0000-0000-000004A10000}"/>
    <cellStyle name="Porcentagem 6 6 8 3" xfId="44127" xr:uid="{00000000-0005-0000-0000-000005A10000}"/>
    <cellStyle name="Porcentagem 6 6 9" xfId="44128" xr:uid="{00000000-0005-0000-0000-000006A10000}"/>
    <cellStyle name="Porcentagem 6 7" xfId="419" xr:uid="{00000000-0005-0000-0000-000007A10000}"/>
    <cellStyle name="Porcentagem 6 7 10" xfId="44129" xr:uid="{00000000-0005-0000-0000-000008A10000}"/>
    <cellStyle name="Porcentagem 6 7 11" xfId="44130" xr:uid="{00000000-0005-0000-0000-000009A10000}"/>
    <cellStyle name="Porcentagem 6 7 2" xfId="1044" xr:uid="{00000000-0005-0000-0000-00000AA10000}"/>
    <cellStyle name="Porcentagem 6 7 2 10" xfId="44131" xr:uid="{00000000-0005-0000-0000-00000BA10000}"/>
    <cellStyle name="Porcentagem 6 7 2 2" xfId="1901" xr:uid="{00000000-0005-0000-0000-00000CA10000}"/>
    <cellStyle name="Porcentagem 6 7 2 2 2" xfId="5259" xr:uid="{00000000-0005-0000-0000-00000DA10000}"/>
    <cellStyle name="Porcentagem 6 7 2 2 2 2" xfId="10243" xr:uid="{00000000-0005-0000-0000-00000EA10000}"/>
    <cellStyle name="Porcentagem 6 7 2 2 2 2 2" xfId="44132" xr:uid="{00000000-0005-0000-0000-00000FA10000}"/>
    <cellStyle name="Porcentagem 6 7 2 2 2 2 3" xfId="44133" xr:uid="{00000000-0005-0000-0000-000010A10000}"/>
    <cellStyle name="Porcentagem 6 7 2 2 2 2 4" xfId="44134" xr:uid="{00000000-0005-0000-0000-000011A10000}"/>
    <cellStyle name="Porcentagem 6 7 2 2 2 3" xfId="44135" xr:uid="{00000000-0005-0000-0000-000012A10000}"/>
    <cellStyle name="Porcentagem 6 7 2 2 2 3 2" xfId="44136" xr:uid="{00000000-0005-0000-0000-000013A10000}"/>
    <cellStyle name="Porcentagem 6 7 2 2 2 3 3" xfId="44137" xr:uid="{00000000-0005-0000-0000-000014A10000}"/>
    <cellStyle name="Porcentagem 6 7 2 2 2 4" xfId="44138" xr:uid="{00000000-0005-0000-0000-000015A10000}"/>
    <cellStyle name="Porcentagem 6 7 2 2 2 5" xfId="44139" xr:uid="{00000000-0005-0000-0000-000016A10000}"/>
    <cellStyle name="Porcentagem 6 7 2 2 2 6" xfId="44140" xr:uid="{00000000-0005-0000-0000-000017A10000}"/>
    <cellStyle name="Porcentagem 6 7 2 2 3" xfId="6988" xr:uid="{00000000-0005-0000-0000-000018A10000}"/>
    <cellStyle name="Porcentagem 6 7 2 2 3 2" xfId="11930" xr:uid="{00000000-0005-0000-0000-000019A10000}"/>
    <cellStyle name="Porcentagem 6 7 2 2 3 3" xfId="44141" xr:uid="{00000000-0005-0000-0000-00001AA10000}"/>
    <cellStyle name="Porcentagem 6 7 2 2 3 4" xfId="44142" xr:uid="{00000000-0005-0000-0000-00001BA10000}"/>
    <cellStyle name="Porcentagem 6 7 2 2 4" xfId="8496" xr:uid="{00000000-0005-0000-0000-00001CA10000}"/>
    <cellStyle name="Porcentagem 6 7 2 2 4 2" xfId="44143" xr:uid="{00000000-0005-0000-0000-00001DA10000}"/>
    <cellStyle name="Porcentagem 6 7 2 2 4 3" xfId="44144" xr:uid="{00000000-0005-0000-0000-00001EA10000}"/>
    <cellStyle name="Porcentagem 6 7 2 2 4 4" xfId="44145" xr:uid="{00000000-0005-0000-0000-00001FA10000}"/>
    <cellStyle name="Porcentagem 6 7 2 2 5" xfId="3534" xr:uid="{00000000-0005-0000-0000-000020A10000}"/>
    <cellStyle name="Porcentagem 6 7 2 2 5 2" xfId="44146" xr:uid="{00000000-0005-0000-0000-000021A10000}"/>
    <cellStyle name="Porcentagem 6 7 2 2 5 3" xfId="44147" xr:uid="{00000000-0005-0000-0000-000022A10000}"/>
    <cellStyle name="Porcentagem 6 7 2 2 5 4" xfId="44148" xr:uid="{00000000-0005-0000-0000-000023A10000}"/>
    <cellStyle name="Porcentagem 6 7 2 2 6" xfId="44149" xr:uid="{00000000-0005-0000-0000-000024A10000}"/>
    <cellStyle name="Porcentagem 6 7 2 2 6 2" xfId="44150" xr:uid="{00000000-0005-0000-0000-000025A10000}"/>
    <cellStyle name="Porcentagem 6 7 2 2 6 3" xfId="44151" xr:uid="{00000000-0005-0000-0000-000026A10000}"/>
    <cellStyle name="Porcentagem 6 7 2 2 7" xfId="44152" xr:uid="{00000000-0005-0000-0000-000027A10000}"/>
    <cellStyle name="Porcentagem 6 7 2 2 8" xfId="44153" xr:uid="{00000000-0005-0000-0000-000028A10000}"/>
    <cellStyle name="Porcentagem 6 7 2 2 9" xfId="44154" xr:uid="{00000000-0005-0000-0000-000029A10000}"/>
    <cellStyle name="Porcentagem 6 7 2 3" xfId="4477" xr:uid="{00000000-0005-0000-0000-00002AA10000}"/>
    <cellStyle name="Porcentagem 6 7 2 3 2" xfId="9462" xr:uid="{00000000-0005-0000-0000-00002BA10000}"/>
    <cellStyle name="Porcentagem 6 7 2 3 2 2" xfId="44155" xr:uid="{00000000-0005-0000-0000-00002CA10000}"/>
    <cellStyle name="Porcentagem 6 7 2 3 2 3" xfId="44156" xr:uid="{00000000-0005-0000-0000-00002DA10000}"/>
    <cellStyle name="Porcentagem 6 7 2 3 2 4" xfId="44157" xr:uid="{00000000-0005-0000-0000-00002EA10000}"/>
    <cellStyle name="Porcentagem 6 7 2 3 3" xfId="44158" xr:uid="{00000000-0005-0000-0000-00002FA10000}"/>
    <cellStyle name="Porcentagem 6 7 2 3 3 2" xfId="44159" xr:uid="{00000000-0005-0000-0000-000030A10000}"/>
    <cellStyle name="Porcentagem 6 7 2 3 3 3" xfId="44160" xr:uid="{00000000-0005-0000-0000-000031A10000}"/>
    <cellStyle name="Porcentagem 6 7 2 3 4" xfId="44161" xr:uid="{00000000-0005-0000-0000-000032A10000}"/>
    <cellStyle name="Porcentagem 6 7 2 3 5" xfId="44162" xr:uid="{00000000-0005-0000-0000-000033A10000}"/>
    <cellStyle name="Porcentagem 6 7 2 3 6" xfId="44163" xr:uid="{00000000-0005-0000-0000-000034A10000}"/>
    <cellStyle name="Porcentagem 6 7 2 4" xfId="6219" xr:uid="{00000000-0005-0000-0000-000035A10000}"/>
    <cellStyle name="Porcentagem 6 7 2 4 2" xfId="11161" xr:uid="{00000000-0005-0000-0000-000036A10000}"/>
    <cellStyle name="Porcentagem 6 7 2 4 3" xfId="44164" xr:uid="{00000000-0005-0000-0000-000037A10000}"/>
    <cellStyle name="Porcentagem 6 7 2 4 4" xfId="44165" xr:uid="{00000000-0005-0000-0000-000038A10000}"/>
    <cellStyle name="Porcentagem 6 7 2 5" xfId="7727" xr:uid="{00000000-0005-0000-0000-000039A10000}"/>
    <cellStyle name="Porcentagem 6 7 2 5 2" xfId="44166" xr:uid="{00000000-0005-0000-0000-00003AA10000}"/>
    <cellStyle name="Porcentagem 6 7 2 5 3" xfId="44167" xr:uid="{00000000-0005-0000-0000-00003BA10000}"/>
    <cellStyle name="Porcentagem 6 7 2 5 4" xfId="44168" xr:uid="{00000000-0005-0000-0000-00003CA10000}"/>
    <cellStyle name="Porcentagem 6 7 2 6" xfId="2765" xr:uid="{00000000-0005-0000-0000-00003DA10000}"/>
    <cellStyle name="Porcentagem 6 7 2 6 2" xfId="44169" xr:uid="{00000000-0005-0000-0000-00003EA10000}"/>
    <cellStyle name="Porcentagem 6 7 2 6 3" xfId="44170" xr:uid="{00000000-0005-0000-0000-00003FA10000}"/>
    <cellStyle name="Porcentagem 6 7 2 6 4" xfId="44171" xr:uid="{00000000-0005-0000-0000-000040A10000}"/>
    <cellStyle name="Porcentagem 6 7 2 7" xfId="44172" xr:uid="{00000000-0005-0000-0000-000041A10000}"/>
    <cellStyle name="Porcentagem 6 7 2 7 2" xfId="44173" xr:uid="{00000000-0005-0000-0000-000042A10000}"/>
    <cellStyle name="Porcentagem 6 7 2 7 3" xfId="44174" xr:uid="{00000000-0005-0000-0000-000043A10000}"/>
    <cellStyle name="Porcentagem 6 7 2 8" xfId="44175" xr:uid="{00000000-0005-0000-0000-000044A10000}"/>
    <cellStyle name="Porcentagem 6 7 2 9" xfId="44176" xr:uid="{00000000-0005-0000-0000-000045A10000}"/>
    <cellStyle name="Porcentagem 6 7 3" xfId="1900" xr:uid="{00000000-0005-0000-0000-000046A10000}"/>
    <cellStyle name="Porcentagem 6 7 3 2" xfId="5258" xr:uid="{00000000-0005-0000-0000-000047A10000}"/>
    <cellStyle name="Porcentagem 6 7 3 2 2" xfId="10242" xr:uid="{00000000-0005-0000-0000-000048A10000}"/>
    <cellStyle name="Porcentagem 6 7 3 2 2 2" xfId="44177" xr:uid="{00000000-0005-0000-0000-000049A10000}"/>
    <cellStyle name="Porcentagem 6 7 3 2 2 3" xfId="44178" xr:uid="{00000000-0005-0000-0000-00004AA10000}"/>
    <cellStyle name="Porcentagem 6 7 3 2 2 4" xfId="44179" xr:uid="{00000000-0005-0000-0000-00004BA10000}"/>
    <cellStyle name="Porcentagem 6 7 3 2 3" xfId="44180" xr:uid="{00000000-0005-0000-0000-00004CA10000}"/>
    <cellStyle name="Porcentagem 6 7 3 2 3 2" xfId="44181" xr:uid="{00000000-0005-0000-0000-00004DA10000}"/>
    <cellStyle name="Porcentagem 6 7 3 2 3 3" xfId="44182" xr:uid="{00000000-0005-0000-0000-00004EA10000}"/>
    <cellStyle name="Porcentagem 6 7 3 2 4" xfId="44183" xr:uid="{00000000-0005-0000-0000-00004FA10000}"/>
    <cellStyle name="Porcentagem 6 7 3 2 5" xfId="44184" xr:uid="{00000000-0005-0000-0000-000050A10000}"/>
    <cellStyle name="Porcentagem 6 7 3 2 6" xfId="44185" xr:uid="{00000000-0005-0000-0000-000051A10000}"/>
    <cellStyle name="Porcentagem 6 7 3 3" xfId="6987" xr:uid="{00000000-0005-0000-0000-000052A10000}"/>
    <cellStyle name="Porcentagem 6 7 3 3 2" xfId="11929" xr:uid="{00000000-0005-0000-0000-000053A10000}"/>
    <cellStyle name="Porcentagem 6 7 3 3 3" xfId="44186" xr:uid="{00000000-0005-0000-0000-000054A10000}"/>
    <cellStyle name="Porcentagem 6 7 3 3 4" xfId="44187" xr:uid="{00000000-0005-0000-0000-000055A10000}"/>
    <cellStyle name="Porcentagem 6 7 3 4" xfId="8495" xr:uid="{00000000-0005-0000-0000-000056A10000}"/>
    <cellStyle name="Porcentagem 6 7 3 4 2" xfId="44188" xr:uid="{00000000-0005-0000-0000-000057A10000}"/>
    <cellStyle name="Porcentagem 6 7 3 4 3" xfId="44189" xr:uid="{00000000-0005-0000-0000-000058A10000}"/>
    <cellStyle name="Porcentagem 6 7 3 4 4" xfId="44190" xr:uid="{00000000-0005-0000-0000-000059A10000}"/>
    <cellStyle name="Porcentagem 6 7 3 5" xfId="3533" xr:uid="{00000000-0005-0000-0000-00005AA10000}"/>
    <cellStyle name="Porcentagem 6 7 3 5 2" xfId="44191" xr:uid="{00000000-0005-0000-0000-00005BA10000}"/>
    <cellStyle name="Porcentagem 6 7 3 5 3" xfId="44192" xr:uid="{00000000-0005-0000-0000-00005CA10000}"/>
    <cellStyle name="Porcentagem 6 7 3 5 4" xfId="44193" xr:uid="{00000000-0005-0000-0000-00005DA10000}"/>
    <cellStyle name="Porcentagem 6 7 3 6" xfId="44194" xr:uid="{00000000-0005-0000-0000-00005EA10000}"/>
    <cellStyle name="Porcentagem 6 7 3 6 2" xfId="44195" xr:uid="{00000000-0005-0000-0000-00005FA10000}"/>
    <cellStyle name="Porcentagem 6 7 3 6 3" xfId="44196" xr:uid="{00000000-0005-0000-0000-000060A10000}"/>
    <cellStyle name="Porcentagem 6 7 3 7" xfId="44197" xr:uid="{00000000-0005-0000-0000-000061A10000}"/>
    <cellStyle name="Porcentagem 6 7 3 8" xfId="44198" xr:uid="{00000000-0005-0000-0000-000062A10000}"/>
    <cellStyle name="Porcentagem 6 7 3 9" xfId="44199" xr:uid="{00000000-0005-0000-0000-000063A10000}"/>
    <cellStyle name="Porcentagem 6 7 4" xfId="3995" xr:uid="{00000000-0005-0000-0000-000064A10000}"/>
    <cellStyle name="Porcentagem 6 7 4 2" xfId="9075" xr:uid="{00000000-0005-0000-0000-000065A10000}"/>
    <cellStyle name="Porcentagem 6 7 4 2 2" xfId="44200" xr:uid="{00000000-0005-0000-0000-000066A10000}"/>
    <cellStyle name="Porcentagem 6 7 4 2 3" xfId="44201" xr:uid="{00000000-0005-0000-0000-000067A10000}"/>
    <cellStyle name="Porcentagem 6 7 4 2 4" xfId="44202" xr:uid="{00000000-0005-0000-0000-000068A10000}"/>
    <cellStyle name="Porcentagem 6 7 4 3" xfId="44203" xr:uid="{00000000-0005-0000-0000-000069A10000}"/>
    <cellStyle name="Porcentagem 6 7 4 3 2" xfId="44204" xr:uid="{00000000-0005-0000-0000-00006AA10000}"/>
    <cellStyle name="Porcentagem 6 7 4 3 3" xfId="44205" xr:uid="{00000000-0005-0000-0000-00006BA10000}"/>
    <cellStyle name="Porcentagem 6 7 4 4" xfId="44206" xr:uid="{00000000-0005-0000-0000-00006CA10000}"/>
    <cellStyle name="Porcentagem 6 7 4 5" xfId="44207" xr:uid="{00000000-0005-0000-0000-00006DA10000}"/>
    <cellStyle name="Porcentagem 6 7 4 6" xfId="44208" xr:uid="{00000000-0005-0000-0000-00006EA10000}"/>
    <cellStyle name="Porcentagem 6 7 5" xfId="5762" xr:uid="{00000000-0005-0000-0000-00006FA10000}"/>
    <cellStyle name="Porcentagem 6 7 5 2" xfId="10704" xr:uid="{00000000-0005-0000-0000-000070A10000}"/>
    <cellStyle name="Porcentagem 6 7 5 3" xfId="44209" xr:uid="{00000000-0005-0000-0000-000071A10000}"/>
    <cellStyle name="Porcentagem 6 7 5 4" xfId="44210" xr:uid="{00000000-0005-0000-0000-000072A10000}"/>
    <cellStyle name="Porcentagem 6 7 6" xfId="7270" xr:uid="{00000000-0005-0000-0000-000073A10000}"/>
    <cellStyle name="Porcentagem 6 7 6 2" xfId="44211" xr:uid="{00000000-0005-0000-0000-000074A10000}"/>
    <cellStyle name="Porcentagem 6 7 6 3" xfId="44212" xr:uid="{00000000-0005-0000-0000-000075A10000}"/>
    <cellStyle name="Porcentagem 6 7 6 4" xfId="44213" xr:uid="{00000000-0005-0000-0000-000076A10000}"/>
    <cellStyle name="Porcentagem 6 7 7" xfId="2308" xr:uid="{00000000-0005-0000-0000-000077A10000}"/>
    <cellStyle name="Porcentagem 6 7 7 2" xfId="44214" xr:uid="{00000000-0005-0000-0000-000078A10000}"/>
    <cellStyle name="Porcentagem 6 7 7 3" xfId="44215" xr:uid="{00000000-0005-0000-0000-000079A10000}"/>
    <cellStyle name="Porcentagem 6 7 7 4" xfId="44216" xr:uid="{00000000-0005-0000-0000-00007AA10000}"/>
    <cellStyle name="Porcentagem 6 7 8" xfId="44217" xr:uid="{00000000-0005-0000-0000-00007BA10000}"/>
    <cellStyle name="Porcentagem 6 7 8 2" xfId="44218" xr:uid="{00000000-0005-0000-0000-00007CA10000}"/>
    <cellStyle name="Porcentagem 6 7 8 3" xfId="44219" xr:uid="{00000000-0005-0000-0000-00007DA10000}"/>
    <cellStyle name="Porcentagem 6 7 9" xfId="44220" xr:uid="{00000000-0005-0000-0000-00007EA10000}"/>
    <cellStyle name="Porcentagem 6 8" xfId="897" xr:uid="{00000000-0005-0000-0000-00007FA10000}"/>
    <cellStyle name="Porcentagem 6 8 10" xfId="44221" xr:uid="{00000000-0005-0000-0000-000080A10000}"/>
    <cellStyle name="Porcentagem 6 8 2" xfId="1902" xr:uid="{00000000-0005-0000-0000-000081A10000}"/>
    <cellStyle name="Porcentagem 6 8 2 2" xfId="5260" xr:uid="{00000000-0005-0000-0000-000082A10000}"/>
    <cellStyle name="Porcentagem 6 8 2 2 2" xfId="10244" xr:uid="{00000000-0005-0000-0000-000083A10000}"/>
    <cellStyle name="Porcentagem 6 8 2 2 2 2" xfId="44222" xr:uid="{00000000-0005-0000-0000-000084A10000}"/>
    <cellStyle name="Porcentagem 6 8 2 2 2 3" xfId="44223" xr:uid="{00000000-0005-0000-0000-000085A10000}"/>
    <cellStyle name="Porcentagem 6 8 2 2 2 4" xfId="44224" xr:uid="{00000000-0005-0000-0000-000086A10000}"/>
    <cellStyle name="Porcentagem 6 8 2 2 3" xfId="44225" xr:uid="{00000000-0005-0000-0000-000087A10000}"/>
    <cellStyle name="Porcentagem 6 8 2 2 3 2" xfId="44226" xr:uid="{00000000-0005-0000-0000-000088A10000}"/>
    <cellStyle name="Porcentagem 6 8 2 2 3 3" xfId="44227" xr:uid="{00000000-0005-0000-0000-000089A10000}"/>
    <cellStyle name="Porcentagem 6 8 2 2 4" xfId="44228" xr:uid="{00000000-0005-0000-0000-00008AA10000}"/>
    <cellStyle name="Porcentagem 6 8 2 2 5" xfId="44229" xr:uid="{00000000-0005-0000-0000-00008BA10000}"/>
    <cellStyle name="Porcentagem 6 8 2 2 6" xfId="44230" xr:uid="{00000000-0005-0000-0000-00008CA10000}"/>
    <cellStyle name="Porcentagem 6 8 2 3" xfId="6989" xr:uid="{00000000-0005-0000-0000-00008DA10000}"/>
    <cellStyle name="Porcentagem 6 8 2 3 2" xfId="11931" xr:uid="{00000000-0005-0000-0000-00008EA10000}"/>
    <cellStyle name="Porcentagem 6 8 2 3 3" xfId="44231" xr:uid="{00000000-0005-0000-0000-00008FA10000}"/>
    <cellStyle name="Porcentagem 6 8 2 3 4" xfId="44232" xr:uid="{00000000-0005-0000-0000-000090A10000}"/>
    <cellStyle name="Porcentagem 6 8 2 4" xfId="8497" xr:uid="{00000000-0005-0000-0000-000091A10000}"/>
    <cellStyle name="Porcentagem 6 8 2 4 2" xfId="44233" xr:uid="{00000000-0005-0000-0000-000092A10000}"/>
    <cellStyle name="Porcentagem 6 8 2 4 3" xfId="44234" xr:uid="{00000000-0005-0000-0000-000093A10000}"/>
    <cellStyle name="Porcentagem 6 8 2 4 4" xfId="44235" xr:uid="{00000000-0005-0000-0000-000094A10000}"/>
    <cellStyle name="Porcentagem 6 8 2 5" xfId="3535" xr:uid="{00000000-0005-0000-0000-000095A10000}"/>
    <cellStyle name="Porcentagem 6 8 2 5 2" xfId="44236" xr:uid="{00000000-0005-0000-0000-000096A10000}"/>
    <cellStyle name="Porcentagem 6 8 2 5 3" xfId="44237" xr:uid="{00000000-0005-0000-0000-000097A10000}"/>
    <cellStyle name="Porcentagem 6 8 2 5 4" xfId="44238" xr:uid="{00000000-0005-0000-0000-000098A10000}"/>
    <cellStyle name="Porcentagem 6 8 2 6" xfId="44239" xr:uid="{00000000-0005-0000-0000-000099A10000}"/>
    <cellStyle name="Porcentagem 6 8 2 6 2" xfId="44240" xr:uid="{00000000-0005-0000-0000-00009AA10000}"/>
    <cellStyle name="Porcentagem 6 8 2 6 3" xfId="44241" xr:uid="{00000000-0005-0000-0000-00009BA10000}"/>
    <cellStyle name="Porcentagem 6 8 2 7" xfId="44242" xr:uid="{00000000-0005-0000-0000-00009CA10000}"/>
    <cellStyle name="Porcentagem 6 8 2 8" xfId="44243" xr:uid="{00000000-0005-0000-0000-00009DA10000}"/>
    <cellStyle name="Porcentagem 6 8 2 9" xfId="44244" xr:uid="{00000000-0005-0000-0000-00009EA10000}"/>
    <cellStyle name="Porcentagem 6 8 3" xfId="4339" xr:uid="{00000000-0005-0000-0000-00009FA10000}"/>
    <cellStyle name="Porcentagem 6 8 3 2" xfId="9325" xr:uid="{00000000-0005-0000-0000-0000A0A10000}"/>
    <cellStyle name="Porcentagem 6 8 3 2 2" xfId="44245" xr:uid="{00000000-0005-0000-0000-0000A1A10000}"/>
    <cellStyle name="Porcentagem 6 8 3 2 3" xfId="44246" xr:uid="{00000000-0005-0000-0000-0000A2A10000}"/>
    <cellStyle name="Porcentagem 6 8 3 2 4" xfId="44247" xr:uid="{00000000-0005-0000-0000-0000A3A10000}"/>
    <cellStyle name="Porcentagem 6 8 3 3" xfId="44248" xr:uid="{00000000-0005-0000-0000-0000A4A10000}"/>
    <cellStyle name="Porcentagem 6 8 3 3 2" xfId="44249" xr:uid="{00000000-0005-0000-0000-0000A5A10000}"/>
    <cellStyle name="Porcentagem 6 8 3 3 3" xfId="44250" xr:uid="{00000000-0005-0000-0000-0000A6A10000}"/>
    <cellStyle name="Porcentagem 6 8 3 4" xfId="44251" xr:uid="{00000000-0005-0000-0000-0000A7A10000}"/>
    <cellStyle name="Porcentagem 6 8 3 5" xfId="44252" xr:uid="{00000000-0005-0000-0000-0000A8A10000}"/>
    <cellStyle name="Porcentagem 6 8 3 6" xfId="44253" xr:uid="{00000000-0005-0000-0000-0000A9A10000}"/>
    <cellStyle name="Porcentagem 6 8 4" xfId="6084" xr:uid="{00000000-0005-0000-0000-0000AAA10000}"/>
    <cellStyle name="Porcentagem 6 8 4 2" xfId="11026" xr:uid="{00000000-0005-0000-0000-0000ABA10000}"/>
    <cellStyle name="Porcentagem 6 8 4 3" xfId="44254" xr:uid="{00000000-0005-0000-0000-0000ACA10000}"/>
    <cellStyle name="Porcentagem 6 8 4 4" xfId="44255" xr:uid="{00000000-0005-0000-0000-0000ADA10000}"/>
    <cellStyle name="Porcentagem 6 8 5" xfId="7592" xr:uid="{00000000-0005-0000-0000-0000AEA10000}"/>
    <cellStyle name="Porcentagem 6 8 5 2" xfId="44256" xr:uid="{00000000-0005-0000-0000-0000AFA10000}"/>
    <cellStyle name="Porcentagem 6 8 5 3" xfId="44257" xr:uid="{00000000-0005-0000-0000-0000B0A10000}"/>
    <cellStyle name="Porcentagem 6 8 5 4" xfId="44258" xr:uid="{00000000-0005-0000-0000-0000B1A10000}"/>
    <cellStyle name="Porcentagem 6 8 6" xfId="2630" xr:uid="{00000000-0005-0000-0000-0000B2A10000}"/>
    <cellStyle name="Porcentagem 6 8 6 2" xfId="44259" xr:uid="{00000000-0005-0000-0000-0000B3A10000}"/>
    <cellStyle name="Porcentagem 6 8 6 3" xfId="44260" xr:uid="{00000000-0005-0000-0000-0000B4A10000}"/>
    <cellStyle name="Porcentagem 6 8 6 4" xfId="44261" xr:uid="{00000000-0005-0000-0000-0000B5A10000}"/>
    <cellStyle name="Porcentagem 6 8 7" xfId="44262" xr:uid="{00000000-0005-0000-0000-0000B6A10000}"/>
    <cellStyle name="Porcentagem 6 8 7 2" xfId="44263" xr:uid="{00000000-0005-0000-0000-0000B7A10000}"/>
    <cellStyle name="Porcentagem 6 8 7 3" xfId="44264" xr:uid="{00000000-0005-0000-0000-0000B8A10000}"/>
    <cellStyle name="Porcentagem 6 8 8" xfId="44265" xr:uid="{00000000-0005-0000-0000-0000B9A10000}"/>
    <cellStyle name="Porcentagem 6 8 9" xfId="44266" xr:uid="{00000000-0005-0000-0000-0000BAA10000}"/>
    <cellStyle name="Porcentagem 6 9" xfId="1364" xr:uid="{00000000-0005-0000-0000-0000BBA10000}"/>
    <cellStyle name="Porcentagem 6 9 2" xfId="4722" xr:uid="{00000000-0005-0000-0000-0000BCA10000}"/>
    <cellStyle name="Porcentagem 6 9 2 2" xfId="9706" xr:uid="{00000000-0005-0000-0000-0000BDA10000}"/>
    <cellStyle name="Porcentagem 6 9 2 2 2" xfId="44267" xr:uid="{00000000-0005-0000-0000-0000BEA10000}"/>
    <cellStyle name="Porcentagem 6 9 2 2 3" xfId="44268" xr:uid="{00000000-0005-0000-0000-0000BFA10000}"/>
    <cellStyle name="Porcentagem 6 9 2 2 4" xfId="44269" xr:uid="{00000000-0005-0000-0000-0000C0A10000}"/>
    <cellStyle name="Porcentagem 6 9 2 3" xfId="44270" xr:uid="{00000000-0005-0000-0000-0000C1A10000}"/>
    <cellStyle name="Porcentagem 6 9 2 3 2" xfId="44271" xr:uid="{00000000-0005-0000-0000-0000C2A10000}"/>
    <cellStyle name="Porcentagem 6 9 2 3 3" xfId="44272" xr:uid="{00000000-0005-0000-0000-0000C3A10000}"/>
    <cellStyle name="Porcentagem 6 9 2 4" xfId="44273" xr:uid="{00000000-0005-0000-0000-0000C4A10000}"/>
    <cellStyle name="Porcentagem 6 9 2 5" xfId="44274" xr:uid="{00000000-0005-0000-0000-0000C5A10000}"/>
    <cellStyle name="Porcentagem 6 9 2 6" xfId="44275" xr:uid="{00000000-0005-0000-0000-0000C6A10000}"/>
    <cellStyle name="Porcentagem 6 9 3" xfId="6451" xr:uid="{00000000-0005-0000-0000-0000C7A10000}"/>
    <cellStyle name="Porcentagem 6 9 3 2" xfId="11393" xr:uid="{00000000-0005-0000-0000-0000C8A10000}"/>
    <cellStyle name="Porcentagem 6 9 3 3" xfId="44276" xr:uid="{00000000-0005-0000-0000-0000C9A10000}"/>
    <cellStyle name="Porcentagem 6 9 3 4" xfId="44277" xr:uid="{00000000-0005-0000-0000-0000CAA10000}"/>
    <cellStyle name="Porcentagem 6 9 4" xfId="7959" xr:uid="{00000000-0005-0000-0000-0000CBA10000}"/>
    <cellStyle name="Porcentagem 6 9 4 2" xfId="44278" xr:uid="{00000000-0005-0000-0000-0000CCA10000}"/>
    <cellStyle name="Porcentagem 6 9 4 3" xfId="44279" xr:uid="{00000000-0005-0000-0000-0000CDA10000}"/>
    <cellStyle name="Porcentagem 6 9 4 4" xfId="44280" xr:uid="{00000000-0005-0000-0000-0000CEA10000}"/>
    <cellStyle name="Porcentagem 6 9 5" xfId="2997" xr:uid="{00000000-0005-0000-0000-0000CFA10000}"/>
    <cellStyle name="Porcentagem 6 9 5 2" xfId="44281" xr:uid="{00000000-0005-0000-0000-0000D0A10000}"/>
    <cellStyle name="Porcentagem 6 9 5 3" xfId="44282" xr:uid="{00000000-0005-0000-0000-0000D1A10000}"/>
    <cellStyle name="Porcentagem 6 9 5 4" xfId="44283" xr:uid="{00000000-0005-0000-0000-0000D2A10000}"/>
    <cellStyle name="Porcentagem 6 9 6" xfId="44284" xr:uid="{00000000-0005-0000-0000-0000D3A10000}"/>
    <cellStyle name="Porcentagem 6 9 6 2" xfId="44285" xr:uid="{00000000-0005-0000-0000-0000D4A10000}"/>
    <cellStyle name="Porcentagem 6 9 6 3" xfId="44286" xr:uid="{00000000-0005-0000-0000-0000D5A10000}"/>
    <cellStyle name="Porcentagem 6 9 7" xfId="44287" xr:uid="{00000000-0005-0000-0000-0000D6A10000}"/>
    <cellStyle name="Porcentagem 6 9 8" xfId="44288" xr:uid="{00000000-0005-0000-0000-0000D7A10000}"/>
    <cellStyle name="Porcentagem 6 9 9" xfId="44289" xr:uid="{00000000-0005-0000-0000-0000D8A10000}"/>
    <cellStyle name="Porcentagem 7" xfId="327" xr:uid="{00000000-0005-0000-0000-0000D9A10000}"/>
    <cellStyle name="Porcentagem 7 2" xfId="1066" xr:uid="{00000000-0005-0000-0000-0000DAA10000}"/>
    <cellStyle name="Porcentagem 8" xfId="5434" xr:uid="{00000000-0005-0000-0000-0000DBA10000}"/>
    <cellStyle name="Result" xfId="12" xr:uid="{00000000-0005-0000-0000-0000DCA10000}"/>
    <cellStyle name="Result2" xfId="13" xr:uid="{00000000-0005-0000-0000-0000DDA10000}"/>
    <cellStyle name="Saída 2" xfId="5429" xr:uid="{00000000-0005-0000-0000-0000DEA10000}"/>
    <cellStyle name="Saída 2 2" xfId="44290" xr:uid="{00000000-0005-0000-0000-0000DFA10000}"/>
    <cellStyle name="Sep. milhar [0]" xfId="90" xr:uid="{00000000-0005-0000-0000-0000E0A10000}"/>
    <cellStyle name="Separador de m" xfId="91" xr:uid="{00000000-0005-0000-0000-0000E1A10000}"/>
    <cellStyle name="Separador de milhares 2" xfId="15" xr:uid="{00000000-0005-0000-0000-0000E2A10000}"/>
    <cellStyle name="Separador de milhares 2 2" xfId="21" xr:uid="{00000000-0005-0000-0000-0000E3A10000}"/>
    <cellStyle name="Separador de milhares 2 2 2" xfId="648" xr:uid="{00000000-0005-0000-0000-0000E4A10000}"/>
    <cellStyle name="Separador de milhares 2 2 2 2" xfId="1174" xr:uid="{00000000-0005-0000-0000-0000E5A10000}"/>
    <cellStyle name="Separador de milhares 2 2 3" xfId="537" xr:uid="{00000000-0005-0000-0000-0000E6A10000}"/>
    <cellStyle name="Separador de milhares 2 2 4" xfId="421" xr:uid="{00000000-0005-0000-0000-0000E7A10000}"/>
    <cellStyle name="Separador de milhares 2 3" xfId="647" xr:uid="{00000000-0005-0000-0000-0000E8A10000}"/>
    <cellStyle name="Separador de milhares 2 3 2" xfId="1173" xr:uid="{00000000-0005-0000-0000-0000E9A10000}"/>
    <cellStyle name="Separador de milhares 2 4" xfId="451" xr:uid="{00000000-0005-0000-0000-0000EAA10000}"/>
    <cellStyle name="Separador de milhares 2 5" xfId="335" xr:uid="{00000000-0005-0000-0000-0000EBA10000}"/>
    <cellStyle name="Separador de milhares 3" xfId="22" xr:uid="{00000000-0005-0000-0000-0000ECA10000}"/>
    <cellStyle name="Separador de milhares 4" xfId="16" xr:uid="{00000000-0005-0000-0000-0000EDA10000}"/>
    <cellStyle name="Sepavador de milhares [0]_Pasta2" xfId="92" xr:uid="{00000000-0005-0000-0000-0000EEA10000}"/>
    <cellStyle name="Standard_RP100_01 (metr.)" xfId="93" xr:uid="{00000000-0005-0000-0000-0000EFA10000}"/>
    <cellStyle name="Texto de Aviso 2" xfId="5527" xr:uid="{00000000-0005-0000-0000-0000F0A10000}"/>
    <cellStyle name="Texto de Aviso 2 2" xfId="44291" xr:uid="{00000000-0005-0000-0000-0000F1A10000}"/>
    <cellStyle name="Texto Explicativo 2" xfId="5438" xr:uid="{00000000-0005-0000-0000-0000F2A10000}"/>
    <cellStyle name="Texto Explicativo 2 2" xfId="44292" xr:uid="{00000000-0005-0000-0000-0000F3A10000}"/>
    <cellStyle name="Título 1 2" xfId="5646" xr:uid="{00000000-0005-0000-0000-0000F4A10000}"/>
    <cellStyle name="Título 1 2 2" xfId="44293" xr:uid="{00000000-0005-0000-0000-0000F5A10000}"/>
    <cellStyle name="Título 2 2" xfId="5495" xr:uid="{00000000-0005-0000-0000-0000F6A10000}"/>
    <cellStyle name="Título 2 2 2" xfId="44294" xr:uid="{00000000-0005-0000-0000-0000F7A10000}"/>
    <cellStyle name="Título 3 2" xfId="5504" xr:uid="{00000000-0005-0000-0000-0000F8A10000}"/>
    <cellStyle name="Título 3 2 2" xfId="44295" xr:uid="{00000000-0005-0000-0000-0000F9A10000}"/>
    <cellStyle name="Título 4 2" xfId="5581" xr:uid="{00000000-0005-0000-0000-0000FAA10000}"/>
    <cellStyle name="Título 4 2 2" xfId="44296" xr:uid="{00000000-0005-0000-0000-0000FBA10000}"/>
    <cellStyle name="Titulo1" xfId="94" xr:uid="{00000000-0005-0000-0000-0000FCA10000}"/>
    <cellStyle name="Titulo2" xfId="95" xr:uid="{00000000-0005-0000-0000-0000FDA10000}"/>
    <cellStyle name="Vírgula" xfId="14" builtinId="3"/>
    <cellStyle name="Vírgula 10" xfId="97" xr:uid="{00000000-0005-0000-0000-0000FFA10000}"/>
    <cellStyle name="Vírgula 10 10" xfId="311" xr:uid="{00000000-0005-0000-0000-000000A20000}"/>
    <cellStyle name="Vírgula 10 10 2" xfId="3942" xr:uid="{00000000-0005-0000-0000-000001A20000}"/>
    <cellStyle name="Vírgula 10 10 2 2" xfId="9029" xr:uid="{00000000-0005-0000-0000-000002A20000}"/>
    <cellStyle name="Vírgula 10 10 2 2 2" xfId="44297" xr:uid="{00000000-0005-0000-0000-000003A20000}"/>
    <cellStyle name="Vírgula 10 10 2 2 3" xfId="44298" xr:uid="{00000000-0005-0000-0000-000004A20000}"/>
    <cellStyle name="Vírgula 10 10 2 2 4" xfId="44299" xr:uid="{00000000-0005-0000-0000-000005A20000}"/>
    <cellStyle name="Vírgula 10 10 2 3" xfId="44300" xr:uid="{00000000-0005-0000-0000-000006A20000}"/>
    <cellStyle name="Vírgula 10 10 2 3 2" xfId="44301" xr:uid="{00000000-0005-0000-0000-000007A20000}"/>
    <cellStyle name="Vírgula 10 10 2 3 3" xfId="44302" xr:uid="{00000000-0005-0000-0000-000008A20000}"/>
    <cellStyle name="Vírgula 10 10 2 4" xfId="44303" xr:uid="{00000000-0005-0000-0000-000009A20000}"/>
    <cellStyle name="Vírgula 10 10 2 5" xfId="44304" xr:uid="{00000000-0005-0000-0000-00000AA20000}"/>
    <cellStyle name="Vírgula 10 10 2 6" xfId="44305" xr:uid="{00000000-0005-0000-0000-00000BA20000}"/>
    <cellStyle name="Vírgula 10 10 3" xfId="5720" xr:uid="{00000000-0005-0000-0000-00000CA20000}"/>
    <cellStyle name="Vírgula 10 10 3 2" xfId="10662" xr:uid="{00000000-0005-0000-0000-00000DA20000}"/>
    <cellStyle name="Vírgula 10 10 3 3" xfId="44306" xr:uid="{00000000-0005-0000-0000-00000EA20000}"/>
    <cellStyle name="Vírgula 10 10 3 4" xfId="44307" xr:uid="{00000000-0005-0000-0000-00000FA20000}"/>
    <cellStyle name="Vírgula 10 10 4" xfId="7228" xr:uid="{00000000-0005-0000-0000-000010A20000}"/>
    <cellStyle name="Vírgula 10 10 4 2" xfId="44308" xr:uid="{00000000-0005-0000-0000-000011A20000}"/>
    <cellStyle name="Vírgula 10 10 4 3" xfId="44309" xr:uid="{00000000-0005-0000-0000-000012A20000}"/>
    <cellStyle name="Vírgula 10 10 4 4" xfId="44310" xr:uid="{00000000-0005-0000-0000-000013A20000}"/>
    <cellStyle name="Vírgula 10 10 5" xfId="2266" xr:uid="{00000000-0005-0000-0000-000014A20000}"/>
    <cellStyle name="Vírgula 10 10 5 2" xfId="44311" xr:uid="{00000000-0005-0000-0000-000015A20000}"/>
    <cellStyle name="Vírgula 10 10 5 3" xfId="44312" xr:uid="{00000000-0005-0000-0000-000016A20000}"/>
    <cellStyle name="Vírgula 10 10 5 4" xfId="44313" xr:uid="{00000000-0005-0000-0000-000017A20000}"/>
    <cellStyle name="Vírgula 10 10 6" xfId="44314" xr:uid="{00000000-0005-0000-0000-000018A20000}"/>
    <cellStyle name="Vírgula 10 10 6 2" xfId="44315" xr:uid="{00000000-0005-0000-0000-000019A20000}"/>
    <cellStyle name="Vírgula 10 10 6 3" xfId="44316" xr:uid="{00000000-0005-0000-0000-00001AA20000}"/>
    <cellStyle name="Vírgula 10 10 7" xfId="44317" xr:uid="{00000000-0005-0000-0000-00001BA20000}"/>
    <cellStyle name="Vírgula 10 10 8" xfId="44318" xr:uid="{00000000-0005-0000-0000-00001CA20000}"/>
    <cellStyle name="Vírgula 10 10 9" xfId="44319" xr:uid="{00000000-0005-0000-0000-00001DA20000}"/>
    <cellStyle name="Vírgula 10 11" xfId="2176" xr:uid="{00000000-0005-0000-0000-00001EA20000}"/>
    <cellStyle name="Vírgula 10 11 2" xfId="3855" xr:uid="{00000000-0005-0000-0000-00001FA20000}"/>
    <cellStyle name="Vírgula 10 11 2 2" xfId="8948" xr:uid="{00000000-0005-0000-0000-000020A20000}"/>
    <cellStyle name="Vírgula 10 11 2 2 2" xfId="44320" xr:uid="{00000000-0005-0000-0000-000021A20000}"/>
    <cellStyle name="Vírgula 10 11 2 2 3" xfId="44321" xr:uid="{00000000-0005-0000-0000-000022A20000}"/>
    <cellStyle name="Vírgula 10 11 2 2 4" xfId="44322" xr:uid="{00000000-0005-0000-0000-000023A20000}"/>
    <cellStyle name="Vírgula 10 11 2 3" xfId="44323" xr:uid="{00000000-0005-0000-0000-000024A20000}"/>
    <cellStyle name="Vírgula 10 11 2 3 2" xfId="44324" xr:uid="{00000000-0005-0000-0000-000025A20000}"/>
    <cellStyle name="Vírgula 10 11 2 3 3" xfId="44325" xr:uid="{00000000-0005-0000-0000-000026A20000}"/>
    <cellStyle name="Vírgula 10 11 2 4" xfId="44326" xr:uid="{00000000-0005-0000-0000-000027A20000}"/>
    <cellStyle name="Vírgula 10 11 2 5" xfId="44327" xr:uid="{00000000-0005-0000-0000-000028A20000}"/>
    <cellStyle name="Vírgula 10 11 2 6" xfId="44328" xr:uid="{00000000-0005-0000-0000-000029A20000}"/>
    <cellStyle name="Vírgula 10 11 3" xfId="8700" xr:uid="{00000000-0005-0000-0000-00002AA20000}"/>
    <cellStyle name="Vírgula 10 11 3 2" xfId="44329" xr:uid="{00000000-0005-0000-0000-00002BA20000}"/>
    <cellStyle name="Vírgula 10 11 3 3" xfId="44330" xr:uid="{00000000-0005-0000-0000-00002CA20000}"/>
    <cellStyle name="Vírgula 10 11 3 4" xfId="44331" xr:uid="{00000000-0005-0000-0000-00002DA20000}"/>
    <cellStyle name="Vírgula 10 11 4" xfId="12166" xr:uid="{00000000-0005-0000-0000-00002EA20000}"/>
    <cellStyle name="Vírgula 10 11 4 2" xfId="44332" xr:uid="{00000000-0005-0000-0000-00002FA20000}"/>
    <cellStyle name="Vírgula 10 11 4 3" xfId="44333" xr:uid="{00000000-0005-0000-0000-000030A20000}"/>
    <cellStyle name="Vírgula 10 11 4 4" xfId="44334" xr:uid="{00000000-0005-0000-0000-000031A20000}"/>
    <cellStyle name="Vírgula 10 11 5" xfId="44335" xr:uid="{00000000-0005-0000-0000-000032A20000}"/>
    <cellStyle name="Vírgula 10 11 5 2" xfId="44336" xr:uid="{00000000-0005-0000-0000-000033A20000}"/>
    <cellStyle name="Vírgula 10 11 5 3" xfId="44337" xr:uid="{00000000-0005-0000-0000-000034A20000}"/>
    <cellStyle name="Vírgula 10 11 5 4" xfId="44338" xr:uid="{00000000-0005-0000-0000-000035A20000}"/>
    <cellStyle name="Vírgula 10 11 6" xfId="44339" xr:uid="{00000000-0005-0000-0000-000036A20000}"/>
    <cellStyle name="Vírgula 10 11 6 2" xfId="44340" xr:uid="{00000000-0005-0000-0000-000037A20000}"/>
    <cellStyle name="Vírgula 10 11 6 3" xfId="44341" xr:uid="{00000000-0005-0000-0000-000038A20000}"/>
    <cellStyle name="Vírgula 10 11 7" xfId="44342" xr:uid="{00000000-0005-0000-0000-000039A20000}"/>
    <cellStyle name="Vírgula 10 11 8" xfId="44343" xr:uid="{00000000-0005-0000-0000-00003AA20000}"/>
    <cellStyle name="Vírgula 10 11 9" xfId="44344" xr:uid="{00000000-0005-0000-0000-00003BA20000}"/>
    <cellStyle name="Vírgula 10 12" xfId="3739" xr:uid="{00000000-0005-0000-0000-00003CA20000}"/>
    <cellStyle name="Vírgula 10 12 2" xfId="8837" xr:uid="{00000000-0005-0000-0000-00003DA20000}"/>
    <cellStyle name="Vírgula 10 12 2 2" xfId="44345" xr:uid="{00000000-0005-0000-0000-00003EA20000}"/>
    <cellStyle name="Vírgula 10 12 2 2 2" xfId="44346" xr:uid="{00000000-0005-0000-0000-00003FA20000}"/>
    <cellStyle name="Vírgula 10 12 2 2 3" xfId="44347" xr:uid="{00000000-0005-0000-0000-000040A20000}"/>
    <cellStyle name="Vírgula 10 12 2 2 4" xfId="44348" xr:uid="{00000000-0005-0000-0000-000041A20000}"/>
    <cellStyle name="Vírgula 10 12 2 3" xfId="44349" xr:uid="{00000000-0005-0000-0000-000042A20000}"/>
    <cellStyle name="Vírgula 10 12 2 3 2" xfId="44350" xr:uid="{00000000-0005-0000-0000-000043A20000}"/>
    <cellStyle name="Vírgula 10 12 2 3 3" xfId="44351" xr:uid="{00000000-0005-0000-0000-000044A20000}"/>
    <cellStyle name="Vírgula 10 12 2 4" xfId="44352" xr:uid="{00000000-0005-0000-0000-000045A20000}"/>
    <cellStyle name="Vírgula 10 12 2 5" xfId="44353" xr:uid="{00000000-0005-0000-0000-000046A20000}"/>
    <cellStyle name="Vírgula 10 12 2 6" xfId="44354" xr:uid="{00000000-0005-0000-0000-000047A20000}"/>
    <cellStyle name="Vírgula 10 12 3" xfId="12217" xr:uid="{00000000-0005-0000-0000-000048A20000}"/>
    <cellStyle name="Vírgula 10 12 3 2" xfId="44355" xr:uid="{00000000-0005-0000-0000-000049A20000}"/>
    <cellStyle name="Vírgula 10 12 3 3" xfId="44356" xr:uid="{00000000-0005-0000-0000-00004AA20000}"/>
    <cellStyle name="Vírgula 10 12 3 4" xfId="44357" xr:uid="{00000000-0005-0000-0000-00004BA20000}"/>
    <cellStyle name="Vírgula 10 12 4" xfId="44358" xr:uid="{00000000-0005-0000-0000-00004CA20000}"/>
    <cellStyle name="Vírgula 10 12 4 2" xfId="44359" xr:uid="{00000000-0005-0000-0000-00004DA20000}"/>
    <cellStyle name="Vírgula 10 12 4 3" xfId="44360" xr:uid="{00000000-0005-0000-0000-00004EA20000}"/>
    <cellStyle name="Vírgula 10 12 4 4" xfId="44361" xr:uid="{00000000-0005-0000-0000-00004FA20000}"/>
    <cellStyle name="Vírgula 10 12 5" xfId="44362" xr:uid="{00000000-0005-0000-0000-000050A20000}"/>
    <cellStyle name="Vírgula 10 12 5 2" xfId="44363" xr:uid="{00000000-0005-0000-0000-000051A20000}"/>
    <cellStyle name="Vírgula 10 12 5 3" xfId="44364" xr:uid="{00000000-0005-0000-0000-000052A20000}"/>
    <cellStyle name="Vírgula 10 12 6" xfId="44365" xr:uid="{00000000-0005-0000-0000-000053A20000}"/>
    <cellStyle name="Vírgula 10 12 7" xfId="44366" xr:uid="{00000000-0005-0000-0000-000054A20000}"/>
    <cellStyle name="Vírgula 10 12 8" xfId="44367" xr:uid="{00000000-0005-0000-0000-000055A20000}"/>
    <cellStyle name="Vírgula 10 13" xfId="3869" xr:uid="{00000000-0005-0000-0000-000056A20000}"/>
    <cellStyle name="Vírgula 10 13 2" xfId="8961" xr:uid="{00000000-0005-0000-0000-000057A20000}"/>
    <cellStyle name="Vírgula 10 13 2 2" xfId="44368" xr:uid="{00000000-0005-0000-0000-000058A20000}"/>
    <cellStyle name="Vírgula 10 13 2 3" xfId="44369" xr:uid="{00000000-0005-0000-0000-000059A20000}"/>
    <cellStyle name="Vírgula 10 13 2 4" xfId="44370" xr:uid="{00000000-0005-0000-0000-00005AA20000}"/>
    <cellStyle name="Vírgula 10 13 3" xfId="44371" xr:uid="{00000000-0005-0000-0000-00005BA20000}"/>
    <cellStyle name="Vírgula 10 13 3 2" xfId="44372" xr:uid="{00000000-0005-0000-0000-00005CA20000}"/>
    <cellStyle name="Vírgula 10 13 3 3" xfId="44373" xr:uid="{00000000-0005-0000-0000-00005DA20000}"/>
    <cellStyle name="Vírgula 10 13 3 4" xfId="44374" xr:uid="{00000000-0005-0000-0000-00005EA20000}"/>
    <cellStyle name="Vírgula 10 13 4" xfId="44375" xr:uid="{00000000-0005-0000-0000-00005FA20000}"/>
    <cellStyle name="Vírgula 10 13 4 2" xfId="44376" xr:uid="{00000000-0005-0000-0000-000060A20000}"/>
    <cellStyle name="Vírgula 10 13 4 3" xfId="44377" xr:uid="{00000000-0005-0000-0000-000061A20000}"/>
    <cellStyle name="Vírgula 10 13 5" xfId="44378" xr:uid="{00000000-0005-0000-0000-000062A20000}"/>
    <cellStyle name="Vírgula 10 13 6" xfId="44379" xr:uid="{00000000-0005-0000-0000-000063A20000}"/>
    <cellStyle name="Vírgula 10 13 7" xfId="44380" xr:uid="{00000000-0005-0000-0000-000064A20000}"/>
    <cellStyle name="Vírgula 10 14" xfId="5658" xr:uid="{00000000-0005-0000-0000-000065A20000}"/>
    <cellStyle name="Vírgula 10 14 2" xfId="10600" xr:uid="{00000000-0005-0000-0000-000066A20000}"/>
    <cellStyle name="Vírgula 10 14 3" xfId="44381" xr:uid="{00000000-0005-0000-0000-000067A20000}"/>
    <cellStyle name="Vírgula 10 14 4" xfId="44382" xr:uid="{00000000-0005-0000-0000-000068A20000}"/>
    <cellStyle name="Vírgula 10 15" xfId="7166" xr:uid="{00000000-0005-0000-0000-000069A20000}"/>
    <cellStyle name="Vírgula 10 15 2" xfId="44383" xr:uid="{00000000-0005-0000-0000-00006AA20000}"/>
    <cellStyle name="Vírgula 10 15 3" xfId="44384" xr:uid="{00000000-0005-0000-0000-00006BA20000}"/>
    <cellStyle name="Vírgula 10 15 4" xfId="44385" xr:uid="{00000000-0005-0000-0000-00006CA20000}"/>
    <cellStyle name="Vírgula 10 16" xfId="2135" xr:uid="{00000000-0005-0000-0000-00006DA20000}"/>
    <cellStyle name="Vírgula 10 16 2" xfId="44386" xr:uid="{00000000-0005-0000-0000-00006EA20000}"/>
    <cellStyle name="Vírgula 10 16 3" xfId="44387" xr:uid="{00000000-0005-0000-0000-00006FA20000}"/>
    <cellStyle name="Vírgula 10 16 4" xfId="44388" xr:uid="{00000000-0005-0000-0000-000070A20000}"/>
    <cellStyle name="Vírgula 10 17" xfId="197" xr:uid="{00000000-0005-0000-0000-000071A20000}"/>
    <cellStyle name="Vírgula 10 17 2" xfId="44389" xr:uid="{00000000-0005-0000-0000-000072A20000}"/>
    <cellStyle name="Vírgula 10 17 3" xfId="44390" xr:uid="{00000000-0005-0000-0000-000073A20000}"/>
    <cellStyle name="Vírgula 10 18" xfId="44391" xr:uid="{00000000-0005-0000-0000-000074A20000}"/>
    <cellStyle name="Vírgula 10 19" xfId="44392" xr:uid="{00000000-0005-0000-0000-000075A20000}"/>
    <cellStyle name="Vírgula 10 2" xfId="168" xr:uid="{00000000-0005-0000-0000-000076A20000}"/>
    <cellStyle name="Vírgula 10 2 10" xfId="2203" xr:uid="{00000000-0005-0000-0000-000077A20000}"/>
    <cellStyle name="Vírgula 10 2 10 2" xfId="5547" xr:uid="{00000000-0005-0000-0000-000078A20000}"/>
    <cellStyle name="Vírgula 10 2 10 2 2" xfId="10509" xr:uid="{00000000-0005-0000-0000-000079A20000}"/>
    <cellStyle name="Vírgula 10 2 10 2 2 2" xfId="44393" xr:uid="{00000000-0005-0000-0000-00007AA20000}"/>
    <cellStyle name="Vírgula 10 2 10 2 2 3" xfId="44394" xr:uid="{00000000-0005-0000-0000-00007BA20000}"/>
    <cellStyle name="Vírgula 10 2 10 2 2 4" xfId="44395" xr:uid="{00000000-0005-0000-0000-00007CA20000}"/>
    <cellStyle name="Vírgula 10 2 10 2 3" xfId="44396" xr:uid="{00000000-0005-0000-0000-00007DA20000}"/>
    <cellStyle name="Vírgula 10 2 10 2 3 2" xfId="44397" xr:uid="{00000000-0005-0000-0000-00007EA20000}"/>
    <cellStyle name="Vírgula 10 2 10 2 3 3" xfId="44398" xr:uid="{00000000-0005-0000-0000-00007FA20000}"/>
    <cellStyle name="Vírgula 10 2 10 2 4" xfId="44399" xr:uid="{00000000-0005-0000-0000-000080A20000}"/>
    <cellStyle name="Vírgula 10 2 10 2 5" xfId="44400" xr:uid="{00000000-0005-0000-0000-000081A20000}"/>
    <cellStyle name="Vírgula 10 2 10 2 6" xfId="44401" xr:uid="{00000000-0005-0000-0000-000082A20000}"/>
    <cellStyle name="Vírgula 10 2 10 3" xfId="8701" xr:uid="{00000000-0005-0000-0000-000083A20000}"/>
    <cellStyle name="Vírgula 10 2 10 3 2" xfId="44402" xr:uid="{00000000-0005-0000-0000-000084A20000}"/>
    <cellStyle name="Vírgula 10 2 10 3 3" xfId="44403" xr:uid="{00000000-0005-0000-0000-000085A20000}"/>
    <cellStyle name="Vírgula 10 2 10 3 4" xfId="44404" xr:uid="{00000000-0005-0000-0000-000086A20000}"/>
    <cellStyle name="Vírgula 10 2 10 4" xfId="12224" xr:uid="{00000000-0005-0000-0000-000087A20000}"/>
    <cellStyle name="Vírgula 10 2 10 4 2" xfId="44405" xr:uid="{00000000-0005-0000-0000-000088A20000}"/>
    <cellStyle name="Vírgula 10 2 10 4 3" xfId="44406" xr:uid="{00000000-0005-0000-0000-000089A20000}"/>
    <cellStyle name="Vírgula 10 2 10 4 4" xfId="44407" xr:uid="{00000000-0005-0000-0000-00008AA20000}"/>
    <cellStyle name="Vírgula 10 2 10 5" xfId="44408" xr:uid="{00000000-0005-0000-0000-00008BA20000}"/>
    <cellStyle name="Vírgula 10 2 10 5 2" xfId="44409" xr:uid="{00000000-0005-0000-0000-00008CA20000}"/>
    <cellStyle name="Vírgula 10 2 10 5 3" xfId="44410" xr:uid="{00000000-0005-0000-0000-00008DA20000}"/>
    <cellStyle name="Vírgula 10 2 10 5 4" xfId="44411" xr:uid="{00000000-0005-0000-0000-00008EA20000}"/>
    <cellStyle name="Vírgula 10 2 10 6" xfId="44412" xr:uid="{00000000-0005-0000-0000-00008FA20000}"/>
    <cellStyle name="Vírgula 10 2 10 6 2" xfId="44413" xr:uid="{00000000-0005-0000-0000-000090A20000}"/>
    <cellStyle name="Vírgula 10 2 10 6 3" xfId="44414" xr:uid="{00000000-0005-0000-0000-000091A20000}"/>
    <cellStyle name="Vírgula 10 2 10 7" xfId="44415" xr:uid="{00000000-0005-0000-0000-000092A20000}"/>
    <cellStyle name="Vírgula 10 2 10 8" xfId="44416" xr:uid="{00000000-0005-0000-0000-000093A20000}"/>
    <cellStyle name="Vírgula 10 2 10 9" xfId="44417" xr:uid="{00000000-0005-0000-0000-000094A20000}"/>
    <cellStyle name="Vírgula 10 2 11" xfId="3740" xr:uid="{00000000-0005-0000-0000-000095A20000}"/>
    <cellStyle name="Vírgula 10 2 11 2" xfId="8838" xr:uid="{00000000-0005-0000-0000-000096A20000}"/>
    <cellStyle name="Vírgula 10 2 11 2 2" xfId="44418" xr:uid="{00000000-0005-0000-0000-000097A20000}"/>
    <cellStyle name="Vírgula 10 2 11 2 2 2" xfId="44419" xr:uid="{00000000-0005-0000-0000-000098A20000}"/>
    <cellStyle name="Vírgula 10 2 11 2 2 3" xfId="44420" xr:uid="{00000000-0005-0000-0000-000099A20000}"/>
    <cellStyle name="Vírgula 10 2 11 2 2 4" xfId="44421" xr:uid="{00000000-0005-0000-0000-00009AA20000}"/>
    <cellStyle name="Vírgula 10 2 11 2 3" xfId="44422" xr:uid="{00000000-0005-0000-0000-00009BA20000}"/>
    <cellStyle name="Vírgula 10 2 11 2 3 2" xfId="44423" xr:uid="{00000000-0005-0000-0000-00009CA20000}"/>
    <cellStyle name="Vírgula 10 2 11 2 3 3" xfId="44424" xr:uid="{00000000-0005-0000-0000-00009DA20000}"/>
    <cellStyle name="Vírgula 10 2 11 2 4" xfId="44425" xr:uid="{00000000-0005-0000-0000-00009EA20000}"/>
    <cellStyle name="Vírgula 10 2 11 2 5" xfId="44426" xr:uid="{00000000-0005-0000-0000-00009FA20000}"/>
    <cellStyle name="Vírgula 10 2 11 2 6" xfId="44427" xr:uid="{00000000-0005-0000-0000-0000A0A20000}"/>
    <cellStyle name="Vírgula 10 2 11 3" xfId="12228" xr:uid="{00000000-0005-0000-0000-0000A1A20000}"/>
    <cellStyle name="Vírgula 10 2 11 3 2" xfId="44428" xr:uid="{00000000-0005-0000-0000-0000A2A20000}"/>
    <cellStyle name="Vírgula 10 2 11 3 3" xfId="44429" xr:uid="{00000000-0005-0000-0000-0000A3A20000}"/>
    <cellStyle name="Vírgula 10 2 11 3 4" xfId="44430" xr:uid="{00000000-0005-0000-0000-0000A4A20000}"/>
    <cellStyle name="Vírgula 10 2 11 4" xfId="44431" xr:uid="{00000000-0005-0000-0000-0000A5A20000}"/>
    <cellStyle name="Vírgula 10 2 11 4 2" xfId="44432" xr:uid="{00000000-0005-0000-0000-0000A6A20000}"/>
    <cellStyle name="Vírgula 10 2 11 4 3" xfId="44433" xr:uid="{00000000-0005-0000-0000-0000A7A20000}"/>
    <cellStyle name="Vírgula 10 2 11 4 4" xfId="44434" xr:uid="{00000000-0005-0000-0000-0000A8A20000}"/>
    <cellStyle name="Vírgula 10 2 11 5" xfId="44435" xr:uid="{00000000-0005-0000-0000-0000A9A20000}"/>
    <cellStyle name="Vírgula 10 2 11 5 2" xfId="44436" xr:uid="{00000000-0005-0000-0000-0000AAA20000}"/>
    <cellStyle name="Vírgula 10 2 11 5 3" xfId="44437" xr:uid="{00000000-0005-0000-0000-0000ABA20000}"/>
    <cellStyle name="Vírgula 10 2 11 6" xfId="44438" xr:uid="{00000000-0005-0000-0000-0000ACA20000}"/>
    <cellStyle name="Vírgula 10 2 11 7" xfId="44439" xr:uid="{00000000-0005-0000-0000-0000ADA20000}"/>
    <cellStyle name="Vírgula 10 2 11 8" xfId="44440" xr:uid="{00000000-0005-0000-0000-0000AEA20000}"/>
    <cellStyle name="Vírgula 10 2 12" xfId="3900" xr:uid="{00000000-0005-0000-0000-0000AFA20000}"/>
    <cellStyle name="Vírgula 10 2 12 2" xfId="8991" xr:uid="{00000000-0005-0000-0000-0000B0A20000}"/>
    <cellStyle name="Vírgula 10 2 12 2 2" xfId="44441" xr:uid="{00000000-0005-0000-0000-0000B1A20000}"/>
    <cellStyle name="Vírgula 10 2 12 2 3" xfId="44442" xr:uid="{00000000-0005-0000-0000-0000B2A20000}"/>
    <cellStyle name="Vírgula 10 2 12 2 4" xfId="44443" xr:uid="{00000000-0005-0000-0000-0000B3A20000}"/>
    <cellStyle name="Vírgula 10 2 12 3" xfId="44444" xr:uid="{00000000-0005-0000-0000-0000B4A20000}"/>
    <cellStyle name="Vírgula 10 2 12 3 2" xfId="44445" xr:uid="{00000000-0005-0000-0000-0000B5A20000}"/>
    <cellStyle name="Vírgula 10 2 12 3 3" xfId="44446" xr:uid="{00000000-0005-0000-0000-0000B6A20000}"/>
    <cellStyle name="Vírgula 10 2 12 3 4" xfId="44447" xr:uid="{00000000-0005-0000-0000-0000B7A20000}"/>
    <cellStyle name="Vírgula 10 2 12 4" xfId="44448" xr:uid="{00000000-0005-0000-0000-0000B8A20000}"/>
    <cellStyle name="Vírgula 10 2 12 4 2" xfId="44449" xr:uid="{00000000-0005-0000-0000-0000B9A20000}"/>
    <cellStyle name="Vírgula 10 2 12 4 3" xfId="44450" xr:uid="{00000000-0005-0000-0000-0000BAA20000}"/>
    <cellStyle name="Vírgula 10 2 12 5" xfId="44451" xr:uid="{00000000-0005-0000-0000-0000BBA20000}"/>
    <cellStyle name="Vírgula 10 2 12 6" xfId="44452" xr:uid="{00000000-0005-0000-0000-0000BCA20000}"/>
    <cellStyle name="Vírgula 10 2 12 7" xfId="44453" xr:uid="{00000000-0005-0000-0000-0000BDA20000}"/>
    <cellStyle name="Vírgula 10 2 13" xfId="5685" xr:uid="{00000000-0005-0000-0000-0000BEA20000}"/>
    <cellStyle name="Vírgula 10 2 13 2" xfId="10627" xr:uid="{00000000-0005-0000-0000-0000BFA20000}"/>
    <cellStyle name="Vírgula 10 2 13 3" xfId="44454" xr:uid="{00000000-0005-0000-0000-0000C0A20000}"/>
    <cellStyle name="Vírgula 10 2 13 4" xfId="44455" xr:uid="{00000000-0005-0000-0000-0000C1A20000}"/>
    <cellStyle name="Vírgula 10 2 14" xfId="7193" xr:uid="{00000000-0005-0000-0000-0000C2A20000}"/>
    <cellStyle name="Vírgula 10 2 14 2" xfId="44456" xr:uid="{00000000-0005-0000-0000-0000C3A20000}"/>
    <cellStyle name="Vírgula 10 2 14 3" xfId="44457" xr:uid="{00000000-0005-0000-0000-0000C4A20000}"/>
    <cellStyle name="Vírgula 10 2 14 4" xfId="44458" xr:uid="{00000000-0005-0000-0000-0000C5A20000}"/>
    <cellStyle name="Vírgula 10 2 15" xfId="2159" xr:uid="{00000000-0005-0000-0000-0000C6A20000}"/>
    <cellStyle name="Vírgula 10 2 15 2" xfId="44459" xr:uid="{00000000-0005-0000-0000-0000C7A20000}"/>
    <cellStyle name="Vírgula 10 2 15 3" xfId="44460" xr:uid="{00000000-0005-0000-0000-0000C8A20000}"/>
    <cellStyle name="Vírgula 10 2 15 4" xfId="44461" xr:uid="{00000000-0005-0000-0000-0000C9A20000}"/>
    <cellStyle name="Vírgula 10 2 16" xfId="224" xr:uid="{00000000-0005-0000-0000-0000CAA20000}"/>
    <cellStyle name="Vírgula 10 2 16 2" xfId="44462" xr:uid="{00000000-0005-0000-0000-0000CBA20000}"/>
    <cellStyle name="Vírgula 10 2 16 3" xfId="44463" xr:uid="{00000000-0005-0000-0000-0000CCA20000}"/>
    <cellStyle name="Vírgula 10 2 17" xfId="44464" xr:uid="{00000000-0005-0000-0000-0000CDA20000}"/>
    <cellStyle name="Vírgula 10 2 18" xfId="44465" xr:uid="{00000000-0005-0000-0000-0000CEA20000}"/>
    <cellStyle name="Vírgula 10 2 19" xfId="44466" xr:uid="{00000000-0005-0000-0000-0000CFA20000}"/>
    <cellStyle name="Vírgula 10 2 2" xfId="650" xr:uid="{00000000-0005-0000-0000-0000D0A20000}"/>
    <cellStyle name="Vírgula 10 2 2 10" xfId="2407" xr:uid="{00000000-0005-0000-0000-0000D1A20000}"/>
    <cellStyle name="Vírgula 10 2 2 10 2" xfId="44467" xr:uid="{00000000-0005-0000-0000-0000D2A20000}"/>
    <cellStyle name="Vírgula 10 2 2 10 3" xfId="44468" xr:uid="{00000000-0005-0000-0000-0000D3A20000}"/>
    <cellStyle name="Vírgula 10 2 2 10 4" xfId="44469" xr:uid="{00000000-0005-0000-0000-0000D4A20000}"/>
    <cellStyle name="Vírgula 10 2 2 11" xfId="44470" xr:uid="{00000000-0005-0000-0000-0000D5A20000}"/>
    <cellStyle name="Vírgula 10 2 2 11 2" xfId="44471" xr:uid="{00000000-0005-0000-0000-0000D6A20000}"/>
    <cellStyle name="Vírgula 10 2 2 11 3" xfId="44472" xr:uid="{00000000-0005-0000-0000-0000D7A20000}"/>
    <cellStyle name="Vírgula 10 2 2 12" xfId="44473" xr:uid="{00000000-0005-0000-0000-0000D8A20000}"/>
    <cellStyle name="Vírgula 10 2 2 13" xfId="44474" xr:uid="{00000000-0005-0000-0000-0000D9A20000}"/>
    <cellStyle name="Vírgula 10 2 2 14" xfId="44475" xr:uid="{00000000-0005-0000-0000-0000DAA20000}"/>
    <cellStyle name="Vírgula 10 2 2 2" xfId="799" xr:uid="{00000000-0005-0000-0000-0000DBA20000}"/>
    <cellStyle name="Vírgula 10 2 2 2 10" xfId="44476" xr:uid="{00000000-0005-0000-0000-0000DCA20000}"/>
    <cellStyle name="Vírgula 10 2 2 2 11" xfId="44477" xr:uid="{00000000-0005-0000-0000-0000DDA20000}"/>
    <cellStyle name="Vírgula 10 2 2 2 2" xfId="1264" xr:uid="{00000000-0005-0000-0000-0000DEA20000}"/>
    <cellStyle name="Vírgula 10 2 2 2 2 10" xfId="44478" xr:uid="{00000000-0005-0000-0000-0000DFA20000}"/>
    <cellStyle name="Vírgula 10 2 2 2 2 2" xfId="1905" xr:uid="{00000000-0005-0000-0000-0000E0A20000}"/>
    <cellStyle name="Vírgula 10 2 2 2 2 2 2" xfId="5263" xr:uid="{00000000-0005-0000-0000-0000E1A20000}"/>
    <cellStyle name="Vírgula 10 2 2 2 2 2 2 2" xfId="10247" xr:uid="{00000000-0005-0000-0000-0000E2A20000}"/>
    <cellStyle name="Vírgula 10 2 2 2 2 2 2 2 2" xfId="44479" xr:uid="{00000000-0005-0000-0000-0000E3A20000}"/>
    <cellStyle name="Vírgula 10 2 2 2 2 2 2 2 3" xfId="44480" xr:uid="{00000000-0005-0000-0000-0000E4A20000}"/>
    <cellStyle name="Vírgula 10 2 2 2 2 2 2 2 4" xfId="44481" xr:uid="{00000000-0005-0000-0000-0000E5A20000}"/>
    <cellStyle name="Vírgula 10 2 2 2 2 2 2 3" xfId="44482" xr:uid="{00000000-0005-0000-0000-0000E6A20000}"/>
    <cellStyle name="Vírgula 10 2 2 2 2 2 2 3 2" xfId="44483" xr:uid="{00000000-0005-0000-0000-0000E7A20000}"/>
    <cellStyle name="Vírgula 10 2 2 2 2 2 2 3 3" xfId="44484" xr:uid="{00000000-0005-0000-0000-0000E8A20000}"/>
    <cellStyle name="Vírgula 10 2 2 2 2 2 2 4" xfId="44485" xr:uid="{00000000-0005-0000-0000-0000E9A20000}"/>
    <cellStyle name="Vírgula 10 2 2 2 2 2 2 5" xfId="44486" xr:uid="{00000000-0005-0000-0000-0000EAA20000}"/>
    <cellStyle name="Vírgula 10 2 2 2 2 2 2 6" xfId="44487" xr:uid="{00000000-0005-0000-0000-0000EBA20000}"/>
    <cellStyle name="Vírgula 10 2 2 2 2 2 3" xfId="6992" xr:uid="{00000000-0005-0000-0000-0000ECA20000}"/>
    <cellStyle name="Vírgula 10 2 2 2 2 2 3 2" xfId="11934" xr:uid="{00000000-0005-0000-0000-0000EDA20000}"/>
    <cellStyle name="Vírgula 10 2 2 2 2 2 3 3" xfId="44488" xr:uid="{00000000-0005-0000-0000-0000EEA20000}"/>
    <cellStyle name="Vírgula 10 2 2 2 2 2 3 4" xfId="44489" xr:uid="{00000000-0005-0000-0000-0000EFA20000}"/>
    <cellStyle name="Vírgula 10 2 2 2 2 2 4" xfId="8500" xr:uid="{00000000-0005-0000-0000-0000F0A20000}"/>
    <cellStyle name="Vírgula 10 2 2 2 2 2 4 2" xfId="44490" xr:uid="{00000000-0005-0000-0000-0000F1A20000}"/>
    <cellStyle name="Vírgula 10 2 2 2 2 2 4 3" xfId="44491" xr:uid="{00000000-0005-0000-0000-0000F2A20000}"/>
    <cellStyle name="Vírgula 10 2 2 2 2 2 4 4" xfId="44492" xr:uid="{00000000-0005-0000-0000-0000F3A20000}"/>
    <cellStyle name="Vírgula 10 2 2 2 2 2 5" xfId="3538" xr:uid="{00000000-0005-0000-0000-0000F4A20000}"/>
    <cellStyle name="Vírgula 10 2 2 2 2 2 5 2" xfId="44493" xr:uid="{00000000-0005-0000-0000-0000F5A20000}"/>
    <cellStyle name="Vírgula 10 2 2 2 2 2 5 3" xfId="44494" xr:uid="{00000000-0005-0000-0000-0000F6A20000}"/>
    <cellStyle name="Vírgula 10 2 2 2 2 2 5 4" xfId="44495" xr:uid="{00000000-0005-0000-0000-0000F7A20000}"/>
    <cellStyle name="Vírgula 10 2 2 2 2 2 6" xfId="44496" xr:uid="{00000000-0005-0000-0000-0000F8A20000}"/>
    <cellStyle name="Vírgula 10 2 2 2 2 2 6 2" xfId="44497" xr:uid="{00000000-0005-0000-0000-0000F9A20000}"/>
    <cellStyle name="Vírgula 10 2 2 2 2 2 6 3" xfId="44498" xr:uid="{00000000-0005-0000-0000-0000FAA20000}"/>
    <cellStyle name="Vírgula 10 2 2 2 2 2 7" xfId="44499" xr:uid="{00000000-0005-0000-0000-0000FBA20000}"/>
    <cellStyle name="Vírgula 10 2 2 2 2 2 8" xfId="44500" xr:uid="{00000000-0005-0000-0000-0000FCA20000}"/>
    <cellStyle name="Vírgula 10 2 2 2 2 2 9" xfId="44501" xr:uid="{00000000-0005-0000-0000-0000FDA20000}"/>
    <cellStyle name="Vírgula 10 2 2 2 2 3" xfId="4632" xr:uid="{00000000-0005-0000-0000-0000FEA20000}"/>
    <cellStyle name="Vírgula 10 2 2 2 2 3 2" xfId="9616" xr:uid="{00000000-0005-0000-0000-0000FFA20000}"/>
    <cellStyle name="Vírgula 10 2 2 2 2 3 2 2" xfId="44502" xr:uid="{00000000-0005-0000-0000-000000A30000}"/>
    <cellStyle name="Vírgula 10 2 2 2 2 3 2 3" xfId="44503" xr:uid="{00000000-0005-0000-0000-000001A30000}"/>
    <cellStyle name="Vírgula 10 2 2 2 2 3 2 4" xfId="44504" xr:uid="{00000000-0005-0000-0000-000002A30000}"/>
    <cellStyle name="Vírgula 10 2 2 2 2 3 3" xfId="44505" xr:uid="{00000000-0005-0000-0000-000003A30000}"/>
    <cellStyle name="Vírgula 10 2 2 2 2 3 3 2" xfId="44506" xr:uid="{00000000-0005-0000-0000-000004A30000}"/>
    <cellStyle name="Vírgula 10 2 2 2 2 3 3 3" xfId="44507" xr:uid="{00000000-0005-0000-0000-000005A30000}"/>
    <cellStyle name="Vírgula 10 2 2 2 2 3 4" xfId="44508" xr:uid="{00000000-0005-0000-0000-000006A30000}"/>
    <cellStyle name="Vírgula 10 2 2 2 2 3 5" xfId="44509" xr:uid="{00000000-0005-0000-0000-000007A30000}"/>
    <cellStyle name="Vírgula 10 2 2 2 2 3 6" xfId="44510" xr:uid="{00000000-0005-0000-0000-000008A30000}"/>
    <cellStyle name="Vírgula 10 2 2 2 2 4" xfId="6363" xr:uid="{00000000-0005-0000-0000-000009A30000}"/>
    <cellStyle name="Vírgula 10 2 2 2 2 4 2" xfId="11305" xr:uid="{00000000-0005-0000-0000-00000AA30000}"/>
    <cellStyle name="Vírgula 10 2 2 2 2 4 3" xfId="44511" xr:uid="{00000000-0005-0000-0000-00000BA30000}"/>
    <cellStyle name="Vírgula 10 2 2 2 2 4 4" xfId="44512" xr:uid="{00000000-0005-0000-0000-00000CA30000}"/>
    <cellStyle name="Vírgula 10 2 2 2 2 5" xfId="7871" xr:uid="{00000000-0005-0000-0000-00000DA30000}"/>
    <cellStyle name="Vírgula 10 2 2 2 2 5 2" xfId="44513" xr:uid="{00000000-0005-0000-0000-00000EA30000}"/>
    <cellStyle name="Vírgula 10 2 2 2 2 5 3" xfId="44514" xr:uid="{00000000-0005-0000-0000-00000FA30000}"/>
    <cellStyle name="Vírgula 10 2 2 2 2 5 4" xfId="44515" xr:uid="{00000000-0005-0000-0000-000010A30000}"/>
    <cellStyle name="Vírgula 10 2 2 2 2 6" xfId="2909" xr:uid="{00000000-0005-0000-0000-000011A30000}"/>
    <cellStyle name="Vírgula 10 2 2 2 2 6 2" xfId="44516" xr:uid="{00000000-0005-0000-0000-000012A30000}"/>
    <cellStyle name="Vírgula 10 2 2 2 2 6 3" xfId="44517" xr:uid="{00000000-0005-0000-0000-000013A30000}"/>
    <cellStyle name="Vírgula 10 2 2 2 2 6 4" xfId="44518" xr:uid="{00000000-0005-0000-0000-000014A30000}"/>
    <cellStyle name="Vírgula 10 2 2 2 2 7" xfId="44519" xr:uid="{00000000-0005-0000-0000-000015A30000}"/>
    <cellStyle name="Vírgula 10 2 2 2 2 7 2" xfId="44520" xr:uid="{00000000-0005-0000-0000-000016A30000}"/>
    <cellStyle name="Vírgula 10 2 2 2 2 7 3" xfId="44521" xr:uid="{00000000-0005-0000-0000-000017A30000}"/>
    <cellStyle name="Vírgula 10 2 2 2 2 8" xfId="44522" xr:uid="{00000000-0005-0000-0000-000018A30000}"/>
    <cellStyle name="Vírgula 10 2 2 2 2 9" xfId="44523" xr:uid="{00000000-0005-0000-0000-000019A30000}"/>
    <cellStyle name="Vírgula 10 2 2 2 3" xfId="1904" xr:uid="{00000000-0005-0000-0000-00001AA30000}"/>
    <cellStyle name="Vírgula 10 2 2 2 3 2" xfId="5262" xr:uid="{00000000-0005-0000-0000-00001BA30000}"/>
    <cellStyle name="Vírgula 10 2 2 2 3 2 2" xfId="10246" xr:uid="{00000000-0005-0000-0000-00001CA30000}"/>
    <cellStyle name="Vírgula 10 2 2 2 3 2 2 2" xfId="44524" xr:uid="{00000000-0005-0000-0000-00001DA30000}"/>
    <cellStyle name="Vírgula 10 2 2 2 3 2 2 3" xfId="44525" xr:uid="{00000000-0005-0000-0000-00001EA30000}"/>
    <cellStyle name="Vírgula 10 2 2 2 3 2 2 4" xfId="44526" xr:uid="{00000000-0005-0000-0000-00001FA30000}"/>
    <cellStyle name="Vírgula 10 2 2 2 3 2 3" xfId="44527" xr:uid="{00000000-0005-0000-0000-000020A30000}"/>
    <cellStyle name="Vírgula 10 2 2 2 3 2 3 2" xfId="44528" xr:uid="{00000000-0005-0000-0000-000021A30000}"/>
    <cellStyle name="Vírgula 10 2 2 2 3 2 3 3" xfId="44529" xr:uid="{00000000-0005-0000-0000-000022A30000}"/>
    <cellStyle name="Vírgula 10 2 2 2 3 2 4" xfId="44530" xr:uid="{00000000-0005-0000-0000-000023A30000}"/>
    <cellStyle name="Vírgula 10 2 2 2 3 2 5" xfId="44531" xr:uid="{00000000-0005-0000-0000-000024A30000}"/>
    <cellStyle name="Vírgula 10 2 2 2 3 2 6" xfId="44532" xr:uid="{00000000-0005-0000-0000-000025A30000}"/>
    <cellStyle name="Vírgula 10 2 2 2 3 3" xfId="6991" xr:uid="{00000000-0005-0000-0000-000026A30000}"/>
    <cellStyle name="Vírgula 10 2 2 2 3 3 2" xfId="11933" xr:uid="{00000000-0005-0000-0000-000027A30000}"/>
    <cellStyle name="Vírgula 10 2 2 2 3 3 3" xfId="44533" xr:uid="{00000000-0005-0000-0000-000028A30000}"/>
    <cellStyle name="Vírgula 10 2 2 2 3 3 4" xfId="44534" xr:uid="{00000000-0005-0000-0000-000029A30000}"/>
    <cellStyle name="Vírgula 10 2 2 2 3 4" xfId="8499" xr:uid="{00000000-0005-0000-0000-00002AA30000}"/>
    <cellStyle name="Vírgula 10 2 2 2 3 4 2" xfId="44535" xr:uid="{00000000-0005-0000-0000-00002BA30000}"/>
    <cellStyle name="Vírgula 10 2 2 2 3 4 3" xfId="44536" xr:uid="{00000000-0005-0000-0000-00002CA30000}"/>
    <cellStyle name="Vírgula 10 2 2 2 3 4 4" xfId="44537" xr:uid="{00000000-0005-0000-0000-00002DA30000}"/>
    <cellStyle name="Vírgula 10 2 2 2 3 5" xfId="3537" xr:uid="{00000000-0005-0000-0000-00002EA30000}"/>
    <cellStyle name="Vírgula 10 2 2 2 3 5 2" xfId="44538" xr:uid="{00000000-0005-0000-0000-00002FA30000}"/>
    <cellStyle name="Vírgula 10 2 2 2 3 5 3" xfId="44539" xr:uid="{00000000-0005-0000-0000-000030A30000}"/>
    <cellStyle name="Vírgula 10 2 2 2 3 5 4" xfId="44540" xr:uid="{00000000-0005-0000-0000-000031A30000}"/>
    <cellStyle name="Vírgula 10 2 2 2 3 6" xfId="44541" xr:uid="{00000000-0005-0000-0000-000032A30000}"/>
    <cellStyle name="Vírgula 10 2 2 2 3 6 2" xfId="44542" xr:uid="{00000000-0005-0000-0000-000033A30000}"/>
    <cellStyle name="Vírgula 10 2 2 2 3 6 3" xfId="44543" xr:uid="{00000000-0005-0000-0000-000034A30000}"/>
    <cellStyle name="Vírgula 10 2 2 2 3 7" xfId="44544" xr:uid="{00000000-0005-0000-0000-000035A30000}"/>
    <cellStyle name="Vírgula 10 2 2 2 3 8" xfId="44545" xr:uid="{00000000-0005-0000-0000-000036A30000}"/>
    <cellStyle name="Vírgula 10 2 2 2 3 9" xfId="44546" xr:uid="{00000000-0005-0000-0000-000037A30000}"/>
    <cellStyle name="Vírgula 10 2 2 2 4" xfId="4249" xr:uid="{00000000-0005-0000-0000-000038A30000}"/>
    <cellStyle name="Vírgula 10 2 2 2 4 2" xfId="9235" xr:uid="{00000000-0005-0000-0000-000039A30000}"/>
    <cellStyle name="Vírgula 10 2 2 2 4 2 2" xfId="44547" xr:uid="{00000000-0005-0000-0000-00003AA30000}"/>
    <cellStyle name="Vírgula 10 2 2 2 4 2 3" xfId="44548" xr:uid="{00000000-0005-0000-0000-00003BA30000}"/>
    <cellStyle name="Vírgula 10 2 2 2 4 2 4" xfId="44549" xr:uid="{00000000-0005-0000-0000-00003CA30000}"/>
    <cellStyle name="Vírgula 10 2 2 2 4 3" xfId="44550" xr:uid="{00000000-0005-0000-0000-00003DA30000}"/>
    <cellStyle name="Vírgula 10 2 2 2 4 3 2" xfId="44551" xr:uid="{00000000-0005-0000-0000-00003EA30000}"/>
    <cellStyle name="Vírgula 10 2 2 2 4 3 3" xfId="44552" xr:uid="{00000000-0005-0000-0000-00003FA30000}"/>
    <cellStyle name="Vírgula 10 2 2 2 4 4" xfId="44553" xr:uid="{00000000-0005-0000-0000-000040A30000}"/>
    <cellStyle name="Vírgula 10 2 2 2 4 5" xfId="44554" xr:uid="{00000000-0005-0000-0000-000041A30000}"/>
    <cellStyle name="Vírgula 10 2 2 2 4 6" xfId="44555" xr:uid="{00000000-0005-0000-0000-000042A30000}"/>
    <cellStyle name="Vírgula 10 2 2 2 5" xfId="5996" xr:uid="{00000000-0005-0000-0000-000043A30000}"/>
    <cellStyle name="Vírgula 10 2 2 2 5 2" xfId="10938" xr:uid="{00000000-0005-0000-0000-000044A30000}"/>
    <cellStyle name="Vírgula 10 2 2 2 5 3" xfId="44556" xr:uid="{00000000-0005-0000-0000-000045A30000}"/>
    <cellStyle name="Vírgula 10 2 2 2 5 4" xfId="44557" xr:uid="{00000000-0005-0000-0000-000046A30000}"/>
    <cellStyle name="Vírgula 10 2 2 2 6" xfId="7504" xr:uid="{00000000-0005-0000-0000-000047A30000}"/>
    <cellStyle name="Vírgula 10 2 2 2 6 2" xfId="44558" xr:uid="{00000000-0005-0000-0000-000048A30000}"/>
    <cellStyle name="Vírgula 10 2 2 2 6 3" xfId="44559" xr:uid="{00000000-0005-0000-0000-000049A30000}"/>
    <cellStyle name="Vírgula 10 2 2 2 6 4" xfId="44560" xr:uid="{00000000-0005-0000-0000-00004AA30000}"/>
    <cellStyle name="Vírgula 10 2 2 2 7" xfId="2542" xr:uid="{00000000-0005-0000-0000-00004BA30000}"/>
    <cellStyle name="Vírgula 10 2 2 2 7 2" xfId="44561" xr:uid="{00000000-0005-0000-0000-00004CA30000}"/>
    <cellStyle name="Vírgula 10 2 2 2 7 3" xfId="44562" xr:uid="{00000000-0005-0000-0000-00004DA30000}"/>
    <cellStyle name="Vírgula 10 2 2 2 7 4" xfId="44563" xr:uid="{00000000-0005-0000-0000-00004EA30000}"/>
    <cellStyle name="Vírgula 10 2 2 2 8" xfId="44564" xr:uid="{00000000-0005-0000-0000-00004FA30000}"/>
    <cellStyle name="Vírgula 10 2 2 2 8 2" xfId="44565" xr:uid="{00000000-0005-0000-0000-000050A30000}"/>
    <cellStyle name="Vírgula 10 2 2 2 8 3" xfId="44566" xr:uid="{00000000-0005-0000-0000-000051A30000}"/>
    <cellStyle name="Vírgula 10 2 2 2 9" xfId="44567" xr:uid="{00000000-0005-0000-0000-000052A30000}"/>
    <cellStyle name="Vírgula 10 2 2 3" xfId="951" xr:uid="{00000000-0005-0000-0000-000053A30000}"/>
    <cellStyle name="Vírgula 10 2 2 3 10" xfId="44568" xr:uid="{00000000-0005-0000-0000-000054A30000}"/>
    <cellStyle name="Vírgula 10 2 2 3 2" xfId="1906" xr:uid="{00000000-0005-0000-0000-000055A30000}"/>
    <cellStyle name="Vírgula 10 2 2 3 2 2" xfId="5264" xr:uid="{00000000-0005-0000-0000-000056A30000}"/>
    <cellStyle name="Vírgula 10 2 2 3 2 2 2" xfId="10248" xr:uid="{00000000-0005-0000-0000-000057A30000}"/>
    <cellStyle name="Vírgula 10 2 2 3 2 2 2 2" xfId="44569" xr:uid="{00000000-0005-0000-0000-000058A30000}"/>
    <cellStyle name="Vírgula 10 2 2 3 2 2 2 3" xfId="44570" xr:uid="{00000000-0005-0000-0000-000059A30000}"/>
    <cellStyle name="Vírgula 10 2 2 3 2 2 2 4" xfId="44571" xr:uid="{00000000-0005-0000-0000-00005AA30000}"/>
    <cellStyle name="Vírgula 10 2 2 3 2 2 3" xfId="44572" xr:uid="{00000000-0005-0000-0000-00005BA30000}"/>
    <cellStyle name="Vírgula 10 2 2 3 2 2 3 2" xfId="44573" xr:uid="{00000000-0005-0000-0000-00005CA30000}"/>
    <cellStyle name="Vírgula 10 2 2 3 2 2 3 3" xfId="44574" xr:uid="{00000000-0005-0000-0000-00005DA30000}"/>
    <cellStyle name="Vírgula 10 2 2 3 2 2 4" xfId="44575" xr:uid="{00000000-0005-0000-0000-00005EA30000}"/>
    <cellStyle name="Vírgula 10 2 2 3 2 2 5" xfId="44576" xr:uid="{00000000-0005-0000-0000-00005FA30000}"/>
    <cellStyle name="Vírgula 10 2 2 3 2 2 6" xfId="44577" xr:uid="{00000000-0005-0000-0000-000060A30000}"/>
    <cellStyle name="Vírgula 10 2 2 3 2 3" xfId="6993" xr:uid="{00000000-0005-0000-0000-000061A30000}"/>
    <cellStyle name="Vírgula 10 2 2 3 2 3 2" xfId="11935" xr:uid="{00000000-0005-0000-0000-000062A30000}"/>
    <cellStyle name="Vírgula 10 2 2 3 2 3 3" xfId="44578" xr:uid="{00000000-0005-0000-0000-000063A30000}"/>
    <cellStyle name="Vírgula 10 2 2 3 2 3 4" xfId="44579" xr:uid="{00000000-0005-0000-0000-000064A30000}"/>
    <cellStyle name="Vírgula 10 2 2 3 2 4" xfId="8501" xr:uid="{00000000-0005-0000-0000-000065A30000}"/>
    <cellStyle name="Vírgula 10 2 2 3 2 4 2" xfId="44580" xr:uid="{00000000-0005-0000-0000-000066A30000}"/>
    <cellStyle name="Vírgula 10 2 2 3 2 4 3" xfId="44581" xr:uid="{00000000-0005-0000-0000-000067A30000}"/>
    <cellStyle name="Vírgula 10 2 2 3 2 4 4" xfId="44582" xr:uid="{00000000-0005-0000-0000-000068A30000}"/>
    <cellStyle name="Vírgula 10 2 2 3 2 5" xfId="3539" xr:uid="{00000000-0005-0000-0000-000069A30000}"/>
    <cellStyle name="Vírgula 10 2 2 3 2 5 2" xfId="44583" xr:uid="{00000000-0005-0000-0000-00006AA30000}"/>
    <cellStyle name="Vírgula 10 2 2 3 2 5 3" xfId="44584" xr:uid="{00000000-0005-0000-0000-00006BA30000}"/>
    <cellStyle name="Vírgula 10 2 2 3 2 5 4" xfId="44585" xr:uid="{00000000-0005-0000-0000-00006CA30000}"/>
    <cellStyle name="Vírgula 10 2 2 3 2 6" xfId="44586" xr:uid="{00000000-0005-0000-0000-00006DA30000}"/>
    <cellStyle name="Vírgula 10 2 2 3 2 6 2" xfId="44587" xr:uid="{00000000-0005-0000-0000-00006EA30000}"/>
    <cellStyle name="Vírgula 10 2 2 3 2 6 3" xfId="44588" xr:uid="{00000000-0005-0000-0000-00006FA30000}"/>
    <cellStyle name="Vírgula 10 2 2 3 2 7" xfId="44589" xr:uid="{00000000-0005-0000-0000-000070A30000}"/>
    <cellStyle name="Vírgula 10 2 2 3 2 8" xfId="44590" xr:uid="{00000000-0005-0000-0000-000071A30000}"/>
    <cellStyle name="Vírgula 10 2 2 3 2 9" xfId="44591" xr:uid="{00000000-0005-0000-0000-000072A30000}"/>
    <cellStyle name="Vírgula 10 2 2 3 3" xfId="4391" xr:uid="{00000000-0005-0000-0000-000073A30000}"/>
    <cellStyle name="Vírgula 10 2 2 3 3 2" xfId="9376" xr:uid="{00000000-0005-0000-0000-000074A30000}"/>
    <cellStyle name="Vírgula 10 2 2 3 3 2 2" xfId="44592" xr:uid="{00000000-0005-0000-0000-000075A30000}"/>
    <cellStyle name="Vírgula 10 2 2 3 3 2 3" xfId="44593" xr:uid="{00000000-0005-0000-0000-000076A30000}"/>
    <cellStyle name="Vírgula 10 2 2 3 3 2 4" xfId="44594" xr:uid="{00000000-0005-0000-0000-000077A30000}"/>
    <cellStyle name="Vírgula 10 2 2 3 3 3" xfId="44595" xr:uid="{00000000-0005-0000-0000-000078A30000}"/>
    <cellStyle name="Vírgula 10 2 2 3 3 3 2" xfId="44596" xr:uid="{00000000-0005-0000-0000-000079A30000}"/>
    <cellStyle name="Vírgula 10 2 2 3 3 3 3" xfId="44597" xr:uid="{00000000-0005-0000-0000-00007AA30000}"/>
    <cellStyle name="Vírgula 10 2 2 3 3 4" xfId="44598" xr:uid="{00000000-0005-0000-0000-00007BA30000}"/>
    <cellStyle name="Vírgula 10 2 2 3 3 5" xfId="44599" xr:uid="{00000000-0005-0000-0000-00007CA30000}"/>
    <cellStyle name="Vírgula 10 2 2 3 3 6" xfId="44600" xr:uid="{00000000-0005-0000-0000-00007DA30000}"/>
    <cellStyle name="Vírgula 10 2 2 3 4" xfId="6134" xr:uid="{00000000-0005-0000-0000-00007EA30000}"/>
    <cellStyle name="Vírgula 10 2 2 3 4 2" xfId="11076" xr:uid="{00000000-0005-0000-0000-00007FA30000}"/>
    <cellStyle name="Vírgula 10 2 2 3 4 3" xfId="44601" xr:uid="{00000000-0005-0000-0000-000080A30000}"/>
    <cellStyle name="Vírgula 10 2 2 3 4 4" xfId="44602" xr:uid="{00000000-0005-0000-0000-000081A30000}"/>
    <cellStyle name="Vírgula 10 2 2 3 5" xfId="7642" xr:uid="{00000000-0005-0000-0000-000082A30000}"/>
    <cellStyle name="Vírgula 10 2 2 3 5 2" xfId="44603" xr:uid="{00000000-0005-0000-0000-000083A30000}"/>
    <cellStyle name="Vírgula 10 2 2 3 5 3" xfId="44604" xr:uid="{00000000-0005-0000-0000-000084A30000}"/>
    <cellStyle name="Vírgula 10 2 2 3 5 4" xfId="44605" xr:uid="{00000000-0005-0000-0000-000085A30000}"/>
    <cellStyle name="Vírgula 10 2 2 3 6" xfId="2680" xr:uid="{00000000-0005-0000-0000-000086A30000}"/>
    <cellStyle name="Vírgula 10 2 2 3 6 2" xfId="44606" xr:uid="{00000000-0005-0000-0000-000087A30000}"/>
    <cellStyle name="Vírgula 10 2 2 3 6 3" xfId="44607" xr:uid="{00000000-0005-0000-0000-000088A30000}"/>
    <cellStyle name="Vírgula 10 2 2 3 6 4" xfId="44608" xr:uid="{00000000-0005-0000-0000-000089A30000}"/>
    <cellStyle name="Vírgula 10 2 2 3 7" xfId="44609" xr:uid="{00000000-0005-0000-0000-00008AA30000}"/>
    <cellStyle name="Vírgula 10 2 2 3 7 2" xfId="44610" xr:uid="{00000000-0005-0000-0000-00008BA30000}"/>
    <cellStyle name="Vírgula 10 2 2 3 7 3" xfId="44611" xr:uid="{00000000-0005-0000-0000-00008CA30000}"/>
    <cellStyle name="Vírgula 10 2 2 3 8" xfId="44612" xr:uid="{00000000-0005-0000-0000-00008DA30000}"/>
    <cellStyle name="Vírgula 10 2 2 3 9" xfId="44613" xr:uid="{00000000-0005-0000-0000-00008EA30000}"/>
    <cellStyle name="Vírgula 10 2 2 4" xfId="1903" xr:uid="{00000000-0005-0000-0000-00008FA30000}"/>
    <cellStyle name="Vírgula 10 2 2 4 2" xfId="5261" xr:uid="{00000000-0005-0000-0000-000090A30000}"/>
    <cellStyle name="Vírgula 10 2 2 4 2 2" xfId="10245" xr:uid="{00000000-0005-0000-0000-000091A30000}"/>
    <cellStyle name="Vírgula 10 2 2 4 2 2 2" xfId="44614" xr:uid="{00000000-0005-0000-0000-000092A30000}"/>
    <cellStyle name="Vírgula 10 2 2 4 2 2 3" xfId="44615" xr:uid="{00000000-0005-0000-0000-000093A30000}"/>
    <cellStyle name="Vírgula 10 2 2 4 2 2 4" xfId="44616" xr:uid="{00000000-0005-0000-0000-000094A30000}"/>
    <cellStyle name="Vírgula 10 2 2 4 2 3" xfId="44617" xr:uid="{00000000-0005-0000-0000-000095A30000}"/>
    <cellStyle name="Vírgula 10 2 2 4 2 3 2" xfId="44618" xr:uid="{00000000-0005-0000-0000-000096A30000}"/>
    <cellStyle name="Vírgula 10 2 2 4 2 3 3" xfId="44619" xr:uid="{00000000-0005-0000-0000-000097A30000}"/>
    <cellStyle name="Vírgula 10 2 2 4 2 4" xfId="44620" xr:uid="{00000000-0005-0000-0000-000098A30000}"/>
    <cellStyle name="Vírgula 10 2 2 4 2 5" xfId="44621" xr:uid="{00000000-0005-0000-0000-000099A30000}"/>
    <cellStyle name="Vírgula 10 2 2 4 2 6" xfId="44622" xr:uid="{00000000-0005-0000-0000-00009AA30000}"/>
    <cellStyle name="Vírgula 10 2 2 4 3" xfId="6990" xr:uid="{00000000-0005-0000-0000-00009BA30000}"/>
    <cellStyle name="Vírgula 10 2 2 4 3 2" xfId="11932" xr:uid="{00000000-0005-0000-0000-00009CA30000}"/>
    <cellStyle name="Vírgula 10 2 2 4 3 3" xfId="44623" xr:uid="{00000000-0005-0000-0000-00009DA30000}"/>
    <cellStyle name="Vírgula 10 2 2 4 3 4" xfId="44624" xr:uid="{00000000-0005-0000-0000-00009EA30000}"/>
    <cellStyle name="Vírgula 10 2 2 4 4" xfId="8498" xr:uid="{00000000-0005-0000-0000-00009FA30000}"/>
    <cellStyle name="Vírgula 10 2 2 4 4 2" xfId="44625" xr:uid="{00000000-0005-0000-0000-0000A0A30000}"/>
    <cellStyle name="Vírgula 10 2 2 4 4 3" xfId="44626" xr:uid="{00000000-0005-0000-0000-0000A1A30000}"/>
    <cellStyle name="Vírgula 10 2 2 4 4 4" xfId="44627" xr:uid="{00000000-0005-0000-0000-0000A2A30000}"/>
    <cellStyle name="Vírgula 10 2 2 4 5" xfId="3536" xr:uid="{00000000-0005-0000-0000-0000A3A30000}"/>
    <cellStyle name="Vírgula 10 2 2 4 5 2" xfId="44628" xr:uid="{00000000-0005-0000-0000-0000A4A30000}"/>
    <cellStyle name="Vírgula 10 2 2 4 5 3" xfId="44629" xr:uid="{00000000-0005-0000-0000-0000A5A30000}"/>
    <cellStyle name="Vírgula 10 2 2 4 5 4" xfId="44630" xr:uid="{00000000-0005-0000-0000-0000A6A30000}"/>
    <cellStyle name="Vírgula 10 2 2 4 6" xfId="44631" xr:uid="{00000000-0005-0000-0000-0000A7A30000}"/>
    <cellStyle name="Vírgula 10 2 2 4 6 2" xfId="44632" xr:uid="{00000000-0005-0000-0000-0000A8A30000}"/>
    <cellStyle name="Vírgula 10 2 2 4 6 3" xfId="44633" xr:uid="{00000000-0005-0000-0000-0000A9A30000}"/>
    <cellStyle name="Vírgula 10 2 2 4 7" xfId="44634" xr:uid="{00000000-0005-0000-0000-0000AAA30000}"/>
    <cellStyle name="Vírgula 10 2 2 4 8" xfId="44635" xr:uid="{00000000-0005-0000-0000-0000ABA30000}"/>
    <cellStyle name="Vírgula 10 2 2 4 9" xfId="44636" xr:uid="{00000000-0005-0000-0000-0000ACA30000}"/>
    <cellStyle name="Vírgula 10 2 2 5" xfId="3789" xr:uid="{00000000-0005-0000-0000-0000ADA30000}"/>
    <cellStyle name="Vírgula 10 2 2 5 2" xfId="5448" xr:uid="{00000000-0005-0000-0000-0000AEA30000}"/>
    <cellStyle name="Vírgula 10 2 2 5 2 2" xfId="10427" xr:uid="{00000000-0005-0000-0000-0000AFA30000}"/>
    <cellStyle name="Vírgula 10 2 2 5 2 2 2" xfId="44637" xr:uid="{00000000-0005-0000-0000-0000B0A30000}"/>
    <cellStyle name="Vírgula 10 2 2 5 2 2 3" xfId="44638" xr:uid="{00000000-0005-0000-0000-0000B1A30000}"/>
    <cellStyle name="Vírgula 10 2 2 5 2 2 4" xfId="44639" xr:uid="{00000000-0005-0000-0000-0000B2A30000}"/>
    <cellStyle name="Vírgula 10 2 2 5 2 3" xfId="44640" xr:uid="{00000000-0005-0000-0000-0000B3A30000}"/>
    <cellStyle name="Vírgula 10 2 2 5 2 3 2" xfId="44641" xr:uid="{00000000-0005-0000-0000-0000B4A30000}"/>
    <cellStyle name="Vírgula 10 2 2 5 2 3 3" xfId="44642" xr:uid="{00000000-0005-0000-0000-0000B5A30000}"/>
    <cellStyle name="Vírgula 10 2 2 5 2 4" xfId="44643" xr:uid="{00000000-0005-0000-0000-0000B6A30000}"/>
    <cellStyle name="Vírgula 10 2 2 5 2 5" xfId="44644" xr:uid="{00000000-0005-0000-0000-0000B7A30000}"/>
    <cellStyle name="Vírgula 10 2 2 5 2 6" xfId="44645" xr:uid="{00000000-0005-0000-0000-0000B8A30000}"/>
    <cellStyle name="Vírgula 10 2 2 5 3" xfId="8749" xr:uid="{00000000-0005-0000-0000-0000B9A30000}"/>
    <cellStyle name="Vírgula 10 2 2 5 3 2" xfId="44646" xr:uid="{00000000-0005-0000-0000-0000BAA30000}"/>
    <cellStyle name="Vírgula 10 2 2 5 3 3" xfId="44647" xr:uid="{00000000-0005-0000-0000-0000BBA30000}"/>
    <cellStyle name="Vírgula 10 2 2 5 3 4" xfId="44648" xr:uid="{00000000-0005-0000-0000-0000BCA30000}"/>
    <cellStyle name="Vírgula 10 2 2 5 4" xfId="12155" xr:uid="{00000000-0005-0000-0000-0000BDA30000}"/>
    <cellStyle name="Vírgula 10 2 2 5 4 2" xfId="44649" xr:uid="{00000000-0005-0000-0000-0000BEA30000}"/>
    <cellStyle name="Vírgula 10 2 2 5 4 3" xfId="44650" xr:uid="{00000000-0005-0000-0000-0000BFA30000}"/>
    <cellStyle name="Vírgula 10 2 2 5 4 4" xfId="44651" xr:uid="{00000000-0005-0000-0000-0000C0A30000}"/>
    <cellStyle name="Vírgula 10 2 2 5 5" xfId="44652" xr:uid="{00000000-0005-0000-0000-0000C1A30000}"/>
    <cellStyle name="Vírgula 10 2 2 5 5 2" xfId="44653" xr:uid="{00000000-0005-0000-0000-0000C2A30000}"/>
    <cellStyle name="Vírgula 10 2 2 5 5 3" xfId="44654" xr:uid="{00000000-0005-0000-0000-0000C3A30000}"/>
    <cellStyle name="Vírgula 10 2 2 5 5 4" xfId="44655" xr:uid="{00000000-0005-0000-0000-0000C4A30000}"/>
    <cellStyle name="Vírgula 10 2 2 5 6" xfId="44656" xr:uid="{00000000-0005-0000-0000-0000C5A30000}"/>
    <cellStyle name="Vírgula 10 2 2 5 6 2" xfId="44657" xr:uid="{00000000-0005-0000-0000-0000C6A30000}"/>
    <cellStyle name="Vírgula 10 2 2 5 6 3" xfId="44658" xr:uid="{00000000-0005-0000-0000-0000C7A30000}"/>
    <cellStyle name="Vírgula 10 2 2 5 7" xfId="44659" xr:uid="{00000000-0005-0000-0000-0000C8A30000}"/>
    <cellStyle name="Vírgula 10 2 2 5 8" xfId="44660" xr:uid="{00000000-0005-0000-0000-0000C9A30000}"/>
    <cellStyle name="Vírgula 10 2 2 5 9" xfId="44661" xr:uid="{00000000-0005-0000-0000-0000CAA30000}"/>
    <cellStyle name="Vírgula 10 2 2 6" xfId="4113" xr:uid="{00000000-0005-0000-0000-0000CBA30000}"/>
    <cellStyle name="Vírgula 10 2 2 6 2" xfId="8885" xr:uid="{00000000-0005-0000-0000-0000CCA30000}"/>
    <cellStyle name="Vírgula 10 2 2 6 2 2" xfId="44662" xr:uid="{00000000-0005-0000-0000-0000CDA30000}"/>
    <cellStyle name="Vírgula 10 2 2 6 2 2 2" xfId="44663" xr:uid="{00000000-0005-0000-0000-0000CEA30000}"/>
    <cellStyle name="Vírgula 10 2 2 6 2 2 3" xfId="44664" xr:uid="{00000000-0005-0000-0000-0000CFA30000}"/>
    <cellStyle name="Vírgula 10 2 2 6 2 2 4" xfId="44665" xr:uid="{00000000-0005-0000-0000-0000D0A30000}"/>
    <cellStyle name="Vírgula 10 2 2 6 2 3" xfId="44666" xr:uid="{00000000-0005-0000-0000-0000D1A30000}"/>
    <cellStyle name="Vírgula 10 2 2 6 2 3 2" xfId="44667" xr:uid="{00000000-0005-0000-0000-0000D2A30000}"/>
    <cellStyle name="Vírgula 10 2 2 6 2 3 3" xfId="44668" xr:uid="{00000000-0005-0000-0000-0000D3A30000}"/>
    <cellStyle name="Vírgula 10 2 2 6 2 4" xfId="44669" xr:uid="{00000000-0005-0000-0000-0000D4A30000}"/>
    <cellStyle name="Vírgula 10 2 2 6 2 5" xfId="44670" xr:uid="{00000000-0005-0000-0000-0000D5A30000}"/>
    <cellStyle name="Vírgula 10 2 2 6 2 6" xfId="44671" xr:uid="{00000000-0005-0000-0000-0000D6A30000}"/>
    <cellStyle name="Vírgula 10 2 2 6 3" xfId="12141" xr:uid="{00000000-0005-0000-0000-0000D7A30000}"/>
    <cellStyle name="Vírgula 10 2 2 6 3 2" xfId="44672" xr:uid="{00000000-0005-0000-0000-0000D8A30000}"/>
    <cellStyle name="Vírgula 10 2 2 6 3 3" xfId="44673" xr:uid="{00000000-0005-0000-0000-0000D9A30000}"/>
    <cellStyle name="Vírgula 10 2 2 6 3 4" xfId="44674" xr:uid="{00000000-0005-0000-0000-0000DAA30000}"/>
    <cellStyle name="Vírgula 10 2 2 6 4" xfId="44675" xr:uid="{00000000-0005-0000-0000-0000DBA30000}"/>
    <cellStyle name="Vírgula 10 2 2 6 4 2" xfId="44676" xr:uid="{00000000-0005-0000-0000-0000DCA30000}"/>
    <cellStyle name="Vírgula 10 2 2 6 4 3" xfId="44677" xr:uid="{00000000-0005-0000-0000-0000DDA30000}"/>
    <cellStyle name="Vírgula 10 2 2 6 4 4" xfId="44678" xr:uid="{00000000-0005-0000-0000-0000DEA30000}"/>
    <cellStyle name="Vírgula 10 2 2 6 5" xfId="44679" xr:uid="{00000000-0005-0000-0000-0000DFA30000}"/>
    <cellStyle name="Vírgula 10 2 2 6 5 2" xfId="44680" xr:uid="{00000000-0005-0000-0000-0000E0A30000}"/>
    <cellStyle name="Vírgula 10 2 2 6 5 3" xfId="44681" xr:uid="{00000000-0005-0000-0000-0000E1A30000}"/>
    <cellStyle name="Vírgula 10 2 2 6 6" xfId="44682" xr:uid="{00000000-0005-0000-0000-0000E2A30000}"/>
    <cellStyle name="Vírgula 10 2 2 6 7" xfId="44683" xr:uid="{00000000-0005-0000-0000-0000E3A30000}"/>
    <cellStyle name="Vírgula 10 2 2 6 8" xfId="44684" xr:uid="{00000000-0005-0000-0000-0000E4A30000}"/>
    <cellStyle name="Vírgula 10 2 2 7" xfId="5567" xr:uid="{00000000-0005-0000-0000-0000E5A30000}"/>
    <cellStyle name="Vírgula 10 2 2 7 2" xfId="10525" xr:uid="{00000000-0005-0000-0000-0000E6A30000}"/>
    <cellStyle name="Vírgula 10 2 2 7 2 2" xfId="44685" xr:uid="{00000000-0005-0000-0000-0000E7A30000}"/>
    <cellStyle name="Vírgula 10 2 2 7 2 3" xfId="44686" xr:uid="{00000000-0005-0000-0000-0000E8A30000}"/>
    <cellStyle name="Vírgula 10 2 2 7 2 4" xfId="44687" xr:uid="{00000000-0005-0000-0000-0000E9A30000}"/>
    <cellStyle name="Vírgula 10 2 2 7 3" xfId="44688" xr:uid="{00000000-0005-0000-0000-0000EAA30000}"/>
    <cellStyle name="Vírgula 10 2 2 7 3 2" xfId="44689" xr:uid="{00000000-0005-0000-0000-0000EBA30000}"/>
    <cellStyle name="Vírgula 10 2 2 7 3 3" xfId="44690" xr:uid="{00000000-0005-0000-0000-0000ECA30000}"/>
    <cellStyle name="Vírgula 10 2 2 7 4" xfId="44691" xr:uid="{00000000-0005-0000-0000-0000EDA30000}"/>
    <cellStyle name="Vírgula 10 2 2 7 5" xfId="44692" xr:uid="{00000000-0005-0000-0000-0000EEA30000}"/>
    <cellStyle name="Vírgula 10 2 2 7 6" xfId="44693" xr:uid="{00000000-0005-0000-0000-0000EFA30000}"/>
    <cellStyle name="Vírgula 10 2 2 8" xfId="5861" xr:uid="{00000000-0005-0000-0000-0000F0A30000}"/>
    <cellStyle name="Vírgula 10 2 2 8 2" xfId="10803" xr:uid="{00000000-0005-0000-0000-0000F1A30000}"/>
    <cellStyle name="Vírgula 10 2 2 8 3" xfId="44694" xr:uid="{00000000-0005-0000-0000-0000F2A30000}"/>
    <cellStyle name="Vírgula 10 2 2 8 4" xfId="44695" xr:uid="{00000000-0005-0000-0000-0000F3A30000}"/>
    <cellStyle name="Vírgula 10 2 2 9" xfId="7369" xr:uid="{00000000-0005-0000-0000-0000F4A30000}"/>
    <cellStyle name="Vírgula 10 2 2 9 2" xfId="44696" xr:uid="{00000000-0005-0000-0000-0000F5A30000}"/>
    <cellStyle name="Vírgula 10 2 2 9 3" xfId="44697" xr:uid="{00000000-0005-0000-0000-0000F6A30000}"/>
    <cellStyle name="Vírgula 10 2 2 9 4" xfId="44698" xr:uid="{00000000-0005-0000-0000-0000F7A30000}"/>
    <cellStyle name="Vírgula 10 2 3" xfId="700" xr:uid="{00000000-0005-0000-0000-0000F8A30000}"/>
    <cellStyle name="Vírgula 10 2 3 10" xfId="2449" xr:uid="{00000000-0005-0000-0000-0000F9A30000}"/>
    <cellStyle name="Vírgula 10 2 3 10 2" xfId="44699" xr:uid="{00000000-0005-0000-0000-0000FAA30000}"/>
    <cellStyle name="Vírgula 10 2 3 10 3" xfId="44700" xr:uid="{00000000-0005-0000-0000-0000FBA30000}"/>
    <cellStyle name="Vírgula 10 2 3 10 4" xfId="44701" xr:uid="{00000000-0005-0000-0000-0000FCA30000}"/>
    <cellStyle name="Vírgula 10 2 3 11" xfId="44702" xr:uid="{00000000-0005-0000-0000-0000FDA30000}"/>
    <cellStyle name="Vírgula 10 2 3 11 2" xfId="44703" xr:uid="{00000000-0005-0000-0000-0000FEA30000}"/>
    <cellStyle name="Vírgula 10 2 3 11 3" xfId="44704" xr:uid="{00000000-0005-0000-0000-0000FFA30000}"/>
    <cellStyle name="Vírgula 10 2 3 12" xfId="44705" xr:uid="{00000000-0005-0000-0000-000000A40000}"/>
    <cellStyle name="Vírgula 10 2 3 13" xfId="44706" xr:uid="{00000000-0005-0000-0000-000001A40000}"/>
    <cellStyle name="Vírgula 10 2 3 14" xfId="44707" xr:uid="{00000000-0005-0000-0000-000002A40000}"/>
    <cellStyle name="Vírgula 10 2 3 2" xfId="841" xr:uid="{00000000-0005-0000-0000-000003A40000}"/>
    <cellStyle name="Vírgula 10 2 3 2 10" xfId="44708" xr:uid="{00000000-0005-0000-0000-000004A40000}"/>
    <cellStyle name="Vírgula 10 2 3 2 11" xfId="44709" xr:uid="{00000000-0005-0000-0000-000005A40000}"/>
    <cellStyle name="Vírgula 10 2 3 2 2" xfId="1306" xr:uid="{00000000-0005-0000-0000-000006A40000}"/>
    <cellStyle name="Vírgula 10 2 3 2 2 10" xfId="44710" xr:uid="{00000000-0005-0000-0000-000007A40000}"/>
    <cellStyle name="Vírgula 10 2 3 2 2 2" xfId="1909" xr:uid="{00000000-0005-0000-0000-000008A40000}"/>
    <cellStyle name="Vírgula 10 2 3 2 2 2 2" xfId="5267" xr:uid="{00000000-0005-0000-0000-000009A40000}"/>
    <cellStyle name="Vírgula 10 2 3 2 2 2 2 2" xfId="10251" xr:uid="{00000000-0005-0000-0000-00000AA40000}"/>
    <cellStyle name="Vírgula 10 2 3 2 2 2 2 2 2" xfId="44711" xr:uid="{00000000-0005-0000-0000-00000BA40000}"/>
    <cellStyle name="Vírgula 10 2 3 2 2 2 2 2 3" xfId="44712" xr:uid="{00000000-0005-0000-0000-00000CA40000}"/>
    <cellStyle name="Vírgula 10 2 3 2 2 2 2 2 4" xfId="44713" xr:uid="{00000000-0005-0000-0000-00000DA40000}"/>
    <cellStyle name="Vírgula 10 2 3 2 2 2 2 3" xfId="44714" xr:uid="{00000000-0005-0000-0000-00000EA40000}"/>
    <cellStyle name="Vírgula 10 2 3 2 2 2 2 3 2" xfId="44715" xr:uid="{00000000-0005-0000-0000-00000FA40000}"/>
    <cellStyle name="Vírgula 10 2 3 2 2 2 2 3 3" xfId="44716" xr:uid="{00000000-0005-0000-0000-000010A40000}"/>
    <cellStyle name="Vírgula 10 2 3 2 2 2 2 4" xfId="44717" xr:uid="{00000000-0005-0000-0000-000011A40000}"/>
    <cellStyle name="Vírgula 10 2 3 2 2 2 2 5" xfId="44718" xr:uid="{00000000-0005-0000-0000-000012A40000}"/>
    <cellStyle name="Vírgula 10 2 3 2 2 2 2 6" xfId="44719" xr:uid="{00000000-0005-0000-0000-000013A40000}"/>
    <cellStyle name="Vírgula 10 2 3 2 2 2 3" xfId="6996" xr:uid="{00000000-0005-0000-0000-000014A40000}"/>
    <cellStyle name="Vírgula 10 2 3 2 2 2 3 2" xfId="11938" xr:uid="{00000000-0005-0000-0000-000015A40000}"/>
    <cellStyle name="Vírgula 10 2 3 2 2 2 3 3" xfId="44720" xr:uid="{00000000-0005-0000-0000-000016A40000}"/>
    <cellStyle name="Vírgula 10 2 3 2 2 2 3 4" xfId="44721" xr:uid="{00000000-0005-0000-0000-000017A40000}"/>
    <cellStyle name="Vírgula 10 2 3 2 2 2 4" xfId="8504" xr:uid="{00000000-0005-0000-0000-000018A40000}"/>
    <cellStyle name="Vírgula 10 2 3 2 2 2 4 2" xfId="44722" xr:uid="{00000000-0005-0000-0000-000019A40000}"/>
    <cellStyle name="Vírgula 10 2 3 2 2 2 4 3" xfId="44723" xr:uid="{00000000-0005-0000-0000-00001AA40000}"/>
    <cellStyle name="Vírgula 10 2 3 2 2 2 4 4" xfId="44724" xr:uid="{00000000-0005-0000-0000-00001BA40000}"/>
    <cellStyle name="Vírgula 10 2 3 2 2 2 5" xfId="3542" xr:uid="{00000000-0005-0000-0000-00001CA40000}"/>
    <cellStyle name="Vírgula 10 2 3 2 2 2 5 2" xfId="44725" xr:uid="{00000000-0005-0000-0000-00001DA40000}"/>
    <cellStyle name="Vírgula 10 2 3 2 2 2 5 3" xfId="44726" xr:uid="{00000000-0005-0000-0000-00001EA40000}"/>
    <cellStyle name="Vírgula 10 2 3 2 2 2 5 4" xfId="44727" xr:uid="{00000000-0005-0000-0000-00001FA40000}"/>
    <cellStyle name="Vírgula 10 2 3 2 2 2 6" xfId="44728" xr:uid="{00000000-0005-0000-0000-000020A40000}"/>
    <cellStyle name="Vírgula 10 2 3 2 2 2 6 2" xfId="44729" xr:uid="{00000000-0005-0000-0000-000021A40000}"/>
    <cellStyle name="Vírgula 10 2 3 2 2 2 6 3" xfId="44730" xr:uid="{00000000-0005-0000-0000-000022A40000}"/>
    <cellStyle name="Vírgula 10 2 3 2 2 2 7" xfId="44731" xr:uid="{00000000-0005-0000-0000-000023A40000}"/>
    <cellStyle name="Vírgula 10 2 3 2 2 2 8" xfId="44732" xr:uid="{00000000-0005-0000-0000-000024A40000}"/>
    <cellStyle name="Vírgula 10 2 3 2 2 2 9" xfId="44733" xr:uid="{00000000-0005-0000-0000-000025A40000}"/>
    <cellStyle name="Vírgula 10 2 3 2 2 3" xfId="4674" xr:uid="{00000000-0005-0000-0000-000026A40000}"/>
    <cellStyle name="Vírgula 10 2 3 2 2 3 2" xfId="9658" xr:uid="{00000000-0005-0000-0000-000027A40000}"/>
    <cellStyle name="Vírgula 10 2 3 2 2 3 2 2" xfId="44734" xr:uid="{00000000-0005-0000-0000-000028A40000}"/>
    <cellStyle name="Vírgula 10 2 3 2 2 3 2 3" xfId="44735" xr:uid="{00000000-0005-0000-0000-000029A40000}"/>
    <cellStyle name="Vírgula 10 2 3 2 2 3 2 4" xfId="44736" xr:uid="{00000000-0005-0000-0000-00002AA40000}"/>
    <cellStyle name="Vírgula 10 2 3 2 2 3 3" xfId="44737" xr:uid="{00000000-0005-0000-0000-00002BA40000}"/>
    <cellStyle name="Vírgula 10 2 3 2 2 3 3 2" xfId="44738" xr:uid="{00000000-0005-0000-0000-00002CA40000}"/>
    <cellStyle name="Vírgula 10 2 3 2 2 3 3 3" xfId="44739" xr:uid="{00000000-0005-0000-0000-00002DA40000}"/>
    <cellStyle name="Vírgula 10 2 3 2 2 3 4" xfId="44740" xr:uid="{00000000-0005-0000-0000-00002EA40000}"/>
    <cellStyle name="Vírgula 10 2 3 2 2 3 5" xfId="44741" xr:uid="{00000000-0005-0000-0000-00002FA40000}"/>
    <cellStyle name="Vírgula 10 2 3 2 2 3 6" xfId="44742" xr:uid="{00000000-0005-0000-0000-000030A40000}"/>
    <cellStyle name="Vírgula 10 2 3 2 2 4" xfId="6405" xr:uid="{00000000-0005-0000-0000-000031A40000}"/>
    <cellStyle name="Vírgula 10 2 3 2 2 4 2" xfId="11347" xr:uid="{00000000-0005-0000-0000-000032A40000}"/>
    <cellStyle name="Vírgula 10 2 3 2 2 4 3" xfId="44743" xr:uid="{00000000-0005-0000-0000-000033A40000}"/>
    <cellStyle name="Vírgula 10 2 3 2 2 4 4" xfId="44744" xr:uid="{00000000-0005-0000-0000-000034A40000}"/>
    <cellStyle name="Vírgula 10 2 3 2 2 5" xfId="7913" xr:uid="{00000000-0005-0000-0000-000035A40000}"/>
    <cellStyle name="Vírgula 10 2 3 2 2 5 2" xfId="44745" xr:uid="{00000000-0005-0000-0000-000036A40000}"/>
    <cellStyle name="Vírgula 10 2 3 2 2 5 3" xfId="44746" xr:uid="{00000000-0005-0000-0000-000037A40000}"/>
    <cellStyle name="Vírgula 10 2 3 2 2 5 4" xfId="44747" xr:uid="{00000000-0005-0000-0000-000038A40000}"/>
    <cellStyle name="Vírgula 10 2 3 2 2 6" xfId="2951" xr:uid="{00000000-0005-0000-0000-000039A40000}"/>
    <cellStyle name="Vírgula 10 2 3 2 2 6 2" xfId="44748" xr:uid="{00000000-0005-0000-0000-00003AA40000}"/>
    <cellStyle name="Vírgula 10 2 3 2 2 6 3" xfId="44749" xr:uid="{00000000-0005-0000-0000-00003BA40000}"/>
    <cellStyle name="Vírgula 10 2 3 2 2 6 4" xfId="44750" xr:uid="{00000000-0005-0000-0000-00003CA40000}"/>
    <cellStyle name="Vírgula 10 2 3 2 2 7" xfId="44751" xr:uid="{00000000-0005-0000-0000-00003DA40000}"/>
    <cellStyle name="Vírgula 10 2 3 2 2 7 2" xfId="44752" xr:uid="{00000000-0005-0000-0000-00003EA40000}"/>
    <cellStyle name="Vírgula 10 2 3 2 2 7 3" xfId="44753" xr:uid="{00000000-0005-0000-0000-00003FA40000}"/>
    <cellStyle name="Vírgula 10 2 3 2 2 8" xfId="44754" xr:uid="{00000000-0005-0000-0000-000040A40000}"/>
    <cellStyle name="Vírgula 10 2 3 2 2 9" xfId="44755" xr:uid="{00000000-0005-0000-0000-000041A40000}"/>
    <cellStyle name="Vírgula 10 2 3 2 3" xfId="1908" xr:uid="{00000000-0005-0000-0000-000042A40000}"/>
    <cellStyle name="Vírgula 10 2 3 2 3 2" xfId="5266" xr:uid="{00000000-0005-0000-0000-000043A40000}"/>
    <cellStyle name="Vírgula 10 2 3 2 3 2 2" xfId="10250" xr:uid="{00000000-0005-0000-0000-000044A40000}"/>
    <cellStyle name="Vírgula 10 2 3 2 3 2 2 2" xfId="44756" xr:uid="{00000000-0005-0000-0000-000045A40000}"/>
    <cellStyle name="Vírgula 10 2 3 2 3 2 2 3" xfId="44757" xr:uid="{00000000-0005-0000-0000-000046A40000}"/>
    <cellStyle name="Vírgula 10 2 3 2 3 2 2 4" xfId="44758" xr:uid="{00000000-0005-0000-0000-000047A40000}"/>
    <cellStyle name="Vírgula 10 2 3 2 3 2 3" xfId="44759" xr:uid="{00000000-0005-0000-0000-000048A40000}"/>
    <cellStyle name="Vírgula 10 2 3 2 3 2 3 2" xfId="44760" xr:uid="{00000000-0005-0000-0000-000049A40000}"/>
    <cellStyle name="Vírgula 10 2 3 2 3 2 3 3" xfId="44761" xr:uid="{00000000-0005-0000-0000-00004AA40000}"/>
    <cellStyle name="Vírgula 10 2 3 2 3 2 4" xfId="44762" xr:uid="{00000000-0005-0000-0000-00004BA40000}"/>
    <cellStyle name="Vírgula 10 2 3 2 3 2 5" xfId="44763" xr:uid="{00000000-0005-0000-0000-00004CA40000}"/>
    <cellStyle name="Vírgula 10 2 3 2 3 2 6" xfId="44764" xr:uid="{00000000-0005-0000-0000-00004DA40000}"/>
    <cellStyle name="Vírgula 10 2 3 2 3 3" xfId="6995" xr:uid="{00000000-0005-0000-0000-00004EA40000}"/>
    <cellStyle name="Vírgula 10 2 3 2 3 3 2" xfId="11937" xr:uid="{00000000-0005-0000-0000-00004FA40000}"/>
    <cellStyle name="Vírgula 10 2 3 2 3 3 3" xfId="44765" xr:uid="{00000000-0005-0000-0000-000050A40000}"/>
    <cellStyle name="Vírgula 10 2 3 2 3 3 4" xfId="44766" xr:uid="{00000000-0005-0000-0000-000051A40000}"/>
    <cellStyle name="Vírgula 10 2 3 2 3 4" xfId="8503" xr:uid="{00000000-0005-0000-0000-000052A40000}"/>
    <cellStyle name="Vírgula 10 2 3 2 3 4 2" xfId="44767" xr:uid="{00000000-0005-0000-0000-000053A40000}"/>
    <cellStyle name="Vírgula 10 2 3 2 3 4 3" xfId="44768" xr:uid="{00000000-0005-0000-0000-000054A40000}"/>
    <cellStyle name="Vírgula 10 2 3 2 3 4 4" xfId="44769" xr:uid="{00000000-0005-0000-0000-000055A40000}"/>
    <cellStyle name="Vírgula 10 2 3 2 3 5" xfId="3541" xr:uid="{00000000-0005-0000-0000-000056A40000}"/>
    <cellStyle name="Vírgula 10 2 3 2 3 5 2" xfId="44770" xr:uid="{00000000-0005-0000-0000-000057A40000}"/>
    <cellStyle name="Vírgula 10 2 3 2 3 5 3" xfId="44771" xr:uid="{00000000-0005-0000-0000-000058A40000}"/>
    <cellStyle name="Vírgula 10 2 3 2 3 5 4" xfId="44772" xr:uid="{00000000-0005-0000-0000-000059A40000}"/>
    <cellStyle name="Vírgula 10 2 3 2 3 6" xfId="44773" xr:uid="{00000000-0005-0000-0000-00005AA40000}"/>
    <cellStyle name="Vírgula 10 2 3 2 3 6 2" xfId="44774" xr:uid="{00000000-0005-0000-0000-00005BA40000}"/>
    <cellStyle name="Vírgula 10 2 3 2 3 6 3" xfId="44775" xr:uid="{00000000-0005-0000-0000-00005CA40000}"/>
    <cellStyle name="Vírgula 10 2 3 2 3 7" xfId="44776" xr:uid="{00000000-0005-0000-0000-00005DA40000}"/>
    <cellStyle name="Vírgula 10 2 3 2 3 8" xfId="44777" xr:uid="{00000000-0005-0000-0000-00005EA40000}"/>
    <cellStyle name="Vírgula 10 2 3 2 3 9" xfId="44778" xr:uid="{00000000-0005-0000-0000-00005FA40000}"/>
    <cellStyle name="Vírgula 10 2 3 2 4" xfId="4291" xr:uid="{00000000-0005-0000-0000-000060A40000}"/>
    <cellStyle name="Vírgula 10 2 3 2 4 2" xfId="9277" xr:uid="{00000000-0005-0000-0000-000061A40000}"/>
    <cellStyle name="Vírgula 10 2 3 2 4 2 2" xfId="44779" xr:uid="{00000000-0005-0000-0000-000062A40000}"/>
    <cellStyle name="Vírgula 10 2 3 2 4 2 3" xfId="44780" xr:uid="{00000000-0005-0000-0000-000063A40000}"/>
    <cellStyle name="Vírgula 10 2 3 2 4 2 4" xfId="44781" xr:uid="{00000000-0005-0000-0000-000064A40000}"/>
    <cellStyle name="Vírgula 10 2 3 2 4 3" xfId="44782" xr:uid="{00000000-0005-0000-0000-000065A40000}"/>
    <cellStyle name="Vírgula 10 2 3 2 4 3 2" xfId="44783" xr:uid="{00000000-0005-0000-0000-000066A40000}"/>
    <cellStyle name="Vírgula 10 2 3 2 4 3 3" xfId="44784" xr:uid="{00000000-0005-0000-0000-000067A40000}"/>
    <cellStyle name="Vírgula 10 2 3 2 4 4" xfId="44785" xr:uid="{00000000-0005-0000-0000-000068A40000}"/>
    <cellStyle name="Vírgula 10 2 3 2 4 5" xfId="44786" xr:uid="{00000000-0005-0000-0000-000069A40000}"/>
    <cellStyle name="Vírgula 10 2 3 2 4 6" xfId="44787" xr:uid="{00000000-0005-0000-0000-00006AA40000}"/>
    <cellStyle name="Vírgula 10 2 3 2 5" xfId="6038" xr:uid="{00000000-0005-0000-0000-00006BA40000}"/>
    <cellStyle name="Vírgula 10 2 3 2 5 2" xfId="10980" xr:uid="{00000000-0005-0000-0000-00006CA40000}"/>
    <cellStyle name="Vírgula 10 2 3 2 5 3" xfId="44788" xr:uid="{00000000-0005-0000-0000-00006DA40000}"/>
    <cellStyle name="Vírgula 10 2 3 2 5 4" xfId="44789" xr:uid="{00000000-0005-0000-0000-00006EA40000}"/>
    <cellStyle name="Vírgula 10 2 3 2 6" xfId="7546" xr:uid="{00000000-0005-0000-0000-00006FA40000}"/>
    <cellStyle name="Vírgula 10 2 3 2 6 2" xfId="44790" xr:uid="{00000000-0005-0000-0000-000070A40000}"/>
    <cellStyle name="Vírgula 10 2 3 2 6 3" xfId="44791" xr:uid="{00000000-0005-0000-0000-000071A40000}"/>
    <cellStyle name="Vírgula 10 2 3 2 6 4" xfId="44792" xr:uid="{00000000-0005-0000-0000-000072A40000}"/>
    <cellStyle name="Vírgula 10 2 3 2 7" xfId="2584" xr:uid="{00000000-0005-0000-0000-000073A40000}"/>
    <cellStyle name="Vírgula 10 2 3 2 7 2" xfId="44793" xr:uid="{00000000-0005-0000-0000-000074A40000}"/>
    <cellStyle name="Vírgula 10 2 3 2 7 3" xfId="44794" xr:uid="{00000000-0005-0000-0000-000075A40000}"/>
    <cellStyle name="Vírgula 10 2 3 2 7 4" xfId="44795" xr:uid="{00000000-0005-0000-0000-000076A40000}"/>
    <cellStyle name="Vírgula 10 2 3 2 8" xfId="44796" xr:uid="{00000000-0005-0000-0000-000077A40000}"/>
    <cellStyle name="Vírgula 10 2 3 2 8 2" xfId="44797" xr:uid="{00000000-0005-0000-0000-000078A40000}"/>
    <cellStyle name="Vírgula 10 2 3 2 8 3" xfId="44798" xr:uid="{00000000-0005-0000-0000-000079A40000}"/>
    <cellStyle name="Vírgula 10 2 3 2 9" xfId="44799" xr:uid="{00000000-0005-0000-0000-00007AA40000}"/>
    <cellStyle name="Vírgula 10 2 3 3" xfId="994" xr:uid="{00000000-0005-0000-0000-00007BA40000}"/>
    <cellStyle name="Vírgula 10 2 3 3 10" xfId="44800" xr:uid="{00000000-0005-0000-0000-00007CA40000}"/>
    <cellStyle name="Vírgula 10 2 3 3 2" xfId="1910" xr:uid="{00000000-0005-0000-0000-00007DA40000}"/>
    <cellStyle name="Vírgula 10 2 3 3 2 2" xfId="5268" xr:uid="{00000000-0005-0000-0000-00007EA40000}"/>
    <cellStyle name="Vírgula 10 2 3 3 2 2 2" xfId="10252" xr:uid="{00000000-0005-0000-0000-00007FA40000}"/>
    <cellStyle name="Vírgula 10 2 3 3 2 2 2 2" xfId="44801" xr:uid="{00000000-0005-0000-0000-000080A40000}"/>
    <cellStyle name="Vírgula 10 2 3 3 2 2 2 3" xfId="44802" xr:uid="{00000000-0005-0000-0000-000081A40000}"/>
    <cellStyle name="Vírgula 10 2 3 3 2 2 2 4" xfId="44803" xr:uid="{00000000-0005-0000-0000-000082A40000}"/>
    <cellStyle name="Vírgula 10 2 3 3 2 2 3" xfId="44804" xr:uid="{00000000-0005-0000-0000-000083A40000}"/>
    <cellStyle name="Vírgula 10 2 3 3 2 2 3 2" xfId="44805" xr:uid="{00000000-0005-0000-0000-000084A40000}"/>
    <cellStyle name="Vírgula 10 2 3 3 2 2 3 3" xfId="44806" xr:uid="{00000000-0005-0000-0000-000085A40000}"/>
    <cellStyle name="Vírgula 10 2 3 3 2 2 4" xfId="44807" xr:uid="{00000000-0005-0000-0000-000086A40000}"/>
    <cellStyle name="Vírgula 10 2 3 3 2 2 5" xfId="44808" xr:uid="{00000000-0005-0000-0000-000087A40000}"/>
    <cellStyle name="Vírgula 10 2 3 3 2 2 6" xfId="44809" xr:uid="{00000000-0005-0000-0000-000088A40000}"/>
    <cellStyle name="Vírgula 10 2 3 3 2 3" xfId="6997" xr:uid="{00000000-0005-0000-0000-000089A40000}"/>
    <cellStyle name="Vírgula 10 2 3 3 2 3 2" xfId="11939" xr:uid="{00000000-0005-0000-0000-00008AA40000}"/>
    <cellStyle name="Vírgula 10 2 3 3 2 3 3" xfId="44810" xr:uid="{00000000-0005-0000-0000-00008BA40000}"/>
    <cellStyle name="Vírgula 10 2 3 3 2 3 4" xfId="44811" xr:uid="{00000000-0005-0000-0000-00008CA40000}"/>
    <cellStyle name="Vírgula 10 2 3 3 2 4" xfId="8505" xr:uid="{00000000-0005-0000-0000-00008DA40000}"/>
    <cellStyle name="Vírgula 10 2 3 3 2 4 2" xfId="44812" xr:uid="{00000000-0005-0000-0000-00008EA40000}"/>
    <cellStyle name="Vírgula 10 2 3 3 2 4 3" xfId="44813" xr:uid="{00000000-0005-0000-0000-00008FA40000}"/>
    <cellStyle name="Vírgula 10 2 3 3 2 4 4" xfId="44814" xr:uid="{00000000-0005-0000-0000-000090A40000}"/>
    <cellStyle name="Vírgula 10 2 3 3 2 5" xfId="3543" xr:uid="{00000000-0005-0000-0000-000091A40000}"/>
    <cellStyle name="Vírgula 10 2 3 3 2 5 2" xfId="44815" xr:uid="{00000000-0005-0000-0000-000092A40000}"/>
    <cellStyle name="Vírgula 10 2 3 3 2 5 3" xfId="44816" xr:uid="{00000000-0005-0000-0000-000093A40000}"/>
    <cellStyle name="Vírgula 10 2 3 3 2 5 4" xfId="44817" xr:uid="{00000000-0005-0000-0000-000094A40000}"/>
    <cellStyle name="Vírgula 10 2 3 3 2 6" xfId="44818" xr:uid="{00000000-0005-0000-0000-000095A40000}"/>
    <cellStyle name="Vírgula 10 2 3 3 2 6 2" xfId="44819" xr:uid="{00000000-0005-0000-0000-000096A40000}"/>
    <cellStyle name="Vírgula 10 2 3 3 2 6 3" xfId="44820" xr:uid="{00000000-0005-0000-0000-000097A40000}"/>
    <cellStyle name="Vírgula 10 2 3 3 2 7" xfId="44821" xr:uid="{00000000-0005-0000-0000-000098A40000}"/>
    <cellStyle name="Vírgula 10 2 3 3 2 8" xfId="44822" xr:uid="{00000000-0005-0000-0000-000099A40000}"/>
    <cellStyle name="Vírgula 10 2 3 3 2 9" xfId="44823" xr:uid="{00000000-0005-0000-0000-00009AA40000}"/>
    <cellStyle name="Vírgula 10 2 3 3 3" xfId="4433" xr:uid="{00000000-0005-0000-0000-00009BA40000}"/>
    <cellStyle name="Vírgula 10 2 3 3 3 2" xfId="9418" xr:uid="{00000000-0005-0000-0000-00009CA40000}"/>
    <cellStyle name="Vírgula 10 2 3 3 3 2 2" xfId="44824" xr:uid="{00000000-0005-0000-0000-00009DA40000}"/>
    <cellStyle name="Vírgula 10 2 3 3 3 2 3" xfId="44825" xr:uid="{00000000-0005-0000-0000-00009EA40000}"/>
    <cellStyle name="Vírgula 10 2 3 3 3 2 4" xfId="44826" xr:uid="{00000000-0005-0000-0000-00009FA40000}"/>
    <cellStyle name="Vírgula 10 2 3 3 3 3" xfId="44827" xr:uid="{00000000-0005-0000-0000-0000A0A40000}"/>
    <cellStyle name="Vírgula 10 2 3 3 3 3 2" xfId="44828" xr:uid="{00000000-0005-0000-0000-0000A1A40000}"/>
    <cellStyle name="Vírgula 10 2 3 3 3 3 3" xfId="44829" xr:uid="{00000000-0005-0000-0000-0000A2A40000}"/>
    <cellStyle name="Vírgula 10 2 3 3 3 4" xfId="44830" xr:uid="{00000000-0005-0000-0000-0000A3A40000}"/>
    <cellStyle name="Vírgula 10 2 3 3 3 5" xfId="44831" xr:uid="{00000000-0005-0000-0000-0000A4A40000}"/>
    <cellStyle name="Vírgula 10 2 3 3 3 6" xfId="44832" xr:uid="{00000000-0005-0000-0000-0000A5A40000}"/>
    <cellStyle name="Vírgula 10 2 3 3 4" xfId="6176" xr:uid="{00000000-0005-0000-0000-0000A6A40000}"/>
    <cellStyle name="Vírgula 10 2 3 3 4 2" xfId="11118" xr:uid="{00000000-0005-0000-0000-0000A7A40000}"/>
    <cellStyle name="Vírgula 10 2 3 3 4 3" xfId="44833" xr:uid="{00000000-0005-0000-0000-0000A8A40000}"/>
    <cellStyle name="Vírgula 10 2 3 3 4 4" xfId="44834" xr:uid="{00000000-0005-0000-0000-0000A9A40000}"/>
    <cellStyle name="Vírgula 10 2 3 3 5" xfId="7684" xr:uid="{00000000-0005-0000-0000-0000AAA40000}"/>
    <cellStyle name="Vírgula 10 2 3 3 5 2" xfId="44835" xr:uid="{00000000-0005-0000-0000-0000ABA40000}"/>
    <cellStyle name="Vírgula 10 2 3 3 5 3" xfId="44836" xr:uid="{00000000-0005-0000-0000-0000ACA40000}"/>
    <cellStyle name="Vírgula 10 2 3 3 5 4" xfId="44837" xr:uid="{00000000-0005-0000-0000-0000ADA40000}"/>
    <cellStyle name="Vírgula 10 2 3 3 6" xfId="2722" xr:uid="{00000000-0005-0000-0000-0000AEA40000}"/>
    <cellStyle name="Vírgula 10 2 3 3 6 2" xfId="44838" xr:uid="{00000000-0005-0000-0000-0000AFA40000}"/>
    <cellStyle name="Vírgula 10 2 3 3 6 3" xfId="44839" xr:uid="{00000000-0005-0000-0000-0000B0A40000}"/>
    <cellStyle name="Vírgula 10 2 3 3 6 4" xfId="44840" xr:uid="{00000000-0005-0000-0000-0000B1A40000}"/>
    <cellStyle name="Vírgula 10 2 3 3 7" xfId="44841" xr:uid="{00000000-0005-0000-0000-0000B2A40000}"/>
    <cellStyle name="Vírgula 10 2 3 3 7 2" xfId="44842" xr:uid="{00000000-0005-0000-0000-0000B3A40000}"/>
    <cellStyle name="Vírgula 10 2 3 3 7 3" xfId="44843" xr:uid="{00000000-0005-0000-0000-0000B4A40000}"/>
    <cellStyle name="Vírgula 10 2 3 3 8" xfId="44844" xr:uid="{00000000-0005-0000-0000-0000B5A40000}"/>
    <cellStyle name="Vírgula 10 2 3 3 9" xfId="44845" xr:uid="{00000000-0005-0000-0000-0000B6A40000}"/>
    <cellStyle name="Vírgula 10 2 3 4" xfId="1907" xr:uid="{00000000-0005-0000-0000-0000B7A40000}"/>
    <cellStyle name="Vírgula 10 2 3 4 2" xfId="5265" xr:uid="{00000000-0005-0000-0000-0000B8A40000}"/>
    <cellStyle name="Vírgula 10 2 3 4 2 2" xfId="10249" xr:uid="{00000000-0005-0000-0000-0000B9A40000}"/>
    <cellStyle name="Vírgula 10 2 3 4 2 2 2" xfId="44846" xr:uid="{00000000-0005-0000-0000-0000BAA40000}"/>
    <cellStyle name="Vírgula 10 2 3 4 2 2 3" xfId="44847" xr:uid="{00000000-0005-0000-0000-0000BBA40000}"/>
    <cellStyle name="Vírgula 10 2 3 4 2 2 4" xfId="44848" xr:uid="{00000000-0005-0000-0000-0000BCA40000}"/>
    <cellStyle name="Vírgula 10 2 3 4 2 3" xfId="44849" xr:uid="{00000000-0005-0000-0000-0000BDA40000}"/>
    <cellStyle name="Vírgula 10 2 3 4 2 3 2" xfId="44850" xr:uid="{00000000-0005-0000-0000-0000BEA40000}"/>
    <cellStyle name="Vírgula 10 2 3 4 2 3 3" xfId="44851" xr:uid="{00000000-0005-0000-0000-0000BFA40000}"/>
    <cellStyle name="Vírgula 10 2 3 4 2 4" xfId="44852" xr:uid="{00000000-0005-0000-0000-0000C0A40000}"/>
    <cellStyle name="Vírgula 10 2 3 4 2 5" xfId="44853" xr:uid="{00000000-0005-0000-0000-0000C1A40000}"/>
    <cellStyle name="Vírgula 10 2 3 4 2 6" xfId="44854" xr:uid="{00000000-0005-0000-0000-0000C2A40000}"/>
    <cellStyle name="Vírgula 10 2 3 4 3" xfId="6994" xr:uid="{00000000-0005-0000-0000-0000C3A40000}"/>
    <cellStyle name="Vírgula 10 2 3 4 3 2" xfId="11936" xr:uid="{00000000-0005-0000-0000-0000C4A40000}"/>
    <cellStyle name="Vírgula 10 2 3 4 3 3" xfId="44855" xr:uid="{00000000-0005-0000-0000-0000C5A40000}"/>
    <cellStyle name="Vírgula 10 2 3 4 3 4" xfId="44856" xr:uid="{00000000-0005-0000-0000-0000C6A40000}"/>
    <cellStyle name="Vírgula 10 2 3 4 4" xfId="8502" xr:uid="{00000000-0005-0000-0000-0000C7A40000}"/>
    <cellStyle name="Vírgula 10 2 3 4 4 2" xfId="44857" xr:uid="{00000000-0005-0000-0000-0000C8A40000}"/>
    <cellStyle name="Vírgula 10 2 3 4 4 3" xfId="44858" xr:uid="{00000000-0005-0000-0000-0000C9A40000}"/>
    <cellStyle name="Vírgula 10 2 3 4 4 4" xfId="44859" xr:uid="{00000000-0005-0000-0000-0000CAA40000}"/>
    <cellStyle name="Vírgula 10 2 3 4 5" xfId="3540" xr:uid="{00000000-0005-0000-0000-0000CBA40000}"/>
    <cellStyle name="Vírgula 10 2 3 4 5 2" xfId="44860" xr:uid="{00000000-0005-0000-0000-0000CCA40000}"/>
    <cellStyle name="Vírgula 10 2 3 4 5 3" xfId="44861" xr:uid="{00000000-0005-0000-0000-0000CDA40000}"/>
    <cellStyle name="Vírgula 10 2 3 4 5 4" xfId="44862" xr:uid="{00000000-0005-0000-0000-0000CEA40000}"/>
    <cellStyle name="Vírgula 10 2 3 4 6" xfId="44863" xr:uid="{00000000-0005-0000-0000-0000CFA40000}"/>
    <cellStyle name="Vírgula 10 2 3 4 6 2" xfId="44864" xr:uid="{00000000-0005-0000-0000-0000D0A40000}"/>
    <cellStyle name="Vírgula 10 2 3 4 6 3" xfId="44865" xr:uid="{00000000-0005-0000-0000-0000D1A40000}"/>
    <cellStyle name="Vírgula 10 2 3 4 7" xfId="44866" xr:uid="{00000000-0005-0000-0000-0000D2A40000}"/>
    <cellStyle name="Vírgula 10 2 3 4 8" xfId="44867" xr:uid="{00000000-0005-0000-0000-0000D3A40000}"/>
    <cellStyle name="Vírgula 10 2 3 4 9" xfId="44868" xr:uid="{00000000-0005-0000-0000-0000D4A40000}"/>
    <cellStyle name="Vírgula 10 2 3 5" xfId="3831" xr:uid="{00000000-0005-0000-0000-0000D5A40000}"/>
    <cellStyle name="Vírgula 10 2 3 5 2" xfId="5592" xr:uid="{00000000-0005-0000-0000-0000D6A40000}"/>
    <cellStyle name="Vírgula 10 2 3 5 2 2" xfId="10543" xr:uid="{00000000-0005-0000-0000-0000D7A40000}"/>
    <cellStyle name="Vírgula 10 2 3 5 2 2 2" xfId="44869" xr:uid="{00000000-0005-0000-0000-0000D8A40000}"/>
    <cellStyle name="Vírgula 10 2 3 5 2 2 3" xfId="44870" xr:uid="{00000000-0005-0000-0000-0000D9A40000}"/>
    <cellStyle name="Vírgula 10 2 3 5 2 2 4" xfId="44871" xr:uid="{00000000-0005-0000-0000-0000DAA40000}"/>
    <cellStyle name="Vírgula 10 2 3 5 2 3" xfId="44872" xr:uid="{00000000-0005-0000-0000-0000DBA40000}"/>
    <cellStyle name="Vírgula 10 2 3 5 2 3 2" xfId="44873" xr:uid="{00000000-0005-0000-0000-0000DCA40000}"/>
    <cellStyle name="Vírgula 10 2 3 5 2 3 3" xfId="44874" xr:uid="{00000000-0005-0000-0000-0000DDA40000}"/>
    <cellStyle name="Vírgula 10 2 3 5 2 4" xfId="44875" xr:uid="{00000000-0005-0000-0000-0000DEA40000}"/>
    <cellStyle name="Vírgula 10 2 3 5 2 5" xfId="44876" xr:uid="{00000000-0005-0000-0000-0000DFA40000}"/>
    <cellStyle name="Vírgula 10 2 3 5 2 6" xfId="44877" xr:uid="{00000000-0005-0000-0000-0000E0A40000}"/>
    <cellStyle name="Vírgula 10 2 3 5 3" xfId="8791" xr:uid="{00000000-0005-0000-0000-0000E1A40000}"/>
    <cellStyle name="Vírgula 10 2 3 5 3 2" xfId="44878" xr:uid="{00000000-0005-0000-0000-0000E2A40000}"/>
    <cellStyle name="Vírgula 10 2 3 5 3 3" xfId="44879" xr:uid="{00000000-0005-0000-0000-0000E3A40000}"/>
    <cellStyle name="Vírgula 10 2 3 5 3 4" xfId="44880" xr:uid="{00000000-0005-0000-0000-0000E4A40000}"/>
    <cellStyle name="Vírgula 10 2 3 5 4" xfId="12182" xr:uid="{00000000-0005-0000-0000-0000E5A40000}"/>
    <cellStyle name="Vírgula 10 2 3 5 4 2" xfId="44881" xr:uid="{00000000-0005-0000-0000-0000E6A40000}"/>
    <cellStyle name="Vírgula 10 2 3 5 4 3" xfId="44882" xr:uid="{00000000-0005-0000-0000-0000E7A40000}"/>
    <cellStyle name="Vírgula 10 2 3 5 4 4" xfId="44883" xr:uid="{00000000-0005-0000-0000-0000E8A40000}"/>
    <cellStyle name="Vírgula 10 2 3 5 5" xfId="44884" xr:uid="{00000000-0005-0000-0000-0000E9A40000}"/>
    <cellStyle name="Vírgula 10 2 3 5 5 2" xfId="44885" xr:uid="{00000000-0005-0000-0000-0000EAA40000}"/>
    <cellStyle name="Vírgula 10 2 3 5 5 3" xfId="44886" xr:uid="{00000000-0005-0000-0000-0000EBA40000}"/>
    <cellStyle name="Vírgula 10 2 3 5 5 4" xfId="44887" xr:uid="{00000000-0005-0000-0000-0000ECA40000}"/>
    <cellStyle name="Vírgula 10 2 3 5 6" xfId="44888" xr:uid="{00000000-0005-0000-0000-0000EDA40000}"/>
    <cellStyle name="Vírgula 10 2 3 5 6 2" xfId="44889" xr:uid="{00000000-0005-0000-0000-0000EEA40000}"/>
    <cellStyle name="Vírgula 10 2 3 5 6 3" xfId="44890" xr:uid="{00000000-0005-0000-0000-0000EFA40000}"/>
    <cellStyle name="Vírgula 10 2 3 5 7" xfId="44891" xr:uid="{00000000-0005-0000-0000-0000F0A40000}"/>
    <cellStyle name="Vírgula 10 2 3 5 8" xfId="44892" xr:uid="{00000000-0005-0000-0000-0000F1A40000}"/>
    <cellStyle name="Vírgula 10 2 3 5 9" xfId="44893" xr:uid="{00000000-0005-0000-0000-0000F2A40000}"/>
    <cellStyle name="Vírgula 10 2 3 6" xfId="4156" xr:uid="{00000000-0005-0000-0000-0000F3A40000}"/>
    <cellStyle name="Vírgula 10 2 3 6 2" xfId="8927" xr:uid="{00000000-0005-0000-0000-0000F4A40000}"/>
    <cellStyle name="Vírgula 10 2 3 6 2 2" xfId="44894" xr:uid="{00000000-0005-0000-0000-0000F5A40000}"/>
    <cellStyle name="Vírgula 10 2 3 6 2 2 2" xfId="44895" xr:uid="{00000000-0005-0000-0000-0000F6A40000}"/>
    <cellStyle name="Vírgula 10 2 3 6 2 2 3" xfId="44896" xr:uid="{00000000-0005-0000-0000-0000F7A40000}"/>
    <cellStyle name="Vírgula 10 2 3 6 2 2 4" xfId="44897" xr:uid="{00000000-0005-0000-0000-0000F8A40000}"/>
    <cellStyle name="Vírgula 10 2 3 6 2 3" xfId="44898" xr:uid="{00000000-0005-0000-0000-0000F9A40000}"/>
    <cellStyle name="Vírgula 10 2 3 6 2 3 2" xfId="44899" xr:uid="{00000000-0005-0000-0000-0000FAA40000}"/>
    <cellStyle name="Vírgula 10 2 3 6 2 3 3" xfId="44900" xr:uid="{00000000-0005-0000-0000-0000FBA40000}"/>
    <cellStyle name="Vírgula 10 2 3 6 2 4" xfId="44901" xr:uid="{00000000-0005-0000-0000-0000FCA40000}"/>
    <cellStyle name="Vírgula 10 2 3 6 2 5" xfId="44902" xr:uid="{00000000-0005-0000-0000-0000FDA40000}"/>
    <cellStyle name="Vírgula 10 2 3 6 2 6" xfId="44903" xr:uid="{00000000-0005-0000-0000-0000FEA40000}"/>
    <cellStyle name="Vírgula 10 2 3 6 3" xfId="12261" xr:uid="{00000000-0005-0000-0000-0000FFA40000}"/>
    <cellStyle name="Vírgula 10 2 3 6 3 2" xfId="44904" xr:uid="{00000000-0005-0000-0000-000000A50000}"/>
    <cellStyle name="Vírgula 10 2 3 6 3 3" xfId="44905" xr:uid="{00000000-0005-0000-0000-000001A50000}"/>
    <cellStyle name="Vírgula 10 2 3 6 3 4" xfId="44906" xr:uid="{00000000-0005-0000-0000-000002A50000}"/>
    <cellStyle name="Vírgula 10 2 3 6 4" xfId="44907" xr:uid="{00000000-0005-0000-0000-000003A50000}"/>
    <cellStyle name="Vírgula 10 2 3 6 4 2" xfId="44908" xr:uid="{00000000-0005-0000-0000-000004A50000}"/>
    <cellStyle name="Vírgula 10 2 3 6 4 3" xfId="44909" xr:uid="{00000000-0005-0000-0000-000005A50000}"/>
    <cellStyle name="Vírgula 10 2 3 6 4 4" xfId="44910" xr:uid="{00000000-0005-0000-0000-000006A50000}"/>
    <cellStyle name="Vírgula 10 2 3 6 5" xfId="44911" xr:uid="{00000000-0005-0000-0000-000007A50000}"/>
    <cellStyle name="Vírgula 10 2 3 6 5 2" xfId="44912" xr:uid="{00000000-0005-0000-0000-000008A50000}"/>
    <cellStyle name="Vírgula 10 2 3 6 5 3" xfId="44913" xr:uid="{00000000-0005-0000-0000-000009A50000}"/>
    <cellStyle name="Vírgula 10 2 3 6 6" xfId="44914" xr:uid="{00000000-0005-0000-0000-00000AA50000}"/>
    <cellStyle name="Vírgula 10 2 3 6 7" xfId="44915" xr:uid="{00000000-0005-0000-0000-00000BA50000}"/>
    <cellStyle name="Vírgula 10 2 3 6 8" xfId="44916" xr:uid="{00000000-0005-0000-0000-00000CA50000}"/>
    <cellStyle name="Vírgula 10 2 3 7" xfId="3865" xr:uid="{00000000-0005-0000-0000-00000DA50000}"/>
    <cellStyle name="Vírgula 10 2 3 7 2" xfId="8958" xr:uid="{00000000-0005-0000-0000-00000EA50000}"/>
    <cellStyle name="Vírgula 10 2 3 7 2 2" xfId="44917" xr:uid="{00000000-0005-0000-0000-00000FA50000}"/>
    <cellStyle name="Vírgula 10 2 3 7 2 3" xfId="44918" xr:uid="{00000000-0005-0000-0000-000010A50000}"/>
    <cellStyle name="Vírgula 10 2 3 7 2 4" xfId="44919" xr:uid="{00000000-0005-0000-0000-000011A50000}"/>
    <cellStyle name="Vírgula 10 2 3 7 3" xfId="44920" xr:uid="{00000000-0005-0000-0000-000012A50000}"/>
    <cellStyle name="Vírgula 10 2 3 7 3 2" xfId="44921" xr:uid="{00000000-0005-0000-0000-000013A50000}"/>
    <cellStyle name="Vírgula 10 2 3 7 3 3" xfId="44922" xr:uid="{00000000-0005-0000-0000-000014A50000}"/>
    <cellStyle name="Vírgula 10 2 3 7 4" xfId="44923" xr:uid="{00000000-0005-0000-0000-000015A50000}"/>
    <cellStyle name="Vírgula 10 2 3 7 5" xfId="44924" xr:uid="{00000000-0005-0000-0000-000016A50000}"/>
    <cellStyle name="Vírgula 10 2 3 7 6" xfId="44925" xr:uid="{00000000-0005-0000-0000-000017A50000}"/>
    <cellStyle name="Vírgula 10 2 3 8" xfId="5903" xr:uid="{00000000-0005-0000-0000-000018A50000}"/>
    <cellStyle name="Vírgula 10 2 3 8 2" xfId="10845" xr:uid="{00000000-0005-0000-0000-000019A50000}"/>
    <cellStyle name="Vírgula 10 2 3 8 3" xfId="44926" xr:uid="{00000000-0005-0000-0000-00001AA50000}"/>
    <cellStyle name="Vírgula 10 2 3 8 4" xfId="44927" xr:uid="{00000000-0005-0000-0000-00001BA50000}"/>
    <cellStyle name="Vírgula 10 2 3 9" xfId="7411" xr:uid="{00000000-0005-0000-0000-00001CA50000}"/>
    <cellStyle name="Vírgula 10 2 3 9 2" xfId="44928" xr:uid="{00000000-0005-0000-0000-00001DA50000}"/>
    <cellStyle name="Vírgula 10 2 3 9 3" xfId="44929" xr:uid="{00000000-0005-0000-0000-00001EA50000}"/>
    <cellStyle name="Vírgula 10 2 3 9 4" xfId="44930" xr:uid="{00000000-0005-0000-0000-00001FA50000}"/>
    <cellStyle name="Vírgula 10 2 4" xfId="539" xr:uid="{00000000-0005-0000-0000-000020A50000}"/>
    <cellStyle name="Vírgula 10 2 4 10" xfId="44931" xr:uid="{00000000-0005-0000-0000-000021A50000}"/>
    <cellStyle name="Vírgula 10 2 4 11" xfId="44932" xr:uid="{00000000-0005-0000-0000-000022A50000}"/>
    <cellStyle name="Vírgula 10 2 4 2" xfId="1104" xr:uid="{00000000-0005-0000-0000-000023A50000}"/>
    <cellStyle name="Vírgula 10 2 4 2 10" xfId="44933" xr:uid="{00000000-0005-0000-0000-000024A50000}"/>
    <cellStyle name="Vírgula 10 2 4 2 2" xfId="1912" xr:uid="{00000000-0005-0000-0000-000025A50000}"/>
    <cellStyle name="Vírgula 10 2 4 2 2 2" xfId="5270" xr:uid="{00000000-0005-0000-0000-000026A50000}"/>
    <cellStyle name="Vírgula 10 2 4 2 2 2 2" xfId="10254" xr:uid="{00000000-0005-0000-0000-000027A50000}"/>
    <cellStyle name="Vírgula 10 2 4 2 2 2 2 2" xfId="44934" xr:uid="{00000000-0005-0000-0000-000028A50000}"/>
    <cellStyle name="Vírgula 10 2 4 2 2 2 2 3" xfId="44935" xr:uid="{00000000-0005-0000-0000-000029A50000}"/>
    <cellStyle name="Vírgula 10 2 4 2 2 2 2 4" xfId="44936" xr:uid="{00000000-0005-0000-0000-00002AA50000}"/>
    <cellStyle name="Vírgula 10 2 4 2 2 2 3" xfId="44937" xr:uid="{00000000-0005-0000-0000-00002BA50000}"/>
    <cellStyle name="Vírgula 10 2 4 2 2 2 3 2" xfId="44938" xr:uid="{00000000-0005-0000-0000-00002CA50000}"/>
    <cellStyle name="Vírgula 10 2 4 2 2 2 3 3" xfId="44939" xr:uid="{00000000-0005-0000-0000-00002DA50000}"/>
    <cellStyle name="Vírgula 10 2 4 2 2 2 4" xfId="44940" xr:uid="{00000000-0005-0000-0000-00002EA50000}"/>
    <cellStyle name="Vírgula 10 2 4 2 2 2 5" xfId="44941" xr:uid="{00000000-0005-0000-0000-00002FA50000}"/>
    <cellStyle name="Vírgula 10 2 4 2 2 2 6" xfId="44942" xr:uid="{00000000-0005-0000-0000-000030A50000}"/>
    <cellStyle name="Vírgula 10 2 4 2 2 3" xfId="6999" xr:uid="{00000000-0005-0000-0000-000031A50000}"/>
    <cellStyle name="Vírgula 10 2 4 2 2 3 2" xfId="11941" xr:uid="{00000000-0005-0000-0000-000032A50000}"/>
    <cellStyle name="Vírgula 10 2 4 2 2 3 3" xfId="44943" xr:uid="{00000000-0005-0000-0000-000033A50000}"/>
    <cellStyle name="Vírgula 10 2 4 2 2 3 4" xfId="44944" xr:uid="{00000000-0005-0000-0000-000034A50000}"/>
    <cellStyle name="Vírgula 10 2 4 2 2 4" xfId="8507" xr:uid="{00000000-0005-0000-0000-000035A50000}"/>
    <cellStyle name="Vírgula 10 2 4 2 2 4 2" xfId="44945" xr:uid="{00000000-0005-0000-0000-000036A50000}"/>
    <cellStyle name="Vírgula 10 2 4 2 2 4 3" xfId="44946" xr:uid="{00000000-0005-0000-0000-000037A50000}"/>
    <cellStyle name="Vírgula 10 2 4 2 2 4 4" xfId="44947" xr:uid="{00000000-0005-0000-0000-000038A50000}"/>
    <cellStyle name="Vírgula 10 2 4 2 2 5" xfId="3545" xr:uid="{00000000-0005-0000-0000-000039A50000}"/>
    <cellStyle name="Vírgula 10 2 4 2 2 5 2" xfId="44948" xr:uid="{00000000-0005-0000-0000-00003AA50000}"/>
    <cellStyle name="Vírgula 10 2 4 2 2 5 3" xfId="44949" xr:uid="{00000000-0005-0000-0000-00003BA50000}"/>
    <cellStyle name="Vírgula 10 2 4 2 2 5 4" xfId="44950" xr:uid="{00000000-0005-0000-0000-00003CA50000}"/>
    <cellStyle name="Vírgula 10 2 4 2 2 6" xfId="44951" xr:uid="{00000000-0005-0000-0000-00003DA50000}"/>
    <cellStyle name="Vírgula 10 2 4 2 2 6 2" xfId="44952" xr:uid="{00000000-0005-0000-0000-00003EA50000}"/>
    <cellStyle name="Vírgula 10 2 4 2 2 6 3" xfId="44953" xr:uid="{00000000-0005-0000-0000-00003FA50000}"/>
    <cellStyle name="Vírgula 10 2 4 2 2 7" xfId="44954" xr:uid="{00000000-0005-0000-0000-000040A50000}"/>
    <cellStyle name="Vírgula 10 2 4 2 2 8" xfId="44955" xr:uid="{00000000-0005-0000-0000-000041A50000}"/>
    <cellStyle name="Vírgula 10 2 4 2 2 9" xfId="44956" xr:uid="{00000000-0005-0000-0000-000042A50000}"/>
    <cellStyle name="Vírgula 10 2 4 2 3" xfId="4526" xr:uid="{00000000-0005-0000-0000-000043A50000}"/>
    <cellStyle name="Vírgula 10 2 4 2 3 2" xfId="9511" xr:uid="{00000000-0005-0000-0000-000044A50000}"/>
    <cellStyle name="Vírgula 10 2 4 2 3 2 2" xfId="44957" xr:uid="{00000000-0005-0000-0000-000045A50000}"/>
    <cellStyle name="Vírgula 10 2 4 2 3 2 3" xfId="44958" xr:uid="{00000000-0005-0000-0000-000046A50000}"/>
    <cellStyle name="Vírgula 10 2 4 2 3 2 4" xfId="44959" xr:uid="{00000000-0005-0000-0000-000047A50000}"/>
    <cellStyle name="Vírgula 10 2 4 2 3 3" xfId="44960" xr:uid="{00000000-0005-0000-0000-000048A50000}"/>
    <cellStyle name="Vírgula 10 2 4 2 3 3 2" xfId="44961" xr:uid="{00000000-0005-0000-0000-000049A50000}"/>
    <cellStyle name="Vírgula 10 2 4 2 3 3 3" xfId="44962" xr:uid="{00000000-0005-0000-0000-00004AA50000}"/>
    <cellStyle name="Vírgula 10 2 4 2 3 4" xfId="44963" xr:uid="{00000000-0005-0000-0000-00004BA50000}"/>
    <cellStyle name="Vírgula 10 2 4 2 3 5" xfId="44964" xr:uid="{00000000-0005-0000-0000-00004CA50000}"/>
    <cellStyle name="Vírgula 10 2 4 2 3 6" xfId="44965" xr:uid="{00000000-0005-0000-0000-00004DA50000}"/>
    <cellStyle name="Vírgula 10 2 4 2 4" xfId="6266" xr:uid="{00000000-0005-0000-0000-00004EA50000}"/>
    <cellStyle name="Vírgula 10 2 4 2 4 2" xfId="11208" xr:uid="{00000000-0005-0000-0000-00004FA50000}"/>
    <cellStyle name="Vírgula 10 2 4 2 4 3" xfId="44966" xr:uid="{00000000-0005-0000-0000-000050A50000}"/>
    <cellStyle name="Vírgula 10 2 4 2 4 4" xfId="44967" xr:uid="{00000000-0005-0000-0000-000051A50000}"/>
    <cellStyle name="Vírgula 10 2 4 2 5" xfId="7774" xr:uid="{00000000-0005-0000-0000-000052A50000}"/>
    <cellStyle name="Vírgula 10 2 4 2 5 2" xfId="44968" xr:uid="{00000000-0005-0000-0000-000053A50000}"/>
    <cellStyle name="Vírgula 10 2 4 2 5 3" xfId="44969" xr:uid="{00000000-0005-0000-0000-000054A50000}"/>
    <cellStyle name="Vírgula 10 2 4 2 5 4" xfId="44970" xr:uid="{00000000-0005-0000-0000-000055A50000}"/>
    <cellStyle name="Vírgula 10 2 4 2 6" xfId="2812" xr:uid="{00000000-0005-0000-0000-000056A50000}"/>
    <cellStyle name="Vírgula 10 2 4 2 6 2" xfId="44971" xr:uid="{00000000-0005-0000-0000-000057A50000}"/>
    <cellStyle name="Vírgula 10 2 4 2 6 3" xfId="44972" xr:uid="{00000000-0005-0000-0000-000058A50000}"/>
    <cellStyle name="Vírgula 10 2 4 2 6 4" xfId="44973" xr:uid="{00000000-0005-0000-0000-000059A50000}"/>
    <cellStyle name="Vírgula 10 2 4 2 7" xfId="44974" xr:uid="{00000000-0005-0000-0000-00005AA50000}"/>
    <cellStyle name="Vírgula 10 2 4 2 7 2" xfId="44975" xr:uid="{00000000-0005-0000-0000-00005BA50000}"/>
    <cellStyle name="Vírgula 10 2 4 2 7 3" xfId="44976" xr:uid="{00000000-0005-0000-0000-00005CA50000}"/>
    <cellStyle name="Vírgula 10 2 4 2 8" xfId="44977" xr:uid="{00000000-0005-0000-0000-00005DA50000}"/>
    <cellStyle name="Vírgula 10 2 4 2 9" xfId="44978" xr:uid="{00000000-0005-0000-0000-00005EA50000}"/>
    <cellStyle name="Vírgula 10 2 4 3" xfId="1911" xr:uid="{00000000-0005-0000-0000-00005FA50000}"/>
    <cellStyle name="Vírgula 10 2 4 3 2" xfId="5269" xr:uid="{00000000-0005-0000-0000-000060A50000}"/>
    <cellStyle name="Vírgula 10 2 4 3 2 2" xfId="10253" xr:uid="{00000000-0005-0000-0000-000061A50000}"/>
    <cellStyle name="Vírgula 10 2 4 3 2 2 2" xfId="44979" xr:uid="{00000000-0005-0000-0000-000062A50000}"/>
    <cellStyle name="Vírgula 10 2 4 3 2 2 3" xfId="44980" xr:uid="{00000000-0005-0000-0000-000063A50000}"/>
    <cellStyle name="Vírgula 10 2 4 3 2 2 4" xfId="44981" xr:uid="{00000000-0005-0000-0000-000064A50000}"/>
    <cellStyle name="Vírgula 10 2 4 3 2 3" xfId="44982" xr:uid="{00000000-0005-0000-0000-000065A50000}"/>
    <cellStyle name="Vírgula 10 2 4 3 2 3 2" xfId="44983" xr:uid="{00000000-0005-0000-0000-000066A50000}"/>
    <cellStyle name="Vírgula 10 2 4 3 2 3 3" xfId="44984" xr:uid="{00000000-0005-0000-0000-000067A50000}"/>
    <cellStyle name="Vírgula 10 2 4 3 2 4" xfId="44985" xr:uid="{00000000-0005-0000-0000-000068A50000}"/>
    <cellStyle name="Vírgula 10 2 4 3 2 5" xfId="44986" xr:uid="{00000000-0005-0000-0000-000069A50000}"/>
    <cellStyle name="Vírgula 10 2 4 3 2 6" xfId="44987" xr:uid="{00000000-0005-0000-0000-00006AA50000}"/>
    <cellStyle name="Vírgula 10 2 4 3 3" xfId="6998" xr:uid="{00000000-0005-0000-0000-00006BA50000}"/>
    <cellStyle name="Vírgula 10 2 4 3 3 2" xfId="11940" xr:uid="{00000000-0005-0000-0000-00006CA50000}"/>
    <cellStyle name="Vírgula 10 2 4 3 3 3" xfId="44988" xr:uid="{00000000-0005-0000-0000-00006DA50000}"/>
    <cellStyle name="Vírgula 10 2 4 3 3 4" xfId="44989" xr:uid="{00000000-0005-0000-0000-00006EA50000}"/>
    <cellStyle name="Vírgula 10 2 4 3 4" xfId="8506" xr:uid="{00000000-0005-0000-0000-00006FA50000}"/>
    <cellStyle name="Vírgula 10 2 4 3 4 2" xfId="44990" xr:uid="{00000000-0005-0000-0000-000070A50000}"/>
    <cellStyle name="Vírgula 10 2 4 3 4 3" xfId="44991" xr:uid="{00000000-0005-0000-0000-000071A50000}"/>
    <cellStyle name="Vírgula 10 2 4 3 4 4" xfId="44992" xr:uid="{00000000-0005-0000-0000-000072A50000}"/>
    <cellStyle name="Vírgula 10 2 4 3 5" xfId="3544" xr:uid="{00000000-0005-0000-0000-000073A50000}"/>
    <cellStyle name="Vírgula 10 2 4 3 5 2" xfId="44993" xr:uid="{00000000-0005-0000-0000-000074A50000}"/>
    <cellStyle name="Vírgula 10 2 4 3 5 3" xfId="44994" xr:uid="{00000000-0005-0000-0000-000075A50000}"/>
    <cellStyle name="Vírgula 10 2 4 3 5 4" xfId="44995" xr:uid="{00000000-0005-0000-0000-000076A50000}"/>
    <cellStyle name="Vírgula 10 2 4 3 6" xfId="44996" xr:uid="{00000000-0005-0000-0000-000077A50000}"/>
    <cellStyle name="Vírgula 10 2 4 3 6 2" xfId="44997" xr:uid="{00000000-0005-0000-0000-000078A50000}"/>
    <cellStyle name="Vírgula 10 2 4 3 6 3" xfId="44998" xr:uid="{00000000-0005-0000-0000-000079A50000}"/>
    <cellStyle name="Vírgula 10 2 4 3 7" xfId="44999" xr:uid="{00000000-0005-0000-0000-00007AA50000}"/>
    <cellStyle name="Vírgula 10 2 4 3 8" xfId="45000" xr:uid="{00000000-0005-0000-0000-00007BA50000}"/>
    <cellStyle name="Vírgula 10 2 4 3 9" xfId="45001" xr:uid="{00000000-0005-0000-0000-00007CA50000}"/>
    <cellStyle name="Vírgula 10 2 4 4" xfId="4058" xr:uid="{00000000-0005-0000-0000-00007DA50000}"/>
    <cellStyle name="Vírgula 10 2 4 4 2" xfId="9130" xr:uid="{00000000-0005-0000-0000-00007EA50000}"/>
    <cellStyle name="Vírgula 10 2 4 4 2 2" xfId="45002" xr:uid="{00000000-0005-0000-0000-00007FA50000}"/>
    <cellStyle name="Vírgula 10 2 4 4 2 3" xfId="45003" xr:uid="{00000000-0005-0000-0000-000080A50000}"/>
    <cellStyle name="Vírgula 10 2 4 4 2 4" xfId="45004" xr:uid="{00000000-0005-0000-0000-000081A50000}"/>
    <cellStyle name="Vírgula 10 2 4 4 3" xfId="45005" xr:uid="{00000000-0005-0000-0000-000082A50000}"/>
    <cellStyle name="Vírgula 10 2 4 4 3 2" xfId="45006" xr:uid="{00000000-0005-0000-0000-000083A50000}"/>
    <cellStyle name="Vírgula 10 2 4 4 3 3" xfId="45007" xr:uid="{00000000-0005-0000-0000-000084A50000}"/>
    <cellStyle name="Vírgula 10 2 4 4 4" xfId="45008" xr:uid="{00000000-0005-0000-0000-000085A50000}"/>
    <cellStyle name="Vírgula 10 2 4 4 5" xfId="45009" xr:uid="{00000000-0005-0000-0000-000086A50000}"/>
    <cellStyle name="Vírgula 10 2 4 4 6" xfId="45010" xr:uid="{00000000-0005-0000-0000-000087A50000}"/>
    <cellStyle name="Vírgula 10 2 4 5" xfId="5814" xr:uid="{00000000-0005-0000-0000-000088A50000}"/>
    <cellStyle name="Vírgula 10 2 4 5 2" xfId="10756" xr:uid="{00000000-0005-0000-0000-000089A50000}"/>
    <cellStyle name="Vírgula 10 2 4 5 3" xfId="45011" xr:uid="{00000000-0005-0000-0000-00008AA50000}"/>
    <cellStyle name="Vírgula 10 2 4 5 4" xfId="45012" xr:uid="{00000000-0005-0000-0000-00008BA50000}"/>
    <cellStyle name="Vírgula 10 2 4 6" xfId="7322" xr:uid="{00000000-0005-0000-0000-00008CA50000}"/>
    <cellStyle name="Vírgula 10 2 4 6 2" xfId="45013" xr:uid="{00000000-0005-0000-0000-00008DA50000}"/>
    <cellStyle name="Vírgula 10 2 4 6 3" xfId="45014" xr:uid="{00000000-0005-0000-0000-00008EA50000}"/>
    <cellStyle name="Vírgula 10 2 4 6 4" xfId="45015" xr:uid="{00000000-0005-0000-0000-00008FA50000}"/>
    <cellStyle name="Vírgula 10 2 4 7" xfId="2360" xr:uid="{00000000-0005-0000-0000-000090A50000}"/>
    <cellStyle name="Vírgula 10 2 4 7 2" xfId="45016" xr:uid="{00000000-0005-0000-0000-000091A50000}"/>
    <cellStyle name="Vírgula 10 2 4 7 3" xfId="45017" xr:uid="{00000000-0005-0000-0000-000092A50000}"/>
    <cellStyle name="Vírgula 10 2 4 7 4" xfId="45018" xr:uid="{00000000-0005-0000-0000-000093A50000}"/>
    <cellStyle name="Vírgula 10 2 4 8" xfId="45019" xr:uid="{00000000-0005-0000-0000-000094A50000}"/>
    <cellStyle name="Vírgula 10 2 4 8 2" xfId="45020" xr:uid="{00000000-0005-0000-0000-000095A50000}"/>
    <cellStyle name="Vírgula 10 2 4 8 3" xfId="45021" xr:uid="{00000000-0005-0000-0000-000096A50000}"/>
    <cellStyle name="Vírgula 10 2 4 9" xfId="45022" xr:uid="{00000000-0005-0000-0000-000097A50000}"/>
    <cellStyle name="Vírgula 10 2 5" xfId="751" xr:uid="{00000000-0005-0000-0000-000098A50000}"/>
    <cellStyle name="Vírgula 10 2 5 10" xfId="45023" xr:uid="{00000000-0005-0000-0000-000099A50000}"/>
    <cellStyle name="Vírgula 10 2 5 11" xfId="45024" xr:uid="{00000000-0005-0000-0000-00009AA50000}"/>
    <cellStyle name="Vírgula 10 2 5 2" xfId="1217" xr:uid="{00000000-0005-0000-0000-00009BA50000}"/>
    <cellStyle name="Vírgula 10 2 5 2 10" xfId="45025" xr:uid="{00000000-0005-0000-0000-00009CA50000}"/>
    <cellStyle name="Vírgula 10 2 5 2 2" xfId="1914" xr:uid="{00000000-0005-0000-0000-00009DA50000}"/>
    <cellStyle name="Vírgula 10 2 5 2 2 2" xfId="5272" xr:uid="{00000000-0005-0000-0000-00009EA50000}"/>
    <cellStyle name="Vírgula 10 2 5 2 2 2 2" xfId="10256" xr:uid="{00000000-0005-0000-0000-00009FA50000}"/>
    <cellStyle name="Vírgula 10 2 5 2 2 2 2 2" xfId="45026" xr:uid="{00000000-0005-0000-0000-0000A0A50000}"/>
    <cellStyle name="Vírgula 10 2 5 2 2 2 2 3" xfId="45027" xr:uid="{00000000-0005-0000-0000-0000A1A50000}"/>
    <cellStyle name="Vírgula 10 2 5 2 2 2 2 4" xfId="45028" xr:uid="{00000000-0005-0000-0000-0000A2A50000}"/>
    <cellStyle name="Vírgula 10 2 5 2 2 2 3" xfId="45029" xr:uid="{00000000-0005-0000-0000-0000A3A50000}"/>
    <cellStyle name="Vírgula 10 2 5 2 2 2 3 2" xfId="45030" xr:uid="{00000000-0005-0000-0000-0000A4A50000}"/>
    <cellStyle name="Vírgula 10 2 5 2 2 2 3 3" xfId="45031" xr:uid="{00000000-0005-0000-0000-0000A5A50000}"/>
    <cellStyle name="Vírgula 10 2 5 2 2 2 4" xfId="45032" xr:uid="{00000000-0005-0000-0000-0000A6A50000}"/>
    <cellStyle name="Vírgula 10 2 5 2 2 2 5" xfId="45033" xr:uid="{00000000-0005-0000-0000-0000A7A50000}"/>
    <cellStyle name="Vírgula 10 2 5 2 2 2 6" xfId="45034" xr:uid="{00000000-0005-0000-0000-0000A8A50000}"/>
    <cellStyle name="Vírgula 10 2 5 2 2 3" xfId="7001" xr:uid="{00000000-0005-0000-0000-0000A9A50000}"/>
    <cellStyle name="Vírgula 10 2 5 2 2 3 2" xfId="11943" xr:uid="{00000000-0005-0000-0000-0000AAA50000}"/>
    <cellStyle name="Vírgula 10 2 5 2 2 3 3" xfId="45035" xr:uid="{00000000-0005-0000-0000-0000ABA50000}"/>
    <cellStyle name="Vírgula 10 2 5 2 2 3 4" xfId="45036" xr:uid="{00000000-0005-0000-0000-0000ACA50000}"/>
    <cellStyle name="Vírgula 10 2 5 2 2 4" xfId="8509" xr:uid="{00000000-0005-0000-0000-0000ADA50000}"/>
    <cellStyle name="Vírgula 10 2 5 2 2 4 2" xfId="45037" xr:uid="{00000000-0005-0000-0000-0000AEA50000}"/>
    <cellStyle name="Vírgula 10 2 5 2 2 4 3" xfId="45038" xr:uid="{00000000-0005-0000-0000-0000AFA50000}"/>
    <cellStyle name="Vírgula 10 2 5 2 2 4 4" xfId="45039" xr:uid="{00000000-0005-0000-0000-0000B0A50000}"/>
    <cellStyle name="Vírgula 10 2 5 2 2 5" xfId="3547" xr:uid="{00000000-0005-0000-0000-0000B1A50000}"/>
    <cellStyle name="Vírgula 10 2 5 2 2 5 2" xfId="45040" xr:uid="{00000000-0005-0000-0000-0000B2A50000}"/>
    <cellStyle name="Vírgula 10 2 5 2 2 5 3" xfId="45041" xr:uid="{00000000-0005-0000-0000-0000B3A50000}"/>
    <cellStyle name="Vírgula 10 2 5 2 2 5 4" xfId="45042" xr:uid="{00000000-0005-0000-0000-0000B4A50000}"/>
    <cellStyle name="Vírgula 10 2 5 2 2 6" xfId="45043" xr:uid="{00000000-0005-0000-0000-0000B5A50000}"/>
    <cellStyle name="Vírgula 10 2 5 2 2 6 2" xfId="45044" xr:uid="{00000000-0005-0000-0000-0000B6A50000}"/>
    <cellStyle name="Vírgula 10 2 5 2 2 6 3" xfId="45045" xr:uid="{00000000-0005-0000-0000-0000B7A50000}"/>
    <cellStyle name="Vírgula 10 2 5 2 2 7" xfId="45046" xr:uid="{00000000-0005-0000-0000-0000B8A50000}"/>
    <cellStyle name="Vírgula 10 2 5 2 2 8" xfId="45047" xr:uid="{00000000-0005-0000-0000-0000B9A50000}"/>
    <cellStyle name="Vírgula 10 2 5 2 2 9" xfId="45048" xr:uid="{00000000-0005-0000-0000-0000BAA50000}"/>
    <cellStyle name="Vírgula 10 2 5 2 3" xfId="4585" xr:uid="{00000000-0005-0000-0000-0000BBA50000}"/>
    <cellStyle name="Vírgula 10 2 5 2 3 2" xfId="9569" xr:uid="{00000000-0005-0000-0000-0000BCA50000}"/>
    <cellStyle name="Vírgula 10 2 5 2 3 2 2" xfId="45049" xr:uid="{00000000-0005-0000-0000-0000BDA50000}"/>
    <cellStyle name="Vírgula 10 2 5 2 3 2 3" xfId="45050" xr:uid="{00000000-0005-0000-0000-0000BEA50000}"/>
    <cellStyle name="Vírgula 10 2 5 2 3 2 4" xfId="45051" xr:uid="{00000000-0005-0000-0000-0000BFA50000}"/>
    <cellStyle name="Vírgula 10 2 5 2 3 3" xfId="45052" xr:uid="{00000000-0005-0000-0000-0000C0A50000}"/>
    <cellStyle name="Vírgula 10 2 5 2 3 3 2" xfId="45053" xr:uid="{00000000-0005-0000-0000-0000C1A50000}"/>
    <cellStyle name="Vírgula 10 2 5 2 3 3 3" xfId="45054" xr:uid="{00000000-0005-0000-0000-0000C2A50000}"/>
    <cellStyle name="Vírgula 10 2 5 2 3 4" xfId="45055" xr:uid="{00000000-0005-0000-0000-0000C3A50000}"/>
    <cellStyle name="Vírgula 10 2 5 2 3 5" xfId="45056" xr:uid="{00000000-0005-0000-0000-0000C4A50000}"/>
    <cellStyle name="Vírgula 10 2 5 2 3 6" xfId="45057" xr:uid="{00000000-0005-0000-0000-0000C5A50000}"/>
    <cellStyle name="Vírgula 10 2 5 2 4" xfId="6316" xr:uid="{00000000-0005-0000-0000-0000C6A50000}"/>
    <cellStyle name="Vírgula 10 2 5 2 4 2" xfId="11258" xr:uid="{00000000-0005-0000-0000-0000C7A50000}"/>
    <cellStyle name="Vírgula 10 2 5 2 4 3" xfId="45058" xr:uid="{00000000-0005-0000-0000-0000C8A50000}"/>
    <cellStyle name="Vírgula 10 2 5 2 4 4" xfId="45059" xr:uid="{00000000-0005-0000-0000-0000C9A50000}"/>
    <cellStyle name="Vírgula 10 2 5 2 5" xfId="7824" xr:uid="{00000000-0005-0000-0000-0000CAA50000}"/>
    <cellStyle name="Vírgula 10 2 5 2 5 2" xfId="45060" xr:uid="{00000000-0005-0000-0000-0000CBA50000}"/>
    <cellStyle name="Vírgula 10 2 5 2 5 3" xfId="45061" xr:uid="{00000000-0005-0000-0000-0000CCA50000}"/>
    <cellStyle name="Vírgula 10 2 5 2 5 4" xfId="45062" xr:uid="{00000000-0005-0000-0000-0000CDA50000}"/>
    <cellStyle name="Vírgula 10 2 5 2 6" xfId="2862" xr:uid="{00000000-0005-0000-0000-0000CEA50000}"/>
    <cellStyle name="Vírgula 10 2 5 2 6 2" xfId="45063" xr:uid="{00000000-0005-0000-0000-0000CFA50000}"/>
    <cellStyle name="Vírgula 10 2 5 2 6 3" xfId="45064" xr:uid="{00000000-0005-0000-0000-0000D0A50000}"/>
    <cellStyle name="Vírgula 10 2 5 2 6 4" xfId="45065" xr:uid="{00000000-0005-0000-0000-0000D1A50000}"/>
    <cellStyle name="Vírgula 10 2 5 2 7" xfId="45066" xr:uid="{00000000-0005-0000-0000-0000D2A50000}"/>
    <cellStyle name="Vírgula 10 2 5 2 7 2" xfId="45067" xr:uid="{00000000-0005-0000-0000-0000D3A50000}"/>
    <cellStyle name="Vírgula 10 2 5 2 7 3" xfId="45068" xr:uid="{00000000-0005-0000-0000-0000D4A50000}"/>
    <cellStyle name="Vírgula 10 2 5 2 8" xfId="45069" xr:uid="{00000000-0005-0000-0000-0000D5A50000}"/>
    <cellStyle name="Vírgula 10 2 5 2 9" xfId="45070" xr:uid="{00000000-0005-0000-0000-0000D6A50000}"/>
    <cellStyle name="Vírgula 10 2 5 3" xfId="1913" xr:uid="{00000000-0005-0000-0000-0000D7A50000}"/>
    <cellStyle name="Vírgula 10 2 5 3 2" xfId="5271" xr:uid="{00000000-0005-0000-0000-0000D8A50000}"/>
    <cellStyle name="Vírgula 10 2 5 3 2 2" xfId="10255" xr:uid="{00000000-0005-0000-0000-0000D9A50000}"/>
    <cellStyle name="Vírgula 10 2 5 3 2 2 2" xfId="45071" xr:uid="{00000000-0005-0000-0000-0000DAA50000}"/>
    <cellStyle name="Vírgula 10 2 5 3 2 2 3" xfId="45072" xr:uid="{00000000-0005-0000-0000-0000DBA50000}"/>
    <cellStyle name="Vírgula 10 2 5 3 2 2 4" xfId="45073" xr:uid="{00000000-0005-0000-0000-0000DCA50000}"/>
    <cellStyle name="Vírgula 10 2 5 3 2 3" xfId="45074" xr:uid="{00000000-0005-0000-0000-0000DDA50000}"/>
    <cellStyle name="Vírgula 10 2 5 3 2 3 2" xfId="45075" xr:uid="{00000000-0005-0000-0000-0000DEA50000}"/>
    <cellStyle name="Vírgula 10 2 5 3 2 3 3" xfId="45076" xr:uid="{00000000-0005-0000-0000-0000DFA50000}"/>
    <cellStyle name="Vírgula 10 2 5 3 2 4" xfId="45077" xr:uid="{00000000-0005-0000-0000-0000E0A50000}"/>
    <cellStyle name="Vírgula 10 2 5 3 2 5" xfId="45078" xr:uid="{00000000-0005-0000-0000-0000E1A50000}"/>
    <cellStyle name="Vírgula 10 2 5 3 2 6" xfId="45079" xr:uid="{00000000-0005-0000-0000-0000E2A50000}"/>
    <cellStyle name="Vírgula 10 2 5 3 3" xfId="7000" xr:uid="{00000000-0005-0000-0000-0000E3A50000}"/>
    <cellStyle name="Vírgula 10 2 5 3 3 2" xfId="11942" xr:uid="{00000000-0005-0000-0000-0000E4A50000}"/>
    <cellStyle name="Vírgula 10 2 5 3 3 3" xfId="45080" xr:uid="{00000000-0005-0000-0000-0000E5A50000}"/>
    <cellStyle name="Vírgula 10 2 5 3 3 4" xfId="45081" xr:uid="{00000000-0005-0000-0000-0000E6A50000}"/>
    <cellStyle name="Vírgula 10 2 5 3 4" xfId="8508" xr:uid="{00000000-0005-0000-0000-0000E7A50000}"/>
    <cellStyle name="Vírgula 10 2 5 3 4 2" xfId="45082" xr:uid="{00000000-0005-0000-0000-0000E8A50000}"/>
    <cellStyle name="Vírgula 10 2 5 3 4 3" xfId="45083" xr:uid="{00000000-0005-0000-0000-0000E9A50000}"/>
    <cellStyle name="Vírgula 10 2 5 3 4 4" xfId="45084" xr:uid="{00000000-0005-0000-0000-0000EAA50000}"/>
    <cellStyle name="Vírgula 10 2 5 3 5" xfId="3546" xr:uid="{00000000-0005-0000-0000-0000EBA50000}"/>
    <cellStyle name="Vírgula 10 2 5 3 5 2" xfId="45085" xr:uid="{00000000-0005-0000-0000-0000ECA50000}"/>
    <cellStyle name="Vírgula 10 2 5 3 5 3" xfId="45086" xr:uid="{00000000-0005-0000-0000-0000EDA50000}"/>
    <cellStyle name="Vírgula 10 2 5 3 5 4" xfId="45087" xr:uid="{00000000-0005-0000-0000-0000EEA50000}"/>
    <cellStyle name="Vírgula 10 2 5 3 6" xfId="45088" xr:uid="{00000000-0005-0000-0000-0000EFA50000}"/>
    <cellStyle name="Vírgula 10 2 5 3 6 2" xfId="45089" xr:uid="{00000000-0005-0000-0000-0000F0A50000}"/>
    <cellStyle name="Vírgula 10 2 5 3 6 3" xfId="45090" xr:uid="{00000000-0005-0000-0000-0000F1A50000}"/>
    <cellStyle name="Vírgula 10 2 5 3 7" xfId="45091" xr:uid="{00000000-0005-0000-0000-0000F2A50000}"/>
    <cellStyle name="Vírgula 10 2 5 3 8" xfId="45092" xr:uid="{00000000-0005-0000-0000-0000F3A50000}"/>
    <cellStyle name="Vírgula 10 2 5 3 9" xfId="45093" xr:uid="{00000000-0005-0000-0000-0000F4A50000}"/>
    <cellStyle name="Vírgula 10 2 5 4" xfId="4202" xr:uid="{00000000-0005-0000-0000-0000F5A50000}"/>
    <cellStyle name="Vírgula 10 2 5 4 2" xfId="9188" xr:uid="{00000000-0005-0000-0000-0000F6A50000}"/>
    <cellStyle name="Vírgula 10 2 5 4 2 2" xfId="45094" xr:uid="{00000000-0005-0000-0000-0000F7A50000}"/>
    <cellStyle name="Vírgula 10 2 5 4 2 3" xfId="45095" xr:uid="{00000000-0005-0000-0000-0000F8A50000}"/>
    <cellStyle name="Vírgula 10 2 5 4 2 4" xfId="45096" xr:uid="{00000000-0005-0000-0000-0000F9A50000}"/>
    <cellStyle name="Vírgula 10 2 5 4 3" xfId="45097" xr:uid="{00000000-0005-0000-0000-0000FAA50000}"/>
    <cellStyle name="Vírgula 10 2 5 4 3 2" xfId="45098" xr:uid="{00000000-0005-0000-0000-0000FBA50000}"/>
    <cellStyle name="Vírgula 10 2 5 4 3 3" xfId="45099" xr:uid="{00000000-0005-0000-0000-0000FCA50000}"/>
    <cellStyle name="Vírgula 10 2 5 4 4" xfId="45100" xr:uid="{00000000-0005-0000-0000-0000FDA50000}"/>
    <cellStyle name="Vírgula 10 2 5 4 5" xfId="45101" xr:uid="{00000000-0005-0000-0000-0000FEA50000}"/>
    <cellStyle name="Vírgula 10 2 5 4 6" xfId="45102" xr:uid="{00000000-0005-0000-0000-0000FFA50000}"/>
    <cellStyle name="Vírgula 10 2 5 5" xfId="5949" xr:uid="{00000000-0005-0000-0000-000000A60000}"/>
    <cellStyle name="Vírgula 10 2 5 5 2" xfId="10891" xr:uid="{00000000-0005-0000-0000-000001A60000}"/>
    <cellStyle name="Vírgula 10 2 5 5 3" xfId="45103" xr:uid="{00000000-0005-0000-0000-000002A60000}"/>
    <cellStyle name="Vírgula 10 2 5 5 4" xfId="45104" xr:uid="{00000000-0005-0000-0000-000003A60000}"/>
    <cellStyle name="Vírgula 10 2 5 6" xfId="7457" xr:uid="{00000000-0005-0000-0000-000004A60000}"/>
    <cellStyle name="Vírgula 10 2 5 6 2" xfId="45105" xr:uid="{00000000-0005-0000-0000-000005A60000}"/>
    <cellStyle name="Vírgula 10 2 5 6 3" xfId="45106" xr:uid="{00000000-0005-0000-0000-000006A60000}"/>
    <cellStyle name="Vírgula 10 2 5 6 4" xfId="45107" xr:uid="{00000000-0005-0000-0000-000007A60000}"/>
    <cellStyle name="Vírgula 10 2 5 7" xfId="2495" xr:uid="{00000000-0005-0000-0000-000008A60000}"/>
    <cellStyle name="Vírgula 10 2 5 7 2" xfId="45108" xr:uid="{00000000-0005-0000-0000-000009A60000}"/>
    <cellStyle name="Vírgula 10 2 5 7 3" xfId="45109" xr:uid="{00000000-0005-0000-0000-00000AA60000}"/>
    <cellStyle name="Vírgula 10 2 5 7 4" xfId="45110" xr:uid="{00000000-0005-0000-0000-00000BA60000}"/>
    <cellStyle name="Vírgula 10 2 5 8" xfId="45111" xr:uid="{00000000-0005-0000-0000-00000CA60000}"/>
    <cellStyle name="Vírgula 10 2 5 8 2" xfId="45112" xr:uid="{00000000-0005-0000-0000-00000DA60000}"/>
    <cellStyle name="Vírgula 10 2 5 8 3" xfId="45113" xr:uid="{00000000-0005-0000-0000-00000EA60000}"/>
    <cellStyle name="Vírgula 10 2 5 9" xfId="45114" xr:uid="{00000000-0005-0000-0000-00000FA60000}"/>
    <cellStyle name="Vírgula 10 2 6" xfId="423" xr:uid="{00000000-0005-0000-0000-000010A60000}"/>
    <cellStyle name="Vírgula 10 2 6 10" xfId="45115" xr:uid="{00000000-0005-0000-0000-000011A60000}"/>
    <cellStyle name="Vírgula 10 2 6 11" xfId="45116" xr:uid="{00000000-0005-0000-0000-000012A60000}"/>
    <cellStyle name="Vírgula 10 2 6 2" xfId="1047" xr:uid="{00000000-0005-0000-0000-000013A60000}"/>
    <cellStyle name="Vírgula 10 2 6 2 10" xfId="45117" xr:uid="{00000000-0005-0000-0000-000014A60000}"/>
    <cellStyle name="Vírgula 10 2 6 2 2" xfId="1916" xr:uid="{00000000-0005-0000-0000-000015A60000}"/>
    <cellStyle name="Vírgula 10 2 6 2 2 2" xfId="5274" xr:uid="{00000000-0005-0000-0000-000016A60000}"/>
    <cellStyle name="Vírgula 10 2 6 2 2 2 2" xfId="10258" xr:uid="{00000000-0005-0000-0000-000017A60000}"/>
    <cellStyle name="Vírgula 10 2 6 2 2 2 2 2" xfId="45118" xr:uid="{00000000-0005-0000-0000-000018A60000}"/>
    <cellStyle name="Vírgula 10 2 6 2 2 2 2 3" xfId="45119" xr:uid="{00000000-0005-0000-0000-000019A60000}"/>
    <cellStyle name="Vírgula 10 2 6 2 2 2 2 4" xfId="45120" xr:uid="{00000000-0005-0000-0000-00001AA60000}"/>
    <cellStyle name="Vírgula 10 2 6 2 2 2 3" xfId="45121" xr:uid="{00000000-0005-0000-0000-00001BA60000}"/>
    <cellStyle name="Vírgula 10 2 6 2 2 2 3 2" xfId="45122" xr:uid="{00000000-0005-0000-0000-00001CA60000}"/>
    <cellStyle name="Vírgula 10 2 6 2 2 2 3 3" xfId="45123" xr:uid="{00000000-0005-0000-0000-00001DA60000}"/>
    <cellStyle name="Vírgula 10 2 6 2 2 2 4" xfId="45124" xr:uid="{00000000-0005-0000-0000-00001EA60000}"/>
    <cellStyle name="Vírgula 10 2 6 2 2 2 5" xfId="45125" xr:uid="{00000000-0005-0000-0000-00001FA60000}"/>
    <cellStyle name="Vírgula 10 2 6 2 2 2 6" xfId="45126" xr:uid="{00000000-0005-0000-0000-000020A60000}"/>
    <cellStyle name="Vírgula 10 2 6 2 2 3" xfId="7003" xr:uid="{00000000-0005-0000-0000-000021A60000}"/>
    <cellStyle name="Vírgula 10 2 6 2 2 3 2" xfId="11945" xr:uid="{00000000-0005-0000-0000-000022A60000}"/>
    <cellStyle name="Vírgula 10 2 6 2 2 3 3" xfId="45127" xr:uid="{00000000-0005-0000-0000-000023A60000}"/>
    <cellStyle name="Vírgula 10 2 6 2 2 3 4" xfId="45128" xr:uid="{00000000-0005-0000-0000-000024A60000}"/>
    <cellStyle name="Vírgula 10 2 6 2 2 4" xfId="8511" xr:uid="{00000000-0005-0000-0000-000025A60000}"/>
    <cellStyle name="Vírgula 10 2 6 2 2 4 2" xfId="45129" xr:uid="{00000000-0005-0000-0000-000026A60000}"/>
    <cellStyle name="Vírgula 10 2 6 2 2 4 3" xfId="45130" xr:uid="{00000000-0005-0000-0000-000027A60000}"/>
    <cellStyle name="Vírgula 10 2 6 2 2 4 4" xfId="45131" xr:uid="{00000000-0005-0000-0000-000028A60000}"/>
    <cellStyle name="Vírgula 10 2 6 2 2 5" xfId="3549" xr:uid="{00000000-0005-0000-0000-000029A60000}"/>
    <cellStyle name="Vírgula 10 2 6 2 2 5 2" xfId="45132" xr:uid="{00000000-0005-0000-0000-00002AA60000}"/>
    <cellStyle name="Vírgula 10 2 6 2 2 5 3" xfId="45133" xr:uid="{00000000-0005-0000-0000-00002BA60000}"/>
    <cellStyle name="Vírgula 10 2 6 2 2 5 4" xfId="45134" xr:uid="{00000000-0005-0000-0000-00002CA60000}"/>
    <cellStyle name="Vírgula 10 2 6 2 2 6" xfId="45135" xr:uid="{00000000-0005-0000-0000-00002DA60000}"/>
    <cellStyle name="Vírgula 10 2 6 2 2 6 2" xfId="45136" xr:uid="{00000000-0005-0000-0000-00002EA60000}"/>
    <cellStyle name="Vírgula 10 2 6 2 2 6 3" xfId="45137" xr:uid="{00000000-0005-0000-0000-00002FA60000}"/>
    <cellStyle name="Vírgula 10 2 6 2 2 7" xfId="45138" xr:uid="{00000000-0005-0000-0000-000030A60000}"/>
    <cellStyle name="Vírgula 10 2 6 2 2 8" xfId="45139" xr:uid="{00000000-0005-0000-0000-000031A60000}"/>
    <cellStyle name="Vírgula 10 2 6 2 2 9" xfId="45140" xr:uid="{00000000-0005-0000-0000-000032A60000}"/>
    <cellStyle name="Vírgula 10 2 6 2 3" xfId="4480" xr:uid="{00000000-0005-0000-0000-000033A60000}"/>
    <cellStyle name="Vírgula 10 2 6 2 3 2" xfId="9465" xr:uid="{00000000-0005-0000-0000-000034A60000}"/>
    <cellStyle name="Vírgula 10 2 6 2 3 2 2" xfId="45141" xr:uid="{00000000-0005-0000-0000-000035A60000}"/>
    <cellStyle name="Vírgula 10 2 6 2 3 2 3" xfId="45142" xr:uid="{00000000-0005-0000-0000-000036A60000}"/>
    <cellStyle name="Vírgula 10 2 6 2 3 2 4" xfId="45143" xr:uid="{00000000-0005-0000-0000-000037A60000}"/>
    <cellStyle name="Vírgula 10 2 6 2 3 3" xfId="45144" xr:uid="{00000000-0005-0000-0000-000038A60000}"/>
    <cellStyle name="Vírgula 10 2 6 2 3 3 2" xfId="45145" xr:uid="{00000000-0005-0000-0000-000039A60000}"/>
    <cellStyle name="Vírgula 10 2 6 2 3 3 3" xfId="45146" xr:uid="{00000000-0005-0000-0000-00003AA60000}"/>
    <cellStyle name="Vírgula 10 2 6 2 3 4" xfId="45147" xr:uid="{00000000-0005-0000-0000-00003BA60000}"/>
    <cellStyle name="Vírgula 10 2 6 2 3 5" xfId="45148" xr:uid="{00000000-0005-0000-0000-00003CA60000}"/>
    <cellStyle name="Vírgula 10 2 6 2 3 6" xfId="45149" xr:uid="{00000000-0005-0000-0000-00003DA60000}"/>
    <cellStyle name="Vírgula 10 2 6 2 4" xfId="6222" xr:uid="{00000000-0005-0000-0000-00003EA60000}"/>
    <cellStyle name="Vírgula 10 2 6 2 4 2" xfId="11164" xr:uid="{00000000-0005-0000-0000-00003FA60000}"/>
    <cellStyle name="Vírgula 10 2 6 2 4 3" xfId="45150" xr:uid="{00000000-0005-0000-0000-000040A60000}"/>
    <cellStyle name="Vírgula 10 2 6 2 4 4" xfId="45151" xr:uid="{00000000-0005-0000-0000-000041A60000}"/>
    <cellStyle name="Vírgula 10 2 6 2 5" xfId="7730" xr:uid="{00000000-0005-0000-0000-000042A60000}"/>
    <cellStyle name="Vírgula 10 2 6 2 5 2" xfId="45152" xr:uid="{00000000-0005-0000-0000-000043A60000}"/>
    <cellStyle name="Vírgula 10 2 6 2 5 3" xfId="45153" xr:uid="{00000000-0005-0000-0000-000044A60000}"/>
    <cellStyle name="Vírgula 10 2 6 2 5 4" xfId="45154" xr:uid="{00000000-0005-0000-0000-000045A60000}"/>
    <cellStyle name="Vírgula 10 2 6 2 6" xfId="2768" xr:uid="{00000000-0005-0000-0000-000046A60000}"/>
    <cellStyle name="Vírgula 10 2 6 2 6 2" xfId="45155" xr:uid="{00000000-0005-0000-0000-000047A60000}"/>
    <cellStyle name="Vírgula 10 2 6 2 6 3" xfId="45156" xr:uid="{00000000-0005-0000-0000-000048A60000}"/>
    <cellStyle name="Vírgula 10 2 6 2 6 4" xfId="45157" xr:uid="{00000000-0005-0000-0000-000049A60000}"/>
    <cellStyle name="Vírgula 10 2 6 2 7" xfId="45158" xr:uid="{00000000-0005-0000-0000-00004AA60000}"/>
    <cellStyle name="Vírgula 10 2 6 2 7 2" xfId="45159" xr:uid="{00000000-0005-0000-0000-00004BA60000}"/>
    <cellStyle name="Vírgula 10 2 6 2 7 3" xfId="45160" xr:uid="{00000000-0005-0000-0000-00004CA60000}"/>
    <cellStyle name="Vírgula 10 2 6 2 8" xfId="45161" xr:uid="{00000000-0005-0000-0000-00004DA60000}"/>
    <cellStyle name="Vírgula 10 2 6 2 9" xfId="45162" xr:uid="{00000000-0005-0000-0000-00004EA60000}"/>
    <cellStyle name="Vírgula 10 2 6 3" xfId="1915" xr:uid="{00000000-0005-0000-0000-00004FA60000}"/>
    <cellStyle name="Vírgula 10 2 6 3 2" xfId="5273" xr:uid="{00000000-0005-0000-0000-000050A60000}"/>
    <cellStyle name="Vírgula 10 2 6 3 2 2" xfId="10257" xr:uid="{00000000-0005-0000-0000-000051A60000}"/>
    <cellStyle name="Vírgula 10 2 6 3 2 2 2" xfId="45163" xr:uid="{00000000-0005-0000-0000-000052A60000}"/>
    <cellStyle name="Vírgula 10 2 6 3 2 2 3" xfId="45164" xr:uid="{00000000-0005-0000-0000-000053A60000}"/>
    <cellStyle name="Vírgula 10 2 6 3 2 2 4" xfId="45165" xr:uid="{00000000-0005-0000-0000-000054A60000}"/>
    <cellStyle name="Vírgula 10 2 6 3 2 3" xfId="45166" xr:uid="{00000000-0005-0000-0000-000055A60000}"/>
    <cellStyle name="Vírgula 10 2 6 3 2 3 2" xfId="45167" xr:uid="{00000000-0005-0000-0000-000056A60000}"/>
    <cellStyle name="Vírgula 10 2 6 3 2 3 3" xfId="45168" xr:uid="{00000000-0005-0000-0000-000057A60000}"/>
    <cellStyle name="Vírgula 10 2 6 3 2 4" xfId="45169" xr:uid="{00000000-0005-0000-0000-000058A60000}"/>
    <cellStyle name="Vírgula 10 2 6 3 2 5" xfId="45170" xr:uid="{00000000-0005-0000-0000-000059A60000}"/>
    <cellStyle name="Vírgula 10 2 6 3 2 6" xfId="45171" xr:uid="{00000000-0005-0000-0000-00005AA60000}"/>
    <cellStyle name="Vírgula 10 2 6 3 3" xfId="7002" xr:uid="{00000000-0005-0000-0000-00005BA60000}"/>
    <cellStyle name="Vírgula 10 2 6 3 3 2" xfId="11944" xr:uid="{00000000-0005-0000-0000-00005CA60000}"/>
    <cellStyle name="Vírgula 10 2 6 3 3 3" xfId="45172" xr:uid="{00000000-0005-0000-0000-00005DA60000}"/>
    <cellStyle name="Vírgula 10 2 6 3 3 4" xfId="45173" xr:uid="{00000000-0005-0000-0000-00005EA60000}"/>
    <cellStyle name="Vírgula 10 2 6 3 4" xfId="8510" xr:uid="{00000000-0005-0000-0000-00005FA60000}"/>
    <cellStyle name="Vírgula 10 2 6 3 4 2" xfId="45174" xr:uid="{00000000-0005-0000-0000-000060A60000}"/>
    <cellStyle name="Vírgula 10 2 6 3 4 3" xfId="45175" xr:uid="{00000000-0005-0000-0000-000061A60000}"/>
    <cellStyle name="Vírgula 10 2 6 3 4 4" xfId="45176" xr:uid="{00000000-0005-0000-0000-000062A60000}"/>
    <cellStyle name="Vírgula 10 2 6 3 5" xfId="3548" xr:uid="{00000000-0005-0000-0000-000063A60000}"/>
    <cellStyle name="Vírgula 10 2 6 3 5 2" xfId="45177" xr:uid="{00000000-0005-0000-0000-000064A60000}"/>
    <cellStyle name="Vírgula 10 2 6 3 5 3" xfId="45178" xr:uid="{00000000-0005-0000-0000-000065A60000}"/>
    <cellStyle name="Vírgula 10 2 6 3 5 4" xfId="45179" xr:uid="{00000000-0005-0000-0000-000066A60000}"/>
    <cellStyle name="Vírgula 10 2 6 3 6" xfId="45180" xr:uid="{00000000-0005-0000-0000-000067A60000}"/>
    <cellStyle name="Vírgula 10 2 6 3 6 2" xfId="45181" xr:uid="{00000000-0005-0000-0000-000068A60000}"/>
    <cellStyle name="Vírgula 10 2 6 3 6 3" xfId="45182" xr:uid="{00000000-0005-0000-0000-000069A60000}"/>
    <cellStyle name="Vírgula 10 2 6 3 7" xfId="45183" xr:uid="{00000000-0005-0000-0000-00006AA60000}"/>
    <cellStyle name="Vírgula 10 2 6 3 8" xfId="45184" xr:uid="{00000000-0005-0000-0000-00006BA60000}"/>
    <cellStyle name="Vírgula 10 2 6 3 9" xfId="45185" xr:uid="{00000000-0005-0000-0000-00006CA60000}"/>
    <cellStyle name="Vírgula 10 2 6 4" xfId="3998" xr:uid="{00000000-0005-0000-0000-00006DA60000}"/>
    <cellStyle name="Vírgula 10 2 6 4 2" xfId="9078" xr:uid="{00000000-0005-0000-0000-00006EA60000}"/>
    <cellStyle name="Vírgula 10 2 6 4 2 2" xfId="45186" xr:uid="{00000000-0005-0000-0000-00006FA60000}"/>
    <cellStyle name="Vírgula 10 2 6 4 2 3" xfId="45187" xr:uid="{00000000-0005-0000-0000-000070A60000}"/>
    <cellStyle name="Vírgula 10 2 6 4 2 4" xfId="45188" xr:uid="{00000000-0005-0000-0000-000071A60000}"/>
    <cellStyle name="Vírgula 10 2 6 4 3" xfId="45189" xr:uid="{00000000-0005-0000-0000-000072A60000}"/>
    <cellStyle name="Vírgula 10 2 6 4 3 2" xfId="45190" xr:uid="{00000000-0005-0000-0000-000073A60000}"/>
    <cellStyle name="Vírgula 10 2 6 4 3 3" xfId="45191" xr:uid="{00000000-0005-0000-0000-000074A60000}"/>
    <cellStyle name="Vírgula 10 2 6 4 4" xfId="45192" xr:uid="{00000000-0005-0000-0000-000075A60000}"/>
    <cellStyle name="Vírgula 10 2 6 4 5" xfId="45193" xr:uid="{00000000-0005-0000-0000-000076A60000}"/>
    <cellStyle name="Vírgula 10 2 6 4 6" xfId="45194" xr:uid="{00000000-0005-0000-0000-000077A60000}"/>
    <cellStyle name="Vírgula 10 2 6 5" xfId="5765" xr:uid="{00000000-0005-0000-0000-000078A60000}"/>
    <cellStyle name="Vírgula 10 2 6 5 2" xfId="10707" xr:uid="{00000000-0005-0000-0000-000079A60000}"/>
    <cellStyle name="Vírgula 10 2 6 5 3" xfId="45195" xr:uid="{00000000-0005-0000-0000-00007AA60000}"/>
    <cellStyle name="Vírgula 10 2 6 5 4" xfId="45196" xr:uid="{00000000-0005-0000-0000-00007BA60000}"/>
    <cellStyle name="Vírgula 10 2 6 6" xfId="7273" xr:uid="{00000000-0005-0000-0000-00007CA60000}"/>
    <cellStyle name="Vírgula 10 2 6 6 2" xfId="45197" xr:uid="{00000000-0005-0000-0000-00007DA60000}"/>
    <cellStyle name="Vírgula 10 2 6 6 3" xfId="45198" xr:uid="{00000000-0005-0000-0000-00007EA60000}"/>
    <cellStyle name="Vírgula 10 2 6 6 4" xfId="45199" xr:uid="{00000000-0005-0000-0000-00007FA60000}"/>
    <cellStyle name="Vírgula 10 2 6 7" xfId="2311" xr:uid="{00000000-0005-0000-0000-000080A60000}"/>
    <cellStyle name="Vírgula 10 2 6 7 2" xfId="45200" xr:uid="{00000000-0005-0000-0000-000081A60000}"/>
    <cellStyle name="Vírgula 10 2 6 7 3" xfId="45201" xr:uid="{00000000-0005-0000-0000-000082A60000}"/>
    <cellStyle name="Vírgula 10 2 6 7 4" xfId="45202" xr:uid="{00000000-0005-0000-0000-000083A60000}"/>
    <cellStyle name="Vírgula 10 2 6 8" xfId="45203" xr:uid="{00000000-0005-0000-0000-000084A60000}"/>
    <cellStyle name="Vírgula 10 2 6 8 2" xfId="45204" xr:uid="{00000000-0005-0000-0000-000085A60000}"/>
    <cellStyle name="Vírgula 10 2 6 8 3" xfId="45205" xr:uid="{00000000-0005-0000-0000-000086A60000}"/>
    <cellStyle name="Vírgula 10 2 6 9" xfId="45206" xr:uid="{00000000-0005-0000-0000-000087A60000}"/>
    <cellStyle name="Vírgula 10 2 7" xfId="901" xr:uid="{00000000-0005-0000-0000-000088A60000}"/>
    <cellStyle name="Vírgula 10 2 7 10" xfId="45207" xr:uid="{00000000-0005-0000-0000-000089A60000}"/>
    <cellStyle name="Vírgula 10 2 7 2" xfId="1917" xr:uid="{00000000-0005-0000-0000-00008AA60000}"/>
    <cellStyle name="Vírgula 10 2 7 2 2" xfId="5275" xr:uid="{00000000-0005-0000-0000-00008BA60000}"/>
    <cellStyle name="Vírgula 10 2 7 2 2 2" xfId="10259" xr:uid="{00000000-0005-0000-0000-00008CA60000}"/>
    <cellStyle name="Vírgula 10 2 7 2 2 2 2" xfId="45208" xr:uid="{00000000-0005-0000-0000-00008DA60000}"/>
    <cellStyle name="Vírgula 10 2 7 2 2 2 3" xfId="45209" xr:uid="{00000000-0005-0000-0000-00008EA60000}"/>
    <cellStyle name="Vírgula 10 2 7 2 2 2 4" xfId="45210" xr:uid="{00000000-0005-0000-0000-00008FA60000}"/>
    <cellStyle name="Vírgula 10 2 7 2 2 3" xfId="45211" xr:uid="{00000000-0005-0000-0000-000090A60000}"/>
    <cellStyle name="Vírgula 10 2 7 2 2 3 2" xfId="45212" xr:uid="{00000000-0005-0000-0000-000091A60000}"/>
    <cellStyle name="Vírgula 10 2 7 2 2 3 3" xfId="45213" xr:uid="{00000000-0005-0000-0000-000092A60000}"/>
    <cellStyle name="Vírgula 10 2 7 2 2 4" xfId="45214" xr:uid="{00000000-0005-0000-0000-000093A60000}"/>
    <cellStyle name="Vírgula 10 2 7 2 2 5" xfId="45215" xr:uid="{00000000-0005-0000-0000-000094A60000}"/>
    <cellStyle name="Vírgula 10 2 7 2 2 6" xfId="45216" xr:uid="{00000000-0005-0000-0000-000095A60000}"/>
    <cellStyle name="Vírgula 10 2 7 2 3" xfId="7004" xr:uid="{00000000-0005-0000-0000-000096A60000}"/>
    <cellStyle name="Vírgula 10 2 7 2 3 2" xfId="11946" xr:uid="{00000000-0005-0000-0000-000097A60000}"/>
    <cellStyle name="Vírgula 10 2 7 2 3 3" xfId="45217" xr:uid="{00000000-0005-0000-0000-000098A60000}"/>
    <cellStyle name="Vírgula 10 2 7 2 3 4" xfId="45218" xr:uid="{00000000-0005-0000-0000-000099A60000}"/>
    <cellStyle name="Vírgula 10 2 7 2 4" xfId="8512" xr:uid="{00000000-0005-0000-0000-00009AA60000}"/>
    <cellStyle name="Vírgula 10 2 7 2 4 2" xfId="45219" xr:uid="{00000000-0005-0000-0000-00009BA60000}"/>
    <cellStyle name="Vírgula 10 2 7 2 4 3" xfId="45220" xr:uid="{00000000-0005-0000-0000-00009CA60000}"/>
    <cellStyle name="Vírgula 10 2 7 2 4 4" xfId="45221" xr:uid="{00000000-0005-0000-0000-00009DA60000}"/>
    <cellStyle name="Vírgula 10 2 7 2 5" xfId="3550" xr:uid="{00000000-0005-0000-0000-00009EA60000}"/>
    <cellStyle name="Vírgula 10 2 7 2 5 2" xfId="45222" xr:uid="{00000000-0005-0000-0000-00009FA60000}"/>
    <cellStyle name="Vírgula 10 2 7 2 5 3" xfId="45223" xr:uid="{00000000-0005-0000-0000-0000A0A60000}"/>
    <cellStyle name="Vírgula 10 2 7 2 5 4" xfId="45224" xr:uid="{00000000-0005-0000-0000-0000A1A60000}"/>
    <cellStyle name="Vírgula 10 2 7 2 6" xfId="45225" xr:uid="{00000000-0005-0000-0000-0000A2A60000}"/>
    <cellStyle name="Vírgula 10 2 7 2 6 2" xfId="45226" xr:uid="{00000000-0005-0000-0000-0000A3A60000}"/>
    <cellStyle name="Vírgula 10 2 7 2 6 3" xfId="45227" xr:uid="{00000000-0005-0000-0000-0000A4A60000}"/>
    <cellStyle name="Vírgula 10 2 7 2 7" xfId="45228" xr:uid="{00000000-0005-0000-0000-0000A5A60000}"/>
    <cellStyle name="Vírgula 10 2 7 2 8" xfId="45229" xr:uid="{00000000-0005-0000-0000-0000A6A60000}"/>
    <cellStyle name="Vírgula 10 2 7 2 9" xfId="45230" xr:uid="{00000000-0005-0000-0000-0000A7A60000}"/>
    <cellStyle name="Vírgula 10 2 7 3" xfId="4343" xr:uid="{00000000-0005-0000-0000-0000A8A60000}"/>
    <cellStyle name="Vírgula 10 2 7 3 2" xfId="9329" xr:uid="{00000000-0005-0000-0000-0000A9A60000}"/>
    <cellStyle name="Vírgula 10 2 7 3 2 2" xfId="45231" xr:uid="{00000000-0005-0000-0000-0000AAA60000}"/>
    <cellStyle name="Vírgula 10 2 7 3 2 3" xfId="45232" xr:uid="{00000000-0005-0000-0000-0000ABA60000}"/>
    <cellStyle name="Vírgula 10 2 7 3 2 4" xfId="45233" xr:uid="{00000000-0005-0000-0000-0000ACA60000}"/>
    <cellStyle name="Vírgula 10 2 7 3 3" xfId="45234" xr:uid="{00000000-0005-0000-0000-0000ADA60000}"/>
    <cellStyle name="Vírgula 10 2 7 3 3 2" xfId="45235" xr:uid="{00000000-0005-0000-0000-0000AEA60000}"/>
    <cellStyle name="Vírgula 10 2 7 3 3 3" xfId="45236" xr:uid="{00000000-0005-0000-0000-0000AFA60000}"/>
    <cellStyle name="Vírgula 10 2 7 3 4" xfId="45237" xr:uid="{00000000-0005-0000-0000-0000B0A60000}"/>
    <cellStyle name="Vírgula 10 2 7 3 5" xfId="45238" xr:uid="{00000000-0005-0000-0000-0000B1A60000}"/>
    <cellStyle name="Vírgula 10 2 7 3 6" xfId="45239" xr:uid="{00000000-0005-0000-0000-0000B2A60000}"/>
    <cellStyle name="Vírgula 10 2 7 4" xfId="6087" xr:uid="{00000000-0005-0000-0000-0000B3A60000}"/>
    <cellStyle name="Vírgula 10 2 7 4 2" xfId="11029" xr:uid="{00000000-0005-0000-0000-0000B4A60000}"/>
    <cellStyle name="Vírgula 10 2 7 4 3" xfId="45240" xr:uid="{00000000-0005-0000-0000-0000B5A60000}"/>
    <cellStyle name="Vírgula 10 2 7 4 4" xfId="45241" xr:uid="{00000000-0005-0000-0000-0000B6A60000}"/>
    <cellStyle name="Vírgula 10 2 7 5" xfId="7595" xr:uid="{00000000-0005-0000-0000-0000B7A60000}"/>
    <cellStyle name="Vírgula 10 2 7 5 2" xfId="45242" xr:uid="{00000000-0005-0000-0000-0000B8A60000}"/>
    <cellStyle name="Vírgula 10 2 7 5 3" xfId="45243" xr:uid="{00000000-0005-0000-0000-0000B9A60000}"/>
    <cellStyle name="Vírgula 10 2 7 5 4" xfId="45244" xr:uid="{00000000-0005-0000-0000-0000BAA60000}"/>
    <cellStyle name="Vírgula 10 2 7 6" xfId="2633" xr:uid="{00000000-0005-0000-0000-0000BBA60000}"/>
    <cellStyle name="Vírgula 10 2 7 6 2" xfId="45245" xr:uid="{00000000-0005-0000-0000-0000BCA60000}"/>
    <cellStyle name="Vírgula 10 2 7 6 3" xfId="45246" xr:uid="{00000000-0005-0000-0000-0000BDA60000}"/>
    <cellStyle name="Vírgula 10 2 7 6 4" xfId="45247" xr:uid="{00000000-0005-0000-0000-0000BEA60000}"/>
    <cellStyle name="Vírgula 10 2 7 7" xfId="45248" xr:uid="{00000000-0005-0000-0000-0000BFA60000}"/>
    <cellStyle name="Vírgula 10 2 7 7 2" xfId="45249" xr:uid="{00000000-0005-0000-0000-0000C0A60000}"/>
    <cellStyle name="Vírgula 10 2 7 7 3" xfId="45250" xr:uid="{00000000-0005-0000-0000-0000C1A60000}"/>
    <cellStyle name="Vírgula 10 2 7 8" xfId="45251" xr:uid="{00000000-0005-0000-0000-0000C2A60000}"/>
    <cellStyle name="Vírgula 10 2 7 9" xfId="45252" xr:uid="{00000000-0005-0000-0000-0000C3A60000}"/>
    <cellStyle name="Vírgula 10 2 8" xfId="1367" xr:uid="{00000000-0005-0000-0000-0000C4A60000}"/>
    <cellStyle name="Vírgula 10 2 8 2" xfId="4725" xr:uid="{00000000-0005-0000-0000-0000C5A60000}"/>
    <cellStyle name="Vírgula 10 2 8 2 2" xfId="9709" xr:uid="{00000000-0005-0000-0000-0000C6A60000}"/>
    <cellStyle name="Vírgula 10 2 8 2 2 2" xfId="45253" xr:uid="{00000000-0005-0000-0000-0000C7A60000}"/>
    <cellStyle name="Vírgula 10 2 8 2 2 3" xfId="45254" xr:uid="{00000000-0005-0000-0000-0000C8A60000}"/>
    <cellStyle name="Vírgula 10 2 8 2 2 4" xfId="45255" xr:uid="{00000000-0005-0000-0000-0000C9A60000}"/>
    <cellStyle name="Vírgula 10 2 8 2 3" xfId="45256" xr:uid="{00000000-0005-0000-0000-0000CAA60000}"/>
    <cellStyle name="Vírgula 10 2 8 2 3 2" xfId="45257" xr:uid="{00000000-0005-0000-0000-0000CBA60000}"/>
    <cellStyle name="Vírgula 10 2 8 2 3 3" xfId="45258" xr:uid="{00000000-0005-0000-0000-0000CCA60000}"/>
    <cellStyle name="Vírgula 10 2 8 2 4" xfId="45259" xr:uid="{00000000-0005-0000-0000-0000CDA60000}"/>
    <cellStyle name="Vírgula 10 2 8 2 5" xfId="45260" xr:uid="{00000000-0005-0000-0000-0000CEA60000}"/>
    <cellStyle name="Vírgula 10 2 8 2 6" xfId="45261" xr:uid="{00000000-0005-0000-0000-0000CFA60000}"/>
    <cellStyle name="Vírgula 10 2 8 3" xfId="6454" xr:uid="{00000000-0005-0000-0000-0000D0A60000}"/>
    <cellStyle name="Vírgula 10 2 8 3 2" xfId="11396" xr:uid="{00000000-0005-0000-0000-0000D1A60000}"/>
    <cellStyle name="Vírgula 10 2 8 3 3" xfId="45262" xr:uid="{00000000-0005-0000-0000-0000D2A60000}"/>
    <cellStyle name="Vírgula 10 2 8 3 4" xfId="45263" xr:uid="{00000000-0005-0000-0000-0000D3A60000}"/>
    <cellStyle name="Vírgula 10 2 8 4" xfId="7962" xr:uid="{00000000-0005-0000-0000-0000D4A60000}"/>
    <cellStyle name="Vírgula 10 2 8 4 2" xfId="45264" xr:uid="{00000000-0005-0000-0000-0000D5A60000}"/>
    <cellStyle name="Vírgula 10 2 8 4 3" xfId="45265" xr:uid="{00000000-0005-0000-0000-0000D6A60000}"/>
    <cellStyle name="Vírgula 10 2 8 4 4" xfId="45266" xr:uid="{00000000-0005-0000-0000-0000D7A60000}"/>
    <cellStyle name="Vírgula 10 2 8 5" xfId="3000" xr:uid="{00000000-0005-0000-0000-0000D8A60000}"/>
    <cellStyle name="Vírgula 10 2 8 5 2" xfId="45267" xr:uid="{00000000-0005-0000-0000-0000D9A60000}"/>
    <cellStyle name="Vírgula 10 2 8 5 3" xfId="45268" xr:uid="{00000000-0005-0000-0000-0000DAA60000}"/>
    <cellStyle name="Vírgula 10 2 8 5 4" xfId="45269" xr:uid="{00000000-0005-0000-0000-0000DBA60000}"/>
    <cellStyle name="Vírgula 10 2 8 6" xfId="45270" xr:uid="{00000000-0005-0000-0000-0000DCA60000}"/>
    <cellStyle name="Vírgula 10 2 8 6 2" xfId="45271" xr:uid="{00000000-0005-0000-0000-0000DDA60000}"/>
    <cellStyle name="Vírgula 10 2 8 6 3" xfId="45272" xr:uid="{00000000-0005-0000-0000-0000DEA60000}"/>
    <cellStyle name="Vírgula 10 2 8 7" xfId="45273" xr:uid="{00000000-0005-0000-0000-0000DFA60000}"/>
    <cellStyle name="Vírgula 10 2 8 8" xfId="45274" xr:uid="{00000000-0005-0000-0000-0000E0A60000}"/>
    <cellStyle name="Vírgula 10 2 8 9" xfId="45275" xr:uid="{00000000-0005-0000-0000-0000E1A60000}"/>
    <cellStyle name="Vírgula 10 2 9" xfId="312" xr:uid="{00000000-0005-0000-0000-0000E2A60000}"/>
    <cellStyle name="Vírgula 10 2 9 2" xfId="3943" xr:uid="{00000000-0005-0000-0000-0000E3A60000}"/>
    <cellStyle name="Vírgula 10 2 9 2 2" xfId="9030" xr:uid="{00000000-0005-0000-0000-0000E4A60000}"/>
    <cellStyle name="Vírgula 10 2 9 2 2 2" xfId="45276" xr:uid="{00000000-0005-0000-0000-0000E5A60000}"/>
    <cellStyle name="Vírgula 10 2 9 2 2 3" xfId="45277" xr:uid="{00000000-0005-0000-0000-0000E6A60000}"/>
    <cellStyle name="Vírgula 10 2 9 2 2 4" xfId="45278" xr:uid="{00000000-0005-0000-0000-0000E7A60000}"/>
    <cellStyle name="Vírgula 10 2 9 2 3" xfId="45279" xr:uid="{00000000-0005-0000-0000-0000E8A60000}"/>
    <cellStyle name="Vírgula 10 2 9 2 3 2" xfId="45280" xr:uid="{00000000-0005-0000-0000-0000E9A60000}"/>
    <cellStyle name="Vírgula 10 2 9 2 3 3" xfId="45281" xr:uid="{00000000-0005-0000-0000-0000EAA60000}"/>
    <cellStyle name="Vírgula 10 2 9 2 4" xfId="45282" xr:uid="{00000000-0005-0000-0000-0000EBA60000}"/>
    <cellStyle name="Vírgula 10 2 9 2 5" xfId="45283" xr:uid="{00000000-0005-0000-0000-0000ECA60000}"/>
    <cellStyle name="Vírgula 10 2 9 2 6" xfId="45284" xr:uid="{00000000-0005-0000-0000-0000EDA60000}"/>
    <cellStyle name="Vírgula 10 2 9 3" xfId="5721" xr:uid="{00000000-0005-0000-0000-0000EEA60000}"/>
    <cellStyle name="Vírgula 10 2 9 3 2" xfId="10663" xr:uid="{00000000-0005-0000-0000-0000EFA60000}"/>
    <cellStyle name="Vírgula 10 2 9 3 3" xfId="45285" xr:uid="{00000000-0005-0000-0000-0000F0A60000}"/>
    <cellStyle name="Vírgula 10 2 9 3 4" xfId="45286" xr:uid="{00000000-0005-0000-0000-0000F1A60000}"/>
    <cellStyle name="Vírgula 10 2 9 4" xfId="7229" xr:uid="{00000000-0005-0000-0000-0000F2A60000}"/>
    <cellStyle name="Vírgula 10 2 9 4 2" xfId="45287" xr:uid="{00000000-0005-0000-0000-0000F3A60000}"/>
    <cellStyle name="Vírgula 10 2 9 4 3" xfId="45288" xr:uid="{00000000-0005-0000-0000-0000F4A60000}"/>
    <cellStyle name="Vírgula 10 2 9 4 4" xfId="45289" xr:uid="{00000000-0005-0000-0000-0000F5A60000}"/>
    <cellStyle name="Vírgula 10 2 9 5" xfId="2267" xr:uid="{00000000-0005-0000-0000-0000F6A60000}"/>
    <cellStyle name="Vírgula 10 2 9 5 2" xfId="45290" xr:uid="{00000000-0005-0000-0000-0000F7A60000}"/>
    <cellStyle name="Vírgula 10 2 9 5 3" xfId="45291" xr:uid="{00000000-0005-0000-0000-0000F8A60000}"/>
    <cellStyle name="Vírgula 10 2 9 5 4" xfId="45292" xr:uid="{00000000-0005-0000-0000-0000F9A60000}"/>
    <cellStyle name="Vírgula 10 2 9 6" xfId="45293" xr:uid="{00000000-0005-0000-0000-0000FAA60000}"/>
    <cellStyle name="Vírgula 10 2 9 6 2" xfId="45294" xr:uid="{00000000-0005-0000-0000-0000FBA60000}"/>
    <cellStyle name="Vírgula 10 2 9 6 3" xfId="45295" xr:uid="{00000000-0005-0000-0000-0000FCA60000}"/>
    <cellStyle name="Vírgula 10 2 9 7" xfId="45296" xr:uid="{00000000-0005-0000-0000-0000FDA60000}"/>
    <cellStyle name="Vírgula 10 2 9 8" xfId="45297" xr:uid="{00000000-0005-0000-0000-0000FEA60000}"/>
    <cellStyle name="Vírgula 10 2 9 9" xfId="45298" xr:uid="{00000000-0005-0000-0000-0000FFA60000}"/>
    <cellStyle name="Vírgula 10 20" xfId="45299" xr:uid="{00000000-0005-0000-0000-000000A70000}"/>
    <cellStyle name="Vírgula 10 3" xfId="649" xr:uid="{00000000-0005-0000-0000-000001A70000}"/>
    <cellStyle name="Vírgula 10 3 10" xfId="2406" xr:uid="{00000000-0005-0000-0000-000002A70000}"/>
    <cellStyle name="Vírgula 10 3 10 2" xfId="45300" xr:uid="{00000000-0005-0000-0000-000003A70000}"/>
    <cellStyle name="Vírgula 10 3 10 3" xfId="45301" xr:uid="{00000000-0005-0000-0000-000004A70000}"/>
    <cellStyle name="Vírgula 10 3 10 4" xfId="45302" xr:uid="{00000000-0005-0000-0000-000005A70000}"/>
    <cellStyle name="Vírgula 10 3 11" xfId="45303" xr:uid="{00000000-0005-0000-0000-000006A70000}"/>
    <cellStyle name="Vírgula 10 3 11 2" xfId="45304" xr:uid="{00000000-0005-0000-0000-000007A70000}"/>
    <cellStyle name="Vírgula 10 3 11 3" xfId="45305" xr:uid="{00000000-0005-0000-0000-000008A70000}"/>
    <cellStyle name="Vírgula 10 3 12" xfId="45306" xr:uid="{00000000-0005-0000-0000-000009A70000}"/>
    <cellStyle name="Vírgula 10 3 13" xfId="45307" xr:uid="{00000000-0005-0000-0000-00000AA70000}"/>
    <cellStyle name="Vírgula 10 3 14" xfId="45308" xr:uid="{00000000-0005-0000-0000-00000BA70000}"/>
    <cellStyle name="Vírgula 10 3 2" xfId="798" xr:uid="{00000000-0005-0000-0000-00000CA70000}"/>
    <cellStyle name="Vírgula 10 3 2 10" xfId="45309" xr:uid="{00000000-0005-0000-0000-00000DA70000}"/>
    <cellStyle name="Vírgula 10 3 2 11" xfId="45310" xr:uid="{00000000-0005-0000-0000-00000EA70000}"/>
    <cellStyle name="Vírgula 10 3 2 2" xfId="1263" xr:uid="{00000000-0005-0000-0000-00000FA70000}"/>
    <cellStyle name="Vírgula 10 3 2 2 10" xfId="45311" xr:uid="{00000000-0005-0000-0000-000010A70000}"/>
    <cellStyle name="Vírgula 10 3 2 2 2" xfId="1920" xr:uid="{00000000-0005-0000-0000-000011A70000}"/>
    <cellStyle name="Vírgula 10 3 2 2 2 2" xfId="5278" xr:uid="{00000000-0005-0000-0000-000012A70000}"/>
    <cellStyle name="Vírgula 10 3 2 2 2 2 2" xfId="10262" xr:uid="{00000000-0005-0000-0000-000013A70000}"/>
    <cellStyle name="Vírgula 10 3 2 2 2 2 2 2" xfId="45312" xr:uid="{00000000-0005-0000-0000-000014A70000}"/>
    <cellStyle name="Vírgula 10 3 2 2 2 2 2 3" xfId="45313" xr:uid="{00000000-0005-0000-0000-000015A70000}"/>
    <cellStyle name="Vírgula 10 3 2 2 2 2 2 4" xfId="45314" xr:uid="{00000000-0005-0000-0000-000016A70000}"/>
    <cellStyle name="Vírgula 10 3 2 2 2 2 3" xfId="45315" xr:uid="{00000000-0005-0000-0000-000017A70000}"/>
    <cellStyle name="Vírgula 10 3 2 2 2 2 3 2" xfId="45316" xr:uid="{00000000-0005-0000-0000-000018A70000}"/>
    <cellStyle name="Vírgula 10 3 2 2 2 2 3 3" xfId="45317" xr:uid="{00000000-0005-0000-0000-000019A70000}"/>
    <cellStyle name="Vírgula 10 3 2 2 2 2 4" xfId="45318" xr:uid="{00000000-0005-0000-0000-00001AA70000}"/>
    <cellStyle name="Vírgula 10 3 2 2 2 2 5" xfId="45319" xr:uid="{00000000-0005-0000-0000-00001BA70000}"/>
    <cellStyle name="Vírgula 10 3 2 2 2 2 6" xfId="45320" xr:uid="{00000000-0005-0000-0000-00001CA70000}"/>
    <cellStyle name="Vírgula 10 3 2 2 2 3" xfId="7007" xr:uid="{00000000-0005-0000-0000-00001DA70000}"/>
    <cellStyle name="Vírgula 10 3 2 2 2 3 2" xfId="11949" xr:uid="{00000000-0005-0000-0000-00001EA70000}"/>
    <cellStyle name="Vírgula 10 3 2 2 2 3 3" xfId="45321" xr:uid="{00000000-0005-0000-0000-00001FA70000}"/>
    <cellStyle name="Vírgula 10 3 2 2 2 3 4" xfId="45322" xr:uid="{00000000-0005-0000-0000-000020A70000}"/>
    <cellStyle name="Vírgula 10 3 2 2 2 4" xfId="8515" xr:uid="{00000000-0005-0000-0000-000021A70000}"/>
    <cellStyle name="Vírgula 10 3 2 2 2 4 2" xfId="45323" xr:uid="{00000000-0005-0000-0000-000022A70000}"/>
    <cellStyle name="Vírgula 10 3 2 2 2 4 3" xfId="45324" xr:uid="{00000000-0005-0000-0000-000023A70000}"/>
    <cellStyle name="Vírgula 10 3 2 2 2 4 4" xfId="45325" xr:uid="{00000000-0005-0000-0000-000024A70000}"/>
    <cellStyle name="Vírgula 10 3 2 2 2 5" xfId="3553" xr:uid="{00000000-0005-0000-0000-000025A70000}"/>
    <cellStyle name="Vírgula 10 3 2 2 2 5 2" xfId="45326" xr:uid="{00000000-0005-0000-0000-000026A70000}"/>
    <cellStyle name="Vírgula 10 3 2 2 2 5 3" xfId="45327" xr:uid="{00000000-0005-0000-0000-000027A70000}"/>
    <cellStyle name="Vírgula 10 3 2 2 2 5 4" xfId="45328" xr:uid="{00000000-0005-0000-0000-000028A70000}"/>
    <cellStyle name="Vírgula 10 3 2 2 2 6" xfId="45329" xr:uid="{00000000-0005-0000-0000-000029A70000}"/>
    <cellStyle name="Vírgula 10 3 2 2 2 6 2" xfId="45330" xr:uid="{00000000-0005-0000-0000-00002AA70000}"/>
    <cellStyle name="Vírgula 10 3 2 2 2 6 3" xfId="45331" xr:uid="{00000000-0005-0000-0000-00002BA70000}"/>
    <cellStyle name="Vírgula 10 3 2 2 2 7" xfId="45332" xr:uid="{00000000-0005-0000-0000-00002CA70000}"/>
    <cellStyle name="Vírgula 10 3 2 2 2 8" xfId="45333" xr:uid="{00000000-0005-0000-0000-00002DA70000}"/>
    <cellStyle name="Vírgula 10 3 2 2 2 9" xfId="45334" xr:uid="{00000000-0005-0000-0000-00002EA70000}"/>
    <cellStyle name="Vírgula 10 3 2 2 3" xfId="4631" xr:uid="{00000000-0005-0000-0000-00002FA70000}"/>
    <cellStyle name="Vírgula 10 3 2 2 3 2" xfId="9615" xr:uid="{00000000-0005-0000-0000-000030A70000}"/>
    <cellStyle name="Vírgula 10 3 2 2 3 2 2" xfId="45335" xr:uid="{00000000-0005-0000-0000-000031A70000}"/>
    <cellStyle name="Vírgula 10 3 2 2 3 2 3" xfId="45336" xr:uid="{00000000-0005-0000-0000-000032A70000}"/>
    <cellStyle name="Vírgula 10 3 2 2 3 2 4" xfId="45337" xr:uid="{00000000-0005-0000-0000-000033A70000}"/>
    <cellStyle name="Vírgula 10 3 2 2 3 3" xfId="45338" xr:uid="{00000000-0005-0000-0000-000034A70000}"/>
    <cellStyle name="Vírgula 10 3 2 2 3 3 2" xfId="45339" xr:uid="{00000000-0005-0000-0000-000035A70000}"/>
    <cellStyle name="Vírgula 10 3 2 2 3 3 3" xfId="45340" xr:uid="{00000000-0005-0000-0000-000036A70000}"/>
    <cellStyle name="Vírgula 10 3 2 2 3 4" xfId="45341" xr:uid="{00000000-0005-0000-0000-000037A70000}"/>
    <cellStyle name="Vírgula 10 3 2 2 3 5" xfId="45342" xr:uid="{00000000-0005-0000-0000-000038A70000}"/>
    <cellStyle name="Vírgula 10 3 2 2 3 6" xfId="45343" xr:uid="{00000000-0005-0000-0000-000039A70000}"/>
    <cellStyle name="Vírgula 10 3 2 2 4" xfId="6362" xr:uid="{00000000-0005-0000-0000-00003AA70000}"/>
    <cellStyle name="Vírgula 10 3 2 2 4 2" xfId="11304" xr:uid="{00000000-0005-0000-0000-00003BA70000}"/>
    <cellStyle name="Vírgula 10 3 2 2 4 3" xfId="45344" xr:uid="{00000000-0005-0000-0000-00003CA70000}"/>
    <cellStyle name="Vírgula 10 3 2 2 4 4" xfId="45345" xr:uid="{00000000-0005-0000-0000-00003DA70000}"/>
    <cellStyle name="Vírgula 10 3 2 2 5" xfId="7870" xr:uid="{00000000-0005-0000-0000-00003EA70000}"/>
    <cellStyle name="Vírgula 10 3 2 2 5 2" xfId="45346" xr:uid="{00000000-0005-0000-0000-00003FA70000}"/>
    <cellStyle name="Vírgula 10 3 2 2 5 3" xfId="45347" xr:uid="{00000000-0005-0000-0000-000040A70000}"/>
    <cellStyle name="Vírgula 10 3 2 2 5 4" xfId="45348" xr:uid="{00000000-0005-0000-0000-000041A70000}"/>
    <cellStyle name="Vírgula 10 3 2 2 6" xfId="2908" xr:uid="{00000000-0005-0000-0000-000042A70000}"/>
    <cellStyle name="Vírgula 10 3 2 2 6 2" xfId="45349" xr:uid="{00000000-0005-0000-0000-000043A70000}"/>
    <cellStyle name="Vírgula 10 3 2 2 6 3" xfId="45350" xr:uid="{00000000-0005-0000-0000-000044A70000}"/>
    <cellStyle name="Vírgula 10 3 2 2 6 4" xfId="45351" xr:uid="{00000000-0005-0000-0000-000045A70000}"/>
    <cellStyle name="Vírgula 10 3 2 2 7" xfId="45352" xr:uid="{00000000-0005-0000-0000-000046A70000}"/>
    <cellStyle name="Vírgula 10 3 2 2 7 2" xfId="45353" xr:uid="{00000000-0005-0000-0000-000047A70000}"/>
    <cellStyle name="Vírgula 10 3 2 2 7 3" xfId="45354" xr:uid="{00000000-0005-0000-0000-000048A70000}"/>
    <cellStyle name="Vírgula 10 3 2 2 8" xfId="45355" xr:uid="{00000000-0005-0000-0000-000049A70000}"/>
    <cellStyle name="Vírgula 10 3 2 2 9" xfId="45356" xr:uid="{00000000-0005-0000-0000-00004AA70000}"/>
    <cellStyle name="Vírgula 10 3 2 3" xfId="1919" xr:uid="{00000000-0005-0000-0000-00004BA70000}"/>
    <cellStyle name="Vírgula 10 3 2 3 2" xfId="5277" xr:uid="{00000000-0005-0000-0000-00004CA70000}"/>
    <cellStyle name="Vírgula 10 3 2 3 2 2" xfId="10261" xr:uid="{00000000-0005-0000-0000-00004DA70000}"/>
    <cellStyle name="Vírgula 10 3 2 3 2 2 2" xfId="45357" xr:uid="{00000000-0005-0000-0000-00004EA70000}"/>
    <cellStyle name="Vírgula 10 3 2 3 2 2 3" xfId="45358" xr:uid="{00000000-0005-0000-0000-00004FA70000}"/>
    <cellStyle name="Vírgula 10 3 2 3 2 2 4" xfId="45359" xr:uid="{00000000-0005-0000-0000-000050A70000}"/>
    <cellStyle name="Vírgula 10 3 2 3 2 3" xfId="45360" xr:uid="{00000000-0005-0000-0000-000051A70000}"/>
    <cellStyle name="Vírgula 10 3 2 3 2 3 2" xfId="45361" xr:uid="{00000000-0005-0000-0000-000052A70000}"/>
    <cellStyle name="Vírgula 10 3 2 3 2 3 3" xfId="45362" xr:uid="{00000000-0005-0000-0000-000053A70000}"/>
    <cellStyle name="Vírgula 10 3 2 3 2 4" xfId="45363" xr:uid="{00000000-0005-0000-0000-000054A70000}"/>
    <cellStyle name="Vírgula 10 3 2 3 2 5" xfId="45364" xr:uid="{00000000-0005-0000-0000-000055A70000}"/>
    <cellStyle name="Vírgula 10 3 2 3 2 6" xfId="45365" xr:uid="{00000000-0005-0000-0000-000056A70000}"/>
    <cellStyle name="Vírgula 10 3 2 3 3" xfId="7006" xr:uid="{00000000-0005-0000-0000-000057A70000}"/>
    <cellStyle name="Vírgula 10 3 2 3 3 2" xfId="11948" xr:uid="{00000000-0005-0000-0000-000058A70000}"/>
    <cellStyle name="Vírgula 10 3 2 3 3 3" xfId="45366" xr:uid="{00000000-0005-0000-0000-000059A70000}"/>
    <cellStyle name="Vírgula 10 3 2 3 3 4" xfId="45367" xr:uid="{00000000-0005-0000-0000-00005AA70000}"/>
    <cellStyle name="Vírgula 10 3 2 3 4" xfId="8514" xr:uid="{00000000-0005-0000-0000-00005BA70000}"/>
    <cellStyle name="Vírgula 10 3 2 3 4 2" xfId="45368" xr:uid="{00000000-0005-0000-0000-00005CA70000}"/>
    <cellStyle name="Vírgula 10 3 2 3 4 3" xfId="45369" xr:uid="{00000000-0005-0000-0000-00005DA70000}"/>
    <cellStyle name="Vírgula 10 3 2 3 4 4" xfId="45370" xr:uid="{00000000-0005-0000-0000-00005EA70000}"/>
    <cellStyle name="Vírgula 10 3 2 3 5" xfId="3552" xr:uid="{00000000-0005-0000-0000-00005FA70000}"/>
    <cellStyle name="Vírgula 10 3 2 3 5 2" xfId="45371" xr:uid="{00000000-0005-0000-0000-000060A70000}"/>
    <cellStyle name="Vírgula 10 3 2 3 5 3" xfId="45372" xr:uid="{00000000-0005-0000-0000-000061A70000}"/>
    <cellStyle name="Vírgula 10 3 2 3 5 4" xfId="45373" xr:uid="{00000000-0005-0000-0000-000062A70000}"/>
    <cellStyle name="Vírgula 10 3 2 3 6" xfId="45374" xr:uid="{00000000-0005-0000-0000-000063A70000}"/>
    <cellStyle name="Vírgula 10 3 2 3 6 2" xfId="45375" xr:uid="{00000000-0005-0000-0000-000064A70000}"/>
    <cellStyle name="Vírgula 10 3 2 3 6 3" xfId="45376" xr:uid="{00000000-0005-0000-0000-000065A70000}"/>
    <cellStyle name="Vírgula 10 3 2 3 7" xfId="45377" xr:uid="{00000000-0005-0000-0000-000066A70000}"/>
    <cellStyle name="Vírgula 10 3 2 3 8" xfId="45378" xr:uid="{00000000-0005-0000-0000-000067A70000}"/>
    <cellStyle name="Vírgula 10 3 2 3 9" xfId="45379" xr:uid="{00000000-0005-0000-0000-000068A70000}"/>
    <cellStyle name="Vírgula 10 3 2 4" xfId="4248" xr:uid="{00000000-0005-0000-0000-000069A70000}"/>
    <cellStyle name="Vírgula 10 3 2 4 2" xfId="9234" xr:uid="{00000000-0005-0000-0000-00006AA70000}"/>
    <cellStyle name="Vírgula 10 3 2 4 2 2" xfId="45380" xr:uid="{00000000-0005-0000-0000-00006BA70000}"/>
    <cellStyle name="Vírgula 10 3 2 4 2 3" xfId="45381" xr:uid="{00000000-0005-0000-0000-00006CA70000}"/>
    <cellStyle name="Vírgula 10 3 2 4 2 4" xfId="45382" xr:uid="{00000000-0005-0000-0000-00006DA70000}"/>
    <cellStyle name="Vírgula 10 3 2 4 3" xfId="45383" xr:uid="{00000000-0005-0000-0000-00006EA70000}"/>
    <cellStyle name="Vírgula 10 3 2 4 3 2" xfId="45384" xr:uid="{00000000-0005-0000-0000-00006FA70000}"/>
    <cellStyle name="Vírgula 10 3 2 4 3 3" xfId="45385" xr:uid="{00000000-0005-0000-0000-000070A70000}"/>
    <cellStyle name="Vírgula 10 3 2 4 4" xfId="45386" xr:uid="{00000000-0005-0000-0000-000071A70000}"/>
    <cellStyle name="Vírgula 10 3 2 4 5" xfId="45387" xr:uid="{00000000-0005-0000-0000-000072A70000}"/>
    <cellStyle name="Vírgula 10 3 2 4 6" xfId="45388" xr:uid="{00000000-0005-0000-0000-000073A70000}"/>
    <cellStyle name="Vírgula 10 3 2 5" xfId="5995" xr:uid="{00000000-0005-0000-0000-000074A70000}"/>
    <cellStyle name="Vírgula 10 3 2 5 2" xfId="10937" xr:uid="{00000000-0005-0000-0000-000075A70000}"/>
    <cellStyle name="Vírgula 10 3 2 5 3" xfId="45389" xr:uid="{00000000-0005-0000-0000-000076A70000}"/>
    <cellStyle name="Vírgula 10 3 2 5 4" xfId="45390" xr:uid="{00000000-0005-0000-0000-000077A70000}"/>
    <cellStyle name="Vírgula 10 3 2 6" xfId="7503" xr:uid="{00000000-0005-0000-0000-000078A70000}"/>
    <cellStyle name="Vírgula 10 3 2 6 2" xfId="45391" xr:uid="{00000000-0005-0000-0000-000079A70000}"/>
    <cellStyle name="Vírgula 10 3 2 6 3" xfId="45392" xr:uid="{00000000-0005-0000-0000-00007AA70000}"/>
    <cellStyle name="Vírgula 10 3 2 6 4" xfId="45393" xr:uid="{00000000-0005-0000-0000-00007BA70000}"/>
    <cellStyle name="Vírgula 10 3 2 7" xfId="2541" xr:uid="{00000000-0005-0000-0000-00007CA70000}"/>
    <cellStyle name="Vírgula 10 3 2 7 2" xfId="45394" xr:uid="{00000000-0005-0000-0000-00007DA70000}"/>
    <cellStyle name="Vírgula 10 3 2 7 3" xfId="45395" xr:uid="{00000000-0005-0000-0000-00007EA70000}"/>
    <cellStyle name="Vírgula 10 3 2 7 4" xfId="45396" xr:uid="{00000000-0005-0000-0000-00007FA70000}"/>
    <cellStyle name="Vírgula 10 3 2 8" xfId="45397" xr:uid="{00000000-0005-0000-0000-000080A70000}"/>
    <cellStyle name="Vírgula 10 3 2 8 2" xfId="45398" xr:uid="{00000000-0005-0000-0000-000081A70000}"/>
    <cellStyle name="Vírgula 10 3 2 8 3" xfId="45399" xr:uid="{00000000-0005-0000-0000-000082A70000}"/>
    <cellStyle name="Vírgula 10 3 2 9" xfId="45400" xr:uid="{00000000-0005-0000-0000-000083A70000}"/>
    <cellStyle name="Vírgula 10 3 3" xfId="950" xr:uid="{00000000-0005-0000-0000-000084A70000}"/>
    <cellStyle name="Vírgula 10 3 3 10" xfId="45401" xr:uid="{00000000-0005-0000-0000-000085A70000}"/>
    <cellStyle name="Vírgula 10 3 3 2" xfId="1921" xr:uid="{00000000-0005-0000-0000-000086A70000}"/>
    <cellStyle name="Vírgula 10 3 3 2 2" xfId="5279" xr:uid="{00000000-0005-0000-0000-000087A70000}"/>
    <cellStyle name="Vírgula 10 3 3 2 2 2" xfId="10263" xr:uid="{00000000-0005-0000-0000-000088A70000}"/>
    <cellStyle name="Vírgula 10 3 3 2 2 2 2" xfId="45402" xr:uid="{00000000-0005-0000-0000-000089A70000}"/>
    <cellStyle name="Vírgula 10 3 3 2 2 2 3" xfId="45403" xr:uid="{00000000-0005-0000-0000-00008AA70000}"/>
    <cellStyle name="Vírgula 10 3 3 2 2 2 4" xfId="45404" xr:uid="{00000000-0005-0000-0000-00008BA70000}"/>
    <cellStyle name="Vírgula 10 3 3 2 2 3" xfId="45405" xr:uid="{00000000-0005-0000-0000-00008CA70000}"/>
    <cellStyle name="Vírgula 10 3 3 2 2 3 2" xfId="45406" xr:uid="{00000000-0005-0000-0000-00008DA70000}"/>
    <cellStyle name="Vírgula 10 3 3 2 2 3 3" xfId="45407" xr:uid="{00000000-0005-0000-0000-00008EA70000}"/>
    <cellStyle name="Vírgula 10 3 3 2 2 4" xfId="45408" xr:uid="{00000000-0005-0000-0000-00008FA70000}"/>
    <cellStyle name="Vírgula 10 3 3 2 2 5" xfId="45409" xr:uid="{00000000-0005-0000-0000-000090A70000}"/>
    <cellStyle name="Vírgula 10 3 3 2 2 6" xfId="45410" xr:uid="{00000000-0005-0000-0000-000091A70000}"/>
    <cellStyle name="Vírgula 10 3 3 2 3" xfId="7008" xr:uid="{00000000-0005-0000-0000-000092A70000}"/>
    <cellStyle name="Vírgula 10 3 3 2 3 2" xfId="11950" xr:uid="{00000000-0005-0000-0000-000093A70000}"/>
    <cellStyle name="Vírgula 10 3 3 2 3 3" xfId="45411" xr:uid="{00000000-0005-0000-0000-000094A70000}"/>
    <cellStyle name="Vírgula 10 3 3 2 3 4" xfId="45412" xr:uid="{00000000-0005-0000-0000-000095A70000}"/>
    <cellStyle name="Vírgula 10 3 3 2 4" xfId="8516" xr:uid="{00000000-0005-0000-0000-000096A70000}"/>
    <cellStyle name="Vírgula 10 3 3 2 4 2" xfId="45413" xr:uid="{00000000-0005-0000-0000-000097A70000}"/>
    <cellStyle name="Vírgula 10 3 3 2 4 3" xfId="45414" xr:uid="{00000000-0005-0000-0000-000098A70000}"/>
    <cellStyle name="Vírgula 10 3 3 2 4 4" xfId="45415" xr:uid="{00000000-0005-0000-0000-000099A70000}"/>
    <cellStyle name="Vírgula 10 3 3 2 5" xfId="3554" xr:uid="{00000000-0005-0000-0000-00009AA70000}"/>
    <cellStyle name="Vírgula 10 3 3 2 5 2" xfId="45416" xr:uid="{00000000-0005-0000-0000-00009BA70000}"/>
    <cellStyle name="Vírgula 10 3 3 2 5 3" xfId="45417" xr:uid="{00000000-0005-0000-0000-00009CA70000}"/>
    <cellStyle name="Vírgula 10 3 3 2 5 4" xfId="45418" xr:uid="{00000000-0005-0000-0000-00009DA70000}"/>
    <cellStyle name="Vírgula 10 3 3 2 6" xfId="45419" xr:uid="{00000000-0005-0000-0000-00009EA70000}"/>
    <cellStyle name="Vírgula 10 3 3 2 6 2" xfId="45420" xr:uid="{00000000-0005-0000-0000-00009FA70000}"/>
    <cellStyle name="Vírgula 10 3 3 2 6 3" xfId="45421" xr:uid="{00000000-0005-0000-0000-0000A0A70000}"/>
    <cellStyle name="Vírgula 10 3 3 2 7" xfId="45422" xr:uid="{00000000-0005-0000-0000-0000A1A70000}"/>
    <cellStyle name="Vírgula 10 3 3 2 8" xfId="45423" xr:uid="{00000000-0005-0000-0000-0000A2A70000}"/>
    <cellStyle name="Vírgula 10 3 3 2 9" xfId="45424" xr:uid="{00000000-0005-0000-0000-0000A3A70000}"/>
    <cellStyle name="Vírgula 10 3 3 3" xfId="4390" xr:uid="{00000000-0005-0000-0000-0000A4A70000}"/>
    <cellStyle name="Vírgula 10 3 3 3 2" xfId="9375" xr:uid="{00000000-0005-0000-0000-0000A5A70000}"/>
    <cellStyle name="Vírgula 10 3 3 3 2 2" xfId="45425" xr:uid="{00000000-0005-0000-0000-0000A6A70000}"/>
    <cellStyle name="Vírgula 10 3 3 3 2 3" xfId="45426" xr:uid="{00000000-0005-0000-0000-0000A7A70000}"/>
    <cellStyle name="Vírgula 10 3 3 3 2 4" xfId="45427" xr:uid="{00000000-0005-0000-0000-0000A8A70000}"/>
    <cellStyle name="Vírgula 10 3 3 3 3" xfId="45428" xr:uid="{00000000-0005-0000-0000-0000A9A70000}"/>
    <cellStyle name="Vírgula 10 3 3 3 3 2" xfId="45429" xr:uid="{00000000-0005-0000-0000-0000AAA70000}"/>
    <cellStyle name="Vírgula 10 3 3 3 3 3" xfId="45430" xr:uid="{00000000-0005-0000-0000-0000ABA70000}"/>
    <cellStyle name="Vírgula 10 3 3 3 4" xfId="45431" xr:uid="{00000000-0005-0000-0000-0000ACA70000}"/>
    <cellStyle name="Vírgula 10 3 3 3 5" xfId="45432" xr:uid="{00000000-0005-0000-0000-0000ADA70000}"/>
    <cellStyle name="Vírgula 10 3 3 3 6" xfId="45433" xr:uid="{00000000-0005-0000-0000-0000AEA70000}"/>
    <cellStyle name="Vírgula 10 3 3 4" xfId="6133" xr:uid="{00000000-0005-0000-0000-0000AFA70000}"/>
    <cellStyle name="Vírgula 10 3 3 4 2" xfId="11075" xr:uid="{00000000-0005-0000-0000-0000B0A70000}"/>
    <cellStyle name="Vírgula 10 3 3 4 3" xfId="45434" xr:uid="{00000000-0005-0000-0000-0000B1A70000}"/>
    <cellStyle name="Vírgula 10 3 3 4 4" xfId="45435" xr:uid="{00000000-0005-0000-0000-0000B2A70000}"/>
    <cellStyle name="Vírgula 10 3 3 5" xfId="7641" xr:uid="{00000000-0005-0000-0000-0000B3A70000}"/>
    <cellStyle name="Vírgula 10 3 3 5 2" xfId="45436" xr:uid="{00000000-0005-0000-0000-0000B4A70000}"/>
    <cellStyle name="Vírgula 10 3 3 5 3" xfId="45437" xr:uid="{00000000-0005-0000-0000-0000B5A70000}"/>
    <cellStyle name="Vírgula 10 3 3 5 4" xfId="45438" xr:uid="{00000000-0005-0000-0000-0000B6A70000}"/>
    <cellStyle name="Vírgula 10 3 3 6" xfId="2679" xr:uid="{00000000-0005-0000-0000-0000B7A70000}"/>
    <cellStyle name="Vírgula 10 3 3 6 2" xfId="45439" xr:uid="{00000000-0005-0000-0000-0000B8A70000}"/>
    <cellStyle name="Vírgula 10 3 3 6 3" xfId="45440" xr:uid="{00000000-0005-0000-0000-0000B9A70000}"/>
    <cellStyle name="Vírgula 10 3 3 6 4" xfId="45441" xr:uid="{00000000-0005-0000-0000-0000BAA70000}"/>
    <cellStyle name="Vírgula 10 3 3 7" xfId="45442" xr:uid="{00000000-0005-0000-0000-0000BBA70000}"/>
    <cellStyle name="Vírgula 10 3 3 7 2" xfId="45443" xr:uid="{00000000-0005-0000-0000-0000BCA70000}"/>
    <cellStyle name="Vírgula 10 3 3 7 3" xfId="45444" xr:uid="{00000000-0005-0000-0000-0000BDA70000}"/>
    <cellStyle name="Vírgula 10 3 3 8" xfId="45445" xr:uid="{00000000-0005-0000-0000-0000BEA70000}"/>
    <cellStyle name="Vírgula 10 3 3 9" xfId="45446" xr:uid="{00000000-0005-0000-0000-0000BFA70000}"/>
    <cellStyle name="Vírgula 10 3 4" xfId="1918" xr:uid="{00000000-0005-0000-0000-0000C0A70000}"/>
    <cellStyle name="Vírgula 10 3 4 2" xfId="5276" xr:uid="{00000000-0005-0000-0000-0000C1A70000}"/>
    <cellStyle name="Vírgula 10 3 4 2 2" xfId="10260" xr:uid="{00000000-0005-0000-0000-0000C2A70000}"/>
    <cellStyle name="Vírgula 10 3 4 2 2 2" xfId="45447" xr:uid="{00000000-0005-0000-0000-0000C3A70000}"/>
    <cellStyle name="Vírgula 10 3 4 2 2 3" xfId="45448" xr:uid="{00000000-0005-0000-0000-0000C4A70000}"/>
    <cellStyle name="Vírgula 10 3 4 2 2 4" xfId="45449" xr:uid="{00000000-0005-0000-0000-0000C5A70000}"/>
    <cellStyle name="Vírgula 10 3 4 2 3" xfId="45450" xr:uid="{00000000-0005-0000-0000-0000C6A70000}"/>
    <cellStyle name="Vírgula 10 3 4 2 3 2" xfId="45451" xr:uid="{00000000-0005-0000-0000-0000C7A70000}"/>
    <cellStyle name="Vírgula 10 3 4 2 3 3" xfId="45452" xr:uid="{00000000-0005-0000-0000-0000C8A70000}"/>
    <cellStyle name="Vírgula 10 3 4 2 4" xfId="45453" xr:uid="{00000000-0005-0000-0000-0000C9A70000}"/>
    <cellStyle name="Vírgula 10 3 4 2 5" xfId="45454" xr:uid="{00000000-0005-0000-0000-0000CAA70000}"/>
    <cellStyle name="Vírgula 10 3 4 2 6" xfId="45455" xr:uid="{00000000-0005-0000-0000-0000CBA70000}"/>
    <cellStyle name="Vírgula 10 3 4 3" xfId="7005" xr:uid="{00000000-0005-0000-0000-0000CCA70000}"/>
    <cellStyle name="Vírgula 10 3 4 3 2" xfId="11947" xr:uid="{00000000-0005-0000-0000-0000CDA70000}"/>
    <cellStyle name="Vírgula 10 3 4 3 3" xfId="45456" xr:uid="{00000000-0005-0000-0000-0000CEA70000}"/>
    <cellStyle name="Vírgula 10 3 4 3 4" xfId="45457" xr:uid="{00000000-0005-0000-0000-0000CFA70000}"/>
    <cellStyle name="Vírgula 10 3 4 4" xfId="8513" xr:uid="{00000000-0005-0000-0000-0000D0A70000}"/>
    <cellStyle name="Vírgula 10 3 4 4 2" xfId="45458" xr:uid="{00000000-0005-0000-0000-0000D1A70000}"/>
    <cellStyle name="Vírgula 10 3 4 4 3" xfId="45459" xr:uid="{00000000-0005-0000-0000-0000D2A70000}"/>
    <cellStyle name="Vírgula 10 3 4 4 4" xfId="45460" xr:uid="{00000000-0005-0000-0000-0000D3A70000}"/>
    <cellStyle name="Vírgula 10 3 4 5" xfId="3551" xr:uid="{00000000-0005-0000-0000-0000D4A70000}"/>
    <cellStyle name="Vírgula 10 3 4 5 2" xfId="45461" xr:uid="{00000000-0005-0000-0000-0000D5A70000}"/>
    <cellStyle name="Vírgula 10 3 4 5 3" xfId="45462" xr:uid="{00000000-0005-0000-0000-0000D6A70000}"/>
    <cellStyle name="Vírgula 10 3 4 5 4" xfId="45463" xr:uid="{00000000-0005-0000-0000-0000D7A70000}"/>
    <cellStyle name="Vírgula 10 3 4 6" xfId="45464" xr:uid="{00000000-0005-0000-0000-0000D8A70000}"/>
    <cellStyle name="Vírgula 10 3 4 6 2" xfId="45465" xr:uid="{00000000-0005-0000-0000-0000D9A70000}"/>
    <cellStyle name="Vírgula 10 3 4 6 3" xfId="45466" xr:uid="{00000000-0005-0000-0000-0000DAA70000}"/>
    <cellStyle name="Vírgula 10 3 4 7" xfId="45467" xr:uid="{00000000-0005-0000-0000-0000DBA70000}"/>
    <cellStyle name="Vírgula 10 3 4 8" xfId="45468" xr:uid="{00000000-0005-0000-0000-0000DCA70000}"/>
    <cellStyle name="Vírgula 10 3 4 9" xfId="45469" xr:uid="{00000000-0005-0000-0000-0000DDA70000}"/>
    <cellStyle name="Vírgula 10 3 5" xfId="3788" xr:uid="{00000000-0005-0000-0000-0000DEA70000}"/>
    <cellStyle name="Vírgula 10 3 5 2" xfId="3853" xr:uid="{00000000-0005-0000-0000-0000DFA70000}"/>
    <cellStyle name="Vírgula 10 3 5 2 2" xfId="8946" xr:uid="{00000000-0005-0000-0000-0000E0A70000}"/>
    <cellStyle name="Vírgula 10 3 5 2 2 2" xfId="45470" xr:uid="{00000000-0005-0000-0000-0000E1A70000}"/>
    <cellStyle name="Vírgula 10 3 5 2 2 3" xfId="45471" xr:uid="{00000000-0005-0000-0000-0000E2A70000}"/>
    <cellStyle name="Vírgula 10 3 5 2 2 4" xfId="45472" xr:uid="{00000000-0005-0000-0000-0000E3A70000}"/>
    <cellStyle name="Vírgula 10 3 5 2 3" xfId="45473" xr:uid="{00000000-0005-0000-0000-0000E4A70000}"/>
    <cellStyle name="Vírgula 10 3 5 2 3 2" xfId="45474" xr:uid="{00000000-0005-0000-0000-0000E5A70000}"/>
    <cellStyle name="Vírgula 10 3 5 2 3 3" xfId="45475" xr:uid="{00000000-0005-0000-0000-0000E6A70000}"/>
    <cellStyle name="Vírgula 10 3 5 2 4" xfId="45476" xr:uid="{00000000-0005-0000-0000-0000E7A70000}"/>
    <cellStyle name="Vírgula 10 3 5 2 5" xfId="45477" xr:uid="{00000000-0005-0000-0000-0000E8A70000}"/>
    <cellStyle name="Vírgula 10 3 5 2 6" xfId="45478" xr:uid="{00000000-0005-0000-0000-0000E9A70000}"/>
    <cellStyle name="Vírgula 10 3 5 3" xfId="8748" xr:uid="{00000000-0005-0000-0000-0000EAA70000}"/>
    <cellStyle name="Vírgula 10 3 5 3 2" xfId="45479" xr:uid="{00000000-0005-0000-0000-0000EBA70000}"/>
    <cellStyle name="Vírgula 10 3 5 3 3" xfId="45480" xr:uid="{00000000-0005-0000-0000-0000ECA70000}"/>
    <cellStyle name="Vírgula 10 3 5 3 4" xfId="45481" xr:uid="{00000000-0005-0000-0000-0000EDA70000}"/>
    <cellStyle name="Vírgula 10 3 5 4" xfId="12301" xr:uid="{00000000-0005-0000-0000-0000EEA70000}"/>
    <cellStyle name="Vírgula 10 3 5 4 2" xfId="45482" xr:uid="{00000000-0005-0000-0000-0000EFA70000}"/>
    <cellStyle name="Vírgula 10 3 5 4 3" xfId="45483" xr:uid="{00000000-0005-0000-0000-0000F0A70000}"/>
    <cellStyle name="Vírgula 10 3 5 4 4" xfId="45484" xr:uid="{00000000-0005-0000-0000-0000F1A70000}"/>
    <cellStyle name="Vírgula 10 3 5 5" xfId="45485" xr:uid="{00000000-0005-0000-0000-0000F2A70000}"/>
    <cellStyle name="Vírgula 10 3 5 5 2" xfId="45486" xr:uid="{00000000-0005-0000-0000-0000F3A70000}"/>
    <cellStyle name="Vírgula 10 3 5 5 3" xfId="45487" xr:uid="{00000000-0005-0000-0000-0000F4A70000}"/>
    <cellStyle name="Vírgula 10 3 5 5 4" xfId="45488" xr:uid="{00000000-0005-0000-0000-0000F5A70000}"/>
    <cellStyle name="Vírgula 10 3 5 6" xfId="45489" xr:uid="{00000000-0005-0000-0000-0000F6A70000}"/>
    <cellStyle name="Vírgula 10 3 5 6 2" xfId="45490" xr:uid="{00000000-0005-0000-0000-0000F7A70000}"/>
    <cellStyle name="Vírgula 10 3 5 6 3" xfId="45491" xr:uid="{00000000-0005-0000-0000-0000F8A70000}"/>
    <cellStyle name="Vírgula 10 3 5 7" xfId="45492" xr:uid="{00000000-0005-0000-0000-0000F9A70000}"/>
    <cellStyle name="Vírgula 10 3 5 8" xfId="45493" xr:uid="{00000000-0005-0000-0000-0000FAA70000}"/>
    <cellStyle name="Vírgula 10 3 5 9" xfId="45494" xr:uid="{00000000-0005-0000-0000-0000FBA70000}"/>
    <cellStyle name="Vírgula 10 3 6" xfId="4112" xr:uid="{00000000-0005-0000-0000-0000FCA70000}"/>
    <cellStyle name="Vírgula 10 3 6 2" xfId="8884" xr:uid="{00000000-0005-0000-0000-0000FDA70000}"/>
    <cellStyle name="Vírgula 10 3 6 2 2" xfId="45495" xr:uid="{00000000-0005-0000-0000-0000FEA70000}"/>
    <cellStyle name="Vírgula 10 3 6 2 2 2" xfId="45496" xr:uid="{00000000-0005-0000-0000-0000FFA70000}"/>
    <cellStyle name="Vírgula 10 3 6 2 2 3" xfId="45497" xr:uid="{00000000-0005-0000-0000-000000A80000}"/>
    <cellStyle name="Vírgula 10 3 6 2 2 4" xfId="45498" xr:uid="{00000000-0005-0000-0000-000001A80000}"/>
    <cellStyle name="Vírgula 10 3 6 2 3" xfId="45499" xr:uid="{00000000-0005-0000-0000-000002A80000}"/>
    <cellStyle name="Vírgula 10 3 6 2 3 2" xfId="45500" xr:uid="{00000000-0005-0000-0000-000003A80000}"/>
    <cellStyle name="Vírgula 10 3 6 2 3 3" xfId="45501" xr:uid="{00000000-0005-0000-0000-000004A80000}"/>
    <cellStyle name="Vírgula 10 3 6 2 4" xfId="45502" xr:uid="{00000000-0005-0000-0000-000005A80000}"/>
    <cellStyle name="Vírgula 10 3 6 2 5" xfId="45503" xr:uid="{00000000-0005-0000-0000-000006A80000}"/>
    <cellStyle name="Vírgula 10 3 6 2 6" xfId="45504" xr:uid="{00000000-0005-0000-0000-000007A80000}"/>
    <cellStyle name="Vírgula 10 3 6 3" xfId="12267" xr:uid="{00000000-0005-0000-0000-000008A80000}"/>
    <cellStyle name="Vírgula 10 3 6 3 2" xfId="45505" xr:uid="{00000000-0005-0000-0000-000009A80000}"/>
    <cellStyle name="Vírgula 10 3 6 3 3" xfId="45506" xr:uid="{00000000-0005-0000-0000-00000AA80000}"/>
    <cellStyle name="Vírgula 10 3 6 3 4" xfId="45507" xr:uid="{00000000-0005-0000-0000-00000BA80000}"/>
    <cellStyle name="Vírgula 10 3 6 4" xfId="45508" xr:uid="{00000000-0005-0000-0000-00000CA80000}"/>
    <cellStyle name="Vírgula 10 3 6 4 2" xfId="45509" xr:uid="{00000000-0005-0000-0000-00000DA80000}"/>
    <cellStyle name="Vírgula 10 3 6 4 3" xfId="45510" xr:uid="{00000000-0005-0000-0000-00000EA80000}"/>
    <cellStyle name="Vírgula 10 3 6 4 4" xfId="45511" xr:uid="{00000000-0005-0000-0000-00000FA80000}"/>
    <cellStyle name="Vírgula 10 3 6 5" xfId="45512" xr:uid="{00000000-0005-0000-0000-000010A80000}"/>
    <cellStyle name="Vírgula 10 3 6 5 2" xfId="45513" xr:uid="{00000000-0005-0000-0000-000011A80000}"/>
    <cellStyle name="Vírgula 10 3 6 5 3" xfId="45514" xr:uid="{00000000-0005-0000-0000-000012A80000}"/>
    <cellStyle name="Vírgula 10 3 6 6" xfId="45515" xr:uid="{00000000-0005-0000-0000-000013A80000}"/>
    <cellStyle name="Vírgula 10 3 6 7" xfId="45516" xr:uid="{00000000-0005-0000-0000-000014A80000}"/>
    <cellStyle name="Vírgula 10 3 6 8" xfId="45517" xr:uid="{00000000-0005-0000-0000-000015A80000}"/>
    <cellStyle name="Vírgula 10 3 7" xfId="5454" xr:uid="{00000000-0005-0000-0000-000016A80000}"/>
    <cellStyle name="Vírgula 10 3 7 2" xfId="10432" xr:uid="{00000000-0005-0000-0000-000017A80000}"/>
    <cellStyle name="Vírgula 10 3 7 2 2" xfId="45518" xr:uid="{00000000-0005-0000-0000-000018A80000}"/>
    <cellStyle name="Vírgula 10 3 7 2 3" xfId="45519" xr:uid="{00000000-0005-0000-0000-000019A80000}"/>
    <cellStyle name="Vírgula 10 3 7 2 4" xfId="45520" xr:uid="{00000000-0005-0000-0000-00001AA80000}"/>
    <cellStyle name="Vírgula 10 3 7 3" xfId="45521" xr:uid="{00000000-0005-0000-0000-00001BA80000}"/>
    <cellStyle name="Vírgula 10 3 7 3 2" xfId="45522" xr:uid="{00000000-0005-0000-0000-00001CA80000}"/>
    <cellStyle name="Vírgula 10 3 7 3 3" xfId="45523" xr:uid="{00000000-0005-0000-0000-00001DA80000}"/>
    <cellStyle name="Vírgula 10 3 7 4" xfId="45524" xr:uid="{00000000-0005-0000-0000-00001EA80000}"/>
    <cellStyle name="Vírgula 10 3 7 5" xfId="45525" xr:uid="{00000000-0005-0000-0000-00001FA80000}"/>
    <cellStyle name="Vírgula 10 3 7 6" xfId="45526" xr:uid="{00000000-0005-0000-0000-000020A80000}"/>
    <cellStyle name="Vírgula 10 3 8" xfId="5860" xr:uid="{00000000-0005-0000-0000-000021A80000}"/>
    <cellStyle name="Vírgula 10 3 8 2" xfId="10802" xr:uid="{00000000-0005-0000-0000-000022A80000}"/>
    <cellStyle name="Vírgula 10 3 8 3" xfId="45527" xr:uid="{00000000-0005-0000-0000-000023A80000}"/>
    <cellStyle name="Vírgula 10 3 8 4" xfId="45528" xr:uid="{00000000-0005-0000-0000-000024A80000}"/>
    <cellStyle name="Vírgula 10 3 9" xfId="7368" xr:uid="{00000000-0005-0000-0000-000025A80000}"/>
    <cellStyle name="Vírgula 10 3 9 2" xfId="45529" xr:uid="{00000000-0005-0000-0000-000026A80000}"/>
    <cellStyle name="Vírgula 10 3 9 3" xfId="45530" xr:uid="{00000000-0005-0000-0000-000027A80000}"/>
    <cellStyle name="Vírgula 10 3 9 4" xfId="45531" xr:uid="{00000000-0005-0000-0000-000028A80000}"/>
    <cellStyle name="Vírgula 10 4" xfId="699" xr:uid="{00000000-0005-0000-0000-000029A80000}"/>
    <cellStyle name="Vírgula 10 4 10" xfId="2448" xr:uid="{00000000-0005-0000-0000-00002AA80000}"/>
    <cellStyle name="Vírgula 10 4 10 2" xfId="45532" xr:uid="{00000000-0005-0000-0000-00002BA80000}"/>
    <cellStyle name="Vírgula 10 4 10 3" xfId="45533" xr:uid="{00000000-0005-0000-0000-00002CA80000}"/>
    <cellStyle name="Vírgula 10 4 10 4" xfId="45534" xr:uid="{00000000-0005-0000-0000-00002DA80000}"/>
    <cellStyle name="Vírgula 10 4 11" xfId="45535" xr:uid="{00000000-0005-0000-0000-00002EA80000}"/>
    <cellStyle name="Vírgula 10 4 11 2" xfId="45536" xr:uid="{00000000-0005-0000-0000-00002FA80000}"/>
    <cellStyle name="Vírgula 10 4 11 3" xfId="45537" xr:uid="{00000000-0005-0000-0000-000030A80000}"/>
    <cellStyle name="Vírgula 10 4 12" xfId="45538" xr:uid="{00000000-0005-0000-0000-000031A80000}"/>
    <cellStyle name="Vírgula 10 4 13" xfId="45539" xr:uid="{00000000-0005-0000-0000-000032A80000}"/>
    <cellStyle name="Vírgula 10 4 14" xfId="45540" xr:uid="{00000000-0005-0000-0000-000033A80000}"/>
    <cellStyle name="Vírgula 10 4 2" xfId="840" xr:uid="{00000000-0005-0000-0000-000034A80000}"/>
    <cellStyle name="Vírgula 10 4 2 10" xfId="45541" xr:uid="{00000000-0005-0000-0000-000035A80000}"/>
    <cellStyle name="Vírgula 10 4 2 11" xfId="45542" xr:uid="{00000000-0005-0000-0000-000036A80000}"/>
    <cellStyle name="Vírgula 10 4 2 2" xfId="1305" xr:uid="{00000000-0005-0000-0000-000037A80000}"/>
    <cellStyle name="Vírgula 10 4 2 2 10" xfId="45543" xr:uid="{00000000-0005-0000-0000-000038A80000}"/>
    <cellStyle name="Vírgula 10 4 2 2 2" xfId="1924" xr:uid="{00000000-0005-0000-0000-000039A80000}"/>
    <cellStyle name="Vírgula 10 4 2 2 2 2" xfId="5282" xr:uid="{00000000-0005-0000-0000-00003AA80000}"/>
    <cellStyle name="Vírgula 10 4 2 2 2 2 2" xfId="10266" xr:uid="{00000000-0005-0000-0000-00003BA80000}"/>
    <cellStyle name="Vírgula 10 4 2 2 2 2 2 2" xfId="45544" xr:uid="{00000000-0005-0000-0000-00003CA80000}"/>
    <cellStyle name="Vírgula 10 4 2 2 2 2 2 3" xfId="45545" xr:uid="{00000000-0005-0000-0000-00003DA80000}"/>
    <cellStyle name="Vírgula 10 4 2 2 2 2 2 4" xfId="45546" xr:uid="{00000000-0005-0000-0000-00003EA80000}"/>
    <cellStyle name="Vírgula 10 4 2 2 2 2 3" xfId="45547" xr:uid="{00000000-0005-0000-0000-00003FA80000}"/>
    <cellStyle name="Vírgula 10 4 2 2 2 2 3 2" xfId="45548" xr:uid="{00000000-0005-0000-0000-000040A80000}"/>
    <cellStyle name="Vírgula 10 4 2 2 2 2 3 3" xfId="45549" xr:uid="{00000000-0005-0000-0000-000041A80000}"/>
    <cellStyle name="Vírgula 10 4 2 2 2 2 4" xfId="45550" xr:uid="{00000000-0005-0000-0000-000042A80000}"/>
    <cellStyle name="Vírgula 10 4 2 2 2 2 5" xfId="45551" xr:uid="{00000000-0005-0000-0000-000043A80000}"/>
    <cellStyle name="Vírgula 10 4 2 2 2 2 6" xfId="45552" xr:uid="{00000000-0005-0000-0000-000044A80000}"/>
    <cellStyle name="Vírgula 10 4 2 2 2 3" xfId="7011" xr:uid="{00000000-0005-0000-0000-000045A80000}"/>
    <cellStyle name="Vírgula 10 4 2 2 2 3 2" xfId="11953" xr:uid="{00000000-0005-0000-0000-000046A80000}"/>
    <cellStyle name="Vírgula 10 4 2 2 2 3 3" xfId="45553" xr:uid="{00000000-0005-0000-0000-000047A80000}"/>
    <cellStyle name="Vírgula 10 4 2 2 2 3 4" xfId="45554" xr:uid="{00000000-0005-0000-0000-000048A80000}"/>
    <cellStyle name="Vírgula 10 4 2 2 2 4" xfId="8519" xr:uid="{00000000-0005-0000-0000-000049A80000}"/>
    <cellStyle name="Vírgula 10 4 2 2 2 4 2" xfId="45555" xr:uid="{00000000-0005-0000-0000-00004AA80000}"/>
    <cellStyle name="Vírgula 10 4 2 2 2 4 3" xfId="45556" xr:uid="{00000000-0005-0000-0000-00004BA80000}"/>
    <cellStyle name="Vírgula 10 4 2 2 2 4 4" xfId="45557" xr:uid="{00000000-0005-0000-0000-00004CA80000}"/>
    <cellStyle name="Vírgula 10 4 2 2 2 5" xfId="3557" xr:uid="{00000000-0005-0000-0000-00004DA80000}"/>
    <cellStyle name="Vírgula 10 4 2 2 2 5 2" xfId="45558" xr:uid="{00000000-0005-0000-0000-00004EA80000}"/>
    <cellStyle name="Vírgula 10 4 2 2 2 5 3" xfId="45559" xr:uid="{00000000-0005-0000-0000-00004FA80000}"/>
    <cellStyle name="Vírgula 10 4 2 2 2 5 4" xfId="45560" xr:uid="{00000000-0005-0000-0000-000050A80000}"/>
    <cellStyle name="Vírgula 10 4 2 2 2 6" xfId="45561" xr:uid="{00000000-0005-0000-0000-000051A80000}"/>
    <cellStyle name="Vírgula 10 4 2 2 2 6 2" xfId="45562" xr:uid="{00000000-0005-0000-0000-000052A80000}"/>
    <cellStyle name="Vírgula 10 4 2 2 2 6 3" xfId="45563" xr:uid="{00000000-0005-0000-0000-000053A80000}"/>
    <cellStyle name="Vírgula 10 4 2 2 2 7" xfId="45564" xr:uid="{00000000-0005-0000-0000-000054A80000}"/>
    <cellStyle name="Vírgula 10 4 2 2 2 8" xfId="45565" xr:uid="{00000000-0005-0000-0000-000055A80000}"/>
    <cellStyle name="Vírgula 10 4 2 2 2 9" xfId="45566" xr:uid="{00000000-0005-0000-0000-000056A80000}"/>
    <cellStyle name="Vírgula 10 4 2 2 3" xfId="4673" xr:uid="{00000000-0005-0000-0000-000057A80000}"/>
    <cellStyle name="Vírgula 10 4 2 2 3 2" xfId="9657" xr:uid="{00000000-0005-0000-0000-000058A80000}"/>
    <cellStyle name="Vírgula 10 4 2 2 3 2 2" xfId="45567" xr:uid="{00000000-0005-0000-0000-000059A80000}"/>
    <cellStyle name="Vírgula 10 4 2 2 3 2 3" xfId="45568" xr:uid="{00000000-0005-0000-0000-00005AA80000}"/>
    <cellStyle name="Vírgula 10 4 2 2 3 2 4" xfId="45569" xr:uid="{00000000-0005-0000-0000-00005BA80000}"/>
    <cellStyle name="Vírgula 10 4 2 2 3 3" xfId="45570" xr:uid="{00000000-0005-0000-0000-00005CA80000}"/>
    <cellStyle name="Vírgula 10 4 2 2 3 3 2" xfId="45571" xr:uid="{00000000-0005-0000-0000-00005DA80000}"/>
    <cellStyle name="Vírgula 10 4 2 2 3 3 3" xfId="45572" xr:uid="{00000000-0005-0000-0000-00005EA80000}"/>
    <cellStyle name="Vírgula 10 4 2 2 3 4" xfId="45573" xr:uid="{00000000-0005-0000-0000-00005FA80000}"/>
    <cellStyle name="Vírgula 10 4 2 2 3 5" xfId="45574" xr:uid="{00000000-0005-0000-0000-000060A80000}"/>
    <cellStyle name="Vírgula 10 4 2 2 3 6" xfId="45575" xr:uid="{00000000-0005-0000-0000-000061A80000}"/>
    <cellStyle name="Vírgula 10 4 2 2 4" xfId="6404" xr:uid="{00000000-0005-0000-0000-000062A80000}"/>
    <cellStyle name="Vírgula 10 4 2 2 4 2" xfId="11346" xr:uid="{00000000-0005-0000-0000-000063A80000}"/>
    <cellStyle name="Vírgula 10 4 2 2 4 3" xfId="45576" xr:uid="{00000000-0005-0000-0000-000064A80000}"/>
    <cellStyle name="Vírgula 10 4 2 2 4 4" xfId="45577" xr:uid="{00000000-0005-0000-0000-000065A80000}"/>
    <cellStyle name="Vírgula 10 4 2 2 5" xfId="7912" xr:uid="{00000000-0005-0000-0000-000066A80000}"/>
    <cellStyle name="Vírgula 10 4 2 2 5 2" xfId="45578" xr:uid="{00000000-0005-0000-0000-000067A80000}"/>
    <cellStyle name="Vírgula 10 4 2 2 5 3" xfId="45579" xr:uid="{00000000-0005-0000-0000-000068A80000}"/>
    <cellStyle name="Vírgula 10 4 2 2 5 4" xfId="45580" xr:uid="{00000000-0005-0000-0000-000069A80000}"/>
    <cellStyle name="Vírgula 10 4 2 2 6" xfId="2950" xr:uid="{00000000-0005-0000-0000-00006AA80000}"/>
    <cellStyle name="Vírgula 10 4 2 2 6 2" xfId="45581" xr:uid="{00000000-0005-0000-0000-00006BA80000}"/>
    <cellStyle name="Vírgula 10 4 2 2 6 3" xfId="45582" xr:uid="{00000000-0005-0000-0000-00006CA80000}"/>
    <cellStyle name="Vírgula 10 4 2 2 6 4" xfId="45583" xr:uid="{00000000-0005-0000-0000-00006DA80000}"/>
    <cellStyle name="Vírgula 10 4 2 2 7" xfId="45584" xr:uid="{00000000-0005-0000-0000-00006EA80000}"/>
    <cellStyle name="Vírgula 10 4 2 2 7 2" xfId="45585" xr:uid="{00000000-0005-0000-0000-00006FA80000}"/>
    <cellStyle name="Vírgula 10 4 2 2 7 3" xfId="45586" xr:uid="{00000000-0005-0000-0000-000070A80000}"/>
    <cellStyle name="Vírgula 10 4 2 2 8" xfId="45587" xr:uid="{00000000-0005-0000-0000-000071A80000}"/>
    <cellStyle name="Vírgula 10 4 2 2 9" xfId="45588" xr:uid="{00000000-0005-0000-0000-000072A80000}"/>
    <cellStyle name="Vírgula 10 4 2 3" xfId="1923" xr:uid="{00000000-0005-0000-0000-000073A80000}"/>
    <cellStyle name="Vírgula 10 4 2 3 2" xfId="5281" xr:uid="{00000000-0005-0000-0000-000074A80000}"/>
    <cellStyle name="Vírgula 10 4 2 3 2 2" xfId="10265" xr:uid="{00000000-0005-0000-0000-000075A80000}"/>
    <cellStyle name="Vírgula 10 4 2 3 2 2 2" xfId="45589" xr:uid="{00000000-0005-0000-0000-000076A80000}"/>
    <cellStyle name="Vírgula 10 4 2 3 2 2 3" xfId="45590" xr:uid="{00000000-0005-0000-0000-000077A80000}"/>
    <cellStyle name="Vírgula 10 4 2 3 2 2 4" xfId="45591" xr:uid="{00000000-0005-0000-0000-000078A80000}"/>
    <cellStyle name="Vírgula 10 4 2 3 2 3" xfId="45592" xr:uid="{00000000-0005-0000-0000-000079A80000}"/>
    <cellStyle name="Vírgula 10 4 2 3 2 3 2" xfId="45593" xr:uid="{00000000-0005-0000-0000-00007AA80000}"/>
    <cellStyle name="Vírgula 10 4 2 3 2 3 3" xfId="45594" xr:uid="{00000000-0005-0000-0000-00007BA80000}"/>
    <cellStyle name="Vírgula 10 4 2 3 2 4" xfId="45595" xr:uid="{00000000-0005-0000-0000-00007CA80000}"/>
    <cellStyle name="Vírgula 10 4 2 3 2 5" xfId="45596" xr:uid="{00000000-0005-0000-0000-00007DA80000}"/>
    <cellStyle name="Vírgula 10 4 2 3 2 6" xfId="45597" xr:uid="{00000000-0005-0000-0000-00007EA80000}"/>
    <cellStyle name="Vírgula 10 4 2 3 3" xfId="7010" xr:uid="{00000000-0005-0000-0000-00007FA80000}"/>
    <cellStyle name="Vírgula 10 4 2 3 3 2" xfId="11952" xr:uid="{00000000-0005-0000-0000-000080A80000}"/>
    <cellStyle name="Vírgula 10 4 2 3 3 3" xfId="45598" xr:uid="{00000000-0005-0000-0000-000081A80000}"/>
    <cellStyle name="Vírgula 10 4 2 3 3 4" xfId="45599" xr:uid="{00000000-0005-0000-0000-000082A80000}"/>
    <cellStyle name="Vírgula 10 4 2 3 4" xfId="8518" xr:uid="{00000000-0005-0000-0000-000083A80000}"/>
    <cellStyle name="Vírgula 10 4 2 3 4 2" xfId="45600" xr:uid="{00000000-0005-0000-0000-000084A80000}"/>
    <cellStyle name="Vírgula 10 4 2 3 4 3" xfId="45601" xr:uid="{00000000-0005-0000-0000-000085A80000}"/>
    <cellStyle name="Vírgula 10 4 2 3 4 4" xfId="45602" xr:uid="{00000000-0005-0000-0000-000086A80000}"/>
    <cellStyle name="Vírgula 10 4 2 3 5" xfId="3556" xr:uid="{00000000-0005-0000-0000-000087A80000}"/>
    <cellStyle name="Vírgula 10 4 2 3 5 2" xfId="45603" xr:uid="{00000000-0005-0000-0000-000088A80000}"/>
    <cellStyle name="Vírgula 10 4 2 3 5 3" xfId="45604" xr:uid="{00000000-0005-0000-0000-000089A80000}"/>
    <cellStyle name="Vírgula 10 4 2 3 5 4" xfId="45605" xr:uid="{00000000-0005-0000-0000-00008AA80000}"/>
    <cellStyle name="Vírgula 10 4 2 3 6" xfId="45606" xr:uid="{00000000-0005-0000-0000-00008BA80000}"/>
    <cellStyle name="Vírgula 10 4 2 3 6 2" xfId="45607" xr:uid="{00000000-0005-0000-0000-00008CA80000}"/>
    <cellStyle name="Vírgula 10 4 2 3 6 3" xfId="45608" xr:uid="{00000000-0005-0000-0000-00008DA80000}"/>
    <cellStyle name="Vírgula 10 4 2 3 7" xfId="45609" xr:uid="{00000000-0005-0000-0000-00008EA80000}"/>
    <cellStyle name="Vírgula 10 4 2 3 8" xfId="45610" xr:uid="{00000000-0005-0000-0000-00008FA80000}"/>
    <cellStyle name="Vírgula 10 4 2 3 9" xfId="45611" xr:uid="{00000000-0005-0000-0000-000090A80000}"/>
    <cellStyle name="Vírgula 10 4 2 4" xfId="4290" xr:uid="{00000000-0005-0000-0000-000091A80000}"/>
    <cellStyle name="Vírgula 10 4 2 4 2" xfId="9276" xr:uid="{00000000-0005-0000-0000-000092A80000}"/>
    <cellStyle name="Vírgula 10 4 2 4 2 2" xfId="45612" xr:uid="{00000000-0005-0000-0000-000093A80000}"/>
    <cellStyle name="Vírgula 10 4 2 4 2 3" xfId="45613" xr:uid="{00000000-0005-0000-0000-000094A80000}"/>
    <cellStyle name="Vírgula 10 4 2 4 2 4" xfId="45614" xr:uid="{00000000-0005-0000-0000-000095A80000}"/>
    <cellStyle name="Vírgula 10 4 2 4 3" xfId="45615" xr:uid="{00000000-0005-0000-0000-000096A80000}"/>
    <cellStyle name="Vírgula 10 4 2 4 3 2" xfId="45616" xr:uid="{00000000-0005-0000-0000-000097A80000}"/>
    <cellStyle name="Vírgula 10 4 2 4 3 3" xfId="45617" xr:uid="{00000000-0005-0000-0000-000098A80000}"/>
    <cellStyle name="Vírgula 10 4 2 4 4" xfId="45618" xr:uid="{00000000-0005-0000-0000-000099A80000}"/>
    <cellStyle name="Vírgula 10 4 2 4 5" xfId="45619" xr:uid="{00000000-0005-0000-0000-00009AA80000}"/>
    <cellStyle name="Vírgula 10 4 2 4 6" xfId="45620" xr:uid="{00000000-0005-0000-0000-00009BA80000}"/>
    <cellStyle name="Vírgula 10 4 2 5" xfId="6037" xr:uid="{00000000-0005-0000-0000-00009CA80000}"/>
    <cellStyle name="Vírgula 10 4 2 5 2" xfId="10979" xr:uid="{00000000-0005-0000-0000-00009DA80000}"/>
    <cellStyle name="Vírgula 10 4 2 5 3" xfId="45621" xr:uid="{00000000-0005-0000-0000-00009EA80000}"/>
    <cellStyle name="Vírgula 10 4 2 5 4" xfId="45622" xr:uid="{00000000-0005-0000-0000-00009FA80000}"/>
    <cellStyle name="Vírgula 10 4 2 6" xfId="7545" xr:uid="{00000000-0005-0000-0000-0000A0A80000}"/>
    <cellStyle name="Vírgula 10 4 2 6 2" xfId="45623" xr:uid="{00000000-0005-0000-0000-0000A1A80000}"/>
    <cellStyle name="Vírgula 10 4 2 6 3" xfId="45624" xr:uid="{00000000-0005-0000-0000-0000A2A80000}"/>
    <cellStyle name="Vírgula 10 4 2 6 4" xfId="45625" xr:uid="{00000000-0005-0000-0000-0000A3A80000}"/>
    <cellStyle name="Vírgula 10 4 2 7" xfId="2583" xr:uid="{00000000-0005-0000-0000-0000A4A80000}"/>
    <cellStyle name="Vírgula 10 4 2 7 2" xfId="45626" xr:uid="{00000000-0005-0000-0000-0000A5A80000}"/>
    <cellStyle name="Vírgula 10 4 2 7 3" xfId="45627" xr:uid="{00000000-0005-0000-0000-0000A6A80000}"/>
    <cellStyle name="Vírgula 10 4 2 7 4" xfId="45628" xr:uid="{00000000-0005-0000-0000-0000A7A80000}"/>
    <cellStyle name="Vírgula 10 4 2 8" xfId="45629" xr:uid="{00000000-0005-0000-0000-0000A8A80000}"/>
    <cellStyle name="Vírgula 10 4 2 8 2" xfId="45630" xr:uid="{00000000-0005-0000-0000-0000A9A80000}"/>
    <cellStyle name="Vírgula 10 4 2 8 3" xfId="45631" xr:uid="{00000000-0005-0000-0000-0000AAA80000}"/>
    <cellStyle name="Vírgula 10 4 2 9" xfId="45632" xr:uid="{00000000-0005-0000-0000-0000ABA80000}"/>
    <cellStyle name="Vírgula 10 4 3" xfId="993" xr:uid="{00000000-0005-0000-0000-0000ACA80000}"/>
    <cellStyle name="Vírgula 10 4 3 10" xfId="45633" xr:uid="{00000000-0005-0000-0000-0000ADA80000}"/>
    <cellStyle name="Vírgula 10 4 3 2" xfId="1925" xr:uid="{00000000-0005-0000-0000-0000AEA80000}"/>
    <cellStyle name="Vírgula 10 4 3 2 2" xfId="5283" xr:uid="{00000000-0005-0000-0000-0000AFA80000}"/>
    <cellStyle name="Vírgula 10 4 3 2 2 2" xfId="10267" xr:uid="{00000000-0005-0000-0000-0000B0A80000}"/>
    <cellStyle name="Vírgula 10 4 3 2 2 2 2" xfId="45634" xr:uid="{00000000-0005-0000-0000-0000B1A80000}"/>
    <cellStyle name="Vírgula 10 4 3 2 2 2 3" xfId="45635" xr:uid="{00000000-0005-0000-0000-0000B2A80000}"/>
    <cellStyle name="Vírgula 10 4 3 2 2 2 4" xfId="45636" xr:uid="{00000000-0005-0000-0000-0000B3A80000}"/>
    <cellStyle name="Vírgula 10 4 3 2 2 3" xfId="45637" xr:uid="{00000000-0005-0000-0000-0000B4A80000}"/>
    <cellStyle name="Vírgula 10 4 3 2 2 3 2" xfId="45638" xr:uid="{00000000-0005-0000-0000-0000B5A80000}"/>
    <cellStyle name="Vírgula 10 4 3 2 2 3 3" xfId="45639" xr:uid="{00000000-0005-0000-0000-0000B6A80000}"/>
    <cellStyle name="Vírgula 10 4 3 2 2 4" xfId="45640" xr:uid="{00000000-0005-0000-0000-0000B7A80000}"/>
    <cellStyle name="Vírgula 10 4 3 2 2 5" xfId="45641" xr:uid="{00000000-0005-0000-0000-0000B8A80000}"/>
    <cellStyle name="Vírgula 10 4 3 2 2 6" xfId="45642" xr:uid="{00000000-0005-0000-0000-0000B9A80000}"/>
    <cellStyle name="Vírgula 10 4 3 2 3" xfId="7012" xr:uid="{00000000-0005-0000-0000-0000BAA80000}"/>
    <cellStyle name="Vírgula 10 4 3 2 3 2" xfId="11954" xr:uid="{00000000-0005-0000-0000-0000BBA80000}"/>
    <cellStyle name="Vírgula 10 4 3 2 3 3" xfId="45643" xr:uid="{00000000-0005-0000-0000-0000BCA80000}"/>
    <cellStyle name="Vírgula 10 4 3 2 3 4" xfId="45644" xr:uid="{00000000-0005-0000-0000-0000BDA80000}"/>
    <cellStyle name="Vírgula 10 4 3 2 4" xfId="8520" xr:uid="{00000000-0005-0000-0000-0000BEA80000}"/>
    <cellStyle name="Vírgula 10 4 3 2 4 2" xfId="45645" xr:uid="{00000000-0005-0000-0000-0000BFA80000}"/>
    <cellStyle name="Vírgula 10 4 3 2 4 3" xfId="45646" xr:uid="{00000000-0005-0000-0000-0000C0A80000}"/>
    <cellStyle name="Vírgula 10 4 3 2 4 4" xfId="45647" xr:uid="{00000000-0005-0000-0000-0000C1A80000}"/>
    <cellStyle name="Vírgula 10 4 3 2 5" xfId="3558" xr:uid="{00000000-0005-0000-0000-0000C2A80000}"/>
    <cellStyle name="Vírgula 10 4 3 2 5 2" xfId="45648" xr:uid="{00000000-0005-0000-0000-0000C3A80000}"/>
    <cellStyle name="Vírgula 10 4 3 2 5 3" xfId="45649" xr:uid="{00000000-0005-0000-0000-0000C4A80000}"/>
    <cellStyle name="Vírgula 10 4 3 2 5 4" xfId="45650" xr:uid="{00000000-0005-0000-0000-0000C5A80000}"/>
    <cellStyle name="Vírgula 10 4 3 2 6" xfId="45651" xr:uid="{00000000-0005-0000-0000-0000C6A80000}"/>
    <cellStyle name="Vírgula 10 4 3 2 6 2" xfId="45652" xr:uid="{00000000-0005-0000-0000-0000C7A80000}"/>
    <cellStyle name="Vírgula 10 4 3 2 6 3" xfId="45653" xr:uid="{00000000-0005-0000-0000-0000C8A80000}"/>
    <cellStyle name="Vírgula 10 4 3 2 7" xfId="45654" xr:uid="{00000000-0005-0000-0000-0000C9A80000}"/>
    <cellStyle name="Vírgula 10 4 3 2 8" xfId="45655" xr:uid="{00000000-0005-0000-0000-0000CAA80000}"/>
    <cellStyle name="Vírgula 10 4 3 2 9" xfId="45656" xr:uid="{00000000-0005-0000-0000-0000CBA80000}"/>
    <cellStyle name="Vírgula 10 4 3 3" xfId="4432" xr:uid="{00000000-0005-0000-0000-0000CCA80000}"/>
    <cellStyle name="Vírgula 10 4 3 3 2" xfId="9417" xr:uid="{00000000-0005-0000-0000-0000CDA80000}"/>
    <cellStyle name="Vírgula 10 4 3 3 2 2" xfId="45657" xr:uid="{00000000-0005-0000-0000-0000CEA80000}"/>
    <cellStyle name="Vírgula 10 4 3 3 2 3" xfId="45658" xr:uid="{00000000-0005-0000-0000-0000CFA80000}"/>
    <cellStyle name="Vírgula 10 4 3 3 2 4" xfId="45659" xr:uid="{00000000-0005-0000-0000-0000D0A80000}"/>
    <cellStyle name="Vírgula 10 4 3 3 3" xfId="45660" xr:uid="{00000000-0005-0000-0000-0000D1A80000}"/>
    <cellStyle name="Vírgula 10 4 3 3 3 2" xfId="45661" xr:uid="{00000000-0005-0000-0000-0000D2A80000}"/>
    <cellStyle name="Vírgula 10 4 3 3 3 3" xfId="45662" xr:uid="{00000000-0005-0000-0000-0000D3A80000}"/>
    <cellStyle name="Vírgula 10 4 3 3 4" xfId="45663" xr:uid="{00000000-0005-0000-0000-0000D4A80000}"/>
    <cellStyle name="Vírgula 10 4 3 3 5" xfId="45664" xr:uid="{00000000-0005-0000-0000-0000D5A80000}"/>
    <cellStyle name="Vírgula 10 4 3 3 6" xfId="45665" xr:uid="{00000000-0005-0000-0000-0000D6A80000}"/>
    <cellStyle name="Vírgula 10 4 3 4" xfId="6175" xr:uid="{00000000-0005-0000-0000-0000D7A80000}"/>
    <cellStyle name="Vírgula 10 4 3 4 2" xfId="11117" xr:uid="{00000000-0005-0000-0000-0000D8A80000}"/>
    <cellStyle name="Vírgula 10 4 3 4 3" xfId="45666" xr:uid="{00000000-0005-0000-0000-0000D9A80000}"/>
    <cellStyle name="Vírgula 10 4 3 4 4" xfId="45667" xr:uid="{00000000-0005-0000-0000-0000DAA80000}"/>
    <cellStyle name="Vírgula 10 4 3 5" xfId="7683" xr:uid="{00000000-0005-0000-0000-0000DBA80000}"/>
    <cellStyle name="Vírgula 10 4 3 5 2" xfId="45668" xr:uid="{00000000-0005-0000-0000-0000DCA80000}"/>
    <cellStyle name="Vírgula 10 4 3 5 3" xfId="45669" xr:uid="{00000000-0005-0000-0000-0000DDA80000}"/>
    <cellStyle name="Vírgula 10 4 3 5 4" xfId="45670" xr:uid="{00000000-0005-0000-0000-0000DEA80000}"/>
    <cellStyle name="Vírgula 10 4 3 6" xfId="2721" xr:uid="{00000000-0005-0000-0000-0000DFA80000}"/>
    <cellStyle name="Vírgula 10 4 3 6 2" xfId="45671" xr:uid="{00000000-0005-0000-0000-0000E0A80000}"/>
    <cellStyle name="Vírgula 10 4 3 6 3" xfId="45672" xr:uid="{00000000-0005-0000-0000-0000E1A80000}"/>
    <cellStyle name="Vírgula 10 4 3 6 4" xfId="45673" xr:uid="{00000000-0005-0000-0000-0000E2A80000}"/>
    <cellStyle name="Vírgula 10 4 3 7" xfId="45674" xr:uid="{00000000-0005-0000-0000-0000E3A80000}"/>
    <cellStyle name="Vírgula 10 4 3 7 2" xfId="45675" xr:uid="{00000000-0005-0000-0000-0000E4A80000}"/>
    <cellStyle name="Vírgula 10 4 3 7 3" xfId="45676" xr:uid="{00000000-0005-0000-0000-0000E5A80000}"/>
    <cellStyle name="Vírgula 10 4 3 8" xfId="45677" xr:uid="{00000000-0005-0000-0000-0000E6A80000}"/>
    <cellStyle name="Vírgula 10 4 3 9" xfId="45678" xr:uid="{00000000-0005-0000-0000-0000E7A80000}"/>
    <cellStyle name="Vírgula 10 4 4" xfId="1922" xr:uid="{00000000-0005-0000-0000-0000E8A80000}"/>
    <cellStyle name="Vírgula 10 4 4 2" xfId="5280" xr:uid="{00000000-0005-0000-0000-0000E9A80000}"/>
    <cellStyle name="Vírgula 10 4 4 2 2" xfId="10264" xr:uid="{00000000-0005-0000-0000-0000EAA80000}"/>
    <cellStyle name="Vírgula 10 4 4 2 2 2" xfId="45679" xr:uid="{00000000-0005-0000-0000-0000EBA80000}"/>
    <cellStyle name="Vírgula 10 4 4 2 2 3" xfId="45680" xr:uid="{00000000-0005-0000-0000-0000ECA80000}"/>
    <cellStyle name="Vírgula 10 4 4 2 2 4" xfId="45681" xr:uid="{00000000-0005-0000-0000-0000EDA80000}"/>
    <cellStyle name="Vírgula 10 4 4 2 3" xfId="45682" xr:uid="{00000000-0005-0000-0000-0000EEA80000}"/>
    <cellStyle name="Vírgula 10 4 4 2 3 2" xfId="45683" xr:uid="{00000000-0005-0000-0000-0000EFA80000}"/>
    <cellStyle name="Vírgula 10 4 4 2 3 3" xfId="45684" xr:uid="{00000000-0005-0000-0000-0000F0A80000}"/>
    <cellStyle name="Vírgula 10 4 4 2 4" xfId="45685" xr:uid="{00000000-0005-0000-0000-0000F1A80000}"/>
    <cellStyle name="Vírgula 10 4 4 2 5" xfId="45686" xr:uid="{00000000-0005-0000-0000-0000F2A80000}"/>
    <cellStyle name="Vírgula 10 4 4 2 6" xfId="45687" xr:uid="{00000000-0005-0000-0000-0000F3A80000}"/>
    <cellStyle name="Vírgula 10 4 4 3" xfId="7009" xr:uid="{00000000-0005-0000-0000-0000F4A80000}"/>
    <cellStyle name="Vírgula 10 4 4 3 2" xfId="11951" xr:uid="{00000000-0005-0000-0000-0000F5A80000}"/>
    <cellStyle name="Vírgula 10 4 4 3 3" xfId="45688" xr:uid="{00000000-0005-0000-0000-0000F6A80000}"/>
    <cellStyle name="Vírgula 10 4 4 3 4" xfId="45689" xr:uid="{00000000-0005-0000-0000-0000F7A80000}"/>
    <cellStyle name="Vírgula 10 4 4 4" xfId="8517" xr:uid="{00000000-0005-0000-0000-0000F8A80000}"/>
    <cellStyle name="Vírgula 10 4 4 4 2" xfId="45690" xr:uid="{00000000-0005-0000-0000-0000F9A80000}"/>
    <cellStyle name="Vírgula 10 4 4 4 3" xfId="45691" xr:uid="{00000000-0005-0000-0000-0000FAA80000}"/>
    <cellStyle name="Vírgula 10 4 4 4 4" xfId="45692" xr:uid="{00000000-0005-0000-0000-0000FBA80000}"/>
    <cellStyle name="Vírgula 10 4 4 5" xfId="3555" xr:uid="{00000000-0005-0000-0000-0000FCA80000}"/>
    <cellStyle name="Vírgula 10 4 4 5 2" xfId="45693" xr:uid="{00000000-0005-0000-0000-0000FDA80000}"/>
    <cellStyle name="Vírgula 10 4 4 5 3" xfId="45694" xr:uid="{00000000-0005-0000-0000-0000FEA80000}"/>
    <cellStyle name="Vírgula 10 4 4 5 4" xfId="45695" xr:uid="{00000000-0005-0000-0000-0000FFA80000}"/>
    <cellStyle name="Vírgula 10 4 4 6" xfId="45696" xr:uid="{00000000-0005-0000-0000-000000A90000}"/>
    <cellStyle name="Vírgula 10 4 4 6 2" xfId="45697" xr:uid="{00000000-0005-0000-0000-000001A90000}"/>
    <cellStyle name="Vírgula 10 4 4 6 3" xfId="45698" xr:uid="{00000000-0005-0000-0000-000002A90000}"/>
    <cellStyle name="Vírgula 10 4 4 7" xfId="45699" xr:uid="{00000000-0005-0000-0000-000003A90000}"/>
    <cellStyle name="Vírgula 10 4 4 8" xfId="45700" xr:uid="{00000000-0005-0000-0000-000004A90000}"/>
    <cellStyle name="Vírgula 10 4 4 9" xfId="45701" xr:uid="{00000000-0005-0000-0000-000005A90000}"/>
    <cellStyle name="Vírgula 10 4 5" xfId="3830" xr:uid="{00000000-0005-0000-0000-000006A90000}"/>
    <cellStyle name="Vírgula 10 4 5 2" xfId="5487" xr:uid="{00000000-0005-0000-0000-000007A90000}"/>
    <cellStyle name="Vírgula 10 4 5 2 2" xfId="10461" xr:uid="{00000000-0005-0000-0000-000008A90000}"/>
    <cellStyle name="Vírgula 10 4 5 2 2 2" xfId="45702" xr:uid="{00000000-0005-0000-0000-000009A90000}"/>
    <cellStyle name="Vírgula 10 4 5 2 2 3" xfId="45703" xr:uid="{00000000-0005-0000-0000-00000AA90000}"/>
    <cellStyle name="Vírgula 10 4 5 2 2 4" xfId="45704" xr:uid="{00000000-0005-0000-0000-00000BA90000}"/>
    <cellStyle name="Vírgula 10 4 5 2 3" xfId="45705" xr:uid="{00000000-0005-0000-0000-00000CA90000}"/>
    <cellStyle name="Vírgula 10 4 5 2 3 2" xfId="45706" xr:uid="{00000000-0005-0000-0000-00000DA90000}"/>
    <cellStyle name="Vírgula 10 4 5 2 3 3" xfId="45707" xr:uid="{00000000-0005-0000-0000-00000EA90000}"/>
    <cellStyle name="Vírgula 10 4 5 2 4" xfId="45708" xr:uid="{00000000-0005-0000-0000-00000FA90000}"/>
    <cellStyle name="Vírgula 10 4 5 2 5" xfId="45709" xr:uid="{00000000-0005-0000-0000-000010A90000}"/>
    <cellStyle name="Vírgula 10 4 5 2 6" xfId="45710" xr:uid="{00000000-0005-0000-0000-000011A90000}"/>
    <cellStyle name="Vírgula 10 4 5 3" xfId="8790" xr:uid="{00000000-0005-0000-0000-000012A90000}"/>
    <cellStyle name="Vírgula 10 4 5 3 2" xfId="45711" xr:uid="{00000000-0005-0000-0000-000013A90000}"/>
    <cellStyle name="Vírgula 10 4 5 3 3" xfId="45712" xr:uid="{00000000-0005-0000-0000-000014A90000}"/>
    <cellStyle name="Vírgula 10 4 5 3 4" xfId="45713" xr:uid="{00000000-0005-0000-0000-000015A90000}"/>
    <cellStyle name="Vírgula 10 4 5 4" xfId="12304" xr:uid="{00000000-0005-0000-0000-000016A90000}"/>
    <cellStyle name="Vírgula 10 4 5 4 2" xfId="45714" xr:uid="{00000000-0005-0000-0000-000017A90000}"/>
    <cellStyle name="Vírgula 10 4 5 4 3" xfId="45715" xr:uid="{00000000-0005-0000-0000-000018A90000}"/>
    <cellStyle name="Vírgula 10 4 5 4 4" xfId="45716" xr:uid="{00000000-0005-0000-0000-000019A90000}"/>
    <cellStyle name="Vírgula 10 4 5 5" xfId="45717" xr:uid="{00000000-0005-0000-0000-00001AA90000}"/>
    <cellStyle name="Vírgula 10 4 5 5 2" xfId="45718" xr:uid="{00000000-0005-0000-0000-00001BA90000}"/>
    <cellStyle name="Vírgula 10 4 5 5 3" xfId="45719" xr:uid="{00000000-0005-0000-0000-00001CA90000}"/>
    <cellStyle name="Vírgula 10 4 5 5 4" xfId="45720" xr:uid="{00000000-0005-0000-0000-00001DA90000}"/>
    <cellStyle name="Vírgula 10 4 5 6" xfId="45721" xr:uid="{00000000-0005-0000-0000-00001EA90000}"/>
    <cellStyle name="Vírgula 10 4 5 6 2" xfId="45722" xr:uid="{00000000-0005-0000-0000-00001FA90000}"/>
    <cellStyle name="Vírgula 10 4 5 6 3" xfId="45723" xr:uid="{00000000-0005-0000-0000-000020A90000}"/>
    <cellStyle name="Vírgula 10 4 5 7" xfId="45724" xr:uid="{00000000-0005-0000-0000-000021A90000}"/>
    <cellStyle name="Vírgula 10 4 5 8" xfId="45725" xr:uid="{00000000-0005-0000-0000-000022A90000}"/>
    <cellStyle name="Vírgula 10 4 5 9" xfId="45726" xr:uid="{00000000-0005-0000-0000-000023A90000}"/>
    <cellStyle name="Vírgula 10 4 6" xfId="4155" xr:uid="{00000000-0005-0000-0000-000024A90000}"/>
    <cellStyle name="Vírgula 10 4 6 2" xfId="8926" xr:uid="{00000000-0005-0000-0000-000025A90000}"/>
    <cellStyle name="Vírgula 10 4 6 2 2" xfId="45727" xr:uid="{00000000-0005-0000-0000-000026A90000}"/>
    <cellStyle name="Vírgula 10 4 6 2 2 2" xfId="45728" xr:uid="{00000000-0005-0000-0000-000027A90000}"/>
    <cellStyle name="Vírgula 10 4 6 2 2 3" xfId="45729" xr:uid="{00000000-0005-0000-0000-000028A90000}"/>
    <cellStyle name="Vírgula 10 4 6 2 2 4" xfId="45730" xr:uid="{00000000-0005-0000-0000-000029A90000}"/>
    <cellStyle name="Vírgula 10 4 6 2 3" xfId="45731" xr:uid="{00000000-0005-0000-0000-00002AA90000}"/>
    <cellStyle name="Vírgula 10 4 6 2 3 2" xfId="45732" xr:uid="{00000000-0005-0000-0000-00002BA90000}"/>
    <cellStyle name="Vírgula 10 4 6 2 3 3" xfId="45733" xr:uid="{00000000-0005-0000-0000-00002CA90000}"/>
    <cellStyle name="Vírgula 10 4 6 2 4" xfId="45734" xr:uid="{00000000-0005-0000-0000-00002DA90000}"/>
    <cellStyle name="Vírgula 10 4 6 2 5" xfId="45735" xr:uid="{00000000-0005-0000-0000-00002EA90000}"/>
    <cellStyle name="Vírgula 10 4 6 2 6" xfId="45736" xr:uid="{00000000-0005-0000-0000-00002FA90000}"/>
    <cellStyle name="Vírgula 10 4 6 3" xfId="12189" xr:uid="{00000000-0005-0000-0000-000030A90000}"/>
    <cellStyle name="Vírgula 10 4 6 3 2" xfId="45737" xr:uid="{00000000-0005-0000-0000-000031A90000}"/>
    <cellStyle name="Vírgula 10 4 6 3 3" xfId="45738" xr:uid="{00000000-0005-0000-0000-000032A90000}"/>
    <cellStyle name="Vírgula 10 4 6 3 4" xfId="45739" xr:uid="{00000000-0005-0000-0000-000033A90000}"/>
    <cellStyle name="Vírgula 10 4 6 4" xfId="45740" xr:uid="{00000000-0005-0000-0000-000034A90000}"/>
    <cellStyle name="Vírgula 10 4 6 4 2" xfId="45741" xr:uid="{00000000-0005-0000-0000-000035A90000}"/>
    <cellStyle name="Vírgula 10 4 6 4 3" xfId="45742" xr:uid="{00000000-0005-0000-0000-000036A90000}"/>
    <cellStyle name="Vírgula 10 4 6 4 4" xfId="45743" xr:uid="{00000000-0005-0000-0000-000037A90000}"/>
    <cellStyle name="Vírgula 10 4 6 5" xfId="45744" xr:uid="{00000000-0005-0000-0000-000038A90000}"/>
    <cellStyle name="Vírgula 10 4 6 5 2" xfId="45745" xr:uid="{00000000-0005-0000-0000-000039A90000}"/>
    <cellStyle name="Vírgula 10 4 6 5 3" xfId="45746" xr:uid="{00000000-0005-0000-0000-00003AA90000}"/>
    <cellStyle name="Vírgula 10 4 6 6" xfId="45747" xr:uid="{00000000-0005-0000-0000-00003BA90000}"/>
    <cellStyle name="Vírgula 10 4 6 7" xfId="45748" xr:uid="{00000000-0005-0000-0000-00003CA90000}"/>
    <cellStyle name="Vírgula 10 4 6 8" xfId="45749" xr:uid="{00000000-0005-0000-0000-00003DA90000}"/>
    <cellStyle name="Vírgula 10 4 7" xfId="5575" xr:uid="{00000000-0005-0000-0000-00003EA90000}"/>
    <cellStyle name="Vírgula 10 4 7 2" xfId="10530" xr:uid="{00000000-0005-0000-0000-00003FA90000}"/>
    <cellStyle name="Vírgula 10 4 7 2 2" xfId="45750" xr:uid="{00000000-0005-0000-0000-000040A90000}"/>
    <cellStyle name="Vírgula 10 4 7 2 3" xfId="45751" xr:uid="{00000000-0005-0000-0000-000041A90000}"/>
    <cellStyle name="Vírgula 10 4 7 2 4" xfId="45752" xr:uid="{00000000-0005-0000-0000-000042A90000}"/>
    <cellStyle name="Vírgula 10 4 7 3" xfId="45753" xr:uid="{00000000-0005-0000-0000-000043A90000}"/>
    <cellStyle name="Vírgula 10 4 7 3 2" xfId="45754" xr:uid="{00000000-0005-0000-0000-000044A90000}"/>
    <cellStyle name="Vírgula 10 4 7 3 3" xfId="45755" xr:uid="{00000000-0005-0000-0000-000045A90000}"/>
    <cellStyle name="Vírgula 10 4 7 4" xfId="45756" xr:uid="{00000000-0005-0000-0000-000046A90000}"/>
    <cellStyle name="Vírgula 10 4 7 5" xfId="45757" xr:uid="{00000000-0005-0000-0000-000047A90000}"/>
    <cellStyle name="Vírgula 10 4 7 6" xfId="45758" xr:uid="{00000000-0005-0000-0000-000048A90000}"/>
    <cellStyle name="Vírgula 10 4 8" xfId="5902" xr:uid="{00000000-0005-0000-0000-000049A90000}"/>
    <cellStyle name="Vírgula 10 4 8 2" xfId="10844" xr:uid="{00000000-0005-0000-0000-00004AA90000}"/>
    <cellStyle name="Vírgula 10 4 8 3" xfId="45759" xr:uid="{00000000-0005-0000-0000-00004BA90000}"/>
    <cellStyle name="Vírgula 10 4 8 4" xfId="45760" xr:uid="{00000000-0005-0000-0000-00004CA90000}"/>
    <cellStyle name="Vírgula 10 4 9" xfId="7410" xr:uid="{00000000-0005-0000-0000-00004DA90000}"/>
    <cellStyle name="Vírgula 10 4 9 2" xfId="45761" xr:uid="{00000000-0005-0000-0000-00004EA90000}"/>
    <cellStyle name="Vírgula 10 4 9 3" xfId="45762" xr:uid="{00000000-0005-0000-0000-00004FA90000}"/>
    <cellStyle name="Vírgula 10 4 9 4" xfId="45763" xr:uid="{00000000-0005-0000-0000-000050A90000}"/>
    <cellStyle name="Vírgula 10 5" xfId="538" xr:uid="{00000000-0005-0000-0000-000051A90000}"/>
    <cellStyle name="Vírgula 10 5 10" xfId="45764" xr:uid="{00000000-0005-0000-0000-000052A90000}"/>
    <cellStyle name="Vírgula 10 5 11" xfId="45765" xr:uid="{00000000-0005-0000-0000-000053A90000}"/>
    <cellStyle name="Vírgula 10 5 2" xfId="1103" xr:uid="{00000000-0005-0000-0000-000054A90000}"/>
    <cellStyle name="Vírgula 10 5 2 10" xfId="45766" xr:uid="{00000000-0005-0000-0000-000055A90000}"/>
    <cellStyle name="Vírgula 10 5 2 2" xfId="1927" xr:uid="{00000000-0005-0000-0000-000056A90000}"/>
    <cellStyle name="Vírgula 10 5 2 2 2" xfId="5285" xr:uid="{00000000-0005-0000-0000-000057A90000}"/>
    <cellStyle name="Vírgula 10 5 2 2 2 2" xfId="10269" xr:uid="{00000000-0005-0000-0000-000058A90000}"/>
    <cellStyle name="Vírgula 10 5 2 2 2 2 2" xfId="45767" xr:uid="{00000000-0005-0000-0000-000059A90000}"/>
    <cellStyle name="Vírgula 10 5 2 2 2 2 3" xfId="45768" xr:uid="{00000000-0005-0000-0000-00005AA90000}"/>
    <cellStyle name="Vírgula 10 5 2 2 2 2 4" xfId="45769" xr:uid="{00000000-0005-0000-0000-00005BA90000}"/>
    <cellStyle name="Vírgula 10 5 2 2 2 3" xfId="45770" xr:uid="{00000000-0005-0000-0000-00005CA90000}"/>
    <cellStyle name="Vírgula 10 5 2 2 2 3 2" xfId="45771" xr:uid="{00000000-0005-0000-0000-00005DA90000}"/>
    <cellStyle name="Vírgula 10 5 2 2 2 3 3" xfId="45772" xr:uid="{00000000-0005-0000-0000-00005EA90000}"/>
    <cellStyle name="Vírgula 10 5 2 2 2 4" xfId="45773" xr:uid="{00000000-0005-0000-0000-00005FA90000}"/>
    <cellStyle name="Vírgula 10 5 2 2 2 5" xfId="45774" xr:uid="{00000000-0005-0000-0000-000060A90000}"/>
    <cellStyle name="Vírgula 10 5 2 2 2 6" xfId="45775" xr:uid="{00000000-0005-0000-0000-000061A90000}"/>
    <cellStyle name="Vírgula 10 5 2 2 3" xfId="7014" xr:uid="{00000000-0005-0000-0000-000062A90000}"/>
    <cellStyle name="Vírgula 10 5 2 2 3 2" xfId="11956" xr:uid="{00000000-0005-0000-0000-000063A90000}"/>
    <cellStyle name="Vírgula 10 5 2 2 3 3" xfId="45776" xr:uid="{00000000-0005-0000-0000-000064A90000}"/>
    <cellStyle name="Vírgula 10 5 2 2 3 4" xfId="45777" xr:uid="{00000000-0005-0000-0000-000065A90000}"/>
    <cellStyle name="Vírgula 10 5 2 2 4" xfId="8522" xr:uid="{00000000-0005-0000-0000-000066A90000}"/>
    <cellStyle name="Vírgula 10 5 2 2 4 2" xfId="45778" xr:uid="{00000000-0005-0000-0000-000067A90000}"/>
    <cellStyle name="Vírgula 10 5 2 2 4 3" xfId="45779" xr:uid="{00000000-0005-0000-0000-000068A90000}"/>
    <cellStyle name="Vírgula 10 5 2 2 4 4" xfId="45780" xr:uid="{00000000-0005-0000-0000-000069A90000}"/>
    <cellStyle name="Vírgula 10 5 2 2 5" xfId="3560" xr:uid="{00000000-0005-0000-0000-00006AA90000}"/>
    <cellStyle name="Vírgula 10 5 2 2 5 2" xfId="45781" xr:uid="{00000000-0005-0000-0000-00006BA90000}"/>
    <cellStyle name="Vírgula 10 5 2 2 5 3" xfId="45782" xr:uid="{00000000-0005-0000-0000-00006CA90000}"/>
    <cellStyle name="Vírgula 10 5 2 2 5 4" xfId="45783" xr:uid="{00000000-0005-0000-0000-00006DA90000}"/>
    <cellStyle name="Vírgula 10 5 2 2 6" xfId="45784" xr:uid="{00000000-0005-0000-0000-00006EA90000}"/>
    <cellStyle name="Vírgula 10 5 2 2 6 2" xfId="45785" xr:uid="{00000000-0005-0000-0000-00006FA90000}"/>
    <cellStyle name="Vírgula 10 5 2 2 6 3" xfId="45786" xr:uid="{00000000-0005-0000-0000-000070A90000}"/>
    <cellStyle name="Vírgula 10 5 2 2 7" xfId="45787" xr:uid="{00000000-0005-0000-0000-000071A90000}"/>
    <cellStyle name="Vírgula 10 5 2 2 8" xfId="45788" xr:uid="{00000000-0005-0000-0000-000072A90000}"/>
    <cellStyle name="Vírgula 10 5 2 2 9" xfId="45789" xr:uid="{00000000-0005-0000-0000-000073A90000}"/>
    <cellStyle name="Vírgula 10 5 2 3" xfId="4525" xr:uid="{00000000-0005-0000-0000-000074A90000}"/>
    <cellStyle name="Vírgula 10 5 2 3 2" xfId="9510" xr:uid="{00000000-0005-0000-0000-000075A90000}"/>
    <cellStyle name="Vírgula 10 5 2 3 2 2" xfId="45790" xr:uid="{00000000-0005-0000-0000-000076A90000}"/>
    <cellStyle name="Vírgula 10 5 2 3 2 3" xfId="45791" xr:uid="{00000000-0005-0000-0000-000077A90000}"/>
    <cellStyle name="Vírgula 10 5 2 3 2 4" xfId="45792" xr:uid="{00000000-0005-0000-0000-000078A90000}"/>
    <cellStyle name="Vírgula 10 5 2 3 3" xfId="45793" xr:uid="{00000000-0005-0000-0000-000079A90000}"/>
    <cellStyle name="Vírgula 10 5 2 3 3 2" xfId="45794" xr:uid="{00000000-0005-0000-0000-00007AA90000}"/>
    <cellStyle name="Vírgula 10 5 2 3 3 3" xfId="45795" xr:uid="{00000000-0005-0000-0000-00007BA90000}"/>
    <cellStyle name="Vírgula 10 5 2 3 4" xfId="45796" xr:uid="{00000000-0005-0000-0000-00007CA90000}"/>
    <cellStyle name="Vírgula 10 5 2 3 5" xfId="45797" xr:uid="{00000000-0005-0000-0000-00007DA90000}"/>
    <cellStyle name="Vírgula 10 5 2 3 6" xfId="45798" xr:uid="{00000000-0005-0000-0000-00007EA90000}"/>
    <cellStyle name="Vírgula 10 5 2 4" xfId="6265" xr:uid="{00000000-0005-0000-0000-00007FA90000}"/>
    <cellStyle name="Vírgula 10 5 2 4 2" xfId="11207" xr:uid="{00000000-0005-0000-0000-000080A90000}"/>
    <cellStyle name="Vírgula 10 5 2 4 3" xfId="45799" xr:uid="{00000000-0005-0000-0000-000081A90000}"/>
    <cellStyle name="Vírgula 10 5 2 4 4" xfId="45800" xr:uid="{00000000-0005-0000-0000-000082A90000}"/>
    <cellStyle name="Vírgula 10 5 2 5" xfId="7773" xr:uid="{00000000-0005-0000-0000-000083A90000}"/>
    <cellStyle name="Vírgula 10 5 2 5 2" xfId="45801" xr:uid="{00000000-0005-0000-0000-000084A90000}"/>
    <cellStyle name="Vírgula 10 5 2 5 3" xfId="45802" xr:uid="{00000000-0005-0000-0000-000085A90000}"/>
    <cellStyle name="Vírgula 10 5 2 5 4" xfId="45803" xr:uid="{00000000-0005-0000-0000-000086A90000}"/>
    <cellStyle name="Vírgula 10 5 2 6" xfId="2811" xr:uid="{00000000-0005-0000-0000-000087A90000}"/>
    <cellStyle name="Vírgula 10 5 2 6 2" xfId="45804" xr:uid="{00000000-0005-0000-0000-000088A90000}"/>
    <cellStyle name="Vírgula 10 5 2 6 3" xfId="45805" xr:uid="{00000000-0005-0000-0000-000089A90000}"/>
    <cellStyle name="Vírgula 10 5 2 6 4" xfId="45806" xr:uid="{00000000-0005-0000-0000-00008AA90000}"/>
    <cellStyle name="Vírgula 10 5 2 7" xfId="45807" xr:uid="{00000000-0005-0000-0000-00008BA90000}"/>
    <cellStyle name="Vírgula 10 5 2 7 2" xfId="45808" xr:uid="{00000000-0005-0000-0000-00008CA90000}"/>
    <cellStyle name="Vírgula 10 5 2 7 3" xfId="45809" xr:uid="{00000000-0005-0000-0000-00008DA90000}"/>
    <cellStyle name="Vírgula 10 5 2 8" xfId="45810" xr:uid="{00000000-0005-0000-0000-00008EA90000}"/>
    <cellStyle name="Vírgula 10 5 2 9" xfId="45811" xr:uid="{00000000-0005-0000-0000-00008FA90000}"/>
    <cellStyle name="Vírgula 10 5 3" xfId="1926" xr:uid="{00000000-0005-0000-0000-000090A90000}"/>
    <cellStyle name="Vírgula 10 5 3 2" xfId="5284" xr:uid="{00000000-0005-0000-0000-000091A90000}"/>
    <cellStyle name="Vírgula 10 5 3 2 2" xfId="10268" xr:uid="{00000000-0005-0000-0000-000092A90000}"/>
    <cellStyle name="Vírgula 10 5 3 2 2 2" xfId="45812" xr:uid="{00000000-0005-0000-0000-000093A90000}"/>
    <cellStyle name="Vírgula 10 5 3 2 2 3" xfId="45813" xr:uid="{00000000-0005-0000-0000-000094A90000}"/>
    <cellStyle name="Vírgula 10 5 3 2 2 4" xfId="45814" xr:uid="{00000000-0005-0000-0000-000095A90000}"/>
    <cellStyle name="Vírgula 10 5 3 2 3" xfId="45815" xr:uid="{00000000-0005-0000-0000-000096A90000}"/>
    <cellStyle name="Vírgula 10 5 3 2 3 2" xfId="45816" xr:uid="{00000000-0005-0000-0000-000097A90000}"/>
    <cellStyle name="Vírgula 10 5 3 2 3 3" xfId="45817" xr:uid="{00000000-0005-0000-0000-000098A90000}"/>
    <cellStyle name="Vírgula 10 5 3 2 4" xfId="45818" xr:uid="{00000000-0005-0000-0000-000099A90000}"/>
    <cellStyle name="Vírgula 10 5 3 2 5" xfId="45819" xr:uid="{00000000-0005-0000-0000-00009AA90000}"/>
    <cellStyle name="Vírgula 10 5 3 2 6" xfId="45820" xr:uid="{00000000-0005-0000-0000-00009BA90000}"/>
    <cellStyle name="Vírgula 10 5 3 3" xfId="7013" xr:uid="{00000000-0005-0000-0000-00009CA90000}"/>
    <cellStyle name="Vírgula 10 5 3 3 2" xfId="11955" xr:uid="{00000000-0005-0000-0000-00009DA90000}"/>
    <cellStyle name="Vírgula 10 5 3 3 3" xfId="45821" xr:uid="{00000000-0005-0000-0000-00009EA90000}"/>
    <cellStyle name="Vírgula 10 5 3 3 4" xfId="45822" xr:uid="{00000000-0005-0000-0000-00009FA90000}"/>
    <cellStyle name="Vírgula 10 5 3 4" xfId="8521" xr:uid="{00000000-0005-0000-0000-0000A0A90000}"/>
    <cellStyle name="Vírgula 10 5 3 4 2" xfId="45823" xr:uid="{00000000-0005-0000-0000-0000A1A90000}"/>
    <cellStyle name="Vírgula 10 5 3 4 3" xfId="45824" xr:uid="{00000000-0005-0000-0000-0000A2A90000}"/>
    <cellStyle name="Vírgula 10 5 3 4 4" xfId="45825" xr:uid="{00000000-0005-0000-0000-0000A3A90000}"/>
    <cellStyle name="Vírgula 10 5 3 5" xfId="3559" xr:uid="{00000000-0005-0000-0000-0000A4A90000}"/>
    <cellStyle name="Vírgula 10 5 3 5 2" xfId="45826" xr:uid="{00000000-0005-0000-0000-0000A5A90000}"/>
    <cellStyle name="Vírgula 10 5 3 5 3" xfId="45827" xr:uid="{00000000-0005-0000-0000-0000A6A90000}"/>
    <cellStyle name="Vírgula 10 5 3 5 4" xfId="45828" xr:uid="{00000000-0005-0000-0000-0000A7A90000}"/>
    <cellStyle name="Vírgula 10 5 3 6" xfId="45829" xr:uid="{00000000-0005-0000-0000-0000A8A90000}"/>
    <cellStyle name="Vírgula 10 5 3 6 2" xfId="45830" xr:uid="{00000000-0005-0000-0000-0000A9A90000}"/>
    <cellStyle name="Vírgula 10 5 3 6 3" xfId="45831" xr:uid="{00000000-0005-0000-0000-0000AAA90000}"/>
    <cellStyle name="Vírgula 10 5 3 7" xfId="45832" xr:uid="{00000000-0005-0000-0000-0000ABA90000}"/>
    <cellStyle name="Vírgula 10 5 3 8" xfId="45833" xr:uid="{00000000-0005-0000-0000-0000ACA90000}"/>
    <cellStyle name="Vírgula 10 5 3 9" xfId="45834" xr:uid="{00000000-0005-0000-0000-0000ADA90000}"/>
    <cellStyle name="Vírgula 10 5 4" xfId="4057" xr:uid="{00000000-0005-0000-0000-0000AEA90000}"/>
    <cellStyle name="Vírgula 10 5 4 2" xfId="9129" xr:uid="{00000000-0005-0000-0000-0000AFA90000}"/>
    <cellStyle name="Vírgula 10 5 4 2 2" xfId="45835" xr:uid="{00000000-0005-0000-0000-0000B0A90000}"/>
    <cellStyle name="Vírgula 10 5 4 2 3" xfId="45836" xr:uid="{00000000-0005-0000-0000-0000B1A90000}"/>
    <cellStyle name="Vírgula 10 5 4 2 4" xfId="45837" xr:uid="{00000000-0005-0000-0000-0000B2A90000}"/>
    <cellStyle name="Vírgula 10 5 4 3" xfId="45838" xr:uid="{00000000-0005-0000-0000-0000B3A90000}"/>
    <cellStyle name="Vírgula 10 5 4 3 2" xfId="45839" xr:uid="{00000000-0005-0000-0000-0000B4A90000}"/>
    <cellStyle name="Vírgula 10 5 4 3 3" xfId="45840" xr:uid="{00000000-0005-0000-0000-0000B5A90000}"/>
    <cellStyle name="Vírgula 10 5 4 4" xfId="45841" xr:uid="{00000000-0005-0000-0000-0000B6A90000}"/>
    <cellStyle name="Vírgula 10 5 4 5" xfId="45842" xr:uid="{00000000-0005-0000-0000-0000B7A90000}"/>
    <cellStyle name="Vírgula 10 5 4 6" xfId="45843" xr:uid="{00000000-0005-0000-0000-0000B8A90000}"/>
    <cellStyle name="Vírgula 10 5 5" xfId="5813" xr:uid="{00000000-0005-0000-0000-0000B9A90000}"/>
    <cellStyle name="Vírgula 10 5 5 2" xfId="10755" xr:uid="{00000000-0005-0000-0000-0000BAA90000}"/>
    <cellStyle name="Vírgula 10 5 5 3" xfId="45844" xr:uid="{00000000-0005-0000-0000-0000BBA90000}"/>
    <cellStyle name="Vírgula 10 5 5 4" xfId="45845" xr:uid="{00000000-0005-0000-0000-0000BCA90000}"/>
    <cellStyle name="Vírgula 10 5 6" xfId="7321" xr:uid="{00000000-0005-0000-0000-0000BDA90000}"/>
    <cellStyle name="Vírgula 10 5 6 2" xfId="45846" xr:uid="{00000000-0005-0000-0000-0000BEA90000}"/>
    <cellStyle name="Vírgula 10 5 6 3" xfId="45847" xr:uid="{00000000-0005-0000-0000-0000BFA90000}"/>
    <cellStyle name="Vírgula 10 5 6 4" xfId="45848" xr:uid="{00000000-0005-0000-0000-0000C0A90000}"/>
    <cellStyle name="Vírgula 10 5 7" xfId="2359" xr:uid="{00000000-0005-0000-0000-0000C1A90000}"/>
    <cellStyle name="Vírgula 10 5 7 2" xfId="45849" xr:uid="{00000000-0005-0000-0000-0000C2A90000}"/>
    <cellStyle name="Vírgula 10 5 7 3" xfId="45850" xr:uid="{00000000-0005-0000-0000-0000C3A90000}"/>
    <cellStyle name="Vírgula 10 5 7 4" xfId="45851" xr:uid="{00000000-0005-0000-0000-0000C4A90000}"/>
    <cellStyle name="Vírgula 10 5 8" xfId="45852" xr:uid="{00000000-0005-0000-0000-0000C5A90000}"/>
    <cellStyle name="Vírgula 10 5 8 2" xfId="45853" xr:uid="{00000000-0005-0000-0000-0000C6A90000}"/>
    <cellStyle name="Vírgula 10 5 8 3" xfId="45854" xr:uid="{00000000-0005-0000-0000-0000C7A90000}"/>
    <cellStyle name="Vírgula 10 5 9" xfId="45855" xr:uid="{00000000-0005-0000-0000-0000C8A90000}"/>
    <cellStyle name="Vírgula 10 6" xfId="750" xr:uid="{00000000-0005-0000-0000-0000C9A90000}"/>
    <cellStyle name="Vírgula 10 6 10" xfId="45856" xr:uid="{00000000-0005-0000-0000-0000CAA90000}"/>
    <cellStyle name="Vírgula 10 6 11" xfId="45857" xr:uid="{00000000-0005-0000-0000-0000CBA90000}"/>
    <cellStyle name="Vírgula 10 6 2" xfId="1216" xr:uid="{00000000-0005-0000-0000-0000CCA90000}"/>
    <cellStyle name="Vírgula 10 6 2 10" xfId="45858" xr:uid="{00000000-0005-0000-0000-0000CDA90000}"/>
    <cellStyle name="Vírgula 10 6 2 2" xfId="1929" xr:uid="{00000000-0005-0000-0000-0000CEA90000}"/>
    <cellStyle name="Vírgula 10 6 2 2 2" xfId="5287" xr:uid="{00000000-0005-0000-0000-0000CFA90000}"/>
    <cellStyle name="Vírgula 10 6 2 2 2 2" xfId="10271" xr:uid="{00000000-0005-0000-0000-0000D0A90000}"/>
    <cellStyle name="Vírgula 10 6 2 2 2 2 2" xfId="45859" xr:uid="{00000000-0005-0000-0000-0000D1A90000}"/>
    <cellStyle name="Vírgula 10 6 2 2 2 2 3" xfId="45860" xr:uid="{00000000-0005-0000-0000-0000D2A90000}"/>
    <cellStyle name="Vírgula 10 6 2 2 2 2 4" xfId="45861" xr:uid="{00000000-0005-0000-0000-0000D3A90000}"/>
    <cellStyle name="Vírgula 10 6 2 2 2 3" xfId="45862" xr:uid="{00000000-0005-0000-0000-0000D4A90000}"/>
    <cellStyle name="Vírgula 10 6 2 2 2 3 2" xfId="45863" xr:uid="{00000000-0005-0000-0000-0000D5A90000}"/>
    <cellStyle name="Vírgula 10 6 2 2 2 3 3" xfId="45864" xr:uid="{00000000-0005-0000-0000-0000D6A90000}"/>
    <cellStyle name="Vírgula 10 6 2 2 2 4" xfId="45865" xr:uid="{00000000-0005-0000-0000-0000D7A90000}"/>
    <cellStyle name="Vírgula 10 6 2 2 2 5" xfId="45866" xr:uid="{00000000-0005-0000-0000-0000D8A90000}"/>
    <cellStyle name="Vírgula 10 6 2 2 2 6" xfId="45867" xr:uid="{00000000-0005-0000-0000-0000D9A90000}"/>
    <cellStyle name="Vírgula 10 6 2 2 3" xfId="7016" xr:uid="{00000000-0005-0000-0000-0000DAA90000}"/>
    <cellStyle name="Vírgula 10 6 2 2 3 2" xfId="11958" xr:uid="{00000000-0005-0000-0000-0000DBA90000}"/>
    <cellStyle name="Vírgula 10 6 2 2 3 3" xfId="45868" xr:uid="{00000000-0005-0000-0000-0000DCA90000}"/>
    <cellStyle name="Vírgula 10 6 2 2 3 4" xfId="45869" xr:uid="{00000000-0005-0000-0000-0000DDA90000}"/>
    <cellStyle name="Vírgula 10 6 2 2 4" xfId="8524" xr:uid="{00000000-0005-0000-0000-0000DEA90000}"/>
    <cellStyle name="Vírgula 10 6 2 2 4 2" xfId="45870" xr:uid="{00000000-0005-0000-0000-0000DFA90000}"/>
    <cellStyle name="Vírgula 10 6 2 2 4 3" xfId="45871" xr:uid="{00000000-0005-0000-0000-0000E0A90000}"/>
    <cellStyle name="Vírgula 10 6 2 2 4 4" xfId="45872" xr:uid="{00000000-0005-0000-0000-0000E1A90000}"/>
    <cellStyle name="Vírgula 10 6 2 2 5" xfId="3562" xr:uid="{00000000-0005-0000-0000-0000E2A90000}"/>
    <cellStyle name="Vírgula 10 6 2 2 5 2" xfId="45873" xr:uid="{00000000-0005-0000-0000-0000E3A90000}"/>
    <cellStyle name="Vírgula 10 6 2 2 5 3" xfId="45874" xr:uid="{00000000-0005-0000-0000-0000E4A90000}"/>
    <cellStyle name="Vírgula 10 6 2 2 5 4" xfId="45875" xr:uid="{00000000-0005-0000-0000-0000E5A90000}"/>
    <cellStyle name="Vírgula 10 6 2 2 6" xfId="45876" xr:uid="{00000000-0005-0000-0000-0000E6A90000}"/>
    <cellStyle name="Vírgula 10 6 2 2 6 2" xfId="45877" xr:uid="{00000000-0005-0000-0000-0000E7A90000}"/>
    <cellStyle name="Vírgula 10 6 2 2 6 3" xfId="45878" xr:uid="{00000000-0005-0000-0000-0000E8A90000}"/>
    <cellStyle name="Vírgula 10 6 2 2 7" xfId="45879" xr:uid="{00000000-0005-0000-0000-0000E9A90000}"/>
    <cellStyle name="Vírgula 10 6 2 2 8" xfId="45880" xr:uid="{00000000-0005-0000-0000-0000EAA90000}"/>
    <cellStyle name="Vírgula 10 6 2 2 9" xfId="45881" xr:uid="{00000000-0005-0000-0000-0000EBA90000}"/>
    <cellStyle name="Vírgula 10 6 2 3" xfId="4584" xr:uid="{00000000-0005-0000-0000-0000ECA90000}"/>
    <cellStyle name="Vírgula 10 6 2 3 2" xfId="9568" xr:uid="{00000000-0005-0000-0000-0000EDA90000}"/>
    <cellStyle name="Vírgula 10 6 2 3 2 2" xfId="45882" xr:uid="{00000000-0005-0000-0000-0000EEA90000}"/>
    <cellStyle name="Vírgula 10 6 2 3 2 3" xfId="45883" xr:uid="{00000000-0005-0000-0000-0000EFA90000}"/>
    <cellStyle name="Vírgula 10 6 2 3 2 4" xfId="45884" xr:uid="{00000000-0005-0000-0000-0000F0A90000}"/>
    <cellStyle name="Vírgula 10 6 2 3 3" xfId="45885" xr:uid="{00000000-0005-0000-0000-0000F1A90000}"/>
    <cellStyle name="Vírgula 10 6 2 3 3 2" xfId="45886" xr:uid="{00000000-0005-0000-0000-0000F2A90000}"/>
    <cellStyle name="Vírgula 10 6 2 3 3 3" xfId="45887" xr:uid="{00000000-0005-0000-0000-0000F3A90000}"/>
    <cellStyle name="Vírgula 10 6 2 3 4" xfId="45888" xr:uid="{00000000-0005-0000-0000-0000F4A90000}"/>
    <cellStyle name="Vírgula 10 6 2 3 5" xfId="45889" xr:uid="{00000000-0005-0000-0000-0000F5A90000}"/>
    <cellStyle name="Vírgula 10 6 2 3 6" xfId="45890" xr:uid="{00000000-0005-0000-0000-0000F6A90000}"/>
    <cellStyle name="Vírgula 10 6 2 4" xfId="6315" xr:uid="{00000000-0005-0000-0000-0000F7A90000}"/>
    <cellStyle name="Vírgula 10 6 2 4 2" xfId="11257" xr:uid="{00000000-0005-0000-0000-0000F8A90000}"/>
    <cellStyle name="Vírgula 10 6 2 4 3" xfId="45891" xr:uid="{00000000-0005-0000-0000-0000F9A90000}"/>
    <cellStyle name="Vírgula 10 6 2 4 4" xfId="45892" xr:uid="{00000000-0005-0000-0000-0000FAA90000}"/>
    <cellStyle name="Vírgula 10 6 2 5" xfId="7823" xr:uid="{00000000-0005-0000-0000-0000FBA90000}"/>
    <cellStyle name="Vírgula 10 6 2 5 2" xfId="45893" xr:uid="{00000000-0005-0000-0000-0000FCA90000}"/>
    <cellStyle name="Vírgula 10 6 2 5 3" xfId="45894" xr:uid="{00000000-0005-0000-0000-0000FDA90000}"/>
    <cellStyle name="Vírgula 10 6 2 5 4" xfId="45895" xr:uid="{00000000-0005-0000-0000-0000FEA90000}"/>
    <cellStyle name="Vírgula 10 6 2 6" xfId="2861" xr:uid="{00000000-0005-0000-0000-0000FFA90000}"/>
    <cellStyle name="Vírgula 10 6 2 6 2" xfId="45896" xr:uid="{00000000-0005-0000-0000-000000AA0000}"/>
    <cellStyle name="Vírgula 10 6 2 6 3" xfId="45897" xr:uid="{00000000-0005-0000-0000-000001AA0000}"/>
    <cellStyle name="Vírgula 10 6 2 6 4" xfId="45898" xr:uid="{00000000-0005-0000-0000-000002AA0000}"/>
    <cellStyle name="Vírgula 10 6 2 7" xfId="45899" xr:uid="{00000000-0005-0000-0000-000003AA0000}"/>
    <cellStyle name="Vírgula 10 6 2 7 2" xfId="45900" xr:uid="{00000000-0005-0000-0000-000004AA0000}"/>
    <cellStyle name="Vírgula 10 6 2 7 3" xfId="45901" xr:uid="{00000000-0005-0000-0000-000005AA0000}"/>
    <cellStyle name="Vírgula 10 6 2 8" xfId="45902" xr:uid="{00000000-0005-0000-0000-000006AA0000}"/>
    <cellStyle name="Vírgula 10 6 2 9" xfId="45903" xr:uid="{00000000-0005-0000-0000-000007AA0000}"/>
    <cellStyle name="Vírgula 10 6 3" xfId="1928" xr:uid="{00000000-0005-0000-0000-000008AA0000}"/>
    <cellStyle name="Vírgula 10 6 3 2" xfId="5286" xr:uid="{00000000-0005-0000-0000-000009AA0000}"/>
    <cellStyle name="Vírgula 10 6 3 2 2" xfId="10270" xr:uid="{00000000-0005-0000-0000-00000AAA0000}"/>
    <cellStyle name="Vírgula 10 6 3 2 2 2" xfId="45904" xr:uid="{00000000-0005-0000-0000-00000BAA0000}"/>
    <cellStyle name="Vírgula 10 6 3 2 2 3" xfId="45905" xr:uid="{00000000-0005-0000-0000-00000CAA0000}"/>
    <cellStyle name="Vírgula 10 6 3 2 2 4" xfId="45906" xr:uid="{00000000-0005-0000-0000-00000DAA0000}"/>
    <cellStyle name="Vírgula 10 6 3 2 3" xfId="45907" xr:uid="{00000000-0005-0000-0000-00000EAA0000}"/>
    <cellStyle name="Vírgula 10 6 3 2 3 2" xfId="45908" xr:uid="{00000000-0005-0000-0000-00000FAA0000}"/>
    <cellStyle name="Vírgula 10 6 3 2 3 3" xfId="45909" xr:uid="{00000000-0005-0000-0000-000010AA0000}"/>
    <cellStyle name="Vírgula 10 6 3 2 4" xfId="45910" xr:uid="{00000000-0005-0000-0000-000011AA0000}"/>
    <cellStyle name="Vírgula 10 6 3 2 5" xfId="45911" xr:uid="{00000000-0005-0000-0000-000012AA0000}"/>
    <cellStyle name="Vírgula 10 6 3 2 6" xfId="45912" xr:uid="{00000000-0005-0000-0000-000013AA0000}"/>
    <cellStyle name="Vírgula 10 6 3 3" xfId="7015" xr:uid="{00000000-0005-0000-0000-000014AA0000}"/>
    <cellStyle name="Vírgula 10 6 3 3 2" xfId="11957" xr:uid="{00000000-0005-0000-0000-000015AA0000}"/>
    <cellStyle name="Vírgula 10 6 3 3 3" xfId="45913" xr:uid="{00000000-0005-0000-0000-000016AA0000}"/>
    <cellStyle name="Vírgula 10 6 3 3 4" xfId="45914" xr:uid="{00000000-0005-0000-0000-000017AA0000}"/>
    <cellStyle name="Vírgula 10 6 3 4" xfId="8523" xr:uid="{00000000-0005-0000-0000-000018AA0000}"/>
    <cellStyle name="Vírgula 10 6 3 4 2" xfId="45915" xr:uid="{00000000-0005-0000-0000-000019AA0000}"/>
    <cellStyle name="Vírgula 10 6 3 4 3" xfId="45916" xr:uid="{00000000-0005-0000-0000-00001AAA0000}"/>
    <cellStyle name="Vírgula 10 6 3 4 4" xfId="45917" xr:uid="{00000000-0005-0000-0000-00001BAA0000}"/>
    <cellStyle name="Vírgula 10 6 3 5" xfId="3561" xr:uid="{00000000-0005-0000-0000-00001CAA0000}"/>
    <cellStyle name="Vírgula 10 6 3 5 2" xfId="45918" xr:uid="{00000000-0005-0000-0000-00001DAA0000}"/>
    <cellStyle name="Vírgula 10 6 3 5 3" xfId="45919" xr:uid="{00000000-0005-0000-0000-00001EAA0000}"/>
    <cellStyle name="Vírgula 10 6 3 5 4" xfId="45920" xr:uid="{00000000-0005-0000-0000-00001FAA0000}"/>
    <cellStyle name="Vírgula 10 6 3 6" xfId="45921" xr:uid="{00000000-0005-0000-0000-000020AA0000}"/>
    <cellStyle name="Vírgula 10 6 3 6 2" xfId="45922" xr:uid="{00000000-0005-0000-0000-000021AA0000}"/>
    <cellStyle name="Vírgula 10 6 3 6 3" xfId="45923" xr:uid="{00000000-0005-0000-0000-000022AA0000}"/>
    <cellStyle name="Vírgula 10 6 3 7" xfId="45924" xr:uid="{00000000-0005-0000-0000-000023AA0000}"/>
    <cellStyle name="Vírgula 10 6 3 8" xfId="45925" xr:uid="{00000000-0005-0000-0000-000024AA0000}"/>
    <cellStyle name="Vírgula 10 6 3 9" xfId="45926" xr:uid="{00000000-0005-0000-0000-000025AA0000}"/>
    <cellStyle name="Vírgula 10 6 4" xfId="4201" xr:uid="{00000000-0005-0000-0000-000026AA0000}"/>
    <cellStyle name="Vírgula 10 6 4 2" xfId="9187" xr:uid="{00000000-0005-0000-0000-000027AA0000}"/>
    <cellStyle name="Vírgula 10 6 4 2 2" xfId="45927" xr:uid="{00000000-0005-0000-0000-000028AA0000}"/>
    <cellStyle name="Vírgula 10 6 4 2 3" xfId="45928" xr:uid="{00000000-0005-0000-0000-000029AA0000}"/>
    <cellStyle name="Vírgula 10 6 4 2 4" xfId="45929" xr:uid="{00000000-0005-0000-0000-00002AAA0000}"/>
    <cellStyle name="Vírgula 10 6 4 3" xfId="45930" xr:uid="{00000000-0005-0000-0000-00002BAA0000}"/>
    <cellStyle name="Vírgula 10 6 4 3 2" xfId="45931" xr:uid="{00000000-0005-0000-0000-00002CAA0000}"/>
    <cellStyle name="Vírgula 10 6 4 3 3" xfId="45932" xr:uid="{00000000-0005-0000-0000-00002DAA0000}"/>
    <cellStyle name="Vírgula 10 6 4 4" xfId="45933" xr:uid="{00000000-0005-0000-0000-00002EAA0000}"/>
    <cellStyle name="Vírgula 10 6 4 5" xfId="45934" xr:uid="{00000000-0005-0000-0000-00002FAA0000}"/>
    <cellStyle name="Vírgula 10 6 4 6" xfId="45935" xr:uid="{00000000-0005-0000-0000-000030AA0000}"/>
    <cellStyle name="Vírgula 10 6 5" xfId="5948" xr:uid="{00000000-0005-0000-0000-000031AA0000}"/>
    <cellStyle name="Vírgula 10 6 5 2" xfId="10890" xr:uid="{00000000-0005-0000-0000-000032AA0000}"/>
    <cellStyle name="Vírgula 10 6 5 3" xfId="45936" xr:uid="{00000000-0005-0000-0000-000033AA0000}"/>
    <cellStyle name="Vírgula 10 6 5 4" xfId="45937" xr:uid="{00000000-0005-0000-0000-000034AA0000}"/>
    <cellStyle name="Vírgula 10 6 6" xfId="7456" xr:uid="{00000000-0005-0000-0000-000035AA0000}"/>
    <cellStyle name="Vírgula 10 6 6 2" xfId="45938" xr:uid="{00000000-0005-0000-0000-000036AA0000}"/>
    <cellStyle name="Vírgula 10 6 6 3" xfId="45939" xr:uid="{00000000-0005-0000-0000-000037AA0000}"/>
    <cellStyle name="Vírgula 10 6 6 4" xfId="45940" xr:uid="{00000000-0005-0000-0000-000038AA0000}"/>
    <cellStyle name="Vírgula 10 6 7" xfId="2494" xr:uid="{00000000-0005-0000-0000-000039AA0000}"/>
    <cellStyle name="Vírgula 10 6 7 2" xfId="45941" xr:uid="{00000000-0005-0000-0000-00003AAA0000}"/>
    <cellStyle name="Vírgula 10 6 7 3" xfId="45942" xr:uid="{00000000-0005-0000-0000-00003BAA0000}"/>
    <cellStyle name="Vírgula 10 6 7 4" xfId="45943" xr:uid="{00000000-0005-0000-0000-00003CAA0000}"/>
    <cellStyle name="Vírgula 10 6 8" xfId="45944" xr:uid="{00000000-0005-0000-0000-00003DAA0000}"/>
    <cellStyle name="Vírgula 10 6 8 2" xfId="45945" xr:uid="{00000000-0005-0000-0000-00003EAA0000}"/>
    <cellStyle name="Vírgula 10 6 8 3" xfId="45946" xr:uid="{00000000-0005-0000-0000-00003FAA0000}"/>
    <cellStyle name="Vírgula 10 6 9" xfId="45947" xr:uid="{00000000-0005-0000-0000-000040AA0000}"/>
    <cellStyle name="Vírgula 10 7" xfId="422" xr:uid="{00000000-0005-0000-0000-000041AA0000}"/>
    <cellStyle name="Vírgula 10 7 10" xfId="45948" xr:uid="{00000000-0005-0000-0000-000042AA0000}"/>
    <cellStyle name="Vírgula 10 7 11" xfId="45949" xr:uid="{00000000-0005-0000-0000-000043AA0000}"/>
    <cellStyle name="Vírgula 10 7 2" xfId="1046" xr:uid="{00000000-0005-0000-0000-000044AA0000}"/>
    <cellStyle name="Vírgula 10 7 2 10" xfId="45950" xr:uid="{00000000-0005-0000-0000-000045AA0000}"/>
    <cellStyle name="Vírgula 10 7 2 2" xfId="1931" xr:uid="{00000000-0005-0000-0000-000046AA0000}"/>
    <cellStyle name="Vírgula 10 7 2 2 2" xfId="5289" xr:uid="{00000000-0005-0000-0000-000047AA0000}"/>
    <cellStyle name="Vírgula 10 7 2 2 2 2" xfId="10273" xr:uid="{00000000-0005-0000-0000-000048AA0000}"/>
    <cellStyle name="Vírgula 10 7 2 2 2 2 2" xfId="45951" xr:uid="{00000000-0005-0000-0000-000049AA0000}"/>
    <cellStyle name="Vírgula 10 7 2 2 2 2 3" xfId="45952" xr:uid="{00000000-0005-0000-0000-00004AAA0000}"/>
    <cellStyle name="Vírgula 10 7 2 2 2 2 4" xfId="45953" xr:uid="{00000000-0005-0000-0000-00004BAA0000}"/>
    <cellStyle name="Vírgula 10 7 2 2 2 3" xfId="45954" xr:uid="{00000000-0005-0000-0000-00004CAA0000}"/>
    <cellStyle name="Vírgula 10 7 2 2 2 3 2" xfId="45955" xr:uid="{00000000-0005-0000-0000-00004DAA0000}"/>
    <cellStyle name="Vírgula 10 7 2 2 2 3 3" xfId="45956" xr:uid="{00000000-0005-0000-0000-00004EAA0000}"/>
    <cellStyle name="Vírgula 10 7 2 2 2 4" xfId="45957" xr:uid="{00000000-0005-0000-0000-00004FAA0000}"/>
    <cellStyle name="Vírgula 10 7 2 2 2 5" xfId="45958" xr:uid="{00000000-0005-0000-0000-000050AA0000}"/>
    <cellStyle name="Vírgula 10 7 2 2 2 6" xfId="45959" xr:uid="{00000000-0005-0000-0000-000051AA0000}"/>
    <cellStyle name="Vírgula 10 7 2 2 3" xfId="7018" xr:uid="{00000000-0005-0000-0000-000052AA0000}"/>
    <cellStyle name="Vírgula 10 7 2 2 3 2" xfId="11960" xr:uid="{00000000-0005-0000-0000-000053AA0000}"/>
    <cellStyle name="Vírgula 10 7 2 2 3 3" xfId="45960" xr:uid="{00000000-0005-0000-0000-000054AA0000}"/>
    <cellStyle name="Vírgula 10 7 2 2 3 4" xfId="45961" xr:uid="{00000000-0005-0000-0000-000055AA0000}"/>
    <cellStyle name="Vírgula 10 7 2 2 4" xfId="8526" xr:uid="{00000000-0005-0000-0000-000056AA0000}"/>
    <cellStyle name="Vírgula 10 7 2 2 4 2" xfId="45962" xr:uid="{00000000-0005-0000-0000-000057AA0000}"/>
    <cellStyle name="Vírgula 10 7 2 2 4 3" xfId="45963" xr:uid="{00000000-0005-0000-0000-000058AA0000}"/>
    <cellStyle name="Vírgula 10 7 2 2 4 4" xfId="45964" xr:uid="{00000000-0005-0000-0000-000059AA0000}"/>
    <cellStyle name="Vírgula 10 7 2 2 5" xfId="3564" xr:uid="{00000000-0005-0000-0000-00005AAA0000}"/>
    <cellStyle name="Vírgula 10 7 2 2 5 2" xfId="45965" xr:uid="{00000000-0005-0000-0000-00005BAA0000}"/>
    <cellStyle name="Vírgula 10 7 2 2 5 3" xfId="45966" xr:uid="{00000000-0005-0000-0000-00005CAA0000}"/>
    <cellStyle name="Vírgula 10 7 2 2 5 4" xfId="45967" xr:uid="{00000000-0005-0000-0000-00005DAA0000}"/>
    <cellStyle name="Vírgula 10 7 2 2 6" xfId="45968" xr:uid="{00000000-0005-0000-0000-00005EAA0000}"/>
    <cellStyle name="Vírgula 10 7 2 2 6 2" xfId="45969" xr:uid="{00000000-0005-0000-0000-00005FAA0000}"/>
    <cellStyle name="Vírgula 10 7 2 2 6 3" xfId="45970" xr:uid="{00000000-0005-0000-0000-000060AA0000}"/>
    <cellStyle name="Vírgula 10 7 2 2 7" xfId="45971" xr:uid="{00000000-0005-0000-0000-000061AA0000}"/>
    <cellStyle name="Vírgula 10 7 2 2 8" xfId="45972" xr:uid="{00000000-0005-0000-0000-000062AA0000}"/>
    <cellStyle name="Vírgula 10 7 2 2 9" xfId="45973" xr:uid="{00000000-0005-0000-0000-000063AA0000}"/>
    <cellStyle name="Vírgula 10 7 2 3" xfId="4479" xr:uid="{00000000-0005-0000-0000-000064AA0000}"/>
    <cellStyle name="Vírgula 10 7 2 3 2" xfId="9464" xr:uid="{00000000-0005-0000-0000-000065AA0000}"/>
    <cellStyle name="Vírgula 10 7 2 3 2 2" xfId="45974" xr:uid="{00000000-0005-0000-0000-000066AA0000}"/>
    <cellStyle name="Vírgula 10 7 2 3 2 3" xfId="45975" xr:uid="{00000000-0005-0000-0000-000067AA0000}"/>
    <cellStyle name="Vírgula 10 7 2 3 2 4" xfId="45976" xr:uid="{00000000-0005-0000-0000-000068AA0000}"/>
    <cellStyle name="Vírgula 10 7 2 3 3" xfId="45977" xr:uid="{00000000-0005-0000-0000-000069AA0000}"/>
    <cellStyle name="Vírgula 10 7 2 3 3 2" xfId="45978" xr:uid="{00000000-0005-0000-0000-00006AAA0000}"/>
    <cellStyle name="Vírgula 10 7 2 3 3 3" xfId="45979" xr:uid="{00000000-0005-0000-0000-00006BAA0000}"/>
    <cellStyle name="Vírgula 10 7 2 3 4" xfId="45980" xr:uid="{00000000-0005-0000-0000-00006CAA0000}"/>
    <cellStyle name="Vírgula 10 7 2 3 5" xfId="45981" xr:uid="{00000000-0005-0000-0000-00006DAA0000}"/>
    <cellStyle name="Vírgula 10 7 2 3 6" xfId="45982" xr:uid="{00000000-0005-0000-0000-00006EAA0000}"/>
    <cellStyle name="Vírgula 10 7 2 4" xfId="6221" xr:uid="{00000000-0005-0000-0000-00006FAA0000}"/>
    <cellStyle name="Vírgula 10 7 2 4 2" xfId="11163" xr:uid="{00000000-0005-0000-0000-000070AA0000}"/>
    <cellStyle name="Vírgula 10 7 2 4 3" xfId="45983" xr:uid="{00000000-0005-0000-0000-000071AA0000}"/>
    <cellStyle name="Vírgula 10 7 2 4 4" xfId="45984" xr:uid="{00000000-0005-0000-0000-000072AA0000}"/>
    <cellStyle name="Vírgula 10 7 2 5" xfId="7729" xr:uid="{00000000-0005-0000-0000-000073AA0000}"/>
    <cellStyle name="Vírgula 10 7 2 5 2" xfId="45985" xr:uid="{00000000-0005-0000-0000-000074AA0000}"/>
    <cellStyle name="Vírgula 10 7 2 5 3" xfId="45986" xr:uid="{00000000-0005-0000-0000-000075AA0000}"/>
    <cellStyle name="Vírgula 10 7 2 5 4" xfId="45987" xr:uid="{00000000-0005-0000-0000-000076AA0000}"/>
    <cellStyle name="Vírgula 10 7 2 6" xfId="2767" xr:uid="{00000000-0005-0000-0000-000077AA0000}"/>
    <cellStyle name="Vírgula 10 7 2 6 2" xfId="45988" xr:uid="{00000000-0005-0000-0000-000078AA0000}"/>
    <cellStyle name="Vírgula 10 7 2 6 3" xfId="45989" xr:uid="{00000000-0005-0000-0000-000079AA0000}"/>
    <cellStyle name="Vírgula 10 7 2 6 4" xfId="45990" xr:uid="{00000000-0005-0000-0000-00007AAA0000}"/>
    <cellStyle name="Vírgula 10 7 2 7" xfId="45991" xr:uid="{00000000-0005-0000-0000-00007BAA0000}"/>
    <cellStyle name="Vírgula 10 7 2 7 2" xfId="45992" xr:uid="{00000000-0005-0000-0000-00007CAA0000}"/>
    <cellStyle name="Vírgula 10 7 2 7 3" xfId="45993" xr:uid="{00000000-0005-0000-0000-00007DAA0000}"/>
    <cellStyle name="Vírgula 10 7 2 8" xfId="45994" xr:uid="{00000000-0005-0000-0000-00007EAA0000}"/>
    <cellStyle name="Vírgula 10 7 2 9" xfId="45995" xr:uid="{00000000-0005-0000-0000-00007FAA0000}"/>
    <cellStyle name="Vírgula 10 7 3" xfId="1930" xr:uid="{00000000-0005-0000-0000-000080AA0000}"/>
    <cellStyle name="Vírgula 10 7 3 2" xfId="5288" xr:uid="{00000000-0005-0000-0000-000081AA0000}"/>
    <cellStyle name="Vírgula 10 7 3 2 2" xfId="10272" xr:uid="{00000000-0005-0000-0000-000082AA0000}"/>
    <cellStyle name="Vírgula 10 7 3 2 2 2" xfId="45996" xr:uid="{00000000-0005-0000-0000-000083AA0000}"/>
    <cellStyle name="Vírgula 10 7 3 2 2 3" xfId="45997" xr:uid="{00000000-0005-0000-0000-000084AA0000}"/>
    <cellStyle name="Vírgula 10 7 3 2 2 4" xfId="45998" xr:uid="{00000000-0005-0000-0000-000085AA0000}"/>
    <cellStyle name="Vírgula 10 7 3 2 3" xfId="45999" xr:uid="{00000000-0005-0000-0000-000086AA0000}"/>
    <cellStyle name="Vírgula 10 7 3 2 3 2" xfId="46000" xr:uid="{00000000-0005-0000-0000-000087AA0000}"/>
    <cellStyle name="Vírgula 10 7 3 2 3 3" xfId="46001" xr:uid="{00000000-0005-0000-0000-000088AA0000}"/>
    <cellStyle name="Vírgula 10 7 3 2 4" xfId="46002" xr:uid="{00000000-0005-0000-0000-000089AA0000}"/>
    <cellStyle name="Vírgula 10 7 3 2 5" xfId="46003" xr:uid="{00000000-0005-0000-0000-00008AAA0000}"/>
    <cellStyle name="Vírgula 10 7 3 2 6" xfId="46004" xr:uid="{00000000-0005-0000-0000-00008BAA0000}"/>
    <cellStyle name="Vírgula 10 7 3 3" xfId="7017" xr:uid="{00000000-0005-0000-0000-00008CAA0000}"/>
    <cellStyle name="Vírgula 10 7 3 3 2" xfId="11959" xr:uid="{00000000-0005-0000-0000-00008DAA0000}"/>
    <cellStyle name="Vírgula 10 7 3 3 3" xfId="46005" xr:uid="{00000000-0005-0000-0000-00008EAA0000}"/>
    <cellStyle name="Vírgula 10 7 3 3 4" xfId="46006" xr:uid="{00000000-0005-0000-0000-00008FAA0000}"/>
    <cellStyle name="Vírgula 10 7 3 4" xfId="8525" xr:uid="{00000000-0005-0000-0000-000090AA0000}"/>
    <cellStyle name="Vírgula 10 7 3 4 2" xfId="46007" xr:uid="{00000000-0005-0000-0000-000091AA0000}"/>
    <cellStyle name="Vírgula 10 7 3 4 3" xfId="46008" xr:uid="{00000000-0005-0000-0000-000092AA0000}"/>
    <cellStyle name="Vírgula 10 7 3 4 4" xfId="46009" xr:uid="{00000000-0005-0000-0000-000093AA0000}"/>
    <cellStyle name="Vírgula 10 7 3 5" xfId="3563" xr:uid="{00000000-0005-0000-0000-000094AA0000}"/>
    <cellStyle name="Vírgula 10 7 3 5 2" xfId="46010" xr:uid="{00000000-0005-0000-0000-000095AA0000}"/>
    <cellStyle name="Vírgula 10 7 3 5 3" xfId="46011" xr:uid="{00000000-0005-0000-0000-000096AA0000}"/>
    <cellStyle name="Vírgula 10 7 3 5 4" xfId="46012" xr:uid="{00000000-0005-0000-0000-000097AA0000}"/>
    <cellStyle name="Vírgula 10 7 3 6" xfId="46013" xr:uid="{00000000-0005-0000-0000-000098AA0000}"/>
    <cellStyle name="Vírgula 10 7 3 6 2" xfId="46014" xr:uid="{00000000-0005-0000-0000-000099AA0000}"/>
    <cellStyle name="Vírgula 10 7 3 6 3" xfId="46015" xr:uid="{00000000-0005-0000-0000-00009AAA0000}"/>
    <cellStyle name="Vírgula 10 7 3 7" xfId="46016" xr:uid="{00000000-0005-0000-0000-00009BAA0000}"/>
    <cellStyle name="Vírgula 10 7 3 8" xfId="46017" xr:uid="{00000000-0005-0000-0000-00009CAA0000}"/>
    <cellStyle name="Vírgula 10 7 3 9" xfId="46018" xr:uid="{00000000-0005-0000-0000-00009DAA0000}"/>
    <cellStyle name="Vírgula 10 7 4" xfId="3997" xr:uid="{00000000-0005-0000-0000-00009EAA0000}"/>
    <cellStyle name="Vírgula 10 7 4 2" xfId="9077" xr:uid="{00000000-0005-0000-0000-00009FAA0000}"/>
    <cellStyle name="Vírgula 10 7 4 2 2" xfId="46019" xr:uid="{00000000-0005-0000-0000-0000A0AA0000}"/>
    <cellStyle name="Vírgula 10 7 4 2 3" xfId="46020" xr:uid="{00000000-0005-0000-0000-0000A1AA0000}"/>
    <cellStyle name="Vírgula 10 7 4 2 4" xfId="46021" xr:uid="{00000000-0005-0000-0000-0000A2AA0000}"/>
    <cellStyle name="Vírgula 10 7 4 3" xfId="46022" xr:uid="{00000000-0005-0000-0000-0000A3AA0000}"/>
    <cellStyle name="Vírgula 10 7 4 3 2" xfId="46023" xr:uid="{00000000-0005-0000-0000-0000A4AA0000}"/>
    <cellStyle name="Vírgula 10 7 4 3 3" xfId="46024" xr:uid="{00000000-0005-0000-0000-0000A5AA0000}"/>
    <cellStyle name="Vírgula 10 7 4 4" xfId="46025" xr:uid="{00000000-0005-0000-0000-0000A6AA0000}"/>
    <cellStyle name="Vírgula 10 7 4 5" xfId="46026" xr:uid="{00000000-0005-0000-0000-0000A7AA0000}"/>
    <cellStyle name="Vírgula 10 7 4 6" xfId="46027" xr:uid="{00000000-0005-0000-0000-0000A8AA0000}"/>
    <cellStyle name="Vírgula 10 7 5" xfId="5764" xr:uid="{00000000-0005-0000-0000-0000A9AA0000}"/>
    <cellStyle name="Vírgula 10 7 5 2" xfId="10706" xr:uid="{00000000-0005-0000-0000-0000AAAA0000}"/>
    <cellStyle name="Vírgula 10 7 5 3" xfId="46028" xr:uid="{00000000-0005-0000-0000-0000ABAA0000}"/>
    <cellStyle name="Vírgula 10 7 5 4" xfId="46029" xr:uid="{00000000-0005-0000-0000-0000ACAA0000}"/>
    <cellStyle name="Vírgula 10 7 6" xfId="7272" xr:uid="{00000000-0005-0000-0000-0000ADAA0000}"/>
    <cellStyle name="Vírgula 10 7 6 2" xfId="46030" xr:uid="{00000000-0005-0000-0000-0000AEAA0000}"/>
    <cellStyle name="Vírgula 10 7 6 3" xfId="46031" xr:uid="{00000000-0005-0000-0000-0000AFAA0000}"/>
    <cellStyle name="Vírgula 10 7 6 4" xfId="46032" xr:uid="{00000000-0005-0000-0000-0000B0AA0000}"/>
    <cellStyle name="Vírgula 10 7 7" xfId="2310" xr:uid="{00000000-0005-0000-0000-0000B1AA0000}"/>
    <cellStyle name="Vírgula 10 7 7 2" xfId="46033" xr:uid="{00000000-0005-0000-0000-0000B2AA0000}"/>
    <cellStyle name="Vírgula 10 7 7 3" xfId="46034" xr:uid="{00000000-0005-0000-0000-0000B3AA0000}"/>
    <cellStyle name="Vírgula 10 7 7 4" xfId="46035" xr:uid="{00000000-0005-0000-0000-0000B4AA0000}"/>
    <cellStyle name="Vírgula 10 7 8" xfId="46036" xr:uid="{00000000-0005-0000-0000-0000B5AA0000}"/>
    <cellStyle name="Vírgula 10 7 8 2" xfId="46037" xr:uid="{00000000-0005-0000-0000-0000B6AA0000}"/>
    <cellStyle name="Vírgula 10 7 8 3" xfId="46038" xr:uid="{00000000-0005-0000-0000-0000B7AA0000}"/>
    <cellStyle name="Vírgula 10 7 9" xfId="46039" xr:uid="{00000000-0005-0000-0000-0000B8AA0000}"/>
    <cellStyle name="Vírgula 10 8" xfId="900" xr:uid="{00000000-0005-0000-0000-0000B9AA0000}"/>
    <cellStyle name="Vírgula 10 8 10" xfId="46040" xr:uid="{00000000-0005-0000-0000-0000BAAA0000}"/>
    <cellStyle name="Vírgula 10 8 2" xfId="1932" xr:uid="{00000000-0005-0000-0000-0000BBAA0000}"/>
    <cellStyle name="Vírgula 10 8 2 2" xfId="5290" xr:uid="{00000000-0005-0000-0000-0000BCAA0000}"/>
    <cellStyle name="Vírgula 10 8 2 2 2" xfId="10274" xr:uid="{00000000-0005-0000-0000-0000BDAA0000}"/>
    <cellStyle name="Vírgula 10 8 2 2 2 2" xfId="46041" xr:uid="{00000000-0005-0000-0000-0000BEAA0000}"/>
    <cellStyle name="Vírgula 10 8 2 2 2 3" xfId="46042" xr:uid="{00000000-0005-0000-0000-0000BFAA0000}"/>
    <cellStyle name="Vírgula 10 8 2 2 2 4" xfId="46043" xr:uid="{00000000-0005-0000-0000-0000C0AA0000}"/>
    <cellStyle name="Vírgula 10 8 2 2 3" xfId="46044" xr:uid="{00000000-0005-0000-0000-0000C1AA0000}"/>
    <cellStyle name="Vírgula 10 8 2 2 3 2" xfId="46045" xr:uid="{00000000-0005-0000-0000-0000C2AA0000}"/>
    <cellStyle name="Vírgula 10 8 2 2 3 3" xfId="46046" xr:uid="{00000000-0005-0000-0000-0000C3AA0000}"/>
    <cellStyle name="Vírgula 10 8 2 2 4" xfId="46047" xr:uid="{00000000-0005-0000-0000-0000C4AA0000}"/>
    <cellStyle name="Vírgula 10 8 2 2 5" xfId="46048" xr:uid="{00000000-0005-0000-0000-0000C5AA0000}"/>
    <cellStyle name="Vírgula 10 8 2 2 6" xfId="46049" xr:uid="{00000000-0005-0000-0000-0000C6AA0000}"/>
    <cellStyle name="Vírgula 10 8 2 3" xfId="7019" xr:uid="{00000000-0005-0000-0000-0000C7AA0000}"/>
    <cellStyle name="Vírgula 10 8 2 3 2" xfId="11961" xr:uid="{00000000-0005-0000-0000-0000C8AA0000}"/>
    <cellStyle name="Vírgula 10 8 2 3 3" xfId="46050" xr:uid="{00000000-0005-0000-0000-0000C9AA0000}"/>
    <cellStyle name="Vírgula 10 8 2 3 4" xfId="46051" xr:uid="{00000000-0005-0000-0000-0000CAAA0000}"/>
    <cellStyle name="Vírgula 10 8 2 4" xfId="8527" xr:uid="{00000000-0005-0000-0000-0000CBAA0000}"/>
    <cellStyle name="Vírgula 10 8 2 4 2" xfId="46052" xr:uid="{00000000-0005-0000-0000-0000CCAA0000}"/>
    <cellStyle name="Vírgula 10 8 2 4 3" xfId="46053" xr:uid="{00000000-0005-0000-0000-0000CDAA0000}"/>
    <cellStyle name="Vírgula 10 8 2 4 4" xfId="46054" xr:uid="{00000000-0005-0000-0000-0000CEAA0000}"/>
    <cellStyle name="Vírgula 10 8 2 5" xfId="3565" xr:uid="{00000000-0005-0000-0000-0000CFAA0000}"/>
    <cellStyle name="Vírgula 10 8 2 5 2" xfId="46055" xr:uid="{00000000-0005-0000-0000-0000D0AA0000}"/>
    <cellStyle name="Vírgula 10 8 2 5 3" xfId="46056" xr:uid="{00000000-0005-0000-0000-0000D1AA0000}"/>
    <cellStyle name="Vírgula 10 8 2 5 4" xfId="46057" xr:uid="{00000000-0005-0000-0000-0000D2AA0000}"/>
    <cellStyle name="Vírgula 10 8 2 6" xfId="46058" xr:uid="{00000000-0005-0000-0000-0000D3AA0000}"/>
    <cellStyle name="Vírgula 10 8 2 6 2" xfId="46059" xr:uid="{00000000-0005-0000-0000-0000D4AA0000}"/>
    <cellStyle name="Vírgula 10 8 2 6 3" xfId="46060" xr:uid="{00000000-0005-0000-0000-0000D5AA0000}"/>
    <cellStyle name="Vírgula 10 8 2 7" xfId="46061" xr:uid="{00000000-0005-0000-0000-0000D6AA0000}"/>
    <cellStyle name="Vírgula 10 8 2 8" xfId="46062" xr:uid="{00000000-0005-0000-0000-0000D7AA0000}"/>
    <cellStyle name="Vírgula 10 8 2 9" xfId="46063" xr:uid="{00000000-0005-0000-0000-0000D8AA0000}"/>
    <cellStyle name="Vírgula 10 8 3" xfId="4342" xr:uid="{00000000-0005-0000-0000-0000D9AA0000}"/>
    <cellStyle name="Vírgula 10 8 3 2" xfId="9328" xr:uid="{00000000-0005-0000-0000-0000DAAA0000}"/>
    <cellStyle name="Vírgula 10 8 3 2 2" xfId="46064" xr:uid="{00000000-0005-0000-0000-0000DBAA0000}"/>
    <cellStyle name="Vírgula 10 8 3 2 3" xfId="46065" xr:uid="{00000000-0005-0000-0000-0000DCAA0000}"/>
    <cellStyle name="Vírgula 10 8 3 2 4" xfId="46066" xr:uid="{00000000-0005-0000-0000-0000DDAA0000}"/>
    <cellStyle name="Vírgula 10 8 3 3" xfId="46067" xr:uid="{00000000-0005-0000-0000-0000DEAA0000}"/>
    <cellStyle name="Vírgula 10 8 3 3 2" xfId="46068" xr:uid="{00000000-0005-0000-0000-0000DFAA0000}"/>
    <cellStyle name="Vírgula 10 8 3 3 3" xfId="46069" xr:uid="{00000000-0005-0000-0000-0000E0AA0000}"/>
    <cellStyle name="Vírgula 10 8 3 4" xfId="46070" xr:uid="{00000000-0005-0000-0000-0000E1AA0000}"/>
    <cellStyle name="Vírgula 10 8 3 5" xfId="46071" xr:uid="{00000000-0005-0000-0000-0000E2AA0000}"/>
    <cellStyle name="Vírgula 10 8 3 6" xfId="46072" xr:uid="{00000000-0005-0000-0000-0000E3AA0000}"/>
    <cellStyle name="Vírgula 10 8 4" xfId="6086" xr:uid="{00000000-0005-0000-0000-0000E4AA0000}"/>
    <cellStyle name="Vírgula 10 8 4 2" xfId="11028" xr:uid="{00000000-0005-0000-0000-0000E5AA0000}"/>
    <cellStyle name="Vírgula 10 8 4 3" xfId="46073" xr:uid="{00000000-0005-0000-0000-0000E6AA0000}"/>
    <cellStyle name="Vírgula 10 8 4 4" xfId="46074" xr:uid="{00000000-0005-0000-0000-0000E7AA0000}"/>
    <cellStyle name="Vírgula 10 8 5" xfId="7594" xr:uid="{00000000-0005-0000-0000-0000E8AA0000}"/>
    <cellStyle name="Vírgula 10 8 5 2" xfId="46075" xr:uid="{00000000-0005-0000-0000-0000E9AA0000}"/>
    <cellStyle name="Vírgula 10 8 5 3" xfId="46076" xr:uid="{00000000-0005-0000-0000-0000EAAA0000}"/>
    <cellStyle name="Vírgula 10 8 5 4" xfId="46077" xr:uid="{00000000-0005-0000-0000-0000EBAA0000}"/>
    <cellStyle name="Vírgula 10 8 6" xfId="2632" xr:uid="{00000000-0005-0000-0000-0000ECAA0000}"/>
    <cellStyle name="Vírgula 10 8 6 2" xfId="46078" xr:uid="{00000000-0005-0000-0000-0000EDAA0000}"/>
    <cellStyle name="Vírgula 10 8 6 3" xfId="46079" xr:uid="{00000000-0005-0000-0000-0000EEAA0000}"/>
    <cellStyle name="Vírgula 10 8 6 4" xfId="46080" xr:uid="{00000000-0005-0000-0000-0000EFAA0000}"/>
    <cellStyle name="Vírgula 10 8 7" xfId="46081" xr:uid="{00000000-0005-0000-0000-0000F0AA0000}"/>
    <cellStyle name="Vírgula 10 8 7 2" xfId="46082" xr:uid="{00000000-0005-0000-0000-0000F1AA0000}"/>
    <cellStyle name="Vírgula 10 8 7 3" xfId="46083" xr:uid="{00000000-0005-0000-0000-0000F2AA0000}"/>
    <cellStyle name="Vírgula 10 8 8" xfId="46084" xr:uid="{00000000-0005-0000-0000-0000F3AA0000}"/>
    <cellStyle name="Vírgula 10 8 9" xfId="46085" xr:uid="{00000000-0005-0000-0000-0000F4AA0000}"/>
    <cellStyle name="Vírgula 10 9" xfId="1366" xr:uid="{00000000-0005-0000-0000-0000F5AA0000}"/>
    <cellStyle name="Vírgula 10 9 2" xfId="4724" xr:uid="{00000000-0005-0000-0000-0000F6AA0000}"/>
    <cellStyle name="Vírgula 10 9 2 2" xfId="9708" xr:uid="{00000000-0005-0000-0000-0000F7AA0000}"/>
    <cellStyle name="Vírgula 10 9 2 2 2" xfId="46086" xr:uid="{00000000-0005-0000-0000-0000F8AA0000}"/>
    <cellStyle name="Vírgula 10 9 2 2 3" xfId="46087" xr:uid="{00000000-0005-0000-0000-0000F9AA0000}"/>
    <cellStyle name="Vírgula 10 9 2 2 4" xfId="46088" xr:uid="{00000000-0005-0000-0000-0000FAAA0000}"/>
    <cellStyle name="Vírgula 10 9 2 3" xfId="46089" xr:uid="{00000000-0005-0000-0000-0000FBAA0000}"/>
    <cellStyle name="Vírgula 10 9 2 3 2" xfId="46090" xr:uid="{00000000-0005-0000-0000-0000FCAA0000}"/>
    <cellStyle name="Vírgula 10 9 2 3 3" xfId="46091" xr:uid="{00000000-0005-0000-0000-0000FDAA0000}"/>
    <cellStyle name="Vírgula 10 9 2 4" xfId="46092" xr:uid="{00000000-0005-0000-0000-0000FEAA0000}"/>
    <cellStyle name="Vírgula 10 9 2 5" xfId="46093" xr:uid="{00000000-0005-0000-0000-0000FFAA0000}"/>
    <cellStyle name="Vírgula 10 9 2 6" xfId="46094" xr:uid="{00000000-0005-0000-0000-000000AB0000}"/>
    <cellStyle name="Vírgula 10 9 3" xfId="6453" xr:uid="{00000000-0005-0000-0000-000001AB0000}"/>
    <cellStyle name="Vírgula 10 9 3 2" xfId="11395" xr:uid="{00000000-0005-0000-0000-000002AB0000}"/>
    <cellStyle name="Vírgula 10 9 3 3" xfId="46095" xr:uid="{00000000-0005-0000-0000-000003AB0000}"/>
    <cellStyle name="Vírgula 10 9 3 4" xfId="46096" xr:uid="{00000000-0005-0000-0000-000004AB0000}"/>
    <cellStyle name="Vírgula 10 9 4" xfId="7961" xr:uid="{00000000-0005-0000-0000-000005AB0000}"/>
    <cellStyle name="Vírgula 10 9 4 2" xfId="46097" xr:uid="{00000000-0005-0000-0000-000006AB0000}"/>
    <cellStyle name="Vírgula 10 9 4 3" xfId="46098" xr:uid="{00000000-0005-0000-0000-000007AB0000}"/>
    <cellStyle name="Vírgula 10 9 4 4" xfId="46099" xr:uid="{00000000-0005-0000-0000-000008AB0000}"/>
    <cellStyle name="Vírgula 10 9 5" xfId="2999" xr:uid="{00000000-0005-0000-0000-000009AB0000}"/>
    <cellStyle name="Vírgula 10 9 5 2" xfId="46100" xr:uid="{00000000-0005-0000-0000-00000AAB0000}"/>
    <cellStyle name="Vírgula 10 9 5 3" xfId="46101" xr:uid="{00000000-0005-0000-0000-00000BAB0000}"/>
    <cellStyle name="Vírgula 10 9 5 4" xfId="46102" xr:uid="{00000000-0005-0000-0000-00000CAB0000}"/>
    <cellStyle name="Vírgula 10 9 6" xfId="46103" xr:uid="{00000000-0005-0000-0000-00000DAB0000}"/>
    <cellStyle name="Vírgula 10 9 6 2" xfId="46104" xr:uid="{00000000-0005-0000-0000-00000EAB0000}"/>
    <cellStyle name="Vírgula 10 9 6 3" xfId="46105" xr:uid="{00000000-0005-0000-0000-00000FAB0000}"/>
    <cellStyle name="Vírgula 10 9 7" xfId="46106" xr:uid="{00000000-0005-0000-0000-000010AB0000}"/>
    <cellStyle name="Vírgula 10 9 8" xfId="46107" xr:uid="{00000000-0005-0000-0000-000011AB0000}"/>
    <cellStyle name="Vírgula 10 9 9" xfId="46108" xr:uid="{00000000-0005-0000-0000-000012AB0000}"/>
    <cellStyle name="Vírgula 11" xfId="119" xr:uid="{00000000-0005-0000-0000-000013AB0000}"/>
    <cellStyle name="Vírgula 11 2" xfId="651" xr:uid="{00000000-0005-0000-0000-000014AB0000}"/>
    <cellStyle name="Vírgula 11 2 2" xfId="1175" xr:uid="{00000000-0005-0000-0000-000015AB0000}"/>
    <cellStyle name="Vírgula 11 3" xfId="540" xr:uid="{00000000-0005-0000-0000-000016AB0000}"/>
    <cellStyle name="Vírgula 11 4" xfId="424" xr:uid="{00000000-0005-0000-0000-000017AB0000}"/>
    <cellStyle name="Vírgula 12" xfId="169" xr:uid="{00000000-0005-0000-0000-000018AB0000}"/>
    <cellStyle name="Vírgula 12 10" xfId="2191" xr:uid="{00000000-0005-0000-0000-000019AB0000}"/>
    <cellStyle name="Vírgula 12 10 2" xfId="5528" xr:uid="{00000000-0005-0000-0000-00001AAB0000}"/>
    <cellStyle name="Vírgula 12 10 2 2" xfId="10492" xr:uid="{00000000-0005-0000-0000-00001BAB0000}"/>
    <cellStyle name="Vírgula 12 10 2 2 2" xfId="46109" xr:uid="{00000000-0005-0000-0000-00001CAB0000}"/>
    <cellStyle name="Vírgula 12 10 2 2 3" xfId="46110" xr:uid="{00000000-0005-0000-0000-00001DAB0000}"/>
    <cellStyle name="Vírgula 12 10 2 2 4" xfId="46111" xr:uid="{00000000-0005-0000-0000-00001EAB0000}"/>
    <cellStyle name="Vírgula 12 10 2 3" xfId="46112" xr:uid="{00000000-0005-0000-0000-00001FAB0000}"/>
    <cellStyle name="Vírgula 12 10 2 3 2" xfId="46113" xr:uid="{00000000-0005-0000-0000-000020AB0000}"/>
    <cellStyle name="Vírgula 12 10 2 3 3" xfId="46114" xr:uid="{00000000-0005-0000-0000-000021AB0000}"/>
    <cellStyle name="Vírgula 12 10 2 4" xfId="46115" xr:uid="{00000000-0005-0000-0000-000022AB0000}"/>
    <cellStyle name="Vírgula 12 10 2 5" xfId="46116" xr:uid="{00000000-0005-0000-0000-000023AB0000}"/>
    <cellStyle name="Vírgula 12 10 2 6" xfId="46117" xr:uid="{00000000-0005-0000-0000-000024AB0000}"/>
    <cellStyle name="Vírgula 12 10 3" xfId="8702" xr:uid="{00000000-0005-0000-0000-000025AB0000}"/>
    <cellStyle name="Vírgula 12 10 3 2" xfId="46118" xr:uid="{00000000-0005-0000-0000-000026AB0000}"/>
    <cellStyle name="Vírgula 12 10 3 3" xfId="46119" xr:uid="{00000000-0005-0000-0000-000027AB0000}"/>
    <cellStyle name="Vírgula 12 10 3 4" xfId="46120" xr:uid="{00000000-0005-0000-0000-000028AB0000}"/>
    <cellStyle name="Vírgula 12 10 4" xfId="12118" xr:uid="{00000000-0005-0000-0000-000029AB0000}"/>
    <cellStyle name="Vírgula 12 10 4 2" xfId="46121" xr:uid="{00000000-0005-0000-0000-00002AAB0000}"/>
    <cellStyle name="Vírgula 12 10 4 3" xfId="46122" xr:uid="{00000000-0005-0000-0000-00002BAB0000}"/>
    <cellStyle name="Vírgula 12 10 4 4" xfId="46123" xr:uid="{00000000-0005-0000-0000-00002CAB0000}"/>
    <cellStyle name="Vírgula 12 10 5" xfId="46124" xr:uid="{00000000-0005-0000-0000-00002DAB0000}"/>
    <cellStyle name="Vírgula 12 10 5 2" xfId="46125" xr:uid="{00000000-0005-0000-0000-00002EAB0000}"/>
    <cellStyle name="Vírgula 12 10 5 3" xfId="46126" xr:uid="{00000000-0005-0000-0000-00002FAB0000}"/>
    <cellStyle name="Vírgula 12 10 5 4" xfId="46127" xr:uid="{00000000-0005-0000-0000-000030AB0000}"/>
    <cellStyle name="Vírgula 12 10 6" xfId="46128" xr:uid="{00000000-0005-0000-0000-000031AB0000}"/>
    <cellStyle name="Vírgula 12 10 6 2" xfId="46129" xr:uid="{00000000-0005-0000-0000-000032AB0000}"/>
    <cellStyle name="Vírgula 12 10 6 3" xfId="46130" xr:uid="{00000000-0005-0000-0000-000033AB0000}"/>
    <cellStyle name="Vírgula 12 10 7" xfId="46131" xr:uid="{00000000-0005-0000-0000-000034AB0000}"/>
    <cellStyle name="Vírgula 12 10 8" xfId="46132" xr:uid="{00000000-0005-0000-0000-000035AB0000}"/>
    <cellStyle name="Vírgula 12 10 9" xfId="46133" xr:uid="{00000000-0005-0000-0000-000036AB0000}"/>
    <cellStyle name="Vírgula 12 11" xfId="3741" xr:uid="{00000000-0005-0000-0000-000037AB0000}"/>
    <cellStyle name="Vírgula 12 11 2" xfId="8839" xr:uid="{00000000-0005-0000-0000-000038AB0000}"/>
    <cellStyle name="Vírgula 12 11 2 2" xfId="46134" xr:uid="{00000000-0005-0000-0000-000039AB0000}"/>
    <cellStyle name="Vírgula 12 11 2 2 2" xfId="46135" xr:uid="{00000000-0005-0000-0000-00003AAB0000}"/>
    <cellStyle name="Vírgula 12 11 2 2 3" xfId="46136" xr:uid="{00000000-0005-0000-0000-00003BAB0000}"/>
    <cellStyle name="Vírgula 12 11 2 2 4" xfId="46137" xr:uid="{00000000-0005-0000-0000-00003CAB0000}"/>
    <cellStyle name="Vírgula 12 11 2 3" xfId="46138" xr:uid="{00000000-0005-0000-0000-00003DAB0000}"/>
    <cellStyle name="Vírgula 12 11 2 3 2" xfId="46139" xr:uid="{00000000-0005-0000-0000-00003EAB0000}"/>
    <cellStyle name="Vírgula 12 11 2 3 3" xfId="46140" xr:uid="{00000000-0005-0000-0000-00003FAB0000}"/>
    <cellStyle name="Vírgula 12 11 2 4" xfId="46141" xr:uid="{00000000-0005-0000-0000-000040AB0000}"/>
    <cellStyle name="Vírgula 12 11 2 5" xfId="46142" xr:uid="{00000000-0005-0000-0000-000041AB0000}"/>
    <cellStyle name="Vírgula 12 11 2 6" xfId="46143" xr:uid="{00000000-0005-0000-0000-000042AB0000}"/>
    <cellStyle name="Vírgula 12 11 3" xfId="12173" xr:uid="{00000000-0005-0000-0000-000043AB0000}"/>
    <cellStyle name="Vírgula 12 11 3 2" xfId="46144" xr:uid="{00000000-0005-0000-0000-000044AB0000}"/>
    <cellStyle name="Vírgula 12 11 3 3" xfId="46145" xr:uid="{00000000-0005-0000-0000-000045AB0000}"/>
    <cellStyle name="Vírgula 12 11 3 4" xfId="46146" xr:uid="{00000000-0005-0000-0000-000046AB0000}"/>
    <cellStyle name="Vírgula 12 11 4" xfId="46147" xr:uid="{00000000-0005-0000-0000-000047AB0000}"/>
    <cellStyle name="Vírgula 12 11 4 2" xfId="46148" xr:uid="{00000000-0005-0000-0000-000048AB0000}"/>
    <cellStyle name="Vírgula 12 11 4 3" xfId="46149" xr:uid="{00000000-0005-0000-0000-000049AB0000}"/>
    <cellStyle name="Vírgula 12 11 4 4" xfId="46150" xr:uid="{00000000-0005-0000-0000-00004AAB0000}"/>
    <cellStyle name="Vírgula 12 11 5" xfId="46151" xr:uid="{00000000-0005-0000-0000-00004BAB0000}"/>
    <cellStyle name="Vírgula 12 11 5 2" xfId="46152" xr:uid="{00000000-0005-0000-0000-00004CAB0000}"/>
    <cellStyle name="Vírgula 12 11 5 3" xfId="46153" xr:uid="{00000000-0005-0000-0000-00004DAB0000}"/>
    <cellStyle name="Vírgula 12 11 6" xfId="46154" xr:uid="{00000000-0005-0000-0000-00004EAB0000}"/>
    <cellStyle name="Vírgula 12 11 7" xfId="46155" xr:uid="{00000000-0005-0000-0000-00004FAB0000}"/>
    <cellStyle name="Vírgula 12 11 8" xfId="46156" xr:uid="{00000000-0005-0000-0000-000050AB0000}"/>
    <cellStyle name="Vírgula 12 12" xfId="3888" xr:uid="{00000000-0005-0000-0000-000051AB0000}"/>
    <cellStyle name="Vírgula 12 12 2" xfId="8979" xr:uid="{00000000-0005-0000-0000-000052AB0000}"/>
    <cellStyle name="Vírgula 12 12 2 2" xfId="46157" xr:uid="{00000000-0005-0000-0000-000053AB0000}"/>
    <cellStyle name="Vírgula 12 12 2 3" xfId="46158" xr:uid="{00000000-0005-0000-0000-000054AB0000}"/>
    <cellStyle name="Vírgula 12 12 2 4" xfId="46159" xr:uid="{00000000-0005-0000-0000-000055AB0000}"/>
    <cellStyle name="Vírgula 12 12 3" xfId="46160" xr:uid="{00000000-0005-0000-0000-000056AB0000}"/>
    <cellStyle name="Vírgula 12 12 3 2" xfId="46161" xr:uid="{00000000-0005-0000-0000-000057AB0000}"/>
    <cellStyle name="Vírgula 12 12 3 3" xfId="46162" xr:uid="{00000000-0005-0000-0000-000058AB0000}"/>
    <cellStyle name="Vírgula 12 12 3 4" xfId="46163" xr:uid="{00000000-0005-0000-0000-000059AB0000}"/>
    <cellStyle name="Vírgula 12 12 4" xfId="46164" xr:uid="{00000000-0005-0000-0000-00005AAB0000}"/>
    <cellStyle name="Vírgula 12 12 4 2" xfId="46165" xr:uid="{00000000-0005-0000-0000-00005BAB0000}"/>
    <cellStyle name="Vírgula 12 12 4 3" xfId="46166" xr:uid="{00000000-0005-0000-0000-00005CAB0000}"/>
    <cellStyle name="Vírgula 12 12 5" xfId="46167" xr:uid="{00000000-0005-0000-0000-00005DAB0000}"/>
    <cellStyle name="Vírgula 12 12 6" xfId="46168" xr:uid="{00000000-0005-0000-0000-00005EAB0000}"/>
    <cellStyle name="Vírgula 12 12 7" xfId="46169" xr:uid="{00000000-0005-0000-0000-00005FAB0000}"/>
    <cellStyle name="Vírgula 12 13" xfId="5673" xr:uid="{00000000-0005-0000-0000-000060AB0000}"/>
    <cellStyle name="Vírgula 12 13 2" xfId="10615" xr:uid="{00000000-0005-0000-0000-000061AB0000}"/>
    <cellStyle name="Vírgula 12 13 3" xfId="46170" xr:uid="{00000000-0005-0000-0000-000062AB0000}"/>
    <cellStyle name="Vírgula 12 13 4" xfId="46171" xr:uid="{00000000-0005-0000-0000-000063AB0000}"/>
    <cellStyle name="Vírgula 12 14" xfId="7181" xr:uid="{00000000-0005-0000-0000-000064AB0000}"/>
    <cellStyle name="Vírgula 12 14 2" xfId="46172" xr:uid="{00000000-0005-0000-0000-000065AB0000}"/>
    <cellStyle name="Vírgula 12 14 3" xfId="46173" xr:uid="{00000000-0005-0000-0000-000066AB0000}"/>
    <cellStyle name="Vírgula 12 14 4" xfId="46174" xr:uid="{00000000-0005-0000-0000-000067AB0000}"/>
    <cellStyle name="Vírgula 12 15" xfId="2160" xr:uid="{00000000-0005-0000-0000-000068AB0000}"/>
    <cellStyle name="Vírgula 12 15 2" xfId="46175" xr:uid="{00000000-0005-0000-0000-000069AB0000}"/>
    <cellStyle name="Vírgula 12 15 3" xfId="46176" xr:uid="{00000000-0005-0000-0000-00006AAB0000}"/>
    <cellStyle name="Vírgula 12 15 4" xfId="46177" xr:uid="{00000000-0005-0000-0000-00006BAB0000}"/>
    <cellStyle name="Vírgula 12 16" xfId="212" xr:uid="{00000000-0005-0000-0000-00006CAB0000}"/>
    <cellStyle name="Vírgula 12 16 2" xfId="46178" xr:uid="{00000000-0005-0000-0000-00006DAB0000}"/>
    <cellStyle name="Vírgula 12 16 3" xfId="46179" xr:uid="{00000000-0005-0000-0000-00006EAB0000}"/>
    <cellStyle name="Vírgula 12 17" xfId="46180" xr:uid="{00000000-0005-0000-0000-00006FAB0000}"/>
    <cellStyle name="Vírgula 12 18" xfId="46181" xr:uid="{00000000-0005-0000-0000-000070AB0000}"/>
    <cellStyle name="Vírgula 12 19" xfId="46182" xr:uid="{00000000-0005-0000-0000-000071AB0000}"/>
    <cellStyle name="Vírgula 12 2" xfId="652" xr:uid="{00000000-0005-0000-0000-000072AB0000}"/>
    <cellStyle name="Vírgula 12 2 10" xfId="2408" xr:uid="{00000000-0005-0000-0000-000073AB0000}"/>
    <cellStyle name="Vírgula 12 2 10 2" xfId="46183" xr:uid="{00000000-0005-0000-0000-000074AB0000}"/>
    <cellStyle name="Vírgula 12 2 10 3" xfId="46184" xr:uid="{00000000-0005-0000-0000-000075AB0000}"/>
    <cellStyle name="Vírgula 12 2 10 4" xfId="46185" xr:uid="{00000000-0005-0000-0000-000076AB0000}"/>
    <cellStyle name="Vírgula 12 2 11" xfId="46186" xr:uid="{00000000-0005-0000-0000-000077AB0000}"/>
    <cellStyle name="Vírgula 12 2 11 2" xfId="46187" xr:uid="{00000000-0005-0000-0000-000078AB0000}"/>
    <cellStyle name="Vírgula 12 2 11 3" xfId="46188" xr:uid="{00000000-0005-0000-0000-000079AB0000}"/>
    <cellStyle name="Vírgula 12 2 12" xfId="46189" xr:uid="{00000000-0005-0000-0000-00007AAB0000}"/>
    <cellStyle name="Vírgula 12 2 13" xfId="46190" xr:uid="{00000000-0005-0000-0000-00007BAB0000}"/>
    <cellStyle name="Vírgula 12 2 14" xfId="46191" xr:uid="{00000000-0005-0000-0000-00007CAB0000}"/>
    <cellStyle name="Vírgula 12 2 2" xfId="800" xr:uid="{00000000-0005-0000-0000-00007DAB0000}"/>
    <cellStyle name="Vírgula 12 2 2 10" xfId="46192" xr:uid="{00000000-0005-0000-0000-00007EAB0000}"/>
    <cellStyle name="Vírgula 12 2 2 11" xfId="46193" xr:uid="{00000000-0005-0000-0000-00007FAB0000}"/>
    <cellStyle name="Vírgula 12 2 2 2" xfId="1265" xr:uid="{00000000-0005-0000-0000-000080AB0000}"/>
    <cellStyle name="Vírgula 12 2 2 2 10" xfId="46194" xr:uid="{00000000-0005-0000-0000-000081AB0000}"/>
    <cellStyle name="Vírgula 12 2 2 2 2" xfId="1935" xr:uid="{00000000-0005-0000-0000-000082AB0000}"/>
    <cellStyle name="Vírgula 12 2 2 2 2 2" xfId="5293" xr:uid="{00000000-0005-0000-0000-000083AB0000}"/>
    <cellStyle name="Vírgula 12 2 2 2 2 2 2" xfId="10277" xr:uid="{00000000-0005-0000-0000-000084AB0000}"/>
    <cellStyle name="Vírgula 12 2 2 2 2 2 2 2" xfId="46195" xr:uid="{00000000-0005-0000-0000-000085AB0000}"/>
    <cellStyle name="Vírgula 12 2 2 2 2 2 2 3" xfId="46196" xr:uid="{00000000-0005-0000-0000-000086AB0000}"/>
    <cellStyle name="Vírgula 12 2 2 2 2 2 2 4" xfId="46197" xr:uid="{00000000-0005-0000-0000-000087AB0000}"/>
    <cellStyle name="Vírgula 12 2 2 2 2 2 3" xfId="46198" xr:uid="{00000000-0005-0000-0000-000088AB0000}"/>
    <cellStyle name="Vírgula 12 2 2 2 2 2 3 2" xfId="46199" xr:uid="{00000000-0005-0000-0000-000089AB0000}"/>
    <cellStyle name="Vírgula 12 2 2 2 2 2 3 3" xfId="46200" xr:uid="{00000000-0005-0000-0000-00008AAB0000}"/>
    <cellStyle name="Vírgula 12 2 2 2 2 2 4" xfId="46201" xr:uid="{00000000-0005-0000-0000-00008BAB0000}"/>
    <cellStyle name="Vírgula 12 2 2 2 2 2 5" xfId="46202" xr:uid="{00000000-0005-0000-0000-00008CAB0000}"/>
    <cellStyle name="Vírgula 12 2 2 2 2 2 6" xfId="46203" xr:uid="{00000000-0005-0000-0000-00008DAB0000}"/>
    <cellStyle name="Vírgula 12 2 2 2 2 3" xfId="7022" xr:uid="{00000000-0005-0000-0000-00008EAB0000}"/>
    <cellStyle name="Vírgula 12 2 2 2 2 3 2" xfId="11964" xr:uid="{00000000-0005-0000-0000-00008FAB0000}"/>
    <cellStyle name="Vírgula 12 2 2 2 2 3 3" xfId="46204" xr:uid="{00000000-0005-0000-0000-000090AB0000}"/>
    <cellStyle name="Vírgula 12 2 2 2 2 3 4" xfId="46205" xr:uid="{00000000-0005-0000-0000-000091AB0000}"/>
    <cellStyle name="Vírgula 12 2 2 2 2 4" xfId="8530" xr:uid="{00000000-0005-0000-0000-000092AB0000}"/>
    <cellStyle name="Vírgula 12 2 2 2 2 4 2" xfId="46206" xr:uid="{00000000-0005-0000-0000-000093AB0000}"/>
    <cellStyle name="Vírgula 12 2 2 2 2 4 3" xfId="46207" xr:uid="{00000000-0005-0000-0000-000094AB0000}"/>
    <cellStyle name="Vírgula 12 2 2 2 2 4 4" xfId="46208" xr:uid="{00000000-0005-0000-0000-000095AB0000}"/>
    <cellStyle name="Vírgula 12 2 2 2 2 5" xfId="3568" xr:uid="{00000000-0005-0000-0000-000096AB0000}"/>
    <cellStyle name="Vírgula 12 2 2 2 2 5 2" xfId="46209" xr:uid="{00000000-0005-0000-0000-000097AB0000}"/>
    <cellStyle name="Vírgula 12 2 2 2 2 5 3" xfId="46210" xr:uid="{00000000-0005-0000-0000-000098AB0000}"/>
    <cellStyle name="Vírgula 12 2 2 2 2 5 4" xfId="46211" xr:uid="{00000000-0005-0000-0000-000099AB0000}"/>
    <cellStyle name="Vírgula 12 2 2 2 2 6" xfId="46212" xr:uid="{00000000-0005-0000-0000-00009AAB0000}"/>
    <cellStyle name="Vírgula 12 2 2 2 2 6 2" xfId="46213" xr:uid="{00000000-0005-0000-0000-00009BAB0000}"/>
    <cellStyle name="Vírgula 12 2 2 2 2 6 3" xfId="46214" xr:uid="{00000000-0005-0000-0000-00009CAB0000}"/>
    <cellStyle name="Vírgula 12 2 2 2 2 7" xfId="46215" xr:uid="{00000000-0005-0000-0000-00009DAB0000}"/>
    <cellStyle name="Vírgula 12 2 2 2 2 8" xfId="46216" xr:uid="{00000000-0005-0000-0000-00009EAB0000}"/>
    <cellStyle name="Vírgula 12 2 2 2 2 9" xfId="46217" xr:uid="{00000000-0005-0000-0000-00009FAB0000}"/>
    <cellStyle name="Vírgula 12 2 2 2 3" xfId="4633" xr:uid="{00000000-0005-0000-0000-0000A0AB0000}"/>
    <cellStyle name="Vírgula 12 2 2 2 3 2" xfId="9617" xr:uid="{00000000-0005-0000-0000-0000A1AB0000}"/>
    <cellStyle name="Vírgula 12 2 2 2 3 2 2" xfId="46218" xr:uid="{00000000-0005-0000-0000-0000A2AB0000}"/>
    <cellStyle name="Vírgula 12 2 2 2 3 2 3" xfId="46219" xr:uid="{00000000-0005-0000-0000-0000A3AB0000}"/>
    <cellStyle name="Vírgula 12 2 2 2 3 2 4" xfId="46220" xr:uid="{00000000-0005-0000-0000-0000A4AB0000}"/>
    <cellStyle name="Vírgula 12 2 2 2 3 3" xfId="46221" xr:uid="{00000000-0005-0000-0000-0000A5AB0000}"/>
    <cellStyle name="Vírgula 12 2 2 2 3 3 2" xfId="46222" xr:uid="{00000000-0005-0000-0000-0000A6AB0000}"/>
    <cellStyle name="Vírgula 12 2 2 2 3 3 3" xfId="46223" xr:uid="{00000000-0005-0000-0000-0000A7AB0000}"/>
    <cellStyle name="Vírgula 12 2 2 2 3 4" xfId="46224" xr:uid="{00000000-0005-0000-0000-0000A8AB0000}"/>
    <cellStyle name="Vírgula 12 2 2 2 3 5" xfId="46225" xr:uid="{00000000-0005-0000-0000-0000A9AB0000}"/>
    <cellStyle name="Vírgula 12 2 2 2 3 6" xfId="46226" xr:uid="{00000000-0005-0000-0000-0000AAAB0000}"/>
    <cellStyle name="Vírgula 12 2 2 2 4" xfId="6364" xr:uid="{00000000-0005-0000-0000-0000ABAB0000}"/>
    <cellStyle name="Vírgula 12 2 2 2 4 2" xfId="11306" xr:uid="{00000000-0005-0000-0000-0000ACAB0000}"/>
    <cellStyle name="Vírgula 12 2 2 2 4 3" xfId="46227" xr:uid="{00000000-0005-0000-0000-0000ADAB0000}"/>
    <cellStyle name="Vírgula 12 2 2 2 4 4" xfId="46228" xr:uid="{00000000-0005-0000-0000-0000AEAB0000}"/>
    <cellStyle name="Vírgula 12 2 2 2 5" xfId="7872" xr:uid="{00000000-0005-0000-0000-0000AFAB0000}"/>
    <cellStyle name="Vírgula 12 2 2 2 5 2" xfId="46229" xr:uid="{00000000-0005-0000-0000-0000B0AB0000}"/>
    <cellStyle name="Vírgula 12 2 2 2 5 3" xfId="46230" xr:uid="{00000000-0005-0000-0000-0000B1AB0000}"/>
    <cellStyle name="Vírgula 12 2 2 2 5 4" xfId="46231" xr:uid="{00000000-0005-0000-0000-0000B2AB0000}"/>
    <cellStyle name="Vírgula 12 2 2 2 6" xfId="2910" xr:uid="{00000000-0005-0000-0000-0000B3AB0000}"/>
    <cellStyle name="Vírgula 12 2 2 2 6 2" xfId="46232" xr:uid="{00000000-0005-0000-0000-0000B4AB0000}"/>
    <cellStyle name="Vírgula 12 2 2 2 6 3" xfId="46233" xr:uid="{00000000-0005-0000-0000-0000B5AB0000}"/>
    <cellStyle name="Vírgula 12 2 2 2 6 4" xfId="46234" xr:uid="{00000000-0005-0000-0000-0000B6AB0000}"/>
    <cellStyle name="Vírgula 12 2 2 2 7" xfId="46235" xr:uid="{00000000-0005-0000-0000-0000B7AB0000}"/>
    <cellStyle name="Vírgula 12 2 2 2 7 2" xfId="46236" xr:uid="{00000000-0005-0000-0000-0000B8AB0000}"/>
    <cellStyle name="Vírgula 12 2 2 2 7 3" xfId="46237" xr:uid="{00000000-0005-0000-0000-0000B9AB0000}"/>
    <cellStyle name="Vírgula 12 2 2 2 8" xfId="46238" xr:uid="{00000000-0005-0000-0000-0000BAAB0000}"/>
    <cellStyle name="Vírgula 12 2 2 2 9" xfId="46239" xr:uid="{00000000-0005-0000-0000-0000BBAB0000}"/>
    <cellStyle name="Vírgula 12 2 2 3" xfId="1934" xr:uid="{00000000-0005-0000-0000-0000BCAB0000}"/>
    <cellStyle name="Vírgula 12 2 2 3 2" xfId="5292" xr:uid="{00000000-0005-0000-0000-0000BDAB0000}"/>
    <cellStyle name="Vírgula 12 2 2 3 2 2" xfId="10276" xr:uid="{00000000-0005-0000-0000-0000BEAB0000}"/>
    <cellStyle name="Vírgula 12 2 2 3 2 2 2" xfId="46240" xr:uid="{00000000-0005-0000-0000-0000BFAB0000}"/>
    <cellStyle name="Vírgula 12 2 2 3 2 2 3" xfId="46241" xr:uid="{00000000-0005-0000-0000-0000C0AB0000}"/>
    <cellStyle name="Vírgula 12 2 2 3 2 2 4" xfId="46242" xr:uid="{00000000-0005-0000-0000-0000C1AB0000}"/>
    <cellStyle name="Vírgula 12 2 2 3 2 3" xfId="46243" xr:uid="{00000000-0005-0000-0000-0000C2AB0000}"/>
    <cellStyle name="Vírgula 12 2 2 3 2 3 2" xfId="46244" xr:uid="{00000000-0005-0000-0000-0000C3AB0000}"/>
    <cellStyle name="Vírgula 12 2 2 3 2 3 3" xfId="46245" xr:uid="{00000000-0005-0000-0000-0000C4AB0000}"/>
    <cellStyle name="Vírgula 12 2 2 3 2 4" xfId="46246" xr:uid="{00000000-0005-0000-0000-0000C5AB0000}"/>
    <cellStyle name="Vírgula 12 2 2 3 2 5" xfId="46247" xr:uid="{00000000-0005-0000-0000-0000C6AB0000}"/>
    <cellStyle name="Vírgula 12 2 2 3 2 6" xfId="46248" xr:uid="{00000000-0005-0000-0000-0000C7AB0000}"/>
    <cellStyle name="Vírgula 12 2 2 3 3" xfId="7021" xr:uid="{00000000-0005-0000-0000-0000C8AB0000}"/>
    <cellStyle name="Vírgula 12 2 2 3 3 2" xfId="11963" xr:uid="{00000000-0005-0000-0000-0000C9AB0000}"/>
    <cellStyle name="Vírgula 12 2 2 3 3 3" xfId="46249" xr:uid="{00000000-0005-0000-0000-0000CAAB0000}"/>
    <cellStyle name="Vírgula 12 2 2 3 3 4" xfId="46250" xr:uid="{00000000-0005-0000-0000-0000CBAB0000}"/>
    <cellStyle name="Vírgula 12 2 2 3 4" xfId="8529" xr:uid="{00000000-0005-0000-0000-0000CCAB0000}"/>
    <cellStyle name="Vírgula 12 2 2 3 4 2" xfId="46251" xr:uid="{00000000-0005-0000-0000-0000CDAB0000}"/>
    <cellStyle name="Vírgula 12 2 2 3 4 3" xfId="46252" xr:uid="{00000000-0005-0000-0000-0000CEAB0000}"/>
    <cellStyle name="Vírgula 12 2 2 3 4 4" xfId="46253" xr:uid="{00000000-0005-0000-0000-0000CFAB0000}"/>
    <cellStyle name="Vírgula 12 2 2 3 5" xfId="3567" xr:uid="{00000000-0005-0000-0000-0000D0AB0000}"/>
    <cellStyle name="Vírgula 12 2 2 3 5 2" xfId="46254" xr:uid="{00000000-0005-0000-0000-0000D1AB0000}"/>
    <cellStyle name="Vírgula 12 2 2 3 5 3" xfId="46255" xr:uid="{00000000-0005-0000-0000-0000D2AB0000}"/>
    <cellStyle name="Vírgula 12 2 2 3 5 4" xfId="46256" xr:uid="{00000000-0005-0000-0000-0000D3AB0000}"/>
    <cellStyle name="Vírgula 12 2 2 3 6" xfId="46257" xr:uid="{00000000-0005-0000-0000-0000D4AB0000}"/>
    <cellStyle name="Vírgula 12 2 2 3 6 2" xfId="46258" xr:uid="{00000000-0005-0000-0000-0000D5AB0000}"/>
    <cellStyle name="Vírgula 12 2 2 3 6 3" xfId="46259" xr:uid="{00000000-0005-0000-0000-0000D6AB0000}"/>
    <cellStyle name="Vírgula 12 2 2 3 7" xfId="46260" xr:uid="{00000000-0005-0000-0000-0000D7AB0000}"/>
    <cellStyle name="Vírgula 12 2 2 3 8" xfId="46261" xr:uid="{00000000-0005-0000-0000-0000D8AB0000}"/>
    <cellStyle name="Vírgula 12 2 2 3 9" xfId="46262" xr:uid="{00000000-0005-0000-0000-0000D9AB0000}"/>
    <cellStyle name="Vírgula 12 2 2 4" xfId="4250" xr:uid="{00000000-0005-0000-0000-0000DAAB0000}"/>
    <cellStyle name="Vírgula 12 2 2 4 2" xfId="9236" xr:uid="{00000000-0005-0000-0000-0000DBAB0000}"/>
    <cellStyle name="Vírgula 12 2 2 4 2 2" xfId="46263" xr:uid="{00000000-0005-0000-0000-0000DCAB0000}"/>
    <cellStyle name="Vírgula 12 2 2 4 2 3" xfId="46264" xr:uid="{00000000-0005-0000-0000-0000DDAB0000}"/>
    <cellStyle name="Vírgula 12 2 2 4 2 4" xfId="46265" xr:uid="{00000000-0005-0000-0000-0000DEAB0000}"/>
    <cellStyle name="Vírgula 12 2 2 4 3" xfId="46266" xr:uid="{00000000-0005-0000-0000-0000DFAB0000}"/>
    <cellStyle name="Vírgula 12 2 2 4 3 2" xfId="46267" xr:uid="{00000000-0005-0000-0000-0000E0AB0000}"/>
    <cellStyle name="Vírgula 12 2 2 4 3 3" xfId="46268" xr:uid="{00000000-0005-0000-0000-0000E1AB0000}"/>
    <cellStyle name="Vírgula 12 2 2 4 4" xfId="46269" xr:uid="{00000000-0005-0000-0000-0000E2AB0000}"/>
    <cellStyle name="Vírgula 12 2 2 4 5" xfId="46270" xr:uid="{00000000-0005-0000-0000-0000E3AB0000}"/>
    <cellStyle name="Vírgula 12 2 2 4 6" xfId="46271" xr:uid="{00000000-0005-0000-0000-0000E4AB0000}"/>
    <cellStyle name="Vírgula 12 2 2 5" xfId="5997" xr:uid="{00000000-0005-0000-0000-0000E5AB0000}"/>
    <cellStyle name="Vírgula 12 2 2 5 2" xfId="10939" xr:uid="{00000000-0005-0000-0000-0000E6AB0000}"/>
    <cellStyle name="Vírgula 12 2 2 5 3" xfId="46272" xr:uid="{00000000-0005-0000-0000-0000E7AB0000}"/>
    <cellStyle name="Vírgula 12 2 2 5 4" xfId="46273" xr:uid="{00000000-0005-0000-0000-0000E8AB0000}"/>
    <cellStyle name="Vírgula 12 2 2 6" xfId="7505" xr:uid="{00000000-0005-0000-0000-0000E9AB0000}"/>
    <cellStyle name="Vírgula 12 2 2 6 2" xfId="46274" xr:uid="{00000000-0005-0000-0000-0000EAAB0000}"/>
    <cellStyle name="Vírgula 12 2 2 6 3" xfId="46275" xr:uid="{00000000-0005-0000-0000-0000EBAB0000}"/>
    <cellStyle name="Vírgula 12 2 2 6 4" xfId="46276" xr:uid="{00000000-0005-0000-0000-0000ECAB0000}"/>
    <cellStyle name="Vírgula 12 2 2 7" xfId="2543" xr:uid="{00000000-0005-0000-0000-0000EDAB0000}"/>
    <cellStyle name="Vírgula 12 2 2 7 2" xfId="46277" xr:uid="{00000000-0005-0000-0000-0000EEAB0000}"/>
    <cellStyle name="Vírgula 12 2 2 7 3" xfId="46278" xr:uid="{00000000-0005-0000-0000-0000EFAB0000}"/>
    <cellStyle name="Vírgula 12 2 2 7 4" xfId="46279" xr:uid="{00000000-0005-0000-0000-0000F0AB0000}"/>
    <cellStyle name="Vírgula 12 2 2 8" xfId="46280" xr:uid="{00000000-0005-0000-0000-0000F1AB0000}"/>
    <cellStyle name="Vírgula 12 2 2 8 2" xfId="46281" xr:uid="{00000000-0005-0000-0000-0000F2AB0000}"/>
    <cellStyle name="Vírgula 12 2 2 8 3" xfId="46282" xr:uid="{00000000-0005-0000-0000-0000F3AB0000}"/>
    <cellStyle name="Vírgula 12 2 2 9" xfId="46283" xr:uid="{00000000-0005-0000-0000-0000F4AB0000}"/>
    <cellStyle name="Vírgula 12 2 3" xfId="952" xr:uid="{00000000-0005-0000-0000-0000F5AB0000}"/>
    <cellStyle name="Vírgula 12 2 3 10" xfId="46284" xr:uid="{00000000-0005-0000-0000-0000F6AB0000}"/>
    <cellStyle name="Vírgula 12 2 3 2" xfId="1936" xr:uid="{00000000-0005-0000-0000-0000F7AB0000}"/>
    <cellStyle name="Vírgula 12 2 3 2 2" xfId="5294" xr:uid="{00000000-0005-0000-0000-0000F8AB0000}"/>
    <cellStyle name="Vírgula 12 2 3 2 2 2" xfId="10278" xr:uid="{00000000-0005-0000-0000-0000F9AB0000}"/>
    <cellStyle name="Vírgula 12 2 3 2 2 2 2" xfId="46285" xr:uid="{00000000-0005-0000-0000-0000FAAB0000}"/>
    <cellStyle name="Vírgula 12 2 3 2 2 2 3" xfId="46286" xr:uid="{00000000-0005-0000-0000-0000FBAB0000}"/>
    <cellStyle name="Vírgula 12 2 3 2 2 2 4" xfId="46287" xr:uid="{00000000-0005-0000-0000-0000FCAB0000}"/>
    <cellStyle name="Vírgula 12 2 3 2 2 3" xfId="46288" xr:uid="{00000000-0005-0000-0000-0000FDAB0000}"/>
    <cellStyle name="Vírgula 12 2 3 2 2 3 2" xfId="46289" xr:uid="{00000000-0005-0000-0000-0000FEAB0000}"/>
    <cellStyle name="Vírgula 12 2 3 2 2 3 3" xfId="46290" xr:uid="{00000000-0005-0000-0000-0000FFAB0000}"/>
    <cellStyle name="Vírgula 12 2 3 2 2 4" xfId="46291" xr:uid="{00000000-0005-0000-0000-000000AC0000}"/>
    <cellStyle name="Vírgula 12 2 3 2 2 5" xfId="46292" xr:uid="{00000000-0005-0000-0000-000001AC0000}"/>
    <cellStyle name="Vírgula 12 2 3 2 2 6" xfId="46293" xr:uid="{00000000-0005-0000-0000-000002AC0000}"/>
    <cellStyle name="Vírgula 12 2 3 2 3" xfId="7023" xr:uid="{00000000-0005-0000-0000-000003AC0000}"/>
    <cellStyle name="Vírgula 12 2 3 2 3 2" xfId="11965" xr:uid="{00000000-0005-0000-0000-000004AC0000}"/>
    <cellStyle name="Vírgula 12 2 3 2 3 3" xfId="46294" xr:uid="{00000000-0005-0000-0000-000005AC0000}"/>
    <cellStyle name="Vírgula 12 2 3 2 3 4" xfId="46295" xr:uid="{00000000-0005-0000-0000-000006AC0000}"/>
    <cellStyle name="Vírgula 12 2 3 2 4" xfId="8531" xr:uid="{00000000-0005-0000-0000-000007AC0000}"/>
    <cellStyle name="Vírgula 12 2 3 2 4 2" xfId="46296" xr:uid="{00000000-0005-0000-0000-000008AC0000}"/>
    <cellStyle name="Vírgula 12 2 3 2 4 3" xfId="46297" xr:uid="{00000000-0005-0000-0000-000009AC0000}"/>
    <cellStyle name="Vírgula 12 2 3 2 4 4" xfId="46298" xr:uid="{00000000-0005-0000-0000-00000AAC0000}"/>
    <cellStyle name="Vírgula 12 2 3 2 5" xfId="3569" xr:uid="{00000000-0005-0000-0000-00000BAC0000}"/>
    <cellStyle name="Vírgula 12 2 3 2 5 2" xfId="46299" xr:uid="{00000000-0005-0000-0000-00000CAC0000}"/>
    <cellStyle name="Vírgula 12 2 3 2 5 3" xfId="46300" xr:uid="{00000000-0005-0000-0000-00000DAC0000}"/>
    <cellStyle name="Vírgula 12 2 3 2 5 4" xfId="46301" xr:uid="{00000000-0005-0000-0000-00000EAC0000}"/>
    <cellStyle name="Vírgula 12 2 3 2 6" xfId="46302" xr:uid="{00000000-0005-0000-0000-00000FAC0000}"/>
    <cellStyle name="Vírgula 12 2 3 2 6 2" xfId="46303" xr:uid="{00000000-0005-0000-0000-000010AC0000}"/>
    <cellStyle name="Vírgula 12 2 3 2 6 3" xfId="46304" xr:uid="{00000000-0005-0000-0000-000011AC0000}"/>
    <cellStyle name="Vírgula 12 2 3 2 7" xfId="46305" xr:uid="{00000000-0005-0000-0000-000012AC0000}"/>
    <cellStyle name="Vírgula 12 2 3 2 8" xfId="46306" xr:uid="{00000000-0005-0000-0000-000013AC0000}"/>
    <cellStyle name="Vírgula 12 2 3 2 9" xfId="46307" xr:uid="{00000000-0005-0000-0000-000014AC0000}"/>
    <cellStyle name="Vírgula 12 2 3 3" xfId="4392" xr:uid="{00000000-0005-0000-0000-000015AC0000}"/>
    <cellStyle name="Vírgula 12 2 3 3 2" xfId="9377" xr:uid="{00000000-0005-0000-0000-000016AC0000}"/>
    <cellStyle name="Vírgula 12 2 3 3 2 2" xfId="46308" xr:uid="{00000000-0005-0000-0000-000017AC0000}"/>
    <cellStyle name="Vírgula 12 2 3 3 2 3" xfId="46309" xr:uid="{00000000-0005-0000-0000-000018AC0000}"/>
    <cellStyle name="Vírgula 12 2 3 3 2 4" xfId="46310" xr:uid="{00000000-0005-0000-0000-000019AC0000}"/>
    <cellStyle name="Vírgula 12 2 3 3 3" xfId="46311" xr:uid="{00000000-0005-0000-0000-00001AAC0000}"/>
    <cellStyle name="Vírgula 12 2 3 3 3 2" xfId="46312" xr:uid="{00000000-0005-0000-0000-00001BAC0000}"/>
    <cellStyle name="Vírgula 12 2 3 3 3 3" xfId="46313" xr:uid="{00000000-0005-0000-0000-00001CAC0000}"/>
    <cellStyle name="Vírgula 12 2 3 3 4" xfId="46314" xr:uid="{00000000-0005-0000-0000-00001DAC0000}"/>
    <cellStyle name="Vírgula 12 2 3 3 5" xfId="46315" xr:uid="{00000000-0005-0000-0000-00001EAC0000}"/>
    <cellStyle name="Vírgula 12 2 3 3 6" xfId="46316" xr:uid="{00000000-0005-0000-0000-00001FAC0000}"/>
    <cellStyle name="Vírgula 12 2 3 4" xfId="6135" xr:uid="{00000000-0005-0000-0000-000020AC0000}"/>
    <cellStyle name="Vírgula 12 2 3 4 2" xfId="11077" xr:uid="{00000000-0005-0000-0000-000021AC0000}"/>
    <cellStyle name="Vírgula 12 2 3 4 3" xfId="46317" xr:uid="{00000000-0005-0000-0000-000022AC0000}"/>
    <cellStyle name="Vírgula 12 2 3 4 4" xfId="46318" xr:uid="{00000000-0005-0000-0000-000023AC0000}"/>
    <cellStyle name="Vírgula 12 2 3 5" xfId="7643" xr:uid="{00000000-0005-0000-0000-000024AC0000}"/>
    <cellStyle name="Vírgula 12 2 3 5 2" xfId="46319" xr:uid="{00000000-0005-0000-0000-000025AC0000}"/>
    <cellStyle name="Vírgula 12 2 3 5 3" xfId="46320" xr:uid="{00000000-0005-0000-0000-000026AC0000}"/>
    <cellStyle name="Vírgula 12 2 3 5 4" xfId="46321" xr:uid="{00000000-0005-0000-0000-000027AC0000}"/>
    <cellStyle name="Vírgula 12 2 3 6" xfId="2681" xr:uid="{00000000-0005-0000-0000-000028AC0000}"/>
    <cellStyle name="Vírgula 12 2 3 6 2" xfId="46322" xr:uid="{00000000-0005-0000-0000-000029AC0000}"/>
    <cellStyle name="Vírgula 12 2 3 6 3" xfId="46323" xr:uid="{00000000-0005-0000-0000-00002AAC0000}"/>
    <cellStyle name="Vírgula 12 2 3 6 4" xfId="46324" xr:uid="{00000000-0005-0000-0000-00002BAC0000}"/>
    <cellStyle name="Vírgula 12 2 3 7" xfId="46325" xr:uid="{00000000-0005-0000-0000-00002CAC0000}"/>
    <cellStyle name="Vírgula 12 2 3 7 2" xfId="46326" xr:uid="{00000000-0005-0000-0000-00002DAC0000}"/>
    <cellStyle name="Vírgula 12 2 3 7 3" xfId="46327" xr:uid="{00000000-0005-0000-0000-00002EAC0000}"/>
    <cellStyle name="Vírgula 12 2 3 8" xfId="46328" xr:uid="{00000000-0005-0000-0000-00002FAC0000}"/>
    <cellStyle name="Vírgula 12 2 3 9" xfId="46329" xr:uid="{00000000-0005-0000-0000-000030AC0000}"/>
    <cellStyle name="Vírgula 12 2 4" xfId="1933" xr:uid="{00000000-0005-0000-0000-000031AC0000}"/>
    <cellStyle name="Vírgula 12 2 4 2" xfId="5291" xr:uid="{00000000-0005-0000-0000-000032AC0000}"/>
    <cellStyle name="Vírgula 12 2 4 2 2" xfId="10275" xr:uid="{00000000-0005-0000-0000-000033AC0000}"/>
    <cellStyle name="Vírgula 12 2 4 2 2 2" xfId="46330" xr:uid="{00000000-0005-0000-0000-000034AC0000}"/>
    <cellStyle name="Vírgula 12 2 4 2 2 3" xfId="46331" xr:uid="{00000000-0005-0000-0000-000035AC0000}"/>
    <cellStyle name="Vírgula 12 2 4 2 2 4" xfId="46332" xr:uid="{00000000-0005-0000-0000-000036AC0000}"/>
    <cellStyle name="Vírgula 12 2 4 2 3" xfId="46333" xr:uid="{00000000-0005-0000-0000-000037AC0000}"/>
    <cellStyle name="Vírgula 12 2 4 2 3 2" xfId="46334" xr:uid="{00000000-0005-0000-0000-000038AC0000}"/>
    <cellStyle name="Vírgula 12 2 4 2 3 3" xfId="46335" xr:uid="{00000000-0005-0000-0000-000039AC0000}"/>
    <cellStyle name="Vírgula 12 2 4 2 4" xfId="46336" xr:uid="{00000000-0005-0000-0000-00003AAC0000}"/>
    <cellStyle name="Vírgula 12 2 4 2 5" xfId="46337" xr:uid="{00000000-0005-0000-0000-00003BAC0000}"/>
    <cellStyle name="Vírgula 12 2 4 2 6" xfId="46338" xr:uid="{00000000-0005-0000-0000-00003CAC0000}"/>
    <cellStyle name="Vírgula 12 2 4 3" xfId="7020" xr:uid="{00000000-0005-0000-0000-00003DAC0000}"/>
    <cellStyle name="Vírgula 12 2 4 3 2" xfId="11962" xr:uid="{00000000-0005-0000-0000-00003EAC0000}"/>
    <cellStyle name="Vírgula 12 2 4 3 3" xfId="46339" xr:uid="{00000000-0005-0000-0000-00003FAC0000}"/>
    <cellStyle name="Vírgula 12 2 4 3 4" xfId="46340" xr:uid="{00000000-0005-0000-0000-000040AC0000}"/>
    <cellStyle name="Vírgula 12 2 4 4" xfId="8528" xr:uid="{00000000-0005-0000-0000-000041AC0000}"/>
    <cellStyle name="Vírgula 12 2 4 4 2" xfId="46341" xr:uid="{00000000-0005-0000-0000-000042AC0000}"/>
    <cellStyle name="Vírgula 12 2 4 4 3" xfId="46342" xr:uid="{00000000-0005-0000-0000-000043AC0000}"/>
    <cellStyle name="Vírgula 12 2 4 4 4" xfId="46343" xr:uid="{00000000-0005-0000-0000-000044AC0000}"/>
    <cellStyle name="Vírgula 12 2 4 5" xfId="3566" xr:uid="{00000000-0005-0000-0000-000045AC0000}"/>
    <cellStyle name="Vírgula 12 2 4 5 2" xfId="46344" xr:uid="{00000000-0005-0000-0000-000046AC0000}"/>
    <cellStyle name="Vírgula 12 2 4 5 3" xfId="46345" xr:uid="{00000000-0005-0000-0000-000047AC0000}"/>
    <cellStyle name="Vírgula 12 2 4 5 4" xfId="46346" xr:uid="{00000000-0005-0000-0000-000048AC0000}"/>
    <cellStyle name="Vírgula 12 2 4 6" xfId="46347" xr:uid="{00000000-0005-0000-0000-000049AC0000}"/>
    <cellStyle name="Vírgula 12 2 4 6 2" xfId="46348" xr:uid="{00000000-0005-0000-0000-00004AAC0000}"/>
    <cellStyle name="Vírgula 12 2 4 6 3" xfId="46349" xr:uid="{00000000-0005-0000-0000-00004BAC0000}"/>
    <cellStyle name="Vírgula 12 2 4 7" xfId="46350" xr:uid="{00000000-0005-0000-0000-00004CAC0000}"/>
    <cellStyle name="Vírgula 12 2 4 8" xfId="46351" xr:uid="{00000000-0005-0000-0000-00004DAC0000}"/>
    <cellStyle name="Vírgula 12 2 4 9" xfId="46352" xr:uid="{00000000-0005-0000-0000-00004EAC0000}"/>
    <cellStyle name="Vírgula 12 2 5" xfId="3790" xr:uid="{00000000-0005-0000-0000-00004FAC0000}"/>
    <cellStyle name="Vírgula 12 2 5 2" xfId="5603" xr:uid="{00000000-0005-0000-0000-000050AC0000}"/>
    <cellStyle name="Vírgula 12 2 5 2 2" xfId="10553" xr:uid="{00000000-0005-0000-0000-000051AC0000}"/>
    <cellStyle name="Vírgula 12 2 5 2 2 2" xfId="46353" xr:uid="{00000000-0005-0000-0000-000052AC0000}"/>
    <cellStyle name="Vírgula 12 2 5 2 2 3" xfId="46354" xr:uid="{00000000-0005-0000-0000-000053AC0000}"/>
    <cellStyle name="Vírgula 12 2 5 2 2 4" xfId="46355" xr:uid="{00000000-0005-0000-0000-000054AC0000}"/>
    <cellStyle name="Vírgula 12 2 5 2 3" xfId="46356" xr:uid="{00000000-0005-0000-0000-000055AC0000}"/>
    <cellStyle name="Vírgula 12 2 5 2 3 2" xfId="46357" xr:uid="{00000000-0005-0000-0000-000056AC0000}"/>
    <cellStyle name="Vírgula 12 2 5 2 3 3" xfId="46358" xr:uid="{00000000-0005-0000-0000-000057AC0000}"/>
    <cellStyle name="Vírgula 12 2 5 2 4" xfId="46359" xr:uid="{00000000-0005-0000-0000-000058AC0000}"/>
    <cellStyle name="Vírgula 12 2 5 2 5" xfId="46360" xr:uid="{00000000-0005-0000-0000-000059AC0000}"/>
    <cellStyle name="Vírgula 12 2 5 2 6" xfId="46361" xr:uid="{00000000-0005-0000-0000-00005AAC0000}"/>
    <cellStyle name="Vírgula 12 2 5 3" xfId="8750" xr:uid="{00000000-0005-0000-0000-00005BAC0000}"/>
    <cellStyle name="Vírgula 12 2 5 3 2" xfId="46362" xr:uid="{00000000-0005-0000-0000-00005CAC0000}"/>
    <cellStyle name="Vírgula 12 2 5 3 3" xfId="46363" xr:uid="{00000000-0005-0000-0000-00005DAC0000}"/>
    <cellStyle name="Vírgula 12 2 5 3 4" xfId="46364" xr:uid="{00000000-0005-0000-0000-00005EAC0000}"/>
    <cellStyle name="Vírgula 12 2 5 4" xfId="12350" xr:uid="{00000000-0005-0000-0000-00005FAC0000}"/>
    <cellStyle name="Vírgula 12 2 5 4 2" xfId="46365" xr:uid="{00000000-0005-0000-0000-000060AC0000}"/>
    <cellStyle name="Vírgula 12 2 5 4 3" xfId="46366" xr:uid="{00000000-0005-0000-0000-000061AC0000}"/>
    <cellStyle name="Vírgula 12 2 5 4 4" xfId="46367" xr:uid="{00000000-0005-0000-0000-000062AC0000}"/>
    <cellStyle name="Vírgula 12 2 5 5" xfId="46368" xr:uid="{00000000-0005-0000-0000-000063AC0000}"/>
    <cellStyle name="Vírgula 12 2 5 5 2" xfId="46369" xr:uid="{00000000-0005-0000-0000-000064AC0000}"/>
    <cellStyle name="Vírgula 12 2 5 5 3" xfId="46370" xr:uid="{00000000-0005-0000-0000-000065AC0000}"/>
    <cellStyle name="Vírgula 12 2 5 5 4" xfId="46371" xr:uid="{00000000-0005-0000-0000-000066AC0000}"/>
    <cellStyle name="Vírgula 12 2 5 6" xfId="46372" xr:uid="{00000000-0005-0000-0000-000067AC0000}"/>
    <cellStyle name="Vírgula 12 2 5 6 2" xfId="46373" xr:uid="{00000000-0005-0000-0000-000068AC0000}"/>
    <cellStyle name="Vírgula 12 2 5 6 3" xfId="46374" xr:uid="{00000000-0005-0000-0000-000069AC0000}"/>
    <cellStyle name="Vírgula 12 2 5 7" xfId="46375" xr:uid="{00000000-0005-0000-0000-00006AAC0000}"/>
    <cellStyle name="Vírgula 12 2 5 8" xfId="46376" xr:uid="{00000000-0005-0000-0000-00006BAC0000}"/>
    <cellStyle name="Vírgula 12 2 5 9" xfId="46377" xr:uid="{00000000-0005-0000-0000-00006CAC0000}"/>
    <cellStyle name="Vírgula 12 2 6" xfId="4114" xr:uid="{00000000-0005-0000-0000-00006DAC0000}"/>
    <cellStyle name="Vírgula 12 2 6 2" xfId="8886" xr:uid="{00000000-0005-0000-0000-00006EAC0000}"/>
    <cellStyle name="Vírgula 12 2 6 2 2" xfId="46378" xr:uid="{00000000-0005-0000-0000-00006FAC0000}"/>
    <cellStyle name="Vírgula 12 2 6 2 2 2" xfId="46379" xr:uid="{00000000-0005-0000-0000-000070AC0000}"/>
    <cellStyle name="Vírgula 12 2 6 2 2 3" xfId="46380" xr:uid="{00000000-0005-0000-0000-000071AC0000}"/>
    <cellStyle name="Vírgula 12 2 6 2 2 4" xfId="46381" xr:uid="{00000000-0005-0000-0000-000072AC0000}"/>
    <cellStyle name="Vírgula 12 2 6 2 3" xfId="46382" xr:uid="{00000000-0005-0000-0000-000073AC0000}"/>
    <cellStyle name="Vírgula 12 2 6 2 3 2" xfId="46383" xr:uid="{00000000-0005-0000-0000-000074AC0000}"/>
    <cellStyle name="Vírgula 12 2 6 2 3 3" xfId="46384" xr:uid="{00000000-0005-0000-0000-000075AC0000}"/>
    <cellStyle name="Vírgula 12 2 6 2 4" xfId="46385" xr:uid="{00000000-0005-0000-0000-000076AC0000}"/>
    <cellStyle name="Vírgula 12 2 6 2 5" xfId="46386" xr:uid="{00000000-0005-0000-0000-000077AC0000}"/>
    <cellStyle name="Vírgula 12 2 6 2 6" xfId="46387" xr:uid="{00000000-0005-0000-0000-000078AC0000}"/>
    <cellStyle name="Vírgula 12 2 6 3" xfId="12099" xr:uid="{00000000-0005-0000-0000-000079AC0000}"/>
    <cellStyle name="Vírgula 12 2 6 3 2" xfId="46388" xr:uid="{00000000-0005-0000-0000-00007AAC0000}"/>
    <cellStyle name="Vírgula 12 2 6 3 3" xfId="46389" xr:uid="{00000000-0005-0000-0000-00007BAC0000}"/>
    <cellStyle name="Vírgula 12 2 6 3 4" xfId="46390" xr:uid="{00000000-0005-0000-0000-00007CAC0000}"/>
    <cellStyle name="Vírgula 12 2 6 4" xfId="46391" xr:uid="{00000000-0005-0000-0000-00007DAC0000}"/>
    <cellStyle name="Vírgula 12 2 6 4 2" xfId="46392" xr:uid="{00000000-0005-0000-0000-00007EAC0000}"/>
    <cellStyle name="Vírgula 12 2 6 4 3" xfId="46393" xr:uid="{00000000-0005-0000-0000-00007FAC0000}"/>
    <cellStyle name="Vírgula 12 2 6 4 4" xfId="46394" xr:uid="{00000000-0005-0000-0000-000080AC0000}"/>
    <cellStyle name="Vírgula 12 2 6 5" xfId="46395" xr:uid="{00000000-0005-0000-0000-000081AC0000}"/>
    <cellStyle name="Vírgula 12 2 6 5 2" xfId="46396" xr:uid="{00000000-0005-0000-0000-000082AC0000}"/>
    <cellStyle name="Vírgula 12 2 6 5 3" xfId="46397" xr:uid="{00000000-0005-0000-0000-000083AC0000}"/>
    <cellStyle name="Vírgula 12 2 6 6" xfId="46398" xr:uid="{00000000-0005-0000-0000-000084AC0000}"/>
    <cellStyle name="Vírgula 12 2 6 7" xfId="46399" xr:uid="{00000000-0005-0000-0000-000085AC0000}"/>
    <cellStyle name="Vírgula 12 2 6 8" xfId="46400" xr:uid="{00000000-0005-0000-0000-000086AC0000}"/>
    <cellStyle name="Vírgula 12 2 7" xfId="5564" xr:uid="{00000000-0005-0000-0000-000087AC0000}"/>
    <cellStyle name="Vírgula 12 2 7 2" xfId="10522" xr:uid="{00000000-0005-0000-0000-000088AC0000}"/>
    <cellStyle name="Vírgula 12 2 7 2 2" xfId="46401" xr:uid="{00000000-0005-0000-0000-000089AC0000}"/>
    <cellStyle name="Vírgula 12 2 7 2 3" xfId="46402" xr:uid="{00000000-0005-0000-0000-00008AAC0000}"/>
    <cellStyle name="Vírgula 12 2 7 2 4" xfId="46403" xr:uid="{00000000-0005-0000-0000-00008BAC0000}"/>
    <cellStyle name="Vírgula 12 2 7 3" xfId="46404" xr:uid="{00000000-0005-0000-0000-00008CAC0000}"/>
    <cellStyle name="Vírgula 12 2 7 3 2" xfId="46405" xr:uid="{00000000-0005-0000-0000-00008DAC0000}"/>
    <cellStyle name="Vírgula 12 2 7 3 3" xfId="46406" xr:uid="{00000000-0005-0000-0000-00008EAC0000}"/>
    <cellStyle name="Vírgula 12 2 7 4" xfId="46407" xr:uid="{00000000-0005-0000-0000-00008FAC0000}"/>
    <cellStyle name="Vírgula 12 2 7 5" xfId="46408" xr:uid="{00000000-0005-0000-0000-000090AC0000}"/>
    <cellStyle name="Vírgula 12 2 7 6" xfId="46409" xr:uid="{00000000-0005-0000-0000-000091AC0000}"/>
    <cellStyle name="Vírgula 12 2 8" xfId="5862" xr:uid="{00000000-0005-0000-0000-000092AC0000}"/>
    <cellStyle name="Vírgula 12 2 8 2" xfId="10804" xr:uid="{00000000-0005-0000-0000-000093AC0000}"/>
    <cellStyle name="Vírgula 12 2 8 3" xfId="46410" xr:uid="{00000000-0005-0000-0000-000094AC0000}"/>
    <cellStyle name="Vírgula 12 2 8 4" xfId="46411" xr:uid="{00000000-0005-0000-0000-000095AC0000}"/>
    <cellStyle name="Vírgula 12 2 9" xfId="7370" xr:uid="{00000000-0005-0000-0000-000096AC0000}"/>
    <cellStyle name="Vírgula 12 2 9 2" xfId="46412" xr:uid="{00000000-0005-0000-0000-000097AC0000}"/>
    <cellStyle name="Vírgula 12 2 9 3" xfId="46413" xr:uid="{00000000-0005-0000-0000-000098AC0000}"/>
    <cellStyle name="Vírgula 12 2 9 4" xfId="46414" xr:uid="{00000000-0005-0000-0000-000099AC0000}"/>
    <cellStyle name="Vírgula 12 3" xfId="701" xr:uid="{00000000-0005-0000-0000-00009AAC0000}"/>
    <cellStyle name="Vírgula 12 3 10" xfId="2450" xr:uid="{00000000-0005-0000-0000-00009BAC0000}"/>
    <cellStyle name="Vírgula 12 3 10 2" xfId="46415" xr:uid="{00000000-0005-0000-0000-00009CAC0000}"/>
    <cellStyle name="Vírgula 12 3 10 3" xfId="46416" xr:uid="{00000000-0005-0000-0000-00009DAC0000}"/>
    <cellStyle name="Vírgula 12 3 10 4" xfId="46417" xr:uid="{00000000-0005-0000-0000-00009EAC0000}"/>
    <cellStyle name="Vírgula 12 3 11" xfId="46418" xr:uid="{00000000-0005-0000-0000-00009FAC0000}"/>
    <cellStyle name="Vírgula 12 3 11 2" xfId="46419" xr:uid="{00000000-0005-0000-0000-0000A0AC0000}"/>
    <cellStyle name="Vírgula 12 3 11 3" xfId="46420" xr:uid="{00000000-0005-0000-0000-0000A1AC0000}"/>
    <cellStyle name="Vírgula 12 3 12" xfId="46421" xr:uid="{00000000-0005-0000-0000-0000A2AC0000}"/>
    <cellStyle name="Vírgula 12 3 13" xfId="46422" xr:uid="{00000000-0005-0000-0000-0000A3AC0000}"/>
    <cellStyle name="Vírgula 12 3 14" xfId="46423" xr:uid="{00000000-0005-0000-0000-0000A4AC0000}"/>
    <cellStyle name="Vírgula 12 3 2" xfId="842" xr:uid="{00000000-0005-0000-0000-0000A5AC0000}"/>
    <cellStyle name="Vírgula 12 3 2 10" xfId="46424" xr:uid="{00000000-0005-0000-0000-0000A6AC0000}"/>
    <cellStyle name="Vírgula 12 3 2 11" xfId="46425" xr:uid="{00000000-0005-0000-0000-0000A7AC0000}"/>
    <cellStyle name="Vírgula 12 3 2 2" xfId="1307" xr:uid="{00000000-0005-0000-0000-0000A8AC0000}"/>
    <cellStyle name="Vírgula 12 3 2 2 10" xfId="46426" xr:uid="{00000000-0005-0000-0000-0000A9AC0000}"/>
    <cellStyle name="Vírgula 12 3 2 2 2" xfId="1939" xr:uid="{00000000-0005-0000-0000-0000AAAC0000}"/>
    <cellStyle name="Vírgula 12 3 2 2 2 2" xfId="5297" xr:uid="{00000000-0005-0000-0000-0000ABAC0000}"/>
    <cellStyle name="Vírgula 12 3 2 2 2 2 2" xfId="10281" xr:uid="{00000000-0005-0000-0000-0000ACAC0000}"/>
    <cellStyle name="Vírgula 12 3 2 2 2 2 2 2" xfId="46427" xr:uid="{00000000-0005-0000-0000-0000ADAC0000}"/>
    <cellStyle name="Vírgula 12 3 2 2 2 2 2 3" xfId="46428" xr:uid="{00000000-0005-0000-0000-0000AEAC0000}"/>
    <cellStyle name="Vírgula 12 3 2 2 2 2 2 4" xfId="46429" xr:uid="{00000000-0005-0000-0000-0000AFAC0000}"/>
    <cellStyle name="Vírgula 12 3 2 2 2 2 3" xfId="46430" xr:uid="{00000000-0005-0000-0000-0000B0AC0000}"/>
    <cellStyle name="Vírgula 12 3 2 2 2 2 3 2" xfId="46431" xr:uid="{00000000-0005-0000-0000-0000B1AC0000}"/>
    <cellStyle name="Vírgula 12 3 2 2 2 2 3 3" xfId="46432" xr:uid="{00000000-0005-0000-0000-0000B2AC0000}"/>
    <cellStyle name="Vírgula 12 3 2 2 2 2 4" xfId="46433" xr:uid="{00000000-0005-0000-0000-0000B3AC0000}"/>
    <cellStyle name="Vírgula 12 3 2 2 2 2 5" xfId="46434" xr:uid="{00000000-0005-0000-0000-0000B4AC0000}"/>
    <cellStyle name="Vírgula 12 3 2 2 2 2 6" xfId="46435" xr:uid="{00000000-0005-0000-0000-0000B5AC0000}"/>
    <cellStyle name="Vírgula 12 3 2 2 2 3" xfId="7026" xr:uid="{00000000-0005-0000-0000-0000B6AC0000}"/>
    <cellStyle name="Vírgula 12 3 2 2 2 3 2" xfId="11968" xr:uid="{00000000-0005-0000-0000-0000B7AC0000}"/>
    <cellStyle name="Vírgula 12 3 2 2 2 3 3" xfId="46436" xr:uid="{00000000-0005-0000-0000-0000B8AC0000}"/>
    <cellStyle name="Vírgula 12 3 2 2 2 3 4" xfId="46437" xr:uid="{00000000-0005-0000-0000-0000B9AC0000}"/>
    <cellStyle name="Vírgula 12 3 2 2 2 4" xfId="8534" xr:uid="{00000000-0005-0000-0000-0000BAAC0000}"/>
    <cellStyle name="Vírgula 12 3 2 2 2 4 2" xfId="46438" xr:uid="{00000000-0005-0000-0000-0000BBAC0000}"/>
    <cellStyle name="Vírgula 12 3 2 2 2 4 3" xfId="46439" xr:uid="{00000000-0005-0000-0000-0000BCAC0000}"/>
    <cellStyle name="Vírgula 12 3 2 2 2 4 4" xfId="46440" xr:uid="{00000000-0005-0000-0000-0000BDAC0000}"/>
    <cellStyle name="Vírgula 12 3 2 2 2 5" xfId="3572" xr:uid="{00000000-0005-0000-0000-0000BEAC0000}"/>
    <cellStyle name="Vírgula 12 3 2 2 2 5 2" xfId="46441" xr:uid="{00000000-0005-0000-0000-0000BFAC0000}"/>
    <cellStyle name="Vírgula 12 3 2 2 2 5 3" xfId="46442" xr:uid="{00000000-0005-0000-0000-0000C0AC0000}"/>
    <cellStyle name="Vírgula 12 3 2 2 2 5 4" xfId="46443" xr:uid="{00000000-0005-0000-0000-0000C1AC0000}"/>
    <cellStyle name="Vírgula 12 3 2 2 2 6" xfId="46444" xr:uid="{00000000-0005-0000-0000-0000C2AC0000}"/>
    <cellStyle name="Vírgula 12 3 2 2 2 6 2" xfId="46445" xr:uid="{00000000-0005-0000-0000-0000C3AC0000}"/>
    <cellStyle name="Vírgula 12 3 2 2 2 6 3" xfId="46446" xr:uid="{00000000-0005-0000-0000-0000C4AC0000}"/>
    <cellStyle name="Vírgula 12 3 2 2 2 7" xfId="46447" xr:uid="{00000000-0005-0000-0000-0000C5AC0000}"/>
    <cellStyle name="Vírgula 12 3 2 2 2 8" xfId="46448" xr:uid="{00000000-0005-0000-0000-0000C6AC0000}"/>
    <cellStyle name="Vírgula 12 3 2 2 2 9" xfId="46449" xr:uid="{00000000-0005-0000-0000-0000C7AC0000}"/>
    <cellStyle name="Vírgula 12 3 2 2 3" xfId="4675" xr:uid="{00000000-0005-0000-0000-0000C8AC0000}"/>
    <cellStyle name="Vírgula 12 3 2 2 3 2" xfId="9659" xr:uid="{00000000-0005-0000-0000-0000C9AC0000}"/>
    <cellStyle name="Vírgula 12 3 2 2 3 2 2" xfId="46450" xr:uid="{00000000-0005-0000-0000-0000CAAC0000}"/>
    <cellStyle name="Vírgula 12 3 2 2 3 2 3" xfId="46451" xr:uid="{00000000-0005-0000-0000-0000CBAC0000}"/>
    <cellStyle name="Vírgula 12 3 2 2 3 2 4" xfId="46452" xr:uid="{00000000-0005-0000-0000-0000CCAC0000}"/>
    <cellStyle name="Vírgula 12 3 2 2 3 3" xfId="46453" xr:uid="{00000000-0005-0000-0000-0000CDAC0000}"/>
    <cellStyle name="Vírgula 12 3 2 2 3 3 2" xfId="46454" xr:uid="{00000000-0005-0000-0000-0000CEAC0000}"/>
    <cellStyle name="Vírgula 12 3 2 2 3 3 3" xfId="46455" xr:uid="{00000000-0005-0000-0000-0000CFAC0000}"/>
    <cellStyle name="Vírgula 12 3 2 2 3 4" xfId="46456" xr:uid="{00000000-0005-0000-0000-0000D0AC0000}"/>
    <cellStyle name="Vírgula 12 3 2 2 3 5" xfId="46457" xr:uid="{00000000-0005-0000-0000-0000D1AC0000}"/>
    <cellStyle name="Vírgula 12 3 2 2 3 6" xfId="46458" xr:uid="{00000000-0005-0000-0000-0000D2AC0000}"/>
    <cellStyle name="Vírgula 12 3 2 2 4" xfId="6406" xr:uid="{00000000-0005-0000-0000-0000D3AC0000}"/>
    <cellStyle name="Vírgula 12 3 2 2 4 2" xfId="11348" xr:uid="{00000000-0005-0000-0000-0000D4AC0000}"/>
    <cellStyle name="Vírgula 12 3 2 2 4 3" xfId="46459" xr:uid="{00000000-0005-0000-0000-0000D5AC0000}"/>
    <cellStyle name="Vírgula 12 3 2 2 4 4" xfId="46460" xr:uid="{00000000-0005-0000-0000-0000D6AC0000}"/>
    <cellStyle name="Vírgula 12 3 2 2 5" xfId="7914" xr:uid="{00000000-0005-0000-0000-0000D7AC0000}"/>
    <cellStyle name="Vírgula 12 3 2 2 5 2" xfId="46461" xr:uid="{00000000-0005-0000-0000-0000D8AC0000}"/>
    <cellStyle name="Vírgula 12 3 2 2 5 3" xfId="46462" xr:uid="{00000000-0005-0000-0000-0000D9AC0000}"/>
    <cellStyle name="Vírgula 12 3 2 2 5 4" xfId="46463" xr:uid="{00000000-0005-0000-0000-0000DAAC0000}"/>
    <cellStyle name="Vírgula 12 3 2 2 6" xfId="2952" xr:uid="{00000000-0005-0000-0000-0000DBAC0000}"/>
    <cellStyle name="Vírgula 12 3 2 2 6 2" xfId="46464" xr:uid="{00000000-0005-0000-0000-0000DCAC0000}"/>
    <cellStyle name="Vírgula 12 3 2 2 6 3" xfId="46465" xr:uid="{00000000-0005-0000-0000-0000DDAC0000}"/>
    <cellStyle name="Vírgula 12 3 2 2 6 4" xfId="46466" xr:uid="{00000000-0005-0000-0000-0000DEAC0000}"/>
    <cellStyle name="Vírgula 12 3 2 2 7" xfId="46467" xr:uid="{00000000-0005-0000-0000-0000DFAC0000}"/>
    <cellStyle name="Vírgula 12 3 2 2 7 2" xfId="46468" xr:uid="{00000000-0005-0000-0000-0000E0AC0000}"/>
    <cellStyle name="Vírgula 12 3 2 2 7 3" xfId="46469" xr:uid="{00000000-0005-0000-0000-0000E1AC0000}"/>
    <cellStyle name="Vírgula 12 3 2 2 8" xfId="46470" xr:uid="{00000000-0005-0000-0000-0000E2AC0000}"/>
    <cellStyle name="Vírgula 12 3 2 2 9" xfId="46471" xr:uid="{00000000-0005-0000-0000-0000E3AC0000}"/>
    <cellStyle name="Vírgula 12 3 2 3" xfId="1938" xr:uid="{00000000-0005-0000-0000-0000E4AC0000}"/>
    <cellStyle name="Vírgula 12 3 2 3 2" xfId="5296" xr:uid="{00000000-0005-0000-0000-0000E5AC0000}"/>
    <cellStyle name="Vírgula 12 3 2 3 2 2" xfId="10280" xr:uid="{00000000-0005-0000-0000-0000E6AC0000}"/>
    <cellStyle name="Vírgula 12 3 2 3 2 2 2" xfId="46472" xr:uid="{00000000-0005-0000-0000-0000E7AC0000}"/>
    <cellStyle name="Vírgula 12 3 2 3 2 2 3" xfId="46473" xr:uid="{00000000-0005-0000-0000-0000E8AC0000}"/>
    <cellStyle name="Vírgula 12 3 2 3 2 2 4" xfId="46474" xr:uid="{00000000-0005-0000-0000-0000E9AC0000}"/>
    <cellStyle name="Vírgula 12 3 2 3 2 3" xfId="46475" xr:uid="{00000000-0005-0000-0000-0000EAAC0000}"/>
    <cellStyle name="Vírgula 12 3 2 3 2 3 2" xfId="46476" xr:uid="{00000000-0005-0000-0000-0000EBAC0000}"/>
    <cellStyle name="Vírgula 12 3 2 3 2 3 3" xfId="46477" xr:uid="{00000000-0005-0000-0000-0000ECAC0000}"/>
    <cellStyle name="Vírgula 12 3 2 3 2 4" xfId="46478" xr:uid="{00000000-0005-0000-0000-0000EDAC0000}"/>
    <cellStyle name="Vírgula 12 3 2 3 2 5" xfId="46479" xr:uid="{00000000-0005-0000-0000-0000EEAC0000}"/>
    <cellStyle name="Vírgula 12 3 2 3 2 6" xfId="46480" xr:uid="{00000000-0005-0000-0000-0000EFAC0000}"/>
    <cellStyle name="Vírgula 12 3 2 3 3" xfId="7025" xr:uid="{00000000-0005-0000-0000-0000F0AC0000}"/>
    <cellStyle name="Vírgula 12 3 2 3 3 2" xfId="11967" xr:uid="{00000000-0005-0000-0000-0000F1AC0000}"/>
    <cellStyle name="Vírgula 12 3 2 3 3 3" xfId="46481" xr:uid="{00000000-0005-0000-0000-0000F2AC0000}"/>
    <cellStyle name="Vírgula 12 3 2 3 3 4" xfId="46482" xr:uid="{00000000-0005-0000-0000-0000F3AC0000}"/>
    <cellStyle name="Vírgula 12 3 2 3 4" xfId="8533" xr:uid="{00000000-0005-0000-0000-0000F4AC0000}"/>
    <cellStyle name="Vírgula 12 3 2 3 4 2" xfId="46483" xr:uid="{00000000-0005-0000-0000-0000F5AC0000}"/>
    <cellStyle name="Vírgula 12 3 2 3 4 3" xfId="46484" xr:uid="{00000000-0005-0000-0000-0000F6AC0000}"/>
    <cellStyle name="Vírgula 12 3 2 3 4 4" xfId="46485" xr:uid="{00000000-0005-0000-0000-0000F7AC0000}"/>
    <cellStyle name="Vírgula 12 3 2 3 5" xfId="3571" xr:uid="{00000000-0005-0000-0000-0000F8AC0000}"/>
    <cellStyle name="Vírgula 12 3 2 3 5 2" xfId="46486" xr:uid="{00000000-0005-0000-0000-0000F9AC0000}"/>
    <cellStyle name="Vírgula 12 3 2 3 5 3" xfId="46487" xr:uid="{00000000-0005-0000-0000-0000FAAC0000}"/>
    <cellStyle name="Vírgula 12 3 2 3 5 4" xfId="46488" xr:uid="{00000000-0005-0000-0000-0000FBAC0000}"/>
    <cellStyle name="Vírgula 12 3 2 3 6" xfId="46489" xr:uid="{00000000-0005-0000-0000-0000FCAC0000}"/>
    <cellStyle name="Vírgula 12 3 2 3 6 2" xfId="46490" xr:uid="{00000000-0005-0000-0000-0000FDAC0000}"/>
    <cellStyle name="Vírgula 12 3 2 3 6 3" xfId="46491" xr:uid="{00000000-0005-0000-0000-0000FEAC0000}"/>
    <cellStyle name="Vírgula 12 3 2 3 7" xfId="46492" xr:uid="{00000000-0005-0000-0000-0000FFAC0000}"/>
    <cellStyle name="Vírgula 12 3 2 3 8" xfId="46493" xr:uid="{00000000-0005-0000-0000-000000AD0000}"/>
    <cellStyle name="Vírgula 12 3 2 3 9" xfId="46494" xr:uid="{00000000-0005-0000-0000-000001AD0000}"/>
    <cellStyle name="Vírgula 12 3 2 4" xfId="4292" xr:uid="{00000000-0005-0000-0000-000002AD0000}"/>
    <cellStyle name="Vírgula 12 3 2 4 2" xfId="9278" xr:uid="{00000000-0005-0000-0000-000003AD0000}"/>
    <cellStyle name="Vírgula 12 3 2 4 2 2" xfId="46495" xr:uid="{00000000-0005-0000-0000-000004AD0000}"/>
    <cellStyle name="Vírgula 12 3 2 4 2 3" xfId="46496" xr:uid="{00000000-0005-0000-0000-000005AD0000}"/>
    <cellStyle name="Vírgula 12 3 2 4 2 4" xfId="46497" xr:uid="{00000000-0005-0000-0000-000006AD0000}"/>
    <cellStyle name="Vírgula 12 3 2 4 3" xfId="46498" xr:uid="{00000000-0005-0000-0000-000007AD0000}"/>
    <cellStyle name="Vírgula 12 3 2 4 3 2" xfId="46499" xr:uid="{00000000-0005-0000-0000-000008AD0000}"/>
    <cellStyle name="Vírgula 12 3 2 4 3 3" xfId="46500" xr:uid="{00000000-0005-0000-0000-000009AD0000}"/>
    <cellStyle name="Vírgula 12 3 2 4 4" xfId="46501" xr:uid="{00000000-0005-0000-0000-00000AAD0000}"/>
    <cellStyle name="Vírgula 12 3 2 4 5" xfId="46502" xr:uid="{00000000-0005-0000-0000-00000BAD0000}"/>
    <cellStyle name="Vírgula 12 3 2 4 6" xfId="46503" xr:uid="{00000000-0005-0000-0000-00000CAD0000}"/>
    <cellStyle name="Vírgula 12 3 2 5" xfId="6039" xr:uid="{00000000-0005-0000-0000-00000DAD0000}"/>
    <cellStyle name="Vírgula 12 3 2 5 2" xfId="10981" xr:uid="{00000000-0005-0000-0000-00000EAD0000}"/>
    <cellStyle name="Vírgula 12 3 2 5 3" xfId="46504" xr:uid="{00000000-0005-0000-0000-00000FAD0000}"/>
    <cellStyle name="Vírgula 12 3 2 5 4" xfId="46505" xr:uid="{00000000-0005-0000-0000-000010AD0000}"/>
    <cellStyle name="Vírgula 12 3 2 6" xfId="7547" xr:uid="{00000000-0005-0000-0000-000011AD0000}"/>
    <cellStyle name="Vírgula 12 3 2 6 2" xfId="46506" xr:uid="{00000000-0005-0000-0000-000012AD0000}"/>
    <cellStyle name="Vírgula 12 3 2 6 3" xfId="46507" xr:uid="{00000000-0005-0000-0000-000013AD0000}"/>
    <cellStyle name="Vírgula 12 3 2 6 4" xfId="46508" xr:uid="{00000000-0005-0000-0000-000014AD0000}"/>
    <cellStyle name="Vírgula 12 3 2 7" xfId="2585" xr:uid="{00000000-0005-0000-0000-000015AD0000}"/>
    <cellStyle name="Vírgula 12 3 2 7 2" xfId="46509" xr:uid="{00000000-0005-0000-0000-000016AD0000}"/>
    <cellStyle name="Vírgula 12 3 2 7 3" xfId="46510" xr:uid="{00000000-0005-0000-0000-000017AD0000}"/>
    <cellStyle name="Vírgula 12 3 2 7 4" xfId="46511" xr:uid="{00000000-0005-0000-0000-000018AD0000}"/>
    <cellStyle name="Vírgula 12 3 2 8" xfId="46512" xr:uid="{00000000-0005-0000-0000-000019AD0000}"/>
    <cellStyle name="Vírgula 12 3 2 8 2" xfId="46513" xr:uid="{00000000-0005-0000-0000-00001AAD0000}"/>
    <cellStyle name="Vírgula 12 3 2 8 3" xfId="46514" xr:uid="{00000000-0005-0000-0000-00001BAD0000}"/>
    <cellStyle name="Vírgula 12 3 2 9" xfId="46515" xr:uid="{00000000-0005-0000-0000-00001CAD0000}"/>
    <cellStyle name="Vírgula 12 3 3" xfId="995" xr:uid="{00000000-0005-0000-0000-00001DAD0000}"/>
    <cellStyle name="Vírgula 12 3 3 10" xfId="46516" xr:uid="{00000000-0005-0000-0000-00001EAD0000}"/>
    <cellStyle name="Vírgula 12 3 3 2" xfId="1940" xr:uid="{00000000-0005-0000-0000-00001FAD0000}"/>
    <cellStyle name="Vírgula 12 3 3 2 2" xfId="5298" xr:uid="{00000000-0005-0000-0000-000020AD0000}"/>
    <cellStyle name="Vírgula 12 3 3 2 2 2" xfId="10282" xr:uid="{00000000-0005-0000-0000-000021AD0000}"/>
    <cellStyle name="Vírgula 12 3 3 2 2 2 2" xfId="46517" xr:uid="{00000000-0005-0000-0000-000022AD0000}"/>
    <cellStyle name="Vírgula 12 3 3 2 2 2 3" xfId="46518" xr:uid="{00000000-0005-0000-0000-000023AD0000}"/>
    <cellStyle name="Vírgula 12 3 3 2 2 2 4" xfId="46519" xr:uid="{00000000-0005-0000-0000-000024AD0000}"/>
    <cellStyle name="Vírgula 12 3 3 2 2 3" xfId="46520" xr:uid="{00000000-0005-0000-0000-000025AD0000}"/>
    <cellStyle name="Vírgula 12 3 3 2 2 3 2" xfId="46521" xr:uid="{00000000-0005-0000-0000-000026AD0000}"/>
    <cellStyle name="Vírgula 12 3 3 2 2 3 3" xfId="46522" xr:uid="{00000000-0005-0000-0000-000027AD0000}"/>
    <cellStyle name="Vírgula 12 3 3 2 2 4" xfId="46523" xr:uid="{00000000-0005-0000-0000-000028AD0000}"/>
    <cellStyle name="Vírgula 12 3 3 2 2 5" xfId="46524" xr:uid="{00000000-0005-0000-0000-000029AD0000}"/>
    <cellStyle name="Vírgula 12 3 3 2 2 6" xfId="46525" xr:uid="{00000000-0005-0000-0000-00002AAD0000}"/>
    <cellStyle name="Vírgula 12 3 3 2 3" xfId="7027" xr:uid="{00000000-0005-0000-0000-00002BAD0000}"/>
    <cellStyle name="Vírgula 12 3 3 2 3 2" xfId="11969" xr:uid="{00000000-0005-0000-0000-00002CAD0000}"/>
    <cellStyle name="Vírgula 12 3 3 2 3 3" xfId="46526" xr:uid="{00000000-0005-0000-0000-00002DAD0000}"/>
    <cellStyle name="Vírgula 12 3 3 2 3 4" xfId="46527" xr:uid="{00000000-0005-0000-0000-00002EAD0000}"/>
    <cellStyle name="Vírgula 12 3 3 2 4" xfId="8535" xr:uid="{00000000-0005-0000-0000-00002FAD0000}"/>
    <cellStyle name="Vírgula 12 3 3 2 4 2" xfId="46528" xr:uid="{00000000-0005-0000-0000-000030AD0000}"/>
    <cellStyle name="Vírgula 12 3 3 2 4 3" xfId="46529" xr:uid="{00000000-0005-0000-0000-000031AD0000}"/>
    <cellStyle name="Vírgula 12 3 3 2 4 4" xfId="46530" xr:uid="{00000000-0005-0000-0000-000032AD0000}"/>
    <cellStyle name="Vírgula 12 3 3 2 5" xfId="3573" xr:uid="{00000000-0005-0000-0000-000033AD0000}"/>
    <cellStyle name="Vírgula 12 3 3 2 5 2" xfId="46531" xr:uid="{00000000-0005-0000-0000-000034AD0000}"/>
    <cellStyle name="Vírgula 12 3 3 2 5 3" xfId="46532" xr:uid="{00000000-0005-0000-0000-000035AD0000}"/>
    <cellStyle name="Vírgula 12 3 3 2 5 4" xfId="46533" xr:uid="{00000000-0005-0000-0000-000036AD0000}"/>
    <cellStyle name="Vírgula 12 3 3 2 6" xfId="46534" xr:uid="{00000000-0005-0000-0000-000037AD0000}"/>
    <cellStyle name="Vírgula 12 3 3 2 6 2" xfId="46535" xr:uid="{00000000-0005-0000-0000-000038AD0000}"/>
    <cellStyle name="Vírgula 12 3 3 2 6 3" xfId="46536" xr:uid="{00000000-0005-0000-0000-000039AD0000}"/>
    <cellStyle name="Vírgula 12 3 3 2 7" xfId="46537" xr:uid="{00000000-0005-0000-0000-00003AAD0000}"/>
    <cellStyle name="Vírgula 12 3 3 2 8" xfId="46538" xr:uid="{00000000-0005-0000-0000-00003BAD0000}"/>
    <cellStyle name="Vírgula 12 3 3 2 9" xfId="46539" xr:uid="{00000000-0005-0000-0000-00003CAD0000}"/>
    <cellStyle name="Vírgula 12 3 3 3" xfId="4434" xr:uid="{00000000-0005-0000-0000-00003DAD0000}"/>
    <cellStyle name="Vírgula 12 3 3 3 2" xfId="9419" xr:uid="{00000000-0005-0000-0000-00003EAD0000}"/>
    <cellStyle name="Vírgula 12 3 3 3 2 2" xfId="46540" xr:uid="{00000000-0005-0000-0000-00003FAD0000}"/>
    <cellStyle name="Vírgula 12 3 3 3 2 3" xfId="46541" xr:uid="{00000000-0005-0000-0000-000040AD0000}"/>
    <cellStyle name="Vírgula 12 3 3 3 2 4" xfId="46542" xr:uid="{00000000-0005-0000-0000-000041AD0000}"/>
    <cellStyle name="Vírgula 12 3 3 3 3" xfId="46543" xr:uid="{00000000-0005-0000-0000-000042AD0000}"/>
    <cellStyle name="Vírgula 12 3 3 3 3 2" xfId="46544" xr:uid="{00000000-0005-0000-0000-000043AD0000}"/>
    <cellStyle name="Vírgula 12 3 3 3 3 3" xfId="46545" xr:uid="{00000000-0005-0000-0000-000044AD0000}"/>
    <cellStyle name="Vírgula 12 3 3 3 4" xfId="46546" xr:uid="{00000000-0005-0000-0000-000045AD0000}"/>
    <cellStyle name="Vírgula 12 3 3 3 5" xfId="46547" xr:uid="{00000000-0005-0000-0000-000046AD0000}"/>
    <cellStyle name="Vírgula 12 3 3 3 6" xfId="46548" xr:uid="{00000000-0005-0000-0000-000047AD0000}"/>
    <cellStyle name="Vírgula 12 3 3 4" xfId="6177" xr:uid="{00000000-0005-0000-0000-000048AD0000}"/>
    <cellStyle name="Vírgula 12 3 3 4 2" xfId="11119" xr:uid="{00000000-0005-0000-0000-000049AD0000}"/>
    <cellStyle name="Vírgula 12 3 3 4 3" xfId="46549" xr:uid="{00000000-0005-0000-0000-00004AAD0000}"/>
    <cellStyle name="Vírgula 12 3 3 4 4" xfId="46550" xr:uid="{00000000-0005-0000-0000-00004BAD0000}"/>
    <cellStyle name="Vírgula 12 3 3 5" xfId="7685" xr:uid="{00000000-0005-0000-0000-00004CAD0000}"/>
    <cellStyle name="Vírgula 12 3 3 5 2" xfId="46551" xr:uid="{00000000-0005-0000-0000-00004DAD0000}"/>
    <cellStyle name="Vírgula 12 3 3 5 3" xfId="46552" xr:uid="{00000000-0005-0000-0000-00004EAD0000}"/>
    <cellStyle name="Vírgula 12 3 3 5 4" xfId="46553" xr:uid="{00000000-0005-0000-0000-00004FAD0000}"/>
    <cellStyle name="Vírgula 12 3 3 6" xfId="2723" xr:uid="{00000000-0005-0000-0000-000050AD0000}"/>
    <cellStyle name="Vírgula 12 3 3 6 2" xfId="46554" xr:uid="{00000000-0005-0000-0000-000051AD0000}"/>
    <cellStyle name="Vírgula 12 3 3 6 3" xfId="46555" xr:uid="{00000000-0005-0000-0000-000052AD0000}"/>
    <cellStyle name="Vírgula 12 3 3 6 4" xfId="46556" xr:uid="{00000000-0005-0000-0000-000053AD0000}"/>
    <cellStyle name="Vírgula 12 3 3 7" xfId="46557" xr:uid="{00000000-0005-0000-0000-000054AD0000}"/>
    <cellStyle name="Vírgula 12 3 3 7 2" xfId="46558" xr:uid="{00000000-0005-0000-0000-000055AD0000}"/>
    <cellStyle name="Vírgula 12 3 3 7 3" xfId="46559" xr:uid="{00000000-0005-0000-0000-000056AD0000}"/>
    <cellStyle name="Vírgula 12 3 3 8" xfId="46560" xr:uid="{00000000-0005-0000-0000-000057AD0000}"/>
    <cellStyle name="Vírgula 12 3 3 9" xfId="46561" xr:uid="{00000000-0005-0000-0000-000058AD0000}"/>
    <cellStyle name="Vírgula 12 3 4" xfId="1937" xr:uid="{00000000-0005-0000-0000-000059AD0000}"/>
    <cellStyle name="Vírgula 12 3 4 2" xfId="5295" xr:uid="{00000000-0005-0000-0000-00005AAD0000}"/>
    <cellStyle name="Vírgula 12 3 4 2 2" xfId="10279" xr:uid="{00000000-0005-0000-0000-00005BAD0000}"/>
    <cellStyle name="Vírgula 12 3 4 2 2 2" xfId="46562" xr:uid="{00000000-0005-0000-0000-00005CAD0000}"/>
    <cellStyle name="Vírgula 12 3 4 2 2 3" xfId="46563" xr:uid="{00000000-0005-0000-0000-00005DAD0000}"/>
    <cellStyle name="Vírgula 12 3 4 2 2 4" xfId="46564" xr:uid="{00000000-0005-0000-0000-00005EAD0000}"/>
    <cellStyle name="Vírgula 12 3 4 2 3" xfId="46565" xr:uid="{00000000-0005-0000-0000-00005FAD0000}"/>
    <cellStyle name="Vírgula 12 3 4 2 3 2" xfId="46566" xr:uid="{00000000-0005-0000-0000-000060AD0000}"/>
    <cellStyle name="Vírgula 12 3 4 2 3 3" xfId="46567" xr:uid="{00000000-0005-0000-0000-000061AD0000}"/>
    <cellStyle name="Vírgula 12 3 4 2 4" xfId="46568" xr:uid="{00000000-0005-0000-0000-000062AD0000}"/>
    <cellStyle name="Vírgula 12 3 4 2 5" xfId="46569" xr:uid="{00000000-0005-0000-0000-000063AD0000}"/>
    <cellStyle name="Vírgula 12 3 4 2 6" xfId="46570" xr:uid="{00000000-0005-0000-0000-000064AD0000}"/>
    <cellStyle name="Vírgula 12 3 4 3" xfId="7024" xr:uid="{00000000-0005-0000-0000-000065AD0000}"/>
    <cellStyle name="Vírgula 12 3 4 3 2" xfId="11966" xr:uid="{00000000-0005-0000-0000-000066AD0000}"/>
    <cellStyle name="Vírgula 12 3 4 3 3" xfId="46571" xr:uid="{00000000-0005-0000-0000-000067AD0000}"/>
    <cellStyle name="Vírgula 12 3 4 3 4" xfId="46572" xr:uid="{00000000-0005-0000-0000-000068AD0000}"/>
    <cellStyle name="Vírgula 12 3 4 4" xfId="8532" xr:uid="{00000000-0005-0000-0000-000069AD0000}"/>
    <cellStyle name="Vírgula 12 3 4 4 2" xfId="46573" xr:uid="{00000000-0005-0000-0000-00006AAD0000}"/>
    <cellStyle name="Vírgula 12 3 4 4 3" xfId="46574" xr:uid="{00000000-0005-0000-0000-00006BAD0000}"/>
    <cellStyle name="Vírgula 12 3 4 4 4" xfId="46575" xr:uid="{00000000-0005-0000-0000-00006CAD0000}"/>
    <cellStyle name="Vírgula 12 3 4 5" xfId="3570" xr:uid="{00000000-0005-0000-0000-00006DAD0000}"/>
    <cellStyle name="Vírgula 12 3 4 5 2" xfId="46576" xr:uid="{00000000-0005-0000-0000-00006EAD0000}"/>
    <cellStyle name="Vírgula 12 3 4 5 3" xfId="46577" xr:uid="{00000000-0005-0000-0000-00006FAD0000}"/>
    <cellStyle name="Vírgula 12 3 4 5 4" xfId="46578" xr:uid="{00000000-0005-0000-0000-000070AD0000}"/>
    <cellStyle name="Vírgula 12 3 4 6" xfId="46579" xr:uid="{00000000-0005-0000-0000-000071AD0000}"/>
    <cellStyle name="Vírgula 12 3 4 6 2" xfId="46580" xr:uid="{00000000-0005-0000-0000-000072AD0000}"/>
    <cellStyle name="Vírgula 12 3 4 6 3" xfId="46581" xr:uid="{00000000-0005-0000-0000-000073AD0000}"/>
    <cellStyle name="Vírgula 12 3 4 7" xfId="46582" xr:uid="{00000000-0005-0000-0000-000074AD0000}"/>
    <cellStyle name="Vírgula 12 3 4 8" xfId="46583" xr:uid="{00000000-0005-0000-0000-000075AD0000}"/>
    <cellStyle name="Vírgula 12 3 4 9" xfId="46584" xr:uid="{00000000-0005-0000-0000-000076AD0000}"/>
    <cellStyle name="Vírgula 12 3 5" xfId="3832" xr:uid="{00000000-0005-0000-0000-000077AD0000}"/>
    <cellStyle name="Vírgula 12 3 5 2" xfId="5618" xr:uid="{00000000-0005-0000-0000-000078AD0000}"/>
    <cellStyle name="Vírgula 12 3 5 2 2" xfId="10567" xr:uid="{00000000-0005-0000-0000-000079AD0000}"/>
    <cellStyle name="Vírgula 12 3 5 2 2 2" xfId="46585" xr:uid="{00000000-0005-0000-0000-00007AAD0000}"/>
    <cellStyle name="Vírgula 12 3 5 2 2 3" xfId="46586" xr:uid="{00000000-0005-0000-0000-00007BAD0000}"/>
    <cellStyle name="Vírgula 12 3 5 2 2 4" xfId="46587" xr:uid="{00000000-0005-0000-0000-00007CAD0000}"/>
    <cellStyle name="Vírgula 12 3 5 2 3" xfId="46588" xr:uid="{00000000-0005-0000-0000-00007DAD0000}"/>
    <cellStyle name="Vírgula 12 3 5 2 3 2" xfId="46589" xr:uid="{00000000-0005-0000-0000-00007EAD0000}"/>
    <cellStyle name="Vírgula 12 3 5 2 3 3" xfId="46590" xr:uid="{00000000-0005-0000-0000-00007FAD0000}"/>
    <cellStyle name="Vírgula 12 3 5 2 4" xfId="46591" xr:uid="{00000000-0005-0000-0000-000080AD0000}"/>
    <cellStyle name="Vírgula 12 3 5 2 5" xfId="46592" xr:uid="{00000000-0005-0000-0000-000081AD0000}"/>
    <cellStyle name="Vírgula 12 3 5 2 6" xfId="46593" xr:uid="{00000000-0005-0000-0000-000082AD0000}"/>
    <cellStyle name="Vírgula 12 3 5 3" xfId="8792" xr:uid="{00000000-0005-0000-0000-000083AD0000}"/>
    <cellStyle name="Vírgula 12 3 5 3 2" xfId="46594" xr:uid="{00000000-0005-0000-0000-000084AD0000}"/>
    <cellStyle name="Vírgula 12 3 5 3 3" xfId="46595" xr:uid="{00000000-0005-0000-0000-000085AD0000}"/>
    <cellStyle name="Vírgula 12 3 5 3 4" xfId="46596" xr:uid="{00000000-0005-0000-0000-000086AD0000}"/>
    <cellStyle name="Vírgula 12 3 5 4" xfId="12303" xr:uid="{00000000-0005-0000-0000-000087AD0000}"/>
    <cellStyle name="Vírgula 12 3 5 4 2" xfId="46597" xr:uid="{00000000-0005-0000-0000-000088AD0000}"/>
    <cellStyle name="Vírgula 12 3 5 4 3" xfId="46598" xr:uid="{00000000-0005-0000-0000-000089AD0000}"/>
    <cellStyle name="Vírgula 12 3 5 4 4" xfId="46599" xr:uid="{00000000-0005-0000-0000-00008AAD0000}"/>
    <cellStyle name="Vírgula 12 3 5 5" xfId="46600" xr:uid="{00000000-0005-0000-0000-00008BAD0000}"/>
    <cellStyle name="Vírgula 12 3 5 5 2" xfId="46601" xr:uid="{00000000-0005-0000-0000-00008CAD0000}"/>
    <cellStyle name="Vírgula 12 3 5 5 3" xfId="46602" xr:uid="{00000000-0005-0000-0000-00008DAD0000}"/>
    <cellStyle name="Vírgula 12 3 5 5 4" xfId="46603" xr:uid="{00000000-0005-0000-0000-00008EAD0000}"/>
    <cellStyle name="Vírgula 12 3 5 6" xfId="46604" xr:uid="{00000000-0005-0000-0000-00008FAD0000}"/>
    <cellStyle name="Vírgula 12 3 5 6 2" xfId="46605" xr:uid="{00000000-0005-0000-0000-000090AD0000}"/>
    <cellStyle name="Vírgula 12 3 5 6 3" xfId="46606" xr:uid="{00000000-0005-0000-0000-000091AD0000}"/>
    <cellStyle name="Vírgula 12 3 5 7" xfId="46607" xr:uid="{00000000-0005-0000-0000-000092AD0000}"/>
    <cellStyle name="Vírgula 12 3 5 8" xfId="46608" xr:uid="{00000000-0005-0000-0000-000093AD0000}"/>
    <cellStyle name="Vírgula 12 3 5 9" xfId="46609" xr:uid="{00000000-0005-0000-0000-000094AD0000}"/>
    <cellStyle name="Vírgula 12 3 6" xfId="4157" xr:uid="{00000000-0005-0000-0000-000095AD0000}"/>
    <cellStyle name="Vírgula 12 3 6 2" xfId="8928" xr:uid="{00000000-0005-0000-0000-000096AD0000}"/>
    <cellStyle name="Vírgula 12 3 6 2 2" xfId="46610" xr:uid="{00000000-0005-0000-0000-000097AD0000}"/>
    <cellStyle name="Vírgula 12 3 6 2 2 2" xfId="46611" xr:uid="{00000000-0005-0000-0000-000098AD0000}"/>
    <cellStyle name="Vírgula 12 3 6 2 2 3" xfId="46612" xr:uid="{00000000-0005-0000-0000-000099AD0000}"/>
    <cellStyle name="Vírgula 12 3 6 2 2 4" xfId="46613" xr:uid="{00000000-0005-0000-0000-00009AAD0000}"/>
    <cellStyle name="Vírgula 12 3 6 2 3" xfId="46614" xr:uid="{00000000-0005-0000-0000-00009BAD0000}"/>
    <cellStyle name="Vírgula 12 3 6 2 3 2" xfId="46615" xr:uid="{00000000-0005-0000-0000-00009CAD0000}"/>
    <cellStyle name="Vírgula 12 3 6 2 3 3" xfId="46616" xr:uid="{00000000-0005-0000-0000-00009DAD0000}"/>
    <cellStyle name="Vírgula 12 3 6 2 4" xfId="46617" xr:uid="{00000000-0005-0000-0000-00009EAD0000}"/>
    <cellStyle name="Vírgula 12 3 6 2 5" xfId="46618" xr:uid="{00000000-0005-0000-0000-00009FAD0000}"/>
    <cellStyle name="Vírgula 12 3 6 2 6" xfId="46619" xr:uid="{00000000-0005-0000-0000-0000A0AD0000}"/>
    <cellStyle name="Vírgula 12 3 6 3" xfId="12238" xr:uid="{00000000-0005-0000-0000-0000A1AD0000}"/>
    <cellStyle name="Vírgula 12 3 6 3 2" xfId="46620" xr:uid="{00000000-0005-0000-0000-0000A2AD0000}"/>
    <cellStyle name="Vírgula 12 3 6 3 3" xfId="46621" xr:uid="{00000000-0005-0000-0000-0000A3AD0000}"/>
    <cellStyle name="Vírgula 12 3 6 3 4" xfId="46622" xr:uid="{00000000-0005-0000-0000-0000A4AD0000}"/>
    <cellStyle name="Vírgula 12 3 6 4" xfId="46623" xr:uid="{00000000-0005-0000-0000-0000A5AD0000}"/>
    <cellStyle name="Vírgula 12 3 6 4 2" xfId="46624" xr:uid="{00000000-0005-0000-0000-0000A6AD0000}"/>
    <cellStyle name="Vírgula 12 3 6 4 3" xfId="46625" xr:uid="{00000000-0005-0000-0000-0000A7AD0000}"/>
    <cellStyle name="Vírgula 12 3 6 4 4" xfId="46626" xr:uid="{00000000-0005-0000-0000-0000A8AD0000}"/>
    <cellStyle name="Vírgula 12 3 6 5" xfId="46627" xr:uid="{00000000-0005-0000-0000-0000A9AD0000}"/>
    <cellStyle name="Vírgula 12 3 6 5 2" xfId="46628" xr:uid="{00000000-0005-0000-0000-0000AAAD0000}"/>
    <cellStyle name="Vírgula 12 3 6 5 3" xfId="46629" xr:uid="{00000000-0005-0000-0000-0000ABAD0000}"/>
    <cellStyle name="Vírgula 12 3 6 6" xfId="46630" xr:uid="{00000000-0005-0000-0000-0000ACAD0000}"/>
    <cellStyle name="Vírgula 12 3 6 7" xfId="46631" xr:uid="{00000000-0005-0000-0000-0000ADAD0000}"/>
    <cellStyle name="Vírgula 12 3 6 8" xfId="46632" xr:uid="{00000000-0005-0000-0000-0000AEAD0000}"/>
    <cellStyle name="Vírgula 12 3 7" xfId="5614" xr:uid="{00000000-0005-0000-0000-0000AFAD0000}"/>
    <cellStyle name="Vírgula 12 3 7 2" xfId="10563" xr:uid="{00000000-0005-0000-0000-0000B0AD0000}"/>
    <cellStyle name="Vírgula 12 3 7 2 2" xfId="46633" xr:uid="{00000000-0005-0000-0000-0000B1AD0000}"/>
    <cellStyle name="Vírgula 12 3 7 2 3" xfId="46634" xr:uid="{00000000-0005-0000-0000-0000B2AD0000}"/>
    <cellStyle name="Vírgula 12 3 7 2 4" xfId="46635" xr:uid="{00000000-0005-0000-0000-0000B3AD0000}"/>
    <cellStyle name="Vírgula 12 3 7 3" xfId="46636" xr:uid="{00000000-0005-0000-0000-0000B4AD0000}"/>
    <cellStyle name="Vírgula 12 3 7 3 2" xfId="46637" xr:uid="{00000000-0005-0000-0000-0000B5AD0000}"/>
    <cellStyle name="Vírgula 12 3 7 3 3" xfId="46638" xr:uid="{00000000-0005-0000-0000-0000B6AD0000}"/>
    <cellStyle name="Vírgula 12 3 7 4" xfId="46639" xr:uid="{00000000-0005-0000-0000-0000B7AD0000}"/>
    <cellStyle name="Vírgula 12 3 7 5" xfId="46640" xr:uid="{00000000-0005-0000-0000-0000B8AD0000}"/>
    <cellStyle name="Vírgula 12 3 7 6" xfId="46641" xr:uid="{00000000-0005-0000-0000-0000B9AD0000}"/>
    <cellStyle name="Vírgula 12 3 8" xfId="5904" xr:uid="{00000000-0005-0000-0000-0000BAAD0000}"/>
    <cellStyle name="Vírgula 12 3 8 2" xfId="10846" xr:uid="{00000000-0005-0000-0000-0000BBAD0000}"/>
    <cellStyle name="Vírgula 12 3 8 3" xfId="46642" xr:uid="{00000000-0005-0000-0000-0000BCAD0000}"/>
    <cellStyle name="Vírgula 12 3 8 4" xfId="46643" xr:uid="{00000000-0005-0000-0000-0000BDAD0000}"/>
    <cellStyle name="Vírgula 12 3 9" xfId="7412" xr:uid="{00000000-0005-0000-0000-0000BEAD0000}"/>
    <cellStyle name="Vírgula 12 3 9 2" xfId="46644" xr:uid="{00000000-0005-0000-0000-0000BFAD0000}"/>
    <cellStyle name="Vírgula 12 3 9 3" xfId="46645" xr:uid="{00000000-0005-0000-0000-0000C0AD0000}"/>
    <cellStyle name="Vírgula 12 3 9 4" xfId="46646" xr:uid="{00000000-0005-0000-0000-0000C1AD0000}"/>
    <cellStyle name="Vírgula 12 4" xfId="541" xr:uid="{00000000-0005-0000-0000-0000C2AD0000}"/>
    <cellStyle name="Vírgula 12 4 10" xfId="46647" xr:uid="{00000000-0005-0000-0000-0000C3AD0000}"/>
    <cellStyle name="Vírgula 12 4 11" xfId="46648" xr:uid="{00000000-0005-0000-0000-0000C4AD0000}"/>
    <cellStyle name="Vírgula 12 4 2" xfId="1105" xr:uid="{00000000-0005-0000-0000-0000C5AD0000}"/>
    <cellStyle name="Vírgula 12 4 2 10" xfId="46649" xr:uid="{00000000-0005-0000-0000-0000C6AD0000}"/>
    <cellStyle name="Vírgula 12 4 2 2" xfId="1942" xr:uid="{00000000-0005-0000-0000-0000C7AD0000}"/>
    <cellStyle name="Vírgula 12 4 2 2 2" xfId="5300" xr:uid="{00000000-0005-0000-0000-0000C8AD0000}"/>
    <cellStyle name="Vírgula 12 4 2 2 2 2" xfId="10284" xr:uid="{00000000-0005-0000-0000-0000C9AD0000}"/>
    <cellStyle name="Vírgula 12 4 2 2 2 2 2" xfId="46650" xr:uid="{00000000-0005-0000-0000-0000CAAD0000}"/>
    <cellStyle name="Vírgula 12 4 2 2 2 2 3" xfId="46651" xr:uid="{00000000-0005-0000-0000-0000CBAD0000}"/>
    <cellStyle name="Vírgula 12 4 2 2 2 2 4" xfId="46652" xr:uid="{00000000-0005-0000-0000-0000CCAD0000}"/>
    <cellStyle name="Vírgula 12 4 2 2 2 3" xfId="46653" xr:uid="{00000000-0005-0000-0000-0000CDAD0000}"/>
    <cellStyle name="Vírgula 12 4 2 2 2 3 2" xfId="46654" xr:uid="{00000000-0005-0000-0000-0000CEAD0000}"/>
    <cellStyle name="Vírgula 12 4 2 2 2 3 3" xfId="46655" xr:uid="{00000000-0005-0000-0000-0000CFAD0000}"/>
    <cellStyle name="Vírgula 12 4 2 2 2 4" xfId="46656" xr:uid="{00000000-0005-0000-0000-0000D0AD0000}"/>
    <cellStyle name="Vírgula 12 4 2 2 2 5" xfId="46657" xr:uid="{00000000-0005-0000-0000-0000D1AD0000}"/>
    <cellStyle name="Vírgula 12 4 2 2 2 6" xfId="46658" xr:uid="{00000000-0005-0000-0000-0000D2AD0000}"/>
    <cellStyle name="Vírgula 12 4 2 2 3" xfId="7029" xr:uid="{00000000-0005-0000-0000-0000D3AD0000}"/>
    <cellStyle name="Vírgula 12 4 2 2 3 2" xfId="11971" xr:uid="{00000000-0005-0000-0000-0000D4AD0000}"/>
    <cellStyle name="Vírgula 12 4 2 2 3 3" xfId="46659" xr:uid="{00000000-0005-0000-0000-0000D5AD0000}"/>
    <cellStyle name="Vírgula 12 4 2 2 3 4" xfId="46660" xr:uid="{00000000-0005-0000-0000-0000D6AD0000}"/>
    <cellStyle name="Vírgula 12 4 2 2 4" xfId="8537" xr:uid="{00000000-0005-0000-0000-0000D7AD0000}"/>
    <cellStyle name="Vírgula 12 4 2 2 4 2" xfId="46661" xr:uid="{00000000-0005-0000-0000-0000D8AD0000}"/>
    <cellStyle name="Vírgula 12 4 2 2 4 3" xfId="46662" xr:uid="{00000000-0005-0000-0000-0000D9AD0000}"/>
    <cellStyle name="Vírgula 12 4 2 2 4 4" xfId="46663" xr:uid="{00000000-0005-0000-0000-0000DAAD0000}"/>
    <cellStyle name="Vírgula 12 4 2 2 5" xfId="3575" xr:uid="{00000000-0005-0000-0000-0000DBAD0000}"/>
    <cellStyle name="Vírgula 12 4 2 2 5 2" xfId="46664" xr:uid="{00000000-0005-0000-0000-0000DCAD0000}"/>
    <cellStyle name="Vírgula 12 4 2 2 5 3" xfId="46665" xr:uid="{00000000-0005-0000-0000-0000DDAD0000}"/>
    <cellStyle name="Vírgula 12 4 2 2 5 4" xfId="46666" xr:uid="{00000000-0005-0000-0000-0000DEAD0000}"/>
    <cellStyle name="Vírgula 12 4 2 2 6" xfId="46667" xr:uid="{00000000-0005-0000-0000-0000DFAD0000}"/>
    <cellStyle name="Vírgula 12 4 2 2 6 2" xfId="46668" xr:uid="{00000000-0005-0000-0000-0000E0AD0000}"/>
    <cellStyle name="Vírgula 12 4 2 2 6 3" xfId="46669" xr:uid="{00000000-0005-0000-0000-0000E1AD0000}"/>
    <cellStyle name="Vírgula 12 4 2 2 7" xfId="46670" xr:uid="{00000000-0005-0000-0000-0000E2AD0000}"/>
    <cellStyle name="Vírgula 12 4 2 2 8" xfId="46671" xr:uid="{00000000-0005-0000-0000-0000E3AD0000}"/>
    <cellStyle name="Vírgula 12 4 2 2 9" xfId="46672" xr:uid="{00000000-0005-0000-0000-0000E4AD0000}"/>
    <cellStyle name="Vírgula 12 4 2 3" xfId="4527" xr:uid="{00000000-0005-0000-0000-0000E5AD0000}"/>
    <cellStyle name="Vírgula 12 4 2 3 2" xfId="9512" xr:uid="{00000000-0005-0000-0000-0000E6AD0000}"/>
    <cellStyle name="Vírgula 12 4 2 3 2 2" xfId="46673" xr:uid="{00000000-0005-0000-0000-0000E7AD0000}"/>
    <cellStyle name="Vírgula 12 4 2 3 2 3" xfId="46674" xr:uid="{00000000-0005-0000-0000-0000E8AD0000}"/>
    <cellStyle name="Vírgula 12 4 2 3 2 4" xfId="46675" xr:uid="{00000000-0005-0000-0000-0000E9AD0000}"/>
    <cellStyle name="Vírgula 12 4 2 3 3" xfId="46676" xr:uid="{00000000-0005-0000-0000-0000EAAD0000}"/>
    <cellStyle name="Vírgula 12 4 2 3 3 2" xfId="46677" xr:uid="{00000000-0005-0000-0000-0000EBAD0000}"/>
    <cellStyle name="Vírgula 12 4 2 3 3 3" xfId="46678" xr:uid="{00000000-0005-0000-0000-0000ECAD0000}"/>
    <cellStyle name="Vírgula 12 4 2 3 4" xfId="46679" xr:uid="{00000000-0005-0000-0000-0000EDAD0000}"/>
    <cellStyle name="Vírgula 12 4 2 3 5" xfId="46680" xr:uid="{00000000-0005-0000-0000-0000EEAD0000}"/>
    <cellStyle name="Vírgula 12 4 2 3 6" xfId="46681" xr:uid="{00000000-0005-0000-0000-0000EFAD0000}"/>
    <cellStyle name="Vírgula 12 4 2 4" xfId="6267" xr:uid="{00000000-0005-0000-0000-0000F0AD0000}"/>
    <cellStyle name="Vírgula 12 4 2 4 2" xfId="11209" xr:uid="{00000000-0005-0000-0000-0000F1AD0000}"/>
    <cellStyle name="Vírgula 12 4 2 4 3" xfId="46682" xr:uid="{00000000-0005-0000-0000-0000F2AD0000}"/>
    <cellStyle name="Vírgula 12 4 2 4 4" xfId="46683" xr:uid="{00000000-0005-0000-0000-0000F3AD0000}"/>
    <cellStyle name="Vírgula 12 4 2 5" xfId="7775" xr:uid="{00000000-0005-0000-0000-0000F4AD0000}"/>
    <cellStyle name="Vírgula 12 4 2 5 2" xfId="46684" xr:uid="{00000000-0005-0000-0000-0000F5AD0000}"/>
    <cellStyle name="Vírgula 12 4 2 5 3" xfId="46685" xr:uid="{00000000-0005-0000-0000-0000F6AD0000}"/>
    <cellStyle name="Vírgula 12 4 2 5 4" xfId="46686" xr:uid="{00000000-0005-0000-0000-0000F7AD0000}"/>
    <cellStyle name="Vírgula 12 4 2 6" xfId="2813" xr:uid="{00000000-0005-0000-0000-0000F8AD0000}"/>
    <cellStyle name="Vírgula 12 4 2 6 2" xfId="46687" xr:uid="{00000000-0005-0000-0000-0000F9AD0000}"/>
    <cellStyle name="Vírgula 12 4 2 6 3" xfId="46688" xr:uid="{00000000-0005-0000-0000-0000FAAD0000}"/>
    <cellStyle name="Vírgula 12 4 2 6 4" xfId="46689" xr:uid="{00000000-0005-0000-0000-0000FBAD0000}"/>
    <cellStyle name="Vírgula 12 4 2 7" xfId="46690" xr:uid="{00000000-0005-0000-0000-0000FCAD0000}"/>
    <cellStyle name="Vírgula 12 4 2 7 2" xfId="46691" xr:uid="{00000000-0005-0000-0000-0000FDAD0000}"/>
    <cellStyle name="Vírgula 12 4 2 7 3" xfId="46692" xr:uid="{00000000-0005-0000-0000-0000FEAD0000}"/>
    <cellStyle name="Vírgula 12 4 2 8" xfId="46693" xr:uid="{00000000-0005-0000-0000-0000FFAD0000}"/>
    <cellStyle name="Vírgula 12 4 2 9" xfId="46694" xr:uid="{00000000-0005-0000-0000-000000AE0000}"/>
    <cellStyle name="Vírgula 12 4 3" xfId="1941" xr:uid="{00000000-0005-0000-0000-000001AE0000}"/>
    <cellStyle name="Vírgula 12 4 3 2" xfId="5299" xr:uid="{00000000-0005-0000-0000-000002AE0000}"/>
    <cellStyle name="Vírgula 12 4 3 2 2" xfId="10283" xr:uid="{00000000-0005-0000-0000-000003AE0000}"/>
    <cellStyle name="Vírgula 12 4 3 2 2 2" xfId="46695" xr:uid="{00000000-0005-0000-0000-000004AE0000}"/>
    <cellStyle name="Vírgula 12 4 3 2 2 3" xfId="46696" xr:uid="{00000000-0005-0000-0000-000005AE0000}"/>
    <cellStyle name="Vírgula 12 4 3 2 2 4" xfId="46697" xr:uid="{00000000-0005-0000-0000-000006AE0000}"/>
    <cellStyle name="Vírgula 12 4 3 2 3" xfId="46698" xr:uid="{00000000-0005-0000-0000-000007AE0000}"/>
    <cellStyle name="Vírgula 12 4 3 2 3 2" xfId="46699" xr:uid="{00000000-0005-0000-0000-000008AE0000}"/>
    <cellStyle name="Vírgula 12 4 3 2 3 3" xfId="46700" xr:uid="{00000000-0005-0000-0000-000009AE0000}"/>
    <cellStyle name="Vírgula 12 4 3 2 4" xfId="46701" xr:uid="{00000000-0005-0000-0000-00000AAE0000}"/>
    <cellStyle name="Vírgula 12 4 3 2 5" xfId="46702" xr:uid="{00000000-0005-0000-0000-00000BAE0000}"/>
    <cellStyle name="Vírgula 12 4 3 2 6" xfId="46703" xr:uid="{00000000-0005-0000-0000-00000CAE0000}"/>
    <cellStyle name="Vírgula 12 4 3 3" xfId="7028" xr:uid="{00000000-0005-0000-0000-00000DAE0000}"/>
    <cellStyle name="Vírgula 12 4 3 3 2" xfId="11970" xr:uid="{00000000-0005-0000-0000-00000EAE0000}"/>
    <cellStyle name="Vírgula 12 4 3 3 3" xfId="46704" xr:uid="{00000000-0005-0000-0000-00000FAE0000}"/>
    <cellStyle name="Vírgula 12 4 3 3 4" xfId="46705" xr:uid="{00000000-0005-0000-0000-000010AE0000}"/>
    <cellStyle name="Vírgula 12 4 3 4" xfId="8536" xr:uid="{00000000-0005-0000-0000-000011AE0000}"/>
    <cellStyle name="Vírgula 12 4 3 4 2" xfId="46706" xr:uid="{00000000-0005-0000-0000-000012AE0000}"/>
    <cellStyle name="Vírgula 12 4 3 4 3" xfId="46707" xr:uid="{00000000-0005-0000-0000-000013AE0000}"/>
    <cellStyle name="Vírgula 12 4 3 4 4" xfId="46708" xr:uid="{00000000-0005-0000-0000-000014AE0000}"/>
    <cellStyle name="Vírgula 12 4 3 5" xfId="3574" xr:uid="{00000000-0005-0000-0000-000015AE0000}"/>
    <cellStyle name="Vírgula 12 4 3 5 2" xfId="46709" xr:uid="{00000000-0005-0000-0000-000016AE0000}"/>
    <cellStyle name="Vírgula 12 4 3 5 3" xfId="46710" xr:uid="{00000000-0005-0000-0000-000017AE0000}"/>
    <cellStyle name="Vírgula 12 4 3 5 4" xfId="46711" xr:uid="{00000000-0005-0000-0000-000018AE0000}"/>
    <cellStyle name="Vírgula 12 4 3 6" xfId="46712" xr:uid="{00000000-0005-0000-0000-000019AE0000}"/>
    <cellStyle name="Vírgula 12 4 3 6 2" xfId="46713" xr:uid="{00000000-0005-0000-0000-00001AAE0000}"/>
    <cellStyle name="Vírgula 12 4 3 6 3" xfId="46714" xr:uid="{00000000-0005-0000-0000-00001BAE0000}"/>
    <cellStyle name="Vírgula 12 4 3 7" xfId="46715" xr:uid="{00000000-0005-0000-0000-00001CAE0000}"/>
    <cellStyle name="Vírgula 12 4 3 8" xfId="46716" xr:uid="{00000000-0005-0000-0000-00001DAE0000}"/>
    <cellStyle name="Vírgula 12 4 3 9" xfId="46717" xr:uid="{00000000-0005-0000-0000-00001EAE0000}"/>
    <cellStyle name="Vírgula 12 4 4" xfId="4059" xr:uid="{00000000-0005-0000-0000-00001FAE0000}"/>
    <cellStyle name="Vírgula 12 4 4 2" xfId="9131" xr:uid="{00000000-0005-0000-0000-000020AE0000}"/>
    <cellStyle name="Vírgula 12 4 4 2 2" xfId="46718" xr:uid="{00000000-0005-0000-0000-000021AE0000}"/>
    <cellStyle name="Vírgula 12 4 4 2 3" xfId="46719" xr:uid="{00000000-0005-0000-0000-000022AE0000}"/>
    <cellStyle name="Vírgula 12 4 4 2 4" xfId="46720" xr:uid="{00000000-0005-0000-0000-000023AE0000}"/>
    <cellStyle name="Vírgula 12 4 4 3" xfId="46721" xr:uid="{00000000-0005-0000-0000-000024AE0000}"/>
    <cellStyle name="Vírgula 12 4 4 3 2" xfId="46722" xr:uid="{00000000-0005-0000-0000-000025AE0000}"/>
    <cellStyle name="Vírgula 12 4 4 3 3" xfId="46723" xr:uid="{00000000-0005-0000-0000-000026AE0000}"/>
    <cellStyle name="Vírgula 12 4 4 4" xfId="46724" xr:uid="{00000000-0005-0000-0000-000027AE0000}"/>
    <cellStyle name="Vírgula 12 4 4 5" xfId="46725" xr:uid="{00000000-0005-0000-0000-000028AE0000}"/>
    <cellStyle name="Vírgula 12 4 4 6" xfId="46726" xr:uid="{00000000-0005-0000-0000-000029AE0000}"/>
    <cellStyle name="Vírgula 12 4 5" xfId="5815" xr:uid="{00000000-0005-0000-0000-00002AAE0000}"/>
    <cellStyle name="Vírgula 12 4 5 2" xfId="10757" xr:uid="{00000000-0005-0000-0000-00002BAE0000}"/>
    <cellStyle name="Vírgula 12 4 5 3" xfId="46727" xr:uid="{00000000-0005-0000-0000-00002CAE0000}"/>
    <cellStyle name="Vírgula 12 4 5 4" xfId="46728" xr:uid="{00000000-0005-0000-0000-00002DAE0000}"/>
    <cellStyle name="Vírgula 12 4 6" xfId="7323" xr:uid="{00000000-0005-0000-0000-00002EAE0000}"/>
    <cellStyle name="Vírgula 12 4 6 2" xfId="46729" xr:uid="{00000000-0005-0000-0000-00002FAE0000}"/>
    <cellStyle name="Vírgula 12 4 6 3" xfId="46730" xr:uid="{00000000-0005-0000-0000-000030AE0000}"/>
    <cellStyle name="Vírgula 12 4 6 4" xfId="46731" xr:uid="{00000000-0005-0000-0000-000031AE0000}"/>
    <cellStyle name="Vírgula 12 4 7" xfId="2361" xr:uid="{00000000-0005-0000-0000-000032AE0000}"/>
    <cellStyle name="Vírgula 12 4 7 2" xfId="46732" xr:uid="{00000000-0005-0000-0000-000033AE0000}"/>
    <cellStyle name="Vírgula 12 4 7 3" xfId="46733" xr:uid="{00000000-0005-0000-0000-000034AE0000}"/>
    <cellStyle name="Vírgula 12 4 7 4" xfId="46734" xr:uid="{00000000-0005-0000-0000-000035AE0000}"/>
    <cellStyle name="Vírgula 12 4 8" xfId="46735" xr:uid="{00000000-0005-0000-0000-000036AE0000}"/>
    <cellStyle name="Vírgula 12 4 8 2" xfId="46736" xr:uid="{00000000-0005-0000-0000-000037AE0000}"/>
    <cellStyle name="Vírgula 12 4 8 3" xfId="46737" xr:uid="{00000000-0005-0000-0000-000038AE0000}"/>
    <cellStyle name="Vírgula 12 4 9" xfId="46738" xr:uid="{00000000-0005-0000-0000-000039AE0000}"/>
    <cellStyle name="Vírgula 12 5" xfId="752" xr:uid="{00000000-0005-0000-0000-00003AAE0000}"/>
    <cellStyle name="Vírgula 12 5 10" xfId="46739" xr:uid="{00000000-0005-0000-0000-00003BAE0000}"/>
    <cellStyle name="Vírgula 12 5 11" xfId="46740" xr:uid="{00000000-0005-0000-0000-00003CAE0000}"/>
    <cellStyle name="Vírgula 12 5 2" xfId="1218" xr:uid="{00000000-0005-0000-0000-00003DAE0000}"/>
    <cellStyle name="Vírgula 12 5 2 10" xfId="46741" xr:uid="{00000000-0005-0000-0000-00003EAE0000}"/>
    <cellStyle name="Vírgula 12 5 2 2" xfId="1944" xr:uid="{00000000-0005-0000-0000-00003FAE0000}"/>
    <cellStyle name="Vírgula 12 5 2 2 2" xfId="5302" xr:uid="{00000000-0005-0000-0000-000040AE0000}"/>
    <cellStyle name="Vírgula 12 5 2 2 2 2" xfId="10286" xr:uid="{00000000-0005-0000-0000-000041AE0000}"/>
    <cellStyle name="Vírgula 12 5 2 2 2 2 2" xfId="46742" xr:uid="{00000000-0005-0000-0000-000042AE0000}"/>
    <cellStyle name="Vírgula 12 5 2 2 2 2 3" xfId="46743" xr:uid="{00000000-0005-0000-0000-000043AE0000}"/>
    <cellStyle name="Vírgula 12 5 2 2 2 2 4" xfId="46744" xr:uid="{00000000-0005-0000-0000-000044AE0000}"/>
    <cellStyle name="Vírgula 12 5 2 2 2 3" xfId="46745" xr:uid="{00000000-0005-0000-0000-000045AE0000}"/>
    <cellStyle name="Vírgula 12 5 2 2 2 3 2" xfId="46746" xr:uid="{00000000-0005-0000-0000-000046AE0000}"/>
    <cellStyle name="Vírgula 12 5 2 2 2 3 3" xfId="46747" xr:uid="{00000000-0005-0000-0000-000047AE0000}"/>
    <cellStyle name="Vírgula 12 5 2 2 2 4" xfId="46748" xr:uid="{00000000-0005-0000-0000-000048AE0000}"/>
    <cellStyle name="Vírgula 12 5 2 2 2 5" xfId="46749" xr:uid="{00000000-0005-0000-0000-000049AE0000}"/>
    <cellStyle name="Vírgula 12 5 2 2 2 6" xfId="46750" xr:uid="{00000000-0005-0000-0000-00004AAE0000}"/>
    <cellStyle name="Vírgula 12 5 2 2 3" xfId="7031" xr:uid="{00000000-0005-0000-0000-00004BAE0000}"/>
    <cellStyle name="Vírgula 12 5 2 2 3 2" xfId="11973" xr:uid="{00000000-0005-0000-0000-00004CAE0000}"/>
    <cellStyle name="Vírgula 12 5 2 2 3 3" xfId="46751" xr:uid="{00000000-0005-0000-0000-00004DAE0000}"/>
    <cellStyle name="Vírgula 12 5 2 2 3 4" xfId="46752" xr:uid="{00000000-0005-0000-0000-00004EAE0000}"/>
    <cellStyle name="Vírgula 12 5 2 2 4" xfId="8539" xr:uid="{00000000-0005-0000-0000-00004FAE0000}"/>
    <cellStyle name="Vírgula 12 5 2 2 4 2" xfId="46753" xr:uid="{00000000-0005-0000-0000-000050AE0000}"/>
    <cellStyle name="Vírgula 12 5 2 2 4 3" xfId="46754" xr:uid="{00000000-0005-0000-0000-000051AE0000}"/>
    <cellStyle name="Vírgula 12 5 2 2 4 4" xfId="46755" xr:uid="{00000000-0005-0000-0000-000052AE0000}"/>
    <cellStyle name="Vírgula 12 5 2 2 5" xfId="3577" xr:uid="{00000000-0005-0000-0000-000053AE0000}"/>
    <cellStyle name="Vírgula 12 5 2 2 5 2" xfId="46756" xr:uid="{00000000-0005-0000-0000-000054AE0000}"/>
    <cellStyle name="Vírgula 12 5 2 2 5 3" xfId="46757" xr:uid="{00000000-0005-0000-0000-000055AE0000}"/>
    <cellStyle name="Vírgula 12 5 2 2 5 4" xfId="46758" xr:uid="{00000000-0005-0000-0000-000056AE0000}"/>
    <cellStyle name="Vírgula 12 5 2 2 6" xfId="46759" xr:uid="{00000000-0005-0000-0000-000057AE0000}"/>
    <cellStyle name="Vírgula 12 5 2 2 6 2" xfId="46760" xr:uid="{00000000-0005-0000-0000-000058AE0000}"/>
    <cellStyle name="Vírgula 12 5 2 2 6 3" xfId="46761" xr:uid="{00000000-0005-0000-0000-000059AE0000}"/>
    <cellStyle name="Vírgula 12 5 2 2 7" xfId="46762" xr:uid="{00000000-0005-0000-0000-00005AAE0000}"/>
    <cellStyle name="Vírgula 12 5 2 2 8" xfId="46763" xr:uid="{00000000-0005-0000-0000-00005BAE0000}"/>
    <cellStyle name="Vírgula 12 5 2 2 9" xfId="46764" xr:uid="{00000000-0005-0000-0000-00005CAE0000}"/>
    <cellStyle name="Vírgula 12 5 2 3" xfId="4586" xr:uid="{00000000-0005-0000-0000-00005DAE0000}"/>
    <cellStyle name="Vírgula 12 5 2 3 2" xfId="9570" xr:uid="{00000000-0005-0000-0000-00005EAE0000}"/>
    <cellStyle name="Vírgula 12 5 2 3 2 2" xfId="46765" xr:uid="{00000000-0005-0000-0000-00005FAE0000}"/>
    <cellStyle name="Vírgula 12 5 2 3 2 3" xfId="46766" xr:uid="{00000000-0005-0000-0000-000060AE0000}"/>
    <cellStyle name="Vírgula 12 5 2 3 2 4" xfId="46767" xr:uid="{00000000-0005-0000-0000-000061AE0000}"/>
    <cellStyle name="Vírgula 12 5 2 3 3" xfId="46768" xr:uid="{00000000-0005-0000-0000-000062AE0000}"/>
    <cellStyle name="Vírgula 12 5 2 3 3 2" xfId="46769" xr:uid="{00000000-0005-0000-0000-000063AE0000}"/>
    <cellStyle name="Vírgula 12 5 2 3 3 3" xfId="46770" xr:uid="{00000000-0005-0000-0000-000064AE0000}"/>
    <cellStyle name="Vírgula 12 5 2 3 4" xfId="46771" xr:uid="{00000000-0005-0000-0000-000065AE0000}"/>
    <cellStyle name="Vírgula 12 5 2 3 5" xfId="46772" xr:uid="{00000000-0005-0000-0000-000066AE0000}"/>
    <cellStyle name="Vírgula 12 5 2 3 6" xfId="46773" xr:uid="{00000000-0005-0000-0000-000067AE0000}"/>
    <cellStyle name="Vírgula 12 5 2 4" xfId="6317" xr:uid="{00000000-0005-0000-0000-000068AE0000}"/>
    <cellStyle name="Vírgula 12 5 2 4 2" xfId="11259" xr:uid="{00000000-0005-0000-0000-000069AE0000}"/>
    <cellStyle name="Vírgula 12 5 2 4 3" xfId="46774" xr:uid="{00000000-0005-0000-0000-00006AAE0000}"/>
    <cellStyle name="Vírgula 12 5 2 4 4" xfId="46775" xr:uid="{00000000-0005-0000-0000-00006BAE0000}"/>
    <cellStyle name="Vírgula 12 5 2 5" xfId="7825" xr:uid="{00000000-0005-0000-0000-00006CAE0000}"/>
    <cellStyle name="Vírgula 12 5 2 5 2" xfId="46776" xr:uid="{00000000-0005-0000-0000-00006DAE0000}"/>
    <cellStyle name="Vírgula 12 5 2 5 3" xfId="46777" xr:uid="{00000000-0005-0000-0000-00006EAE0000}"/>
    <cellStyle name="Vírgula 12 5 2 5 4" xfId="46778" xr:uid="{00000000-0005-0000-0000-00006FAE0000}"/>
    <cellStyle name="Vírgula 12 5 2 6" xfId="2863" xr:uid="{00000000-0005-0000-0000-000070AE0000}"/>
    <cellStyle name="Vírgula 12 5 2 6 2" xfId="46779" xr:uid="{00000000-0005-0000-0000-000071AE0000}"/>
    <cellStyle name="Vírgula 12 5 2 6 3" xfId="46780" xr:uid="{00000000-0005-0000-0000-000072AE0000}"/>
    <cellStyle name="Vírgula 12 5 2 6 4" xfId="46781" xr:uid="{00000000-0005-0000-0000-000073AE0000}"/>
    <cellStyle name="Vírgula 12 5 2 7" xfId="46782" xr:uid="{00000000-0005-0000-0000-000074AE0000}"/>
    <cellStyle name="Vírgula 12 5 2 7 2" xfId="46783" xr:uid="{00000000-0005-0000-0000-000075AE0000}"/>
    <cellStyle name="Vírgula 12 5 2 7 3" xfId="46784" xr:uid="{00000000-0005-0000-0000-000076AE0000}"/>
    <cellStyle name="Vírgula 12 5 2 8" xfId="46785" xr:uid="{00000000-0005-0000-0000-000077AE0000}"/>
    <cellStyle name="Vírgula 12 5 2 9" xfId="46786" xr:uid="{00000000-0005-0000-0000-000078AE0000}"/>
    <cellStyle name="Vírgula 12 5 3" xfId="1943" xr:uid="{00000000-0005-0000-0000-000079AE0000}"/>
    <cellStyle name="Vírgula 12 5 3 2" xfId="5301" xr:uid="{00000000-0005-0000-0000-00007AAE0000}"/>
    <cellStyle name="Vírgula 12 5 3 2 2" xfId="10285" xr:uid="{00000000-0005-0000-0000-00007BAE0000}"/>
    <cellStyle name="Vírgula 12 5 3 2 2 2" xfId="46787" xr:uid="{00000000-0005-0000-0000-00007CAE0000}"/>
    <cellStyle name="Vírgula 12 5 3 2 2 3" xfId="46788" xr:uid="{00000000-0005-0000-0000-00007DAE0000}"/>
    <cellStyle name="Vírgula 12 5 3 2 2 4" xfId="46789" xr:uid="{00000000-0005-0000-0000-00007EAE0000}"/>
    <cellStyle name="Vírgula 12 5 3 2 3" xfId="46790" xr:uid="{00000000-0005-0000-0000-00007FAE0000}"/>
    <cellStyle name="Vírgula 12 5 3 2 3 2" xfId="46791" xr:uid="{00000000-0005-0000-0000-000080AE0000}"/>
    <cellStyle name="Vírgula 12 5 3 2 3 3" xfId="46792" xr:uid="{00000000-0005-0000-0000-000081AE0000}"/>
    <cellStyle name="Vírgula 12 5 3 2 4" xfId="46793" xr:uid="{00000000-0005-0000-0000-000082AE0000}"/>
    <cellStyle name="Vírgula 12 5 3 2 5" xfId="46794" xr:uid="{00000000-0005-0000-0000-000083AE0000}"/>
    <cellStyle name="Vírgula 12 5 3 2 6" xfId="46795" xr:uid="{00000000-0005-0000-0000-000084AE0000}"/>
    <cellStyle name="Vírgula 12 5 3 3" xfId="7030" xr:uid="{00000000-0005-0000-0000-000085AE0000}"/>
    <cellStyle name="Vírgula 12 5 3 3 2" xfId="11972" xr:uid="{00000000-0005-0000-0000-000086AE0000}"/>
    <cellStyle name="Vírgula 12 5 3 3 3" xfId="46796" xr:uid="{00000000-0005-0000-0000-000087AE0000}"/>
    <cellStyle name="Vírgula 12 5 3 3 4" xfId="46797" xr:uid="{00000000-0005-0000-0000-000088AE0000}"/>
    <cellStyle name="Vírgula 12 5 3 4" xfId="8538" xr:uid="{00000000-0005-0000-0000-000089AE0000}"/>
    <cellStyle name="Vírgula 12 5 3 4 2" xfId="46798" xr:uid="{00000000-0005-0000-0000-00008AAE0000}"/>
    <cellStyle name="Vírgula 12 5 3 4 3" xfId="46799" xr:uid="{00000000-0005-0000-0000-00008BAE0000}"/>
    <cellStyle name="Vírgula 12 5 3 4 4" xfId="46800" xr:uid="{00000000-0005-0000-0000-00008CAE0000}"/>
    <cellStyle name="Vírgula 12 5 3 5" xfId="3576" xr:uid="{00000000-0005-0000-0000-00008DAE0000}"/>
    <cellStyle name="Vírgula 12 5 3 5 2" xfId="46801" xr:uid="{00000000-0005-0000-0000-00008EAE0000}"/>
    <cellStyle name="Vírgula 12 5 3 5 3" xfId="46802" xr:uid="{00000000-0005-0000-0000-00008FAE0000}"/>
    <cellStyle name="Vírgula 12 5 3 5 4" xfId="46803" xr:uid="{00000000-0005-0000-0000-000090AE0000}"/>
    <cellStyle name="Vírgula 12 5 3 6" xfId="46804" xr:uid="{00000000-0005-0000-0000-000091AE0000}"/>
    <cellStyle name="Vírgula 12 5 3 6 2" xfId="46805" xr:uid="{00000000-0005-0000-0000-000092AE0000}"/>
    <cellStyle name="Vírgula 12 5 3 6 3" xfId="46806" xr:uid="{00000000-0005-0000-0000-000093AE0000}"/>
    <cellStyle name="Vírgula 12 5 3 7" xfId="46807" xr:uid="{00000000-0005-0000-0000-000094AE0000}"/>
    <cellStyle name="Vírgula 12 5 3 8" xfId="46808" xr:uid="{00000000-0005-0000-0000-000095AE0000}"/>
    <cellStyle name="Vírgula 12 5 3 9" xfId="46809" xr:uid="{00000000-0005-0000-0000-000096AE0000}"/>
    <cellStyle name="Vírgula 12 5 4" xfId="4203" xr:uid="{00000000-0005-0000-0000-000097AE0000}"/>
    <cellStyle name="Vírgula 12 5 4 2" xfId="9189" xr:uid="{00000000-0005-0000-0000-000098AE0000}"/>
    <cellStyle name="Vírgula 12 5 4 2 2" xfId="46810" xr:uid="{00000000-0005-0000-0000-000099AE0000}"/>
    <cellStyle name="Vírgula 12 5 4 2 3" xfId="46811" xr:uid="{00000000-0005-0000-0000-00009AAE0000}"/>
    <cellStyle name="Vírgula 12 5 4 2 4" xfId="46812" xr:uid="{00000000-0005-0000-0000-00009BAE0000}"/>
    <cellStyle name="Vírgula 12 5 4 3" xfId="46813" xr:uid="{00000000-0005-0000-0000-00009CAE0000}"/>
    <cellStyle name="Vírgula 12 5 4 3 2" xfId="46814" xr:uid="{00000000-0005-0000-0000-00009DAE0000}"/>
    <cellStyle name="Vírgula 12 5 4 3 3" xfId="46815" xr:uid="{00000000-0005-0000-0000-00009EAE0000}"/>
    <cellStyle name="Vírgula 12 5 4 4" xfId="46816" xr:uid="{00000000-0005-0000-0000-00009FAE0000}"/>
    <cellStyle name="Vírgula 12 5 4 5" xfId="46817" xr:uid="{00000000-0005-0000-0000-0000A0AE0000}"/>
    <cellStyle name="Vírgula 12 5 4 6" xfId="46818" xr:uid="{00000000-0005-0000-0000-0000A1AE0000}"/>
    <cellStyle name="Vírgula 12 5 5" xfId="5950" xr:uid="{00000000-0005-0000-0000-0000A2AE0000}"/>
    <cellStyle name="Vírgula 12 5 5 2" xfId="10892" xr:uid="{00000000-0005-0000-0000-0000A3AE0000}"/>
    <cellStyle name="Vírgula 12 5 5 3" xfId="46819" xr:uid="{00000000-0005-0000-0000-0000A4AE0000}"/>
    <cellStyle name="Vírgula 12 5 5 4" xfId="46820" xr:uid="{00000000-0005-0000-0000-0000A5AE0000}"/>
    <cellStyle name="Vírgula 12 5 6" xfId="7458" xr:uid="{00000000-0005-0000-0000-0000A6AE0000}"/>
    <cellStyle name="Vírgula 12 5 6 2" xfId="46821" xr:uid="{00000000-0005-0000-0000-0000A7AE0000}"/>
    <cellStyle name="Vírgula 12 5 6 3" xfId="46822" xr:uid="{00000000-0005-0000-0000-0000A8AE0000}"/>
    <cellStyle name="Vírgula 12 5 6 4" xfId="46823" xr:uid="{00000000-0005-0000-0000-0000A9AE0000}"/>
    <cellStyle name="Vírgula 12 5 7" xfId="2496" xr:uid="{00000000-0005-0000-0000-0000AAAE0000}"/>
    <cellStyle name="Vírgula 12 5 7 2" xfId="46824" xr:uid="{00000000-0005-0000-0000-0000ABAE0000}"/>
    <cellStyle name="Vírgula 12 5 7 3" xfId="46825" xr:uid="{00000000-0005-0000-0000-0000ACAE0000}"/>
    <cellStyle name="Vírgula 12 5 7 4" xfId="46826" xr:uid="{00000000-0005-0000-0000-0000ADAE0000}"/>
    <cellStyle name="Vírgula 12 5 8" xfId="46827" xr:uid="{00000000-0005-0000-0000-0000AEAE0000}"/>
    <cellStyle name="Vírgula 12 5 8 2" xfId="46828" xr:uid="{00000000-0005-0000-0000-0000AFAE0000}"/>
    <cellStyle name="Vírgula 12 5 8 3" xfId="46829" xr:uid="{00000000-0005-0000-0000-0000B0AE0000}"/>
    <cellStyle name="Vírgula 12 5 9" xfId="46830" xr:uid="{00000000-0005-0000-0000-0000B1AE0000}"/>
    <cellStyle name="Vírgula 12 6" xfId="425" xr:uid="{00000000-0005-0000-0000-0000B2AE0000}"/>
    <cellStyle name="Vírgula 12 6 10" xfId="46831" xr:uid="{00000000-0005-0000-0000-0000B3AE0000}"/>
    <cellStyle name="Vírgula 12 6 11" xfId="46832" xr:uid="{00000000-0005-0000-0000-0000B4AE0000}"/>
    <cellStyle name="Vírgula 12 6 2" xfId="1048" xr:uid="{00000000-0005-0000-0000-0000B5AE0000}"/>
    <cellStyle name="Vírgula 12 6 2 10" xfId="46833" xr:uid="{00000000-0005-0000-0000-0000B6AE0000}"/>
    <cellStyle name="Vírgula 12 6 2 2" xfId="1946" xr:uid="{00000000-0005-0000-0000-0000B7AE0000}"/>
    <cellStyle name="Vírgula 12 6 2 2 2" xfId="5304" xr:uid="{00000000-0005-0000-0000-0000B8AE0000}"/>
    <cellStyle name="Vírgula 12 6 2 2 2 2" xfId="10288" xr:uid="{00000000-0005-0000-0000-0000B9AE0000}"/>
    <cellStyle name="Vírgula 12 6 2 2 2 2 2" xfId="46834" xr:uid="{00000000-0005-0000-0000-0000BAAE0000}"/>
    <cellStyle name="Vírgula 12 6 2 2 2 2 3" xfId="46835" xr:uid="{00000000-0005-0000-0000-0000BBAE0000}"/>
    <cellStyle name="Vírgula 12 6 2 2 2 2 4" xfId="46836" xr:uid="{00000000-0005-0000-0000-0000BCAE0000}"/>
    <cellStyle name="Vírgula 12 6 2 2 2 3" xfId="46837" xr:uid="{00000000-0005-0000-0000-0000BDAE0000}"/>
    <cellStyle name="Vírgula 12 6 2 2 2 3 2" xfId="46838" xr:uid="{00000000-0005-0000-0000-0000BEAE0000}"/>
    <cellStyle name="Vírgula 12 6 2 2 2 3 3" xfId="46839" xr:uid="{00000000-0005-0000-0000-0000BFAE0000}"/>
    <cellStyle name="Vírgula 12 6 2 2 2 4" xfId="46840" xr:uid="{00000000-0005-0000-0000-0000C0AE0000}"/>
    <cellStyle name="Vírgula 12 6 2 2 2 5" xfId="46841" xr:uid="{00000000-0005-0000-0000-0000C1AE0000}"/>
    <cellStyle name="Vírgula 12 6 2 2 2 6" xfId="46842" xr:uid="{00000000-0005-0000-0000-0000C2AE0000}"/>
    <cellStyle name="Vírgula 12 6 2 2 3" xfId="7033" xr:uid="{00000000-0005-0000-0000-0000C3AE0000}"/>
    <cellStyle name="Vírgula 12 6 2 2 3 2" xfId="11975" xr:uid="{00000000-0005-0000-0000-0000C4AE0000}"/>
    <cellStyle name="Vírgula 12 6 2 2 3 3" xfId="46843" xr:uid="{00000000-0005-0000-0000-0000C5AE0000}"/>
    <cellStyle name="Vírgula 12 6 2 2 3 4" xfId="46844" xr:uid="{00000000-0005-0000-0000-0000C6AE0000}"/>
    <cellStyle name="Vírgula 12 6 2 2 4" xfId="8541" xr:uid="{00000000-0005-0000-0000-0000C7AE0000}"/>
    <cellStyle name="Vírgula 12 6 2 2 4 2" xfId="46845" xr:uid="{00000000-0005-0000-0000-0000C8AE0000}"/>
    <cellStyle name="Vírgula 12 6 2 2 4 3" xfId="46846" xr:uid="{00000000-0005-0000-0000-0000C9AE0000}"/>
    <cellStyle name="Vírgula 12 6 2 2 4 4" xfId="46847" xr:uid="{00000000-0005-0000-0000-0000CAAE0000}"/>
    <cellStyle name="Vírgula 12 6 2 2 5" xfId="3579" xr:uid="{00000000-0005-0000-0000-0000CBAE0000}"/>
    <cellStyle name="Vírgula 12 6 2 2 5 2" xfId="46848" xr:uid="{00000000-0005-0000-0000-0000CCAE0000}"/>
    <cellStyle name="Vírgula 12 6 2 2 5 3" xfId="46849" xr:uid="{00000000-0005-0000-0000-0000CDAE0000}"/>
    <cellStyle name="Vírgula 12 6 2 2 5 4" xfId="46850" xr:uid="{00000000-0005-0000-0000-0000CEAE0000}"/>
    <cellStyle name="Vírgula 12 6 2 2 6" xfId="46851" xr:uid="{00000000-0005-0000-0000-0000CFAE0000}"/>
    <cellStyle name="Vírgula 12 6 2 2 6 2" xfId="46852" xr:uid="{00000000-0005-0000-0000-0000D0AE0000}"/>
    <cellStyle name="Vírgula 12 6 2 2 6 3" xfId="46853" xr:uid="{00000000-0005-0000-0000-0000D1AE0000}"/>
    <cellStyle name="Vírgula 12 6 2 2 7" xfId="46854" xr:uid="{00000000-0005-0000-0000-0000D2AE0000}"/>
    <cellStyle name="Vírgula 12 6 2 2 8" xfId="46855" xr:uid="{00000000-0005-0000-0000-0000D3AE0000}"/>
    <cellStyle name="Vírgula 12 6 2 2 9" xfId="46856" xr:uid="{00000000-0005-0000-0000-0000D4AE0000}"/>
    <cellStyle name="Vírgula 12 6 2 3" xfId="4481" xr:uid="{00000000-0005-0000-0000-0000D5AE0000}"/>
    <cellStyle name="Vírgula 12 6 2 3 2" xfId="9466" xr:uid="{00000000-0005-0000-0000-0000D6AE0000}"/>
    <cellStyle name="Vírgula 12 6 2 3 2 2" xfId="46857" xr:uid="{00000000-0005-0000-0000-0000D7AE0000}"/>
    <cellStyle name="Vírgula 12 6 2 3 2 3" xfId="46858" xr:uid="{00000000-0005-0000-0000-0000D8AE0000}"/>
    <cellStyle name="Vírgula 12 6 2 3 2 4" xfId="46859" xr:uid="{00000000-0005-0000-0000-0000D9AE0000}"/>
    <cellStyle name="Vírgula 12 6 2 3 3" xfId="46860" xr:uid="{00000000-0005-0000-0000-0000DAAE0000}"/>
    <cellStyle name="Vírgula 12 6 2 3 3 2" xfId="46861" xr:uid="{00000000-0005-0000-0000-0000DBAE0000}"/>
    <cellStyle name="Vírgula 12 6 2 3 3 3" xfId="46862" xr:uid="{00000000-0005-0000-0000-0000DCAE0000}"/>
    <cellStyle name="Vírgula 12 6 2 3 4" xfId="46863" xr:uid="{00000000-0005-0000-0000-0000DDAE0000}"/>
    <cellStyle name="Vírgula 12 6 2 3 5" xfId="46864" xr:uid="{00000000-0005-0000-0000-0000DEAE0000}"/>
    <cellStyle name="Vírgula 12 6 2 3 6" xfId="46865" xr:uid="{00000000-0005-0000-0000-0000DFAE0000}"/>
    <cellStyle name="Vírgula 12 6 2 4" xfId="6223" xr:uid="{00000000-0005-0000-0000-0000E0AE0000}"/>
    <cellStyle name="Vírgula 12 6 2 4 2" xfId="11165" xr:uid="{00000000-0005-0000-0000-0000E1AE0000}"/>
    <cellStyle name="Vírgula 12 6 2 4 3" xfId="46866" xr:uid="{00000000-0005-0000-0000-0000E2AE0000}"/>
    <cellStyle name="Vírgula 12 6 2 4 4" xfId="46867" xr:uid="{00000000-0005-0000-0000-0000E3AE0000}"/>
    <cellStyle name="Vírgula 12 6 2 5" xfId="7731" xr:uid="{00000000-0005-0000-0000-0000E4AE0000}"/>
    <cellStyle name="Vírgula 12 6 2 5 2" xfId="46868" xr:uid="{00000000-0005-0000-0000-0000E5AE0000}"/>
    <cellStyle name="Vírgula 12 6 2 5 3" xfId="46869" xr:uid="{00000000-0005-0000-0000-0000E6AE0000}"/>
    <cellStyle name="Vírgula 12 6 2 5 4" xfId="46870" xr:uid="{00000000-0005-0000-0000-0000E7AE0000}"/>
    <cellStyle name="Vírgula 12 6 2 6" xfId="2769" xr:uid="{00000000-0005-0000-0000-0000E8AE0000}"/>
    <cellStyle name="Vírgula 12 6 2 6 2" xfId="46871" xr:uid="{00000000-0005-0000-0000-0000E9AE0000}"/>
    <cellStyle name="Vírgula 12 6 2 6 3" xfId="46872" xr:uid="{00000000-0005-0000-0000-0000EAAE0000}"/>
    <cellStyle name="Vírgula 12 6 2 6 4" xfId="46873" xr:uid="{00000000-0005-0000-0000-0000EBAE0000}"/>
    <cellStyle name="Vírgula 12 6 2 7" xfId="46874" xr:uid="{00000000-0005-0000-0000-0000ECAE0000}"/>
    <cellStyle name="Vírgula 12 6 2 7 2" xfId="46875" xr:uid="{00000000-0005-0000-0000-0000EDAE0000}"/>
    <cellStyle name="Vírgula 12 6 2 7 3" xfId="46876" xr:uid="{00000000-0005-0000-0000-0000EEAE0000}"/>
    <cellStyle name="Vírgula 12 6 2 8" xfId="46877" xr:uid="{00000000-0005-0000-0000-0000EFAE0000}"/>
    <cellStyle name="Vírgula 12 6 2 9" xfId="46878" xr:uid="{00000000-0005-0000-0000-0000F0AE0000}"/>
    <cellStyle name="Vírgula 12 6 3" xfId="1945" xr:uid="{00000000-0005-0000-0000-0000F1AE0000}"/>
    <cellStyle name="Vírgula 12 6 3 2" xfId="5303" xr:uid="{00000000-0005-0000-0000-0000F2AE0000}"/>
    <cellStyle name="Vírgula 12 6 3 2 2" xfId="10287" xr:uid="{00000000-0005-0000-0000-0000F3AE0000}"/>
    <cellStyle name="Vírgula 12 6 3 2 2 2" xfId="46879" xr:uid="{00000000-0005-0000-0000-0000F4AE0000}"/>
    <cellStyle name="Vírgula 12 6 3 2 2 3" xfId="46880" xr:uid="{00000000-0005-0000-0000-0000F5AE0000}"/>
    <cellStyle name="Vírgula 12 6 3 2 2 4" xfId="46881" xr:uid="{00000000-0005-0000-0000-0000F6AE0000}"/>
    <cellStyle name="Vírgula 12 6 3 2 3" xfId="46882" xr:uid="{00000000-0005-0000-0000-0000F7AE0000}"/>
    <cellStyle name="Vírgula 12 6 3 2 3 2" xfId="46883" xr:uid="{00000000-0005-0000-0000-0000F8AE0000}"/>
    <cellStyle name="Vírgula 12 6 3 2 3 3" xfId="46884" xr:uid="{00000000-0005-0000-0000-0000F9AE0000}"/>
    <cellStyle name="Vírgula 12 6 3 2 4" xfId="46885" xr:uid="{00000000-0005-0000-0000-0000FAAE0000}"/>
    <cellStyle name="Vírgula 12 6 3 2 5" xfId="46886" xr:uid="{00000000-0005-0000-0000-0000FBAE0000}"/>
    <cellStyle name="Vírgula 12 6 3 2 6" xfId="46887" xr:uid="{00000000-0005-0000-0000-0000FCAE0000}"/>
    <cellStyle name="Vírgula 12 6 3 3" xfId="7032" xr:uid="{00000000-0005-0000-0000-0000FDAE0000}"/>
    <cellStyle name="Vírgula 12 6 3 3 2" xfId="11974" xr:uid="{00000000-0005-0000-0000-0000FEAE0000}"/>
    <cellStyle name="Vírgula 12 6 3 3 3" xfId="46888" xr:uid="{00000000-0005-0000-0000-0000FFAE0000}"/>
    <cellStyle name="Vírgula 12 6 3 3 4" xfId="46889" xr:uid="{00000000-0005-0000-0000-000000AF0000}"/>
    <cellStyle name="Vírgula 12 6 3 4" xfId="8540" xr:uid="{00000000-0005-0000-0000-000001AF0000}"/>
    <cellStyle name="Vírgula 12 6 3 4 2" xfId="46890" xr:uid="{00000000-0005-0000-0000-000002AF0000}"/>
    <cellStyle name="Vírgula 12 6 3 4 3" xfId="46891" xr:uid="{00000000-0005-0000-0000-000003AF0000}"/>
    <cellStyle name="Vírgula 12 6 3 4 4" xfId="46892" xr:uid="{00000000-0005-0000-0000-000004AF0000}"/>
    <cellStyle name="Vírgula 12 6 3 5" xfId="3578" xr:uid="{00000000-0005-0000-0000-000005AF0000}"/>
    <cellStyle name="Vírgula 12 6 3 5 2" xfId="46893" xr:uid="{00000000-0005-0000-0000-000006AF0000}"/>
    <cellStyle name="Vírgula 12 6 3 5 3" xfId="46894" xr:uid="{00000000-0005-0000-0000-000007AF0000}"/>
    <cellStyle name="Vírgula 12 6 3 5 4" xfId="46895" xr:uid="{00000000-0005-0000-0000-000008AF0000}"/>
    <cellStyle name="Vírgula 12 6 3 6" xfId="46896" xr:uid="{00000000-0005-0000-0000-000009AF0000}"/>
    <cellStyle name="Vírgula 12 6 3 6 2" xfId="46897" xr:uid="{00000000-0005-0000-0000-00000AAF0000}"/>
    <cellStyle name="Vírgula 12 6 3 6 3" xfId="46898" xr:uid="{00000000-0005-0000-0000-00000BAF0000}"/>
    <cellStyle name="Vírgula 12 6 3 7" xfId="46899" xr:uid="{00000000-0005-0000-0000-00000CAF0000}"/>
    <cellStyle name="Vírgula 12 6 3 8" xfId="46900" xr:uid="{00000000-0005-0000-0000-00000DAF0000}"/>
    <cellStyle name="Vírgula 12 6 3 9" xfId="46901" xr:uid="{00000000-0005-0000-0000-00000EAF0000}"/>
    <cellStyle name="Vírgula 12 6 4" xfId="3999" xr:uid="{00000000-0005-0000-0000-00000FAF0000}"/>
    <cellStyle name="Vírgula 12 6 4 2" xfId="9079" xr:uid="{00000000-0005-0000-0000-000010AF0000}"/>
    <cellStyle name="Vírgula 12 6 4 2 2" xfId="46902" xr:uid="{00000000-0005-0000-0000-000011AF0000}"/>
    <cellStyle name="Vírgula 12 6 4 2 3" xfId="46903" xr:uid="{00000000-0005-0000-0000-000012AF0000}"/>
    <cellStyle name="Vírgula 12 6 4 2 4" xfId="46904" xr:uid="{00000000-0005-0000-0000-000013AF0000}"/>
    <cellStyle name="Vírgula 12 6 4 3" xfId="46905" xr:uid="{00000000-0005-0000-0000-000014AF0000}"/>
    <cellStyle name="Vírgula 12 6 4 3 2" xfId="46906" xr:uid="{00000000-0005-0000-0000-000015AF0000}"/>
    <cellStyle name="Vírgula 12 6 4 3 3" xfId="46907" xr:uid="{00000000-0005-0000-0000-000016AF0000}"/>
    <cellStyle name="Vírgula 12 6 4 4" xfId="46908" xr:uid="{00000000-0005-0000-0000-000017AF0000}"/>
    <cellStyle name="Vírgula 12 6 4 5" xfId="46909" xr:uid="{00000000-0005-0000-0000-000018AF0000}"/>
    <cellStyle name="Vírgula 12 6 4 6" xfId="46910" xr:uid="{00000000-0005-0000-0000-000019AF0000}"/>
    <cellStyle name="Vírgula 12 6 5" xfId="5766" xr:uid="{00000000-0005-0000-0000-00001AAF0000}"/>
    <cellStyle name="Vírgula 12 6 5 2" xfId="10708" xr:uid="{00000000-0005-0000-0000-00001BAF0000}"/>
    <cellStyle name="Vírgula 12 6 5 3" xfId="46911" xr:uid="{00000000-0005-0000-0000-00001CAF0000}"/>
    <cellStyle name="Vírgula 12 6 5 4" xfId="46912" xr:uid="{00000000-0005-0000-0000-00001DAF0000}"/>
    <cellStyle name="Vírgula 12 6 6" xfId="7274" xr:uid="{00000000-0005-0000-0000-00001EAF0000}"/>
    <cellStyle name="Vírgula 12 6 6 2" xfId="46913" xr:uid="{00000000-0005-0000-0000-00001FAF0000}"/>
    <cellStyle name="Vírgula 12 6 6 3" xfId="46914" xr:uid="{00000000-0005-0000-0000-000020AF0000}"/>
    <cellStyle name="Vírgula 12 6 6 4" xfId="46915" xr:uid="{00000000-0005-0000-0000-000021AF0000}"/>
    <cellStyle name="Vírgula 12 6 7" xfId="2312" xr:uid="{00000000-0005-0000-0000-000022AF0000}"/>
    <cellStyle name="Vírgula 12 6 7 2" xfId="46916" xr:uid="{00000000-0005-0000-0000-000023AF0000}"/>
    <cellStyle name="Vírgula 12 6 7 3" xfId="46917" xr:uid="{00000000-0005-0000-0000-000024AF0000}"/>
    <cellStyle name="Vírgula 12 6 7 4" xfId="46918" xr:uid="{00000000-0005-0000-0000-000025AF0000}"/>
    <cellStyle name="Vírgula 12 6 8" xfId="46919" xr:uid="{00000000-0005-0000-0000-000026AF0000}"/>
    <cellStyle name="Vírgula 12 6 8 2" xfId="46920" xr:uid="{00000000-0005-0000-0000-000027AF0000}"/>
    <cellStyle name="Vírgula 12 6 8 3" xfId="46921" xr:uid="{00000000-0005-0000-0000-000028AF0000}"/>
    <cellStyle name="Vírgula 12 6 9" xfId="46922" xr:uid="{00000000-0005-0000-0000-000029AF0000}"/>
    <cellStyle name="Vírgula 12 7" xfId="902" xr:uid="{00000000-0005-0000-0000-00002AAF0000}"/>
    <cellStyle name="Vírgula 12 7 10" xfId="46923" xr:uid="{00000000-0005-0000-0000-00002BAF0000}"/>
    <cellStyle name="Vírgula 12 7 2" xfId="1947" xr:uid="{00000000-0005-0000-0000-00002CAF0000}"/>
    <cellStyle name="Vírgula 12 7 2 2" xfId="5305" xr:uid="{00000000-0005-0000-0000-00002DAF0000}"/>
    <cellStyle name="Vírgula 12 7 2 2 2" xfId="10289" xr:uid="{00000000-0005-0000-0000-00002EAF0000}"/>
    <cellStyle name="Vírgula 12 7 2 2 2 2" xfId="46924" xr:uid="{00000000-0005-0000-0000-00002FAF0000}"/>
    <cellStyle name="Vírgula 12 7 2 2 2 3" xfId="46925" xr:uid="{00000000-0005-0000-0000-000030AF0000}"/>
    <cellStyle name="Vírgula 12 7 2 2 2 4" xfId="46926" xr:uid="{00000000-0005-0000-0000-000031AF0000}"/>
    <cellStyle name="Vírgula 12 7 2 2 3" xfId="46927" xr:uid="{00000000-0005-0000-0000-000032AF0000}"/>
    <cellStyle name="Vírgula 12 7 2 2 3 2" xfId="46928" xr:uid="{00000000-0005-0000-0000-000033AF0000}"/>
    <cellStyle name="Vírgula 12 7 2 2 3 3" xfId="46929" xr:uid="{00000000-0005-0000-0000-000034AF0000}"/>
    <cellStyle name="Vírgula 12 7 2 2 4" xfId="46930" xr:uid="{00000000-0005-0000-0000-000035AF0000}"/>
    <cellStyle name="Vírgula 12 7 2 2 5" xfId="46931" xr:uid="{00000000-0005-0000-0000-000036AF0000}"/>
    <cellStyle name="Vírgula 12 7 2 2 6" xfId="46932" xr:uid="{00000000-0005-0000-0000-000037AF0000}"/>
    <cellStyle name="Vírgula 12 7 2 3" xfId="7034" xr:uid="{00000000-0005-0000-0000-000038AF0000}"/>
    <cellStyle name="Vírgula 12 7 2 3 2" xfId="11976" xr:uid="{00000000-0005-0000-0000-000039AF0000}"/>
    <cellStyle name="Vírgula 12 7 2 3 3" xfId="46933" xr:uid="{00000000-0005-0000-0000-00003AAF0000}"/>
    <cellStyle name="Vírgula 12 7 2 3 4" xfId="46934" xr:uid="{00000000-0005-0000-0000-00003BAF0000}"/>
    <cellStyle name="Vírgula 12 7 2 4" xfId="8542" xr:uid="{00000000-0005-0000-0000-00003CAF0000}"/>
    <cellStyle name="Vírgula 12 7 2 4 2" xfId="46935" xr:uid="{00000000-0005-0000-0000-00003DAF0000}"/>
    <cellStyle name="Vírgula 12 7 2 4 3" xfId="46936" xr:uid="{00000000-0005-0000-0000-00003EAF0000}"/>
    <cellStyle name="Vírgula 12 7 2 4 4" xfId="46937" xr:uid="{00000000-0005-0000-0000-00003FAF0000}"/>
    <cellStyle name="Vírgula 12 7 2 5" xfId="3580" xr:uid="{00000000-0005-0000-0000-000040AF0000}"/>
    <cellStyle name="Vírgula 12 7 2 5 2" xfId="46938" xr:uid="{00000000-0005-0000-0000-000041AF0000}"/>
    <cellStyle name="Vírgula 12 7 2 5 3" xfId="46939" xr:uid="{00000000-0005-0000-0000-000042AF0000}"/>
    <cellStyle name="Vírgula 12 7 2 5 4" xfId="46940" xr:uid="{00000000-0005-0000-0000-000043AF0000}"/>
    <cellStyle name="Vírgula 12 7 2 6" xfId="46941" xr:uid="{00000000-0005-0000-0000-000044AF0000}"/>
    <cellStyle name="Vírgula 12 7 2 6 2" xfId="46942" xr:uid="{00000000-0005-0000-0000-000045AF0000}"/>
    <cellStyle name="Vírgula 12 7 2 6 3" xfId="46943" xr:uid="{00000000-0005-0000-0000-000046AF0000}"/>
    <cellStyle name="Vírgula 12 7 2 7" xfId="46944" xr:uid="{00000000-0005-0000-0000-000047AF0000}"/>
    <cellStyle name="Vírgula 12 7 2 8" xfId="46945" xr:uid="{00000000-0005-0000-0000-000048AF0000}"/>
    <cellStyle name="Vírgula 12 7 2 9" xfId="46946" xr:uid="{00000000-0005-0000-0000-000049AF0000}"/>
    <cellStyle name="Vírgula 12 7 3" xfId="4344" xr:uid="{00000000-0005-0000-0000-00004AAF0000}"/>
    <cellStyle name="Vírgula 12 7 3 2" xfId="9330" xr:uid="{00000000-0005-0000-0000-00004BAF0000}"/>
    <cellStyle name="Vírgula 12 7 3 2 2" xfId="46947" xr:uid="{00000000-0005-0000-0000-00004CAF0000}"/>
    <cellStyle name="Vírgula 12 7 3 2 3" xfId="46948" xr:uid="{00000000-0005-0000-0000-00004DAF0000}"/>
    <cellStyle name="Vírgula 12 7 3 2 4" xfId="46949" xr:uid="{00000000-0005-0000-0000-00004EAF0000}"/>
    <cellStyle name="Vírgula 12 7 3 3" xfId="46950" xr:uid="{00000000-0005-0000-0000-00004FAF0000}"/>
    <cellStyle name="Vírgula 12 7 3 3 2" xfId="46951" xr:uid="{00000000-0005-0000-0000-000050AF0000}"/>
    <cellStyle name="Vírgula 12 7 3 3 3" xfId="46952" xr:uid="{00000000-0005-0000-0000-000051AF0000}"/>
    <cellStyle name="Vírgula 12 7 3 4" xfId="46953" xr:uid="{00000000-0005-0000-0000-000052AF0000}"/>
    <cellStyle name="Vírgula 12 7 3 5" xfId="46954" xr:uid="{00000000-0005-0000-0000-000053AF0000}"/>
    <cellStyle name="Vírgula 12 7 3 6" xfId="46955" xr:uid="{00000000-0005-0000-0000-000054AF0000}"/>
    <cellStyle name="Vírgula 12 7 4" xfId="6088" xr:uid="{00000000-0005-0000-0000-000055AF0000}"/>
    <cellStyle name="Vírgula 12 7 4 2" xfId="11030" xr:uid="{00000000-0005-0000-0000-000056AF0000}"/>
    <cellStyle name="Vírgula 12 7 4 3" xfId="46956" xr:uid="{00000000-0005-0000-0000-000057AF0000}"/>
    <cellStyle name="Vírgula 12 7 4 4" xfId="46957" xr:uid="{00000000-0005-0000-0000-000058AF0000}"/>
    <cellStyle name="Vírgula 12 7 5" xfId="7596" xr:uid="{00000000-0005-0000-0000-000059AF0000}"/>
    <cellStyle name="Vírgula 12 7 5 2" xfId="46958" xr:uid="{00000000-0005-0000-0000-00005AAF0000}"/>
    <cellStyle name="Vírgula 12 7 5 3" xfId="46959" xr:uid="{00000000-0005-0000-0000-00005BAF0000}"/>
    <cellStyle name="Vírgula 12 7 5 4" xfId="46960" xr:uid="{00000000-0005-0000-0000-00005CAF0000}"/>
    <cellStyle name="Vírgula 12 7 6" xfId="2634" xr:uid="{00000000-0005-0000-0000-00005DAF0000}"/>
    <cellStyle name="Vírgula 12 7 6 2" xfId="46961" xr:uid="{00000000-0005-0000-0000-00005EAF0000}"/>
    <cellStyle name="Vírgula 12 7 6 3" xfId="46962" xr:uid="{00000000-0005-0000-0000-00005FAF0000}"/>
    <cellStyle name="Vírgula 12 7 6 4" xfId="46963" xr:uid="{00000000-0005-0000-0000-000060AF0000}"/>
    <cellStyle name="Vírgula 12 7 7" xfId="46964" xr:uid="{00000000-0005-0000-0000-000061AF0000}"/>
    <cellStyle name="Vírgula 12 7 7 2" xfId="46965" xr:uid="{00000000-0005-0000-0000-000062AF0000}"/>
    <cellStyle name="Vírgula 12 7 7 3" xfId="46966" xr:uid="{00000000-0005-0000-0000-000063AF0000}"/>
    <cellStyle name="Vírgula 12 7 8" xfId="46967" xr:uid="{00000000-0005-0000-0000-000064AF0000}"/>
    <cellStyle name="Vírgula 12 7 9" xfId="46968" xr:uid="{00000000-0005-0000-0000-000065AF0000}"/>
    <cellStyle name="Vírgula 12 8" xfId="1368" xr:uid="{00000000-0005-0000-0000-000066AF0000}"/>
    <cellStyle name="Vírgula 12 8 2" xfId="4726" xr:uid="{00000000-0005-0000-0000-000067AF0000}"/>
    <cellStyle name="Vírgula 12 8 2 2" xfId="9710" xr:uid="{00000000-0005-0000-0000-000068AF0000}"/>
    <cellStyle name="Vírgula 12 8 2 2 2" xfId="46969" xr:uid="{00000000-0005-0000-0000-000069AF0000}"/>
    <cellStyle name="Vírgula 12 8 2 2 3" xfId="46970" xr:uid="{00000000-0005-0000-0000-00006AAF0000}"/>
    <cellStyle name="Vírgula 12 8 2 2 4" xfId="46971" xr:uid="{00000000-0005-0000-0000-00006BAF0000}"/>
    <cellStyle name="Vírgula 12 8 2 3" xfId="46972" xr:uid="{00000000-0005-0000-0000-00006CAF0000}"/>
    <cellStyle name="Vírgula 12 8 2 3 2" xfId="46973" xr:uid="{00000000-0005-0000-0000-00006DAF0000}"/>
    <cellStyle name="Vírgula 12 8 2 3 3" xfId="46974" xr:uid="{00000000-0005-0000-0000-00006EAF0000}"/>
    <cellStyle name="Vírgula 12 8 2 4" xfId="46975" xr:uid="{00000000-0005-0000-0000-00006FAF0000}"/>
    <cellStyle name="Vírgula 12 8 2 5" xfId="46976" xr:uid="{00000000-0005-0000-0000-000070AF0000}"/>
    <cellStyle name="Vírgula 12 8 2 6" xfId="46977" xr:uid="{00000000-0005-0000-0000-000071AF0000}"/>
    <cellStyle name="Vírgula 12 8 3" xfId="6455" xr:uid="{00000000-0005-0000-0000-000072AF0000}"/>
    <cellStyle name="Vírgula 12 8 3 2" xfId="11397" xr:uid="{00000000-0005-0000-0000-000073AF0000}"/>
    <cellStyle name="Vírgula 12 8 3 3" xfId="46978" xr:uid="{00000000-0005-0000-0000-000074AF0000}"/>
    <cellStyle name="Vírgula 12 8 3 4" xfId="46979" xr:uid="{00000000-0005-0000-0000-000075AF0000}"/>
    <cellStyle name="Vírgula 12 8 4" xfId="7963" xr:uid="{00000000-0005-0000-0000-000076AF0000}"/>
    <cellStyle name="Vírgula 12 8 4 2" xfId="46980" xr:uid="{00000000-0005-0000-0000-000077AF0000}"/>
    <cellStyle name="Vírgula 12 8 4 3" xfId="46981" xr:uid="{00000000-0005-0000-0000-000078AF0000}"/>
    <cellStyle name="Vírgula 12 8 4 4" xfId="46982" xr:uid="{00000000-0005-0000-0000-000079AF0000}"/>
    <cellStyle name="Vírgula 12 8 5" xfId="3001" xr:uid="{00000000-0005-0000-0000-00007AAF0000}"/>
    <cellStyle name="Vírgula 12 8 5 2" xfId="46983" xr:uid="{00000000-0005-0000-0000-00007BAF0000}"/>
    <cellStyle name="Vírgula 12 8 5 3" xfId="46984" xr:uid="{00000000-0005-0000-0000-00007CAF0000}"/>
    <cellStyle name="Vírgula 12 8 5 4" xfId="46985" xr:uid="{00000000-0005-0000-0000-00007DAF0000}"/>
    <cellStyle name="Vírgula 12 8 6" xfId="46986" xr:uid="{00000000-0005-0000-0000-00007EAF0000}"/>
    <cellStyle name="Vírgula 12 8 6 2" xfId="46987" xr:uid="{00000000-0005-0000-0000-00007FAF0000}"/>
    <cellStyle name="Vírgula 12 8 6 3" xfId="46988" xr:uid="{00000000-0005-0000-0000-000080AF0000}"/>
    <cellStyle name="Vírgula 12 8 7" xfId="46989" xr:uid="{00000000-0005-0000-0000-000081AF0000}"/>
    <cellStyle name="Vírgula 12 8 8" xfId="46990" xr:uid="{00000000-0005-0000-0000-000082AF0000}"/>
    <cellStyle name="Vírgula 12 8 9" xfId="46991" xr:uid="{00000000-0005-0000-0000-000083AF0000}"/>
    <cellStyle name="Vírgula 12 9" xfId="313" xr:uid="{00000000-0005-0000-0000-000084AF0000}"/>
    <cellStyle name="Vírgula 12 9 2" xfId="3944" xr:uid="{00000000-0005-0000-0000-000085AF0000}"/>
    <cellStyle name="Vírgula 12 9 2 2" xfId="9031" xr:uid="{00000000-0005-0000-0000-000086AF0000}"/>
    <cellStyle name="Vírgula 12 9 2 2 2" xfId="46992" xr:uid="{00000000-0005-0000-0000-000087AF0000}"/>
    <cellStyle name="Vírgula 12 9 2 2 3" xfId="46993" xr:uid="{00000000-0005-0000-0000-000088AF0000}"/>
    <cellStyle name="Vírgula 12 9 2 2 4" xfId="46994" xr:uid="{00000000-0005-0000-0000-000089AF0000}"/>
    <cellStyle name="Vírgula 12 9 2 3" xfId="46995" xr:uid="{00000000-0005-0000-0000-00008AAF0000}"/>
    <cellStyle name="Vírgula 12 9 2 3 2" xfId="46996" xr:uid="{00000000-0005-0000-0000-00008BAF0000}"/>
    <cellStyle name="Vírgula 12 9 2 3 3" xfId="46997" xr:uid="{00000000-0005-0000-0000-00008CAF0000}"/>
    <cellStyle name="Vírgula 12 9 2 4" xfId="46998" xr:uid="{00000000-0005-0000-0000-00008DAF0000}"/>
    <cellStyle name="Vírgula 12 9 2 5" xfId="46999" xr:uid="{00000000-0005-0000-0000-00008EAF0000}"/>
    <cellStyle name="Vírgula 12 9 2 6" xfId="47000" xr:uid="{00000000-0005-0000-0000-00008FAF0000}"/>
    <cellStyle name="Vírgula 12 9 3" xfId="5722" xr:uid="{00000000-0005-0000-0000-000090AF0000}"/>
    <cellStyle name="Vírgula 12 9 3 2" xfId="10664" xr:uid="{00000000-0005-0000-0000-000091AF0000}"/>
    <cellStyle name="Vírgula 12 9 3 3" xfId="47001" xr:uid="{00000000-0005-0000-0000-000092AF0000}"/>
    <cellStyle name="Vírgula 12 9 3 4" xfId="47002" xr:uid="{00000000-0005-0000-0000-000093AF0000}"/>
    <cellStyle name="Vírgula 12 9 4" xfId="7230" xr:uid="{00000000-0005-0000-0000-000094AF0000}"/>
    <cellStyle name="Vírgula 12 9 4 2" xfId="47003" xr:uid="{00000000-0005-0000-0000-000095AF0000}"/>
    <cellStyle name="Vírgula 12 9 4 3" xfId="47004" xr:uid="{00000000-0005-0000-0000-000096AF0000}"/>
    <cellStyle name="Vírgula 12 9 4 4" xfId="47005" xr:uid="{00000000-0005-0000-0000-000097AF0000}"/>
    <cellStyle name="Vírgula 12 9 5" xfId="2268" xr:uid="{00000000-0005-0000-0000-000098AF0000}"/>
    <cellStyle name="Vírgula 12 9 5 2" xfId="47006" xr:uid="{00000000-0005-0000-0000-000099AF0000}"/>
    <cellStyle name="Vírgula 12 9 5 3" xfId="47007" xr:uid="{00000000-0005-0000-0000-00009AAF0000}"/>
    <cellStyle name="Vírgula 12 9 5 4" xfId="47008" xr:uid="{00000000-0005-0000-0000-00009BAF0000}"/>
    <cellStyle name="Vírgula 12 9 6" xfId="47009" xr:uid="{00000000-0005-0000-0000-00009CAF0000}"/>
    <cellStyle name="Vírgula 12 9 6 2" xfId="47010" xr:uid="{00000000-0005-0000-0000-00009DAF0000}"/>
    <cellStyle name="Vírgula 12 9 6 3" xfId="47011" xr:uid="{00000000-0005-0000-0000-00009EAF0000}"/>
    <cellStyle name="Vírgula 12 9 7" xfId="47012" xr:uid="{00000000-0005-0000-0000-00009FAF0000}"/>
    <cellStyle name="Vírgula 12 9 8" xfId="47013" xr:uid="{00000000-0005-0000-0000-0000A0AF0000}"/>
    <cellStyle name="Vírgula 12 9 9" xfId="47014" xr:uid="{00000000-0005-0000-0000-0000A1AF0000}"/>
    <cellStyle name="Vírgula 13" xfId="328" xr:uid="{00000000-0005-0000-0000-0000A2AF0000}"/>
    <cellStyle name="Vírgula 13 2" xfId="1067" xr:uid="{00000000-0005-0000-0000-0000A3AF0000}"/>
    <cellStyle name="Vírgula 14" xfId="866" xr:uid="{00000000-0005-0000-0000-0000A4AF0000}"/>
    <cellStyle name="Vírgula 14 2" xfId="5441" xr:uid="{00000000-0005-0000-0000-0000A5AF0000}"/>
    <cellStyle name="Vírgula 2" xfId="26" xr:uid="{00000000-0005-0000-0000-0000A6AF0000}"/>
    <cellStyle name="Vírgula 2 2" xfId="45" xr:uid="{00000000-0005-0000-0000-0000A7AF0000}"/>
    <cellStyle name="Vírgula 2 2 2" xfId="330" xr:uid="{00000000-0005-0000-0000-0000A8AF0000}"/>
    <cellStyle name="Vírgula 2 2 2 2" xfId="1070" xr:uid="{00000000-0005-0000-0000-0000A9AF0000}"/>
    <cellStyle name="Vírgula 2 2 2 3" xfId="47015" xr:uid="{00000000-0005-0000-0000-0000AAAF0000}"/>
    <cellStyle name="Vírgula 2 2 2 3 2" xfId="47016" xr:uid="{00000000-0005-0000-0000-0000ABAF0000}"/>
    <cellStyle name="Vírgula 2 2 2 3 2 2" xfId="47017" xr:uid="{00000000-0005-0000-0000-0000ACAF0000}"/>
    <cellStyle name="Vírgula 2 2 2 3 2 2 2" xfId="47018" xr:uid="{00000000-0005-0000-0000-0000ADAF0000}"/>
    <cellStyle name="Vírgula 2 2 2 3 2 2 3" xfId="47019" xr:uid="{00000000-0005-0000-0000-0000AEAF0000}"/>
    <cellStyle name="Vírgula 2 2 2 3 2 3" xfId="47020" xr:uid="{00000000-0005-0000-0000-0000AFAF0000}"/>
    <cellStyle name="Vírgula 2 2 2 3 2 4" xfId="47021" xr:uid="{00000000-0005-0000-0000-0000B0AF0000}"/>
    <cellStyle name="Vírgula 2 2 2 3 2 5" xfId="47022" xr:uid="{00000000-0005-0000-0000-0000B1AF0000}"/>
    <cellStyle name="Vírgula 2 2 2 3 3" xfId="47023" xr:uid="{00000000-0005-0000-0000-0000B2AF0000}"/>
    <cellStyle name="Vírgula 2 2 2 3 3 2" xfId="47024" xr:uid="{00000000-0005-0000-0000-0000B3AF0000}"/>
    <cellStyle name="Vírgula 2 2 2 3 3 3" xfId="47025" xr:uid="{00000000-0005-0000-0000-0000B4AF0000}"/>
    <cellStyle name="Vírgula 2 2 2 3 4" xfId="47026" xr:uid="{00000000-0005-0000-0000-0000B5AF0000}"/>
    <cellStyle name="Vírgula 2 2 2 3 5" xfId="47027" xr:uid="{00000000-0005-0000-0000-0000B6AF0000}"/>
    <cellStyle name="Vírgula 2 2 2 3 6" xfId="47028" xr:uid="{00000000-0005-0000-0000-0000B7AF0000}"/>
    <cellStyle name="Vírgula 2 2 3" xfId="1049" xr:uid="{00000000-0005-0000-0000-0000B8AF0000}"/>
    <cellStyle name="Vírgula 2 2 4" xfId="4023" xr:uid="{00000000-0005-0000-0000-0000B9AF0000}"/>
    <cellStyle name="Vírgula 2 2 4 2" xfId="5464" xr:uid="{00000000-0005-0000-0000-0000BAAF0000}"/>
    <cellStyle name="Vírgula 2 2 4 2 2" xfId="10441" xr:uid="{00000000-0005-0000-0000-0000BBAF0000}"/>
    <cellStyle name="Vírgula 2 2 4 2 2 2" xfId="47029" xr:uid="{00000000-0005-0000-0000-0000BCAF0000}"/>
    <cellStyle name="Vírgula 2 2 4 2 2 3" xfId="47030" xr:uid="{00000000-0005-0000-0000-0000BDAF0000}"/>
    <cellStyle name="Vírgula 2 2 4 2 2 4" xfId="47031" xr:uid="{00000000-0005-0000-0000-0000BEAF0000}"/>
    <cellStyle name="Vírgula 2 2 4 2 3" xfId="47032" xr:uid="{00000000-0005-0000-0000-0000BFAF0000}"/>
    <cellStyle name="Vírgula 2 2 4 2 3 2" xfId="47033" xr:uid="{00000000-0005-0000-0000-0000C0AF0000}"/>
    <cellStyle name="Vírgula 2 2 4 2 3 3" xfId="47034" xr:uid="{00000000-0005-0000-0000-0000C1AF0000}"/>
    <cellStyle name="Vírgula 2 2 4 2 4" xfId="47035" xr:uid="{00000000-0005-0000-0000-0000C2AF0000}"/>
    <cellStyle name="Vírgula 2 2 4 2 5" xfId="47036" xr:uid="{00000000-0005-0000-0000-0000C3AF0000}"/>
    <cellStyle name="Vírgula 2 2 4 2 6" xfId="47037" xr:uid="{00000000-0005-0000-0000-0000C4AF0000}"/>
    <cellStyle name="Vírgula 2 2 4 3" xfId="8667" xr:uid="{00000000-0005-0000-0000-0000C5AF0000}"/>
    <cellStyle name="Vírgula 2 2 4 3 2" xfId="47038" xr:uid="{00000000-0005-0000-0000-0000C6AF0000}"/>
    <cellStyle name="Vírgula 2 2 4 3 3" xfId="47039" xr:uid="{00000000-0005-0000-0000-0000C7AF0000}"/>
    <cellStyle name="Vírgula 2 2 4 3 4" xfId="47040" xr:uid="{00000000-0005-0000-0000-0000C8AF0000}"/>
    <cellStyle name="Vírgula 2 2 4 4" xfId="12290" xr:uid="{00000000-0005-0000-0000-0000C9AF0000}"/>
    <cellStyle name="Vírgula 2 2 4 4 2" xfId="47041" xr:uid="{00000000-0005-0000-0000-0000CAAF0000}"/>
    <cellStyle name="Vírgula 2 2 4 4 3" xfId="47042" xr:uid="{00000000-0005-0000-0000-0000CBAF0000}"/>
    <cellStyle name="Vírgula 2 2 4 4 4" xfId="47043" xr:uid="{00000000-0005-0000-0000-0000CCAF0000}"/>
    <cellStyle name="Vírgula 2 2 4 5" xfId="47044" xr:uid="{00000000-0005-0000-0000-0000CDAF0000}"/>
    <cellStyle name="Vírgula 2 2 4 5 2" xfId="47045" xr:uid="{00000000-0005-0000-0000-0000CEAF0000}"/>
    <cellStyle name="Vírgula 2 2 4 5 3" xfId="47046" xr:uid="{00000000-0005-0000-0000-0000CFAF0000}"/>
    <cellStyle name="Vírgula 2 2 4 5 4" xfId="47047" xr:uid="{00000000-0005-0000-0000-0000D0AF0000}"/>
    <cellStyle name="Vírgula 2 2 4 6" xfId="47048" xr:uid="{00000000-0005-0000-0000-0000D1AF0000}"/>
    <cellStyle name="Vírgula 2 2 4 6 2" xfId="47049" xr:uid="{00000000-0005-0000-0000-0000D2AF0000}"/>
    <cellStyle name="Vírgula 2 2 4 6 3" xfId="47050" xr:uid="{00000000-0005-0000-0000-0000D3AF0000}"/>
    <cellStyle name="Vírgula 2 2 4 7" xfId="47051" xr:uid="{00000000-0005-0000-0000-0000D4AF0000}"/>
    <cellStyle name="Vírgula 2 2 4 8" xfId="47052" xr:uid="{00000000-0005-0000-0000-0000D5AF0000}"/>
    <cellStyle name="Vírgula 2 2 4 9" xfId="47053" xr:uid="{00000000-0005-0000-0000-0000D6AF0000}"/>
    <cellStyle name="Vírgula 2 2 5" xfId="47054" xr:uid="{00000000-0005-0000-0000-0000D7AF0000}"/>
    <cellStyle name="Vírgula 2 2 5 2" xfId="47055" xr:uid="{00000000-0005-0000-0000-0000D8AF0000}"/>
    <cellStyle name="Vírgula 2 2 5 2 2" xfId="47056" xr:uid="{00000000-0005-0000-0000-0000D9AF0000}"/>
    <cellStyle name="Vírgula 2 2 5 2 2 2" xfId="47057" xr:uid="{00000000-0005-0000-0000-0000DAAF0000}"/>
    <cellStyle name="Vírgula 2 2 5 2 2 3" xfId="47058" xr:uid="{00000000-0005-0000-0000-0000DBAF0000}"/>
    <cellStyle name="Vírgula 2 2 5 2 3" xfId="47059" xr:uid="{00000000-0005-0000-0000-0000DCAF0000}"/>
    <cellStyle name="Vírgula 2 2 5 2 4" xfId="47060" xr:uid="{00000000-0005-0000-0000-0000DDAF0000}"/>
    <cellStyle name="Vírgula 2 2 5 2 5" xfId="47061" xr:uid="{00000000-0005-0000-0000-0000DEAF0000}"/>
    <cellStyle name="Vírgula 2 2 5 3" xfId="47062" xr:uid="{00000000-0005-0000-0000-0000DFAF0000}"/>
    <cellStyle name="Vírgula 2 2 5 3 2" xfId="47063" xr:uid="{00000000-0005-0000-0000-0000E0AF0000}"/>
    <cellStyle name="Vírgula 2 2 5 3 3" xfId="47064" xr:uid="{00000000-0005-0000-0000-0000E1AF0000}"/>
    <cellStyle name="Vírgula 2 2 5 4" xfId="47065" xr:uid="{00000000-0005-0000-0000-0000E2AF0000}"/>
    <cellStyle name="Vírgula 2 2 5 5" xfId="47066" xr:uid="{00000000-0005-0000-0000-0000E3AF0000}"/>
    <cellStyle name="Vírgula 2 2 5 6" xfId="47067" xr:uid="{00000000-0005-0000-0000-0000E4AF0000}"/>
    <cellStyle name="Vírgula 2 3" xfId="320" xr:uid="{00000000-0005-0000-0000-0000E5AF0000}"/>
    <cellStyle name="Vírgula 2 3 2" xfId="1059" xr:uid="{00000000-0005-0000-0000-0000E6AF0000}"/>
    <cellStyle name="Vírgula 2 3 3" xfId="47068" xr:uid="{00000000-0005-0000-0000-0000E7AF0000}"/>
    <cellStyle name="Vírgula 2 3 3 2" xfId="47069" xr:uid="{00000000-0005-0000-0000-0000E8AF0000}"/>
    <cellStyle name="Vírgula 2 3 3 2 2" xfId="47070" xr:uid="{00000000-0005-0000-0000-0000E9AF0000}"/>
    <cellStyle name="Vírgula 2 3 3 2 2 2" xfId="47071" xr:uid="{00000000-0005-0000-0000-0000EAAF0000}"/>
    <cellStyle name="Vírgula 2 3 3 2 2 3" xfId="47072" xr:uid="{00000000-0005-0000-0000-0000EBAF0000}"/>
    <cellStyle name="Vírgula 2 3 3 2 3" xfId="47073" xr:uid="{00000000-0005-0000-0000-0000ECAF0000}"/>
    <cellStyle name="Vírgula 2 3 3 2 4" xfId="47074" xr:uid="{00000000-0005-0000-0000-0000EDAF0000}"/>
    <cellStyle name="Vírgula 2 3 3 2 5" xfId="47075" xr:uid="{00000000-0005-0000-0000-0000EEAF0000}"/>
    <cellStyle name="Vírgula 2 3 3 3" xfId="47076" xr:uid="{00000000-0005-0000-0000-0000EFAF0000}"/>
    <cellStyle name="Vírgula 2 3 3 3 2" xfId="47077" xr:uid="{00000000-0005-0000-0000-0000F0AF0000}"/>
    <cellStyle name="Vírgula 2 3 3 3 3" xfId="47078" xr:uid="{00000000-0005-0000-0000-0000F1AF0000}"/>
    <cellStyle name="Vírgula 2 3 3 4" xfId="47079" xr:uid="{00000000-0005-0000-0000-0000F2AF0000}"/>
    <cellStyle name="Vírgula 2 3 3 5" xfId="47080" xr:uid="{00000000-0005-0000-0000-0000F3AF0000}"/>
    <cellStyle name="Vírgula 2 3 3 6" xfId="47081" xr:uid="{00000000-0005-0000-0000-0000F4AF0000}"/>
    <cellStyle name="Vírgula 2 4" xfId="443" xr:uid="{00000000-0005-0000-0000-0000F5AF0000}"/>
    <cellStyle name="Vírgula 2 4 2" xfId="47082" xr:uid="{00000000-0005-0000-0000-0000F6AF0000}"/>
    <cellStyle name="Vírgula 2 4 2 2" xfId="47083" xr:uid="{00000000-0005-0000-0000-0000F7AF0000}"/>
    <cellStyle name="Vírgula 2 4 2 2 2" xfId="47084" xr:uid="{00000000-0005-0000-0000-0000F8AF0000}"/>
    <cellStyle name="Vírgula 2 4 2 2 2 2" xfId="47085" xr:uid="{00000000-0005-0000-0000-0000F9AF0000}"/>
    <cellStyle name="Vírgula 2 4 2 2 2 3" xfId="47086" xr:uid="{00000000-0005-0000-0000-0000FAAF0000}"/>
    <cellStyle name="Vírgula 2 4 2 2 3" xfId="47087" xr:uid="{00000000-0005-0000-0000-0000FBAF0000}"/>
    <cellStyle name="Vírgula 2 4 2 2 4" xfId="47088" xr:uid="{00000000-0005-0000-0000-0000FCAF0000}"/>
    <cellStyle name="Vírgula 2 4 2 2 5" xfId="47089" xr:uid="{00000000-0005-0000-0000-0000FDAF0000}"/>
    <cellStyle name="Vírgula 2 4 2 3" xfId="47090" xr:uid="{00000000-0005-0000-0000-0000FEAF0000}"/>
    <cellStyle name="Vírgula 2 4 2 3 2" xfId="47091" xr:uid="{00000000-0005-0000-0000-0000FFAF0000}"/>
    <cellStyle name="Vírgula 2 4 2 3 3" xfId="47092" xr:uid="{00000000-0005-0000-0000-000000B00000}"/>
    <cellStyle name="Vírgula 2 4 2 4" xfId="47093" xr:uid="{00000000-0005-0000-0000-000001B00000}"/>
    <cellStyle name="Vírgula 2 4 2 5" xfId="47094" xr:uid="{00000000-0005-0000-0000-000002B00000}"/>
    <cellStyle name="Vírgula 2 4 2 6" xfId="47095" xr:uid="{00000000-0005-0000-0000-000003B00000}"/>
    <cellStyle name="Vírgula 2 5" xfId="929" xr:uid="{00000000-0005-0000-0000-000004B00000}"/>
    <cellStyle name="Vírgula 2 6" xfId="3906" xr:uid="{00000000-0005-0000-0000-000005B00000}"/>
    <cellStyle name="Vírgula 2 6 2" xfId="5488" xr:uid="{00000000-0005-0000-0000-000006B00000}"/>
    <cellStyle name="Vírgula 2 6 2 2" xfId="10462" xr:uid="{00000000-0005-0000-0000-000007B00000}"/>
    <cellStyle name="Vírgula 2 6 2 2 2" xfId="47096" xr:uid="{00000000-0005-0000-0000-000008B00000}"/>
    <cellStyle name="Vírgula 2 6 2 2 3" xfId="47097" xr:uid="{00000000-0005-0000-0000-000009B00000}"/>
    <cellStyle name="Vírgula 2 6 2 2 4" xfId="47098" xr:uid="{00000000-0005-0000-0000-00000AB00000}"/>
    <cellStyle name="Vírgula 2 6 2 3" xfId="47099" xr:uid="{00000000-0005-0000-0000-00000BB00000}"/>
    <cellStyle name="Vírgula 2 6 2 3 2" xfId="47100" xr:uid="{00000000-0005-0000-0000-00000CB00000}"/>
    <cellStyle name="Vírgula 2 6 2 3 3" xfId="47101" xr:uid="{00000000-0005-0000-0000-00000DB00000}"/>
    <cellStyle name="Vírgula 2 6 2 4" xfId="47102" xr:uid="{00000000-0005-0000-0000-00000EB00000}"/>
    <cellStyle name="Vírgula 2 6 2 5" xfId="47103" xr:uid="{00000000-0005-0000-0000-00000FB00000}"/>
    <cellStyle name="Vírgula 2 6 2 6" xfId="47104" xr:uid="{00000000-0005-0000-0000-000010B00000}"/>
    <cellStyle name="Vírgula 2 6 3" xfId="8664" xr:uid="{00000000-0005-0000-0000-000011B00000}"/>
    <cellStyle name="Vírgula 2 6 3 2" xfId="47105" xr:uid="{00000000-0005-0000-0000-000012B00000}"/>
    <cellStyle name="Vírgula 2 6 3 3" xfId="47106" xr:uid="{00000000-0005-0000-0000-000013B00000}"/>
    <cellStyle name="Vírgula 2 6 3 4" xfId="47107" xr:uid="{00000000-0005-0000-0000-000014B00000}"/>
    <cellStyle name="Vírgula 2 6 4" xfId="12248" xr:uid="{00000000-0005-0000-0000-000015B00000}"/>
    <cellStyle name="Vírgula 2 6 4 2" xfId="47108" xr:uid="{00000000-0005-0000-0000-000016B00000}"/>
    <cellStyle name="Vírgula 2 6 4 3" xfId="47109" xr:uid="{00000000-0005-0000-0000-000017B00000}"/>
    <cellStyle name="Vírgula 2 6 4 4" xfId="47110" xr:uid="{00000000-0005-0000-0000-000018B00000}"/>
    <cellStyle name="Vírgula 2 6 5" xfId="47111" xr:uid="{00000000-0005-0000-0000-000019B00000}"/>
    <cellStyle name="Vírgula 2 6 5 2" xfId="47112" xr:uid="{00000000-0005-0000-0000-00001AB00000}"/>
    <cellStyle name="Vírgula 2 6 5 3" xfId="47113" xr:uid="{00000000-0005-0000-0000-00001BB00000}"/>
    <cellStyle name="Vírgula 2 6 5 4" xfId="47114" xr:uid="{00000000-0005-0000-0000-00001CB00000}"/>
    <cellStyle name="Vírgula 2 6 6" xfId="47115" xr:uid="{00000000-0005-0000-0000-00001DB00000}"/>
    <cellStyle name="Vírgula 2 6 6 2" xfId="47116" xr:uid="{00000000-0005-0000-0000-00001EB00000}"/>
    <cellStyle name="Vírgula 2 6 6 3" xfId="47117" xr:uid="{00000000-0005-0000-0000-00001FB00000}"/>
    <cellStyle name="Vírgula 2 6 7" xfId="47118" xr:uid="{00000000-0005-0000-0000-000020B00000}"/>
    <cellStyle name="Vírgula 2 6 8" xfId="47119" xr:uid="{00000000-0005-0000-0000-000021B00000}"/>
    <cellStyle name="Vírgula 2 6 9" xfId="47120" xr:uid="{00000000-0005-0000-0000-000022B00000}"/>
    <cellStyle name="Vírgula 2 7" xfId="47121" xr:uid="{00000000-0005-0000-0000-000023B00000}"/>
    <cellStyle name="Vírgula 2 7 2" xfId="47122" xr:uid="{00000000-0005-0000-0000-000024B00000}"/>
    <cellStyle name="Vírgula 2 7 2 2" xfId="47123" xr:uid="{00000000-0005-0000-0000-000025B00000}"/>
    <cellStyle name="Vírgula 2 7 2 2 2" xfId="47124" xr:uid="{00000000-0005-0000-0000-000026B00000}"/>
    <cellStyle name="Vírgula 2 7 2 2 3" xfId="47125" xr:uid="{00000000-0005-0000-0000-000027B00000}"/>
    <cellStyle name="Vírgula 2 7 2 3" xfId="47126" xr:uid="{00000000-0005-0000-0000-000028B00000}"/>
    <cellStyle name="Vírgula 2 7 2 4" xfId="47127" xr:uid="{00000000-0005-0000-0000-000029B00000}"/>
    <cellStyle name="Vírgula 2 7 2 5" xfId="47128" xr:uid="{00000000-0005-0000-0000-00002AB00000}"/>
    <cellStyle name="Vírgula 2 7 3" xfId="47129" xr:uid="{00000000-0005-0000-0000-00002BB00000}"/>
    <cellStyle name="Vírgula 2 7 3 2" xfId="47130" xr:uid="{00000000-0005-0000-0000-00002CB00000}"/>
    <cellStyle name="Vírgula 2 7 3 3" xfId="47131" xr:uid="{00000000-0005-0000-0000-00002DB00000}"/>
    <cellStyle name="Vírgula 2 7 4" xfId="47132" xr:uid="{00000000-0005-0000-0000-00002EB00000}"/>
    <cellStyle name="Vírgula 2 7 5" xfId="47133" xr:uid="{00000000-0005-0000-0000-00002FB00000}"/>
    <cellStyle name="Vírgula 2 7 6" xfId="47134" xr:uid="{00000000-0005-0000-0000-000030B00000}"/>
    <cellStyle name="Vírgula 3" xfId="35" xr:uid="{00000000-0005-0000-0000-000031B00000}"/>
    <cellStyle name="Vírgula 3 2" xfId="36" xr:uid="{00000000-0005-0000-0000-000032B00000}"/>
    <cellStyle name="Vírgula 3 2 2" xfId="654" xr:uid="{00000000-0005-0000-0000-000033B00000}"/>
    <cellStyle name="Vírgula 3 2 2 2" xfId="1177" xr:uid="{00000000-0005-0000-0000-000034B00000}"/>
    <cellStyle name="Vírgula 3 2 3" xfId="453" xr:uid="{00000000-0005-0000-0000-000035B00000}"/>
    <cellStyle name="Vírgula 3 2 4" xfId="337" xr:uid="{00000000-0005-0000-0000-000036B00000}"/>
    <cellStyle name="Vírgula 3 3" xfId="653" xr:uid="{00000000-0005-0000-0000-000037B00000}"/>
    <cellStyle name="Vírgula 3 3 2" xfId="1176" xr:uid="{00000000-0005-0000-0000-000038B00000}"/>
    <cellStyle name="Vírgula 3 4" xfId="452" xr:uid="{00000000-0005-0000-0000-000039B00000}"/>
    <cellStyle name="Vírgula 3 5" xfId="336" xr:uid="{00000000-0005-0000-0000-00003AB00000}"/>
    <cellStyle name="Vírgula 3 6" xfId="5490" xr:uid="{00000000-0005-0000-0000-00003BB00000}"/>
    <cellStyle name="Vírgula 4" xfId="37" xr:uid="{00000000-0005-0000-0000-00003CB00000}"/>
    <cellStyle name="Vírgula 5" xfId="28" xr:uid="{00000000-0005-0000-0000-00003DB00000}"/>
    <cellStyle name="Vírgula 5 2" xfId="38" xr:uid="{00000000-0005-0000-0000-00003EB00000}"/>
    <cellStyle name="Vírgula 5 2 2" xfId="180" xr:uid="{00000000-0005-0000-0000-00003FB00000}"/>
    <cellStyle name="Vírgula 5 2 2 2" xfId="1057" xr:uid="{00000000-0005-0000-0000-000040B00000}"/>
    <cellStyle name="Vírgula 5 2 3" xfId="1007" xr:uid="{00000000-0005-0000-0000-000041B00000}"/>
    <cellStyle name="Vírgula 5 3" xfId="953" xr:uid="{00000000-0005-0000-0000-000042B00000}"/>
    <cellStyle name="Vírgula 6" xfId="44" xr:uid="{00000000-0005-0000-0000-000043B00000}"/>
    <cellStyle name="Vírgula 6 2" xfId="53" xr:uid="{00000000-0005-0000-0000-000044B00000}"/>
    <cellStyle name="Vírgula 6 2 2" xfId="656" xr:uid="{00000000-0005-0000-0000-000045B00000}"/>
    <cellStyle name="Vírgula 6 2 2 2" xfId="1179" xr:uid="{00000000-0005-0000-0000-000046B00000}"/>
    <cellStyle name="Vírgula 6 2 3" xfId="543" xr:uid="{00000000-0005-0000-0000-000047B00000}"/>
    <cellStyle name="Vírgula 6 2 4" xfId="427" xr:uid="{00000000-0005-0000-0000-000048B00000}"/>
    <cellStyle name="Vírgula 6 3" xfId="181" xr:uid="{00000000-0005-0000-0000-000049B00000}"/>
    <cellStyle name="Vírgula 6 3 2" xfId="657" xr:uid="{00000000-0005-0000-0000-00004AB00000}"/>
    <cellStyle name="Vírgula 6 3 2 2" xfId="1180" xr:uid="{00000000-0005-0000-0000-00004BB00000}"/>
    <cellStyle name="Vírgula 6 3 3" xfId="551" xr:uid="{00000000-0005-0000-0000-00004CB00000}"/>
    <cellStyle name="Vírgula 6 3 4" xfId="435" xr:uid="{00000000-0005-0000-0000-00004DB00000}"/>
    <cellStyle name="Vírgula 6 4" xfId="655" xr:uid="{00000000-0005-0000-0000-00004EB00000}"/>
    <cellStyle name="Vírgula 6 4 2" xfId="1178" xr:uid="{00000000-0005-0000-0000-00004FB00000}"/>
    <cellStyle name="Vírgula 6 5" xfId="542" xr:uid="{00000000-0005-0000-0000-000050B00000}"/>
    <cellStyle name="Vírgula 6 6" xfId="426" xr:uid="{00000000-0005-0000-0000-000051B00000}"/>
    <cellStyle name="Vírgula 7" xfId="57" xr:uid="{00000000-0005-0000-0000-000052B00000}"/>
    <cellStyle name="Vírgula 7 10" xfId="903" xr:uid="{00000000-0005-0000-0000-000053B00000}"/>
    <cellStyle name="Vírgula 7 10 10" xfId="47135" xr:uid="{00000000-0005-0000-0000-000054B00000}"/>
    <cellStyle name="Vírgula 7 10 2" xfId="1948" xr:uid="{00000000-0005-0000-0000-000055B00000}"/>
    <cellStyle name="Vírgula 7 10 2 2" xfId="5306" xr:uid="{00000000-0005-0000-0000-000056B00000}"/>
    <cellStyle name="Vírgula 7 10 2 2 2" xfId="10290" xr:uid="{00000000-0005-0000-0000-000057B00000}"/>
    <cellStyle name="Vírgula 7 10 2 2 2 2" xfId="47136" xr:uid="{00000000-0005-0000-0000-000058B00000}"/>
    <cellStyle name="Vírgula 7 10 2 2 2 3" xfId="47137" xr:uid="{00000000-0005-0000-0000-000059B00000}"/>
    <cellStyle name="Vírgula 7 10 2 2 2 4" xfId="47138" xr:uid="{00000000-0005-0000-0000-00005AB00000}"/>
    <cellStyle name="Vírgula 7 10 2 2 3" xfId="47139" xr:uid="{00000000-0005-0000-0000-00005BB00000}"/>
    <cellStyle name="Vírgula 7 10 2 2 3 2" xfId="47140" xr:uid="{00000000-0005-0000-0000-00005CB00000}"/>
    <cellStyle name="Vírgula 7 10 2 2 3 3" xfId="47141" xr:uid="{00000000-0005-0000-0000-00005DB00000}"/>
    <cellStyle name="Vírgula 7 10 2 2 4" xfId="47142" xr:uid="{00000000-0005-0000-0000-00005EB00000}"/>
    <cellStyle name="Vírgula 7 10 2 2 5" xfId="47143" xr:uid="{00000000-0005-0000-0000-00005FB00000}"/>
    <cellStyle name="Vírgula 7 10 2 2 6" xfId="47144" xr:uid="{00000000-0005-0000-0000-000060B00000}"/>
    <cellStyle name="Vírgula 7 10 2 3" xfId="7035" xr:uid="{00000000-0005-0000-0000-000061B00000}"/>
    <cellStyle name="Vírgula 7 10 2 3 2" xfId="11977" xr:uid="{00000000-0005-0000-0000-000062B00000}"/>
    <cellStyle name="Vírgula 7 10 2 3 3" xfId="47145" xr:uid="{00000000-0005-0000-0000-000063B00000}"/>
    <cellStyle name="Vírgula 7 10 2 3 4" xfId="47146" xr:uid="{00000000-0005-0000-0000-000064B00000}"/>
    <cellStyle name="Vírgula 7 10 2 4" xfId="8543" xr:uid="{00000000-0005-0000-0000-000065B00000}"/>
    <cellStyle name="Vírgula 7 10 2 4 2" xfId="47147" xr:uid="{00000000-0005-0000-0000-000066B00000}"/>
    <cellStyle name="Vírgula 7 10 2 4 3" xfId="47148" xr:uid="{00000000-0005-0000-0000-000067B00000}"/>
    <cellStyle name="Vírgula 7 10 2 4 4" xfId="47149" xr:uid="{00000000-0005-0000-0000-000068B00000}"/>
    <cellStyle name="Vírgula 7 10 2 5" xfId="3581" xr:uid="{00000000-0005-0000-0000-000069B00000}"/>
    <cellStyle name="Vírgula 7 10 2 5 2" xfId="47150" xr:uid="{00000000-0005-0000-0000-00006AB00000}"/>
    <cellStyle name="Vírgula 7 10 2 5 3" xfId="47151" xr:uid="{00000000-0005-0000-0000-00006BB00000}"/>
    <cellStyle name="Vírgula 7 10 2 5 4" xfId="47152" xr:uid="{00000000-0005-0000-0000-00006CB00000}"/>
    <cellStyle name="Vírgula 7 10 2 6" xfId="47153" xr:uid="{00000000-0005-0000-0000-00006DB00000}"/>
    <cellStyle name="Vírgula 7 10 2 6 2" xfId="47154" xr:uid="{00000000-0005-0000-0000-00006EB00000}"/>
    <cellStyle name="Vírgula 7 10 2 6 3" xfId="47155" xr:uid="{00000000-0005-0000-0000-00006FB00000}"/>
    <cellStyle name="Vírgula 7 10 2 7" xfId="47156" xr:uid="{00000000-0005-0000-0000-000070B00000}"/>
    <cellStyle name="Vírgula 7 10 2 8" xfId="47157" xr:uid="{00000000-0005-0000-0000-000071B00000}"/>
    <cellStyle name="Vírgula 7 10 2 9" xfId="47158" xr:uid="{00000000-0005-0000-0000-000072B00000}"/>
    <cellStyle name="Vírgula 7 10 3" xfId="4345" xr:uid="{00000000-0005-0000-0000-000073B00000}"/>
    <cellStyle name="Vírgula 7 10 3 2" xfId="9331" xr:uid="{00000000-0005-0000-0000-000074B00000}"/>
    <cellStyle name="Vírgula 7 10 3 2 2" xfId="47159" xr:uid="{00000000-0005-0000-0000-000075B00000}"/>
    <cellStyle name="Vírgula 7 10 3 2 3" xfId="47160" xr:uid="{00000000-0005-0000-0000-000076B00000}"/>
    <cellStyle name="Vírgula 7 10 3 2 4" xfId="47161" xr:uid="{00000000-0005-0000-0000-000077B00000}"/>
    <cellStyle name="Vírgula 7 10 3 3" xfId="47162" xr:uid="{00000000-0005-0000-0000-000078B00000}"/>
    <cellStyle name="Vírgula 7 10 3 3 2" xfId="47163" xr:uid="{00000000-0005-0000-0000-000079B00000}"/>
    <cellStyle name="Vírgula 7 10 3 3 3" xfId="47164" xr:uid="{00000000-0005-0000-0000-00007AB00000}"/>
    <cellStyle name="Vírgula 7 10 3 4" xfId="47165" xr:uid="{00000000-0005-0000-0000-00007BB00000}"/>
    <cellStyle name="Vírgula 7 10 3 5" xfId="47166" xr:uid="{00000000-0005-0000-0000-00007CB00000}"/>
    <cellStyle name="Vírgula 7 10 3 6" xfId="47167" xr:uid="{00000000-0005-0000-0000-00007DB00000}"/>
    <cellStyle name="Vírgula 7 10 4" xfId="6089" xr:uid="{00000000-0005-0000-0000-00007EB00000}"/>
    <cellStyle name="Vírgula 7 10 4 2" xfId="11031" xr:uid="{00000000-0005-0000-0000-00007FB00000}"/>
    <cellStyle name="Vírgula 7 10 4 3" xfId="47168" xr:uid="{00000000-0005-0000-0000-000080B00000}"/>
    <cellStyle name="Vírgula 7 10 4 4" xfId="47169" xr:uid="{00000000-0005-0000-0000-000081B00000}"/>
    <cellStyle name="Vírgula 7 10 5" xfId="7597" xr:uid="{00000000-0005-0000-0000-000082B00000}"/>
    <cellStyle name="Vírgula 7 10 5 2" xfId="47170" xr:uid="{00000000-0005-0000-0000-000083B00000}"/>
    <cellStyle name="Vírgula 7 10 5 3" xfId="47171" xr:uid="{00000000-0005-0000-0000-000084B00000}"/>
    <cellStyle name="Vírgula 7 10 5 4" xfId="47172" xr:uid="{00000000-0005-0000-0000-000085B00000}"/>
    <cellStyle name="Vírgula 7 10 6" xfId="2635" xr:uid="{00000000-0005-0000-0000-000086B00000}"/>
    <cellStyle name="Vírgula 7 10 6 2" xfId="47173" xr:uid="{00000000-0005-0000-0000-000087B00000}"/>
    <cellStyle name="Vírgula 7 10 6 3" xfId="47174" xr:uid="{00000000-0005-0000-0000-000088B00000}"/>
    <cellStyle name="Vírgula 7 10 6 4" xfId="47175" xr:uid="{00000000-0005-0000-0000-000089B00000}"/>
    <cellStyle name="Vírgula 7 10 7" xfId="47176" xr:uid="{00000000-0005-0000-0000-00008AB00000}"/>
    <cellStyle name="Vírgula 7 10 7 2" xfId="47177" xr:uid="{00000000-0005-0000-0000-00008BB00000}"/>
    <cellStyle name="Vírgula 7 10 7 3" xfId="47178" xr:uid="{00000000-0005-0000-0000-00008CB00000}"/>
    <cellStyle name="Vírgula 7 10 8" xfId="47179" xr:uid="{00000000-0005-0000-0000-00008DB00000}"/>
    <cellStyle name="Vírgula 7 10 9" xfId="47180" xr:uid="{00000000-0005-0000-0000-00008EB00000}"/>
    <cellStyle name="Vírgula 7 11" xfId="1369" xr:uid="{00000000-0005-0000-0000-00008FB00000}"/>
    <cellStyle name="Vírgula 7 11 2" xfId="4727" xr:uid="{00000000-0005-0000-0000-000090B00000}"/>
    <cellStyle name="Vírgula 7 11 2 2" xfId="9711" xr:uid="{00000000-0005-0000-0000-000091B00000}"/>
    <cellStyle name="Vírgula 7 11 2 2 2" xfId="47181" xr:uid="{00000000-0005-0000-0000-000092B00000}"/>
    <cellStyle name="Vírgula 7 11 2 2 3" xfId="47182" xr:uid="{00000000-0005-0000-0000-000093B00000}"/>
    <cellStyle name="Vírgula 7 11 2 2 4" xfId="47183" xr:uid="{00000000-0005-0000-0000-000094B00000}"/>
    <cellStyle name="Vírgula 7 11 2 3" xfId="47184" xr:uid="{00000000-0005-0000-0000-000095B00000}"/>
    <cellStyle name="Vírgula 7 11 2 3 2" xfId="47185" xr:uid="{00000000-0005-0000-0000-000096B00000}"/>
    <cellStyle name="Vírgula 7 11 2 3 3" xfId="47186" xr:uid="{00000000-0005-0000-0000-000097B00000}"/>
    <cellStyle name="Vírgula 7 11 2 4" xfId="47187" xr:uid="{00000000-0005-0000-0000-000098B00000}"/>
    <cellStyle name="Vírgula 7 11 2 5" xfId="47188" xr:uid="{00000000-0005-0000-0000-000099B00000}"/>
    <cellStyle name="Vírgula 7 11 2 6" xfId="47189" xr:uid="{00000000-0005-0000-0000-00009AB00000}"/>
    <cellStyle name="Vírgula 7 11 3" xfId="6456" xr:uid="{00000000-0005-0000-0000-00009BB00000}"/>
    <cellStyle name="Vírgula 7 11 3 2" xfId="11398" xr:uid="{00000000-0005-0000-0000-00009CB00000}"/>
    <cellStyle name="Vírgula 7 11 3 3" xfId="47190" xr:uid="{00000000-0005-0000-0000-00009DB00000}"/>
    <cellStyle name="Vírgula 7 11 3 4" xfId="47191" xr:uid="{00000000-0005-0000-0000-00009EB00000}"/>
    <cellStyle name="Vírgula 7 11 4" xfId="7964" xr:uid="{00000000-0005-0000-0000-00009FB00000}"/>
    <cellStyle name="Vírgula 7 11 4 2" xfId="47192" xr:uid="{00000000-0005-0000-0000-0000A0B00000}"/>
    <cellStyle name="Vírgula 7 11 4 3" xfId="47193" xr:uid="{00000000-0005-0000-0000-0000A1B00000}"/>
    <cellStyle name="Vírgula 7 11 4 4" xfId="47194" xr:uid="{00000000-0005-0000-0000-0000A2B00000}"/>
    <cellStyle name="Vírgula 7 11 5" xfId="3002" xr:uid="{00000000-0005-0000-0000-0000A3B00000}"/>
    <cellStyle name="Vírgula 7 11 5 2" xfId="47195" xr:uid="{00000000-0005-0000-0000-0000A4B00000}"/>
    <cellStyle name="Vírgula 7 11 5 3" xfId="47196" xr:uid="{00000000-0005-0000-0000-0000A5B00000}"/>
    <cellStyle name="Vírgula 7 11 5 4" xfId="47197" xr:uid="{00000000-0005-0000-0000-0000A6B00000}"/>
    <cellStyle name="Vírgula 7 11 6" xfId="47198" xr:uid="{00000000-0005-0000-0000-0000A7B00000}"/>
    <cellStyle name="Vírgula 7 11 6 2" xfId="47199" xr:uid="{00000000-0005-0000-0000-0000A8B00000}"/>
    <cellStyle name="Vírgula 7 11 6 3" xfId="47200" xr:uid="{00000000-0005-0000-0000-0000A9B00000}"/>
    <cellStyle name="Vírgula 7 11 7" xfId="47201" xr:uid="{00000000-0005-0000-0000-0000AAB00000}"/>
    <cellStyle name="Vírgula 7 11 8" xfId="47202" xr:uid="{00000000-0005-0000-0000-0000ABB00000}"/>
    <cellStyle name="Vírgula 7 11 9" xfId="47203" xr:uid="{00000000-0005-0000-0000-0000ACB00000}"/>
    <cellStyle name="Vírgula 7 12" xfId="314" xr:uid="{00000000-0005-0000-0000-0000ADB00000}"/>
    <cellStyle name="Vírgula 7 12 2" xfId="3945" xr:uid="{00000000-0005-0000-0000-0000AEB00000}"/>
    <cellStyle name="Vírgula 7 12 2 2" xfId="9032" xr:uid="{00000000-0005-0000-0000-0000AFB00000}"/>
    <cellStyle name="Vírgula 7 12 2 2 2" xfId="47204" xr:uid="{00000000-0005-0000-0000-0000B0B00000}"/>
    <cellStyle name="Vírgula 7 12 2 2 3" xfId="47205" xr:uid="{00000000-0005-0000-0000-0000B1B00000}"/>
    <cellStyle name="Vírgula 7 12 2 2 4" xfId="47206" xr:uid="{00000000-0005-0000-0000-0000B2B00000}"/>
    <cellStyle name="Vírgula 7 12 2 3" xfId="47207" xr:uid="{00000000-0005-0000-0000-0000B3B00000}"/>
    <cellStyle name="Vírgula 7 12 2 3 2" xfId="47208" xr:uid="{00000000-0005-0000-0000-0000B4B00000}"/>
    <cellStyle name="Vírgula 7 12 2 3 3" xfId="47209" xr:uid="{00000000-0005-0000-0000-0000B5B00000}"/>
    <cellStyle name="Vírgula 7 12 2 4" xfId="47210" xr:uid="{00000000-0005-0000-0000-0000B6B00000}"/>
    <cellStyle name="Vírgula 7 12 2 5" xfId="47211" xr:uid="{00000000-0005-0000-0000-0000B7B00000}"/>
    <cellStyle name="Vírgula 7 12 2 6" xfId="47212" xr:uid="{00000000-0005-0000-0000-0000B8B00000}"/>
    <cellStyle name="Vírgula 7 12 3" xfId="5723" xr:uid="{00000000-0005-0000-0000-0000B9B00000}"/>
    <cellStyle name="Vírgula 7 12 3 2" xfId="10665" xr:uid="{00000000-0005-0000-0000-0000BAB00000}"/>
    <cellStyle name="Vírgula 7 12 3 3" xfId="47213" xr:uid="{00000000-0005-0000-0000-0000BBB00000}"/>
    <cellStyle name="Vírgula 7 12 3 4" xfId="47214" xr:uid="{00000000-0005-0000-0000-0000BCB00000}"/>
    <cellStyle name="Vírgula 7 12 4" xfId="7231" xr:uid="{00000000-0005-0000-0000-0000BDB00000}"/>
    <cellStyle name="Vírgula 7 12 4 2" xfId="47215" xr:uid="{00000000-0005-0000-0000-0000BEB00000}"/>
    <cellStyle name="Vírgula 7 12 4 3" xfId="47216" xr:uid="{00000000-0005-0000-0000-0000BFB00000}"/>
    <cellStyle name="Vírgula 7 12 4 4" xfId="47217" xr:uid="{00000000-0005-0000-0000-0000C0B00000}"/>
    <cellStyle name="Vírgula 7 12 5" xfId="2269" xr:uid="{00000000-0005-0000-0000-0000C1B00000}"/>
    <cellStyle name="Vírgula 7 12 5 2" xfId="47218" xr:uid="{00000000-0005-0000-0000-0000C2B00000}"/>
    <cellStyle name="Vírgula 7 12 5 3" xfId="47219" xr:uid="{00000000-0005-0000-0000-0000C3B00000}"/>
    <cellStyle name="Vírgula 7 12 5 4" xfId="47220" xr:uid="{00000000-0005-0000-0000-0000C4B00000}"/>
    <cellStyle name="Vírgula 7 12 6" xfId="47221" xr:uid="{00000000-0005-0000-0000-0000C5B00000}"/>
    <cellStyle name="Vírgula 7 12 6 2" xfId="47222" xr:uid="{00000000-0005-0000-0000-0000C6B00000}"/>
    <cellStyle name="Vírgula 7 12 6 3" xfId="47223" xr:uid="{00000000-0005-0000-0000-0000C7B00000}"/>
    <cellStyle name="Vírgula 7 12 7" xfId="47224" xr:uid="{00000000-0005-0000-0000-0000C8B00000}"/>
    <cellStyle name="Vírgula 7 12 8" xfId="47225" xr:uid="{00000000-0005-0000-0000-0000C9B00000}"/>
    <cellStyle name="Vírgula 7 12 9" xfId="47226" xr:uid="{00000000-0005-0000-0000-0000CAB00000}"/>
    <cellStyle name="Vírgula 7 13" xfId="2169" xr:uid="{00000000-0005-0000-0000-0000CBB00000}"/>
    <cellStyle name="Vírgula 7 13 2" xfId="5499" xr:uid="{00000000-0005-0000-0000-0000CCB00000}"/>
    <cellStyle name="Vírgula 7 13 2 2" xfId="10469" xr:uid="{00000000-0005-0000-0000-0000CDB00000}"/>
    <cellStyle name="Vírgula 7 13 2 2 2" xfId="47227" xr:uid="{00000000-0005-0000-0000-0000CEB00000}"/>
    <cellStyle name="Vírgula 7 13 2 2 3" xfId="47228" xr:uid="{00000000-0005-0000-0000-0000CFB00000}"/>
    <cellStyle name="Vírgula 7 13 2 2 4" xfId="47229" xr:uid="{00000000-0005-0000-0000-0000D0B00000}"/>
    <cellStyle name="Vírgula 7 13 2 3" xfId="47230" xr:uid="{00000000-0005-0000-0000-0000D1B00000}"/>
    <cellStyle name="Vírgula 7 13 2 3 2" xfId="47231" xr:uid="{00000000-0005-0000-0000-0000D2B00000}"/>
    <cellStyle name="Vírgula 7 13 2 3 3" xfId="47232" xr:uid="{00000000-0005-0000-0000-0000D3B00000}"/>
    <cellStyle name="Vírgula 7 13 2 4" xfId="47233" xr:uid="{00000000-0005-0000-0000-0000D4B00000}"/>
    <cellStyle name="Vírgula 7 13 2 5" xfId="47234" xr:uid="{00000000-0005-0000-0000-0000D5B00000}"/>
    <cellStyle name="Vírgula 7 13 2 6" xfId="47235" xr:uid="{00000000-0005-0000-0000-0000D6B00000}"/>
    <cellStyle name="Vírgula 7 13 3" xfId="8703" xr:uid="{00000000-0005-0000-0000-0000D7B00000}"/>
    <cellStyle name="Vírgula 7 13 3 2" xfId="47236" xr:uid="{00000000-0005-0000-0000-0000D8B00000}"/>
    <cellStyle name="Vírgula 7 13 3 3" xfId="47237" xr:uid="{00000000-0005-0000-0000-0000D9B00000}"/>
    <cellStyle name="Vírgula 7 13 3 4" xfId="47238" xr:uid="{00000000-0005-0000-0000-0000DAB00000}"/>
    <cellStyle name="Vírgula 7 13 4" xfId="12100" xr:uid="{00000000-0005-0000-0000-0000DBB00000}"/>
    <cellStyle name="Vírgula 7 13 4 2" xfId="47239" xr:uid="{00000000-0005-0000-0000-0000DCB00000}"/>
    <cellStyle name="Vírgula 7 13 4 3" xfId="47240" xr:uid="{00000000-0005-0000-0000-0000DDB00000}"/>
    <cellStyle name="Vírgula 7 13 4 4" xfId="47241" xr:uid="{00000000-0005-0000-0000-0000DEB00000}"/>
    <cellStyle name="Vírgula 7 13 5" xfId="47242" xr:uid="{00000000-0005-0000-0000-0000DFB00000}"/>
    <cellStyle name="Vírgula 7 13 5 2" xfId="47243" xr:uid="{00000000-0005-0000-0000-0000E0B00000}"/>
    <cellStyle name="Vírgula 7 13 5 3" xfId="47244" xr:uid="{00000000-0005-0000-0000-0000E1B00000}"/>
    <cellStyle name="Vírgula 7 13 5 4" xfId="47245" xr:uid="{00000000-0005-0000-0000-0000E2B00000}"/>
    <cellStyle name="Vírgula 7 13 6" xfId="47246" xr:uid="{00000000-0005-0000-0000-0000E3B00000}"/>
    <cellStyle name="Vírgula 7 13 6 2" xfId="47247" xr:uid="{00000000-0005-0000-0000-0000E4B00000}"/>
    <cellStyle name="Vírgula 7 13 6 3" xfId="47248" xr:uid="{00000000-0005-0000-0000-0000E5B00000}"/>
    <cellStyle name="Vírgula 7 13 7" xfId="47249" xr:uid="{00000000-0005-0000-0000-0000E6B00000}"/>
    <cellStyle name="Vírgula 7 13 8" xfId="47250" xr:uid="{00000000-0005-0000-0000-0000E7B00000}"/>
    <cellStyle name="Vírgula 7 13 9" xfId="47251" xr:uid="{00000000-0005-0000-0000-0000E8B00000}"/>
    <cellStyle name="Vírgula 7 14" xfId="3742" xr:uid="{00000000-0005-0000-0000-0000E9B00000}"/>
    <cellStyle name="Vírgula 7 14 2" xfId="8840" xr:uid="{00000000-0005-0000-0000-0000EAB00000}"/>
    <cellStyle name="Vírgula 7 14 2 2" xfId="47252" xr:uid="{00000000-0005-0000-0000-0000EBB00000}"/>
    <cellStyle name="Vírgula 7 14 2 2 2" xfId="47253" xr:uid="{00000000-0005-0000-0000-0000ECB00000}"/>
    <cellStyle name="Vírgula 7 14 2 2 3" xfId="47254" xr:uid="{00000000-0005-0000-0000-0000EDB00000}"/>
    <cellStyle name="Vírgula 7 14 2 2 4" xfId="47255" xr:uid="{00000000-0005-0000-0000-0000EEB00000}"/>
    <cellStyle name="Vírgula 7 14 2 3" xfId="47256" xr:uid="{00000000-0005-0000-0000-0000EFB00000}"/>
    <cellStyle name="Vírgula 7 14 2 3 2" xfId="47257" xr:uid="{00000000-0005-0000-0000-0000F0B00000}"/>
    <cellStyle name="Vírgula 7 14 2 3 3" xfId="47258" xr:uid="{00000000-0005-0000-0000-0000F1B00000}"/>
    <cellStyle name="Vírgula 7 14 2 4" xfId="47259" xr:uid="{00000000-0005-0000-0000-0000F2B00000}"/>
    <cellStyle name="Vírgula 7 14 2 5" xfId="47260" xr:uid="{00000000-0005-0000-0000-0000F3B00000}"/>
    <cellStyle name="Vírgula 7 14 2 6" xfId="47261" xr:uid="{00000000-0005-0000-0000-0000F4B00000}"/>
    <cellStyle name="Vírgula 7 14 3" xfId="12333" xr:uid="{00000000-0005-0000-0000-0000F5B00000}"/>
    <cellStyle name="Vírgula 7 14 3 2" xfId="47262" xr:uid="{00000000-0005-0000-0000-0000F6B00000}"/>
    <cellStyle name="Vírgula 7 14 3 3" xfId="47263" xr:uid="{00000000-0005-0000-0000-0000F7B00000}"/>
    <cellStyle name="Vírgula 7 14 3 4" xfId="47264" xr:uid="{00000000-0005-0000-0000-0000F8B00000}"/>
    <cellStyle name="Vírgula 7 14 4" xfId="47265" xr:uid="{00000000-0005-0000-0000-0000F9B00000}"/>
    <cellStyle name="Vírgula 7 14 4 2" xfId="47266" xr:uid="{00000000-0005-0000-0000-0000FAB00000}"/>
    <cellStyle name="Vírgula 7 14 4 3" xfId="47267" xr:uid="{00000000-0005-0000-0000-0000FBB00000}"/>
    <cellStyle name="Vírgula 7 14 4 4" xfId="47268" xr:uid="{00000000-0005-0000-0000-0000FCB00000}"/>
    <cellStyle name="Vírgula 7 14 5" xfId="47269" xr:uid="{00000000-0005-0000-0000-0000FDB00000}"/>
    <cellStyle name="Vírgula 7 14 5 2" xfId="47270" xr:uid="{00000000-0005-0000-0000-0000FEB00000}"/>
    <cellStyle name="Vírgula 7 14 5 3" xfId="47271" xr:uid="{00000000-0005-0000-0000-0000FFB00000}"/>
    <cellStyle name="Vírgula 7 14 6" xfId="47272" xr:uid="{00000000-0005-0000-0000-000000B10000}"/>
    <cellStyle name="Vírgula 7 14 7" xfId="47273" xr:uid="{00000000-0005-0000-0000-000001B10000}"/>
    <cellStyle name="Vírgula 7 14 8" xfId="47274" xr:uid="{00000000-0005-0000-0000-000002B10000}"/>
    <cellStyle name="Vírgula 7 15" xfId="3857" xr:uid="{00000000-0005-0000-0000-000003B10000}"/>
    <cellStyle name="Vírgula 7 15 2" xfId="8950" xr:uid="{00000000-0005-0000-0000-000004B10000}"/>
    <cellStyle name="Vírgula 7 15 2 2" xfId="47275" xr:uid="{00000000-0005-0000-0000-000005B10000}"/>
    <cellStyle name="Vírgula 7 15 2 3" xfId="47276" xr:uid="{00000000-0005-0000-0000-000006B10000}"/>
    <cellStyle name="Vírgula 7 15 2 4" xfId="47277" xr:uid="{00000000-0005-0000-0000-000007B10000}"/>
    <cellStyle name="Vírgula 7 15 3" xfId="47278" xr:uid="{00000000-0005-0000-0000-000008B10000}"/>
    <cellStyle name="Vírgula 7 15 3 2" xfId="47279" xr:uid="{00000000-0005-0000-0000-000009B10000}"/>
    <cellStyle name="Vírgula 7 15 3 3" xfId="47280" xr:uid="{00000000-0005-0000-0000-00000AB10000}"/>
    <cellStyle name="Vírgula 7 15 3 4" xfId="47281" xr:uid="{00000000-0005-0000-0000-00000BB10000}"/>
    <cellStyle name="Vírgula 7 15 4" xfId="47282" xr:uid="{00000000-0005-0000-0000-00000CB10000}"/>
    <cellStyle name="Vírgula 7 15 4 2" xfId="47283" xr:uid="{00000000-0005-0000-0000-00000DB10000}"/>
    <cellStyle name="Vírgula 7 15 4 3" xfId="47284" xr:uid="{00000000-0005-0000-0000-00000EB10000}"/>
    <cellStyle name="Vírgula 7 15 5" xfId="47285" xr:uid="{00000000-0005-0000-0000-00000FB10000}"/>
    <cellStyle name="Vírgula 7 15 6" xfId="47286" xr:uid="{00000000-0005-0000-0000-000010B10000}"/>
    <cellStyle name="Vírgula 7 15 7" xfId="47287" xr:uid="{00000000-0005-0000-0000-000011B10000}"/>
    <cellStyle name="Vírgula 7 16" xfId="5651" xr:uid="{00000000-0005-0000-0000-000012B10000}"/>
    <cellStyle name="Vírgula 7 16 2" xfId="10593" xr:uid="{00000000-0005-0000-0000-000013B10000}"/>
    <cellStyle name="Vírgula 7 16 3" xfId="47288" xr:uid="{00000000-0005-0000-0000-000014B10000}"/>
    <cellStyle name="Vírgula 7 16 4" xfId="47289" xr:uid="{00000000-0005-0000-0000-000015B10000}"/>
    <cellStyle name="Vírgula 7 17" xfId="7159" xr:uid="{00000000-0005-0000-0000-000016B10000}"/>
    <cellStyle name="Vírgula 7 17 2" xfId="47290" xr:uid="{00000000-0005-0000-0000-000017B10000}"/>
    <cellStyle name="Vírgula 7 17 3" xfId="47291" xr:uid="{00000000-0005-0000-0000-000018B10000}"/>
    <cellStyle name="Vírgula 7 17 4" xfId="47292" xr:uid="{00000000-0005-0000-0000-000019B10000}"/>
    <cellStyle name="Vírgula 7 18" xfId="2128" xr:uid="{00000000-0005-0000-0000-00001AB10000}"/>
    <cellStyle name="Vírgula 7 18 2" xfId="47293" xr:uid="{00000000-0005-0000-0000-00001BB10000}"/>
    <cellStyle name="Vírgula 7 18 3" xfId="47294" xr:uid="{00000000-0005-0000-0000-00001CB10000}"/>
    <cellStyle name="Vírgula 7 18 4" xfId="47295" xr:uid="{00000000-0005-0000-0000-00001DB10000}"/>
    <cellStyle name="Vírgula 7 19" xfId="189" xr:uid="{00000000-0005-0000-0000-00001EB10000}"/>
    <cellStyle name="Vírgula 7 19 2" xfId="47296" xr:uid="{00000000-0005-0000-0000-00001FB10000}"/>
    <cellStyle name="Vírgula 7 19 3" xfId="47297" xr:uid="{00000000-0005-0000-0000-000020B10000}"/>
    <cellStyle name="Vírgula 7 2" xfId="170" xr:uid="{00000000-0005-0000-0000-000021B10000}"/>
    <cellStyle name="Vírgula 7 2 10" xfId="2184" xr:uid="{00000000-0005-0000-0000-000022B10000}"/>
    <cellStyle name="Vírgula 7 2 10 2" xfId="5439" xr:uid="{00000000-0005-0000-0000-000023B10000}"/>
    <cellStyle name="Vírgula 7 2 10 2 2" xfId="10419" xr:uid="{00000000-0005-0000-0000-000024B10000}"/>
    <cellStyle name="Vírgula 7 2 10 2 2 2" xfId="47298" xr:uid="{00000000-0005-0000-0000-000025B10000}"/>
    <cellStyle name="Vírgula 7 2 10 2 2 3" xfId="47299" xr:uid="{00000000-0005-0000-0000-000026B10000}"/>
    <cellStyle name="Vírgula 7 2 10 2 2 4" xfId="47300" xr:uid="{00000000-0005-0000-0000-000027B10000}"/>
    <cellStyle name="Vírgula 7 2 10 2 3" xfId="47301" xr:uid="{00000000-0005-0000-0000-000028B10000}"/>
    <cellStyle name="Vírgula 7 2 10 2 3 2" xfId="47302" xr:uid="{00000000-0005-0000-0000-000029B10000}"/>
    <cellStyle name="Vírgula 7 2 10 2 3 3" xfId="47303" xr:uid="{00000000-0005-0000-0000-00002AB10000}"/>
    <cellStyle name="Vírgula 7 2 10 2 4" xfId="47304" xr:uid="{00000000-0005-0000-0000-00002BB10000}"/>
    <cellStyle name="Vírgula 7 2 10 2 5" xfId="47305" xr:uid="{00000000-0005-0000-0000-00002CB10000}"/>
    <cellStyle name="Vírgula 7 2 10 2 6" xfId="47306" xr:uid="{00000000-0005-0000-0000-00002DB10000}"/>
    <cellStyle name="Vírgula 7 2 10 3" xfId="8704" xr:uid="{00000000-0005-0000-0000-00002EB10000}"/>
    <cellStyle name="Vírgula 7 2 10 3 2" xfId="47307" xr:uid="{00000000-0005-0000-0000-00002FB10000}"/>
    <cellStyle name="Vírgula 7 2 10 3 3" xfId="47308" xr:uid="{00000000-0005-0000-0000-000030B10000}"/>
    <cellStyle name="Vírgula 7 2 10 3 4" xfId="47309" xr:uid="{00000000-0005-0000-0000-000031B10000}"/>
    <cellStyle name="Vírgula 7 2 10 4" xfId="12306" xr:uid="{00000000-0005-0000-0000-000032B10000}"/>
    <cellStyle name="Vírgula 7 2 10 4 2" xfId="47310" xr:uid="{00000000-0005-0000-0000-000033B10000}"/>
    <cellStyle name="Vírgula 7 2 10 4 3" xfId="47311" xr:uid="{00000000-0005-0000-0000-000034B10000}"/>
    <cellStyle name="Vírgula 7 2 10 4 4" xfId="47312" xr:uid="{00000000-0005-0000-0000-000035B10000}"/>
    <cellStyle name="Vírgula 7 2 10 5" xfId="47313" xr:uid="{00000000-0005-0000-0000-000036B10000}"/>
    <cellStyle name="Vírgula 7 2 10 5 2" xfId="47314" xr:uid="{00000000-0005-0000-0000-000037B10000}"/>
    <cellStyle name="Vírgula 7 2 10 5 3" xfId="47315" xr:uid="{00000000-0005-0000-0000-000038B10000}"/>
    <cellStyle name="Vírgula 7 2 10 5 4" xfId="47316" xr:uid="{00000000-0005-0000-0000-000039B10000}"/>
    <cellStyle name="Vírgula 7 2 10 6" xfId="47317" xr:uid="{00000000-0005-0000-0000-00003AB10000}"/>
    <cellStyle name="Vírgula 7 2 10 6 2" xfId="47318" xr:uid="{00000000-0005-0000-0000-00003BB10000}"/>
    <cellStyle name="Vírgula 7 2 10 6 3" xfId="47319" xr:uid="{00000000-0005-0000-0000-00003CB10000}"/>
    <cellStyle name="Vírgula 7 2 10 7" xfId="47320" xr:uid="{00000000-0005-0000-0000-00003DB10000}"/>
    <cellStyle name="Vírgula 7 2 10 8" xfId="47321" xr:uid="{00000000-0005-0000-0000-00003EB10000}"/>
    <cellStyle name="Vírgula 7 2 10 9" xfId="47322" xr:uid="{00000000-0005-0000-0000-00003FB10000}"/>
    <cellStyle name="Vírgula 7 2 11" xfId="3743" xr:uid="{00000000-0005-0000-0000-000040B10000}"/>
    <cellStyle name="Vírgula 7 2 11 2" xfId="8841" xr:uid="{00000000-0005-0000-0000-000041B10000}"/>
    <cellStyle name="Vírgula 7 2 11 2 2" xfId="47323" xr:uid="{00000000-0005-0000-0000-000042B10000}"/>
    <cellStyle name="Vírgula 7 2 11 2 2 2" xfId="47324" xr:uid="{00000000-0005-0000-0000-000043B10000}"/>
    <cellStyle name="Vírgula 7 2 11 2 2 3" xfId="47325" xr:uid="{00000000-0005-0000-0000-000044B10000}"/>
    <cellStyle name="Vírgula 7 2 11 2 2 4" xfId="47326" xr:uid="{00000000-0005-0000-0000-000045B10000}"/>
    <cellStyle name="Vírgula 7 2 11 2 3" xfId="47327" xr:uid="{00000000-0005-0000-0000-000046B10000}"/>
    <cellStyle name="Vírgula 7 2 11 2 3 2" xfId="47328" xr:uid="{00000000-0005-0000-0000-000047B10000}"/>
    <cellStyle name="Vírgula 7 2 11 2 3 3" xfId="47329" xr:uid="{00000000-0005-0000-0000-000048B10000}"/>
    <cellStyle name="Vírgula 7 2 11 2 4" xfId="47330" xr:uid="{00000000-0005-0000-0000-000049B10000}"/>
    <cellStyle name="Vírgula 7 2 11 2 5" xfId="47331" xr:uid="{00000000-0005-0000-0000-00004AB10000}"/>
    <cellStyle name="Vírgula 7 2 11 2 6" xfId="47332" xr:uid="{00000000-0005-0000-0000-00004BB10000}"/>
    <cellStyle name="Vírgula 7 2 11 3" xfId="12286" xr:uid="{00000000-0005-0000-0000-00004CB10000}"/>
    <cellStyle name="Vírgula 7 2 11 3 2" xfId="47333" xr:uid="{00000000-0005-0000-0000-00004DB10000}"/>
    <cellStyle name="Vírgula 7 2 11 3 3" xfId="47334" xr:uid="{00000000-0005-0000-0000-00004EB10000}"/>
    <cellStyle name="Vírgula 7 2 11 3 4" xfId="47335" xr:uid="{00000000-0005-0000-0000-00004FB10000}"/>
    <cellStyle name="Vírgula 7 2 11 4" xfId="47336" xr:uid="{00000000-0005-0000-0000-000050B10000}"/>
    <cellStyle name="Vírgula 7 2 11 4 2" xfId="47337" xr:uid="{00000000-0005-0000-0000-000051B10000}"/>
    <cellStyle name="Vírgula 7 2 11 4 3" xfId="47338" xr:uid="{00000000-0005-0000-0000-000052B10000}"/>
    <cellStyle name="Vírgula 7 2 11 4 4" xfId="47339" xr:uid="{00000000-0005-0000-0000-000053B10000}"/>
    <cellStyle name="Vírgula 7 2 11 5" xfId="47340" xr:uid="{00000000-0005-0000-0000-000054B10000}"/>
    <cellStyle name="Vírgula 7 2 11 5 2" xfId="47341" xr:uid="{00000000-0005-0000-0000-000055B10000}"/>
    <cellStyle name="Vírgula 7 2 11 5 3" xfId="47342" xr:uid="{00000000-0005-0000-0000-000056B10000}"/>
    <cellStyle name="Vírgula 7 2 11 6" xfId="47343" xr:uid="{00000000-0005-0000-0000-000057B10000}"/>
    <cellStyle name="Vírgula 7 2 11 7" xfId="47344" xr:uid="{00000000-0005-0000-0000-000058B10000}"/>
    <cellStyle name="Vírgula 7 2 11 8" xfId="47345" xr:uid="{00000000-0005-0000-0000-000059B10000}"/>
    <cellStyle name="Vírgula 7 2 12" xfId="3877" xr:uid="{00000000-0005-0000-0000-00005AB10000}"/>
    <cellStyle name="Vírgula 7 2 12 2" xfId="8969" xr:uid="{00000000-0005-0000-0000-00005BB10000}"/>
    <cellStyle name="Vírgula 7 2 12 2 2" xfId="47346" xr:uid="{00000000-0005-0000-0000-00005CB10000}"/>
    <cellStyle name="Vírgula 7 2 12 2 3" xfId="47347" xr:uid="{00000000-0005-0000-0000-00005DB10000}"/>
    <cellStyle name="Vírgula 7 2 12 2 4" xfId="47348" xr:uid="{00000000-0005-0000-0000-00005EB10000}"/>
    <cellStyle name="Vírgula 7 2 12 3" xfId="47349" xr:uid="{00000000-0005-0000-0000-00005FB10000}"/>
    <cellStyle name="Vírgula 7 2 12 3 2" xfId="47350" xr:uid="{00000000-0005-0000-0000-000060B10000}"/>
    <cellStyle name="Vírgula 7 2 12 3 3" xfId="47351" xr:uid="{00000000-0005-0000-0000-000061B10000}"/>
    <cellStyle name="Vírgula 7 2 12 3 4" xfId="47352" xr:uid="{00000000-0005-0000-0000-000062B10000}"/>
    <cellStyle name="Vírgula 7 2 12 4" xfId="47353" xr:uid="{00000000-0005-0000-0000-000063B10000}"/>
    <cellStyle name="Vírgula 7 2 12 4 2" xfId="47354" xr:uid="{00000000-0005-0000-0000-000064B10000}"/>
    <cellStyle name="Vírgula 7 2 12 4 3" xfId="47355" xr:uid="{00000000-0005-0000-0000-000065B10000}"/>
    <cellStyle name="Vírgula 7 2 12 5" xfId="47356" xr:uid="{00000000-0005-0000-0000-000066B10000}"/>
    <cellStyle name="Vírgula 7 2 12 6" xfId="47357" xr:uid="{00000000-0005-0000-0000-000067B10000}"/>
    <cellStyle name="Vírgula 7 2 12 7" xfId="47358" xr:uid="{00000000-0005-0000-0000-000068B10000}"/>
    <cellStyle name="Vírgula 7 2 13" xfId="5666" xr:uid="{00000000-0005-0000-0000-000069B10000}"/>
    <cellStyle name="Vírgula 7 2 13 2" xfId="10608" xr:uid="{00000000-0005-0000-0000-00006AB10000}"/>
    <cellStyle name="Vírgula 7 2 13 3" xfId="47359" xr:uid="{00000000-0005-0000-0000-00006BB10000}"/>
    <cellStyle name="Vírgula 7 2 13 4" xfId="47360" xr:uid="{00000000-0005-0000-0000-00006CB10000}"/>
    <cellStyle name="Vírgula 7 2 14" xfId="7174" xr:uid="{00000000-0005-0000-0000-00006DB10000}"/>
    <cellStyle name="Vírgula 7 2 14 2" xfId="47361" xr:uid="{00000000-0005-0000-0000-00006EB10000}"/>
    <cellStyle name="Vírgula 7 2 14 3" xfId="47362" xr:uid="{00000000-0005-0000-0000-00006FB10000}"/>
    <cellStyle name="Vírgula 7 2 14 4" xfId="47363" xr:uid="{00000000-0005-0000-0000-000070B10000}"/>
    <cellStyle name="Vírgula 7 2 15" xfId="2161" xr:uid="{00000000-0005-0000-0000-000071B10000}"/>
    <cellStyle name="Vírgula 7 2 15 2" xfId="47364" xr:uid="{00000000-0005-0000-0000-000072B10000}"/>
    <cellStyle name="Vírgula 7 2 15 3" xfId="47365" xr:uid="{00000000-0005-0000-0000-000073B10000}"/>
    <cellStyle name="Vírgula 7 2 15 4" xfId="47366" xr:uid="{00000000-0005-0000-0000-000074B10000}"/>
    <cellStyle name="Vírgula 7 2 16" xfId="205" xr:uid="{00000000-0005-0000-0000-000075B10000}"/>
    <cellStyle name="Vírgula 7 2 16 2" xfId="47367" xr:uid="{00000000-0005-0000-0000-000076B10000}"/>
    <cellStyle name="Vírgula 7 2 16 3" xfId="47368" xr:uid="{00000000-0005-0000-0000-000077B10000}"/>
    <cellStyle name="Vírgula 7 2 17" xfId="47369" xr:uid="{00000000-0005-0000-0000-000078B10000}"/>
    <cellStyle name="Vírgula 7 2 18" xfId="47370" xr:uid="{00000000-0005-0000-0000-000079B10000}"/>
    <cellStyle name="Vírgula 7 2 19" xfId="47371" xr:uid="{00000000-0005-0000-0000-00007AB10000}"/>
    <cellStyle name="Vírgula 7 2 2" xfId="659" xr:uid="{00000000-0005-0000-0000-00007BB10000}"/>
    <cellStyle name="Vírgula 7 2 2 10" xfId="2410" xr:uid="{00000000-0005-0000-0000-00007CB10000}"/>
    <cellStyle name="Vírgula 7 2 2 10 2" xfId="47372" xr:uid="{00000000-0005-0000-0000-00007DB10000}"/>
    <cellStyle name="Vírgula 7 2 2 10 3" xfId="47373" xr:uid="{00000000-0005-0000-0000-00007EB10000}"/>
    <cellStyle name="Vírgula 7 2 2 10 4" xfId="47374" xr:uid="{00000000-0005-0000-0000-00007FB10000}"/>
    <cellStyle name="Vírgula 7 2 2 11" xfId="47375" xr:uid="{00000000-0005-0000-0000-000080B10000}"/>
    <cellStyle name="Vírgula 7 2 2 11 2" xfId="47376" xr:uid="{00000000-0005-0000-0000-000081B10000}"/>
    <cellStyle name="Vírgula 7 2 2 11 3" xfId="47377" xr:uid="{00000000-0005-0000-0000-000082B10000}"/>
    <cellStyle name="Vírgula 7 2 2 12" xfId="47378" xr:uid="{00000000-0005-0000-0000-000083B10000}"/>
    <cellStyle name="Vírgula 7 2 2 13" xfId="47379" xr:uid="{00000000-0005-0000-0000-000084B10000}"/>
    <cellStyle name="Vírgula 7 2 2 14" xfId="47380" xr:uid="{00000000-0005-0000-0000-000085B10000}"/>
    <cellStyle name="Vírgula 7 2 2 2" xfId="802" xr:uid="{00000000-0005-0000-0000-000086B10000}"/>
    <cellStyle name="Vírgula 7 2 2 2 10" xfId="47381" xr:uid="{00000000-0005-0000-0000-000087B10000}"/>
    <cellStyle name="Vírgula 7 2 2 2 11" xfId="47382" xr:uid="{00000000-0005-0000-0000-000088B10000}"/>
    <cellStyle name="Vírgula 7 2 2 2 2" xfId="1267" xr:uid="{00000000-0005-0000-0000-000089B10000}"/>
    <cellStyle name="Vírgula 7 2 2 2 2 10" xfId="47383" xr:uid="{00000000-0005-0000-0000-00008AB10000}"/>
    <cellStyle name="Vírgula 7 2 2 2 2 2" xfId="1951" xr:uid="{00000000-0005-0000-0000-00008BB10000}"/>
    <cellStyle name="Vírgula 7 2 2 2 2 2 2" xfId="5309" xr:uid="{00000000-0005-0000-0000-00008CB10000}"/>
    <cellStyle name="Vírgula 7 2 2 2 2 2 2 2" xfId="10293" xr:uid="{00000000-0005-0000-0000-00008DB10000}"/>
    <cellStyle name="Vírgula 7 2 2 2 2 2 2 2 2" xfId="47384" xr:uid="{00000000-0005-0000-0000-00008EB10000}"/>
    <cellStyle name="Vírgula 7 2 2 2 2 2 2 2 3" xfId="47385" xr:uid="{00000000-0005-0000-0000-00008FB10000}"/>
    <cellStyle name="Vírgula 7 2 2 2 2 2 2 2 4" xfId="47386" xr:uid="{00000000-0005-0000-0000-000090B10000}"/>
    <cellStyle name="Vírgula 7 2 2 2 2 2 2 3" xfId="47387" xr:uid="{00000000-0005-0000-0000-000091B10000}"/>
    <cellStyle name="Vírgula 7 2 2 2 2 2 2 3 2" xfId="47388" xr:uid="{00000000-0005-0000-0000-000092B10000}"/>
    <cellStyle name="Vírgula 7 2 2 2 2 2 2 3 3" xfId="47389" xr:uid="{00000000-0005-0000-0000-000093B10000}"/>
    <cellStyle name="Vírgula 7 2 2 2 2 2 2 4" xfId="47390" xr:uid="{00000000-0005-0000-0000-000094B10000}"/>
    <cellStyle name="Vírgula 7 2 2 2 2 2 2 5" xfId="47391" xr:uid="{00000000-0005-0000-0000-000095B10000}"/>
    <cellStyle name="Vírgula 7 2 2 2 2 2 2 6" xfId="47392" xr:uid="{00000000-0005-0000-0000-000096B10000}"/>
    <cellStyle name="Vírgula 7 2 2 2 2 2 3" xfId="7038" xr:uid="{00000000-0005-0000-0000-000097B10000}"/>
    <cellStyle name="Vírgula 7 2 2 2 2 2 3 2" xfId="11980" xr:uid="{00000000-0005-0000-0000-000098B10000}"/>
    <cellStyle name="Vírgula 7 2 2 2 2 2 3 3" xfId="47393" xr:uid="{00000000-0005-0000-0000-000099B10000}"/>
    <cellStyle name="Vírgula 7 2 2 2 2 2 3 4" xfId="47394" xr:uid="{00000000-0005-0000-0000-00009AB10000}"/>
    <cellStyle name="Vírgula 7 2 2 2 2 2 4" xfId="8546" xr:uid="{00000000-0005-0000-0000-00009BB10000}"/>
    <cellStyle name="Vírgula 7 2 2 2 2 2 4 2" xfId="47395" xr:uid="{00000000-0005-0000-0000-00009CB10000}"/>
    <cellStyle name="Vírgula 7 2 2 2 2 2 4 3" xfId="47396" xr:uid="{00000000-0005-0000-0000-00009DB10000}"/>
    <cellStyle name="Vírgula 7 2 2 2 2 2 4 4" xfId="47397" xr:uid="{00000000-0005-0000-0000-00009EB10000}"/>
    <cellStyle name="Vírgula 7 2 2 2 2 2 5" xfId="3584" xr:uid="{00000000-0005-0000-0000-00009FB10000}"/>
    <cellStyle name="Vírgula 7 2 2 2 2 2 5 2" xfId="47398" xr:uid="{00000000-0005-0000-0000-0000A0B10000}"/>
    <cellStyle name="Vírgula 7 2 2 2 2 2 5 3" xfId="47399" xr:uid="{00000000-0005-0000-0000-0000A1B10000}"/>
    <cellStyle name="Vírgula 7 2 2 2 2 2 5 4" xfId="47400" xr:uid="{00000000-0005-0000-0000-0000A2B10000}"/>
    <cellStyle name="Vírgula 7 2 2 2 2 2 6" xfId="47401" xr:uid="{00000000-0005-0000-0000-0000A3B10000}"/>
    <cellStyle name="Vírgula 7 2 2 2 2 2 6 2" xfId="47402" xr:uid="{00000000-0005-0000-0000-0000A4B10000}"/>
    <cellStyle name="Vírgula 7 2 2 2 2 2 6 3" xfId="47403" xr:uid="{00000000-0005-0000-0000-0000A5B10000}"/>
    <cellStyle name="Vírgula 7 2 2 2 2 2 7" xfId="47404" xr:uid="{00000000-0005-0000-0000-0000A6B10000}"/>
    <cellStyle name="Vírgula 7 2 2 2 2 2 8" xfId="47405" xr:uid="{00000000-0005-0000-0000-0000A7B10000}"/>
    <cellStyle name="Vírgula 7 2 2 2 2 2 9" xfId="47406" xr:uid="{00000000-0005-0000-0000-0000A8B10000}"/>
    <cellStyle name="Vírgula 7 2 2 2 2 3" xfId="4635" xr:uid="{00000000-0005-0000-0000-0000A9B10000}"/>
    <cellStyle name="Vírgula 7 2 2 2 2 3 2" xfId="9619" xr:uid="{00000000-0005-0000-0000-0000AAB10000}"/>
    <cellStyle name="Vírgula 7 2 2 2 2 3 2 2" xfId="47407" xr:uid="{00000000-0005-0000-0000-0000ABB10000}"/>
    <cellStyle name="Vírgula 7 2 2 2 2 3 2 3" xfId="47408" xr:uid="{00000000-0005-0000-0000-0000ACB10000}"/>
    <cellStyle name="Vírgula 7 2 2 2 2 3 2 4" xfId="47409" xr:uid="{00000000-0005-0000-0000-0000ADB10000}"/>
    <cellStyle name="Vírgula 7 2 2 2 2 3 3" xfId="47410" xr:uid="{00000000-0005-0000-0000-0000AEB10000}"/>
    <cellStyle name="Vírgula 7 2 2 2 2 3 3 2" xfId="47411" xr:uid="{00000000-0005-0000-0000-0000AFB10000}"/>
    <cellStyle name="Vírgula 7 2 2 2 2 3 3 3" xfId="47412" xr:uid="{00000000-0005-0000-0000-0000B0B10000}"/>
    <cellStyle name="Vírgula 7 2 2 2 2 3 4" xfId="47413" xr:uid="{00000000-0005-0000-0000-0000B1B10000}"/>
    <cellStyle name="Vírgula 7 2 2 2 2 3 5" xfId="47414" xr:uid="{00000000-0005-0000-0000-0000B2B10000}"/>
    <cellStyle name="Vírgula 7 2 2 2 2 3 6" xfId="47415" xr:uid="{00000000-0005-0000-0000-0000B3B10000}"/>
    <cellStyle name="Vírgula 7 2 2 2 2 4" xfId="6366" xr:uid="{00000000-0005-0000-0000-0000B4B10000}"/>
    <cellStyle name="Vírgula 7 2 2 2 2 4 2" xfId="11308" xr:uid="{00000000-0005-0000-0000-0000B5B10000}"/>
    <cellStyle name="Vírgula 7 2 2 2 2 4 3" xfId="47416" xr:uid="{00000000-0005-0000-0000-0000B6B10000}"/>
    <cellStyle name="Vírgula 7 2 2 2 2 4 4" xfId="47417" xr:uid="{00000000-0005-0000-0000-0000B7B10000}"/>
    <cellStyle name="Vírgula 7 2 2 2 2 5" xfId="7874" xr:uid="{00000000-0005-0000-0000-0000B8B10000}"/>
    <cellStyle name="Vírgula 7 2 2 2 2 5 2" xfId="47418" xr:uid="{00000000-0005-0000-0000-0000B9B10000}"/>
    <cellStyle name="Vírgula 7 2 2 2 2 5 3" xfId="47419" xr:uid="{00000000-0005-0000-0000-0000BAB10000}"/>
    <cellStyle name="Vírgula 7 2 2 2 2 5 4" xfId="47420" xr:uid="{00000000-0005-0000-0000-0000BBB10000}"/>
    <cellStyle name="Vírgula 7 2 2 2 2 6" xfId="2912" xr:uid="{00000000-0005-0000-0000-0000BCB10000}"/>
    <cellStyle name="Vírgula 7 2 2 2 2 6 2" xfId="47421" xr:uid="{00000000-0005-0000-0000-0000BDB10000}"/>
    <cellStyle name="Vírgula 7 2 2 2 2 6 3" xfId="47422" xr:uid="{00000000-0005-0000-0000-0000BEB10000}"/>
    <cellStyle name="Vírgula 7 2 2 2 2 6 4" xfId="47423" xr:uid="{00000000-0005-0000-0000-0000BFB10000}"/>
    <cellStyle name="Vírgula 7 2 2 2 2 7" xfId="47424" xr:uid="{00000000-0005-0000-0000-0000C0B10000}"/>
    <cellStyle name="Vírgula 7 2 2 2 2 7 2" xfId="47425" xr:uid="{00000000-0005-0000-0000-0000C1B10000}"/>
    <cellStyle name="Vírgula 7 2 2 2 2 7 3" xfId="47426" xr:uid="{00000000-0005-0000-0000-0000C2B10000}"/>
    <cellStyle name="Vírgula 7 2 2 2 2 8" xfId="47427" xr:uid="{00000000-0005-0000-0000-0000C3B10000}"/>
    <cellStyle name="Vírgula 7 2 2 2 2 9" xfId="47428" xr:uid="{00000000-0005-0000-0000-0000C4B10000}"/>
    <cellStyle name="Vírgula 7 2 2 2 3" xfId="1950" xr:uid="{00000000-0005-0000-0000-0000C5B10000}"/>
    <cellStyle name="Vírgula 7 2 2 2 3 2" xfId="5308" xr:uid="{00000000-0005-0000-0000-0000C6B10000}"/>
    <cellStyle name="Vírgula 7 2 2 2 3 2 2" xfId="10292" xr:uid="{00000000-0005-0000-0000-0000C7B10000}"/>
    <cellStyle name="Vírgula 7 2 2 2 3 2 2 2" xfId="47429" xr:uid="{00000000-0005-0000-0000-0000C8B10000}"/>
    <cellStyle name="Vírgula 7 2 2 2 3 2 2 3" xfId="47430" xr:uid="{00000000-0005-0000-0000-0000C9B10000}"/>
    <cellStyle name="Vírgula 7 2 2 2 3 2 2 4" xfId="47431" xr:uid="{00000000-0005-0000-0000-0000CAB10000}"/>
    <cellStyle name="Vírgula 7 2 2 2 3 2 3" xfId="47432" xr:uid="{00000000-0005-0000-0000-0000CBB10000}"/>
    <cellStyle name="Vírgula 7 2 2 2 3 2 3 2" xfId="47433" xr:uid="{00000000-0005-0000-0000-0000CCB10000}"/>
    <cellStyle name="Vírgula 7 2 2 2 3 2 3 3" xfId="47434" xr:uid="{00000000-0005-0000-0000-0000CDB10000}"/>
    <cellStyle name="Vírgula 7 2 2 2 3 2 4" xfId="47435" xr:uid="{00000000-0005-0000-0000-0000CEB10000}"/>
    <cellStyle name="Vírgula 7 2 2 2 3 2 5" xfId="47436" xr:uid="{00000000-0005-0000-0000-0000CFB10000}"/>
    <cellStyle name="Vírgula 7 2 2 2 3 2 6" xfId="47437" xr:uid="{00000000-0005-0000-0000-0000D0B10000}"/>
    <cellStyle name="Vírgula 7 2 2 2 3 3" xfId="7037" xr:uid="{00000000-0005-0000-0000-0000D1B10000}"/>
    <cellStyle name="Vírgula 7 2 2 2 3 3 2" xfId="11979" xr:uid="{00000000-0005-0000-0000-0000D2B10000}"/>
    <cellStyle name="Vírgula 7 2 2 2 3 3 3" xfId="47438" xr:uid="{00000000-0005-0000-0000-0000D3B10000}"/>
    <cellStyle name="Vírgula 7 2 2 2 3 3 4" xfId="47439" xr:uid="{00000000-0005-0000-0000-0000D4B10000}"/>
    <cellStyle name="Vírgula 7 2 2 2 3 4" xfId="8545" xr:uid="{00000000-0005-0000-0000-0000D5B10000}"/>
    <cellStyle name="Vírgula 7 2 2 2 3 4 2" xfId="47440" xr:uid="{00000000-0005-0000-0000-0000D6B10000}"/>
    <cellStyle name="Vírgula 7 2 2 2 3 4 3" xfId="47441" xr:uid="{00000000-0005-0000-0000-0000D7B10000}"/>
    <cellStyle name="Vírgula 7 2 2 2 3 4 4" xfId="47442" xr:uid="{00000000-0005-0000-0000-0000D8B10000}"/>
    <cellStyle name="Vírgula 7 2 2 2 3 5" xfId="3583" xr:uid="{00000000-0005-0000-0000-0000D9B10000}"/>
    <cellStyle name="Vírgula 7 2 2 2 3 5 2" xfId="47443" xr:uid="{00000000-0005-0000-0000-0000DAB10000}"/>
    <cellStyle name="Vírgula 7 2 2 2 3 5 3" xfId="47444" xr:uid="{00000000-0005-0000-0000-0000DBB10000}"/>
    <cellStyle name="Vírgula 7 2 2 2 3 5 4" xfId="47445" xr:uid="{00000000-0005-0000-0000-0000DCB10000}"/>
    <cellStyle name="Vírgula 7 2 2 2 3 6" xfId="47446" xr:uid="{00000000-0005-0000-0000-0000DDB10000}"/>
    <cellStyle name="Vírgula 7 2 2 2 3 6 2" xfId="47447" xr:uid="{00000000-0005-0000-0000-0000DEB10000}"/>
    <cellStyle name="Vírgula 7 2 2 2 3 6 3" xfId="47448" xr:uid="{00000000-0005-0000-0000-0000DFB10000}"/>
    <cellStyle name="Vírgula 7 2 2 2 3 7" xfId="47449" xr:uid="{00000000-0005-0000-0000-0000E0B10000}"/>
    <cellStyle name="Vírgula 7 2 2 2 3 8" xfId="47450" xr:uid="{00000000-0005-0000-0000-0000E1B10000}"/>
    <cellStyle name="Vírgula 7 2 2 2 3 9" xfId="47451" xr:uid="{00000000-0005-0000-0000-0000E2B10000}"/>
    <cellStyle name="Vírgula 7 2 2 2 4" xfId="4252" xr:uid="{00000000-0005-0000-0000-0000E3B10000}"/>
    <cellStyle name="Vírgula 7 2 2 2 4 2" xfId="9238" xr:uid="{00000000-0005-0000-0000-0000E4B10000}"/>
    <cellStyle name="Vírgula 7 2 2 2 4 2 2" xfId="47452" xr:uid="{00000000-0005-0000-0000-0000E5B10000}"/>
    <cellStyle name="Vírgula 7 2 2 2 4 2 3" xfId="47453" xr:uid="{00000000-0005-0000-0000-0000E6B10000}"/>
    <cellStyle name="Vírgula 7 2 2 2 4 2 4" xfId="47454" xr:uid="{00000000-0005-0000-0000-0000E7B10000}"/>
    <cellStyle name="Vírgula 7 2 2 2 4 3" xfId="47455" xr:uid="{00000000-0005-0000-0000-0000E8B10000}"/>
    <cellStyle name="Vírgula 7 2 2 2 4 3 2" xfId="47456" xr:uid="{00000000-0005-0000-0000-0000E9B10000}"/>
    <cellStyle name="Vírgula 7 2 2 2 4 3 3" xfId="47457" xr:uid="{00000000-0005-0000-0000-0000EAB10000}"/>
    <cellStyle name="Vírgula 7 2 2 2 4 4" xfId="47458" xr:uid="{00000000-0005-0000-0000-0000EBB10000}"/>
    <cellStyle name="Vírgula 7 2 2 2 4 5" xfId="47459" xr:uid="{00000000-0005-0000-0000-0000ECB10000}"/>
    <cellStyle name="Vírgula 7 2 2 2 4 6" xfId="47460" xr:uid="{00000000-0005-0000-0000-0000EDB10000}"/>
    <cellStyle name="Vírgula 7 2 2 2 5" xfId="5999" xr:uid="{00000000-0005-0000-0000-0000EEB10000}"/>
    <cellStyle name="Vírgula 7 2 2 2 5 2" xfId="10941" xr:uid="{00000000-0005-0000-0000-0000EFB10000}"/>
    <cellStyle name="Vírgula 7 2 2 2 5 3" xfId="47461" xr:uid="{00000000-0005-0000-0000-0000F0B10000}"/>
    <cellStyle name="Vírgula 7 2 2 2 5 4" xfId="47462" xr:uid="{00000000-0005-0000-0000-0000F1B10000}"/>
    <cellStyle name="Vírgula 7 2 2 2 6" xfId="7507" xr:uid="{00000000-0005-0000-0000-0000F2B10000}"/>
    <cellStyle name="Vírgula 7 2 2 2 6 2" xfId="47463" xr:uid="{00000000-0005-0000-0000-0000F3B10000}"/>
    <cellStyle name="Vírgula 7 2 2 2 6 3" xfId="47464" xr:uid="{00000000-0005-0000-0000-0000F4B10000}"/>
    <cellStyle name="Vírgula 7 2 2 2 6 4" xfId="47465" xr:uid="{00000000-0005-0000-0000-0000F5B10000}"/>
    <cellStyle name="Vírgula 7 2 2 2 7" xfId="2545" xr:uid="{00000000-0005-0000-0000-0000F6B10000}"/>
    <cellStyle name="Vírgula 7 2 2 2 7 2" xfId="47466" xr:uid="{00000000-0005-0000-0000-0000F7B10000}"/>
    <cellStyle name="Vírgula 7 2 2 2 7 3" xfId="47467" xr:uid="{00000000-0005-0000-0000-0000F8B10000}"/>
    <cellStyle name="Vírgula 7 2 2 2 7 4" xfId="47468" xr:uid="{00000000-0005-0000-0000-0000F9B10000}"/>
    <cellStyle name="Vírgula 7 2 2 2 8" xfId="47469" xr:uid="{00000000-0005-0000-0000-0000FAB10000}"/>
    <cellStyle name="Vírgula 7 2 2 2 8 2" xfId="47470" xr:uid="{00000000-0005-0000-0000-0000FBB10000}"/>
    <cellStyle name="Vírgula 7 2 2 2 8 3" xfId="47471" xr:uid="{00000000-0005-0000-0000-0000FCB10000}"/>
    <cellStyle name="Vírgula 7 2 2 2 9" xfId="47472" xr:uid="{00000000-0005-0000-0000-0000FDB10000}"/>
    <cellStyle name="Vírgula 7 2 2 3" xfId="955" xr:uid="{00000000-0005-0000-0000-0000FEB10000}"/>
    <cellStyle name="Vírgula 7 2 2 3 10" xfId="47473" xr:uid="{00000000-0005-0000-0000-0000FFB10000}"/>
    <cellStyle name="Vírgula 7 2 2 3 2" xfId="1952" xr:uid="{00000000-0005-0000-0000-000000B20000}"/>
    <cellStyle name="Vírgula 7 2 2 3 2 2" xfId="5310" xr:uid="{00000000-0005-0000-0000-000001B20000}"/>
    <cellStyle name="Vírgula 7 2 2 3 2 2 2" xfId="10294" xr:uid="{00000000-0005-0000-0000-000002B20000}"/>
    <cellStyle name="Vírgula 7 2 2 3 2 2 2 2" xfId="47474" xr:uid="{00000000-0005-0000-0000-000003B20000}"/>
    <cellStyle name="Vírgula 7 2 2 3 2 2 2 3" xfId="47475" xr:uid="{00000000-0005-0000-0000-000004B20000}"/>
    <cellStyle name="Vírgula 7 2 2 3 2 2 2 4" xfId="47476" xr:uid="{00000000-0005-0000-0000-000005B20000}"/>
    <cellStyle name="Vírgula 7 2 2 3 2 2 3" xfId="47477" xr:uid="{00000000-0005-0000-0000-000006B20000}"/>
    <cellStyle name="Vírgula 7 2 2 3 2 2 3 2" xfId="47478" xr:uid="{00000000-0005-0000-0000-000007B20000}"/>
    <cellStyle name="Vírgula 7 2 2 3 2 2 3 3" xfId="47479" xr:uid="{00000000-0005-0000-0000-000008B20000}"/>
    <cellStyle name="Vírgula 7 2 2 3 2 2 4" xfId="47480" xr:uid="{00000000-0005-0000-0000-000009B20000}"/>
    <cellStyle name="Vírgula 7 2 2 3 2 2 5" xfId="47481" xr:uid="{00000000-0005-0000-0000-00000AB20000}"/>
    <cellStyle name="Vírgula 7 2 2 3 2 2 6" xfId="47482" xr:uid="{00000000-0005-0000-0000-00000BB20000}"/>
    <cellStyle name="Vírgula 7 2 2 3 2 3" xfId="7039" xr:uid="{00000000-0005-0000-0000-00000CB20000}"/>
    <cellStyle name="Vírgula 7 2 2 3 2 3 2" xfId="11981" xr:uid="{00000000-0005-0000-0000-00000DB20000}"/>
    <cellStyle name="Vírgula 7 2 2 3 2 3 3" xfId="47483" xr:uid="{00000000-0005-0000-0000-00000EB20000}"/>
    <cellStyle name="Vírgula 7 2 2 3 2 3 4" xfId="47484" xr:uid="{00000000-0005-0000-0000-00000FB20000}"/>
    <cellStyle name="Vírgula 7 2 2 3 2 4" xfId="8547" xr:uid="{00000000-0005-0000-0000-000010B20000}"/>
    <cellStyle name="Vírgula 7 2 2 3 2 4 2" xfId="47485" xr:uid="{00000000-0005-0000-0000-000011B20000}"/>
    <cellStyle name="Vírgula 7 2 2 3 2 4 3" xfId="47486" xr:uid="{00000000-0005-0000-0000-000012B20000}"/>
    <cellStyle name="Vírgula 7 2 2 3 2 4 4" xfId="47487" xr:uid="{00000000-0005-0000-0000-000013B20000}"/>
    <cellStyle name="Vírgula 7 2 2 3 2 5" xfId="3585" xr:uid="{00000000-0005-0000-0000-000014B20000}"/>
    <cellStyle name="Vírgula 7 2 2 3 2 5 2" xfId="47488" xr:uid="{00000000-0005-0000-0000-000015B20000}"/>
    <cellStyle name="Vírgula 7 2 2 3 2 5 3" xfId="47489" xr:uid="{00000000-0005-0000-0000-000016B20000}"/>
    <cellStyle name="Vírgula 7 2 2 3 2 5 4" xfId="47490" xr:uid="{00000000-0005-0000-0000-000017B20000}"/>
    <cellStyle name="Vírgula 7 2 2 3 2 6" xfId="47491" xr:uid="{00000000-0005-0000-0000-000018B20000}"/>
    <cellStyle name="Vírgula 7 2 2 3 2 6 2" xfId="47492" xr:uid="{00000000-0005-0000-0000-000019B20000}"/>
    <cellStyle name="Vírgula 7 2 2 3 2 6 3" xfId="47493" xr:uid="{00000000-0005-0000-0000-00001AB20000}"/>
    <cellStyle name="Vírgula 7 2 2 3 2 7" xfId="47494" xr:uid="{00000000-0005-0000-0000-00001BB20000}"/>
    <cellStyle name="Vírgula 7 2 2 3 2 8" xfId="47495" xr:uid="{00000000-0005-0000-0000-00001CB20000}"/>
    <cellStyle name="Vírgula 7 2 2 3 2 9" xfId="47496" xr:uid="{00000000-0005-0000-0000-00001DB20000}"/>
    <cellStyle name="Vírgula 7 2 2 3 3" xfId="4394" xr:uid="{00000000-0005-0000-0000-00001EB20000}"/>
    <cellStyle name="Vírgula 7 2 2 3 3 2" xfId="9379" xr:uid="{00000000-0005-0000-0000-00001FB20000}"/>
    <cellStyle name="Vírgula 7 2 2 3 3 2 2" xfId="47497" xr:uid="{00000000-0005-0000-0000-000020B20000}"/>
    <cellStyle name="Vírgula 7 2 2 3 3 2 3" xfId="47498" xr:uid="{00000000-0005-0000-0000-000021B20000}"/>
    <cellStyle name="Vírgula 7 2 2 3 3 2 4" xfId="47499" xr:uid="{00000000-0005-0000-0000-000022B20000}"/>
    <cellStyle name="Vírgula 7 2 2 3 3 3" xfId="47500" xr:uid="{00000000-0005-0000-0000-000023B20000}"/>
    <cellStyle name="Vírgula 7 2 2 3 3 3 2" xfId="47501" xr:uid="{00000000-0005-0000-0000-000024B20000}"/>
    <cellStyle name="Vírgula 7 2 2 3 3 3 3" xfId="47502" xr:uid="{00000000-0005-0000-0000-000025B20000}"/>
    <cellStyle name="Vírgula 7 2 2 3 3 4" xfId="47503" xr:uid="{00000000-0005-0000-0000-000026B20000}"/>
    <cellStyle name="Vírgula 7 2 2 3 3 5" xfId="47504" xr:uid="{00000000-0005-0000-0000-000027B20000}"/>
    <cellStyle name="Vírgula 7 2 2 3 3 6" xfId="47505" xr:uid="{00000000-0005-0000-0000-000028B20000}"/>
    <cellStyle name="Vírgula 7 2 2 3 4" xfId="6137" xr:uid="{00000000-0005-0000-0000-000029B20000}"/>
    <cellStyle name="Vírgula 7 2 2 3 4 2" xfId="11079" xr:uid="{00000000-0005-0000-0000-00002AB20000}"/>
    <cellStyle name="Vírgula 7 2 2 3 4 3" xfId="47506" xr:uid="{00000000-0005-0000-0000-00002BB20000}"/>
    <cellStyle name="Vírgula 7 2 2 3 4 4" xfId="47507" xr:uid="{00000000-0005-0000-0000-00002CB20000}"/>
    <cellStyle name="Vírgula 7 2 2 3 5" xfId="7645" xr:uid="{00000000-0005-0000-0000-00002DB20000}"/>
    <cellStyle name="Vírgula 7 2 2 3 5 2" xfId="47508" xr:uid="{00000000-0005-0000-0000-00002EB20000}"/>
    <cellStyle name="Vírgula 7 2 2 3 5 3" xfId="47509" xr:uid="{00000000-0005-0000-0000-00002FB20000}"/>
    <cellStyle name="Vírgula 7 2 2 3 5 4" xfId="47510" xr:uid="{00000000-0005-0000-0000-000030B20000}"/>
    <cellStyle name="Vírgula 7 2 2 3 6" xfId="2683" xr:uid="{00000000-0005-0000-0000-000031B20000}"/>
    <cellStyle name="Vírgula 7 2 2 3 6 2" xfId="47511" xr:uid="{00000000-0005-0000-0000-000032B20000}"/>
    <cellStyle name="Vírgula 7 2 2 3 6 3" xfId="47512" xr:uid="{00000000-0005-0000-0000-000033B20000}"/>
    <cellStyle name="Vírgula 7 2 2 3 6 4" xfId="47513" xr:uid="{00000000-0005-0000-0000-000034B20000}"/>
    <cellStyle name="Vírgula 7 2 2 3 7" xfId="47514" xr:uid="{00000000-0005-0000-0000-000035B20000}"/>
    <cellStyle name="Vírgula 7 2 2 3 7 2" xfId="47515" xr:uid="{00000000-0005-0000-0000-000036B20000}"/>
    <cellStyle name="Vírgula 7 2 2 3 7 3" xfId="47516" xr:uid="{00000000-0005-0000-0000-000037B20000}"/>
    <cellStyle name="Vírgula 7 2 2 3 8" xfId="47517" xr:uid="{00000000-0005-0000-0000-000038B20000}"/>
    <cellStyle name="Vírgula 7 2 2 3 9" xfId="47518" xr:uid="{00000000-0005-0000-0000-000039B20000}"/>
    <cellStyle name="Vírgula 7 2 2 4" xfId="1949" xr:uid="{00000000-0005-0000-0000-00003AB20000}"/>
    <cellStyle name="Vírgula 7 2 2 4 2" xfId="5307" xr:uid="{00000000-0005-0000-0000-00003BB20000}"/>
    <cellStyle name="Vírgula 7 2 2 4 2 2" xfId="10291" xr:uid="{00000000-0005-0000-0000-00003CB20000}"/>
    <cellStyle name="Vírgula 7 2 2 4 2 2 2" xfId="47519" xr:uid="{00000000-0005-0000-0000-00003DB20000}"/>
    <cellStyle name="Vírgula 7 2 2 4 2 2 3" xfId="47520" xr:uid="{00000000-0005-0000-0000-00003EB20000}"/>
    <cellStyle name="Vírgula 7 2 2 4 2 2 4" xfId="47521" xr:uid="{00000000-0005-0000-0000-00003FB20000}"/>
    <cellStyle name="Vírgula 7 2 2 4 2 3" xfId="47522" xr:uid="{00000000-0005-0000-0000-000040B20000}"/>
    <cellStyle name="Vírgula 7 2 2 4 2 3 2" xfId="47523" xr:uid="{00000000-0005-0000-0000-000041B20000}"/>
    <cellStyle name="Vírgula 7 2 2 4 2 3 3" xfId="47524" xr:uid="{00000000-0005-0000-0000-000042B20000}"/>
    <cellStyle name="Vírgula 7 2 2 4 2 4" xfId="47525" xr:uid="{00000000-0005-0000-0000-000043B20000}"/>
    <cellStyle name="Vírgula 7 2 2 4 2 5" xfId="47526" xr:uid="{00000000-0005-0000-0000-000044B20000}"/>
    <cellStyle name="Vírgula 7 2 2 4 2 6" xfId="47527" xr:uid="{00000000-0005-0000-0000-000045B20000}"/>
    <cellStyle name="Vírgula 7 2 2 4 3" xfId="7036" xr:uid="{00000000-0005-0000-0000-000046B20000}"/>
    <cellStyle name="Vírgula 7 2 2 4 3 2" xfId="11978" xr:uid="{00000000-0005-0000-0000-000047B20000}"/>
    <cellStyle name="Vírgula 7 2 2 4 3 3" xfId="47528" xr:uid="{00000000-0005-0000-0000-000048B20000}"/>
    <cellStyle name="Vírgula 7 2 2 4 3 4" xfId="47529" xr:uid="{00000000-0005-0000-0000-000049B20000}"/>
    <cellStyle name="Vírgula 7 2 2 4 4" xfId="8544" xr:uid="{00000000-0005-0000-0000-00004AB20000}"/>
    <cellStyle name="Vírgula 7 2 2 4 4 2" xfId="47530" xr:uid="{00000000-0005-0000-0000-00004BB20000}"/>
    <cellStyle name="Vírgula 7 2 2 4 4 3" xfId="47531" xr:uid="{00000000-0005-0000-0000-00004CB20000}"/>
    <cellStyle name="Vírgula 7 2 2 4 4 4" xfId="47532" xr:uid="{00000000-0005-0000-0000-00004DB20000}"/>
    <cellStyle name="Vírgula 7 2 2 4 5" xfId="3582" xr:uid="{00000000-0005-0000-0000-00004EB20000}"/>
    <cellStyle name="Vírgula 7 2 2 4 5 2" xfId="47533" xr:uid="{00000000-0005-0000-0000-00004FB20000}"/>
    <cellStyle name="Vírgula 7 2 2 4 5 3" xfId="47534" xr:uid="{00000000-0005-0000-0000-000050B20000}"/>
    <cellStyle name="Vírgula 7 2 2 4 5 4" xfId="47535" xr:uid="{00000000-0005-0000-0000-000051B20000}"/>
    <cellStyle name="Vírgula 7 2 2 4 6" xfId="47536" xr:uid="{00000000-0005-0000-0000-000052B20000}"/>
    <cellStyle name="Vírgula 7 2 2 4 6 2" xfId="47537" xr:uid="{00000000-0005-0000-0000-000053B20000}"/>
    <cellStyle name="Vírgula 7 2 2 4 6 3" xfId="47538" xr:uid="{00000000-0005-0000-0000-000054B20000}"/>
    <cellStyle name="Vírgula 7 2 2 4 7" xfId="47539" xr:uid="{00000000-0005-0000-0000-000055B20000}"/>
    <cellStyle name="Vírgula 7 2 2 4 8" xfId="47540" xr:uid="{00000000-0005-0000-0000-000056B20000}"/>
    <cellStyle name="Vírgula 7 2 2 4 9" xfId="47541" xr:uid="{00000000-0005-0000-0000-000057B20000}"/>
    <cellStyle name="Vírgula 7 2 2 5" xfId="3792" xr:uid="{00000000-0005-0000-0000-000058B20000}"/>
    <cellStyle name="Vírgula 7 2 2 5 2" xfId="5524" xr:uid="{00000000-0005-0000-0000-000059B20000}"/>
    <cellStyle name="Vírgula 7 2 2 5 2 2" xfId="10489" xr:uid="{00000000-0005-0000-0000-00005AB20000}"/>
    <cellStyle name="Vírgula 7 2 2 5 2 2 2" xfId="47542" xr:uid="{00000000-0005-0000-0000-00005BB20000}"/>
    <cellStyle name="Vírgula 7 2 2 5 2 2 3" xfId="47543" xr:uid="{00000000-0005-0000-0000-00005CB20000}"/>
    <cellStyle name="Vírgula 7 2 2 5 2 2 4" xfId="47544" xr:uid="{00000000-0005-0000-0000-00005DB20000}"/>
    <cellStyle name="Vírgula 7 2 2 5 2 3" xfId="47545" xr:uid="{00000000-0005-0000-0000-00005EB20000}"/>
    <cellStyle name="Vírgula 7 2 2 5 2 3 2" xfId="47546" xr:uid="{00000000-0005-0000-0000-00005FB20000}"/>
    <cellStyle name="Vírgula 7 2 2 5 2 3 3" xfId="47547" xr:uid="{00000000-0005-0000-0000-000060B20000}"/>
    <cellStyle name="Vírgula 7 2 2 5 2 4" xfId="47548" xr:uid="{00000000-0005-0000-0000-000061B20000}"/>
    <cellStyle name="Vírgula 7 2 2 5 2 5" xfId="47549" xr:uid="{00000000-0005-0000-0000-000062B20000}"/>
    <cellStyle name="Vírgula 7 2 2 5 2 6" xfId="47550" xr:uid="{00000000-0005-0000-0000-000063B20000}"/>
    <cellStyle name="Vírgula 7 2 2 5 3" xfId="8752" xr:uid="{00000000-0005-0000-0000-000064B20000}"/>
    <cellStyle name="Vírgula 7 2 2 5 3 2" xfId="47551" xr:uid="{00000000-0005-0000-0000-000065B20000}"/>
    <cellStyle name="Vírgula 7 2 2 5 3 3" xfId="47552" xr:uid="{00000000-0005-0000-0000-000066B20000}"/>
    <cellStyle name="Vírgula 7 2 2 5 3 4" xfId="47553" xr:uid="{00000000-0005-0000-0000-000067B20000}"/>
    <cellStyle name="Vírgula 7 2 2 5 4" xfId="12213" xr:uid="{00000000-0005-0000-0000-000068B20000}"/>
    <cellStyle name="Vírgula 7 2 2 5 4 2" xfId="47554" xr:uid="{00000000-0005-0000-0000-000069B20000}"/>
    <cellStyle name="Vírgula 7 2 2 5 4 3" xfId="47555" xr:uid="{00000000-0005-0000-0000-00006AB20000}"/>
    <cellStyle name="Vírgula 7 2 2 5 4 4" xfId="47556" xr:uid="{00000000-0005-0000-0000-00006BB20000}"/>
    <cellStyle name="Vírgula 7 2 2 5 5" xfId="47557" xr:uid="{00000000-0005-0000-0000-00006CB20000}"/>
    <cellStyle name="Vírgula 7 2 2 5 5 2" xfId="47558" xr:uid="{00000000-0005-0000-0000-00006DB20000}"/>
    <cellStyle name="Vírgula 7 2 2 5 5 3" xfId="47559" xr:uid="{00000000-0005-0000-0000-00006EB20000}"/>
    <cellStyle name="Vírgula 7 2 2 5 5 4" xfId="47560" xr:uid="{00000000-0005-0000-0000-00006FB20000}"/>
    <cellStyle name="Vírgula 7 2 2 5 6" xfId="47561" xr:uid="{00000000-0005-0000-0000-000070B20000}"/>
    <cellStyle name="Vírgula 7 2 2 5 6 2" xfId="47562" xr:uid="{00000000-0005-0000-0000-000071B20000}"/>
    <cellStyle name="Vírgula 7 2 2 5 6 3" xfId="47563" xr:uid="{00000000-0005-0000-0000-000072B20000}"/>
    <cellStyle name="Vírgula 7 2 2 5 7" xfId="47564" xr:uid="{00000000-0005-0000-0000-000073B20000}"/>
    <cellStyle name="Vírgula 7 2 2 5 8" xfId="47565" xr:uid="{00000000-0005-0000-0000-000074B20000}"/>
    <cellStyle name="Vírgula 7 2 2 5 9" xfId="47566" xr:uid="{00000000-0005-0000-0000-000075B20000}"/>
    <cellStyle name="Vírgula 7 2 2 6" xfId="4116" xr:uid="{00000000-0005-0000-0000-000076B20000}"/>
    <cellStyle name="Vírgula 7 2 2 6 2" xfId="8888" xr:uid="{00000000-0005-0000-0000-000077B20000}"/>
    <cellStyle name="Vírgula 7 2 2 6 2 2" xfId="47567" xr:uid="{00000000-0005-0000-0000-000078B20000}"/>
    <cellStyle name="Vírgula 7 2 2 6 2 2 2" xfId="47568" xr:uid="{00000000-0005-0000-0000-000079B20000}"/>
    <cellStyle name="Vírgula 7 2 2 6 2 2 3" xfId="47569" xr:uid="{00000000-0005-0000-0000-00007AB20000}"/>
    <cellStyle name="Vírgula 7 2 2 6 2 2 4" xfId="47570" xr:uid="{00000000-0005-0000-0000-00007BB20000}"/>
    <cellStyle name="Vírgula 7 2 2 6 2 3" xfId="47571" xr:uid="{00000000-0005-0000-0000-00007CB20000}"/>
    <cellStyle name="Vírgula 7 2 2 6 2 3 2" xfId="47572" xr:uid="{00000000-0005-0000-0000-00007DB20000}"/>
    <cellStyle name="Vírgula 7 2 2 6 2 3 3" xfId="47573" xr:uid="{00000000-0005-0000-0000-00007EB20000}"/>
    <cellStyle name="Vírgula 7 2 2 6 2 4" xfId="47574" xr:uid="{00000000-0005-0000-0000-00007FB20000}"/>
    <cellStyle name="Vírgula 7 2 2 6 2 5" xfId="47575" xr:uid="{00000000-0005-0000-0000-000080B20000}"/>
    <cellStyle name="Vírgula 7 2 2 6 2 6" xfId="47576" xr:uid="{00000000-0005-0000-0000-000081B20000}"/>
    <cellStyle name="Vírgula 7 2 2 6 3" xfId="12319" xr:uid="{00000000-0005-0000-0000-000082B20000}"/>
    <cellStyle name="Vírgula 7 2 2 6 3 2" xfId="47577" xr:uid="{00000000-0005-0000-0000-000083B20000}"/>
    <cellStyle name="Vírgula 7 2 2 6 3 3" xfId="47578" xr:uid="{00000000-0005-0000-0000-000084B20000}"/>
    <cellStyle name="Vírgula 7 2 2 6 3 4" xfId="47579" xr:uid="{00000000-0005-0000-0000-000085B20000}"/>
    <cellStyle name="Vírgula 7 2 2 6 4" xfId="47580" xr:uid="{00000000-0005-0000-0000-000086B20000}"/>
    <cellStyle name="Vírgula 7 2 2 6 4 2" xfId="47581" xr:uid="{00000000-0005-0000-0000-000087B20000}"/>
    <cellStyle name="Vírgula 7 2 2 6 4 3" xfId="47582" xr:uid="{00000000-0005-0000-0000-000088B20000}"/>
    <cellStyle name="Vírgula 7 2 2 6 4 4" xfId="47583" xr:uid="{00000000-0005-0000-0000-000089B20000}"/>
    <cellStyle name="Vírgula 7 2 2 6 5" xfId="47584" xr:uid="{00000000-0005-0000-0000-00008AB20000}"/>
    <cellStyle name="Vírgula 7 2 2 6 5 2" xfId="47585" xr:uid="{00000000-0005-0000-0000-00008BB20000}"/>
    <cellStyle name="Vírgula 7 2 2 6 5 3" xfId="47586" xr:uid="{00000000-0005-0000-0000-00008CB20000}"/>
    <cellStyle name="Vírgula 7 2 2 6 6" xfId="47587" xr:uid="{00000000-0005-0000-0000-00008DB20000}"/>
    <cellStyle name="Vírgula 7 2 2 6 7" xfId="47588" xr:uid="{00000000-0005-0000-0000-00008EB20000}"/>
    <cellStyle name="Vírgula 7 2 2 6 8" xfId="47589" xr:uid="{00000000-0005-0000-0000-00008FB20000}"/>
    <cellStyle name="Vírgula 7 2 2 7" xfId="5452" xr:uid="{00000000-0005-0000-0000-000090B20000}"/>
    <cellStyle name="Vírgula 7 2 2 7 2" xfId="10430" xr:uid="{00000000-0005-0000-0000-000091B20000}"/>
    <cellStyle name="Vírgula 7 2 2 7 2 2" xfId="47590" xr:uid="{00000000-0005-0000-0000-000092B20000}"/>
    <cellStyle name="Vírgula 7 2 2 7 2 3" xfId="47591" xr:uid="{00000000-0005-0000-0000-000093B20000}"/>
    <cellStyle name="Vírgula 7 2 2 7 2 4" xfId="47592" xr:uid="{00000000-0005-0000-0000-000094B20000}"/>
    <cellStyle name="Vírgula 7 2 2 7 3" xfId="47593" xr:uid="{00000000-0005-0000-0000-000095B20000}"/>
    <cellStyle name="Vírgula 7 2 2 7 3 2" xfId="47594" xr:uid="{00000000-0005-0000-0000-000096B20000}"/>
    <cellStyle name="Vírgula 7 2 2 7 3 3" xfId="47595" xr:uid="{00000000-0005-0000-0000-000097B20000}"/>
    <cellStyle name="Vírgula 7 2 2 7 4" xfId="47596" xr:uid="{00000000-0005-0000-0000-000098B20000}"/>
    <cellStyle name="Vírgula 7 2 2 7 5" xfId="47597" xr:uid="{00000000-0005-0000-0000-000099B20000}"/>
    <cellStyle name="Vírgula 7 2 2 7 6" xfId="47598" xr:uid="{00000000-0005-0000-0000-00009AB20000}"/>
    <cellStyle name="Vírgula 7 2 2 8" xfId="5864" xr:uid="{00000000-0005-0000-0000-00009BB20000}"/>
    <cellStyle name="Vírgula 7 2 2 8 2" xfId="10806" xr:uid="{00000000-0005-0000-0000-00009CB20000}"/>
    <cellStyle name="Vírgula 7 2 2 8 3" xfId="47599" xr:uid="{00000000-0005-0000-0000-00009DB20000}"/>
    <cellStyle name="Vírgula 7 2 2 8 4" xfId="47600" xr:uid="{00000000-0005-0000-0000-00009EB20000}"/>
    <cellStyle name="Vírgula 7 2 2 9" xfId="7372" xr:uid="{00000000-0005-0000-0000-00009FB20000}"/>
    <cellStyle name="Vírgula 7 2 2 9 2" xfId="47601" xr:uid="{00000000-0005-0000-0000-0000A0B20000}"/>
    <cellStyle name="Vírgula 7 2 2 9 3" xfId="47602" xr:uid="{00000000-0005-0000-0000-0000A1B20000}"/>
    <cellStyle name="Vírgula 7 2 2 9 4" xfId="47603" xr:uid="{00000000-0005-0000-0000-0000A2B20000}"/>
    <cellStyle name="Vírgula 7 2 3" xfId="703" xr:uid="{00000000-0005-0000-0000-0000A3B20000}"/>
    <cellStyle name="Vírgula 7 2 3 10" xfId="2452" xr:uid="{00000000-0005-0000-0000-0000A4B20000}"/>
    <cellStyle name="Vírgula 7 2 3 10 2" xfId="47604" xr:uid="{00000000-0005-0000-0000-0000A5B20000}"/>
    <cellStyle name="Vírgula 7 2 3 10 3" xfId="47605" xr:uid="{00000000-0005-0000-0000-0000A6B20000}"/>
    <cellStyle name="Vírgula 7 2 3 10 4" xfId="47606" xr:uid="{00000000-0005-0000-0000-0000A7B20000}"/>
    <cellStyle name="Vírgula 7 2 3 11" xfId="47607" xr:uid="{00000000-0005-0000-0000-0000A8B20000}"/>
    <cellStyle name="Vírgula 7 2 3 11 2" xfId="47608" xr:uid="{00000000-0005-0000-0000-0000A9B20000}"/>
    <cellStyle name="Vírgula 7 2 3 11 3" xfId="47609" xr:uid="{00000000-0005-0000-0000-0000AAB20000}"/>
    <cellStyle name="Vírgula 7 2 3 12" xfId="47610" xr:uid="{00000000-0005-0000-0000-0000ABB20000}"/>
    <cellStyle name="Vírgula 7 2 3 13" xfId="47611" xr:uid="{00000000-0005-0000-0000-0000ACB20000}"/>
    <cellStyle name="Vírgula 7 2 3 14" xfId="47612" xr:uid="{00000000-0005-0000-0000-0000ADB20000}"/>
    <cellStyle name="Vírgula 7 2 3 2" xfId="844" xr:uid="{00000000-0005-0000-0000-0000AEB20000}"/>
    <cellStyle name="Vírgula 7 2 3 2 10" xfId="47613" xr:uid="{00000000-0005-0000-0000-0000AFB20000}"/>
    <cellStyle name="Vírgula 7 2 3 2 11" xfId="47614" xr:uid="{00000000-0005-0000-0000-0000B0B20000}"/>
    <cellStyle name="Vírgula 7 2 3 2 2" xfId="1309" xr:uid="{00000000-0005-0000-0000-0000B1B20000}"/>
    <cellStyle name="Vírgula 7 2 3 2 2 10" xfId="47615" xr:uid="{00000000-0005-0000-0000-0000B2B20000}"/>
    <cellStyle name="Vírgula 7 2 3 2 2 2" xfId="1955" xr:uid="{00000000-0005-0000-0000-0000B3B20000}"/>
    <cellStyle name="Vírgula 7 2 3 2 2 2 2" xfId="5313" xr:uid="{00000000-0005-0000-0000-0000B4B20000}"/>
    <cellStyle name="Vírgula 7 2 3 2 2 2 2 2" xfId="10297" xr:uid="{00000000-0005-0000-0000-0000B5B20000}"/>
    <cellStyle name="Vírgula 7 2 3 2 2 2 2 2 2" xfId="47616" xr:uid="{00000000-0005-0000-0000-0000B6B20000}"/>
    <cellStyle name="Vírgula 7 2 3 2 2 2 2 2 3" xfId="47617" xr:uid="{00000000-0005-0000-0000-0000B7B20000}"/>
    <cellStyle name="Vírgula 7 2 3 2 2 2 2 2 4" xfId="47618" xr:uid="{00000000-0005-0000-0000-0000B8B20000}"/>
    <cellStyle name="Vírgula 7 2 3 2 2 2 2 3" xfId="47619" xr:uid="{00000000-0005-0000-0000-0000B9B20000}"/>
    <cellStyle name="Vírgula 7 2 3 2 2 2 2 3 2" xfId="47620" xr:uid="{00000000-0005-0000-0000-0000BAB20000}"/>
    <cellStyle name="Vírgula 7 2 3 2 2 2 2 3 3" xfId="47621" xr:uid="{00000000-0005-0000-0000-0000BBB20000}"/>
    <cellStyle name="Vírgula 7 2 3 2 2 2 2 4" xfId="47622" xr:uid="{00000000-0005-0000-0000-0000BCB20000}"/>
    <cellStyle name="Vírgula 7 2 3 2 2 2 2 5" xfId="47623" xr:uid="{00000000-0005-0000-0000-0000BDB20000}"/>
    <cellStyle name="Vírgula 7 2 3 2 2 2 2 6" xfId="47624" xr:uid="{00000000-0005-0000-0000-0000BEB20000}"/>
    <cellStyle name="Vírgula 7 2 3 2 2 2 3" xfId="7042" xr:uid="{00000000-0005-0000-0000-0000BFB20000}"/>
    <cellStyle name="Vírgula 7 2 3 2 2 2 3 2" xfId="11984" xr:uid="{00000000-0005-0000-0000-0000C0B20000}"/>
    <cellStyle name="Vírgula 7 2 3 2 2 2 3 3" xfId="47625" xr:uid="{00000000-0005-0000-0000-0000C1B20000}"/>
    <cellStyle name="Vírgula 7 2 3 2 2 2 3 4" xfId="47626" xr:uid="{00000000-0005-0000-0000-0000C2B20000}"/>
    <cellStyle name="Vírgula 7 2 3 2 2 2 4" xfId="8550" xr:uid="{00000000-0005-0000-0000-0000C3B20000}"/>
    <cellStyle name="Vírgula 7 2 3 2 2 2 4 2" xfId="47627" xr:uid="{00000000-0005-0000-0000-0000C4B20000}"/>
    <cellStyle name="Vírgula 7 2 3 2 2 2 4 3" xfId="47628" xr:uid="{00000000-0005-0000-0000-0000C5B20000}"/>
    <cellStyle name="Vírgula 7 2 3 2 2 2 4 4" xfId="47629" xr:uid="{00000000-0005-0000-0000-0000C6B20000}"/>
    <cellStyle name="Vírgula 7 2 3 2 2 2 5" xfId="3588" xr:uid="{00000000-0005-0000-0000-0000C7B20000}"/>
    <cellStyle name="Vírgula 7 2 3 2 2 2 5 2" xfId="47630" xr:uid="{00000000-0005-0000-0000-0000C8B20000}"/>
    <cellStyle name="Vírgula 7 2 3 2 2 2 5 3" xfId="47631" xr:uid="{00000000-0005-0000-0000-0000C9B20000}"/>
    <cellStyle name="Vírgula 7 2 3 2 2 2 5 4" xfId="47632" xr:uid="{00000000-0005-0000-0000-0000CAB20000}"/>
    <cellStyle name="Vírgula 7 2 3 2 2 2 6" xfId="47633" xr:uid="{00000000-0005-0000-0000-0000CBB20000}"/>
    <cellStyle name="Vírgula 7 2 3 2 2 2 6 2" xfId="47634" xr:uid="{00000000-0005-0000-0000-0000CCB20000}"/>
    <cellStyle name="Vírgula 7 2 3 2 2 2 6 3" xfId="47635" xr:uid="{00000000-0005-0000-0000-0000CDB20000}"/>
    <cellStyle name="Vírgula 7 2 3 2 2 2 7" xfId="47636" xr:uid="{00000000-0005-0000-0000-0000CEB20000}"/>
    <cellStyle name="Vírgula 7 2 3 2 2 2 8" xfId="47637" xr:uid="{00000000-0005-0000-0000-0000CFB20000}"/>
    <cellStyle name="Vírgula 7 2 3 2 2 2 9" xfId="47638" xr:uid="{00000000-0005-0000-0000-0000D0B20000}"/>
    <cellStyle name="Vírgula 7 2 3 2 2 3" xfId="4677" xr:uid="{00000000-0005-0000-0000-0000D1B20000}"/>
    <cellStyle name="Vírgula 7 2 3 2 2 3 2" xfId="9661" xr:uid="{00000000-0005-0000-0000-0000D2B20000}"/>
    <cellStyle name="Vírgula 7 2 3 2 2 3 2 2" xfId="47639" xr:uid="{00000000-0005-0000-0000-0000D3B20000}"/>
    <cellStyle name="Vírgula 7 2 3 2 2 3 2 3" xfId="47640" xr:uid="{00000000-0005-0000-0000-0000D4B20000}"/>
    <cellStyle name="Vírgula 7 2 3 2 2 3 2 4" xfId="47641" xr:uid="{00000000-0005-0000-0000-0000D5B20000}"/>
    <cellStyle name="Vírgula 7 2 3 2 2 3 3" xfId="47642" xr:uid="{00000000-0005-0000-0000-0000D6B20000}"/>
    <cellStyle name="Vírgula 7 2 3 2 2 3 3 2" xfId="47643" xr:uid="{00000000-0005-0000-0000-0000D7B20000}"/>
    <cellStyle name="Vírgula 7 2 3 2 2 3 3 3" xfId="47644" xr:uid="{00000000-0005-0000-0000-0000D8B20000}"/>
    <cellStyle name="Vírgula 7 2 3 2 2 3 4" xfId="47645" xr:uid="{00000000-0005-0000-0000-0000D9B20000}"/>
    <cellStyle name="Vírgula 7 2 3 2 2 3 5" xfId="47646" xr:uid="{00000000-0005-0000-0000-0000DAB20000}"/>
    <cellStyle name="Vírgula 7 2 3 2 2 3 6" xfId="47647" xr:uid="{00000000-0005-0000-0000-0000DBB20000}"/>
    <cellStyle name="Vírgula 7 2 3 2 2 4" xfId="6408" xr:uid="{00000000-0005-0000-0000-0000DCB20000}"/>
    <cellStyle name="Vírgula 7 2 3 2 2 4 2" xfId="11350" xr:uid="{00000000-0005-0000-0000-0000DDB20000}"/>
    <cellStyle name="Vírgula 7 2 3 2 2 4 3" xfId="47648" xr:uid="{00000000-0005-0000-0000-0000DEB20000}"/>
    <cellStyle name="Vírgula 7 2 3 2 2 4 4" xfId="47649" xr:uid="{00000000-0005-0000-0000-0000DFB20000}"/>
    <cellStyle name="Vírgula 7 2 3 2 2 5" xfId="7916" xr:uid="{00000000-0005-0000-0000-0000E0B20000}"/>
    <cellStyle name="Vírgula 7 2 3 2 2 5 2" xfId="47650" xr:uid="{00000000-0005-0000-0000-0000E1B20000}"/>
    <cellStyle name="Vírgula 7 2 3 2 2 5 3" xfId="47651" xr:uid="{00000000-0005-0000-0000-0000E2B20000}"/>
    <cellStyle name="Vírgula 7 2 3 2 2 5 4" xfId="47652" xr:uid="{00000000-0005-0000-0000-0000E3B20000}"/>
    <cellStyle name="Vírgula 7 2 3 2 2 6" xfId="2954" xr:uid="{00000000-0005-0000-0000-0000E4B20000}"/>
    <cellStyle name="Vírgula 7 2 3 2 2 6 2" xfId="47653" xr:uid="{00000000-0005-0000-0000-0000E5B20000}"/>
    <cellStyle name="Vírgula 7 2 3 2 2 6 3" xfId="47654" xr:uid="{00000000-0005-0000-0000-0000E6B20000}"/>
    <cellStyle name="Vírgula 7 2 3 2 2 6 4" xfId="47655" xr:uid="{00000000-0005-0000-0000-0000E7B20000}"/>
    <cellStyle name="Vírgula 7 2 3 2 2 7" xfId="47656" xr:uid="{00000000-0005-0000-0000-0000E8B20000}"/>
    <cellStyle name="Vírgula 7 2 3 2 2 7 2" xfId="47657" xr:uid="{00000000-0005-0000-0000-0000E9B20000}"/>
    <cellStyle name="Vírgula 7 2 3 2 2 7 3" xfId="47658" xr:uid="{00000000-0005-0000-0000-0000EAB20000}"/>
    <cellStyle name="Vírgula 7 2 3 2 2 8" xfId="47659" xr:uid="{00000000-0005-0000-0000-0000EBB20000}"/>
    <cellStyle name="Vírgula 7 2 3 2 2 9" xfId="47660" xr:uid="{00000000-0005-0000-0000-0000ECB20000}"/>
    <cellStyle name="Vírgula 7 2 3 2 3" xfId="1954" xr:uid="{00000000-0005-0000-0000-0000EDB20000}"/>
    <cellStyle name="Vírgula 7 2 3 2 3 2" xfId="5312" xr:uid="{00000000-0005-0000-0000-0000EEB20000}"/>
    <cellStyle name="Vírgula 7 2 3 2 3 2 2" xfId="10296" xr:uid="{00000000-0005-0000-0000-0000EFB20000}"/>
    <cellStyle name="Vírgula 7 2 3 2 3 2 2 2" xfId="47661" xr:uid="{00000000-0005-0000-0000-0000F0B20000}"/>
    <cellStyle name="Vírgula 7 2 3 2 3 2 2 3" xfId="47662" xr:uid="{00000000-0005-0000-0000-0000F1B20000}"/>
    <cellStyle name="Vírgula 7 2 3 2 3 2 2 4" xfId="47663" xr:uid="{00000000-0005-0000-0000-0000F2B20000}"/>
    <cellStyle name="Vírgula 7 2 3 2 3 2 3" xfId="47664" xr:uid="{00000000-0005-0000-0000-0000F3B20000}"/>
    <cellStyle name="Vírgula 7 2 3 2 3 2 3 2" xfId="47665" xr:uid="{00000000-0005-0000-0000-0000F4B20000}"/>
    <cellStyle name="Vírgula 7 2 3 2 3 2 3 3" xfId="47666" xr:uid="{00000000-0005-0000-0000-0000F5B20000}"/>
    <cellStyle name="Vírgula 7 2 3 2 3 2 4" xfId="47667" xr:uid="{00000000-0005-0000-0000-0000F6B20000}"/>
    <cellStyle name="Vírgula 7 2 3 2 3 2 5" xfId="47668" xr:uid="{00000000-0005-0000-0000-0000F7B20000}"/>
    <cellStyle name="Vírgula 7 2 3 2 3 2 6" xfId="47669" xr:uid="{00000000-0005-0000-0000-0000F8B20000}"/>
    <cellStyle name="Vírgula 7 2 3 2 3 3" xfId="7041" xr:uid="{00000000-0005-0000-0000-0000F9B20000}"/>
    <cellStyle name="Vírgula 7 2 3 2 3 3 2" xfId="11983" xr:uid="{00000000-0005-0000-0000-0000FAB20000}"/>
    <cellStyle name="Vírgula 7 2 3 2 3 3 3" xfId="47670" xr:uid="{00000000-0005-0000-0000-0000FBB20000}"/>
    <cellStyle name="Vírgula 7 2 3 2 3 3 4" xfId="47671" xr:uid="{00000000-0005-0000-0000-0000FCB20000}"/>
    <cellStyle name="Vírgula 7 2 3 2 3 4" xfId="8549" xr:uid="{00000000-0005-0000-0000-0000FDB20000}"/>
    <cellStyle name="Vírgula 7 2 3 2 3 4 2" xfId="47672" xr:uid="{00000000-0005-0000-0000-0000FEB20000}"/>
    <cellStyle name="Vírgula 7 2 3 2 3 4 3" xfId="47673" xr:uid="{00000000-0005-0000-0000-0000FFB20000}"/>
    <cellStyle name="Vírgula 7 2 3 2 3 4 4" xfId="47674" xr:uid="{00000000-0005-0000-0000-000000B30000}"/>
    <cellStyle name="Vírgula 7 2 3 2 3 5" xfId="3587" xr:uid="{00000000-0005-0000-0000-000001B30000}"/>
    <cellStyle name="Vírgula 7 2 3 2 3 5 2" xfId="47675" xr:uid="{00000000-0005-0000-0000-000002B30000}"/>
    <cellStyle name="Vírgula 7 2 3 2 3 5 3" xfId="47676" xr:uid="{00000000-0005-0000-0000-000003B30000}"/>
    <cellStyle name="Vírgula 7 2 3 2 3 5 4" xfId="47677" xr:uid="{00000000-0005-0000-0000-000004B30000}"/>
    <cellStyle name="Vírgula 7 2 3 2 3 6" xfId="47678" xr:uid="{00000000-0005-0000-0000-000005B30000}"/>
    <cellStyle name="Vírgula 7 2 3 2 3 6 2" xfId="47679" xr:uid="{00000000-0005-0000-0000-000006B30000}"/>
    <cellStyle name="Vírgula 7 2 3 2 3 6 3" xfId="47680" xr:uid="{00000000-0005-0000-0000-000007B30000}"/>
    <cellStyle name="Vírgula 7 2 3 2 3 7" xfId="47681" xr:uid="{00000000-0005-0000-0000-000008B30000}"/>
    <cellStyle name="Vírgula 7 2 3 2 3 8" xfId="47682" xr:uid="{00000000-0005-0000-0000-000009B30000}"/>
    <cellStyle name="Vírgula 7 2 3 2 3 9" xfId="47683" xr:uid="{00000000-0005-0000-0000-00000AB30000}"/>
    <cellStyle name="Vírgula 7 2 3 2 4" xfId="4294" xr:uid="{00000000-0005-0000-0000-00000BB30000}"/>
    <cellStyle name="Vírgula 7 2 3 2 4 2" xfId="9280" xr:uid="{00000000-0005-0000-0000-00000CB30000}"/>
    <cellStyle name="Vírgula 7 2 3 2 4 2 2" xfId="47684" xr:uid="{00000000-0005-0000-0000-00000DB30000}"/>
    <cellStyle name="Vírgula 7 2 3 2 4 2 3" xfId="47685" xr:uid="{00000000-0005-0000-0000-00000EB30000}"/>
    <cellStyle name="Vírgula 7 2 3 2 4 2 4" xfId="47686" xr:uid="{00000000-0005-0000-0000-00000FB30000}"/>
    <cellStyle name="Vírgula 7 2 3 2 4 3" xfId="47687" xr:uid="{00000000-0005-0000-0000-000010B30000}"/>
    <cellStyle name="Vírgula 7 2 3 2 4 3 2" xfId="47688" xr:uid="{00000000-0005-0000-0000-000011B30000}"/>
    <cellStyle name="Vírgula 7 2 3 2 4 3 3" xfId="47689" xr:uid="{00000000-0005-0000-0000-000012B30000}"/>
    <cellStyle name="Vírgula 7 2 3 2 4 4" xfId="47690" xr:uid="{00000000-0005-0000-0000-000013B30000}"/>
    <cellStyle name="Vírgula 7 2 3 2 4 5" xfId="47691" xr:uid="{00000000-0005-0000-0000-000014B30000}"/>
    <cellStyle name="Vírgula 7 2 3 2 4 6" xfId="47692" xr:uid="{00000000-0005-0000-0000-000015B30000}"/>
    <cellStyle name="Vírgula 7 2 3 2 5" xfId="6041" xr:uid="{00000000-0005-0000-0000-000016B30000}"/>
    <cellStyle name="Vírgula 7 2 3 2 5 2" xfId="10983" xr:uid="{00000000-0005-0000-0000-000017B30000}"/>
    <cellStyle name="Vírgula 7 2 3 2 5 3" xfId="47693" xr:uid="{00000000-0005-0000-0000-000018B30000}"/>
    <cellStyle name="Vírgula 7 2 3 2 5 4" xfId="47694" xr:uid="{00000000-0005-0000-0000-000019B30000}"/>
    <cellStyle name="Vírgula 7 2 3 2 6" xfId="7549" xr:uid="{00000000-0005-0000-0000-00001AB30000}"/>
    <cellStyle name="Vírgula 7 2 3 2 6 2" xfId="47695" xr:uid="{00000000-0005-0000-0000-00001BB30000}"/>
    <cellStyle name="Vírgula 7 2 3 2 6 3" xfId="47696" xr:uid="{00000000-0005-0000-0000-00001CB30000}"/>
    <cellStyle name="Vírgula 7 2 3 2 6 4" xfId="47697" xr:uid="{00000000-0005-0000-0000-00001DB30000}"/>
    <cellStyle name="Vírgula 7 2 3 2 7" xfId="2587" xr:uid="{00000000-0005-0000-0000-00001EB30000}"/>
    <cellStyle name="Vírgula 7 2 3 2 7 2" xfId="47698" xr:uid="{00000000-0005-0000-0000-00001FB30000}"/>
    <cellStyle name="Vírgula 7 2 3 2 7 3" xfId="47699" xr:uid="{00000000-0005-0000-0000-000020B30000}"/>
    <cellStyle name="Vírgula 7 2 3 2 7 4" xfId="47700" xr:uid="{00000000-0005-0000-0000-000021B30000}"/>
    <cellStyle name="Vírgula 7 2 3 2 8" xfId="47701" xr:uid="{00000000-0005-0000-0000-000022B30000}"/>
    <cellStyle name="Vírgula 7 2 3 2 8 2" xfId="47702" xr:uid="{00000000-0005-0000-0000-000023B30000}"/>
    <cellStyle name="Vírgula 7 2 3 2 8 3" xfId="47703" xr:uid="{00000000-0005-0000-0000-000024B30000}"/>
    <cellStyle name="Vírgula 7 2 3 2 9" xfId="47704" xr:uid="{00000000-0005-0000-0000-000025B30000}"/>
    <cellStyle name="Vírgula 7 2 3 3" xfId="997" xr:uid="{00000000-0005-0000-0000-000026B30000}"/>
    <cellStyle name="Vírgula 7 2 3 3 10" xfId="47705" xr:uid="{00000000-0005-0000-0000-000027B30000}"/>
    <cellStyle name="Vírgula 7 2 3 3 2" xfId="1956" xr:uid="{00000000-0005-0000-0000-000028B30000}"/>
    <cellStyle name="Vírgula 7 2 3 3 2 2" xfId="5314" xr:uid="{00000000-0005-0000-0000-000029B30000}"/>
    <cellStyle name="Vírgula 7 2 3 3 2 2 2" xfId="10298" xr:uid="{00000000-0005-0000-0000-00002AB30000}"/>
    <cellStyle name="Vírgula 7 2 3 3 2 2 2 2" xfId="47706" xr:uid="{00000000-0005-0000-0000-00002BB30000}"/>
    <cellStyle name="Vírgula 7 2 3 3 2 2 2 3" xfId="47707" xr:uid="{00000000-0005-0000-0000-00002CB30000}"/>
    <cellStyle name="Vírgula 7 2 3 3 2 2 2 4" xfId="47708" xr:uid="{00000000-0005-0000-0000-00002DB30000}"/>
    <cellStyle name="Vírgula 7 2 3 3 2 2 3" xfId="47709" xr:uid="{00000000-0005-0000-0000-00002EB30000}"/>
    <cellStyle name="Vírgula 7 2 3 3 2 2 3 2" xfId="47710" xr:uid="{00000000-0005-0000-0000-00002FB30000}"/>
    <cellStyle name="Vírgula 7 2 3 3 2 2 3 3" xfId="47711" xr:uid="{00000000-0005-0000-0000-000030B30000}"/>
    <cellStyle name="Vírgula 7 2 3 3 2 2 4" xfId="47712" xr:uid="{00000000-0005-0000-0000-000031B30000}"/>
    <cellStyle name="Vírgula 7 2 3 3 2 2 5" xfId="47713" xr:uid="{00000000-0005-0000-0000-000032B30000}"/>
    <cellStyle name="Vírgula 7 2 3 3 2 2 6" xfId="47714" xr:uid="{00000000-0005-0000-0000-000033B30000}"/>
    <cellStyle name="Vírgula 7 2 3 3 2 3" xfId="7043" xr:uid="{00000000-0005-0000-0000-000034B30000}"/>
    <cellStyle name="Vírgula 7 2 3 3 2 3 2" xfId="11985" xr:uid="{00000000-0005-0000-0000-000035B30000}"/>
    <cellStyle name="Vírgula 7 2 3 3 2 3 3" xfId="47715" xr:uid="{00000000-0005-0000-0000-000036B30000}"/>
    <cellStyle name="Vírgula 7 2 3 3 2 3 4" xfId="47716" xr:uid="{00000000-0005-0000-0000-000037B30000}"/>
    <cellStyle name="Vírgula 7 2 3 3 2 4" xfId="8551" xr:uid="{00000000-0005-0000-0000-000038B30000}"/>
    <cellStyle name="Vírgula 7 2 3 3 2 4 2" xfId="47717" xr:uid="{00000000-0005-0000-0000-000039B30000}"/>
    <cellStyle name="Vírgula 7 2 3 3 2 4 3" xfId="47718" xr:uid="{00000000-0005-0000-0000-00003AB30000}"/>
    <cellStyle name="Vírgula 7 2 3 3 2 4 4" xfId="47719" xr:uid="{00000000-0005-0000-0000-00003BB30000}"/>
    <cellStyle name="Vírgula 7 2 3 3 2 5" xfId="3589" xr:uid="{00000000-0005-0000-0000-00003CB30000}"/>
    <cellStyle name="Vírgula 7 2 3 3 2 5 2" xfId="47720" xr:uid="{00000000-0005-0000-0000-00003DB30000}"/>
    <cellStyle name="Vírgula 7 2 3 3 2 5 3" xfId="47721" xr:uid="{00000000-0005-0000-0000-00003EB30000}"/>
    <cellStyle name="Vírgula 7 2 3 3 2 5 4" xfId="47722" xr:uid="{00000000-0005-0000-0000-00003FB30000}"/>
    <cellStyle name="Vírgula 7 2 3 3 2 6" xfId="47723" xr:uid="{00000000-0005-0000-0000-000040B30000}"/>
    <cellStyle name="Vírgula 7 2 3 3 2 6 2" xfId="47724" xr:uid="{00000000-0005-0000-0000-000041B30000}"/>
    <cellStyle name="Vírgula 7 2 3 3 2 6 3" xfId="47725" xr:uid="{00000000-0005-0000-0000-000042B30000}"/>
    <cellStyle name="Vírgula 7 2 3 3 2 7" xfId="47726" xr:uid="{00000000-0005-0000-0000-000043B30000}"/>
    <cellStyle name="Vírgula 7 2 3 3 2 8" xfId="47727" xr:uid="{00000000-0005-0000-0000-000044B30000}"/>
    <cellStyle name="Vírgula 7 2 3 3 2 9" xfId="47728" xr:uid="{00000000-0005-0000-0000-000045B30000}"/>
    <cellStyle name="Vírgula 7 2 3 3 3" xfId="4436" xr:uid="{00000000-0005-0000-0000-000046B30000}"/>
    <cellStyle name="Vírgula 7 2 3 3 3 2" xfId="9421" xr:uid="{00000000-0005-0000-0000-000047B30000}"/>
    <cellStyle name="Vírgula 7 2 3 3 3 2 2" xfId="47729" xr:uid="{00000000-0005-0000-0000-000048B30000}"/>
    <cellStyle name="Vírgula 7 2 3 3 3 2 3" xfId="47730" xr:uid="{00000000-0005-0000-0000-000049B30000}"/>
    <cellStyle name="Vírgula 7 2 3 3 3 2 4" xfId="47731" xr:uid="{00000000-0005-0000-0000-00004AB30000}"/>
    <cellStyle name="Vírgula 7 2 3 3 3 3" xfId="47732" xr:uid="{00000000-0005-0000-0000-00004BB30000}"/>
    <cellStyle name="Vírgula 7 2 3 3 3 3 2" xfId="47733" xr:uid="{00000000-0005-0000-0000-00004CB30000}"/>
    <cellStyle name="Vírgula 7 2 3 3 3 3 3" xfId="47734" xr:uid="{00000000-0005-0000-0000-00004DB30000}"/>
    <cellStyle name="Vírgula 7 2 3 3 3 4" xfId="47735" xr:uid="{00000000-0005-0000-0000-00004EB30000}"/>
    <cellStyle name="Vírgula 7 2 3 3 3 5" xfId="47736" xr:uid="{00000000-0005-0000-0000-00004FB30000}"/>
    <cellStyle name="Vírgula 7 2 3 3 3 6" xfId="47737" xr:uid="{00000000-0005-0000-0000-000050B30000}"/>
    <cellStyle name="Vírgula 7 2 3 3 4" xfId="6179" xr:uid="{00000000-0005-0000-0000-000051B30000}"/>
    <cellStyle name="Vírgula 7 2 3 3 4 2" xfId="11121" xr:uid="{00000000-0005-0000-0000-000052B30000}"/>
    <cellStyle name="Vírgula 7 2 3 3 4 3" xfId="47738" xr:uid="{00000000-0005-0000-0000-000053B30000}"/>
    <cellStyle name="Vírgula 7 2 3 3 4 4" xfId="47739" xr:uid="{00000000-0005-0000-0000-000054B30000}"/>
    <cellStyle name="Vírgula 7 2 3 3 5" xfId="7687" xr:uid="{00000000-0005-0000-0000-000055B30000}"/>
    <cellStyle name="Vírgula 7 2 3 3 5 2" xfId="47740" xr:uid="{00000000-0005-0000-0000-000056B30000}"/>
    <cellStyle name="Vírgula 7 2 3 3 5 3" xfId="47741" xr:uid="{00000000-0005-0000-0000-000057B30000}"/>
    <cellStyle name="Vírgula 7 2 3 3 5 4" xfId="47742" xr:uid="{00000000-0005-0000-0000-000058B30000}"/>
    <cellStyle name="Vírgula 7 2 3 3 6" xfId="2725" xr:uid="{00000000-0005-0000-0000-000059B30000}"/>
    <cellStyle name="Vírgula 7 2 3 3 6 2" xfId="47743" xr:uid="{00000000-0005-0000-0000-00005AB30000}"/>
    <cellStyle name="Vírgula 7 2 3 3 6 3" xfId="47744" xr:uid="{00000000-0005-0000-0000-00005BB30000}"/>
    <cellStyle name="Vírgula 7 2 3 3 6 4" xfId="47745" xr:uid="{00000000-0005-0000-0000-00005CB30000}"/>
    <cellStyle name="Vírgula 7 2 3 3 7" xfId="47746" xr:uid="{00000000-0005-0000-0000-00005DB30000}"/>
    <cellStyle name="Vírgula 7 2 3 3 7 2" xfId="47747" xr:uid="{00000000-0005-0000-0000-00005EB30000}"/>
    <cellStyle name="Vírgula 7 2 3 3 7 3" xfId="47748" xr:uid="{00000000-0005-0000-0000-00005FB30000}"/>
    <cellStyle name="Vírgula 7 2 3 3 8" xfId="47749" xr:uid="{00000000-0005-0000-0000-000060B30000}"/>
    <cellStyle name="Vírgula 7 2 3 3 9" xfId="47750" xr:uid="{00000000-0005-0000-0000-000061B30000}"/>
    <cellStyle name="Vírgula 7 2 3 4" xfId="1953" xr:uid="{00000000-0005-0000-0000-000062B30000}"/>
    <cellStyle name="Vírgula 7 2 3 4 2" xfId="5311" xr:uid="{00000000-0005-0000-0000-000063B30000}"/>
    <cellStyle name="Vírgula 7 2 3 4 2 2" xfId="10295" xr:uid="{00000000-0005-0000-0000-000064B30000}"/>
    <cellStyle name="Vírgula 7 2 3 4 2 2 2" xfId="47751" xr:uid="{00000000-0005-0000-0000-000065B30000}"/>
    <cellStyle name="Vírgula 7 2 3 4 2 2 3" xfId="47752" xr:uid="{00000000-0005-0000-0000-000066B30000}"/>
    <cellStyle name="Vírgula 7 2 3 4 2 2 4" xfId="47753" xr:uid="{00000000-0005-0000-0000-000067B30000}"/>
    <cellStyle name="Vírgula 7 2 3 4 2 3" xfId="47754" xr:uid="{00000000-0005-0000-0000-000068B30000}"/>
    <cellStyle name="Vírgula 7 2 3 4 2 3 2" xfId="47755" xr:uid="{00000000-0005-0000-0000-000069B30000}"/>
    <cellStyle name="Vírgula 7 2 3 4 2 3 3" xfId="47756" xr:uid="{00000000-0005-0000-0000-00006AB30000}"/>
    <cellStyle name="Vírgula 7 2 3 4 2 4" xfId="47757" xr:uid="{00000000-0005-0000-0000-00006BB30000}"/>
    <cellStyle name="Vírgula 7 2 3 4 2 5" xfId="47758" xr:uid="{00000000-0005-0000-0000-00006CB30000}"/>
    <cellStyle name="Vírgula 7 2 3 4 2 6" xfId="47759" xr:uid="{00000000-0005-0000-0000-00006DB30000}"/>
    <cellStyle name="Vírgula 7 2 3 4 3" xfId="7040" xr:uid="{00000000-0005-0000-0000-00006EB30000}"/>
    <cellStyle name="Vírgula 7 2 3 4 3 2" xfId="11982" xr:uid="{00000000-0005-0000-0000-00006FB30000}"/>
    <cellStyle name="Vírgula 7 2 3 4 3 3" xfId="47760" xr:uid="{00000000-0005-0000-0000-000070B30000}"/>
    <cellStyle name="Vírgula 7 2 3 4 3 4" xfId="47761" xr:uid="{00000000-0005-0000-0000-000071B30000}"/>
    <cellStyle name="Vírgula 7 2 3 4 4" xfId="8548" xr:uid="{00000000-0005-0000-0000-000072B30000}"/>
    <cellStyle name="Vírgula 7 2 3 4 4 2" xfId="47762" xr:uid="{00000000-0005-0000-0000-000073B30000}"/>
    <cellStyle name="Vírgula 7 2 3 4 4 3" xfId="47763" xr:uid="{00000000-0005-0000-0000-000074B30000}"/>
    <cellStyle name="Vírgula 7 2 3 4 4 4" xfId="47764" xr:uid="{00000000-0005-0000-0000-000075B30000}"/>
    <cellStyle name="Vírgula 7 2 3 4 5" xfId="3586" xr:uid="{00000000-0005-0000-0000-000076B30000}"/>
    <cellStyle name="Vírgula 7 2 3 4 5 2" xfId="47765" xr:uid="{00000000-0005-0000-0000-000077B30000}"/>
    <cellStyle name="Vírgula 7 2 3 4 5 3" xfId="47766" xr:uid="{00000000-0005-0000-0000-000078B30000}"/>
    <cellStyle name="Vírgula 7 2 3 4 5 4" xfId="47767" xr:uid="{00000000-0005-0000-0000-000079B30000}"/>
    <cellStyle name="Vírgula 7 2 3 4 6" xfId="47768" xr:uid="{00000000-0005-0000-0000-00007AB30000}"/>
    <cellStyle name="Vírgula 7 2 3 4 6 2" xfId="47769" xr:uid="{00000000-0005-0000-0000-00007BB30000}"/>
    <cellStyle name="Vírgula 7 2 3 4 6 3" xfId="47770" xr:uid="{00000000-0005-0000-0000-00007CB30000}"/>
    <cellStyle name="Vírgula 7 2 3 4 7" xfId="47771" xr:uid="{00000000-0005-0000-0000-00007DB30000}"/>
    <cellStyle name="Vírgula 7 2 3 4 8" xfId="47772" xr:uid="{00000000-0005-0000-0000-00007EB30000}"/>
    <cellStyle name="Vírgula 7 2 3 4 9" xfId="47773" xr:uid="{00000000-0005-0000-0000-00007FB30000}"/>
    <cellStyle name="Vírgula 7 2 3 5" xfId="3834" xr:uid="{00000000-0005-0000-0000-000080B30000}"/>
    <cellStyle name="Vírgula 7 2 3 5 2" xfId="5465" xr:uid="{00000000-0005-0000-0000-000081B30000}"/>
    <cellStyle name="Vírgula 7 2 3 5 2 2" xfId="10442" xr:uid="{00000000-0005-0000-0000-000082B30000}"/>
    <cellStyle name="Vírgula 7 2 3 5 2 2 2" xfId="47774" xr:uid="{00000000-0005-0000-0000-000083B30000}"/>
    <cellStyle name="Vírgula 7 2 3 5 2 2 3" xfId="47775" xr:uid="{00000000-0005-0000-0000-000084B30000}"/>
    <cellStyle name="Vírgula 7 2 3 5 2 2 4" xfId="47776" xr:uid="{00000000-0005-0000-0000-000085B30000}"/>
    <cellStyle name="Vírgula 7 2 3 5 2 3" xfId="47777" xr:uid="{00000000-0005-0000-0000-000086B30000}"/>
    <cellStyle name="Vírgula 7 2 3 5 2 3 2" xfId="47778" xr:uid="{00000000-0005-0000-0000-000087B30000}"/>
    <cellStyle name="Vírgula 7 2 3 5 2 3 3" xfId="47779" xr:uid="{00000000-0005-0000-0000-000088B30000}"/>
    <cellStyle name="Vírgula 7 2 3 5 2 4" xfId="47780" xr:uid="{00000000-0005-0000-0000-000089B30000}"/>
    <cellStyle name="Vírgula 7 2 3 5 2 5" xfId="47781" xr:uid="{00000000-0005-0000-0000-00008AB30000}"/>
    <cellStyle name="Vírgula 7 2 3 5 2 6" xfId="47782" xr:uid="{00000000-0005-0000-0000-00008BB30000}"/>
    <cellStyle name="Vírgula 7 2 3 5 3" xfId="8794" xr:uid="{00000000-0005-0000-0000-00008CB30000}"/>
    <cellStyle name="Vírgula 7 2 3 5 3 2" xfId="47783" xr:uid="{00000000-0005-0000-0000-00008DB30000}"/>
    <cellStyle name="Vírgula 7 2 3 5 3 3" xfId="47784" xr:uid="{00000000-0005-0000-0000-00008EB30000}"/>
    <cellStyle name="Vírgula 7 2 3 5 3 4" xfId="47785" xr:uid="{00000000-0005-0000-0000-00008FB30000}"/>
    <cellStyle name="Vírgula 7 2 3 5 4" xfId="183" xr:uid="{00000000-0005-0000-0000-000090B30000}"/>
    <cellStyle name="Vírgula 7 2 3 5 4 2" xfId="47786" xr:uid="{00000000-0005-0000-0000-000091B30000}"/>
    <cellStyle name="Vírgula 7 2 3 5 4 3" xfId="47787" xr:uid="{00000000-0005-0000-0000-000092B30000}"/>
    <cellStyle name="Vírgula 7 2 3 5 4 4" xfId="47788" xr:uid="{00000000-0005-0000-0000-000093B30000}"/>
    <cellStyle name="Vírgula 7 2 3 5 5" xfId="47789" xr:uid="{00000000-0005-0000-0000-000094B30000}"/>
    <cellStyle name="Vírgula 7 2 3 5 5 2" xfId="47790" xr:uid="{00000000-0005-0000-0000-000095B30000}"/>
    <cellStyle name="Vírgula 7 2 3 5 5 3" xfId="47791" xr:uid="{00000000-0005-0000-0000-000096B30000}"/>
    <cellStyle name="Vírgula 7 2 3 5 5 4" xfId="47792" xr:uid="{00000000-0005-0000-0000-000097B30000}"/>
    <cellStyle name="Vírgula 7 2 3 5 6" xfId="47793" xr:uid="{00000000-0005-0000-0000-000098B30000}"/>
    <cellStyle name="Vírgula 7 2 3 5 6 2" xfId="47794" xr:uid="{00000000-0005-0000-0000-000099B30000}"/>
    <cellStyle name="Vírgula 7 2 3 5 6 3" xfId="47795" xr:uid="{00000000-0005-0000-0000-00009AB30000}"/>
    <cellStyle name="Vírgula 7 2 3 5 7" xfId="47796" xr:uid="{00000000-0005-0000-0000-00009BB30000}"/>
    <cellStyle name="Vírgula 7 2 3 5 8" xfId="47797" xr:uid="{00000000-0005-0000-0000-00009CB30000}"/>
    <cellStyle name="Vírgula 7 2 3 5 9" xfId="47798" xr:uid="{00000000-0005-0000-0000-00009DB30000}"/>
    <cellStyle name="Vírgula 7 2 3 6" xfId="4159" xr:uid="{00000000-0005-0000-0000-00009EB30000}"/>
    <cellStyle name="Vírgula 7 2 3 6 2" xfId="8930" xr:uid="{00000000-0005-0000-0000-00009FB30000}"/>
    <cellStyle name="Vírgula 7 2 3 6 2 2" xfId="47799" xr:uid="{00000000-0005-0000-0000-0000A0B30000}"/>
    <cellStyle name="Vírgula 7 2 3 6 2 2 2" xfId="47800" xr:uid="{00000000-0005-0000-0000-0000A1B30000}"/>
    <cellStyle name="Vírgula 7 2 3 6 2 2 3" xfId="47801" xr:uid="{00000000-0005-0000-0000-0000A2B30000}"/>
    <cellStyle name="Vírgula 7 2 3 6 2 2 4" xfId="47802" xr:uid="{00000000-0005-0000-0000-0000A3B30000}"/>
    <cellStyle name="Vírgula 7 2 3 6 2 3" xfId="47803" xr:uid="{00000000-0005-0000-0000-0000A4B30000}"/>
    <cellStyle name="Vírgula 7 2 3 6 2 3 2" xfId="47804" xr:uid="{00000000-0005-0000-0000-0000A5B30000}"/>
    <cellStyle name="Vírgula 7 2 3 6 2 3 3" xfId="47805" xr:uid="{00000000-0005-0000-0000-0000A6B30000}"/>
    <cellStyle name="Vírgula 7 2 3 6 2 4" xfId="47806" xr:uid="{00000000-0005-0000-0000-0000A7B30000}"/>
    <cellStyle name="Vírgula 7 2 3 6 2 5" xfId="47807" xr:uid="{00000000-0005-0000-0000-0000A8B30000}"/>
    <cellStyle name="Vírgula 7 2 3 6 2 6" xfId="47808" xr:uid="{00000000-0005-0000-0000-0000A9B30000}"/>
    <cellStyle name="Vírgula 7 2 3 6 3" xfId="12231" xr:uid="{00000000-0005-0000-0000-0000AAB30000}"/>
    <cellStyle name="Vírgula 7 2 3 6 3 2" xfId="47809" xr:uid="{00000000-0005-0000-0000-0000ABB30000}"/>
    <cellStyle name="Vírgula 7 2 3 6 3 3" xfId="47810" xr:uid="{00000000-0005-0000-0000-0000ACB30000}"/>
    <cellStyle name="Vírgula 7 2 3 6 3 4" xfId="47811" xr:uid="{00000000-0005-0000-0000-0000ADB30000}"/>
    <cellStyle name="Vírgula 7 2 3 6 4" xfId="47812" xr:uid="{00000000-0005-0000-0000-0000AEB30000}"/>
    <cellStyle name="Vírgula 7 2 3 6 4 2" xfId="47813" xr:uid="{00000000-0005-0000-0000-0000AFB30000}"/>
    <cellStyle name="Vírgula 7 2 3 6 4 3" xfId="47814" xr:uid="{00000000-0005-0000-0000-0000B0B30000}"/>
    <cellStyle name="Vírgula 7 2 3 6 4 4" xfId="47815" xr:uid="{00000000-0005-0000-0000-0000B1B30000}"/>
    <cellStyle name="Vírgula 7 2 3 6 5" xfId="47816" xr:uid="{00000000-0005-0000-0000-0000B2B30000}"/>
    <cellStyle name="Vírgula 7 2 3 6 5 2" xfId="47817" xr:uid="{00000000-0005-0000-0000-0000B3B30000}"/>
    <cellStyle name="Vírgula 7 2 3 6 5 3" xfId="47818" xr:uid="{00000000-0005-0000-0000-0000B4B30000}"/>
    <cellStyle name="Vírgula 7 2 3 6 6" xfId="47819" xr:uid="{00000000-0005-0000-0000-0000B5B30000}"/>
    <cellStyle name="Vírgula 7 2 3 6 7" xfId="47820" xr:uid="{00000000-0005-0000-0000-0000B6B30000}"/>
    <cellStyle name="Vírgula 7 2 3 6 8" xfId="47821" xr:uid="{00000000-0005-0000-0000-0000B7B30000}"/>
    <cellStyle name="Vírgula 7 2 3 7" xfId="5565" xr:uid="{00000000-0005-0000-0000-0000B8B30000}"/>
    <cellStyle name="Vírgula 7 2 3 7 2" xfId="10523" xr:uid="{00000000-0005-0000-0000-0000B9B30000}"/>
    <cellStyle name="Vírgula 7 2 3 7 2 2" xfId="47822" xr:uid="{00000000-0005-0000-0000-0000BAB30000}"/>
    <cellStyle name="Vírgula 7 2 3 7 2 3" xfId="47823" xr:uid="{00000000-0005-0000-0000-0000BBB30000}"/>
    <cellStyle name="Vírgula 7 2 3 7 2 4" xfId="47824" xr:uid="{00000000-0005-0000-0000-0000BCB30000}"/>
    <cellStyle name="Vírgula 7 2 3 7 3" xfId="47825" xr:uid="{00000000-0005-0000-0000-0000BDB30000}"/>
    <cellStyle name="Vírgula 7 2 3 7 3 2" xfId="47826" xr:uid="{00000000-0005-0000-0000-0000BEB30000}"/>
    <cellStyle name="Vírgula 7 2 3 7 3 3" xfId="47827" xr:uid="{00000000-0005-0000-0000-0000BFB30000}"/>
    <cellStyle name="Vírgula 7 2 3 7 4" xfId="47828" xr:uid="{00000000-0005-0000-0000-0000C0B30000}"/>
    <cellStyle name="Vírgula 7 2 3 7 5" xfId="47829" xr:uid="{00000000-0005-0000-0000-0000C1B30000}"/>
    <cellStyle name="Vírgula 7 2 3 7 6" xfId="47830" xr:uid="{00000000-0005-0000-0000-0000C2B30000}"/>
    <cellStyle name="Vírgula 7 2 3 8" xfId="5906" xr:uid="{00000000-0005-0000-0000-0000C3B30000}"/>
    <cellStyle name="Vírgula 7 2 3 8 2" xfId="10848" xr:uid="{00000000-0005-0000-0000-0000C4B30000}"/>
    <cellStyle name="Vírgula 7 2 3 8 3" xfId="47831" xr:uid="{00000000-0005-0000-0000-0000C5B30000}"/>
    <cellStyle name="Vírgula 7 2 3 8 4" xfId="47832" xr:uid="{00000000-0005-0000-0000-0000C6B30000}"/>
    <cellStyle name="Vírgula 7 2 3 9" xfId="7414" xr:uid="{00000000-0005-0000-0000-0000C7B30000}"/>
    <cellStyle name="Vírgula 7 2 3 9 2" xfId="47833" xr:uid="{00000000-0005-0000-0000-0000C8B30000}"/>
    <cellStyle name="Vírgula 7 2 3 9 3" xfId="47834" xr:uid="{00000000-0005-0000-0000-0000C9B30000}"/>
    <cellStyle name="Vírgula 7 2 3 9 4" xfId="47835" xr:uid="{00000000-0005-0000-0000-0000CAB30000}"/>
    <cellStyle name="Vírgula 7 2 4" xfId="545" xr:uid="{00000000-0005-0000-0000-0000CBB30000}"/>
    <cellStyle name="Vírgula 7 2 4 10" xfId="47836" xr:uid="{00000000-0005-0000-0000-0000CCB30000}"/>
    <cellStyle name="Vírgula 7 2 4 11" xfId="47837" xr:uid="{00000000-0005-0000-0000-0000CDB30000}"/>
    <cellStyle name="Vírgula 7 2 4 2" xfId="1107" xr:uid="{00000000-0005-0000-0000-0000CEB30000}"/>
    <cellStyle name="Vírgula 7 2 4 2 10" xfId="47838" xr:uid="{00000000-0005-0000-0000-0000CFB30000}"/>
    <cellStyle name="Vírgula 7 2 4 2 2" xfId="1958" xr:uid="{00000000-0005-0000-0000-0000D0B30000}"/>
    <cellStyle name="Vírgula 7 2 4 2 2 2" xfId="5316" xr:uid="{00000000-0005-0000-0000-0000D1B30000}"/>
    <cellStyle name="Vírgula 7 2 4 2 2 2 2" xfId="10300" xr:uid="{00000000-0005-0000-0000-0000D2B30000}"/>
    <cellStyle name="Vírgula 7 2 4 2 2 2 2 2" xfId="47839" xr:uid="{00000000-0005-0000-0000-0000D3B30000}"/>
    <cellStyle name="Vírgula 7 2 4 2 2 2 2 3" xfId="47840" xr:uid="{00000000-0005-0000-0000-0000D4B30000}"/>
    <cellStyle name="Vírgula 7 2 4 2 2 2 2 4" xfId="47841" xr:uid="{00000000-0005-0000-0000-0000D5B30000}"/>
    <cellStyle name="Vírgula 7 2 4 2 2 2 3" xfId="47842" xr:uid="{00000000-0005-0000-0000-0000D6B30000}"/>
    <cellStyle name="Vírgula 7 2 4 2 2 2 3 2" xfId="47843" xr:uid="{00000000-0005-0000-0000-0000D7B30000}"/>
    <cellStyle name="Vírgula 7 2 4 2 2 2 3 3" xfId="47844" xr:uid="{00000000-0005-0000-0000-0000D8B30000}"/>
    <cellStyle name="Vírgula 7 2 4 2 2 2 4" xfId="47845" xr:uid="{00000000-0005-0000-0000-0000D9B30000}"/>
    <cellStyle name="Vírgula 7 2 4 2 2 2 5" xfId="47846" xr:uid="{00000000-0005-0000-0000-0000DAB30000}"/>
    <cellStyle name="Vírgula 7 2 4 2 2 2 6" xfId="47847" xr:uid="{00000000-0005-0000-0000-0000DBB30000}"/>
    <cellStyle name="Vírgula 7 2 4 2 2 3" xfId="7045" xr:uid="{00000000-0005-0000-0000-0000DCB30000}"/>
    <cellStyle name="Vírgula 7 2 4 2 2 3 2" xfId="11987" xr:uid="{00000000-0005-0000-0000-0000DDB30000}"/>
    <cellStyle name="Vírgula 7 2 4 2 2 3 3" xfId="47848" xr:uid="{00000000-0005-0000-0000-0000DEB30000}"/>
    <cellStyle name="Vírgula 7 2 4 2 2 3 4" xfId="47849" xr:uid="{00000000-0005-0000-0000-0000DFB30000}"/>
    <cellStyle name="Vírgula 7 2 4 2 2 4" xfId="8553" xr:uid="{00000000-0005-0000-0000-0000E0B30000}"/>
    <cellStyle name="Vírgula 7 2 4 2 2 4 2" xfId="47850" xr:uid="{00000000-0005-0000-0000-0000E1B30000}"/>
    <cellStyle name="Vírgula 7 2 4 2 2 4 3" xfId="47851" xr:uid="{00000000-0005-0000-0000-0000E2B30000}"/>
    <cellStyle name="Vírgula 7 2 4 2 2 4 4" xfId="47852" xr:uid="{00000000-0005-0000-0000-0000E3B30000}"/>
    <cellStyle name="Vírgula 7 2 4 2 2 5" xfId="3591" xr:uid="{00000000-0005-0000-0000-0000E4B30000}"/>
    <cellStyle name="Vírgula 7 2 4 2 2 5 2" xfId="47853" xr:uid="{00000000-0005-0000-0000-0000E5B30000}"/>
    <cellStyle name="Vírgula 7 2 4 2 2 5 3" xfId="47854" xr:uid="{00000000-0005-0000-0000-0000E6B30000}"/>
    <cellStyle name="Vírgula 7 2 4 2 2 5 4" xfId="47855" xr:uid="{00000000-0005-0000-0000-0000E7B30000}"/>
    <cellStyle name="Vírgula 7 2 4 2 2 6" xfId="47856" xr:uid="{00000000-0005-0000-0000-0000E8B30000}"/>
    <cellStyle name="Vírgula 7 2 4 2 2 6 2" xfId="47857" xr:uid="{00000000-0005-0000-0000-0000E9B30000}"/>
    <cellStyle name="Vírgula 7 2 4 2 2 6 3" xfId="47858" xr:uid="{00000000-0005-0000-0000-0000EAB30000}"/>
    <cellStyle name="Vírgula 7 2 4 2 2 7" xfId="47859" xr:uid="{00000000-0005-0000-0000-0000EBB30000}"/>
    <cellStyle name="Vírgula 7 2 4 2 2 8" xfId="47860" xr:uid="{00000000-0005-0000-0000-0000ECB30000}"/>
    <cellStyle name="Vírgula 7 2 4 2 2 9" xfId="47861" xr:uid="{00000000-0005-0000-0000-0000EDB30000}"/>
    <cellStyle name="Vírgula 7 2 4 2 3" xfId="4529" xr:uid="{00000000-0005-0000-0000-0000EEB30000}"/>
    <cellStyle name="Vírgula 7 2 4 2 3 2" xfId="9514" xr:uid="{00000000-0005-0000-0000-0000EFB30000}"/>
    <cellStyle name="Vírgula 7 2 4 2 3 2 2" xfId="47862" xr:uid="{00000000-0005-0000-0000-0000F0B30000}"/>
    <cellStyle name="Vírgula 7 2 4 2 3 2 3" xfId="47863" xr:uid="{00000000-0005-0000-0000-0000F1B30000}"/>
    <cellStyle name="Vírgula 7 2 4 2 3 2 4" xfId="47864" xr:uid="{00000000-0005-0000-0000-0000F2B30000}"/>
    <cellStyle name="Vírgula 7 2 4 2 3 3" xfId="47865" xr:uid="{00000000-0005-0000-0000-0000F3B30000}"/>
    <cellStyle name="Vírgula 7 2 4 2 3 3 2" xfId="47866" xr:uid="{00000000-0005-0000-0000-0000F4B30000}"/>
    <cellStyle name="Vírgula 7 2 4 2 3 3 3" xfId="47867" xr:uid="{00000000-0005-0000-0000-0000F5B30000}"/>
    <cellStyle name="Vírgula 7 2 4 2 3 4" xfId="47868" xr:uid="{00000000-0005-0000-0000-0000F6B30000}"/>
    <cellStyle name="Vírgula 7 2 4 2 3 5" xfId="47869" xr:uid="{00000000-0005-0000-0000-0000F7B30000}"/>
    <cellStyle name="Vírgula 7 2 4 2 3 6" xfId="47870" xr:uid="{00000000-0005-0000-0000-0000F8B30000}"/>
    <cellStyle name="Vírgula 7 2 4 2 4" xfId="6269" xr:uid="{00000000-0005-0000-0000-0000F9B30000}"/>
    <cellStyle name="Vírgula 7 2 4 2 4 2" xfId="11211" xr:uid="{00000000-0005-0000-0000-0000FAB30000}"/>
    <cellStyle name="Vírgula 7 2 4 2 4 3" xfId="47871" xr:uid="{00000000-0005-0000-0000-0000FBB30000}"/>
    <cellStyle name="Vírgula 7 2 4 2 4 4" xfId="47872" xr:uid="{00000000-0005-0000-0000-0000FCB30000}"/>
    <cellStyle name="Vírgula 7 2 4 2 5" xfId="7777" xr:uid="{00000000-0005-0000-0000-0000FDB30000}"/>
    <cellStyle name="Vírgula 7 2 4 2 5 2" xfId="47873" xr:uid="{00000000-0005-0000-0000-0000FEB30000}"/>
    <cellStyle name="Vírgula 7 2 4 2 5 3" xfId="47874" xr:uid="{00000000-0005-0000-0000-0000FFB30000}"/>
    <cellStyle name="Vírgula 7 2 4 2 5 4" xfId="47875" xr:uid="{00000000-0005-0000-0000-000000B40000}"/>
    <cellStyle name="Vírgula 7 2 4 2 6" xfId="2815" xr:uid="{00000000-0005-0000-0000-000001B40000}"/>
    <cellStyle name="Vírgula 7 2 4 2 6 2" xfId="47876" xr:uid="{00000000-0005-0000-0000-000002B40000}"/>
    <cellStyle name="Vírgula 7 2 4 2 6 3" xfId="47877" xr:uid="{00000000-0005-0000-0000-000003B40000}"/>
    <cellStyle name="Vírgula 7 2 4 2 6 4" xfId="47878" xr:uid="{00000000-0005-0000-0000-000004B40000}"/>
    <cellStyle name="Vírgula 7 2 4 2 7" xfId="47879" xr:uid="{00000000-0005-0000-0000-000005B40000}"/>
    <cellStyle name="Vírgula 7 2 4 2 7 2" xfId="47880" xr:uid="{00000000-0005-0000-0000-000006B40000}"/>
    <cellStyle name="Vírgula 7 2 4 2 7 3" xfId="47881" xr:uid="{00000000-0005-0000-0000-000007B40000}"/>
    <cellStyle name="Vírgula 7 2 4 2 8" xfId="47882" xr:uid="{00000000-0005-0000-0000-000008B40000}"/>
    <cellStyle name="Vírgula 7 2 4 2 9" xfId="47883" xr:uid="{00000000-0005-0000-0000-000009B40000}"/>
    <cellStyle name="Vírgula 7 2 4 3" xfId="1957" xr:uid="{00000000-0005-0000-0000-00000AB40000}"/>
    <cellStyle name="Vírgula 7 2 4 3 2" xfId="5315" xr:uid="{00000000-0005-0000-0000-00000BB40000}"/>
    <cellStyle name="Vírgula 7 2 4 3 2 2" xfId="10299" xr:uid="{00000000-0005-0000-0000-00000CB40000}"/>
    <cellStyle name="Vírgula 7 2 4 3 2 2 2" xfId="47884" xr:uid="{00000000-0005-0000-0000-00000DB40000}"/>
    <cellStyle name="Vírgula 7 2 4 3 2 2 3" xfId="47885" xr:uid="{00000000-0005-0000-0000-00000EB40000}"/>
    <cellStyle name="Vírgula 7 2 4 3 2 2 4" xfId="47886" xr:uid="{00000000-0005-0000-0000-00000FB40000}"/>
    <cellStyle name="Vírgula 7 2 4 3 2 3" xfId="47887" xr:uid="{00000000-0005-0000-0000-000010B40000}"/>
    <cellStyle name="Vírgula 7 2 4 3 2 3 2" xfId="47888" xr:uid="{00000000-0005-0000-0000-000011B40000}"/>
    <cellStyle name="Vírgula 7 2 4 3 2 3 3" xfId="47889" xr:uid="{00000000-0005-0000-0000-000012B40000}"/>
    <cellStyle name="Vírgula 7 2 4 3 2 4" xfId="47890" xr:uid="{00000000-0005-0000-0000-000013B40000}"/>
    <cellStyle name="Vírgula 7 2 4 3 2 5" xfId="47891" xr:uid="{00000000-0005-0000-0000-000014B40000}"/>
    <cellStyle name="Vírgula 7 2 4 3 2 6" xfId="47892" xr:uid="{00000000-0005-0000-0000-000015B40000}"/>
    <cellStyle name="Vírgula 7 2 4 3 3" xfId="7044" xr:uid="{00000000-0005-0000-0000-000016B40000}"/>
    <cellStyle name="Vírgula 7 2 4 3 3 2" xfId="11986" xr:uid="{00000000-0005-0000-0000-000017B40000}"/>
    <cellStyle name="Vírgula 7 2 4 3 3 3" xfId="47893" xr:uid="{00000000-0005-0000-0000-000018B40000}"/>
    <cellStyle name="Vírgula 7 2 4 3 3 4" xfId="47894" xr:uid="{00000000-0005-0000-0000-000019B40000}"/>
    <cellStyle name="Vírgula 7 2 4 3 4" xfId="8552" xr:uid="{00000000-0005-0000-0000-00001AB40000}"/>
    <cellStyle name="Vírgula 7 2 4 3 4 2" xfId="47895" xr:uid="{00000000-0005-0000-0000-00001BB40000}"/>
    <cellStyle name="Vírgula 7 2 4 3 4 3" xfId="47896" xr:uid="{00000000-0005-0000-0000-00001CB40000}"/>
    <cellStyle name="Vírgula 7 2 4 3 4 4" xfId="47897" xr:uid="{00000000-0005-0000-0000-00001DB40000}"/>
    <cellStyle name="Vírgula 7 2 4 3 5" xfId="3590" xr:uid="{00000000-0005-0000-0000-00001EB40000}"/>
    <cellStyle name="Vírgula 7 2 4 3 5 2" xfId="47898" xr:uid="{00000000-0005-0000-0000-00001FB40000}"/>
    <cellStyle name="Vírgula 7 2 4 3 5 3" xfId="47899" xr:uid="{00000000-0005-0000-0000-000020B40000}"/>
    <cellStyle name="Vírgula 7 2 4 3 5 4" xfId="47900" xr:uid="{00000000-0005-0000-0000-000021B40000}"/>
    <cellStyle name="Vírgula 7 2 4 3 6" xfId="47901" xr:uid="{00000000-0005-0000-0000-000022B40000}"/>
    <cellStyle name="Vírgula 7 2 4 3 6 2" xfId="47902" xr:uid="{00000000-0005-0000-0000-000023B40000}"/>
    <cellStyle name="Vírgula 7 2 4 3 6 3" xfId="47903" xr:uid="{00000000-0005-0000-0000-000024B40000}"/>
    <cellStyle name="Vírgula 7 2 4 3 7" xfId="47904" xr:uid="{00000000-0005-0000-0000-000025B40000}"/>
    <cellStyle name="Vírgula 7 2 4 3 8" xfId="47905" xr:uid="{00000000-0005-0000-0000-000026B40000}"/>
    <cellStyle name="Vírgula 7 2 4 3 9" xfId="47906" xr:uid="{00000000-0005-0000-0000-000027B40000}"/>
    <cellStyle name="Vírgula 7 2 4 4" xfId="4061" xr:uid="{00000000-0005-0000-0000-000028B40000}"/>
    <cellStyle name="Vírgula 7 2 4 4 2" xfId="9133" xr:uid="{00000000-0005-0000-0000-000029B40000}"/>
    <cellStyle name="Vírgula 7 2 4 4 2 2" xfId="47907" xr:uid="{00000000-0005-0000-0000-00002AB40000}"/>
    <cellStyle name="Vírgula 7 2 4 4 2 3" xfId="47908" xr:uid="{00000000-0005-0000-0000-00002BB40000}"/>
    <cellStyle name="Vírgula 7 2 4 4 2 4" xfId="47909" xr:uid="{00000000-0005-0000-0000-00002CB40000}"/>
    <cellStyle name="Vírgula 7 2 4 4 3" xfId="47910" xr:uid="{00000000-0005-0000-0000-00002DB40000}"/>
    <cellStyle name="Vírgula 7 2 4 4 3 2" xfId="47911" xr:uid="{00000000-0005-0000-0000-00002EB40000}"/>
    <cellStyle name="Vírgula 7 2 4 4 3 3" xfId="47912" xr:uid="{00000000-0005-0000-0000-00002FB40000}"/>
    <cellStyle name="Vírgula 7 2 4 4 4" xfId="47913" xr:uid="{00000000-0005-0000-0000-000030B40000}"/>
    <cellStyle name="Vírgula 7 2 4 4 5" xfId="47914" xr:uid="{00000000-0005-0000-0000-000031B40000}"/>
    <cellStyle name="Vírgula 7 2 4 4 6" xfId="47915" xr:uid="{00000000-0005-0000-0000-000032B40000}"/>
    <cellStyle name="Vírgula 7 2 4 5" xfId="5817" xr:uid="{00000000-0005-0000-0000-000033B40000}"/>
    <cellStyle name="Vírgula 7 2 4 5 2" xfId="10759" xr:uid="{00000000-0005-0000-0000-000034B40000}"/>
    <cellStyle name="Vírgula 7 2 4 5 3" xfId="47916" xr:uid="{00000000-0005-0000-0000-000035B40000}"/>
    <cellStyle name="Vírgula 7 2 4 5 4" xfId="47917" xr:uid="{00000000-0005-0000-0000-000036B40000}"/>
    <cellStyle name="Vírgula 7 2 4 6" xfId="7325" xr:uid="{00000000-0005-0000-0000-000037B40000}"/>
    <cellStyle name="Vírgula 7 2 4 6 2" xfId="47918" xr:uid="{00000000-0005-0000-0000-000038B40000}"/>
    <cellStyle name="Vírgula 7 2 4 6 3" xfId="47919" xr:uid="{00000000-0005-0000-0000-000039B40000}"/>
    <cellStyle name="Vírgula 7 2 4 6 4" xfId="47920" xr:uid="{00000000-0005-0000-0000-00003AB40000}"/>
    <cellStyle name="Vírgula 7 2 4 7" xfId="2363" xr:uid="{00000000-0005-0000-0000-00003BB40000}"/>
    <cellStyle name="Vírgula 7 2 4 7 2" xfId="47921" xr:uid="{00000000-0005-0000-0000-00003CB40000}"/>
    <cellStyle name="Vírgula 7 2 4 7 3" xfId="47922" xr:uid="{00000000-0005-0000-0000-00003DB40000}"/>
    <cellStyle name="Vírgula 7 2 4 7 4" xfId="47923" xr:uid="{00000000-0005-0000-0000-00003EB40000}"/>
    <cellStyle name="Vírgula 7 2 4 8" xfId="47924" xr:uid="{00000000-0005-0000-0000-00003FB40000}"/>
    <cellStyle name="Vírgula 7 2 4 8 2" xfId="47925" xr:uid="{00000000-0005-0000-0000-000040B40000}"/>
    <cellStyle name="Vírgula 7 2 4 8 3" xfId="47926" xr:uid="{00000000-0005-0000-0000-000041B40000}"/>
    <cellStyle name="Vírgula 7 2 4 9" xfId="47927" xr:uid="{00000000-0005-0000-0000-000042B40000}"/>
    <cellStyle name="Vírgula 7 2 5" xfId="754" xr:uid="{00000000-0005-0000-0000-000043B40000}"/>
    <cellStyle name="Vírgula 7 2 5 10" xfId="47928" xr:uid="{00000000-0005-0000-0000-000044B40000}"/>
    <cellStyle name="Vírgula 7 2 5 11" xfId="47929" xr:uid="{00000000-0005-0000-0000-000045B40000}"/>
    <cellStyle name="Vírgula 7 2 5 2" xfId="1220" xr:uid="{00000000-0005-0000-0000-000046B40000}"/>
    <cellStyle name="Vírgula 7 2 5 2 10" xfId="47930" xr:uid="{00000000-0005-0000-0000-000047B40000}"/>
    <cellStyle name="Vírgula 7 2 5 2 2" xfId="1960" xr:uid="{00000000-0005-0000-0000-000048B40000}"/>
    <cellStyle name="Vírgula 7 2 5 2 2 2" xfId="5318" xr:uid="{00000000-0005-0000-0000-000049B40000}"/>
    <cellStyle name="Vírgula 7 2 5 2 2 2 2" xfId="10302" xr:uid="{00000000-0005-0000-0000-00004AB40000}"/>
    <cellStyle name="Vírgula 7 2 5 2 2 2 2 2" xfId="47931" xr:uid="{00000000-0005-0000-0000-00004BB40000}"/>
    <cellStyle name="Vírgula 7 2 5 2 2 2 2 3" xfId="47932" xr:uid="{00000000-0005-0000-0000-00004CB40000}"/>
    <cellStyle name="Vírgula 7 2 5 2 2 2 2 4" xfId="47933" xr:uid="{00000000-0005-0000-0000-00004DB40000}"/>
    <cellStyle name="Vírgula 7 2 5 2 2 2 3" xfId="47934" xr:uid="{00000000-0005-0000-0000-00004EB40000}"/>
    <cellStyle name="Vírgula 7 2 5 2 2 2 3 2" xfId="47935" xr:uid="{00000000-0005-0000-0000-00004FB40000}"/>
    <cellStyle name="Vírgula 7 2 5 2 2 2 3 3" xfId="47936" xr:uid="{00000000-0005-0000-0000-000050B40000}"/>
    <cellStyle name="Vírgula 7 2 5 2 2 2 4" xfId="47937" xr:uid="{00000000-0005-0000-0000-000051B40000}"/>
    <cellStyle name="Vírgula 7 2 5 2 2 2 5" xfId="47938" xr:uid="{00000000-0005-0000-0000-000052B40000}"/>
    <cellStyle name="Vírgula 7 2 5 2 2 2 6" xfId="47939" xr:uid="{00000000-0005-0000-0000-000053B40000}"/>
    <cellStyle name="Vírgula 7 2 5 2 2 3" xfId="7047" xr:uid="{00000000-0005-0000-0000-000054B40000}"/>
    <cellStyle name="Vírgula 7 2 5 2 2 3 2" xfId="11989" xr:uid="{00000000-0005-0000-0000-000055B40000}"/>
    <cellStyle name="Vírgula 7 2 5 2 2 3 3" xfId="47940" xr:uid="{00000000-0005-0000-0000-000056B40000}"/>
    <cellStyle name="Vírgula 7 2 5 2 2 3 4" xfId="47941" xr:uid="{00000000-0005-0000-0000-000057B40000}"/>
    <cellStyle name="Vírgula 7 2 5 2 2 4" xfId="8555" xr:uid="{00000000-0005-0000-0000-000058B40000}"/>
    <cellStyle name="Vírgula 7 2 5 2 2 4 2" xfId="47942" xr:uid="{00000000-0005-0000-0000-000059B40000}"/>
    <cellStyle name="Vírgula 7 2 5 2 2 4 3" xfId="47943" xr:uid="{00000000-0005-0000-0000-00005AB40000}"/>
    <cellStyle name="Vírgula 7 2 5 2 2 4 4" xfId="47944" xr:uid="{00000000-0005-0000-0000-00005BB40000}"/>
    <cellStyle name="Vírgula 7 2 5 2 2 5" xfId="3593" xr:uid="{00000000-0005-0000-0000-00005CB40000}"/>
    <cellStyle name="Vírgula 7 2 5 2 2 5 2" xfId="47945" xr:uid="{00000000-0005-0000-0000-00005DB40000}"/>
    <cellStyle name="Vírgula 7 2 5 2 2 5 3" xfId="47946" xr:uid="{00000000-0005-0000-0000-00005EB40000}"/>
    <cellStyle name="Vírgula 7 2 5 2 2 5 4" xfId="47947" xr:uid="{00000000-0005-0000-0000-00005FB40000}"/>
    <cellStyle name="Vírgula 7 2 5 2 2 6" xfId="47948" xr:uid="{00000000-0005-0000-0000-000060B40000}"/>
    <cellStyle name="Vírgula 7 2 5 2 2 6 2" xfId="47949" xr:uid="{00000000-0005-0000-0000-000061B40000}"/>
    <cellStyle name="Vírgula 7 2 5 2 2 6 3" xfId="47950" xr:uid="{00000000-0005-0000-0000-000062B40000}"/>
    <cellStyle name="Vírgula 7 2 5 2 2 7" xfId="47951" xr:uid="{00000000-0005-0000-0000-000063B40000}"/>
    <cellStyle name="Vírgula 7 2 5 2 2 8" xfId="47952" xr:uid="{00000000-0005-0000-0000-000064B40000}"/>
    <cellStyle name="Vírgula 7 2 5 2 2 9" xfId="47953" xr:uid="{00000000-0005-0000-0000-000065B40000}"/>
    <cellStyle name="Vírgula 7 2 5 2 3" xfId="4588" xr:uid="{00000000-0005-0000-0000-000066B40000}"/>
    <cellStyle name="Vírgula 7 2 5 2 3 2" xfId="9572" xr:uid="{00000000-0005-0000-0000-000067B40000}"/>
    <cellStyle name="Vírgula 7 2 5 2 3 2 2" xfId="47954" xr:uid="{00000000-0005-0000-0000-000068B40000}"/>
    <cellStyle name="Vírgula 7 2 5 2 3 2 3" xfId="47955" xr:uid="{00000000-0005-0000-0000-000069B40000}"/>
    <cellStyle name="Vírgula 7 2 5 2 3 2 4" xfId="47956" xr:uid="{00000000-0005-0000-0000-00006AB40000}"/>
    <cellStyle name="Vírgula 7 2 5 2 3 3" xfId="47957" xr:uid="{00000000-0005-0000-0000-00006BB40000}"/>
    <cellStyle name="Vírgula 7 2 5 2 3 3 2" xfId="47958" xr:uid="{00000000-0005-0000-0000-00006CB40000}"/>
    <cellStyle name="Vírgula 7 2 5 2 3 3 3" xfId="47959" xr:uid="{00000000-0005-0000-0000-00006DB40000}"/>
    <cellStyle name="Vírgula 7 2 5 2 3 4" xfId="47960" xr:uid="{00000000-0005-0000-0000-00006EB40000}"/>
    <cellStyle name="Vírgula 7 2 5 2 3 5" xfId="47961" xr:uid="{00000000-0005-0000-0000-00006FB40000}"/>
    <cellStyle name="Vírgula 7 2 5 2 3 6" xfId="47962" xr:uid="{00000000-0005-0000-0000-000070B40000}"/>
    <cellStyle name="Vírgula 7 2 5 2 4" xfId="6319" xr:uid="{00000000-0005-0000-0000-000071B40000}"/>
    <cellStyle name="Vírgula 7 2 5 2 4 2" xfId="11261" xr:uid="{00000000-0005-0000-0000-000072B40000}"/>
    <cellStyle name="Vírgula 7 2 5 2 4 3" xfId="47963" xr:uid="{00000000-0005-0000-0000-000073B40000}"/>
    <cellStyle name="Vírgula 7 2 5 2 4 4" xfId="47964" xr:uid="{00000000-0005-0000-0000-000074B40000}"/>
    <cellStyle name="Vírgula 7 2 5 2 5" xfId="7827" xr:uid="{00000000-0005-0000-0000-000075B40000}"/>
    <cellStyle name="Vírgula 7 2 5 2 5 2" xfId="47965" xr:uid="{00000000-0005-0000-0000-000076B40000}"/>
    <cellStyle name="Vírgula 7 2 5 2 5 3" xfId="47966" xr:uid="{00000000-0005-0000-0000-000077B40000}"/>
    <cellStyle name="Vírgula 7 2 5 2 5 4" xfId="47967" xr:uid="{00000000-0005-0000-0000-000078B40000}"/>
    <cellStyle name="Vírgula 7 2 5 2 6" xfId="2865" xr:uid="{00000000-0005-0000-0000-000079B40000}"/>
    <cellStyle name="Vírgula 7 2 5 2 6 2" xfId="47968" xr:uid="{00000000-0005-0000-0000-00007AB40000}"/>
    <cellStyle name="Vírgula 7 2 5 2 6 3" xfId="47969" xr:uid="{00000000-0005-0000-0000-00007BB40000}"/>
    <cellStyle name="Vírgula 7 2 5 2 6 4" xfId="47970" xr:uid="{00000000-0005-0000-0000-00007CB40000}"/>
    <cellStyle name="Vírgula 7 2 5 2 7" xfId="47971" xr:uid="{00000000-0005-0000-0000-00007DB40000}"/>
    <cellStyle name="Vírgula 7 2 5 2 7 2" xfId="47972" xr:uid="{00000000-0005-0000-0000-00007EB40000}"/>
    <cellStyle name="Vírgula 7 2 5 2 7 3" xfId="47973" xr:uid="{00000000-0005-0000-0000-00007FB40000}"/>
    <cellStyle name="Vírgula 7 2 5 2 8" xfId="47974" xr:uid="{00000000-0005-0000-0000-000080B40000}"/>
    <cellStyle name="Vírgula 7 2 5 2 9" xfId="47975" xr:uid="{00000000-0005-0000-0000-000081B40000}"/>
    <cellStyle name="Vírgula 7 2 5 3" xfId="1959" xr:uid="{00000000-0005-0000-0000-000082B40000}"/>
    <cellStyle name="Vírgula 7 2 5 3 2" xfId="5317" xr:uid="{00000000-0005-0000-0000-000083B40000}"/>
    <cellStyle name="Vírgula 7 2 5 3 2 2" xfId="10301" xr:uid="{00000000-0005-0000-0000-000084B40000}"/>
    <cellStyle name="Vírgula 7 2 5 3 2 2 2" xfId="47976" xr:uid="{00000000-0005-0000-0000-000085B40000}"/>
    <cellStyle name="Vírgula 7 2 5 3 2 2 3" xfId="47977" xr:uid="{00000000-0005-0000-0000-000086B40000}"/>
    <cellStyle name="Vírgula 7 2 5 3 2 2 4" xfId="47978" xr:uid="{00000000-0005-0000-0000-000087B40000}"/>
    <cellStyle name="Vírgula 7 2 5 3 2 3" xfId="47979" xr:uid="{00000000-0005-0000-0000-000088B40000}"/>
    <cellStyle name="Vírgula 7 2 5 3 2 3 2" xfId="47980" xr:uid="{00000000-0005-0000-0000-000089B40000}"/>
    <cellStyle name="Vírgula 7 2 5 3 2 3 3" xfId="47981" xr:uid="{00000000-0005-0000-0000-00008AB40000}"/>
    <cellStyle name="Vírgula 7 2 5 3 2 4" xfId="47982" xr:uid="{00000000-0005-0000-0000-00008BB40000}"/>
    <cellStyle name="Vírgula 7 2 5 3 2 5" xfId="47983" xr:uid="{00000000-0005-0000-0000-00008CB40000}"/>
    <cellStyle name="Vírgula 7 2 5 3 2 6" xfId="47984" xr:uid="{00000000-0005-0000-0000-00008DB40000}"/>
    <cellStyle name="Vírgula 7 2 5 3 3" xfId="7046" xr:uid="{00000000-0005-0000-0000-00008EB40000}"/>
    <cellStyle name="Vírgula 7 2 5 3 3 2" xfId="11988" xr:uid="{00000000-0005-0000-0000-00008FB40000}"/>
    <cellStyle name="Vírgula 7 2 5 3 3 3" xfId="47985" xr:uid="{00000000-0005-0000-0000-000090B40000}"/>
    <cellStyle name="Vírgula 7 2 5 3 3 4" xfId="47986" xr:uid="{00000000-0005-0000-0000-000091B40000}"/>
    <cellStyle name="Vírgula 7 2 5 3 4" xfId="8554" xr:uid="{00000000-0005-0000-0000-000092B40000}"/>
    <cellStyle name="Vírgula 7 2 5 3 4 2" xfId="47987" xr:uid="{00000000-0005-0000-0000-000093B40000}"/>
    <cellStyle name="Vírgula 7 2 5 3 4 3" xfId="47988" xr:uid="{00000000-0005-0000-0000-000094B40000}"/>
    <cellStyle name="Vírgula 7 2 5 3 4 4" xfId="47989" xr:uid="{00000000-0005-0000-0000-000095B40000}"/>
    <cellStyle name="Vírgula 7 2 5 3 5" xfId="3592" xr:uid="{00000000-0005-0000-0000-000096B40000}"/>
    <cellStyle name="Vírgula 7 2 5 3 5 2" xfId="47990" xr:uid="{00000000-0005-0000-0000-000097B40000}"/>
    <cellStyle name="Vírgula 7 2 5 3 5 3" xfId="47991" xr:uid="{00000000-0005-0000-0000-000098B40000}"/>
    <cellStyle name="Vírgula 7 2 5 3 5 4" xfId="47992" xr:uid="{00000000-0005-0000-0000-000099B40000}"/>
    <cellStyle name="Vírgula 7 2 5 3 6" xfId="47993" xr:uid="{00000000-0005-0000-0000-00009AB40000}"/>
    <cellStyle name="Vírgula 7 2 5 3 6 2" xfId="47994" xr:uid="{00000000-0005-0000-0000-00009BB40000}"/>
    <cellStyle name="Vírgula 7 2 5 3 6 3" xfId="47995" xr:uid="{00000000-0005-0000-0000-00009CB40000}"/>
    <cellStyle name="Vírgula 7 2 5 3 7" xfId="47996" xr:uid="{00000000-0005-0000-0000-00009DB40000}"/>
    <cellStyle name="Vírgula 7 2 5 3 8" xfId="47997" xr:uid="{00000000-0005-0000-0000-00009EB40000}"/>
    <cellStyle name="Vírgula 7 2 5 3 9" xfId="47998" xr:uid="{00000000-0005-0000-0000-00009FB40000}"/>
    <cellStyle name="Vírgula 7 2 5 4" xfId="4205" xr:uid="{00000000-0005-0000-0000-0000A0B40000}"/>
    <cellStyle name="Vírgula 7 2 5 4 2" xfId="9191" xr:uid="{00000000-0005-0000-0000-0000A1B40000}"/>
    <cellStyle name="Vírgula 7 2 5 4 2 2" xfId="47999" xr:uid="{00000000-0005-0000-0000-0000A2B40000}"/>
    <cellStyle name="Vírgula 7 2 5 4 2 3" xfId="48000" xr:uid="{00000000-0005-0000-0000-0000A3B40000}"/>
    <cellStyle name="Vírgula 7 2 5 4 2 4" xfId="48001" xr:uid="{00000000-0005-0000-0000-0000A4B40000}"/>
    <cellStyle name="Vírgula 7 2 5 4 3" xfId="48002" xr:uid="{00000000-0005-0000-0000-0000A5B40000}"/>
    <cellStyle name="Vírgula 7 2 5 4 3 2" xfId="48003" xr:uid="{00000000-0005-0000-0000-0000A6B40000}"/>
    <cellStyle name="Vírgula 7 2 5 4 3 3" xfId="48004" xr:uid="{00000000-0005-0000-0000-0000A7B40000}"/>
    <cellStyle name="Vírgula 7 2 5 4 4" xfId="48005" xr:uid="{00000000-0005-0000-0000-0000A8B40000}"/>
    <cellStyle name="Vírgula 7 2 5 4 5" xfId="48006" xr:uid="{00000000-0005-0000-0000-0000A9B40000}"/>
    <cellStyle name="Vírgula 7 2 5 4 6" xfId="48007" xr:uid="{00000000-0005-0000-0000-0000AAB40000}"/>
    <cellStyle name="Vírgula 7 2 5 5" xfId="5952" xr:uid="{00000000-0005-0000-0000-0000ABB40000}"/>
    <cellStyle name="Vírgula 7 2 5 5 2" xfId="10894" xr:uid="{00000000-0005-0000-0000-0000ACB40000}"/>
    <cellStyle name="Vírgula 7 2 5 5 3" xfId="48008" xr:uid="{00000000-0005-0000-0000-0000ADB40000}"/>
    <cellStyle name="Vírgula 7 2 5 5 4" xfId="48009" xr:uid="{00000000-0005-0000-0000-0000AEB40000}"/>
    <cellStyle name="Vírgula 7 2 5 6" xfId="7460" xr:uid="{00000000-0005-0000-0000-0000AFB40000}"/>
    <cellStyle name="Vírgula 7 2 5 6 2" xfId="48010" xr:uid="{00000000-0005-0000-0000-0000B0B40000}"/>
    <cellStyle name="Vírgula 7 2 5 6 3" xfId="48011" xr:uid="{00000000-0005-0000-0000-0000B1B40000}"/>
    <cellStyle name="Vírgula 7 2 5 6 4" xfId="48012" xr:uid="{00000000-0005-0000-0000-0000B2B40000}"/>
    <cellStyle name="Vírgula 7 2 5 7" xfId="2498" xr:uid="{00000000-0005-0000-0000-0000B3B40000}"/>
    <cellStyle name="Vírgula 7 2 5 7 2" xfId="48013" xr:uid="{00000000-0005-0000-0000-0000B4B40000}"/>
    <cellStyle name="Vírgula 7 2 5 7 3" xfId="48014" xr:uid="{00000000-0005-0000-0000-0000B5B40000}"/>
    <cellStyle name="Vírgula 7 2 5 7 4" xfId="48015" xr:uid="{00000000-0005-0000-0000-0000B6B40000}"/>
    <cellStyle name="Vírgula 7 2 5 8" xfId="48016" xr:uid="{00000000-0005-0000-0000-0000B7B40000}"/>
    <cellStyle name="Vírgula 7 2 5 8 2" xfId="48017" xr:uid="{00000000-0005-0000-0000-0000B8B40000}"/>
    <cellStyle name="Vírgula 7 2 5 8 3" xfId="48018" xr:uid="{00000000-0005-0000-0000-0000B9B40000}"/>
    <cellStyle name="Vírgula 7 2 5 9" xfId="48019" xr:uid="{00000000-0005-0000-0000-0000BAB40000}"/>
    <cellStyle name="Vírgula 7 2 6" xfId="429" xr:uid="{00000000-0005-0000-0000-0000BBB40000}"/>
    <cellStyle name="Vírgula 7 2 6 10" xfId="48020" xr:uid="{00000000-0005-0000-0000-0000BCB40000}"/>
    <cellStyle name="Vírgula 7 2 6 11" xfId="48021" xr:uid="{00000000-0005-0000-0000-0000BDB40000}"/>
    <cellStyle name="Vírgula 7 2 6 2" xfId="1051" xr:uid="{00000000-0005-0000-0000-0000BEB40000}"/>
    <cellStyle name="Vírgula 7 2 6 2 10" xfId="48022" xr:uid="{00000000-0005-0000-0000-0000BFB40000}"/>
    <cellStyle name="Vírgula 7 2 6 2 2" xfId="1962" xr:uid="{00000000-0005-0000-0000-0000C0B40000}"/>
    <cellStyle name="Vírgula 7 2 6 2 2 2" xfId="5320" xr:uid="{00000000-0005-0000-0000-0000C1B40000}"/>
    <cellStyle name="Vírgula 7 2 6 2 2 2 2" xfId="10304" xr:uid="{00000000-0005-0000-0000-0000C2B40000}"/>
    <cellStyle name="Vírgula 7 2 6 2 2 2 2 2" xfId="48023" xr:uid="{00000000-0005-0000-0000-0000C3B40000}"/>
    <cellStyle name="Vírgula 7 2 6 2 2 2 2 3" xfId="48024" xr:uid="{00000000-0005-0000-0000-0000C4B40000}"/>
    <cellStyle name="Vírgula 7 2 6 2 2 2 2 4" xfId="48025" xr:uid="{00000000-0005-0000-0000-0000C5B40000}"/>
    <cellStyle name="Vírgula 7 2 6 2 2 2 3" xfId="48026" xr:uid="{00000000-0005-0000-0000-0000C6B40000}"/>
    <cellStyle name="Vírgula 7 2 6 2 2 2 3 2" xfId="48027" xr:uid="{00000000-0005-0000-0000-0000C7B40000}"/>
    <cellStyle name="Vírgula 7 2 6 2 2 2 3 3" xfId="48028" xr:uid="{00000000-0005-0000-0000-0000C8B40000}"/>
    <cellStyle name="Vírgula 7 2 6 2 2 2 4" xfId="48029" xr:uid="{00000000-0005-0000-0000-0000C9B40000}"/>
    <cellStyle name="Vírgula 7 2 6 2 2 2 5" xfId="48030" xr:uid="{00000000-0005-0000-0000-0000CAB40000}"/>
    <cellStyle name="Vírgula 7 2 6 2 2 2 6" xfId="48031" xr:uid="{00000000-0005-0000-0000-0000CBB40000}"/>
    <cellStyle name="Vírgula 7 2 6 2 2 3" xfId="7049" xr:uid="{00000000-0005-0000-0000-0000CCB40000}"/>
    <cellStyle name="Vírgula 7 2 6 2 2 3 2" xfId="11991" xr:uid="{00000000-0005-0000-0000-0000CDB40000}"/>
    <cellStyle name="Vírgula 7 2 6 2 2 3 3" xfId="48032" xr:uid="{00000000-0005-0000-0000-0000CEB40000}"/>
    <cellStyle name="Vírgula 7 2 6 2 2 3 4" xfId="48033" xr:uid="{00000000-0005-0000-0000-0000CFB40000}"/>
    <cellStyle name="Vírgula 7 2 6 2 2 4" xfId="8557" xr:uid="{00000000-0005-0000-0000-0000D0B40000}"/>
    <cellStyle name="Vírgula 7 2 6 2 2 4 2" xfId="48034" xr:uid="{00000000-0005-0000-0000-0000D1B40000}"/>
    <cellStyle name="Vírgula 7 2 6 2 2 4 3" xfId="48035" xr:uid="{00000000-0005-0000-0000-0000D2B40000}"/>
    <cellStyle name="Vírgula 7 2 6 2 2 4 4" xfId="48036" xr:uid="{00000000-0005-0000-0000-0000D3B40000}"/>
    <cellStyle name="Vírgula 7 2 6 2 2 5" xfId="3595" xr:uid="{00000000-0005-0000-0000-0000D4B40000}"/>
    <cellStyle name="Vírgula 7 2 6 2 2 5 2" xfId="48037" xr:uid="{00000000-0005-0000-0000-0000D5B40000}"/>
    <cellStyle name="Vírgula 7 2 6 2 2 5 3" xfId="48038" xr:uid="{00000000-0005-0000-0000-0000D6B40000}"/>
    <cellStyle name="Vírgula 7 2 6 2 2 5 4" xfId="48039" xr:uid="{00000000-0005-0000-0000-0000D7B40000}"/>
    <cellStyle name="Vírgula 7 2 6 2 2 6" xfId="48040" xr:uid="{00000000-0005-0000-0000-0000D8B40000}"/>
    <cellStyle name="Vírgula 7 2 6 2 2 6 2" xfId="48041" xr:uid="{00000000-0005-0000-0000-0000D9B40000}"/>
    <cellStyle name="Vírgula 7 2 6 2 2 6 3" xfId="48042" xr:uid="{00000000-0005-0000-0000-0000DAB40000}"/>
    <cellStyle name="Vírgula 7 2 6 2 2 7" xfId="48043" xr:uid="{00000000-0005-0000-0000-0000DBB40000}"/>
    <cellStyle name="Vírgula 7 2 6 2 2 8" xfId="48044" xr:uid="{00000000-0005-0000-0000-0000DCB40000}"/>
    <cellStyle name="Vírgula 7 2 6 2 2 9" xfId="48045" xr:uid="{00000000-0005-0000-0000-0000DDB40000}"/>
    <cellStyle name="Vírgula 7 2 6 2 3" xfId="4483" xr:uid="{00000000-0005-0000-0000-0000DEB40000}"/>
    <cellStyle name="Vírgula 7 2 6 2 3 2" xfId="9468" xr:uid="{00000000-0005-0000-0000-0000DFB40000}"/>
    <cellStyle name="Vírgula 7 2 6 2 3 2 2" xfId="48046" xr:uid="{00000000-0005-0000-0000-0000E0B40000}"/>
    <cellStyle name="Vírgula 7 2 6 2 3 2 3" xfId="48047" xr:uid="{00000000-0005-0000-0000-0000E1B40000}"/>
    <cellStyle name="Vírgula 7 2 6 2 3 2 4" xfId="48048" xr:uid="{00000000-0005-0000-0000-0000E2B40000}"/>
    <cellStyle name="Vírgula 7 2 6 2 3 3" xfId="48049" xr:uid="{00000000-0005-0000-0000-0000E3B40000}"/>
    <cellStyle name="Vírgula 7 2 6 2 3 3 2" xfId="48050" xr:uid="{00000000-0005-0000-0000-0000E4B40000}"/>
    <cellStyle name="Vírgula 7 2 6 2 3 3 3" xfId="48051" xr:uid="{00000000-0005-0000-0000-0000E5B40000}"/>
    <cellStyle name="Vírgula 7 2 6 2 3 4" xfId="48052" xr:uid="{00000000-0005-0000-0000-0000E6B40000}"/>
    <cellStyle name="Vírgula 7 2 6 2 3 5" xfId="48053" xr:uid="{00000000-0005-0000-0000-0000E7B40000}"/>
    <cellStyle name="Vírgula 7 2 6 2 3 6" xfId="48054" xr:uid="{00000000-0005-0000-0000-0000E8B40000}"/>
    <cellStyle name="Vírgula 7 2 6 2 4" xfId="6225" xr:uid="{00000000-0005-0000-0000-0000E9B40000}"/>
    <cellStyle name="Vírgula 7 2 6 2 4 2" xfId="11167" xr:uid="{00000000-0005-0000-0000-0000EAB40000}"/>
    <cellStyle name="Vírgula 7 2 6 2 4 3" xfId="48055" xr:uid="{00000000-0005-0000-0000-0000EBB40000}"/>
    <cellStyle name="Vírgula 7 2 6 2 4 4" xfId="48056" xr:uid="{00000000-0005-0000-0000-0000ECB40000}"/>
    <cellStyle name="Vírgula 7 2 6 2 5" xfId="7733" xr:uid="{00000000-0005-0000-0000-0000EDB40000}"/>
    <cellStyle name="Vírgula 7 2 6 2 5 2" xfId="48057" xr:uid="{00000000-0005-0000-0000-0000EEB40000}"/>
    <cellStyle name="Vírgula 7 2 6 2 5 3" xfId="48058" xr:uid="{00000000-0005-0000-0000-0000EFB40000}"/>
    <cellStyle name="Vírgula 7 2 6 2 5 4" xfId="48059" xr:uid="{00000000-0005-0000-0000-0000F0B40000}"/>
    <cellStyle name="Vírgula 7 2 6 2 6" xfId="2771" xr:uid="{00000000-0005-0000-0000-0000F1B40000}"/>
    <cellStyle name="Vírgula 7 2 6 2 6 2" xfId="48060" xr:uid="{00000000-0005-0000-0000-0000F2B40000}"/>
    <cellStyle name="Vírgula 7 2 6 2 6 3" xfId="48061" xr:uid="{00000000-0005-0000-0000-0000F3B40000}"/>
    <cellStyle name="Vírgula 7 2 6 2 6 4" xfId="48062" xr:uid="{00000000-0005-0000-0000-0000F4B40000}"/>
    <cellStyle name="Vírgula 7 2 6 2 7" xfId="48063" xr:uid="{00000000-0005-0000-0000-0000F5B40000}"/>
    <cellStyle name="Vírgula 7 2 6 2 7 2" xfId="48064" xr:uid="{00000000-0005-0000-0000-0000F6B40000}"/>
    <cellStyle name="Vírgula 7 2 6 2 7 3" xfId="48065" xr:uid="{00000000-0005-0000-0000-0000F7B40000}"/>
    <cellStyle name="Vírgula 7 2 6 2 8" xfId="48066" xr:uid="{00000000-0005-0000-0000-0000F8B40000}"/>
    <cellStyle name="Vírgula 7 2 6 2 9" xfId="48067" xr:uid="{00000000-0005-0000-0000-0000F9B40000}"/>
    <cellStyle name="Vírgula 7 2 6 3" xfId="1961" xr:uid="{00000000-0005-0000-0000-0000FAB40000}"/>
    <cellStyle name="Vírgula 7 2 6 3 2" xfId="5319" xr:uid="{00000000-0005-0000-0000-0000FBB40000}"/>
    <cellStyle name="Vírgula 7 2 6 3 2 2" xfId="10303" xr:uid="{00000000-0005-0000-0000-0000FCB40000}"/>
    <cellStyle name="Vírgula 7 2 6 3 2 2 2" xfId="48068" xr:uid="{00000000-0005-0000-0000-0000FDB40000}"/>
    <cellStyle name="Vírgula 7 2 6 3 2 2 3" xfId="48069" xr:uid="{00000000-0005-0000-0000-0000FEB40000}"/>
    <cellStyle name="Vírgula 7 2 6 3 2 2 4" xfId="48070" xr:uid="{00000000-0005-0000-0000-0000FFB40000}"/>
    <cellStyle name="Vírgula 7 2 6 3 2 3" xfId="48071" xr:uid="{00000000-0005-0000-0000-000000B50000}"/>
    <cellStyle name="Vírgula 7 2 6 3 2 3 2" xfId="48072" xr:uid="{00000000-0005-0000-0000-000001B50000}"/>
    <cellStyle name="Vírgula 7 2 6 3 2 3 3" xfId="48073" xr:uid="{00000000-0005-0000-0000-000002B50000}"/>
    <cellStyle name="Vírgula 7 2 6 3 2 4" xfId="48074" xr:uid="{00000000-0005-0000-0000-000003B50000}"/>
    <cellStyle name="Vírgula 7 2 6 3 2 5" xfId="48075" xr:uid="{00000000-0005-0000-0000-000004B50000}"/>
    <cellStyle name="Vírgula 7 2 6 3 2 6" xfId="48076" xr:uid="{00000000-0005-0000-0000-000005B50000}"/>
    <cellStyle name="Vírgula 7 2 6 3 3" xfId="7048" xr:uid="{00000000-0005-0000-0000-000006B50000}"/>
    <cellStyle name="Vírgula 7 2 6 3 3 2" xfId="11990" xr:uid="{00000000-0005-0000-0000-000007B50000}"/>
    <cellStyle name="Vírgula 7 2 6 3 3 3" xfId="48077" xr:uid="{00000000-0005-0000-0000-000008B50000}"/>
    <cellStyle name="Vírgula 7 2 6 3 3 4" xfId="48078" xr:uid="{00000000-0005-0000-0000-000009B50000}"/>
    <cellStyle name="Vírgula 7 2 6 3 4" xfId="8556" xr:uid="{00000000-0005-0000-0000-00000AB50000}"/>
    <cellStyle name="Vírgula 7 2 6 3 4 2" xfId="48079" xr:uid="{00000000-0005-0000-0000-00000BB50000}"/>
    <cellStyle name="Vírgula 7 2 6 3 4 3" xfId="48080" xr:uid="{00000000-0005-0000-0000-00000CB50000}"/>
    <cellStyle name="Vírgula 7 2 6 3 4 4" xfId="48081" xr:uid="{00000000-0005-0000-0000-00000DB50000}"/>
    <cellStyle name="Vírgula 7 2 6 3 5" xfId="3594" xr:uid="{00000000-0005-0000-0000-00000EB50000}"/>
    <cellStyle name="Vírgula 7 2 6 3 5 2" xfId="48082" xr:uid="{00000000-0005-0000-0000-00000FB50000}"/>
    <cellStyle name="Vírgula 7 2 6 3 5 3" xfId="48083" xr:uid="{00000000-0005-0000-0000-000010B50000}"/>
    <cellStyle name="Vírgula 7 2 6 3 5 4" xfId="48084" xr:uid="{00000000-0005-0000-0000-000011B50000}"/>
    <cellStyle name="Vírgula 7 2 6 3 6" xfId="48085" xr:uid="{00000000-0005-0000-0000-000012B50000}"/>
    <cellStyle name="Vírgula 7 2 6 3 6 2" xfId="48086" xr:uid="{00000000-0005-0000-0000-000013B50000}"/>
    <cellStyle name="Vírgula 7 2 6 3 6 3" xfId="48087" xr:uid="{00000000-0005-0000-0000-000014B50000}"/>
    <cellStyle name="Vírgula 7 2 6 3 7" xfId="48088" xr:uid="{00000000-0005-0000-0000-000015B50000}"/>
    <cellStyle name="Vírgula 7 2 6 3 8" xfId="48089" xr:uid="{00000000-0005-0000-0000-000016B50000}"/>
    <cellStyle name="Vírgula 7 2 6 3 9" xfId="48090" xr:uid="{00000000-0005-0000-0000-000017B50000}"/>
    <cellStyle name="Vírgula 7 2 6 4" xfId="4002" xr:uid="{00000000-0005-0000-0000-000018B50000}"/>
    <cellStyle name="Vírgula 7 2 6 4 2" xfId="9081" xr:uid="{00000000-0005-0000-0000-000019B50000}"/>
    <cellStyle name="Vírgula 7 2 6 4 2 2" xfId="48091" xr:uid="{00000000-0005-0000-0000-00001AB50000}"/>
    <cellStyle name="Vírgula 7 2 6 4 2 3" xfId="48092" xr:uid="{00000000-0005-0000-0000-00001BB50000}"/>
    <cellStyle name="Vírgula 7 2 6 4 2 4" xfId="48093" xr:uid="{00000000-0005-0000-0000-00001CB50000}"/>
    <cellStyle name="Vírgula 7 2 6 4 3" xfId="48094" xr:uid="{00000000-0005-0000-0000-00001DB50000}"/>
    <cellStyle name="Vírgula 7 2 6 4 3 2" xfId="48095" xr:uid="{00000000-0005-0000-0000-00001EB50000}"/>
    <cellStyle name="Vírgula 7 2 6 4 3 3" xfId="48096" xr:uid="{00000000-0005-0000-0000-00001FB50000}"/>
    <cellStyle name="Vírgula 7 2 6 4 4" xfId="48097" xr:uid="{00000000-0005-0000-0000-000020B50000}"/>
    <cellStyle name="Vírgula 7 2 6 4 5" xfId="48098" xr:uid="{00000000-0005-0000-0000-000021B50000}"/>
    <cellStyle name="Vírgula 7 2 6 4 6" xfId="48099" xr:uid="{00000000-0005-0000-0000-000022B50000}"/>
    <cellStyle name="Vírgula 7 2 6 5" xfId="5768" xr:uid="{00000000-0005-0000-0000-000023B50000}"/>
    <cellStyle name="Vírgula 7 2 6 5 2" xfId="10710" xr:uid="{00000000-0005-0000-0000-000024B50000}"/>
    <cellStyle name="Vírgula 7 2 6 5 3" xfId="48100" xr:uid="{00000000-0005-0000-0000-000025B50000}"/>
    <cellStyle name="Vírgula 7 2 6 5 4" xfId="48101" xr:uid="{00000000-0005-0000-0000-000026B50000}"/>
    <cellStyle name="Vírgula 7 2 6 6" xfId="7276" xr:uid="{00000000-0005-0000-0000-000027B50000}"/>
    <cellStyle name="Vírgula 7 2 6 6 2" xfId="48102" xr:uid="{00000000-0005-0000-0000-000028B50000}"/>
    <cellStyle name="Vírgula 7 2 6 6 3" xfId="48103" xr:uid="{00000000-0005-0000-0000-000029B50000}"/>
    <cellStyle name="Vírgula 7 2 6 6 4" xfId="48104" xr:uid="{00000000-0005-0000-0000-00002AB50000}"/>
    <cellStyle name="Vírgula 7 2 6 7" xfId="2314" xr:uid="{00000000-0005-0000-0000-00002BB50000}"/>
    <cellStyle name="Vírgula 7 2 6 7 2" xfId="48105" xr:uid="{00000000-0005-0000-0000-00002CB50000}"/>
    <cellStyle name="Vírgula 7 2 6 7 3" xfId="48106" xr:uid="{00000000-0005-0000-0000-00002DB50000}"/>
    <cellStyle name="Vírgula 7 2 6 7 4" xfId="48107" xr:uid="{00000000-0005-0000-0000-00002EB50000}"/>
    <cellStyle name="Vírgula 7 2 6 8" xfId="48108" xr:uid="{00000000-0005-0000-0000-00002FB50000}"/>
    <cellStyle name="Vírgula 7 2 6 8 2" xfId="48109" xr:uid="{00000000-0005-0000-0000-000030B50000}"/>
    <cellStyle name="Vírgula 7 2 6 8 3" xfId="48110" xr:uid="{00000000-0005-0000-0000-000031B50000}"/>
    <cellStyle name="Vírgula 7 2 6 9" xfId="48111" xr:uid="{00000000-0005-0000-0000-000032B50000}"/>
    <cellStyle name="Vírgula 7 2 7" xfId="904" xr:uid="{00000000-0005-0000-0000-000033B50000}"/>
    <cellStyle name="Vírgula 7 2 7 10" xfId="48112" xr:uid="{00000000-0005-0000-0000-000034B50000}"/>
    <cellStyle name="Vírgula 7 2 7 2" xfId="1963" xr:uid="{00000000-0005-0000-0000-000035B50000}"/>
    <cellStyle name="Vírgula 7 2 7 2 2" xfId="5321" xr:uid="{00000000-0005-0000-0000-000036B50000}"/>
    <cellStyle name="Vírgula 7 2 7 2 2 2" xfId="10305" xr:uid="{00000000-0005-0000-0000-000037B50000}"/>
    <cellStyle name="Vírgula 7 2 7 2 2 2 2" xfId="48113" xr:uid="{00000000-0005-0000-0000-000038B50000}"/>
    <cellStyle name="Vírgula 7 2 7 2 2 2 3" xfId="48114" xr:uid="{00000000-0005-0000-0000-000039B50000}"/>
    <cellStyle name="Vírgula 7 2 7 2 2 2 4" xfId="48115" xr:uid="{00000000-0005-0000-0000-00003AB50000}"/>
    <cellStyle name="Vírgula 7 2 7 2 2 3" xfId="48116" xr:uid="{00000000-0005-0000-0000-00003BB50000}"/>
    <cellStyle name="Vírgula 7 2 7 2 2 3 2" xfId="48117" xr:uid="{00000000-0005-0000-0000-00003CB50000}"/>
    <cellStyle name="Vírgula 7 2 7 2 2 3 3" xfId="48118" xr:uid="{00000000-0005-0000-0000-00003DB50000}"/>
    <cellStyle name="Vírgula 7 2 7 2 2 4" xfId="48119" xr:uid="{00000000-0005-0000-0000-00003EB50000}"/>
    <cellStyle name="Vírgula 7 2 7 2 2 5" xfId="48120" xr:uid="{00000000-0005-0000-0000-00003FB50000}"/>
    <cellStyle name="Vírgula 7 2 7 2 2 6" xfId="48121" xr:uid="{00000000-0005-0000-0000-000040B50000}"/>
    <cellStyle name="Vírgula 7 2 7 2 3" xfId="7050" xr:uid="{00000000-0005-0000-0000-000041B50000}"/>
    <cellStyle name="Vírgula 7 2 7 2 3 2" xfId="11992" xr:uid="{00000000-0005-0000-0000-000042B50000}"/>
    <cellStyle name="Vírgula 7 2 7 2 3 3" xfId="48122" xr:uid="{00000000-0005-0000-0000-000043B50000}"/>
    <cellStyle name="Vírgula 7 2 7 2 3 4" xfId="48123" xr:uid="{00000000-0005-0000-0000-000044B50000}"/>
    <cellStyle name="Vírgula 7 2 7 2 4" xfId="8558" xr:uid="{00000000-0005-0000-0000-000045B50000}"/>
    <cellStyle name="Vírgula 7 2 7 2 4 2" xfId="48124" xr:uid="{00000000-0005-0000-0000-000046B50000}"/>
    <cellStyle name="Vírgula 7 2 7 2 4 3" xfId="48125" xr:uid="{00000000-0005-0000-0000-000047B50000}"/>
    <cellStyle name="Vírgula 7 2 7 2 4 4" xfId="48126" xr:uid="{00000000-0005-0000-0000-000048B50000}"/>
    <cellStyle name="Vírgula 7 2 7 2 5" xfId="3596" xr:uid="{00000000-0005-0000-0000-000049B50000}"/>
    <cellStyle name="Vírgula 7 2 7 2 5 2" xfId="48127" xr:uid="{00000000-0005-0000-0000-00004AB50000}"/>
    <cellStyle name="Vírgula 7 2 7 2 5 3" xfId="48128" xr:uid="{00000000-0005-0000-0000-00004BB50000}"/>
    <cellStyle name="Vírgula 7 2 7 2 5 4" xfId="48129" xr:uid="{00000000-0005-0000-0000-00004CB50000}"/>
    <cellStyle name="Vírgula 7 2 7 2 6" xfId="48130" xr:uid="{00000000-0005-0000-0000-00004DB50000}"/>
    <cellStyle name="Vírgula 7 2 7 2 6 2" xfId="48131" xr:uid="{00000000-0005-0000-0000-00004EB50000}"/>
    <cellStyle name="Vírgula 7 2 7 2 6 3" xfId="48132" xr:uid="{00000000-0005-0000-0000-00004FB50000}"/>
    <cellStyle name="Vírgula 7 2 7 2 7" xfId="48133" xr:uid="{00000000-0005-0000-0000-000050B50000}"/>
    <cellStyle name="Vírgula 7 2 7 2 8" xfId="48134" xr:uid="{00000000-0005-0000-0000-000051B50000}"/>
    <cellStyle name="Vírgula 7 2 7 2 9" xfId="48135" xr:uid="{00000000-0005-0000-0000-000052B50000}"/>
    <cellStyle name="Vírgula 7 2 7 3" xfId="4346" xr:uid="{00000000-0005-0000-0000-000053B50000}"/>
    <cellStyle name="Vírgula 7 2 7 3 2" xfId="9332" xr:uid="{00000000-0005-0000-0000-000054B50000}"/>
    <cellStyle name="Vírgula 7 2 7 3 2 2" xfId="48136" xr:uid="{00000000-0005-0000-0000-000055B50000}"/>
    <cellStyle name="Vírgula 7 2 7 3 2 3" xfId="48137" xr:uid="{00000000-0005-0000-0000-000056B50000}"/>
    <cellStyle name="Vírgula 7 2 7 3 2 4" xfId="48138" xr:uid="{00000000-0005-0000-0000-000057B50000}"/>
    <cellStyle name="Vírgula 7 2 7 3 3" xfId="48139" xr:uid="{00000000-0005-0000-0000-000058B50000}"/>
    <cellStyle name="Vírgula 7 2 7 3 3 2" xfId="48140" xr:uid="{00000000-0005-0000-0000-000059B50000}"/>
    <cellStyle name="Vírgula 7 2 7 3 3 3" xfId="48141" xr:uid="{00000000-0005-0000-0000-00005AB50000}"/>
    <cellStyle name="Vírgula 7 2 7 3 4" xfId="48142" xr:uid="{00000000-0005-0000-0000-00005BB50000}"/>
    <cellStyle name="Vírgula 7 2 7 3 5" xfId="48143" xr:uid="{00000000-0005-0000-0000-00005CB50000}"/>
    <cellStyle name="Vírgula 7 2 7 3 6" xfId="48144" xr:uid="{00000000-0005-0000-0000-00005DB50000}"/>
    <cellStyle name="Vírgula 7 2 7 4" xfId="6090" xr:uid="{00000000-0005-0000-0000-00005EB50000}"/>
    <cellStyle name="Vírgula 7 2 7 4 2" xfId="11032" xr:uid="{00000000-0005-0000-0000-00005FB50000}"/>
    <cellStyle name="Vírgula 7 2 7 4 3" xfId="48145" xr:uid="{00000000-0005-0000-0000-000060B50000}"/>
    <cellStyle name="Vírgula 7 2 7 4 4" xfId="48146" xr:uid="{00000000-0005-0000-0000-000061B50000}"/>
    <cellStyle name="Vírgula 7 2 7 5" xfId="7598" xr:uid="{00000000-0005-0000-0000-000062B50000}"/>
    <cellStyle name="Vírgula 7 2 7 5 2" xfId="48147" xr:uid="{00000000-0005-0000-0000-000063B50000}"/>
    <cellStyle name="Vírgula 7 2 7 5 3" xfId="48148" xr:uid="{00000000-0005-0000-0000-000064B50000}"/>
    <cellStyle name="Vírgula 7 2 7 5 4" xfId="48149" xr:uid="{00000000-0005-0000-0000-000065B50000}"/>
    <cellStyle name="Vírgula 7 2 7 6" xfId="2636" xr:uid="{00000000-0005-0000-0000-000066B50000}"/>
    <cellStyle name="Vírgula 7 2 7 6 2" xfId="48150" xr:uid="{00000000-0005-0000-0000-000067B50000}"/>
    <cellStyle name="Vírgula 7 2 7 6 3" xfId="48151" xr:uid="{00000000-0005-0000-0000-000068B50000}"/>
    <cellStyle name="Vírgula 7 2 7 6 4" xfId="48152" xr:uid="{00000000-0005-0000-0000-000069B50000}"/>
    <cellStyle name="Vírgula 7 2 7 7" xfId="48153" xr:uid="{00000000-0005-0000-0000-00006AB50000}"/>
    <cellStyle name="Vírgula 7 2 7 7 2" xfId="48154" xr:uid="{00000000-0005-0000-0000-00006BB50000}"/>
    <cellStyle name="Vírgula 7 2 7 7 3" xfId="48155" xr:uid="{00000000-0005-0000-0000-00006CB50000}"/>
    <cellStyle name="Vírgula 7 2 7 8" xfId="48156" xr:uid="{00000000-0005-0000-0000-00006DB50000}"/>
    <cellStyle name="Vírgula 7 2 7 9" xfId="48157" xr:uid="{00000000-0005-0000-0000-00006EB50000}"/>
    <cellStyle name="Vírgula 7 2 8" xfId="1370" xr:uid="{00000000-0005-0000-0000-00006FB50000}"/>
    <cellStyle name="Vírgula 7 2 8 2" xfId="4728" xr:uid="{00000000-0005-0000-0000-000070B50000}"/>
    <cellStyle name="Vírgula 7 2 8 2 2" xfId="9712" xr:uid="{00000000-0005-0000-0000-000071B50000}"/>
    <cellStyle name="Vírgula 7 2 8 2 2 2" xfId="48158" xr:uid="{00000000-0005-0000-0000-000072B50000}"/>
    <cellStyle name="Vírgula 7 2 8 2 2 3" xfId="48159" xr:uid="{00000000-0005-0000-0000-000073B50000}"/>
    <cellStyle name="Vírgula 7 2 8 2 2 4" xfId="48160" xr:uid="{00000000-0005-0000-0000-000074B50000}"/>
    <cellStyle name="Vírgula 7 2 8 2 3" xfId="48161" xr:uid="{00000000-0005-0000-0000-000075B50000}"/>
    <cellStyle name="Vírgula 7 2 8 2 3 2" xfId="48162" xr:uid="{00000000-0005-0000-0000-000076B50000}"/>
    <cellStyle name="Vírgula 7 2 8 2 3 3" xfId="48163" xr:uid="{00000000-0005-0000-0000-000077B50000}"/>
    <cellStyle name="Vírgula 7 2 8 2 4" xfId="48164" xr:uid="{00000000-0005-0000-0000-000078B50000}"/>
    <cellStyle name="Vírgula 7 2 8 2 5" xfId="48165" xr:uid="{00000000-0005-0000-0000-000079B50000}"/>
    <cellStyle name="Vírgula 7 2 8 2 6" xfId="48166" xr:uid="{00000000-0005-0000-0000-00007AB50000}"/>
    <cellStyle name="Vírgula 7 2 8 3" xfId="6457" xr:uid="{00000000-0005-0000-0000-00007BB50000}"/>
    <cellStyle name="Vírgula 7 2 8 3 2" xfId="11399" xr:uid="{00000000-0005-0000-0000-00007CB50000}"/>
    <cellStyle name="Vírgula 7 2 8 3 3" xfId="48167" xr:uid="{00000000-0005-0000-0000-00007DB50000}"/>
    <cellStyle name="Vírgula 7 2 8 3 4" xfId="48168" xr:uid="{00000000-0005-0000-0000-00007EB50000}"/>
    <cellStyle name="Vírgula 7 2 8 4" xfId="7965" xr:uid="{00000000-0005-0000-0000-00007FB50000}"/>
    <cellStyle name="Vírgula 7 2 8 4 2" xfId="48169" xr:uid="{00000000-0005-0000-0000-000080B50000}"/>
    <cellStyle name="Vírgula 7 2 8 4 3" xfId="48170" xr:uid="{00000000-0005-0000-0000-000081B50000}"/>
    <cellStyle name="Vírgula 7 2 8 4 4" xfId="48171" xr:uid="{00000000-0005-0000-0000-000082B50000}"/>
    <cellStyle name="Vírgula 7 2 8 5" xfId="3003" xr:uid="{00000000-0005-0000-0000-000083B50000}"/>
    <cellStyle name="Vírgula 7 2 8 5 2" xfId="48172" xr:uid="{00000000-0005-0000-0000-000084B50000}"/>
    <cellStyle name="Vírgula 7 2 8 5 3" xfId="48173" xr:uid="{00000000-0005-0000-0000-000085B50000}"/>
    <cellStyle name="Vírgula 7 2 8 5 4" xfId="48174" xr:uid="{00000000-0005-0000-0000-000086B50000}"/>
    <cellStyle name="Vírgula 7 2 8 6" xfId="48175" xr:uid="{00000000-0005-0000-0000-000087B50000}"/>
    <cellStyle name="Vírgula 7 2 8 6 2" xfId="48176" xr:uid="{00000000-0005-0000-0000-000088B50000}"/>
    <cellStyle name="Vírgula 7 2 8 6 3" xfId="48177" xr:uid="{00000000-0005-0000-0000-000089B50000}"/>
    <cellStyle name="Vírgula 7 2 8 7" xfId="48178" xr:uid="{00000000-0005-0000-0000-00008AB50000}"/>
    <cellStyle name="Vírgula 7 2 8 8" xfId="48179" xr:uid="{00000000-0005-0000-0000-00008BB50000}"/>
    <cellStyle name="Vírgula 7 2 8 9" xfId="48180" xr:uid="{00000000-0005-0000-0000-00008CB50000}"/>
    <cellStyle name="Vírgula 7 2 9" xfId="315" xr:uid="{00000000-0005-0000-0000-00008DB50000}"/>
    <cellStyle name="Vírgula 7 2 9 2" xfId="3946" xr:uid="{00000000-0005-0000-0000-00008EB50000}"/>
    <cellStyle name="Vírgula 7 2 9 2 2" xfId="9033" xr:uid="{00000000-0005-0000-0000-00008FB50000}"/>
    <cellStyle name="Vírgula 7 2 9 2 2 2" xfId="48181" xr:uid="{00000000-0005-0000-0000-000090B50000}"/>
    <cellStyle name="Vírgula 7 2 9 2 2 3" xfId="48182" xr:uid="{00000000-0005-0000-0000-000091B50000}"/>
    <cellStyle name="Vírgula 7 2 9 2 2 4" xfId="48183" xr:uid="{00000000-0005-0000-0000-000092B50000}"/>
    <cellStyle name="Vírgula 7 2 9 2 3" xfId="48184" xr:uid="{00000000-0005-0000-0000-000093B50000}"/>
    <cellStyle name="Vírgula 7 2 9 2 3 2" xfId="48185" xr:uid="{00000000-0005-0000-0000-000094B50000}"/>
    <cellStyle name="Vírgula 7 2 9 2 3 3" xfId="48186" xr:uid="{00000000-0005-0000-0000-000095B50000}"/>
    <cellStyle name="Vírgula 7 2 9 2 4" xfId="48187" xr:uid="{00000000-0005-0000-0000-000096B50000}"/>
    <cellStyle name="Vírgula 7 2 9 2 5" xfId="48188" xr:uid="{00000000-0005-0000-0000-000097B50000}"/>
    <cellStyle name="Vírgula 7 2 9 2 6" xfId="48189" xr:uid="{00000000-0005-0000-0000-000098B50000}"/>
    <cellStyle name="Vírgula 7 2 9 3" xfId="5724" xr:uid="{00000000-0005-0000-0000-000099B50000}"/>
    <cellStyle name="Vírgula 7 2 9 3 2" xfId="10666" xr:uid="{00000000-0005-0000-0000-00009AB50000}"/>
    <cellStyle name="Vírgula 7 2 9 3 3" xfId="48190" xr:uid="{00000000-0005-0000-0000-00009BB50000}"/>
    <cellStyle name="Vírgula 7 2 9 3 4" xfId="48191" xr:uid="{00000000-0005-0000-0000-00009CB50000}"/>
    <cellStyle name="Vírgula 7 2 9 4" xfId="7232" xr:uid="{00000000-0005-0000-0000-00009DB50000}"/>
    <cellStyle name="Vírgula 7 2 9 4 2" xfId="48192" xr:uid="{00000000-0005-0000-0000-00009EB50000}"/>
    <cellStyle name="Vírgula 7 2 9 4 3" xfId="48193" xr:uid="{00000000-0005-0000-0000-00009FB50000}"/>
    <cellStyle name="Vírgula 7 2 9 4 4" xfId="48194" xr:uid="{00000000-0005-0000-0000-0000A0B50000}"/>
    <cellStyle name="Vírgula 7 2 9 5" xfId="2270" xr:uid="{00000000-0005-0000-0000-0000A1B50000}"/>
    <cellStyle name="Vírgula 7 2 9 5 2" xfId="48195" xr:uid="{00000000-0005-0000-0000-0000A2B50000}"/>
    <cellStyle name="Vírgula 7 2 9 5 3" xfId="48196" xr:uid="{00000000-0005-0000-0000-0000A3B50000}"/>
    <cellStyle name="Vírgula 7 2 9 5 4" xfId="48197" xr:uid="{00000000-0005-0000-0000-0000A4B50000}"/>
    <cellStyle name="Vírgula 7 2 9 6" xfId="48198" xr:uid="{00000000-0005-0000-0000-0000A5B50000}"/>
    <cellStyle name="Vírgula 7 2 9 6 2" xfId="48199" xr:uid="{00000000-0005-0000-0000-0000A6B50000}"/>
    <cellStyle name="Vírgula 7 2 9 6 3" xfId="48200" xr:uid="{00000000-0005-0000-0000-0000A7B50000}"/>
    <cellStyle name="Vírgula 7 2 9 7" xfId="48201" xr:uid="{00000000-0005-0000-0000-0000A8B50000}"/>
    <cellStyle name="Vírgula 7 2 9 8" xfId="48202" xr:uid="{00000000-0005-0000-0000-0000A9B50000}"/>
    <cellStyle name="Vírgula 7 2 9 9" xfId="48203" xr:uid="{00000000-0005-0000-0000-0000AAB50000}"/>
    <cellStyle name="Vírgula 7 20" xfId="48204" xr:uid="{00000000-0005-0000-0000-0000ABB50000}"/>
    <cellStyle name="Vírgula 7 21" xfId="48205" xr:uid="{00000000-0005-0000-0000-0000ACB50000}"/>
    <cellStyle name="Vírgula 7 22" xfId="48206" xr:uid="{00000000-0005-0000-0000-0000ADB50000}"/>
    <cellStyle name="Vírgula 7 3" xfId="171" xr:uid="{00000000-0005-0000-0000-0000AEB50000}"/>
    <cellStyle name="Vírgula 7 3 10" xfId="2199" xr:uid="{00000000-0005-0000-0000-0000AFB50000}"/>
    <cellStyle name="Vírgula 7 3 10 2" xfId="4453" xr:uid="{00000000-0005-0000-0000-0000B0B50000}"/>
    <cellStyle name="Vírgula 7 3 10 2 2" xfId="9438" xr:uid="{00000000-0005-0000-0000-0000B1B50000}"/>
    <cellStyle name="Vírgula 7 3 10 2 2 2" xfId="48207" xr:uid="{00000000-0005-0000-0000-0000B2B50000}"/>
    <cellStyle name="Vírgula 7 3 10 2 2 3" xfId="48208" xr:uid="{00000000-0005-0000-0000-0000B3B50000}"/>
    <cellStyle name="Vírgula 7 3 10 2 2 4" xfId="48209" xr:uid="{00000000-0005-0000-0000-0000B4B50000}"/>
    <cellStyle name="Vírgula 7 3 10 2 3" xfId="48210" xr:uid="{00000000-0005-0000-0000-0000B5B50000}"/>
    <cellStyle name="Vírgula 7 3 10 2 3 2" xfId="48211" xr:uid="{00000000-0005-0000-0000-0000B6B50000}"/>
    <cellStyle name="Vírgula 7 3 10 2 3 3" xfId="48212" xr:uid="{00000000-0005-0000-0000-0000B7B50000}"/>
    <cellStyle name="Vírgula 7 3 10 2 4" xfId="48213" xr:uid="{00000000-0005-0000-0000-0000B8B50000}"/>
    <cellStyle name="Vírgula 7 3 10 2 5" xfId="48214" xr:uid="{00000000-0005-0000-0000-0000B9B50000}"/>
    <cellStyle name="Vírgula 7 3 10 2 6" xfId="48215" xr:uid="{00000000-0005-0000-0000-0000BAB50000}"/>
    <cellStyle name="Vírgula 7 3 10 3" xfId="8705" xr:uid="{00000000-0005-0000-0000-0000BBB50000}"/>
    <cellStyle name="Vírgula 7 3 10 3 2" xfId="48216" xr:uid="{00000000-0005-0000-0000-0000BCB50000}"/>
    <cellStyle name="Vírgula 7 3 10 3 3" xfId="48217" xr:uid="{00000000-0005-0000-0000-0000BDB50000}"/>
    <cellStyle name="Vírgula 7 3 10 3 4" xfId="48218" xr:uid="{00000000-0005-0000-0000-0000BEB50000}"/>
    <cellStyle name="Vírgula 7 3 10 4" xfId="12105" xr:uid="{00000000-0005-0000-0000-0000BFB50000}"/>
    <cellStyle name="Vírgula 7 3 10 4 2" xfId="48219" xr:uid="{00000000-0005-0000-0000-0000C0B50000}"/>
    <cellStyle name="Vírgula 7 3 10 4 3" xfId="48220" xr:uid="{00000000-0005-0000-0000-0000C1B50000}"/>
    <cellStyle name="Vírgula 7 3 10 4 4" xfId="48221" xr:uid="{00000000-0005-0000-0000-0000C2B50000}"/>
    <cellStyle name="Vírgula 7 3 10 5" xfId="48222" xr:uid="{00000000-0005-0000-0000-0000C3B50000}"/>
    <cellStyle name="Vírgula 7 3 10 5 2" xfId="48223" xr:uid="{00000000-0005-0000-0000-0000C4B50000}"/>
    <cellStyle name="Vírgula 7 3 10 5 3" xfId="48224" xr:uid="{00000000-0005-0000-0000-0000C5B50000}"/>
    <cellStyle name="Vírgula 7 3 10 5 4" xfId="48225" xr:uid="{00000000-0005-0000-0000-0000C6B50000}"/>
    <cellStyle name="Vírgula 7 3 10 6" xfId="48226" xr:uid="{00000000-0005-0000-0000-0000C7B50000}"/>
    <cellStyle name="Vírgula 7 3 10 6 2" xfId="48227" xr:uid="{00000000-0005-0000-0000-0000C8B50000}"/>
    <cellStyle name="Vírgula 7 3 10 6 3" xfId="48228" xr:uid="{00000000-0005-0000-0000-0000C9B50000}"/>
    <cellStyle name="Vírgula 7 3 10 7" xfId="48229" xr:uid="{00000000-0005-0000-0000-0000CAB50000}"/>
    <cellStyle name="Vírgula 7 3 10 8" xfId="48230" xr:uid="{00000000-0005-0000-0000-0000CBB50000}"/>
    <cellStyle name="Vírgula 7 3 10 9" xfId="48231" xr:uid="{00000000-0005-0000-0000-0000CCB50000}"/>
    <cellStyle name="Vírgula 7 3 11" xfId="3744" xr:uid="{00000000-0005-0000-0000-0000CDB50000}"/>
    <cellStyle name="Vírgula 7 3 11 2" xfId="8842" xr:uid="{00000000-0005-0000-0000-0000CEB50000}"/>
    <cellStyle name="Vírgula 7 3 11 2 2" xfId="48232" xr:uid="{00000000-0005-0000-0000-0000CFB50000}"/>
    <cellStyle name="Vírgula 7 3 11 2 2 2" xfId="48233" xr:uid="{00000000-0005-0000-0000-0000D0B50000}"/>
    <cellStyle name="Vírgula 7 3 11 2 2 3" xfId="48234" xr:uid="{00000000-0005-0000-0000-0000D1B50000}"/>
    <cellStyle name="Vírgula 7 3 11 2 2 4" xfId="48235" xr:uid="{00000000-0005-0000-0000-0000D2B50000}"/>
    <cellStyle name="Vírgula 7 3 11 2 3" xfId="48236" xr:uid="{00000000-0005-0000-0000-0000D3B50000}"/>
    <cellStyle name="Vírgula 7 3 11 2 3 2" xfId="48237" xr:uid="{00000000-0005-0000-0000-0000D4B50000}"/>
    <cellStyle name="Vírgula 7 3 11 2 3 3" xfId="48238" xr:uid="{00000000-0005-0000-0000-0000D5B50000}"/>
    <cellStyle name="Vírgula 7 3 11 2 4" xfId="48239" xr:uid="{00000000-0005-0000-0000-0000D6B50000}"/>
    <cellStyle name="Vírgula 7 3 11 2 5" xfId="48240" xr:uid="{00000000-0005-0000-0000-0000D7B50000}"/>
    <cellStyle name="Vírgula 7 3 11 2 6" xfId="48241" xr:uid="{00000000-0005-0000-0000-0000D8B50000}"/>
    <cellStyle name="Vírgula 7 3 11 3" xfId="12159" xr:uid="{00000000-0005-0000-0000-0000D9B50000}"/>
    <cellStyle name="Vírgula 7 3 11 3 2" xfId="48242" xr:uid="{00000000-0005-0000-0000-0000DAB50000}"/>
    <cellStyle name="Vírgula 7 3 11 3 3" xfId="48243" xr:uid="{00000000-0005-0000-0000-0000DBB50000}"/>
    <cellStyle name="Vírgula 7 3 11 3 4" xfId="48244" xr:uid="{00000000-0005-0000-0000-0000DCB50000}"/>
    <cellStyle name="Vírgula 7 3 11 4" xfId="48245" xr:uid="{00000000-0005-0000-0000-0000DDB50000}"/>
    <cellStyle name="Vírgula 7 3 11 4 2" xfId="48246" xr:uid="{00000000-0005-0000-0000-0000DEB50000}"/>
    <cellStyle name="Vírgula 7 3 11 4 3" xfId="48247" xr:uid="{00000000-0005-0000-0000-0000DFB50000}"/>
    <cellStyle name="Vírgula 7 3 11 4 4" xfId="48248" xr:uid="{00000000-0005-0000-0000-0000E0B50000}"/>
    <cellStyle name="Vírgula 7 3 11 5" xfId="48249" xr:uid="{00000000-0005-0000-0000-0000E1B50000}"/>
    <cellStyle name="Vírgula 7 3 11 5 2" xfId="48250" xr:uid="{00000000-0005-0000-0000-0000E2B50000}"/>
    <cellStyle name="Vírgula 7 3 11 5 3" xfId="48251" xr:uid="{00000000-0005-0000-0000-0000E3B50000}"/>
    <cellStyle name="Vírgula 7 3 11 6" xfId="48252" xr:uid="{00000000-0005-0000-0000-0000E4B50000}"/>
    <cellStyle name="Vírgula 7 3 11 7" xfId="48253" xr:uid="{00000000-0005-0000-0000-0000E5B50000}"/>
    <cellStyle name="Vírgula 7 3 11 8" xfId="48254" xr:uid="{00000000-0005-0000-0000-0000E6B50000}"/>
    <cellStyle name="Vírgula 7 3 12" xfId="3896" xr:uid="{00000000-0005-0000-0000-0000E7B50000}"/>
    <cellStyle name="Vírgula 7 3 12 2" xfId="8987" xr:uid="{00000000-0005-0000-0000-0000E8B50000}"/>
    <cellStyle name="Vírgula 7 3 12 2 2" xfId="48255" xr:uid="{00000000-0005-0000-0000-0000E9B50000}"/>
    <cellStyle name="Vírgula 7 3 12 2 3" xfId="48256" xr:uid="{00000000-0005-0000-0000-0000EAB50000}"/>
    <cellStyle name="Vírgula 7 3 12 2 4" xfId="48257" xr:uid="{00000000-0005-0000-0000-0000EBB50000}"/>
    <cellStyle name="Vírgula 7 3 12 3" xfId="48258" xr:uid="{00000000-0005-0000-0000-0000ECB50000}"/>
    <cellStyle name="Vírgula 7 3 12 3 2" xfId="48259" xr:uid="{00000000-0005-0000-0000-0000EDB50000}"/>
    <cellStyle name="Vírgula 7 3 12 3 3" xfId="48260" xr:uid="{00000000-0005-0000-0000-0000EEB50000}"/>
    <cellStyle name="Vírgula 7 3 12 3 4" xfId="48261" xr:uid="{00000000-0005-0000-0000-0000EFB50000}"/>
    <cellStyle name="Vírgula 7 3 12 4" xfId="48262" xr:uid="{00000000-0005-0000-0000-0000F0B50000}"/>
    <cellStyle name="Vírgula 7 3 12 4 2" xfId="48263" xr:uid="{00000000-0005-0000-0000-0000F1B50000}"/>
    <cellStyle name="Vírgula 7 3 12 4 3" xfId="48264" xr:uid="{00000000-0005-0000-0000-0000F2B50000}"/>
    <cellStyle name="Vírgula 7 3 12 5" xfId="48265" xr:uid="{00000000-0005-0000-0000-0000F3B50000}"/>
    <cellStyle name="Vírgula 7 3 12 6" xfId="48266" xr:uid="{00000000-0005-0000-0000-0000F4B50000}"/>
    <cellStyle name="Vírgula 7 3 12 7" xfId="48267" xr:uid="{00000000-0005-0000-0000-0000F5B50000}"/>
    <cellStyle name="Vírgula 7 3 13" xfId="5681" xr:uid="{00000000-0005-0000-0000-0000F6B50000}"/>
    <cellStyle name="Vírgula 7 3 13 2" xfId="10623" xr:uid="{00000000-0005-0000-0000-0000F7B50000}"/>
    <cellStyle name="Vírgula 7 3 13 3" xfId="48268" xr:uid="{00000000-0005-0000-0000-0000F8B50000}"/>
    <cellStyle name="Vírgula 7 3 13 4" xfId="48269" xr:uid="{00000000-0005-0000-0000-0000F9B50000}"/>
    <cellStyle name="Vírgula 7 3 14" xfId="7189" xr:uid="{00000000-0005-0000-0000-0000FAB50000}"/>
    <cellStyle name="Vírgula 7 3 14 2" xfId="48270" xr:uid="{00000000-0005-0000-0000-0000FBB50000}"/>
    <cellStyle name="Vírgula 7 3 14 3" xfId="48271" xr:uid="{00000000-0005-0000-0000-0000FCB50000}"/>
    <cellStyle name="Vírgula 7 3 14 4" xfId="48272" xr:uid="{00000000-0005-0000-0000-0000FDB50000}"/>
    <cellStyle name="Vírgula 7 3 15" xfId="2162" xr:uid="{00000000-0005-0000-0000-0000FEB50000}"/>
    <cellStyle name="Vírgula 7 3 15 2" xfId="48273" xr:uid="{00000000-0005-0000-0000-0000FFB50000}"/>
    <cellStyle name="Vírgula 7 3 15 3" xfId="48274" xr:uid="{00000000-0005-0000-0000-000000B60000}"/>
    <cellStyle name="Vírgula 7 3 15 4" xfId="48275" xr:uid="{00000000-0005-0000-0000-000001B60000}"/>
    <cellStyle name="Vírgula 7 3 16" xfId="220" xr:uid="{00000000-0005-0000-0000-000002B60000}"/>
    <cellStyle name="Vírgula 7 3 16 2" xfId="48276" xr:uid="{00000000-0005-0000-0000-000003B60000}"/>
    <cellStyle name="Vírgula 7 3 16 3" xfId="48277" xr:uid="{00000000-0005-0000-0000-000004B60000}"/>
    <cellStyle name="Vírgula 7 3 17" xfId="48278" xr:uid="{00000000-0005-0000-0000-000005B60000}"/>
    <cellStyle name="Vírgula 7 3 18" xfId="48279" xr:uid="{00000000-0005-0000-0000-000006B60000}"/>
    <cellStyle name="Vírgula 7 3 19" xfId="48280" xr:uid="{00000000-0005-0000-0000-000007B60000}"/>
    <cellStyle name="Vírgula 7 3 2" xfId="660" xr:uid="{00000000-0005-0000-0000-000008B60000}"/>
    <cellStyle name="Vírgula 7 3 2 10" xfId="2411" xr:uid="{00000000-0005-0000-0000-000009B60000}"/>
    <cellStyle name="Vírgula 7 3 2 10 2" xfId="48281" xr:uid="{00000000-0005-0000-0000-00000AB60000}"/>
    <cellStyle name="Vírgula 7 3 2 10 3" xfId="48282" xr:uid="{00000000-0005-0000-0000-00000BB60000}"/>
    <cellStyle name="Vírgula 7 3 2 10 4" xfId="48283" xr:uid="{00000000-0005-0000-0000-00000CB60000}"/>
    <cellStyle name="Vírgula 7 3 2 11" xfId="48284" xr:uid="{00000000-0005-0000-0000-00000DB60000}"/>
    <cellStyle name="Vírgula 7 3 2 11 2" xfId="48285" xr:uid="{00000000-0005-0000-0000-00000EB60000}"/>
    <cellStyle name="Vírgula 7 3 2 11 3" xfId="48286" xr:uid="{00000000-0005-0000-0000-00000FB60000}"/>
    <cellStyle name="Vírgula 7 3 2 12" xfId="48287" xr:uid="{00000000-0005-0000-0000-000010B60000}"/>
    <cellStyle name="Vírgula 7 3 2 13" xfId="48288" xr:uid="{00000000-0005-0000-0000-000011B60000}"/>
    <cellStyle name="Vírgula 7 3 2 14" xfId="48289" xr:uid="{00000000-0005-0000-0000-000012B60000}"/>
    <cellStyle name="Vírgula 7 3 2 2" xfId="803" xr:uid="{00000000-0005-0000-0000-000013B60000}"/>
    <cellStyle name="Vírgula 7 3 2 2 10" xfId="48290" xr:uid="{00000000-0005-0000-0000-000014B60000}"/>
    <cellStyle name="Vírgula 7 3 2 2 11" xfId="48291" xr:uid="{00000000-0005-0000-0000-000015B60000}"/>
    <cellStyle name="Vírgula 7 3 2 2 2" xfId="1268" xr:uid="{00000000-0005-0000-0000-000016B60000}"/>
    <cellStyle name="Vírgula 7 3 2 2 2 10" xfId="48292" xr:uid="{00000000-0005-0000-0000-000017B60000}"/>
    <cellStyle name="Vírgula 7 3 2 2 2 2" xfId="1966" xr:uid="{00000000-0005-0000-0000-000018B60000}"/>
    <cellStyle name="Vírgula 7 3 2 2 2 2 2" xfId="5324" xr:uid="{00000000-0005-0000-0000-000019B60000}"/>
    <cellStyle name="Vírgula 7 3 2 2 2 2 2 2" xfId="10308" xr:uid="{00000000-0005-0000-0000-00001AB60000}"/>
    <cellStyle name="Vírgula 7 3 2 2 2 2 2 2 2" xfId="48293" xr:uid="{00000000-0005-0000-0000-00001BB60000}"/>
    <cellStyle name="Vírgula 7 3 2 2 2 2 2 2 3" xfId="48294" xr:uid="{00000000-0005-0000-0000-00001CB60000}"/>
    <cellStyle name="Vírgula 7 3 2 2 2 2 2 2 4" xfId="48295" xr:uid="{00000000-0005-0000-0000-00001DB60000}"/>
    <cellStyle name="Vírgula 7 3 2 2 2 2 2 3" xfId="48296" xr:uid="{00000000-0005-0000-0000-00001EB60000}"/>
    <cellStyle name="Vírgula 7 3 2 2 2 2 2 3 2" xfId="48297" xr:uid="{00000000-0005-0000-0000-00001FB60000}"/>
    <cellStyle name="Vírgula 7 3 2 2 2 2 2 3 3" xfId="48298" xr:uid="{00000000-0005-0000-0000-000020B60000}"/>
    <cellStyle name="Vírgula 7 3 2 2 2 2 2 4" xfId="48299" xr:uid="{00000000-0005-0000-0000-000021B60000}"/>
    <cellStyle name="Vírgula 7 3 2 2 2 2 2 5" xfId="48300" xr:uid="{00000000-0005-0000-0000-000022B60000}"/>
    <cellStyle name="Vírgula 7 3 2 2 2 2 2 6" xfId="48301" xr:uid="{00000000-0005-0000-0000-000023B60000}"/>
    <cellStyle name="Vírgula 7 3 2 2 2 2 3" xfId="7053" xr:uid="{00000000-0005-0000-0000-000024B60000}"/>
    <cellStyle name="Vírgula 7 3 2 2 2 2 3 2" xfId="11995" xr:uid="{00000000-0005-0000-0000-000025B60000}"/>
    <cellStyle name="Vírgula 7 3 2 2 2 2 3 3" xfId="48302" xr:uid="{00000000-0005-0000-0000-000026B60000}"/>
    <cellStyle name="Vírgula 7 3 2 2 2 2 3 4" xfId="48303" xr:uid="{00000000-0005-0000-0000-000027B60000}"/>
    <cellStyle name="Vírgula 7 3 2 2 2 2 4" xfId="8561" xr:uid="{00000000-0005-0000-0000-000028B60000}"/>
    <cellStyle name="Vírgula 7 3 2 2 2 2 4 2" xfId="48304" xr:uid="{00000000-0005-0000-0000-000029B60000}"/>
    <cellStyle name="Vírgula 7 3 2 2 2 2 4 3" xfId="48305" xr:uid="{00000000-0005-0000-0000-00002AB60000}"/>
    <cellStyle name="Vírgula 7 3 2 2 2 2 4 4" xfId="48306" xr:uid="{00000000-0005-0000-0000-00002BB60000}"/>
    <cellStyle name="Vírgula 7 3 2 2 2 2 5" xfId="3599" xr:uid="{00000000-0005-0000-0000-00002CB60000}"/>
    <cellStyle name="Vírgula 7 3 2 2 2 2 5 2" xfId="48307" xr:uid="{00000000-0005-0000-0000-00002DB60000}"/>
    <cellStyle name="Vírgula 7 3 2 2 2 2 5 3" xfId="48308" xr:uid="{00000000-0005-0000-0000-00002EB60000}"/>
    <cellStyle name="Vírgula 7 3 2 2 2 2 5 4" xfId="48309" xr:uid="{00000000-0005-0000-0000-00002FB60000}"/>
    <cellStyle name="Vírgula 7 3 2 2 2 2 6" xfId="48310" xr:uid="{00000000-0005-0000-0000-000030B60000}"/>
    <cellStyle name="Vírgula 7 3 2 2 2 2 6 2" xfId="48311" xr:uid="{00000000-0005-0000-0000-000031B60000}"/>
    <cellStyle name="Vírgula 7 3 2 2 2 2 6 3" xfId="48312" xr:uid="{00000000-0005-0000-0000-000032B60000}"/>
    <cellStyle name="Vírgula 7 3 2 2 2 2 7" xfId="48313" xr:uid="{00000000-0005-0000-0000-000033B60000}"/>
    <cellStyle name="Vírgula 7 3 2 2 2 2 8" xfId="48314" xr:uid="{00000000-0005-0000-0000-000034B60000}"/>
    <cellStyle name="Vírgula 7 3 2 2 2 2 9" xfId="48315" xr:uid="{00000000-0005-0000-0000-000035B60000}"/>
    <cellStyle name="Vírgula 7 3 2 2 2 3" xfId="4636" xr:uid="{00000000-0005-0000-0000-000036B60000}"/>
    <cellStyle name="Vírgula 7 3 2 2 2 3 2" xfId="9620" xr:uid="{00000000-0005-0000-0000-000037B60000}"/>
    <cellStyle name="Vírgula 7 3 2 2 2 3 2 2" xfId="48316" xr:uid="{00000000-0005-0000-0000-000038B60000}"/>
    <cellStyle name="Vírgula 7 3 2 2 2 3 2 3" xfId="48317" xr:uid="{00000000-0005-0000-0000-000039B60000}"/>
    <cellStyle name="Vírgula 7 3 2 2 2 3 2 4" xfId="48318" xr:uid="{00000000-0005-0000-0000-00003AB60000}"/>
    <cellStyle name="Vírgula 7 3 2 2 2 3 3" xfId="48319" xr:uid="{00000000-0005-0000-0000-00003BB60000}"/>
    <cellStyle name="Vírgula 7 3 2 2 2 3 3 2" xfId="48320" xr:uid="{00000000-0005-0000-0000-00003CB60000}"/>
    <cellStyle name="Vírgula 7 3 2 2 2 3 3 3" xfId="48321" xr:uid="{00000000-0005-0000-0000-00003DB60000}"/>
    <cellStyle name="Vírgula 7 3 2 2 2 3 4" xfId="48322" xr:uid="{00000000-0005-0000-0000-00003EB60000}"/>
    <cellStyle name="Vírgula 7 3 2 2 2 3 5" xfId="48323" xr:uid="{00000000-0005-0000-0000-00003FB60000}"/>
    <cellStyle name="Vírgula 7 3 2 2 2 3 6" xfId="48324" xr:uid="{00000000-0005-0000-0000-000040B60000}"/>
    <cellStyle name="Vírgula 7 3 2 2 2 4" xfId="6367" xr:uid="{00000000-0005-0000-0000-000041B60000}"/>
    <cellStyle name="Vírgula 7 3 2 2 2 4 2" xfId="11309" xr:uid="{00000000-0005-0000-0000-000042B60000}"/>
    <cellStyle name="Vírgula 7 3 2 2 2 4 3" xfId="48325" xr:uid="{00000000-0005-0000-0000-000043B60000}"/>
    <cellStyle name="Vírgula 7 3 2 2 2 4 4" xfId="48326" xr:uid="{00000000-0005-0000-0000-000044B60000}"/>
    <cellStyle name="Vírgula 7 3 2 2 2 5" xfId="7875" xr:uid="{00000000-0005-0000-0000-000045B60000}"/>
    <cellStyle name="Vírgula 7 3 2 2 2 5 2" xfId="48327" xr:uid="{00000000-0005-0000-0000-000046B60000}"/>
    <cellStyle name="Vírgula 7 3 2 2 2 5 3" xfId="48328" xr:uid="{00000000-0005-0000-0000-000047B60000}"/>
    <cellStyle name="Vírgula 7 3 2 2 2 5 4" xfId="48329" xr:uid="{00000000-0005-0000-0000-000048B60000}"/>
    <cellStyle name="Vírgula 7 3 2 2 2 6" xfId="2913" xr:uid="{00000000-0005-0000-0000-000049B60000}"/>
    <cellStyle name="Vírgula 7 3 2 2 2 6 2" xfId="48330" xr:uid="{00000000-0005-0000-0000-00004AB60000}"/>
    <cellStyle name="Vírgula 7 3 2 2 2 6 3" xfId="48331" xr:uid="{00000000-0005-0000-0000-00004BB60000}"/>
    <cellStyle name="Vírgula 7 3 2 2 2 6 4" xfId="48332" xr:uid="{00000000-0005-0000-0000-00004CB60000}"/>
    <cellStyle name="Vírgula 7 3 2 2 2 7" xfId="48333" xr:uid="{00000000-0005-0000-0000-00004DB60000}"/>
    <cellStyle name="Vírgula 7 3 2 2 2 7 2" xfId="48334" xr:uid="{00000000-0005-0000-0000-00004EB60000}"/>
    <cellStyle name="Vírgula 7 3 2 2 2 7 3" xfId="48335" xr:uid="{00000000-0005-0000-0000-00004FB60000}"/>
    <cellStyle name="Vírgula 7 3 2 2 2 8" xfId="48336" xr:uid="{00000000-0005-0000-0000-000050B60000}"/>
    <cellStyle name="Vírgula 7 3 2 2 2 9" xfId="48337" xr:uid="{00000000-0005-0000-0000-000051B60000}"/>
    <cellStyle name="Vírgula 7 3 2 2 3" xfId="1965" xr:uid="{00000000-0005-0000-0000-000052B60000}"/>
    <cellStyle name="Vírgula 7 3 2 2 3 2" xfId="5323" xr:uid="{00000000-0005-0000-0000-000053B60000}"/>
    <cellStyle name="Vírgula 7 3 2 2 3 2 2" xfId="10307" xr:uid="{00000000-0005-0000-0000-000054B60000}"/>
    <cellStyle name="Vírgula 7 3 2 2 3 2 2 2" xfId="48338" xr:uid="{00000000-0005-0000-0000-000055B60000}"/>
    <cellStyle name="Vírgula 7 3 2 2 3 2 2 3" xfId="48339" xr:uid="{00000000-0005-0000-0000-000056B60000}"/>
    <cellStyle name="Vírgula 7 3 2 2 3 2 2 4" xfId="48340" xr:uid="{00000000-0005-0000-0000-000057B60000}"/>
    <cellStyle name="Vírgula 7 3 2 2 3 2 3" xfId="48341" xr:uid="{00000000-0005-0000-0000-000058B60000}"/>
    <cellStyle name="Vírgula 7 3 2 2 3 2 3 2" xfId="48342" xr:uid="{00000000-0005-0000-0000-000059B60000}"/>
    <cellStyle name="Vírgula 7 3 2 2 3 2 3 3" xfId="48343" xr:uid="{00000000-0005-0000-0000-00005AB60000}"/>
    <cellStyle name="Vírgula 7 3 2 2 3 2 4" xfId="48344" xr:uid="{00000000-0005-0000-0000-00005BB60000}"/>
    <cellStyle name="Vírgula 7 3 2 2 3 2 5" xfId="48345" xr:uid="{00000000-0005-0000-0000-00005CB60000}"/>
    <cellStyle name="Vírgula 7 3 2 2 3 2 6" xfId="48346" xr:uid="{00000000-0005-0000-0000-00005DB60000}"/>
    <cellStyle name="Vírgula 7 3 2 2 3 3" xfId="7052" xr:uid="{00000000-0005-0000-0000-00005EB60000}"/>
    <cellStyle name="Vírgula 7 3 2 2 3 3 2" xfId="11994" xr:uid="{00000000-0005-0000-0000-00005FB60000}"/>
    <cellStyle name="Vírgula 7 3 2 2 3 3 3" xfId="48347" xr:uid="{00000000-0005-0000-0000-000060B60000}"/>
    <cellStyle name="Vírgula 7 3 2 2 3 3 4" xfId="48348" xr:uid="{00000000-0005-0000-0000-000061B60000}"/>
    <cellStyle name="Vírgula 7 3 2 2 3 4" xfId="8560" xr:uid="{00000000-0005-0000-0000-000062B60000}"/>
    <cellStyle name="Vírgula 7 3 2 2 3 4 2" xfId="48349" xr:uid="{00000000-0005-0000-0000-000063B60000}"/>
    <cellStyle name="Vírgula 7 3 2 2 3 4 3" xfId="48350" xr:uid="{00000000-0005-0000-0000-000064B60000}"/>
    <cellStyle name="Vírgula 7 3 2 2 3 4 4" xfId="48351" xr:uid="{00000000-0005-0000-0000-000065B60000}"/>
    <cellStyle name="Vírgula 7 3 2 2 3 5" xfId="3598" xr:uid="{00000000-0005-0000-0000-000066B60000}"/>
    <cellStyle name="Vírgula 7 3 2 2 3 5 2" xfId="48352" xr:uid="{00000000-0005-0000-0000-000067B60000}"/>
    <cellStyle name="Vírgula 7 3 2 2 3 5 3" xfId="48353" xr:uid="{00000000-0005-0000-0000-000068B60000}"/>
    <cellStyle name="Vírgula 7 3 2 2 3 5 4" xfId="48354" xr:uid="{00000000-0005-0000-0000-000069B60000}"/>
    <cellStyle name="Vírgula 7 3 2 2 3 6" xfId="48355" xr:uid="{00000000-0005-0000-0000-00006AB60000}"/>
    <cellStyle name="Vírgula 7 3 2 2 3 6 2" xfId="48356" xr:uid="{00000000-0005-0000-0000-00006BB60000}"/>
    <cellStyle name="Vírgula 7 3 2 2 3 6 3" xfId="48357" xr:uid="{00000000-0005-0000-0000-00006CB60000}"/>
    <cellStyle name="Vírgula 7 3 2 2 3 7" xfId="48358" xr:uid="{00000000-0005-0000-0000-00006DB60000}"/>
    <cellStyle name="Vírgula 7 3 2 2 3 8" xfId="48359" xr:uid="{00000000-0005-0000-0000-00006EB60000}"/>
    <cellStyle name="Vírgula 7 3 2 2 3 9" xfId="48360" xr:uid="{00000000-0005-0000-0000-00006FB60000}"/>
    <cellStyle name="Vírgula 7 3 2 2 4" xfId="4253" xr:uid="{00000000-0005-0000-0000-000070B60000}"/>
    <cellStyle name="Vírgula 7 3 2 2 4 2" xfId="9239" xr:uid="{00000000-0005-0000-0000-000071B60000}"/>
    <cellStyle name="Vírgula 7 3 2 2 4 2 2" xfId="48361" xr:uid="{00000000-0005-0000-0000-000072B60000}"/>
    <cellStyle name="Vírgula 7 3 2 2 4 2 3" xfId="48362" xr:uid="{00000000-0005-0000-0000-000073B60000}"/>
    <cellStyle name="Vírgula 7 3 2 2 4 2 4" xfId="48363" xr:uid="{00000000-0005-0000-0000-000074B60000}"/>
    <cellStyle name="Vírgula 7 3 2 2 4 3" xfId="48364" xr:uid="{00000000-0005-0000-0000-000075B60000}"/>
    <cellStyle name="Vírgula 7 3 2 2 4 3 2" xfId="48365" xr:uid="{00000000-0005-0000-0000-000076B60000}"/>
    <cellStyle name="Vírgula 7 3 2 2 4 3 3" xfId="48366" xr:uid="{00000000-0005-0000-0000-000077B60000}"/>
    <cellStyle name="Vírgula 7 3 2 2 4 4" xfId="48367" xr:uid="{00000000-0005-0000-0000-000078B60000}"/>
    <cellStyle name="Vírgula 7 3 2 2 4 5" xfId="48368" xr:uid="{00000000-0005-0000-0000-000079B60000}"/>
    <cellStyle name="Vírgula 7 3 2 2 4 6" xfId="48369" xr:uid="{00000000-0005-0000-0000-00007AB60000}"/>
    <cellStyle name="Vírgula 7 3 2 2 5" xfId="6000" xr:uid="{00000000-0005-0000-0000-00007BB60000}"/>
    <cellStyle name="Vírgula 7 3 2 2 5 2" xfId="10942" xr:uid="{00000000-0005-0000-0000-00007CB60000}"/>
    <cellStyle name="Vírgula 7 3 2 2 5 3" xfId="48370" xr:uid="{00000000-0005-0000-0000-00007DB60000}"/>
    <cellStyle name="Vírgula 7 3 2 2 5 4" xfId="48371" xr:uid="{00000000-0005-0000-0000-00007EB60000}"/>
    <cellStyle name="Vírgula 7 3 2 2 6" xfId="7508" xr:uid="{00000000-0005-0000-0000-00007FB60000}"/>
    <cellStyle name="Vírgula 7 3 2 2 6 2" xfId="48372" xr:uid="{00000000-0005-0000-0000-000080B60000}"/>
    <cellStyle name="Vírgula 7 3 2 2 6 3" xfId="48373" xr:uid="{00000000-0005-0000-0000-000081B60000}"/>
    <cellStyle name="Vírgula 7 3 2 2 6 4" xfId="48374" xr:uid="{00000000-0005-0000-0000-000082B60000}"/>
    <cellStyle name="Vírgula 7 3 2 2 7" xfId="2546" xr:uid="{00000000-0005-0000-0000-000083B60000}"/>
    <cellStyle name="Vírgula 7 3 2 2 7 2" xfId="48375" xr:uid="{00000000-0005-0000-0000-000084B60000}"/>
    <cellStyle name="Vírgula 7 3 2 2 7 3" xfId="48376" xr:uid="{00000000-0005-0000-0000-000085B60000}"/>
    <cellStyle name="Vírgula 7 3 2 2 7 4" xfId="48377" xr:uid="{00000000-0005-0000-0000-000086B60000}"/>
    <cellStyle name="Vírgula 7 3 2 2 8" xfId="48378" xr:uid="{00000000-0005-0000-0000-000087B60000}"/>
    <cellStyle name="Vírgula 7 3 2 2 8 2" xfId="48379" xr:uid="{00000000-0005-0000-0000-000088B60000}"/>
    <cellStyle name="Vírgula 7 3 2 2 8 3" xfId="48380" xr:uid="{00000000-0005-0000-0000-000089B60000}"/>
    <cellStyle name="Vírgula 7 3 2 2 9" xfId="48381" xr:uid="{00000000-0005-0000-0000-00008AB60000}"/>
    <cellStyle name="Vírgula 7 3 2 3" xfId="956" xr:uid="{00000000-0005-0000-0000-00008BB60000}"/>
    <cellStyle name="Vírgula 7 3 2 3 10" xfId="48382" xr:uid="{00000000-0005-0000-0000-00008CB60000}"/>
    <cellStyle name="Vírgula 7 3 2 3 2" xfId="1967" xr:uid="{00000000-0005-0000-0000-00008DB60000}"/>
    <cellStyle name="Vírgula 7 3 2 3 2 2" xfId="5325" xr:uid="{00000000-0005-0000-0000-00008EB60000}"/>
    <cellStyle name="Vírgula 7 3 2 3 2 2 2" xfId="10309" xr:uid="{00000000-0005-0000-0000-00008FB60000}"/>
    <cellStyle name="Vírgula 7 3 2 3 2 2 2 2" xfId="48383" xr:uid="{00000000-0005-0000-0000-000090B60000}"/>
    <cellStyle name="Vírgula 7 3 2 3 2 2 2 3" xfId="48384" xr:uid="{00000000-0005-0000-0000-000091B60000}"/>
    <cellStyle name="Vírgula 7 3 2 3 2 2 2 4" xfId="48385" xr:uid="{00000000-0005-0000-0000-000092B60000}"/>
    <cellStyle name="Vírgula 7 3 2 3 2 2 3" xfId="48386" xr:uid="{00000000-0005-0000-0000-000093B60000}"/>
    <cellStyle name="Vírgula 7 3 2 3 2 2 3 2" xfId="48387" xr:uid="{00000000-0005-0000-0000-000094B60000}"/>
    <cellStyle name="Vírgula 7 3 2 3 2 2 3 3" xfId="48388" xr:uid="{00000000-0005-0000-0000-000095B60000}"/>
    <cellStyle name="Vírgula 7 3 2 3 2 2 4" xfId="48389" xr:uid="{00000000-0005-0000-0000-000096B60000}"/>
    <cellStyle name="Vírgula 7 3 2 3 2 2 5" xfId="48390" xr:uid="{00000000-0005-0000-0000-000097B60000}"/>
    <cellStyle name="Vírgula 7 3 2 3 2 2 6" xfId="48391" xr:uid="{00000000-0005-0000-0000-000098B60000}"/>
    <cellStyle name="Vírgula 7 3 2 3 2 3" xfId="7054" xr:uid="{00000000-0005-0000-0000-000099B60000}"/>
    <cellStyle name="Vírgula 7 3 2 3 2 3 2" xfId="11996" xr:uid="{00000000-0005-0000-0000-00009AB60000}"/>
    <cellStyle name="Vírgula 7 3 2 3 2 3 3" xfId="48392" xr:uid="{00000000-0005-0000-0000-00009BB60000}"/>
    <cellStyle name="Vírgula 7 3 2 3 2 3 4" xfId="48393" xr:uid="{00000000-0005-0000-0000-00009CB60000}"/>
    <cellStyle name="Vírgula 7 3 2 3 2 4" xfId="8562" xr:uid="{00000000-0005-0000-0000-00009DB60000}"/>
    <cellStyle name="Vírgula 7 3 2 3 2 4 2" xfId="48394" xr:uid="{00000000-0005-0000-0000-00009EB60000}"/>
    <cellStyle name="Vírgula 7 3 2 3 2 4 3" xfId="48395" xr:uid="{00000000-0005-0000-0000-00009FB60000}"/>
    <cellStyle name="Vírgula 7 3 2 3 2 4 4" xfId="48396" xr:uid="{00000000-0005-0000-0000-0000A0B60000}"/>
    <cellStyle name="Vírgula 7 3 2 3 2 5" xfId="3600" xr:uid="{00000000-0005-0000-0000-0000A1B60000}"/>
    <cellStyle name="Vírgula 7 3 2 3 2 5 2" xfId="48397" xr:uid="{00000000-0005-0000-0000-0000A2B60000}"/>
    <cellStyle name="Vírgula 7 3 2 3 2 5 3" xfId="48398" xr:uid="{00000000-0005-0000-0000-0000A3B60000}"/>
    <cellStyle name="Vírgula 7 3 2 3 2 5 4" xfId="48399" xr:uid="{00000000-0005-0000-0000-0000A4B60000}"/>
    <cellStyle name="Vírgula 7 3 2 3 2 6" xfId="48400" xr:uid="{00000000-0005-0000-0000-0000A5B60000}"/>
    <cellStyle name="Vírgula 7 3 2 3 2 6 2" xfId="48401" xr:uid="{00000000-0005-0000-0000-0000A6B60000}"/>
    <cellStyle name="Vírgula 7 3 2 3 2 6 3" xfId="48402" xr:uid="{00000000-0005-0000-0000-0000A7B60000}"/>
    <cellStyle name="Vírgula 7 3 2 3 2 7" xfId="48403" xr:uid="{00000000-0005-0000-0000-0000A8B60000}"/>
    <cellStyle name="Vírgula 7 3 2 3 2 8" xfId="48404" xr:uid="{00000000-0005-0000-0000-0000A9B60000}"/>
    <cellStyle name="Vírgula 7 3 2 3 2 9" xfId="48405" xr:uid="{00000000-0005-0000-0000-0000AAB60000}"/>
    <cellStyle name="Vírgula 7 3 2 3 3" xfId="4395" xr:uid="{00000000-0005-0000-0000-0000ABB60000}"/>
    <cellStyle name="Vírgula 7 3 2 3 3 2" xfId="9380" xr:uid="{00000000-0005-0000-0000-0000ACB60000}"/>
    <cellStyle name="Vírgula 7 3 2 3 3 2 2" xfId="48406" xr:uid="{00000000-0005-0000-0000-0000ADB60000}"/>
    <cellStyle name="Vírgula 7 3 2 3 3 2 3" xfId="48407" xr:uid="{00000000-0005-0000-0000-0000AEB60000}"/>
    <cellStyle name="Vírgula 7 3 2 3 3 2 4" xfId="48408" xr:uid="{00000000-0005-0000-0000-0000AFB60000}"/>
    <cellStyle name="Vírgula 7 3 2 3 3 3" xfId="48409" xr:uid="{00000000-0005-0000-0000-0000B0B60000}"/>
    <cellStyle name="Vírgula 7 3 2 3 3 3 2" xfId="48410" xr:uid="{00000000-0005-0000-0000-0000B1B60000}"/>
    <cellStyle name="Vírgula 7 3 2 3 3 3 3" xfId="48411" xr:uid="{00000000-0005-0000-0000-0000B2B60000}"/>
    <cellStyle name="Vírgula 7 3 2 3 3 4" xfId="48412" xr:uid="{00000000-0005-0000-0000-0000B3B60000}"/>
    <cellStyle name="Vírgula 7 3 2 3 3 5" xfId="48413" xr:uid="{00000000-0005-0000-0000-0000B4B60000}"/>
    <cellStyle name="Vírgula 7 3 2 3 3 6" xfId="48414" xr:uid="{00000000-0005-0000-0000-0000B5B60000}"/>
    <cellStyle name="Vírgula 7 3 2 3 4" xfId="6138" xr:uid="{00000000-0005-0000-0000-0000B6B60000}"/>
    <cellStyle name="Vírgula 7 3 2 3 4 2" xfId="11080" xr:uid="{00000000-0005-0000-0000-0000B7B60000}"/>
    <cellStyle name="Vírgula 7 3 2 3 4 3" xfId="48415" xr:uid="{00000000-0005-0000-0000-0000B8B60000}"/>
    <cellStyle name="Vírgula 7 3 2 3 4 4" xfId="48416" xr:uid="{00000000-0005-0000-0000-0000B9B60000}"/>
    <cellStyle name="Vírgula 7 3 2 3 5" xfId="7646" xr:uid="{00000000-0005-0000-0000-0000BAB60000}"/>
    <cellStyle name="Vírgula 7 3 2 3 5 2" xfId="48417" xr:uid="{00000000-0005-0000-0000-0000BBB60000}"/>
    <cellStyle name="Vírgula 7 3 2 3 5 3" xfId="48418" xr:uid="{00000000-0005-0000-0000-0000BCB60000}"/>
    <cellStyle name="Vírgula 7 3 2 3 5 4" xfId="48419" xr:uid="{00000000-0005-0000-0000-0000BDB60000}"/>
    <cellStyle name="Vírgula 7 3 2 3 6" xfId="2684" xr:uid="{00000000-0005-0000-0000-0000BEB60000}"/>
    <cellStyle name="Vírgula 7 3 2 3 6 2" xfId="48420" xr:uid="{00000000-0005-0000-0000-0000BFB60000}"/>
    <cellStyle name="Vírgula 7 3 2 3 6 3" xfId="48421" xr:uid="{00000000-0005-0000-0000-0000C0B60000}"/>
    <cellStyle name="Vírgula 7 3 2 3 6 4" xfId="48422" xr:uid="{00000000-0005-0000-0000-0000C1B60000}"/>
    <cellStyle name="Vírgula 7 3 2 3 7" xfId="48423" xr:uid="{00000000-0005-0000-0000-0000C2B60000}"/>
    <cellStyle name="Vírgula 7 3 2 3 7 2" xfId="48424" xr:uid="{00000000-0005-0000-0000-0000C3B60000}"/>
    <cellStyle name="Vírgula 7 3 2 3 7 3" xfId="48425" xr:uid="{00000000-0005-0000-0000-0000C4B60000}"/>
    <cellStyle name="Vírgula 7 3 2 3 8" xfId="48426" xr:uid="{00000000-0005-0000-0000-0000C5B60000}"/>
    <cellStyle name="Vírgula 7 3 2 3 9" xfId="48427" xr:uid="{00000000-0005-0000-0000-0000C6B60000}"/>
    <cellStyle name="Vírgula 7 3 2 4" xfId="1964" xr:uid="{00000000-0005-0000-0000-0000C7B60000}"/>
    <cellStyle name="Vírgula 7 3 2 4 2" xfId="5322" xr:uid="{00000000-0005-0000-0000-0000C8B60000}"/>
    <cellStyle name="Vírgula 7 3 2 4 2 2" xfId="10306" xr:uid="{00000000-0005-0000-0000-0000C9B60000}"/>
    <cellStyle name="Vírgula 7 3 2 4 2 2 2" xfId="48428" xr:uid="{00000000-0005-0000-0000-0000CAB60000}"/>
    <cellStyle name="Vírgula 7 3 2 4 2 2 3" xfId="48429" xr:uid="{00000000-0005-0000-0000-0000CBB60000}"/>
    <cellStyle name="Vírgula 7 3 2 4 2 2 4" xfId="48430" xr:uid="{00000000-0005-0000-0000-0000CCB60000}"/>
    <cellStyle name="Vírgula 7 3 2 4 2 3" xfId="48431" xr:uid="{00000000-0005-0000-0000-0000CDB60000}"/>
    <cellStyle name="Vírgula 7 3 2 4 2 3 2" xfId="48432" xr:uid="{00000000-0005-0000-0000-0000CEB60000}"/>
    <cellStyle name="Vírgula 7 3 2 4 2 3 3" xfId="48433" xr:uid="{00000000-0005-0000-0000-0000CFB60000}"/>
    <cellStyle name="Vírgula 7 3 2 4 2 4" xfId="48434" xr:uid="{00000000-0005-0000-0000-0000D0B60000}"/>
    <cellStyle name="Vírgula 7 3 2 4 2 5" xfId="48435" xr:uid="{00000000-0005-0000-0000-0000D1B60000}"/>
    <cellStyle name="Vírgula 7 3 2 4 2 6" xfId="48436" xr:uid="{00000000-0005-0000-0000-0000D2B60000}"/>
    <cellStyle name="Vírgula 7 3 2 4 3" xfId="7051" xr:uid="{00000000-0005-0000-0000-0000D3B60000}"/>
    <cellStyle name="Vírgula 7 3 2 4 3 2" xfId="11993" xr:uid="{00000000-0005-0000-0000-0000D4B60000}"/>
    <cellStyle name="Vírgula 7 3 2 4 3 3" xfId="48437" xr:uid="{00000000-0005-0000-0000-0000D5B60000}"/>
    <cellStyle name="Vírgula 7 3 2 4 3 4" xfId="48438" xr:uid="{00000000-0005-0000-0000-0000D6B60000}"/>
    <cellStyle name="Vírgula 7 3 2 4 4" xfId="8559" xr:uid="{00000000-0005-0000-0000-0000D7B60000}"/>
    <cellStyle name="Vírgula 7 3 2 4 4 2" xfId="48439" xr:uid="{00000000-0005-0000-0000-0000D8B60000}"/>
    <cellStyle name="Vírgula 7 3 2 4 4 3" xfId="48440" xr:uid="{00000000-0005-0000-0000-0000D9B60000}"/>
    <cellStyle name="Vírgula 7 3 2 4 4 4" xfId="48441" xr:uid="{00000000-0005-0000-0000-0000DAB60000}"/>
    <cellStyle name="Vírgula 7 3 2 4 5" xfId="3597" xr:uid="{00000000-0005-0000-0000-0000DBB60000}"/>
    <cellStyle name="Vírgula 7 3 2 4 5 2" xfId="48442" xr:uid="{00000000-0005-0000-0000-0000DCB60000}"/>
    <cellStyle name="Vírgula 7 3 2 4 5 3" xfId="48443" xr:uid="{00000000-0005-0000-0000-0000DDB60000}"/>
    <cellStyle name="Vírgula 7 3 2 4 5 4" xfId="48444" xr:uid="{00000000-0005-0000-0000-0000DEB60000}"/>
    <cellStyle name="Vírgula 7 3 2 4 6" xfId="48445" xr:uid="{00000000-0005-0000-0000-0000DFB60000}"/>
    <cellStyle name="Vírgula 7 3 2 4 6 2" xfId="48446" xr:uid="{00000000-0005-0000-0000-0000E0B60000}"/>
    <cellStyle name="Vírgula 7 3 2 4 6 3" xfId="48447" xr:uid="{00000000-0005-0000-0000-0000E1B60000}"/>
    <cellStyle name="Vírgula 7 3 2 4 7" xfId="48448" xr:uid="{00000000-0005-0000-0000-0000E2B60000}"/>
    <cellStyle name="Vírgula 7 3 2 4 8" xfId="48449" xr:uid="{00000000-0005-0000-0000-0000E3B60000}"/>
    <cellStyle name="Vírgula 7 3 2 4 9" xfId="48450" xr:uid="{00000000-0005-0000-0000-0000E4B60000}"/>
    <cellStyle name="Vírgula 7 3 2 5" xfId="3793" xr:uid="{00000000-0005-0000-0000-0000E5B60000}"/>
    <cellStyle name="Vírgula 7 3 2 5 2" xfId="4547" xr:uid="{00000000-0005-0000-0000-0000E6B60000}"/>
    <cellStyle name="Vírgula 7 3 2 5 2 2" xfId="9531" xr:uid="{00000000-0005-0000-0000-0000E7B60000}"/>
    <cellStyle name="Vírgula 7 3 2 5 2 2 2" xfId="48451" xr:uid="{00000000-0005-0000-0000-0000E8B60000}"/>
    <cellStyle name="Vírgula 7 3 2 5 2 2 3" xfId="48452" xr:uid="{00000000-0005-0000-0000-0000E9B60000}"/>
    <cellStyle name="Vírgula 7 3 2 5 2 2 4" xfId="48453" xr:uid="{00000000-0005-0000-0000-0000EAB60000}"/>
    <cellStyle name="Vírgula 7 3 2 5 2 3" xfId="48454" xr:uid="{00000000-0005-0000-0000-0000EBB60000}"/>
    <cellStyle name="Vírgula 7 3 2 5 2 3 2" xfId="48455" xr:uid="{00000000-0005-0000-0000-0000ECB60000}"/>
    <cellStyle name="Vírgula 7 3 2 5 2 3 3" xfId="48456" xr:uid="{00000000-0005-0000-0000-0000EDB60000}"/>
    <cellStyle name="Vírgula 7 3 2 5 2 4" xfId="48457" xr:uid="{00000000-0005-0000-0000-0000EEB60000}"/>
    <cellStyle name="Vírgula 7 3 2 5 2 5" xfId="48458" xr:uid="{00000000-0005-0000-0000-0000EFB60000}"/>
    <cellStyle name="Vírgula 7 3 2 5 2 6" xfId="48459" xr:uid="{00000000-0005-0000-0000-0000F0B60000}"/>
    <cellStyle name="Vírgula 7 3 2 5 3" xfId="8753" xr:uid="{00000000-0005-0000-0000-0000F1B60000}"/>
    <cellStyle name="Vírgula 7 3 2 5 3 2" xfId="48460" xr:uid="{00000000-0005-0000-0000-0000F2B60000}"/>
    <cellStyle name="Vírgula 7 3 2 5 3 3" xfId="48461" xr:uid="{00000000-0005-0000-0000-0000F3B60000}"/>
    <cellStyle name="Vírgula 7 3 2 5 3 4" xfId="48462" xr:uid="{00000000-0005-0000-0000-0000F4B60000}"/>
    <cellStyle name="Vírgula 7 3 2 5 4" xfId="12215" xr:uid="{00000000-0005-0000-0000-0000F5B60000}"/>
    <cellStyle name="Vírgula 7 3 2 5 4 2" xfId="48463" xr:uid="{00000000-0005-0000-0000-0000F6B60000}"/>
    <cellStyle name="Vírgula 7 3 2 5 4 3" xfId="48464" xr:uid="{00000000-0005-0000-0000-0000F7B60000}"/>
    <cellStyle name="Vírgula 7 3 2 5 4 4" xfId="48465" xr:uid="{00000000-0005-0000-0000-0000F8B60000}"/>
    <cellStyle name="Vírgula 7 3 2 5 5" xfId="48466" xr:uid="{00000000-0005-0000-0000-0000F9B60000}"/>
    <cellStyle name="Vírgula 7 3 2 5 5 2" xfId="48467" xr:uid="{00000000-0005-0000-0000-0000FAB60000}"/>
    <cellStyle name="Vírgula 7 3 2 5 5 3" xfId="48468" xr:uid="{00000000-0005-0000-0000-0000FBB60000}"/>
    <cellStyle name="Vírgula 7 3 2 5 5 4" xfId="48469" xr:uid="{00000000-0005-0000-0000-0000FCB60000}"/>
    <cellStyle name="Vírgula 7 3 2 5 6" xfId="48470" xr:uid="{00000000-0005-0000-0000-0000FDB60000}"/>
    <cellStyle name="Vírgula 7 3 2 5 6 2" xfId="48471" xr:uid="{00000000-0005-0000-0000-0000FEB60000}"/>
    <cellStyle name="Vírgula 7 3 2 5 6 3" xfId="48472" xr:uid="{00000000-0005-0000-0000-0000FFB60000}"/>
    <cellStyle name="Vírgula 7 3 2 5 7" xfId="48473" xr:uid="{00000000-0005-0000-0000-000000B70000}"/>
    <cellStyle name="Vírgula 7 3 2 5 8" xfId="48474" xr:uid="{00000000-0005-0000-0000-000001B70000}"/>
    <cellStyle name="Vírgula 7 3 2 5 9" xfId="48475" xr:uid="{00000000-0005-0000-0000-000002B70000}"/>
    <cellStyle name="Vírgula 7 3 2 6" xfId="4117" xr:uid="{00000000-0005-0000-0000-000003B70000}"/>
    <cellStyle name="Vírgula 7 3 2 6 2" xfId="8889" xr:uid="{00000000-0005-0000-0000-000004B70000}"/>
    <cellStyle name="Vírgula 7 3 2 6 2 2" xfId="48476" xr:uid="{00000000-0005-0000-0000-000005B70000}"/>
    <cellStyle name="Vírgula 7 3 2 6 2 2 2" xfId="48477" xr:uid="{00000000-0005-0000-0000-000006B70000}"/>
    <cellStyle name="Vírgula 7 3 2 6 2 2 3" xfId="48478" xr:uid="{00000000-0005-0000-0000-000007B70000}"/>
    <cellStyle name="Vírgula 7 3 2 6 2 2 4" xfId="48479" xr:uid="{00000000-0005-0000-0000-000008B70000}"/>
    <cellStyle name="Vírgula 7 3 2 6 2 3" xfId="48480" xr:uid="{00000000-0005-0000-0000-000009B70000}"/>
    <cellStyle name="Vírgula 7 3 2 6 2 3 2" xfId="48481" xr:uid="{00000000-0005-0000-0000-00000AB70000}"/>
    <cellStyle name="Vírgula 7 3 2 6 2 3 3" xfId="48482" xr:uid="{00000000-0005-0000-0000-00000BB70000}"/>
    <cellStyle name="Vírgula 7 3 2 6 2 4" xfId="48483" xr:uid="{00000000-0005-0000-0000-00000CB70000}"/>
    <cellStyle name="Vírgula 7 3 2 6 2 5" xfId="48484" xr:uid="{00000000-0005-0000-0000-00000DB70000}"/>
    <cellStyle name="Vírgula 7 3 2 6 2 6" xfId="48485" xr:uid="{00000000-0005-0000-0000-00000EB70000}"/>
    <cellStyle name="Vírgula 7 3 2 6 3" xfId="12187" xr:uid="{00000000-0005-0000-0000-00000FB70000}"/>
    <cellStyle name="Vírgula 7 3 2 6 3 2" xfId="48486" xr:uid="{00000000-0005-0000-0000-000010B70000}"/>
    <cellStyle name="Vírgula 7 3 2 6 3 3" xfId="48487" xr:uid="{00000000-0005-0000-0000-000011B70000}"/>
    <cellStyle name="Vírgula 7 3 2 6 3 4" xfId="48488" xr:uid="{00000000-0005-0000-0000-000012B70000}"/>
    <cellStyle name="Vírgula 7 3 2 6 4" xfId="48489" xr:uid="{00000000-0005-0000-0000-000013B70000}"/>
    <cellStyle name="Vírgula 7 3 2 6 4 2" xfId="48490" xr:uid="{00000000-0005-0000-0000-000014B70000}"/>
    <cellStyle name="Vírgula 7 3 2 6 4 3" xfId="48491" xr:uid="{00000000-0005-0000-0000-000015B70000}"/>
    <cellStyle name="Vírgula 7 3 2 6 4 4" xfId="48492" xr:uid="{00000000-0005-0000-0000-000016B70000}"/>
    <cellStyle name="Vírgula 7 3 2 6 5" xfId="48493" xr:uid="{00000000-0005-0000-0000-000017B70000}"/>
    <cellStyle name="Vírgula 7 3 2 6 5 2" xfId="48494" xr:uid="{00000000-0005-0000-0000-000018B70000}"/>
    <cellStyle name="Vírgula 7 3 2 6 5 3" xfId="48495" xr:uid="{00000000-0005-0000-0000-000019B70000}"/>
    <cellStyle name="Vírgula 7 3 2 6 6" xfId="48496" xr:uid="{00000000-0005-0000-0000-00001AB70000}"/>
    <cellStyle name="Vírgula 7 3 2 6 7" xfId="48497" xr:uid="{00000000-0005-0000-0000-00001BB70000}"/>
    <cellStyle name="Vírgula 7 3 2 6 8" xfId="48498" xr:uid="{00000000-0005-0000-0000-00001CB70000}"/>
    <cellStyle name="Vírgula 7 3 2 7" xfId="4544" xr:uid="{00000000-0005-0000-0000-00001DB70000}"/>
    <cellStyle name="Vírgula 7 3 2 7 2" xfId="9528" xr:uid="{00000000-0005-0000-0000-00001EB70000}"/>
    <cellStyle name="Vírgula 7 3 2 7 2 2" xfId="48499" xr:uid="{00000000-0005-0000-0000-00001FB70000}"/>
    <cellStyle name="Vírgula 7 3 2 7 2 3" xfId="48500" xr:uid="{00000000-0005-0000-0000-000020B70000}"/>
    <cellStyle name="Vírgula 7 3 2 7 2 4" xfId="48501" xr:uid="{00000000-0005-0000-0000-000021B70000}"/>
    <cellStyle name="Vírgula 7 3 2 7 3" xfId="48502" xr:uid="{00000000-0005-0000-0000-000022B70000}"/>
    <cellStyle name="Vírgula 7 3 2 7 3 2" xfId="48503" xr:uid="{00000000-0005-0000-0000-000023B70000}"/>
    <cellStyle name="Vírgula 7 3 2 7 3 3" xfId="48504" xr:uid="{00000000-0005-0000-0000-000024B70000}"/>
    <cellStyle name="Vírgula 7 3 2 7 4" xfId="48505" xr:uid="{00000000-0005-0000-0000-000025B70000}"/>
    <cellStyle name="Vírgula 7 3 2 7 5" xfId="48506" xr:uid="{00000000-0005-0000-0000-000026B70000}"/>
    <cellStyle name="Vírgula 7 3 2 7 6" xfId="48507" xr:uid="{00000000-0005-0000-0000-000027B70000}"/>
    <cellStyle name="Vírgula 7 3 2 8" xfId="5865" xr:uid="{00000000-0005-0000-0000-000028B70000}"/>
    <cellStyle name="Vírgula 7 3 2 8 2" xfId="10807" xr:uid="{00000000-0005-0000-0000-000029B70000}"/>
    <cellStyle name="Vírgula 7 3 2 8 3" xfId="48508" xr:uid="{00000000-0005-0000-0000-00002AB70000}"/>
    <cellStyle name="Vírgula 7 3 2 8 4" xfId="48509" xr:uid="{00000000-0005-0000-0000-00002BB70000}"/>
    <cellStyle name="Vírgula 7 3 2 9" xfId="7373" xr:uid="{00000000-0005-0000-0000-00002CB70000}"/>
    <cellStyle name="Vírgula 7 3 2 9 2" xfId="48510" xr:uid="{00000000-0005-0000-0000-00002DB70000}"/>
    <cellStyle name="Vírgula 7 3 2 9 3" xfId="48511" xr:uid="{00000000-0005-0000-0000-00002EB70000}"/>
    <cellStyle name="Vírgula 7 3 2 9 4" xfId="48512" xr:uid="{00000000-0005-0000-0000-00002FB70000}"/>
    <cellStyle name="Vírgula 7 3 3" xfId="704" xr:uid="{00000000-0005-0000-0000-000030B70000}"/>
    <cellStyle name="Vírgula 7 3 3 10" xfId="2453" xr:uid="{00000000-0005-0000-0000-000031B70000}"/>
    <cellStyle name="Vírgula 7 3 3 10 2" xfId="48513" xr:uid="{00000000-0005-0000-0000-000032B70000}"/>
    <cellStyle name="Vírgula 7 3 3 10 3" xfId="48514" xr:uid="{00000000-0005-0000-0000-000033B70000}"/>
    <cellStyle name="Vírgula 7 3 3 10 4" xfId="48515" xr:uid="{00000000-0005-0000-0000-000034B70000}"/>
    <cellStyle name="Vírgula 7 3 3 11" xfId="48516" xr:uid="{00000000-0005-0000-0000-000035B70000}"/>
    <cellStyle name="Vírgula 7 3 3 11 2" xfId="48517" xr:uid="{00000000-0005-0000-0000-000036B70000}"/>
    <cellStyle name="Vírgula 7 3 3 11 3" xfId="48518" xr:uid="{00000000-0005-0000-0000-000037B70000}"/>
    <cellStyle name="Vírgula 7 3 3 12" xfId="48519" xr:uid="{00000000-0005-0000-0000-000038B70000}"/>
    <cellStyle name="Vírgula 7 3 3 13" xfId="48520" xr:uid="{00000000-0005-0000-0000-000039B70000}"/>
    <cellStyle name="Vírgula 7 3 3 14" xfId="48521" xr:uid="{00000000-0005-0000-0000-00003AB70000}"/>
    <cellStyle name="Vírgula 7 3 3 2" xfId="845" xr:uid="{00000000-0005-0000-0000-00003BB70000}"/>
    <cellStyle name="Vírgula 7 3 3 2 10" xfId="48522" xr:uid="{00000000-0005-0000-0000-00003CB70000}"/>
    <cellStyle name="Vírgula 7 3 3 2 11" xfId="48523" xr:uid="{00000000-0005-0000-0000-00003DB70000}"/>
    <cellStyle name="Vírgula 7 3 3 2 2" xfId="1310" xr:uid="{00000000-0005-0000-0000-00003EB70000}"/>
    <cellStyle name="Vírgula 7 3 3 2 2 10" xfId="48524" xr:uid="{00000000-0005-0000-0000-00003FB70000}"/>
    <cellStyle name="Vírgula 7 3 3 2 2 2" xfId="1970" xr:uid="{00000000-0005-0000-0000-000040B70000}"/>
    <cellStyle name="Vírgula 7 3 3 2 2 2 2" xfId="5328" xr:uid="{00000000-0005-0000-0000-000041B70000}"/>
    <cellStyle name="Vírgula 7 3 3 2 2 2 2 2" xfId="10312" xr:uid="{00000000-0005-0000-0000-000042B70000}"/>
    <cellStyle name="Vírgula 7 3 3 2 2 2 2 2 2" xfId="48525" xr:uid="{00000000-0005-0000-0000-000043B70000}"/>
    <cellStyle name="Vírgula 7 3 3 2 2 2 2 2 3" xfId="48526" xr:uid="{00000000-0005-0000-0000-000044B70000}"/>
    <cellStyle name="Vírgula 7 3 3 2 2 2 2 2 4" xfId="48527" xr:uid="{00000000-0005-0000-0000-000045B70000}"/>
    <cellStyle name="Vírgula 7 3 3 2 2 2 2 3" xfId="48528" xr:uid="{00000000-0005-0000-0000-000046B70000}"/>
    <cellStyle name="Vírgula 7 3 3 2 2 2 2 3 2" xfId="48529" xr:uid="{00000000-0005-0000-0000-000047B70000}"/>
    <cellStyle name="Vírgula 7 3 3 2 2 2 2 3 3" xfId="48530" xr:uid="{00000000-0005-0000-0000-000048B70000}"/>
    <cellStyle name="Vírgula 7 3 3 2 2 2 2 4" xfId="48531" xr:uid="{00000000-0005-0000-0000-000049B70000}"/>
    <cellStyle name="Vírgula 7 3 3 2 2 2 2 5" xfId="48532" xr:uid="{00000000-0005-0000-0000-00004AB70000}"/>
    <cellStyle name="Vírgula 7 3 3 2 2 2 2 6" xfId="48533" xr:uid="{00000000-0005-0000-0000-00004BB70000}"/>
    <cellStyle name="Vírgula 7 3 3 2 2 2 3" xfId="7057" xr:uid="{00000000-0005-0000-0000-00004CB70000}"/>
    <cellStyle name="Vírgula 7 3 3 2 2 2 3 2" xfId="11999" xr:uid="{00000000-0005-0000-0000-00004DB70000}"/>
    <cellStyle name="Vírgula 7 3 3 2 2 2 3 3" xfId="48534" xr:uid="{00000000-0005-0000-0000-00004EB70000}"/>
    <cellStyle name="Vírgula 7 3 3 2 2 2 3 4" xfId="48535" xr:uid="{00000000-0005-0000-0000-00004FB70000}"/>
    <cellStyle name="Vírgula 7 3 3 2 2 2 4" xfId="8565" xr:uid="{00000000-0005-0000-0000-000050B70000}"/>
    <cellStyle name="Vírgula 7 3 3 2 2 2 4 2" xfId="48536" xr:uid="{00000000-0005-0000-0000-000051B70000}"/>
    <cellStyle name="Vírgula 7 3 3 2 2 2 4 3" xfId="48537" xr:uid="{00000000-0005-0000-0000-000052B70000}"/>
    <cellStyle name="Vírgula 7 3 3 2 2 2 4 4" xfId="48538" xr:uid="{00000000-0005-0000-0000-000053B70000}"/>
    <cellStyle name="Vírgula 7 3 3 2 2 2 5" xfId="3603" xr:uid="{00000000-0005-0000-0000-000054B70000}"/>
    <cellStyle name="Vírgula 7 3 3 2 2 2 5 2" xfId="48539" xr:uid="{00000000-0005-0000-0000-000055B70000}"/>
    <cellStyle name="Vírgula 7 3 3 2 2 2 5 3" xfId="48540" xr:uid="{00000000-0005-0000-0000-000056B70000}"/>
    <cellStyle name="Vírgula 7 3 3 2 2 2 5 4" xfId="48541" xr:uid="{00000000-0005-0000-0000-000057B70000}"/>
    <cellStyle name="Vírgula 7 3 3 2 2 2 6" xfId="48542" xr:uid="{00000000-0005-0000-0000-000058B70000}"/>
    <cellStyle name="Vírgula 7 3 3 2 2 2 6 2" xfId="48543" xr:uid="{00000000-0005-0000-0000-000059B70000}"/>
    <cellStyle name="Vírgula 7 3 3 2 2 2 6 3" xfId="48544" xr:uid="{00000000-0005-0000-0000-00005AB70000}"/>
    <cellStyle name="Vírgula 7 3 3 2 2 2 7" xfId="48545" xr:uid="{00000000-0005-0000-0000-00005BB70000}"/>
    <cellStyle name="Vírgula 7 3 3 2 2 2 8" xfId="48546" xr:uid="{00000000-0005-0000-0000-00005CB70000}"/>
    <cellStyle name="Vírgula 7 3 3 2 2 2 9" xfId="48547" xr:uid="{00000000-0005-0000-0000-00005DB70000}"/>
    <cellStyle name="Vírgula 7 3 3 2 2 3" xfId="4678" xr:uid="{00000000-0005-0000-0000-00005EB70000}"/>
    <cellStyle name="Vírgula 7 3 3 2 2 3 2" xfId="9662" xr:uid="{00000000-0005-0000-0000-00005FB70000}"/>
    <cellStyle name="Vírgula 7 3 3 2 2 3 2 2" xfId="48548" xr:uid="{00000000-0005-0000-0000-000060B70000}"/>
    <cellStyle name="Vírgula 7 3 3 2 2 3 2 3" xfId="48549" xr:uid="{00000000-0005-0000-0000-000061B70000}"/>
    <cellStyle name="Vírgula 7 3 3 2 2 3 2 4" xfId="48550" xr:uid="{00000000-0005-0000-0000-000062B70000}"/>
    <cellStyle name="Vírgula 7 3 3 2 2 3 3" xfId="48551" xr:uid="{00000000-0005-0000-0000-000063B70000}"/>
    <cellStyle name="Vírgula 7 3 3 2 2 3 3 2" xfId="48552" xr:uid="{00000000-0005-0000-0000-000064B70000}"/>
    <cellStyle name="Vírgula 7 3 3 2 2 3 3 3" xfId="48553" xr:uid="{00000000-0005-0000-0000-000065B70000}"/>
    <cellStyle name="Vírgula 7 3 3 2 2 3 4" xfId="48554" xr:uid="{00000000-0005-0000-0000-000066B70000}"/>
    <cellStyle name="Vírgula 7 3 3 2 2 3 5" xfId="48555" xr:uid="{00000000-0005-0000-0000-000067B70000}"/>
    <cellStyle name="Vírgula 7 3 3 2 2 3 6" xfId="48556" xr:uid="{00000000-0005-0000-0000-000068B70000}"/>
    <cellStyle name="Vírgula 7 3 3 2 2 4" xfId="6409" xr:uid="{00000000-0005-0000-0000-000069B70000}"/>
    <cellStyle name="Vírgula 7 3 3 2 2 4 2" xfId="11351" xr:uid="{00000000-0005-0000-0000-00006AB70000}"/>
    <cellStyle name="Vírgula 7 3 3 2 2 4 3" xfId="48557" xr:uid="{00000000-0005-0000-0000-00006BB70000}"/>
    <cellStyle name="Vírgula 7 3 3 2 2 4 4" xfId="48558" xr:uid="{00000000-0005-0000-0000-00006CB70000}"/>
    <cellStyle name="Vírgula 7 3 3 2 2 5" xfId="7917" xr:uid="{00000000-0005-0000-0000-00006DB70000}"/>
    <cellStyle name="Vírgula 7 3 3 2 2 5 2" xfId="48559" xr:uid="{00000000-0005-0000-0000-00006EB70000}"/>
    <cellStyle name="Vírgula 7 3 3 2 2 5 3" xfId="48560" xr:uid="{00000000-0005-0000-0000-00006FB70000}"/>
    <cellStyle name="Vírgula 7 3 3 2 2 5 4" xfId="48561" xr:uid="{00000000-0005-0000-0000-000070B70000}"/>
    <cellStyle name="Vírgula 7 3 3 2 2 6" xfId="2955" xr:uid="{00000000-0005-0000-0000-000071B70000}"/>
    <cellStyle name="Vírgula 7 3 3 2 2 6 2" xfId="48562" xr:uid="{00000000-0005-0000-0000-000072B70000}"/>
    <cellStyle name="Vírgula 7 3 3 2 2 6 3" xfId="48563" xr:uid="{00000000-0005-0000-0000-000073B70000}"/>
    <cellStyle name="Vírgula 7 3 3 2 2 6 4" xfId="48564" xr:uid="{00000000-0005-0000-0000-000074B70000}"/>
    <cellStyle name="Vírgula 7 3 3 2 2 7" xfId="48565" xr:uid="{00000000-0005-0000-0000-000075B70000}"/>
    <cellStyle name="Vírgula 7 3 3 2 2 7 2" xfId="48566" xr:uid="{00000000-0005-0000-0000-000076B70000}"/>
    <cellStyle name="Vírgula 7 3 3 2 2 7 3" xfId="48567" xr:uid="{00000000-0005-0000-0000-000077B70000}"/>
    <cellStyle name="Vírgula 7 3 3 2 2 8" xfId="48568" xr:uid="{00000000-0005-0000-0000-000078B70000}"/>
    <cellStyle name="Vírgula 7 3 3 2 2 9" xfId="48569" xr:uid="{00000000-0005-0000-0000-000079B70000}"/>
    <cellStyle name="Vírgula 7 3 3 2 3" xfId="1969" xr:uid="{00000000-0005-0000-0000-00007AB70000}"/>
    <cellStyle name="Vírgula 7 3 3 2 3 2" xfId="5327" xr:uid="{00000000-0005-0000-0000-00007BB70000}"/>
    <cellStyle name="Vírgula 7 3 3 2 3 2 2" xfId="10311" xr:uid="{00000000-0005-0000-0000-00007CB70000}"/>
    <cellStyle name="Vírgula 7 3 3 2 3 2 2 2" xfId="48570" xr:uid="{00000000-0005-0000-0000-00007DB70000}"/>
    <cellStyle name="Vírgula 7 3 3 2 3 2 2 3" xfId="48571" xr:uid="{00000000-0005-0000-0000-00007EB70000}"/>
    <cellStyle name="Vírgula 7 3 3 2 3 2 2 4" xfId="48572" xr:uid="{00000000-0005-0000-0000-00007FB70000}"/>
    <cellStyle name="Vírgula 7 3 3 2 3 2 3" xfId="48573" xr:uid="{00000000-0005-0000-0000-000080B70000}"/>
    <cellStyle name="Vírgula 7 3 3 2 3 2 3 2" xfId="48574" xr:uid="{00000000-0005-0000-0000-000081B70000}"/>
    <cellStyle name="Vírgula 7 3 3 2 3 2 3 3" xfId="48575" xr:uid="{00000000-0005-0000-0000-000082B70000}"/>
    <cellStyle name="Vírgula 7 3 3 2 3 2 4" xfId="48576" xr:uid="{00000000-0005-0000-0000-000083B70000}"/>
    <cellStyle name="Vírgula 7 3 3 2 3 2 5" xfId="48577" xr:uid="{00000000-0005-0000-0000-000084B70000}"/>
    <cellStyle name="Vírgula 7 3 3 2 3 2 6" xfId="48578" xr:uid="{00000000-0005-0000-0000-000085B70000}"/>
    <cellStyle name="Vírgula 7 3 3 2 3 3" xfId="7056" xr:uid="{00000000-0005-0000-0000-000086B70000}"/>
    <cellStyle name="Vírgula 7 3 3 2 3 3 2" xfId="11998" xr:uid="{00000000-0005-0000-0000-000087B70000}"/>
    <cellStyle name="Vírgula 7 3 3 2 3 3 3" xfId="48579" xr:uid="{00000000-0005-0000-0000-000088B70000}"/>
    <cellStyle name="Vírgula 7 3 3 2 3 3 4" xfId="48580" xr:uid="{00000000-0005-0000-0000-000089B70000}"/>
    <cellStyle name="Vírgula 7 3 3 2 3 4" xfId="8564" xr:uid="{00000000-0005-0000-0000-00008AB70000}"/>
    <cellStyle name="Vírgula 7 3 3 2 3 4 2" xfId="48581" xr:uid="{00000000-0005-0000-0000-00008BB70000}"/>
    <cellStyle name="Vírgula 7 3 3 2 3 4 3" xfId="48582" xr:uid="{00000000-0005-0000-0000-00008CB70000}"/>
    <cellStyle name="Vírgula 7 3 3 2 3 4 4" xfId="48583" xr:uid="{00000000-0005-0000-0000-00008DB70000}"/>
    <cellStyle name="Vírgula 7 3 3 2 3 5" xfId="3602" xr:uid="{00000000-0005-0000-0000-00008EB70000}"/>
    <cellStyle name="Vírgula 7 3 3 2 3 5 2" xfId="48584" xr:uid="{00000000-0005-0000-0000-00008FB70000}"/>
    <cellStyle name="Vírgula 7 3 3 2 3 5 3" xfId="48585" xr:uid="{00000000-0005-0000-0000-000090B70000}"/>
    <cellStyle name="Vírgula 7 3 3 2 3 5 4" xfId="48586" xr:uid="{00000000-0005-0000-0000-000091B70000}"/>
    <cellStyle name="Vírgula 7 3 3 2 3 6" xfId="48587" xr:uid="{00000000-0005-0000-0000-000092B70000}"/>
    <cellStyle name="Vírgula 7 3 3 2 3 6 2" xfId="48588" xr:uid="{00000000-0005-0000-0000-000093B70000}"/>
    <cellStyle name="Vírgula 7 3 3 2 3 6 3" xfId="48589" xr:uid="{00000000-0005-0000-0000-000094B70000}"/>
    <cellStyle name="Vírgula 7 3 3 2 3 7" xfId="48590" xr:uid="{00000000-0005-0000-0000-000095B70000}"/>
    <cellStyle name="Vírgula 7 3 3 2 3 8" xfId="48591" xr:uid="{00000000-0005-0000-0000-000096B70000}"/>
    <cellStyle name="Vírgula 7 3 3 2 3 9" xfId="48592" xr:uid="{00000000-0005-0000-0000-000097B70000}"/>
    <cellStyle name="Vírgula 7 3 3 2 4" xfId="4295" xr:uid="{00000000-0005-0000-0000-000098B70000}"/>
    <cellStyle name="Vírgula 7 3 3 2 4 2" xfId="9281" xr:uid="{00000000-0005-0000-0000-000099B70000}"/>
    <cellStyle name="Vírgula 7 3 3 2 4 2 2" xfId="48593" xr:uid="{00000000-0005-0000-0000-00009AB70000}"/>
    <cellStyle name="Vírgula 7 3 3 2 4 2 3" xfId="48594" xr:uid="{00000000-0005-0000-0000-00009BB70000}"/>
    <cellStyle name="Vírgula 7 3 3 2 4 2 4" xfId="48595" xr:uid="{00000000-0005-0000-0000-00009CB70000}"/>
    <cellStyle name="Vírgula 7 3 3 2 4 3" xfId="48596" xr:uid="{00000000-0005-0000-0000-00009DB70000}"/>
    <cellStyle name="Vírgula 7 3 3 2 4 3 2" xfId="48597" xr:uid="{00000000-0005-0000-0000-00009EB70000}"/>
    <cellStyle name="Vírgula 7 3 3 2 4 3 3" xfId="48598" xr:uid="{00000000-0005-0000-0000-00009FB70000}"/>
    <cellStyle name="Vírgula 7 3 3 2 4 4" xfId="48599" xr:uid="{00000000-0005-0000-0000-0000A0B70000}"/>
    <cellStyle name="Vírgula 7 3 3 2 4 5" xfId="48600" xr:uid="{00000000-0005-0000-0000-0000A1B70000}"/>
    <cellStyle name="Vírgula 7 3 3 2 4 6" xfId="48601" xr:uid="{00000000-0005-0000-0000-0000A2B70000}"/>
    <cellStyle name="Vírgula 7 3 3 2 5" xfId="6042" xr:uid="{00000000-0005-0000-0000-0000A3B70000}"/>
    <cellStyle name="Vírgula 7 3 3 2 5 2" xfId="10984" xr:uid="{00000000-0005-0000-0000-0000A4B70000}"/>
    <cellStyle name="Vírgula 7 3 3 2 5 3" xfId="48602" xr:uid="{00000000-0005-0000-0000-0000A5B70000}"/>
    <cellStyle name="Vírgula 7 3 3 2 5 4" xfId="48603" xr:uid="{00000000-0005-0000-0000-0000A6B70000}"/>
    <cellStyle name="Vírgula 7 3 3 2 6" xfId="7550" xr:uid="{00000000-0005-0000-0000-0000A7B70000}"/>
    <cellStyle name="Vírgula 7 3 3 2 6 2" xfId="48604" xr:uid="{00000000-0005-0000-0000-0000A8B70000}"/>
    <cellStyle name="Vírgula 7 3 3 2 6 3" xfId="48605" xr:uid="{00000000-0005-0000-0000-0000A9B70000}"/>
    <cellStyle name="Vírgula 7 3 3 2 6 4" xfId="48606" xr:uid="{00000000-0005-0000-0000-0000AAB70000}"/>
    <cellStyle name="Vírgula 7 3 3 2 7" xfId="2588" xr:uid="{00000000-0005-0000-0000-0000ABB70000}"/>
    <cellStyle name="Vírgula 7 3 3 2 7 2" xfId="48607" xr:uid="{00000000-0005-0000-0000-0000ACB70000}"/>
    <cellStyle name="Vírgula 7 3 3 2 7 3" xfId="48608" xr:uid="{00000000-0005-0000-0000-0000ADB70000}"/>
    <cellStyle name="Vírgula 7 3 3 2 7 4" xfId="48609" xr:uid="{00000000-0005-0000-0000-0000AEB70000}"/>
    <cellStyle name="Vírgula 7 3 3 2 8" xfId="48610" xr:uid="{00000000-0005-0000-0000-0000AFB70000}"/>
    <cellStyle name="Vírgula 7 3 3 2 8 2" xfId="48611" xr:uid="{00000000-0005-0000-0000-0000B0B70000}"/>
    <cellStyle name="Vírgula 7 3 3 2 8 3" xfId="48612" xr:uid="{00000000-0005-0000-0000-0000B1B70000}"/>
    <cellStyle name="Vírgula 7 3 3 2 9" xfId="48613" xr:uid="{00000000-0005-0000-0000-0000B2B70000}"/>
    <cellStyle name="Vírgula 7 3 3 3" xfId="998" xr:uid="{00000000-0005-0000-0000-0000B3B70000}"/>
    <cellStyle name="Vírgula 7 3 3 3 10" xfId="48614" xr:uid="{00000000-0005-0000-0000-0000B4B70000}"/>
    <cellStyle name="Vírgula 7 3 3 3 2" xfId="1971" xr:uid="{00000000-0005-0000-0000-0000B5B70000}"/>
    <cellStyle name="Vírgula 7 3 3 3 2 2" xfId="5329" xr:uid="{00000000-0005-0000-0000-0000B6B70000}"/>
    <cellStyle name="Vírgula 7 3 3 3 2 2 2" xfId="10313" xr:uid="{00000000-0005-0000-0000-0000B7B70000}"/>
    <cellStyle name="Vírgula 7 3 3 3 2 2 2 2" xfId="48615" xr:uid="{00000000-0005-0000-0000-0000B8B70000}"/>
    <cellStyle name="Vírgula 7 3 3 3 2 2 2 3" xfId="48616" xr:uid="{00000000-0005-0000-0000-0000B9B70000}"/>
    <cellStyle name="Vírgula 7 3 3 3 2 2 2 4" xfId="48617" xr:uid="{00000000-0005-0000-0000-0000BAB70000}"/>
    <cellStyle name="Vírgula 7 3 3 3 2 2 3" xfId="48618" xr:uid="{00000000-0005-0000-0000-0000BBB70000}"/>
    <cellStyle name="Vírgula 7 3 3 3 2 2 3 2" xfId="48619" xr:uid="{00000000-0005-0000-0000-0000BCB70000}"/>
    <cellStyle name="Vírgula 7 3 3 3 2 2 3 3" xfId="48620" xr:uid="{00000000-0005-0000-0000-0000BDB70000}"/>
    <cellStyle name="Vírgula 7 3 3 3 2 2 4" xfId="48621" xr:uid="{00000000-0005-0000-0000-0000BEB70000}"/>
    <cellStyle name="Vírgula 7 3 3 3 2 2 5" xfId="48622" xr:uid="{00000000-0005-0000-0000-0000BFB70000}"/>
    <cellStyle name="Vírgula 7 3 3 3 2 2 6" xfId="48623" xr:uid="{00000000-0005-0000-0000-0000C0B70000}"/>
    <cellStyle name="Vírgula 7 3 3 3 2 3" xfId="7058" xr:uid="{00000000-0005-0000-0000-0000C1B70000}"/>
    <cellStyle name="Vírgula 7 3 3 3 2 3 2" xfId="12000" xr:uid="{00000000-0005-0000-0000-0000C2B70000}"/>
    <cellStyle name="Vírgula 7 3 3 3 2 3 3" xfId="48624" xr:uid="{00000000-0005-0000-0000-0000C3B70000}"/>
    <cellStyle name="Vírgula 7 3 3 3 2 3 4" xfId="48625" xr:uid="{00000000-0005-0000-0000-0000C4B70000}"/>
    <cellStyle name="Vírgula 7 3 3 3 2 4" xfId="8566" xr:uid="{00000000-0005-0000-0000-0000C5B70000}"/>
    <cellStyle name="Vírgula 7 3 3 3 2 4 2" xfId="48626" xr:uid="{00000000-0005-0000-0000-0000C6B70000}"/>
    <cellStyle name="Vírgula 7 3 3 3 2 4 3" xfId="48627" xr:uid="{00000000-0005-0000-0000-0000C7B70000}"/>
    <cellStyle name="Vírgula 7 3 3 3 2 4 4" xfId="48628" xr:uid="{00000000-0005-0000-0000-0000C8B70000}"/>
    <cellStyle name="Vírgula 7 3 3 3 2 5" xfId="3604" xr:uid="{00000000-0005-0000-0000-0000C9B70000}"/>
    <cellStyle name="Vírgula 7 3 3 3 2 5 2" xfId="48629" xr:uid="{00000000-0005-0000-0000-0000CAB70000}"/>
    <cellStyle name="Vírgula 7 3 3 3 2 5 3" xfId="48630" xr:uid="{00000000-0005-0000-0000-0000CBB70000}"/>
    <cellStyle name="Vírgula 7 3 3 3 2 5 4" xfId="48631" xr:uid="{00000000-0005-0000-0000-0000CCB70000}"/>
    <cellStyle name="Vírgula 7 3 3 3 2 6" xfId="48632" xr:uid="{00000000-0005-0000-0000-0000CDB70000}"/>
    <cellStyle name="Vírgula 7 3 3 3 2 6 2" xfId="48633" xr:uid="{00000000-0005-0000-0000-0000CEB70000}"/>
    <cellStyle name="Vírgula 7 3 3 3 2 6 3" xfId="48634" xr:uid="{00000000-0005-0000-0000-0000CFB70000}"/>
    <cellStyle name="Vírgula 7 3 3 3 2 7" xfId="48635" xr:uid="{00000000-0005-0000-0000-0000D0B70000}"/>
    <cellStyle name="Vírgula 7 3 3 3 2 8" xfId="48636" xr:uid="{00000000-0005-0000-0000-0000D1B70000}"/>
    <cellStyle name="Vírgula 7 3 3 3 2 9" xfId="48637" xr:uid="{00000000-0005-0000-0000-0000D2B70000}"/>
    <cellStyle name="Vírgula 7 3 3 3 3" xfId="4437" xr:uid="{00000000-0005-0000-0000-0000D3B70000}"/>
    <cellStyle name="Vírgula 7 3 3 3 3 2" xfId="9422" xr:uid="{00000000-0005-0000-0000-0000D4B70000}"/>
    <cellStyle name="Vírgula 7 3 3 3 3 2 2" xfId="48638" xr:uid="{00000000-0005-0000-0000-0000D5B70000}"/>
    <cellStyle name="Vírgula 7 3 3 3 3 2 3" xfId="48639" xr:uid="{00000000-0005-0000-0000-0000D6B70000}"/>
    <cellStyle name="Vírgula 7 3 3 3 3 2 4" xfId="48640" xr:uid="{00000000-0005-0000-0000-0000D7B70000}"/>
    <cellStyle name="Vírgula 7 3 3 3 3 3" xfId="48641" xr:uid="{00000000-0005-0000-0000-0000D8B70000}"/>
    <cellStyle name="Vírgula 7 3 3 3 3 3 2" xfId="48642" xr:uid="{00000000-0005-0000-0000-0000D9B70000}"/>
    <cellStyle name="Vírgula 7 3 3 3 3 3 3" xfId="48643" xr:uid="{00000000-0005-0000-0000-0000DAB70000}"/>
    <cellStyle name="Vírgula 7 3 3 3 3 4" xfId="48644" xr:uid="{00000000-0005-0000-0000-0000DBB70000}"/>
    <cellStyle name="Vírgula 7 3 3 3 3 5" xfId="48645" xr:uid="{00000000-0005-0000-0000-0000DCB70000}"/>
    <cellStyle name="Vírgula 7 3 3 3 3 6" xfId="48646" xr:uid="{00000000-0005-0000-0000-0000DDB70000}"/>
    <cellStyle name="Vírgula 7 3 3 3 4" xfId="6180" xr:uid="{00000000-0005-0000-0000-0000DEB70000}"/>
    <cellStyle name="Vírgula 7 3 3 3 4 2" xfId="11122" xr:uid="{00000000-0005-0000-0000-0000DFB70000}"/>
    <cellStyle name="Vírgula 7 3 3 3 4 3" xfId="48647" xr:uid="{00000000-0005-0000-0000-0000E0B70000}"/>
    <cellStyle name="Vírgula 7 3 3 3 4 4" xfId="48648" xr:uid="{00000000-0005-0000-0000-0000E1B70000}"/>
    <cellStyle name="Vírgula 7 3 3 3 5" xfId="7688" xr:uid="{00000000-0005-0000-0000-0000E2B70000}"/>
    <cellStyle name="Vírgula 7 3 3 3 5 2" xfId="48649" xr:uid="{00000000-0005-0000-0000-0000E3B70000}"/>
    <cellStyle name="Vírgula 7 3 3 3 5 3" xfId="48650" xr:uid="{00000000-0005-0000-0000-0000E4B70000}"/>
    <cellStyle name="Vírgula 7 3 3 3 5 4" xfId="48651" xr:uid="{00000000-0005-0000-0000-0000E5B70000}"/>
    <cellStyle name="Vírgula 7 3 3 3 6" xfId="2726" xr:uid="{00000000-0005-0000-0000-0000E6B70000}"/>
    <cellStyle name="Vírgula 7 3 3 3 6 2" xfId="48652" xr:uid="{00000000-0005-0000-0000-0000E7B70000}"/>
    <cellStyle name="Vírgula 7 3 3 3 6 3" xfId="48653" xr:uid="{00000000-0005-0000-0000-0000E8B70000}"/>
    <cellStyle name="Vírgula 7 3 3 3 6 4" xfId="48654" xr:uid="{00000000-0005-0000-0000-0000E9B70000}"/>
    <cellStyle name="Vírgula 7 3 3 3 7" xfId="48655" xr:uid="{00000000-0005-0000-0000-0000EAB70000}"/>
    <cellStyle name="Vírgula 7 3 3 3 7 2" xfId="48656" xr:uid="{00000000-0005-0000-0000-0000EBB70000}"/>
    <cellStyle name="Vírgula 7 3 3 3 7 3" xfId="48657" xr:uid="{00000000-0005-0000-0000-0000ECB70000}"/>
    <cellStyle name="Vírgula 7 3 3 3 8" xfId="48658" xr:uid="{00000000-0005-0000-0000-0000EDB70000}"/>
    <cellStyle name="Vírgula 7 3 3 3 9" xfId="48659" xr:uid="{00000000-0005-0000-0000-0000EEB70000}"/>
    <cellStyle name="Vírgula 7 3 3 4" xfId="1968" xr:uid="{00000000-0005-0000-0000-0000EFB70000}"/>
    <cellStyle name="Vírgula 7 3 3 4 2" xfId="5326" xr:uid="{00000000-0005-0000-0000-0000F0B70000}"/>
    <cellStyle name="Vírgula 7 3 3 4 2 2" xfId="10310" xr:uid="{00000000-0005-0000-0000-0000F1B70000}"/>
    <cellStyle name="Vírgula 7 3 3 4 2 2 2" xfId="48660" xr:uid="{00000000-0005-0000-0000-0000F2B70000}"/>
    <cellStyle name="Vírgula 7 3 3 4 2 2 3" xfId="48661" xr:uid="{00000000-0005-0000-0000-0000F3B70000}"/>
    <cellStyle name="Vírgula 7 3 3 4 2 2 4" xfId="48662" xr:uid="{00000000-0005-0000-0000-0000F4B70000}"/>
    <cellStyle name="Vírgula 7 3 3 4 2 3" xfId="48663" xr:uid="{00000000-0005-0000-0000-0000F5B70000}"/>
    <cellStyle name="Vírgula 7 3 3 4 2 3 2" xfId="48664" xr:uid="{00000000-0005-0000-0000-0000F6B70000}"/>
    <cellStyle name="Vírgula 7 3 3 4 2 3 3" xfId="48665" xr:uid="{00000000-0005-0000-0000-0000F7B70000}"/>
    <cellStyle name="Vírgula 7 3 3 4 2 4" xfId="48666" xr:uid="{00000000-0005-0000-0000-0000F8B70000}"/>
    <cellStyle name="Vírgula 7 3 3 4 2 5" xfId="48667" xr:uid="{00000000-0005-0000-0000-0000F9B70000}"/>
    <cellStyle name="Vírgula 7 3 3 4 2 6" xfId="48668" xr:uid="{00000000-0005-0000-0000-0000FAB70000}"/>
    <cellStyle name="Vírgula 7 3 3 4 3" xfId="7055" xr:uid="{00000000-0005-0000-0000-0000FBB70000}"/>
    <cellStyle name="Vírgula 7 3 3 4 3 2" xfId="11997" xr:uid="{00000000-0005-0000-0000-0000FCB70000}"/>
    <cellStyle name="Vírgula 7 3 3 4 3 3" xfId="48669" xr:uid="{00000000-0005-0000-0000-0000FDB70000}"/>
    <cellStyle name="Vírgula 7 3 3 4 3 4" xfId="48670" xr:uid="{00000000-0005-0000-0000-0000FEB70000}"/>
    <cellStyle name="Vírgula 7 3 3 4 4" xfId="8563" xr:uid="{00000000-0005-0000-0000-0000FFB70000}"/>
    <cellStyle name="Vírgula 7 3 3 4 4 2" xfId="48671" xr:uid="{00000000-0005-0000-0000-000000B80000}"/>
    <cellStyle name="Vírgula 7 3 3 4 4 3" xfId="48672" xr:uid="{00000000-0005-0000-0000-000001B80000}"/>
    <cellStyle name="Vírgula 7 3 3 4 4 4" xfId="48673" xr:uid="{00000000-0005-0000-0000-000002B80000}"/>
    <cellStyle name="Vírgula 7 3 3 4 5" xfId="3601" xr:uid="{00000000-0005-0000-0000-000003B80000}"/>
    <cellStyle name="Vírgula 7 3 3 4 5 2" xfId="48674" xr:uid="{00000000-0005-0000-0000-000004B80000}"/>
    <cellStyle name="Vírgula 7 3 3 4 5 3" xfId="48675" xr:uid="{00000000-0005-0000-0000-000005B80000}"/>
    <cellStyle name="Vírgula 7 3 3 4 5 4" xfId="48676" xr:uid="{00000000-0005-0000-0000-000006B80000}"/>
    <cellStyle name="Vírgula 7 3 3 4 6" xfId="48677" xr:uid="{00000000-0005-0000-0000-000007B80000}"/>
    <cellStyle name="Vírgula 7 3 3 4 6 2" xfId="48678" xr:uid="{00000000-0005-0000-0000-000008B80000}"/>
    <cellStyle name="Vírgula 7 3 3 4 6 3" xfId="48679" xr:uid="{00000000-0005-0000-0000-000009B80000}"/>
    <cellStyle name="Vírgula 7 3 3 4 7" xfId="48680" xr:uid="{00000000-0005-0000-0000-00000AB80000}"/>
    <cellStyle name="Vírgula 7 3 3 4 8" xfId="48681" xr:uid="{00000000-0005-0000-0000-00000BB80000}"/>
    <cellStyle name="Vírgula 7 3 3 4 9" xfId="48682" xr:uid="{00000000-0005-0000-0000-00000CB80000}"/>
    <cellStyle name="Vírgula 7 3 3 5" xfId="3835" xr:uid="{00000000-0005-0000-0000-00000DB80000}"/>
    <cellStyle name="Vírgula 7 3 3 5 2" xfId="4007" xr:uid="{00000000-0005-0000-0000-00000EB80000}"/>
    <cellStyle name="Vírgula 7 3 3 5 2 2" xfId="9086" xr:uid="{00000000-0005-0000-0000-00000FB80000}"/>
    <cellStyle name="Vírgula 7 3 3 5 2 2 2" xfId="48683" xr:uid="{00000000-0005-0000-0000-000010B80000}"/>
    <cellStyle name="Vírgula 7 3 3 5 2 2 3" xfId="48684" xr:uid="{00000000-0005-0000-0000-000011B80000}"/>
    <cellStyle name="Vírgula 7 3 3 5 2 2 4" xfId="48685" xr:uid="{00000000-0005-0000-0000-000012B80000}"/>
    <cellStyle name="Vírgula 7 3 3 5 2 3" xfId="48686" xr:uid="{00000000-0005-0000-0000-000013B80000}"/>
    <cellStyle name="Vírgula 7 3 3 5 2 3 2" xfId="48687" xr:uid="{00000000-0005-0000-0000-000014B80000}"/>
    <cellStyle name="Vírgula 7 3 3 5 2 3 3" xfId="48688" xr:uid="{00000000-0005-0000-0000-000015B80000}"/>
    <cellStyle name="Vírgula 7 3 3 5 2 4" xfId="48689" xr:uid="{00000000-0005-0000-0000-000016B80000}"/>
    <cellStyle name="Vírgula 7 3 3 5 2 5" xfId="48690" xr:uid="{00000000-0005-0000-0000-000017B80000}"/>
    <cellStyle name="Vírgula 7 3 3 5 2 6" xfId="48691" xr:uid="{00000000-0005-0000-0000-000018B80000}"/>
    <cellStyle name="Vírgula 7 3 3 5 3" xfId="8795" xr:uid="{00000000-0005-0000-0000-000019B80000}"/>
    <cellStyle name="Vírgula 7 3 3 5 3 2" xfId="48692" xr:uid="{00000000-0005-0000-0000-00001AB80000}"/>
    <cellStyle name="Vírgula 7 3 3 5 3 3" xfId="48693" xr:uid="{00000000-0005-0000-0000-00001BB80000}"/>
    <cellStyle name="Vírgula 7 3 3 5 3 4" xfId="48694" xr:uid="{00000000-0005-0000-0000-00001CB80000}"/>
    <cellStyle name="Vírgula 7 3 3 5 4" xfId="12324" xr:uid="{00000000-0005-0000-0000-00001DB80000}"/>
    <cellStyle name="Vírgula 7 3 3 5 4 2" xfId="48695" xr:uid="{00000000-0005-0000-0000-00001EB80000}"/>
    <cellStyle name="Vírgula 7 3 3 5 4 3" xfId="48696" xr:uid="{00000000-0005-0000-0000-00001FB80000}"/>
    <cellStyle name="Vírgula 7 3 3 5 4 4" xfId="48697" xr:uid="{00000000-0005-0000-0000-000020B80000}"/>
    <cellStyle name="Vírgula 7 3 3 5 5" xfId="48698" xr:uid="{00000000-0005-0000-0000-000021B80000}"/>
    <cellStyle name="Vírgula 7 3 3 5 5 2" xfId="48699" xr:uid="{00000000-0005-0000-0000-000022B80000}"/>
    <cellStyle name="Vírgula 7 3 3 5 5 3" xfId="48700" xr:uid="{00000000-0005-0000-0000-000023B80000}"/>
    <cellStyle name="Vírgula 7 3 3 5 5 4" xfId="48701" xr:uid="{00000000-0005-0000-0000-000024B80000}"/>
    <cellStyle name="Vírgula 7 3 3 5 6" xfId="48702" xr:uid="{00000000-0005-0000-0000-000025B80000}"/>
    <cellStyle name="Vírgula 7 3 3 5 6 2" xfId="48703" xr:uid="{00000000-0005-0000-0000-000026B80000}"/>
    <cellStyle name="Vírgula 7 3 3 5 6 3" xfId="48704" xr:uid="{00000000-0005-0000-0000-000027B80000}"/>
    <cellStyle name="Vírgula 7 3 3 5 7" xfId="48705" xr:uid="{00000000-0005-0000-0000-000028B80000}"/>
    <cellStyle name="Vírgula 7 3 3 5 8" xfId="48706" xr:uid="{00000000-0005-0000-0000-000029B80000}"/>
    <cellStyle name="Vírgula 7 3 3 5 9" xfId="48707" xr:uid="{00000000-0005-0000-0000-00002AB80000}"/>
    <cellStyle name="Vírgula 7 3 3 6" xfId="4160" xr:uid="{00000000-0005-0000-0000-00002BB80000}"/>
    <cellStyle name="Vírgula 7 3 3 6 2" xfId="8931" xr:uid="{00000000-0005-0000-0000-00002CB80000}"/>
    <cellStyle name="Vírgula 7 3 3 6 2 2" xfId="48708" xr:uid="{00000000-0005-0000-0000-00002DB80000}"/>
    <cellStyle name="Vírgula 7 3 3 6 2 2 2" xfId="48709" xr:uid="{00000000-0005-0000-0000-00002EB80000}"/>
    <cellStyle name="Vírgula 7 3 3 6 2 2 3" xfId="48710" xr:uid="{00000000-0005-0000-0000-00002FB80000}"/>
    <cellStyle name="Vírgula 7 3 3 6 2 2 4" xfId="48711" xr:uid="{00000000-0005-0000-0000-000030B80000}"/>
    <cellStyle name="Vírgula 7 3 3 6 2 3" xfId="48712" xr:uid="{00000000-0005-0000-0000-000031B80000}"/>
    <cellStyle name="Vírgula 7 3 3 6 2 3 2" xfId="48713" xr:uid="{00000000-0005-0000-0000-000032B80000}"/>
    <cellStyle name="Vírgula 7 3 3 6 2 3 3" xfId="48714" xr:uid="{00000000-0005-0000-0000-000033B80000}"/>
    <cellStyle name="Vírgula 7 3 3 6 2 4" xfId="48715" xr:uid="{00000000-0005-0000-0000-000034B80000}"/>
    <cellStyle name="Vírgula 7 3 3 6 2 5" xfId="48716" xr:uid="{00000000-0005-0000-0000-000035B80000}"/>
    <cellStyle name="Vírgula 7 3 3 6 2 6" xfId="48717" xr:uid="{00000000-0005-0000-0000-000036B80000}"/>
    <cellStyle name="Vírgula 7 3 3 6 3" xfId="12122" xr:uid="{00000000-0005-0000-0000-000037B80000}"/>
    <cellStyle name="Vírgula 7 3 3 6 3 2" xfId="48718" xr:uid="{00000000-0005-0000-0000-000038B80000}"/>
    <cellStyle name="Vírgula 7 3 3 6 3 3" xfId="48719" xr:uid="{00000000-0005-0000-0000-000039B80000}"/>
    <cellStyle name="Vírgula 7 3 3 6 3 4" xfId="48720" xr:uid="{00000000-0005-0000-0000-00003AB80000}"/>
    <cellStyle name="Vírgula 7 3 3 6 4" xfId="48721" xr:uid="{00000000-0005-0000-0000-00003BB80000}"/>
    <cellStyle name="Vírgula 7 3 3 6 4 2" xfId="48722" xr:uid="{00000000-0005-0000-0000-00003CB80000}"/>
    <cellStyle name="Vírgula 7 3 3 6 4 3" xfId="48723" xr:uid="{00000000-0005-0000-0000-00003DB80000}"/>
    <cellStyle name="Vírgula 7 3 3 6 4 4" xfId="48724" xr:uid="{00000000-0005-0000-0000-00003EB80000}"/>
    <cellStyle name="Vírgula 7 3 3 6 5" xfId="48725" xr:uid="{00000000-0005-0000-0000-00003FB80000}"/>
    <cellStyle name="Vírgula 7 3 3 6 5 2" xfId="48726" xr:uid="{00000000-0005-0000-0000-000040B80000}"/>
    <cellStyle name="Vírgula 7 3 3 6 5 3" xfId="48727" xr:uid="{00000000-0005-0000-0000-000041B80000}"/>
    <cellStyle name="Vírgula 7 3 3 6 6" xfId="48728" xr:uid="{00000000-0005-0000-0000-000042B80000}"/>
    <cellStyle name="Vírgula 7 3 3 6 7" xfId="48729" xr:uid="{00000000-0005-0000-0000-000043B80000}"/>
    <cellStyle name="Vírgula 7 3 3 6 8" xfId="48730" xr:uid="{00000000-0005-0000-0000-000044B80000}"/>
    <cellStyle name="Vírgula 7 3 3 7" xfId="4083" xr:uid="{00000000-0005-0000-0000-000045B80000}"/>
    <cellStyle name="Vírgula 7 3 3 7 2" xfId="9146" xr:uid="{00000000-0005-0000-0000-000046B80000}"/>
    <cellStyle name="Vírgula 7 3 3 7 2 2" xfId="48731" xr:uid="{00000000-0005-0000-0000-000047B80000}"/>
    <cellStyle name="Vírgula 7 3 3 7 2 3" xfId="48732" xr:uid="{00000000-0005-0000-0000-000048B80000}"/>
    <cellStyle name="Vírgula 7 3 3 7 2 4" xfId="48733" xr:uid="{00000000-0005-0000-0000-000049B80000}"/>
    <cellStyle name="Vírgula 7 3 3 7 3" xfId="48734" xr:uid="{00000000-0005-0000-0000-00004AB80000}"/>
    <cellStyle name="Vírgula 7 3 3 7 3 2" xfId="48735" xr:uid="{00000000-0005-0000-0000-00004BB80000}"/>
    <cellStyle name="Vírgula 7 3 3 7 3 3" xfId="48736" xr:uid="{00000000-0005-0000-0000-00004CB80000}"/>
    <cellStyle name="Vírgula 7 3 3 7 4" xfId="48737" xr:uid="{00000000-0005-0000-0000-00004DB80000}"/>
    <cellStyle name="Vírgula 7 3 3 7 5" xfId="48738" xr:uid="{00000000-0005-0000-0000-00004EB80000}"/>
    <cellStyle name="Vírgula 7 3 3 7 6" xfId="48739" xr:uid="{00000000-0005-0000-0000-00004FB80000}"/>
    <cellStyle name="Vírgula 7 3 3 8" xfId="5907" xr:uid="{00000000-0005-0000-0000-000050B80000}"/>
    <cellStyle name="Vírgula 7 3 3 8 2" xfId="10849" xr:uid="{00000000-0005-0000-0000-000051B80000}"/>
    <cellStyle name="Vírgula 7 3 3 8 3" xfId="48740" xr:uid="{00000000-0005-0000-0000-000052B80000}"/>
    <cellStyle name="Vírgula 7 3 3 8 4" xfId="48741" xr:uid="{00000000-0005-0000-0000-000053B80000}"/>
    <cellStyle name="Vírgula 7 3 3 9" xfId="7415" xr:uid="{00000000-0005-0000-0000-000054B80000}"/>
    <cellStyle name="Vírgula 7 3 3 9 2" xfId="48742" xr:uid="{00000000-0005-0000-0000-000055B80000}"/>
    <cellStyle name="Vírgula 7 3 3 9 3" xfId="48743" xr:uid="{00000000-0005-0000-0000-000056B80000}"/>
    <cellStyle name="Vírgula 7 3 3 9 4" xfId="48744" xr:uid="{00000000-0005-0000-0000-000057B80000}"/>
    <cellStyle name="Vírgula 7 3 4" xfId="546" xr:uid="{00000000-0005-0000-0000-000058B80000}"/>
    <cellStyle name="Vírgula 7 3 4 10" xfId="48745" xr:uid="{00000000-0005-0000-0000-000059B80000}"/>
    <cellStyle name="Vírgula 7 3 4 11" xfId="48746" xr:uid="{00000000-0005-0000-0000-00005AB80000}"/>
    <cellStyle name="Vírgula 7 3 4 2" xfId="1108" xr:uid="{00000000-0005-0000-0000-00005BB80000}"/>
    <cellStyle name="Vírgula 7 3 4 2 10" xfId="48747" xr:uid="{00000000-0005-0000-0000-00005CB80000}"/>
    <cellStyle name="Vírgula 7 3 4 2 2" xfId="1973" xr:uid="{00000000-0005-0000-0000-00005DB80000}"/>
    <cellStyle name="Vírgula 7 3 4 2 2 2" xfId="5331" xr:uid="{00000000-0005-0000-0000-00005EB80000}"/>
    <cellStyle name="Vírgula 7 3 4 2 2 2 2" xfId="10315" xr:uid="{00000000-0005-0000-0000-00005FB80000}"/>
    <cellStyle name="Vírgula 7 3 4 2 2 2 2 2" xfId="48748" xr:uid="{00000000-0005-0000-0000-000060B80000}"/>
    <cellStyle name="Vírgula 7 3 4 2 2 2 2 3" xfId="48749" xr:uid="{00000000-0005-0000-0000-000061B80000}"/>
    <cellStyle name="Vírgula 7 3 4 2 2 2 2 4" xfId="48750" xr:uid="{00000000-0005-0000-0000-000062B80000}"/>
    <cellStyle name="Vírgula 7 3 4 2 2 2 3" xfId="48751" xr:uid="{00000000-0005-0000-0000-000063B80000}"/>
    <cellStyle name="Vírgula 7 3 4 2 2 2 3 2" xfId="48752" xr:uid="{00000000-0005-0000-0000-000064B80000}"/>
    <cellStyle name="Vírgula 7 3 4 2 2 2 3 3" xfId="48753" xr:uid="{00000000-0005-0000-0000-000065B80000}"/>
    <cellStyle name="Vírgula 7 3 4 2 2 2 4" xfId="48754" xr:uid="{00000000-0005-0000-0000-000066B80000}"/>
    <cellStyle name="Vírgula 7 3 4 2 2 2 5" xfId="48755" xr:uid="{00000000-0005-0000-0000-000067B80000}"/>
    <cellStyle name="Vírgula 7 3 4 2 2 2 6" xfId="48756" xr:uid="{00000000-0005-0000-0000-000068B80000}"/>
    <cellStyle name="Vírgula 7 3 4 2 2 3" xfId="7060" xr:uid="{00000000-0005-0000-0000-000069B80000}"/>
    <cellStyle name="Vírgula 7 3 4 2 2 3 2" xfId="12002" xr:uid="{00000000-0005-0000-0000-00006AB80000}"/>
    <cellStyle name="Vírgula 7 3 4 2 2 3 3" xfId="48757" xr:uid="{00000000-0005-0000-0000-00006BB80000}"/>
    <cellStyle name="Vírgula 7 3 4 2 2 3 4" xfId="48758" xr:uid="{00000000-0005-0000-0000-00006CB80000}"/>
    <cellStyle name="Vírgula 7 3 4 2 2 4" xfId="8568" xr:uid="{00000000-0005-0000-0000-00006DB80000}"/>
    <cellStyle name="Vírgula 7 3 4 2 2 4 2" xfId="48759" xr:uid="{00000000-0005-0000-0000-00006EB80000}"/>
    <cellStyle name="Vírgula 7 3 4 2 2 4 3" xfId="48760" xr:uid="{00000000-0005-0000-0000-00006FB80000}"/>
    <cellStyle name="Vírgula 7 3 4 2 2 4 4" xfId="48761" xr:uid="{00000000-0005-0000-0000-000070B80000}"/>
    <cellStyle name="Vírgula 7 3 4 2 2 5" xfId="3606" xr:uid="{00000000-0005-0000-0000-000071B80000}"/>
    <cellStyle name="Vírgula 7 3 4 2 2 5 2" xfId="48762" xr:uid="{00000000-0005-0000-0000-000072B80000}"/>
    <cellStyle name="Vírgula 7 3 4 2 2 5 3" xfId="48763" xr:uid="{00000000-0005-0000-0000-000073B80000}"/>
    <cellStyle name="Vírgula 7 3 4 2 2 5 4" xfId="48764" xr:uid="{00000000-0005-0000-0000-000074B80000}"/>
    <cellStyle name="Vírgula 7 3 4 2 2 6" xfId="48765" xr:uid="{00000000-0005-0000-0000-000075B80000}"/>
    <cellStyle name="Vírgula 7 3 4 2 2 6 2" xfId="48766" xr:uid="{00000000-0005-0000-0000-000076B80000}"/>
    <cellStyle name="Vírgula 7 3 4 2 2 6 3" xfId="48767" xr:uid="{00000000-0005-0000-0000-000077B80000}"/>
    <cellStyle name="Vírgula 7 3 4 2 2 7" xfId="48768" xr:uid="{00000000-0005-0000-0000-000078B80000}"/>
    <cellStyle name="Vírgula 7 3 4 2 2 8" xfId="48769" xr:uid="{00000000-0005-0000-0000-000079B80000}"/>
    <cellStyle name="Vírgula 7 3 4 2 2 9" xfId="48770" xr:uid="{00000000-0005-0000-0000-00007AB80000}"/>
    <cellStyle name="Vírgula 7 3 4 2 3" xfId="4530" xr:uid="{00000000-0005-0000-0000-00007BB80000}"/>
    <cellStyle name="Vírgula 7 3 4 2 3 2" xfId="9515" xr:uid="{00000000-0005-0000-0000-00007CB80000}"/>
    <cellStyle name="Vírgula 7 3 4 2 3 2 2" xfId="48771" xr:uid="{00000000-0005-0000-0000-00007DB80000}"/>
    <cellStyle name="Vírgula 7 3 4 2 3 2 3" xfId="48772" xr:uid="{00000000-0005-0000-0000-00007EB80000}"/>
    <cellStyle name="Vírgula 7 3 4 2 3 2 4" xfId="48773" xr:uid="{00000000-0005-0000-0000-00007FB80000}"/>
    <cellStyle name="Vírgula 7 3 4 2 3 3" xfId="48774" xr:uid="{00000000-0005-0000-0000-000080B80000}"/>
    <cellStyle name="Vírgula 7 3 4 2 3 3 2" xfId="48775" xr:uid="{00000000-0005-0000-0000-000081B80000}"/>
    <cellStyle name="Vírgula 7 3 4 2 3 3 3" xfId="48776" xr:uid="{00000000-0005-0000-0000-000082B80000}"/>
    <cellStyle name="Vírgula 7 3 4 2 3 4" xfId="48777" xr:uid="{00000000-0005-0000-0000-000083B80000}"/>
    <cellStyle name="Vírgula 7 3 4 2 3 5" xfId="48778" xr:uid="{00000000-0005-0000-0000-000084B80000}"/>
    <cellStyle name="Vírgula 7 3 4 2 3 6" xfId="48779" xr:uid="{00000000-0005-0000-0000-000085B80000}"/>
    <cellStyle name="Vírgula 7 3 4 2 4" xfId="6270" xr:uid="{00000000-0005-0000-0000-000086B80000}"/>
    <cellStyle name="Vírgula 7 3 4 2 4 2" xfId="11212" xr:uid="{00000000-0005-0000-0000-000087B80000}"/>
    <cellStyle name="Vírgula 7 3 4 2 4 3" xfId="48780" xr:uid="{00000000-0005-0000-0000-000088B80000}"/>
    <cellStyle name="Vírgula 7 3 4 2 4 4" xfId="48781" xr:uid="{00000000-0005-0000-0000-000089B80000}"/>
    <cellStyle name="Vírgula 7 3 4 2 5" xfId="7778" xr:uid="{00000000-0005-0000-0000-00008AB80000}"/>
    <cellStyle name="Vírgula 7 3 4 2 5 2" xfId="48782" xr:uid="{00000000-0005-0000-0000-00008BB80000}"/>
    <cellStyle name="Vírgula 7 3 4 2 5 3" xfId="48783" xr:uid="{00000000-0005-0000-0000-00008CB80000}"/>
    <cellStyle name="Vírgula 7 3 4 2 5 4" xfId="48784" xr:uid="{00000000-0005-0000-0000-00008DB80000}"/>
    <cellStyle name="Vírgula 7 3 4 2 6" xfId="2816" xr:uid="{00000000-0005-0000-0000-00008EB80000}"/>
    <cellStyle name="Vírgula 7 3 4 2 6 2" xfId="48785" xr:uid="{00000000-0005-0000-0000-00008FB80000}"/>
    <cellStyle name="Vírgula 7 3 4 2 6 3" xfId="48786" xr:uid="{00000000-0005-0000-0000-000090B80000}"/>
    <cellStyle name="Vírgula 7 3 4 2 6 4" xfId="48787" xr:uid="{00000000-0005-0000-0000-000091B80000}"/>
    <cellStyle name="Vírgula 7 3 4 2 7" xfId="48788" xr:uid="{00000000-0005-0000-0000-000092B80000}"/>
    <cellStyle name="Vírgula 7 3 4 2 7 2" xfId="48789" xr:uid="{00000000-0005-0000-0000-000093B80000}"/>
    <cellStyle name="Vírgula 7 3 4 2 7 3" xfId="48790" xr:uid="{00000000-0005-0000-0000-000094B80000}"/>
    <cellStyle name="Vírgula 7 3 4 2 8" xfId="48791" xr:uid="{00000000-0005-0000-0000-000095B80000}"/>
    <cellStyle name="Vírgula 7 3 4 2 9" xfId="48792" xr:uid="{00000000-0005-0000-0000-000096B80000}"/>
    <cellStyle name="Vírgula 7 3 4 3" xfId="1972" xr:uid="{00000000-0005-0000-0000-000097B80000}"/>
    <cellStyle name="Vírgula 7 3 4 3 2" xfId="5330" xr:uid="{00000000-0005-0000-0000-000098B80000}"/>
    <cellStyle name="Vírgula 7 3 4 3 2 2" xfId="10314" xr:uid="{00000000-0005-0000-0000-000099B80000}"/>
    <cellStyle name="Vírgula 7 3 4 3 2 2 2" xfId="48793" xr:uid="{00000000-0005-0000-0000-00009AB80000}"/>
    <cellStyle name="Vírgula 7 3 4 3 2 2 3" xfId="48794" xr:uid="{00000000-0005-0000-0000-00009BB80000}"/>
    <cellStyle name="Vírgula 7 3 4 3 2 2 4" xfId="48795" xr:uid="{00000000-0005-0000-0000-00009CB80000}"/>
    <cellStyle name="Vírgula 7 3 4 3 2 3" xfId="48796" xr:uid="{00000000-0005-0000-0000-00009DB80000}"/>
    <cellStyle name="Vírgula 7 3 4 3 2 3 2" xfId="48797" xr:uid="{00000000-0005-0000-0000-00009EB80000}"/>
    <cellStyle name="Vírgula 7 3 4 3 2 3 3" xfId="48798" xr:uid="{00000000-0005-0000-0000-00009FB80000}"/>
    <cellStyle name="Vírgula 7 3 4 3 2 4" xfId="48799" xr:uid="{00000000-0005-0000-0000-0000A0B80000}"/>
    <cellStyle name="Vírgula 7 3 4 3 2 5" xfId="48800" xr:uid="{00000000-0005-0000-0000-0000A1B80000}"/>
    <cellStyle name="Vírgula 7 3 4 3 2 6" xfId="48801" xr:uid="{00000000-0005-0000-0000-0000A2B80000}"/>
    <cellStyle name="Vírgula 7 3 4 3 3" xfId="7059" xr:uid="{00000000-0005-0000-0000-0000A3B80000}"/>
    <cellStyle name="Vírgula 7 3 4 3 3 2" xfId="12001" xr:uid="{00000000-0005-0000-0000-0000A4B80000}"/>
    <cellStyle name="Vírgula 7 3 4 3 3 3" xfId="48802" xr:uid="{00000000-0005-0000-0000-0000A5B80000}"/>
    <cellStyle name="Vírgula 7 3 4 3 3 4" xfId="48803" xr:uid="{00000000-0005-0000-0000-0000A6B80000}"/>
    <cellStyle name="Vírgula 7 3 4 3 4" xfId="8567" xr:uid="{00000000-0005-0000-0000-0000A7B80000}"/>
    <cellStyle name="Vírgula 7 3 4 3 4 2" xfId="48804" xr:uid="{00000000-0005-0000-0000-0000A8B80000}"/>
    <cellStyle name="Vírgula 7 3 4 3 4 3" xfId="48805" xr:uid="{00000000-0005-0000-0000-0000A9B80000}"/>
    <cellStyle name="Vírgula 7 3 4 3 4 4" xfId="48806" xr:uid="{00000000-0005-0000-0000-0000AAB80000}"/>
    <cellStyle name="Vírgula 7 3 4 3 5" xfId="3605" xr:uid="{00000000-0005-0000-0000-0000ABB80000}"/>
    <cellStyle name="Vírgula 7 3 4 3 5 2" xfId="48807" xr:uid="{00000000-0005-0000-0000-0000ACB80000}"/>
    <cellStyle name="Vírgula 7 3 4 3 5 3" xfId="48808" xr:uid="{00000000-0005-0000-0000-0000ADB80000}"/>
    <cellStyle name="Vírgula 7 3 4 3 5 4" xfId="48809" xr:uid="{00000000-0005-0000-0000-0000AEB80000}"/>
    <cellStyle name="Vírgula 7 3 4 3 6" xfId="48810" xr:uid="{00000000-0005-0000-0000-0000AFB80000}"/>
    <cellStyle name="Vírgula 7 3 4 3 6 2" xfId="48811" xr:uid="{00000000-0005-0000-0000-0000B0B80000}"/>
    <cellStyle name="Vírgula 7 3 4 3 6 3" xfId="48812" xr:uid="{00000000-0005-0000-0000-0000B1B80000}"/>
    <cellStyle name="Vírgula 7 3 4 3 7" xfId="48813" xr:uid="{00000000-0005-0000-0000-0000B2B80000}"/>
    <cellStyle name="Vírgula 7 3 4 3 8" xfId="48814" xr:uid="{00000000-0005-0000-0000-0000B3B80000}"/>
    <cellStyle name="Vírgula 7 3 4 3 9" xfId="48815" xr:uid="{00000000-0005-0000-0000-0000B4B80000}"/>
    <cellStyle name="Vírgula 7 3 4 4" xfId="4062" xr:uid="{00000000-0005-0000-0000-0000B5B80000}"/>
    <cellStyle name="Vírgula 7 3 4 4 2" xfId="9134" xr:uid="{00000000-0005-0000-0000-0000B6B80000}"/>
    <cellStyle name="Vírgula 7 3 4 4 2 2" xfId="48816" xr:uid="{00000000-0005-0000-0000-0000B7B80000}"/>
    <cellStyle name="Vírgula 7 3 4 4 2 3" xfId="48817" xr:uid="{00000000-0005-0000-0000-0000B8B80000}"/>
    <cellStyle name="Vírgula 7 3 4 4 2 4" xfId="48818" xr:uid="{00000000-0005-0000-0000-0000B9B80000}"/>
    <cellStyle name="Vírgula 7 3 4 4 3" xfId="48819" xr:uid="{00000000-0005-0000-0000-0000BAB80000}"/>
    <cellStyle name="Vírgula 7 3 4 4 3 2" xfId="48820" xr:uid="{00000000-0005-0000-0000-0000BBB80000}"/>
    <cellStyle name="Vírgula 7 3 4 4 3 3" xfId="48821" xr:uid="{00000000-0005-0000-0000-0000BCB80000}"/>
    <cellStyle name="Vírgula 7 3 4 4 4" xfId="48822" xr:uid="{00000000-0005-0000-0000-0000BDB80000}"/>
    <cellStyle name="Vírgula 7 3 4 4 5" xfId="48823" xr:uid="{00000000-0005-0000-0000-0000BEB80000}"/>
    <cellStyle name="Vírgula 7 3 4 4 6" xfId="48824" xr:uid="{00000000-0005-0000-0000-0000BFB80000}"/>
    <cellStyle name="Vírgula 7 3 4 5" xfId="5818" xr:uid="{00000000-0005-0000-0000-0000C0B80000}"/>
    <cellStyle name="Vírgula 7 3 4 5 2" xfId="10760" xr:uid="{00000000-0005-0000-0000-0000C1B80000}"/>
    <cellStyle name="Vírgula 7 3 4 5 3" xfId="48825" xr:uid="{00000000-0005-0000-0000-0000C2B80000}"/>
    <cellStyle name="Vírgula 7 3 4 5 4" xfId="48826" xr:uid="{00000000-0005-0000-0000-0000C3B80000}"/>
    <cellStyle name="Vírgula 7 3 4 6" xfId="7326" xr:uid="{00000000-0005-0000-0000-0000C4B80000}"/>
    <cellStyle name="Vírgula 7 3 4 6 2" xfId="48827" xr:uid="{00000000-0005-0000-0000-0000C5B80000}"/>
    <cellStyle name="Vírgula 7 3 4 6 3" xfId="48828" xr:uid="{00000000-0005-0000-0000-0000C6B80000}"/>
    <cellStyle name="Vírgula 7 3 4 6 4" xfId="48829" xr:uid="{00000000-0005-0000-0000-0000C7B80000}"/>
    <cellStyle name="Vírgula 7 3 4 7" xfId="2364" xr:uid="{00000000-0005-0000-0000-0000C8B80000}"/>
    <cellStyle name="Vírgula 7 3 4 7 2" xfId="48830" xr:uid="{00000000-0005-0000-0000-0000C9B80000}"/>
    <cellStyle name="Vírgula 7 3 4 7 3" xfId="48831" xr:uid="{00000000-0005-0000-0000-0000CAB80000}"/>
    <cellStyle name="Vírgula 7 3 4 7 4" xfId="48832" xr:uid="{00000000-0005-0000-0000-0000CBB80000}"/>
    <cellStyle name="Vírgula 7 3 4 8" xfId="48833" xr:uid="{00000000-0005-0000-0000-0000CCB80000}"/>
    <cellStyle name="Vírgula 7 3 4 8 2" xfId="48834" xr:uid="{00000000-0005-0000-0000-0000CDB80000}"/>
    <cellStyle name="Vírgula 7 3 4 8 3" xfId="48835" xr:uid="{00000000-0005-0000-0000-0000CEB80000}"/>
    <cellStyle name="Vírgula 7 3 4 9" xfId="48836" xr:uid="{00000000-0005-0000-0000-0000CFB80000}"/>
    <cellStyle name="Vírgula 7 3 5" xfId="755" xr:uid="{00000000-0005-0000-0000-0000D0B80000}"/>
    <cellStyle name="Vírgula 7 3 5 10" xfId="48837" xr:uid="{00000000-0005-0000-0000-0000D1B80000}"/>
    <cellStyle name="Vírgula 7 3 5 11" xfId="48838" xr:uid="{00000000-0005-0000-0000-0000D2B80000}"/>
    <cellStyle name="Vírgula 7 3 5 2" xfId="1221" xr:uid="{00000000-0005-0000-0000-0000D3B80000}"/>
    <cellStyle name="Vírgula 7 3 5 2 10" xfId="48839" xr:uid="{00000000-0005-0000-0000-0000D4B80000}"/>
    <cellStyle name="Vírgula 7 3 5 2 2" xfId="1975" xr:uid="{00000000-0005-0000-0000-0000D5B80000}"/>
    <cellStyle name="Vírgula 7 3 5 2 2 2" xfId="5333" xr:uid="{00000000-0005-0000-0000-0000D6B80000}"/>
    <cellStyle name="Vírgula 7 3 5 2 2 2 2" xfId="10317" xr:uid="{00000000-0005-0000-0000-0000D7B80000}"/>
    <cellStyle name="Vírgula 7 3 5 2 2 2 2 2" xfId="48840" xr:uid="{00000000-0005-0000-0000-0000D8B80000}"/>
    <cellStyle name="Vírgula 7 3 5 2 2 2 2 3" xfId="48841" xr:uid="{00000000-0005-0000-0000-0000D9B80000}"/>
    <cellStyle name="Vírgula 7 3 5 2 2 2 2 4" xfId="48842" xr:uid="{00000000-0005-0000-0000-0000DAB80000}"/>
    <cellStyle name="Vírgula 7 3 5 2 2 2 3" xfId="48843" xr:uid="{00000000-0005-0000-0000-0000DBB80000}"/>
    <cellStyle name="Vírgula 7 3 5 2 2 2 3 2" xfId="48844" xr:uid="{00000000-0005-0000-0000-0000DCB80000}"/>
    <cellStyle name="Vírgula 7 3 5 2 2 2 3 3" xfId="48845" xr:uid="{00000000-0005-0000-0000-0000DDB80000}"/>
    <cellStyle name="Vírgula 7 3 5 2 2 2 4" xfId="48846" xr:uid="{00000000-0005-0000-0000-0000DEB80000}"/>
    <cellStyle name="Vírgula 7 3 5 2 2 2 5" xfId="48847" xr:uid="{00000000-0005-0000-0000-0000DFB80000}"/>
    <cellStyle name="Vírgula 7 3 5 2 2 2 6" xfId="48848" xr:uid="{00000000-0005-0000-0000-0000E0B80000}"/>
    <cellStyle name="Vírgula 7 3 5 2 2 3" xfId="7062" xr:uid="{00000000-0005-0000-0000-0000E1B80000}"/>
    <cellStyle name="Vírgula 7 3 5 2 2 3 2" xfId="12004" xr:uid="{00000000-0005-0000-0000-0000E2B80000}"/>
    <cellStyle name="Vírgula 7 3 5 2 2 3 3" xfId="48849" xr:uid="{00000000-0005-0000-0000-0000E3B80000}"/>
    <cellStyle name="Vírgula 7 3 5 2 2 3 4" xfId="48850" xr:uid="{00000000-0005-0000-0000-0000E4B80000}"/>
    <cellStyle name="Vírgula 7 3 5 2 2 4" xfId="8570" xr:uid="{00000000-0005-0000-0000-0000E5B80000}"/>
    <cellStyle name="Vírgula 7 3 5 2 2 4 2" xfId="48851" xr:uid="{00000000-0005-0000-0000-0000E6B80000}"/>
    <cellStyle name="Vírgula 7 3 5 2 2 4 3" xfId="48852" xr:uid="{00000000-0005-0000-0000-0000E7B80000}"/>
    <cellStyle name="Vírgula 7 3 5 2 2 4 4" xfId="48853" xr:uid="{00000000-0005-0000-0000-0000E8B80000}"/>
    <cellStyle name="Vírgula 7 3 5 2 2 5" xfId="3608" xr:uid="{00000000-0005-0000-0000-0000E9B80000}"/>
    <cellStyle name="Vírgula 7 3 5 2 2 5 2" xfId="48854" xr:uid="{00000000-0005-0000-0000-0000EAB80000}"/>
    <cellStyle name="Vírgula 7 3 5 2 2 5 3" xfId="48855" xr:uid="{00000000-0005-0000-0000-0000EBB80000}"/>
    <cellStyle name="Vírgula 7 3 5 2 2 5 4" xfId="48856" xr:uid="{00000000-0005-0000-0000-0000ECB80000}"/>
    <cellStyle name="Vírgula 7 3 5 2 2 6" xfId="48857" xr:uid="{00000000-0005-0000-0000-0000EDB80000}"/>
    <cellStyle name="Vírgula 7 3 5 2 2 6 2" xfId="48858" xr:uid="{00000000-0005-0000-0000-0000EEB80000}"/>
    <cellStyle name="Vírgula 7 3 5 2 2 6 3" xfId="48859" xr:uid="{00000000-0005-0000-0000-0000EFB80000}"/>
    <cellStyle name="Vírgula 7 3 5 2 2 7" xfId="48860" xr:uid="{00000000-0005-0000-0000-0000F0B80000}"/>
    <cellStyle name="Vírgula 7 3 5 2 2 8" xfId="48861" xr:uid="{00000000-0005-0000-0000-0000F1B80000}"/>
    <cellStyle name="Vírgula 7 3 5 2 2 9" xfId="48862" xr:uid="{00000000-0005-0000-0000-0000F2B80000}"/>
    <cellStyle name="Vírgula 7 3 5 2 3" xfId="4589" xr:uid="{00000000-0005-0000-0000-0000F3B80000}"/>
    <cellStyle name="Vírgula 7 3 5 2 3 2" xfId="9573" xr:uid="{00000000-0005-0000-0000-0000F4B80000}"/>
    <cellStyle name="Vírgula 7 3 5 2 3 2 2" xfId="48863" xr:uid="{00000000-0005-0000-0000-0000F5B80000}"/>
    <cellStyle name="Vírgula 7 3 5 2 3 2 3" xfId="48864" xr:uid="{00000000-0005-0000-0000-0000F6B80000}"/>
    <cellStyle name="Vírgula 7 3 5 2 3 2 4" xfId="48865" xr:uid="{00000000-0005-0000-0000-0000F7B80000}"/>
    <cellStyle name="Vírgula 7 3 5 2 3 3" xfId="48866" xr:uid="{00000000-0005-0000-0000-0000F8B80000}"/>
    <cellStyle name="Vírgula 7 3 5 2 3 3 2" xfId="48867" xr:uid="{00000000-0005-0000-0000-0000F9B80000}"/>
    <cellStyle name="Vírgula 7 3 5 2 3 3 3" xfId="48868" xr:uid="{00000000-0005-0000-0000-0000FAB80000}"/>
    <cellStyle name="Vírgula 7 3 5 2 3 4" xfId="48869" xr:uid="{00000000-0005-0000-0000-0000FBB80000}"/>
    <cellStyle name="Vírgula 7 3 5 2 3 5" xfId="48870" xr:uid="{00000000-0005-0000-0000-0000FCB80000}"/>
    <cellStyle name="Vírgula 7 3 5 2 3 6" xfId="48871" xr:uid="{00000000-0005-0000-0000-0000FDB80000}"/>
    <cellStyle name="Vírgula 7 3 5 2 4" xfId="6320" xr:uid="{00000000-0005-0000-0000-0000FEB80000}"/>
    <cellStyle name="Vírgula 7 3 5 2 4 2" xfId="11262" xr:uid="{00000000-0005-0000-0000-0000FFB80000}"/>
    <cellStyle name="Vírgula 7 3 5 2 4 3" xfId="48872" xr:uid="{00000000-0005-0000-0000-000000B90000}"/>
    <cellStyle name="Vírgula 7 3 5 2 4 4" xfId="48873" xr:uid="{00000000-0005-0000-0000-000001B90000}"/>
    <cellStyle name="Vírgula 7 3 5 2 5" xfId="7828" xr:uid="{00000000-0005-0000-0000-000002B90000}"/>
    <cellStyle name="Vírgula 7 3 5 2 5 2" xfId="48874" xr:uid="{00000000-0005-0000-0000-000003B90000}"/>
    <cellStyle name="Vírgula 7 3 5 2 5 3" xfId="48875" xr:uid="{00000000-0005-0000-0000-000004B90000}"/>
    <cellStyle name="Vírgula 7 3 5 2 5 4" xfId="48876" xr:uid="{00000000-0005-0000-0000-000005B90000}"/>
    <cellStyle name="Vírgula 7 3 5 2 6" xfId="2866" xr:uid="{00000000-0005-0000-0000-000006B90000}"/>
    <cellStyle name="Vírgula 7 3 5 2 6 2" xfId="48877" xr:uid="{00000000-0005-0000-0000-000007B90000}"/>
    <cellStyle name="Vírgula 7 3 5 2 6 3" xfId="48878" xr:uid="{00000000-0005-0000-0000-000008B90000}"/>
    <cellStyle name="Vírgula 7 3 5 2 6 4" xfId="48879" xr:uid="{00000000-0005-0000-0000-000009B90000}"/>
    <cellStyle name="Vírgula 7 3 5 2 7" xfId="48880" xr:uid="{00000000-0005-0000-0000-00000AB90000}"/>
    <cellStyle name="Vírgula 7 3 5 2 7 2" xfId="48881" xr:uid="{00000000-0005-0000-0000-00000BB90000}"/>
    <cellStyle name="Vírgula 7 3 5 2 7 3" xfId="48882" xr:uid="{00000000-0005-0000-0000-00000CB90000}"/>
    <cellStyle name="Vírgula 7 3 5 2 8" xfId="48883" xr:uid="{00000000-0005-0000-0000-00000DB90000}"/>
    <cellStyle name="Vírgula 7 3 5 2 9" xfId="48884" xr:uid="{00000000-0005-0000-0000-00000EB90000}"/>
    <cellStyle name="Vírgula 7 3 5 3" xfId="1974" xr:uid="{00000000-0005-0000-0000-00000FB90000}"/>
    <cellStyle name="Vírgula 7 3 5 3 2" xfId="5332" xr:uid="{00000000-0005-0000-0000-000010B90000}"/>
    <cellStyle name="Vírgula 7 3 5 3 2 2" xfId="10316" xr:uid="{00000000-0005-0000-0000-000011B90000}"/>
    <cellStyle name="Vírgula 7 3 5 3 2 2 2" xfId="48885" xr:uid="{00000000-0005-0000-0000-000012B90000}"/>
    <cellStyle name="Vírgula 7 3 5 3 2 2 3" xfId="48886" xr:uid="{00000000-0005-0000-0000-000013B90000}"/>
    <cellStyle name="Vírgula 7 3 5 3 2 2 4" xfId="48887" xr:uid="{00000000-0005-0000-0000-000014B90000}"/>
    <cellStyle name="Vírgula 7 3 5 3 2 3" xfId="48888" xr:uid="{00000000-0005-0000-0000-000015B90000}"/>
    <cellStyle name="Vírgula 7 3 5 3 2 3 2" xfId="48889" xr:uid="{00000000-0005-0000-0000-000016B90000}"/>
    <cellStyle name="Vírgula 7 3 5 3 2 3 3" xfId="48890" xr:uid="{00000000-0005-0000-0000-000017B90000}"/>
    <cellStyle name="Vírgula 7 3 5 3 2 4" xfId="48891" xr:uid="{00000000-0005-0000-0000-000018B90000}"/>
    <cellStyle name="Vírgula 7 3 5 3 2 5" xfId="48892" xr:uid="{00000000-0005-0000-0000-000019B90000}"/>
    <cellStyle name="Vírgula 7 3 5 3 2 6" xfId="48893" xr:uid="{00000000-0005-0000-0000-00001AB90000}"/>
    <cellStyle name="Vírgula 7 3 5 3 3" xfId="7061" xr:uid="{00000000-0005-0000-0000-00001BB90000}"/>
    <cellStyle name="Vírgula 7 3 5 3 3 2" xfId="12003" xr:uid="{00000000-0005-0000-0000-00001CB90000}"/>
    <cellStyle name="Vírgula 7 3 5 3 3 3" xfId="48894" xr:uid="{00000000-0005-0000-0000-00001DB90000}"/>
    <cellStyle name="Vírgula 7 3 5 3 3 4" xfId="48895" xr:uid="{00000000-0005-0000-0000-00001EB90000}"/>
    <cellStyle name="Vírgula 7 3 5 3 4" xfId="8569" xr:uid="{00000000-0005-0000-0000-00001FB90000}"/>
    <cellStyle name="Vírgula 7 3 5 3 4 2" xfId="48896" xr:uid="{00000000-0005-0000-0000-000020B90000}"/>
    <cellStyle name="Vírgula 7 3 5 3 4 3" xfId="48897" xr:uid="{00000000-0005-0000-0000-000021B90000}"/>
    <cellStyle name="Vírgula 7 3 5 3 4 4" xfId="48898" xr:uid="{00000000-0005-0000-0000-000022B90000}"/>
    <cellStyle name="Vírgula 7 3 5 3 5" xfId="3607" xr:uid="{00000000-0005-0000-0000-000023B90000}"/>
    <cellStyle name="Vírgula 7 3 5 3 5 2" xfId="48899" xr:uid="{00000000-0005-0000-0000-000024B90000}"/>
    <cellStyle name="Vírgula 7 3 5 3 5 3" xfId="48900" xr:uid="{00000000-0005-0000-0000-000025B90000}"/>
    <cellStyle name="Vírgula 7 3 5 3 5 4" xfId="48901" xr:uid="{00000000-0005-0000-0000-000026B90000}"/>
    <cellStyle name="Vírgula 7 3 5 3 6" xfId="48902" xr:uid="{00000000-0005-0000-0000-000027B90000}"/>
    <cellStyle name="Vírgula 7 3 5 3 6 2" xfId="48903" xr:uid="{00000000-0005-0000-0000-000028B90000}"/>
    <cellStyle name="Vírgula 7 3 5 3 6 3" xfId="48904" xr:uid="{00000000-0005-0000-0000-000029B90000}"/>
    <cellStyle name="Vírgula 7 3 5 3 7" xfId="48905" xr:uid="{00000000-0005-0000-0000-00002AB90000}"/>
    <cellStyle name="Vírgula 7 3 5 3 8" xfId="48906" xr:uid="{00000000-0005-0000-0000-00002BB90000}"/>
    <cellStyle name="Vírgula 7 3 5 3 9" xfId="48907" xr:uid="{00000000-0005-0000-0000-00002CB90000}"/>
    <cellStyle name="Vírgula 7 3 5 4" xfId="4206" xr:uid="{00000000-0005-0000-0000-00002DB90000}"/>
    <cellStyle name="Vírgula 7 3 5 4 2" xfId="9192" xr:uid="{00000000-0005-0000-0000-00002EB90000}"/>
    <cellStyle name="Vírgula 7 3 5 4 2 2" xfId="48908" xr:uid="{00000000-0005-0000-0000-00002FB90000}"/>
    <cellStyle name="Vírgula 7 3 5 4 2 3" xfId="48909" xr:uid="{00000000-0005-0000-0000-000030B90000}"/>
    <cellStyle name="Vírgula 7 3 5 4 2 4" xfId="48910" xr:uid="{00000000-0005-0000-0000-000031B90000}"/>
    <cellStyle name="Vírgula 7 3 5 4 3" xfId="48911" xr:uid="{00000000-0005-0000-0000-000032B90000}"/>
    <cellStyle name="Vírgula 7 3 5 4 3 2" xfId="48912" xr:uid="{00000000-0005-0000-0000-000033B90000}"/>
    <cellStyle name="Vírgula 7 3 5 4 3 3" xfId="48913" xr:uid="{00000000-0005-0000-0000-000034B90000}"/>
    <cellStyle name="Vírgula 7 3 5 4 4" xfId="48914" xr:uid="{00000000-0005-0000-0000-000035B90000}"/>
    <cellStyle name="Vírgula 7 3 5 4 5" xfId="48915" xr:uid="{00000000-0005-0000-0000-000036B90000}"/>
    <cellStyle name="Vírgula 7 3 5 4 6" xfId="48916" xr:uid="{00000000-0005-0000-0000-000037B90000}"/>
    <cellStyle name="Vírgula 7 3 5 5" xfId="5953" xr:uid="{00000000-0005-0000-0000-000038B90000}"/>
    <cellStyle name="Vírgula 7 3 5 5 2" xfId="10895" xr:uid="{00000000-0005-0000-0000-000039B90000}"/>
    <cellStyle name="Vírgula 7 3 5 5 3" xfId="48917" xr:uid="{00000000-0005-0000-0000-00003AB90000}"/>
    <cellStyle name="Vírgula 7 3 5 5 4" xfId="48918" xr:uid="{00000000-0005-0000-0000-00003BB90000}"/>
    <cellStyle name="Vírgula 7 3 5 6" xfId="7461" xr:uid="{00000000-0005-0000-0000-00003CB90000}"/>
    <cellStyle name="Vírgula 7 3 5 6 2" xfId="48919" xr:uid="{00000000-0005-0000-0000-00003DB90000}"/>
    <cellStyle name="Vírgula 7 3 5 6 3" xfId="48920" xr:uid="{00000000-0005-0000-0000-00003EB90000}"/>
    <cellStyle name="Vírgula 7 3 5 6 4" xfId="48921" xr:uid="{00000000-0005-0000-0000-00003FB90000}"/>
    <cellStyle name="Vírgula 7 3 5 7" xfId="2499" xr:uid="{00000000-0005-0000-0000-000040B90000}"/>
    <cellStyle name="Vírgula 7 3 5 7 2" xfId="48922" xr:uid="{00000000-0005-0000-0000-000041B90000}"/>
    <cellStyle name="Vírgula 7 3 5 7 3" xfId="48923" xr:uid="{00000000-0005-0000-0000-000042B90000}"/>
    <cellStyle name="Vírgula 7 3 5 7 4" xfId="48924" xr:uid="{00000000-0005-0000-0000-000043B90000}"/>
    <cellStyle name="Vírgula 7 3 5 8" xfId="48925" xr:uid="{00000000-0005-0000-0000-000044B90000}"/>
    <cellStyle name="Vírgula 7 3 5 8 2" xfId="48926" xr:uid="{00000000-0005-0000-0000-000045B90000}"/>
    <cellStyle name="Vírgula 7 3 5 8 3" xfId="48927" xr:uid="{00000000-0005-0000-0000-000046B90000}"/>
    <cellStyle name="Vírgula 7 3 5 9" xfId="48928" xr:uid="{00000000-0005-0000-0000-000047B90000}"/>
    <cellStyle name="Vírgula 7 3 6" xfId="430" xr:uid="{00000000-0005-0000-0000-000048B90000}"/>
    <cellStyle name="Vírgula 7 3 6 10" xfId="48929" xr:uid="{00000000-0005-0000-0000-000049B90000}"/>
    <cellStyle name="Vírgula 7 3 6 11" xfId="48930" xr:uid="{00000000-0005-0000-0000-00004AB90000}"/>
    <cellStyle name="Vírgula 7 3 6 2" xfId="1052" xr:uid="{00000000-0005-0000-0000-00004BB90000}"/>
    <cellStyle name="Vírgula 7 3 6 2 10" xfId="48931" xr:uid="{00000000-0005-0000-0000-00004CB90000}"/>
    <cellStyle name="Vírgula 7 3 6 2 2" xfId="1977" xr:uid="{00000000-0005-0000-0000-00004DB90000}"/>
    <cellStyle name="Vírgula 7 3 6 2 2 2" xfId="5335" xr:uid="{00000000-0005-0000-0000-00004EB90000}"/>
    <cellStyle name="Vírgula 7 3 6 2 2 2 2" xfId="10319" xr:uid="{00000000-0005-0000-0000-00004FB90000}"/>
    <cellStyle name="Vírgula 7 3 6 2 2 2 2 2" xfId="48932" xr:uid="{00000000-0005-0000-0000-000050B90000}"/>
    <cellStyle name="Vírgula 7 3 6 2 2 2 2 3" xfId="48933" xr:uid="{00000000-0005-0000-0000-000051B90000}"/>
    <cellStyle name="Vírgula 7 3 6 2 2 2 2 4" xfId="48934" xr:uid="{00000000-0005-0000-0000-000052B90000}"/>
    <cellStyle name="Vírgula 7 3 6 2 2 2 3" xfId="48935" xr:uid="{00000000-0005-0000-0000-000053B90000}"/>
    <cellStyle name="Vírgula 7 3 6 2 2 2 3 2" xfId="48936" xr:uid="{00000000-0005-0000-0000-000054B90000}"/>
    <cellStyle name="Vírgula 7 3 6 2 2 2 3 3" xfId="48937" xr:uid="{00000000-0005-0000-0000-000055B90000}"/>
    <cellStyle name="Vírgula 7 3 6 2 2 2 4" xfId="48938" xr:uid="{00000000-0005-0000-0000-000056B90000}"/>
    <cellStyle name="Vírgula 7 3 6 2 2 2 5" xfId="48939" xr:uid="{00000000-0005-0000-0000-000057B90000}"/>
    <cellStyle name="Vírgula 7 3 6 2 2 2 6" xfId="48940" xr:uid="{00000000-0005-0000-0000-000058B90000}"/>
    <cellStyle name="Vírgula 7 3 6 2 2 3" xfId="7064" xr:uid="{00000000-0005-0000-0000-000059B90000}"/>
    <cellStyle name="Vírgula 7 3 6 2 2 3 2" xfId="12006" xr:uid="{00000000-0005-0000-0000-00005AB90000}"/>
    <cellStyle name="Vírgula 7 3 6 2 2 3 3" xfId="48941" xr:uid="{00000000-0005-0000-0000-00005BB90000}"/>
    <cellStyle name="Vírgula 7 3 6 2 2 3 4" xfId="48942" xr:uid="{00000000-0005-0000-0000-00005CB90000}"/>
    <cellStyle name="Vírgula 7 3 6 2 2 4" xfId="8572" xr:uid="{00000000-0005-0000-0000-00005DB90000}"/>
    <cellStyle name="Vírgula 7 3 6 2 2 4 2" xfId="48943" xr:uid="{00000000-0005-0000-0000-00005EB90000}"/>
    <cellStyle name="Vírgula 7 3 6 2 2 4 3" xfId="48944" xr:uid="{00000000-0005-0000-0000-00005FB90000}"/>
    <cellStyle name="Vírgula 7 3 6 2 2 4 4" xfId="48945" xr:uid="{00000000-0005-0000-0000-000060B90000}"/>
    <cellStyle name="Vírgula 7 3 6 2 2 5" xfId="3610" xr:uid="{00000000-0005-0000-0000-000061B90000}"/>
    <cellStyle name="Vírgula 7 3 6 2 2 5 2" xfId="48946" xr:uid="{00000000-0005-0000-0000-000062B90000}"/>
    <cellStyle name="Vírgula 7 3 6 2 2 5 3" xfId="48947" xr:uid="{00000000-0005-0000-0000-000063B90000}"/>
    <cellStyle name="Vírgula 7 3 6 2 2 5 4" xfId="48948" xr:uid="{00000000-0005-0000-0000-000064B90000}"/>
    <cellStyle name="Vírgula 7 3 6 2 2 6" xfId="48949" xr:uid="{00000000-0005-0000-0000-000065B90000}"/>
    <cellStyle name="Vírgula 7 3 6 2 2 6 2" xfId="48950" xr:uid="{00000000-0005-0000-0000-000066B90000}"/>
    <cellStyle name="Vírgula 7 3 6 2 2 6 3" xfId="48951" xr:uid="{00000000-0005-0000-0000-000067B90000}"/>
    <cellStyle name="Vírgula 7 3 6 2 2 7" xfId="48952" xr:uid="{00000000-0005-0000-0000-000068B90000}"/>
    <cellStyle name="Vírgula 7 3 6 2 2 8" xfId="48953" xr:uid="{00000000-0005-0000-0000-000069B90000}"/>
    <cellStyle name="Vírgula 7 3 6 2 2 9" xfId="48954" xr:uid="{00000000-0005-0000-0000-00006AB90000}"/>
    <cellStyle name="Vírgula 7 3 6 2 3" xfId="4484" xr:uid="{00000000-0005-0000-0000-00006BB90000}"/>
    <cellStyle name="Vírgula 7 3 6 2 3 2" xfId="9469" xr:uid="{00000000-0005-0000-0000-00006CB90000}"/>
    <cellStyle name="Vírgula 7 3 6 2 3 2 2" xfId="48955" xr:uid="{00000000-0005-0000-0000-00006DB90000}"/>
    <cellStyle name="Vírgula 7 3 6 2 3 2 3" xfId="48956" xr:uid="{00000000-0005-0000-0000-00006EB90000}"/>
    <cellStyle name="Vírgula 7 3 6 2 3 2 4" xfId="48957" xr:uid="{00000000-0005-0000-0000-00006FB90000}"/>
    <cellStyle name="Vírgula 7 3 6 2 3 3" xfId="48958" xr:uid="{00000000-0005-0000-0000-000070B90000}"/>
    <cellStyle name="Vírgula 7 3 6 2 3 3 2" xfId="48959" xr:uid="{00000000-0005-0000-0000-000071B90000}"/>
    <cellStyle name="Vírgula 7 3 6 2 3 3 3" xfId="48960" xr:uid="{00000000-0005-0000-0000-000072B90000}"/>
    <cellStyle name="Vírgula 7 3 6 2 3 4" xfId="48961" xr:uid="{00000000-0005-0000-0000-000073B90000}"/>
    <cellStyle name="Vírgula 7 3 6 2 3 5" xfId="48962" xr:uid="{00000000-0005-0000-0000-000074B90000}"/>
    <cellStyle name="Vírgula 7 3 6 2 3 6" xfId="48963" xr:uid="{00000000-0005-0000-0000-000075B90000}"/>
    <cellStyle name="Vírgula 7 3 6 2 4" xfId="6226" xr:uid="{00000000-0005-0000-0000-000076B90000}"/>
    <cellStyle name="Vírgula 7 3 6 2 4 2" xfId="11168" xr:uid="{00000000-0005-0000-0000-000077B90000}"/>
    <cellStyle name="Vírgula 7 3 6 2 4 3" xfId="48964" xr:uid="{00000000-0005-0000-0000-000078B90000}"/>
    <cellStyle name="Vírgula 7 3 6 2 4 4" xfId="48965" xr:uid="{00000000-0005-0000-0000-000079B90000}"/>
    <cellStyle name="Vírgula 7 3 6 2 5" xfId="7734" xr:uid="{00000000-0005-0000-0000-00007AB90000}"/>
    <cellStyle name="Vírgula 7 3 6 2 5 2" xfId="48966" xr:uid="{00000000-0005-0000-0000-00007BB90000}"/>
    <cellStyle name="Vírgula 7 3 6 2 5 3" xfId="48967" xr:uid="{00000000-0005-0000-0000-00007CB90000}"/>
    <cellStyle name="Vírgula 7 3 6 2 5 4" xfId="48968" xr:uid="{00000000-0005-0000-0000-00007DB90000}"/>
    <cellStyle name="Vírgula 7 3 6 2 6" xfId="2772" xr:uid="{00000000-0005-0000-0000-00007EB90000}"/>
    <cellStyle name="Vírgula 7 3 6 2 6 2" xfId="48969" xr:uid="{00000000-0005-0000-0000-00007FB90000}"/>
    <cellStyle name="Vírgula 7 3 6 2 6 3" xfId="48970" xr:uid="{00000000-0005-0000-0000-000080B90000}"/>
    <cellStyle name="Vírgula 7 3 6 2 6 4" xfId="48971" xr:uid="{00000000-0005-0000-0000-000081B90000}"/>
    <cellStyle name="Vírgula 7 3 6 2 7" xfId="48972" xr:uid="{00000000-0005-0000-0000-000082B90000}"/>
    <cellStyle name="Vírgula 7 3 6 2 7 2" xfId="48973" xr:uid="{00000000-0005-0000-0000-000083B90000}"/>
    <cellStyle name="Vírgula 7 3 6 2 7 3" xfId="48974" xr:uid="{00000000-0005-0000-0000-000084B90000}"/>
    <cellStyle name="Vírgula 7 3 6 2 8" xfId="48975" xr:uid="{00000000-0005-0000-0000-000085B90000}"/>
    <cellStyle name="Vírgula 7 3 6 2 9" xfId="48976" xr:uid="{00000000-0005-0000-0000-000086B90000}"/>
    <cellStyle name="Vírgula 7 3 6 3" xfId="1976" xr:uid="{00000000-0005-0000-0000-000087B90000}"/>
    <cellStyle name="Vírgula 7 3 6 3 2" xfId="5334" xr:uid="{00000000-0005-0000-0000-000088B90000}"/>
    <cellStyle name="Vírgula 7 3 6 3 2 2" xfId="10318" xr:uid="{00000000-0005-0000-0000-000089B90000}"/>
    <cellStyle name="Vírgula 7 3 6 3 2 2 2" xfId="48977" xr:uid="{00000000-0005-0000-0000-00008AB90000}"/>
    <cellStyle name="Vírgula 7 3 6 3 2 2 3" xfId="48978" xr:uid="{00000000-0005-0000-0000-00008BB90000}"/>
    <cellStyle name="Vírgula 7 3 6 3 2 2 4" xfId="48979" xr:uid="{00000000-0005-0000-0000-00008CB90000}"/>
    <cellStyle name="Vírgula 7 3 6 3 2 3" xfId="48980" xr:uid="{00000000-0005-0000-0000-00008DB90000}"/>
    <cellStyle name="Vírgula 7 3 6 3 2 3 2" xfId="48981" xr:uid="{00000000-0005-0000-0000-00008EB90000}"/>
    <cellStyle name="Vírgula 7 3 6 3 2 3 3" xfId="48982" xr:uid="{00000000-0005-0000-0000-00008FB90000}"/>
    <cellStyle name="Vírgula 7 3 6 3 2 4" xfId="48983" xr:uid="{00000000-0005-0000-0000-000090B90000}"/>
    <cellStyle name="Vírgula 7 3 6 3 2 5" xfId="48984" xr:uid="{00000000-0005-0000-0000-000091B90000}"/>
    <cellStyle name="Vírgula 7 3 6 3 2 6" xfId="48985" xr:uid="{00000000-0005-0000-0000-000092B90000}"/>
    <cellStyle name="Vírgula 7 3 6 3 3" xfId="7063" xr:uid="{00000000-0005-0000-0000-000093B90000}"/>
    <cellStyle name="Vírgula 7 3 6 3 3 2" xfId="12005" xr:uid="{00000000-0005-0000-0000-000094B90000}"/>
    <cellStyle name="Vírgula 7 3 6 3 3 3" xfId="48986" xr:uid="{00000000-0005-0000-0000-000095B90000}"/>
    <cellStyle name="Vírgula 7 3 6 3 3 4" xfId="48987" xr:uid="{00000000-0005-0000-0000-000096B90000}"/>
    <cellStyle name="Vírgula 7 3 6 3 4" xfId="8571" xr:uid="{00000000-0005-0000-0000-000097B90000}"/>
    <cellStyle name="Vírgula 7 3 6 3 4 2" xfId="48988" xr:uid="{00000000-0005-0000-0000-000098B90000}"/>
    <cellStyle name="Vírgula 7 3 6 3 4 3" xfId="48989" xr:uid="{00000000-0005-0000-0000-000099B90000}"/>
    <cellStyle name="Vírgula 7 3 6 3 4 4" xfId="48990" xr:uid="{00000000-0005-0000-0000-00009AB90000}"/>
    <cellStyle name="Vírgula 7 3 6 3 5" xfId="3609" xr:uid="{00000000-0005-0000-0000-00009BB90000}"/>
    <cellStyle name="Vírgula 7 3 6 3 5 2" xfId="48991" xr:uid="{00000000-0005-0000-0000-00009CB90000}"/>
    <cellStyle name="Vírgula 7 3 6 3 5 3" xfId="48992" xr:uid="{00000000-0005-0000-0000-00009DB90000}"/>
    <cellStyle name="Vírgula 7 3 6 3 5 4" xfId="48993" xr:uid="{00000000-0005-0000-0000-00009EB90000}"/>
    <cellStyle name="Vírgula 7 3 6 3 6" xfId="48994" xr:uid="{00000000-0005-0000-0000-00009FB90000}"/>
    <cellStyle name="Vírgula 7 3 6 3 6 2" xfId="48995" xr:uid="{00000000-0005-0000-0000-0000A0B90000}"/>
    <cellStyle name="Vírgula 7 3 6 3 6 3" xfId="48996" xr:uid="{00000000-0005-0000-0000-0000A1B90000}"/>
    <cellStyle name="Vírgula 7 3 6 3 7" xfId="48997" xr:uid="{00000000-0005-0000-0000-0000A2B90000}"/>
    <cellStyle name="Vírgula 7 3 6 3 8" xfId="48998" xr:uid="{00000000-0005-0000-0000-0000A3B90000}"/>
    <cellStyle name="Vírgula 7 3 6 3 9" xfId="48999" xr:uid="{00000000-0005-0000-0000-0000A4B90000}"/>
    <cellStyle name="Vírgula 7 3 6 4" xfId="4003" xr:uid="{00000000-0005-0000-0000-0000A5B90000}"/>
    <cellStyle name="Vírgula 7 3 6 4 2" xfId="9082" xr:uid="{00000000-0005-0000-0000-0000A6B90000}"/>
    <cellStyle name="Vírgula 7 3 6 4 2 2" xfId="49000" xr:uid="{00000000-0005-0000-0000-0000A7B90000}"/>
    <cellStyle name="Vírgula 7 3 6 4 2 3" xfId="49001" xr:uid="{00000000-0005-0000-0000-0000A8B90000}"/>
    <cellStyle name="Vírgula 7 3 6 4 2 4" xfId="49002" xr:uid="{00000000-0005-0000-0000-0000A9B90000}"/>
    <cellStyle name="Vírgula 7 3 6 4 3" xfId="49003" xr:uid="{00000000-0005-0000-0000-0000AAB90000}"/>
    <cellStyle name="Vírgula 7 3 6 4 3 2" xfId="49004" xr:uid="{00000000-0005-0000-0000-0000ABB90000}"/>
    <cellStyle name="Vírgula 7 3 6 4 3 3" xfId="49005" xr:uid="{00000000-0005-0000-0000-0000ACB90000}"/>
    <cellStyle name="Vírgula 7 3 6 4 4" xfId="49006" xr:uid="{00000000-0005-0000-0000-0000ADB90000}"/>
    <cellStyle name="Vírgula 7 3 6 4 5" xfId="49007" xr:uid="{00000000-0005-0000-0000-0000AEB90000}"/>
    <cellStyle name="Vírgula 7 3 6 4 6" xfId="49008" xr:uid="{00000000-0005-0000-0000-0000AFB90000}"/>
    <cellStyle name="Vírgula 7 3 6 5" xfId="5769" xr:uid="{00000000-0005-0000-0000-0000B0B90000}"/>
    <cellStyle name="Vírgula 7 3 6 5 2" xfId="10711" xr:uid="{00000000-0005-0000-0000-0000B1B90000}"/>
    <cellStyle name="Vírgula 7 3 6 5 3" xfId="49009" xr:uid="{00000000-0005-0000-0000-0000B2B90000}"/>
    <cellStyle name="Vírgula 7 3 6 5 4" xfId="49010" xr:uid="{00000000-0005-0000-0000-0000B3B90000}"/>
    <cellStyle name="Vírgula 7 3 6 6" xfId="7277" xr:uid="{00000000-0005-0000-0000-0000B4B90000}"/>
    <cellStyle name="Vírgula 7 3 6 6 2" xfId="49011" xr:uid="{00000000-0005-0000-0000-0000B5B90000}"/>
    <cellStyle name="Vírgula 7 3 6 6 3" xfId="49012" xr:uid="{00000000-0005-0000-0000-0000B6B90000}"/>
    <cellStyle name="Vírgula 7 3 6 6 4" xfId="49013" xr:uid="{00000000-0005-0000-0000-0000B7B90000}"/>
    <cellStyle name="Vírgula 7 3 6 7" xfId="2315" xr:uid="{00000000-0005-0000-0000-0000B8B90000}"/>
    <cellStyle name="Vírgula 7 3 6 7 2" xfId="49014" xr:uid="{00000000-0005-0000-0000-0000B9B90000}"/>
    <cellStyle name="Vírgula 7 3 6 7 3" xfId="49015" xr:uid="{00000000-0005-0000-0000-0000BAB90000}"/>
    <cellStyle name="Vírgula 7 3 6 7 4" xfId="49016" xr:uid="{00000000-0005-0000-0000-0000BBB90000}"/>
    <cellStyle name="Vírgula 7 3 6 8" xfId="49017" xr:uid="{00000000-0005-0000-0000-0000BCB90000}"/>
    <cellStyle name="Vírgula 7 3 6 8 2" xfId="49018" xr:uid="{00000000-0005-0000-0000-0000BDB90000}"/>
    <cellStyle name="Vírgula 7 3 6 8 3" xfId="49019" xr:uid="{00000000-0005-0000-0000-0000BEB90000}"/>
    <cellStyle name="Vírgula 7 3 6 9" xfId="49020" xr:uid="{00000000-0005-0000-0000-0000BFB90000}"/>
    <cellStyle name="Vírgula 7 3 7" xfId="905" xr:uid="{00000000-0005-0000-0000-0000C0B90000}"/>
    <cellStyle name="Vírgula 7 3 7 10" xfId="49021" xr:uid="{00000000-0005-0000-0000-0000C1B90000}"/>
    <cellStyle name="Vírgula 7 3 7 2" xfId="1978" xr:uid="{00000000-0005-0000-0000-0000C2B90000}"/>
    <cellStyle name="Vírgula 7 3 7 2 2" xfId="5336" xr:uid="{00000000-0005-0000-0000-0000C3B90000}"/>
    <cellStyle name="Vírgula 7 3 7 2 2 2" xfId="10320" xr:uid="{00000000-0005-0000-0000-0000C4B90000}"/>
    <cellStyle name="Vírgula 7 3 7 2 2 2 2" xfId="49022" xr:uid="{00000000-0005-0000-0000-0000C5B90000}"/>
    <cellStyle name="Vírgula 7 3 7 2 2 2 3" xfId="49023" xr:uid="{00000000-0005-0000-0000-0000C6B90000}"/>
    <cellStyle name="Vírgula 7 3 7 2 2 2 4" xfId="49024" xr:uid="{00000000-0005-0000-0000-0000C7B90000}"/>
    <cellStyle name="Vírgula 7 3 7 2 2 3" xfId="49025" xr:uid="{00000000-0005-0000-0000-0000C8B90000}"/>
    <cellStyle name="Vírgula 7 3 7 2 2 3 2" xfId="49026" xr:uid="{00000000-0005-0000-0000-0000C9B90000}"/>
    <cellStyle name="Vírgula 7 3 7 2 2 3 3" xfId="49027" xr:uid="{00000000-0005-0000-0000-0000CAB90000}"/>
    <cellStyle name="Vírgula 7 3 7 2 2 4" xfId="49028" xr:uid="{00000000-0005-0000-0000-0000CBB90000}"/>
    <cellStyle name="Vírgula 7 3 7 2 2 5" xfId="49029" xr:uid="{00000000-0005-0000-0000-0000CCB90000}"/>
    <cellStyle name="Vírgula 7 3 7 2 2 6" xfId="49030" xr:uid="{00000000-0005-0000-0000-0000CDB90000}"/>
    <cellStyle name="Vírgula 7 3 7 2 3" xfId="7065" xr:uid="{00000000-0005-0000-0000-0000CEB90000}"/>
    <cellStyle name="Vírgula 7 3 7 2 3 2" xfId="12007" xr:uid="{00000000-0005-0000-0000-0000CFB90000}"/>
    <cellStyle name="Vírgula 7 3 7 2 3 3" xfId="49031" xr:uid="{00000000-0005-0000-0000-0000D0B90000}"/>
    <cellStyle name="Vírgula 7 3 7 2 3 4" xfId="49032" xr:uid="{00000000-0005-0000-0000-0000D1B90000}"/>
    <cellStyle name="Vírgula 7 3 7 2 4" xfId="8573" xr:uid="{00000000-0005-0000-0000-0000D2B90000}"/>
    <cellStyle name="Vírgula 7 3 7 2 4 2" xfId="49033" xr:uid="{00000000-0005-0000-0000-0000D3B90000}"/>
    <cellStyle name="Vírgula 7 3 7 2 4 3" xfId="49034" xr:uid="{00000000-0005-0000-0000-0000D4B90000}"/>
    <cellStyle name="Vírgula 7 3 7 2 4 4" xfId="49035" xr:uid="{00000000-0005-0000-0000-0000D5B90000}"/>
    <cellStyle name="Vírgula 7 3 7 2 5" xfId="3611" xr:uid="{00000000-0005-0000-0000-0000D6B90000}"/>
    <cellStyle name="Vírgula 7 3 7 2 5 2" xfId="49036" xr:uid="{00000000-0005-0000-0000-0000D7B90000}"/>
    <cellStyle name="Vírgula 7 3 7 2 5 3" xfId="49037" xr:uid="{00000000-0005-0000-0000-0000D8B90000}"/>
    <cellStyle name="Vírgula 7 3 7 2 5 4" xfId="49038" xr:uid="{00000000-0005-0000-0000-0000D9B90000}"/>
    <cellStyle name="Vírgula 7 3 7 2 6" xfId="49039" xr:uid="{00000000-0005-0000-0000-0000DAB90000}"/>
    <cellStyle name="Vírgula 7 3 7 2 6 2" xfId="49040" xr:uid="{00000000-0005-0000-0000-0000DBB90000}"/>
    <cellStyle name="Vírgula 7 3 7 2 6 3" xfId="49041" xr:uid="{00000000-0005-0000-0000-0000DCB90000}"/>
    <cellStyle name="Vírgula 7 3 7 2 7" xfId="49042" xr:uid="{00000000-0005-0000-0000-0000DDB90000}"/>
    <cellStyle name="Vírgula 7 3 7 2 8" xfId="49043" xr:uid="{00000000-0005-0000-0000-0000DEB90000}"/>
    <cellStyle name="Vírgula 7 3 7 2 9" xfId="49044" xr:uid="{00000000-0005-0000-0000-0000DFB90000}"/>
    <cellStyle name="Vírgula 7 3 7 3" xfId="4347" xr:uid="{00000000-0005-0000-0000-0000E0B90000}"/>
    <cellStyle name="Vírgula 7 3 7 3 2" xfId="9333" xr:uid="{00000000-0005-0000-0000-0000E1B90000}"/>
    <cellStyle name="Vírgula 7 3 7 3 2 2" xfId="49045" xr:uid="{00000000-0005-0000-0000-0000E2B90000}"/>
    <cellStyle name="Vírgula 7 3 7 3 2 3" xfId="49046" xr:uid="{00000000-0005-0000-0000-0000E3B90000}"/>
    <cellStyle name="Vírgula 7 3 7 3 2 4" xfId="49047" xr:uid="{00000000-0005-0000-0000-0000E4B90000}"/>
    <cellStyle name="Vírgula 7 3 7 3 3" xfId="49048" xr:uid="{00000000-0005-0000-0000-0000E5B90000}"/>
    <cellStyle name="Vírgula 7 3 7 3 3 2" xfId="49049" xr:uid="{00000000-0005-0000-0000-0000E6B90000}"/>
    <cellStyle name="Vírgula 7 3 7 3 3 3" xfId="49050" xr:uid="{00000000-0005-0000-0000-0000E7B90000}"/>
    <cellStyle name="Vírgula 7 3 7 3 4" xfId="49051" xr:uid="{00000000-0005-0000-0000-0000E8B90000}"/>
    <cellStyle name="Vírgula 7 3 7 3 5" xfId="49052" xr:uid="{00000000-0005-0000-0000-0000E9B90000}"/>
    <cellStyle name="Vírgula 7 3 7 3 6" xfId="49053" xr:uid="{00000000-0005-0000-0000-0000EAB90000}"/>
    <cellStyle name="Vírgula 7 3 7 4" xfId="6091" xr:uid="{00000000-0005-0000-0000-0000EBB90000}"/>
    <cellStyle name="Vírgula 7 3 7 4 2" xfId="11033" xr:uid="{00000000-0005-0000-0000-0000ECB90000}"/>
    <cellStyle name="Vírgula 7 3 7 4 3" xfId="49054" xr:uid="{00000000-0005-0000-0000-0000EDB90000}"/>
    <cellStyle name="Vírgula 7 3 7 4 4" xfId="49055" xr:uid="{00000000-0005-0000-0000-0000EEB90000}"/>
    <cellStyle name="Vírgula 7 3 7 5" xfId="7599" xr:uid="{00000000-0005-0000-0000-0000EFB90000}"/>
    <cellStyle name="Vírgula 7 3 7 5 2" xfId="49056" xr:uid="{00000000-0005-0000-0000-0000F0B90000}"/>
    <cellStyle name="Vírgula 7 3 7 5 3" xfId="49057" xr:uid="{00000000-0005-0000-0000-0000F1B90000}"/>
    <cellStyle name="Vírgula 7 3 7 5 4" xfId="49058" xr:uid="{00000000-0005-0000-0000-0000F2B90000}"/>
    <cellStyle name="Vírgula 7 3 7 6" xfId="2637" xr:uid="{00000000-0005-0000-0000-0000F3B90000}"/>
    <cellStyle name="Vírgula 7 3 7 6 2" xfId="49059" xr:uid="{00000000-0005-0000-0000-0000F4B90000}"/>
    <cellStyle name="Vírgula 7 3 7 6 3" xfId="49060" xr:uid="{00000000-0005-0000-0000-0000F5B90000}"/>
    <cellStyle name="Vírgula 7 3 7 6 4" xfId="49061" xr:uid="{00000000-0005-0000-0000-0000F6B90000}"/>
    <cellStyle name="Vírgula 7 3 7 7" xfId="49062" xr:uid="{00000000-0005-0000-0000-0000F7B90000}"/>
    <cellStyle name="Vírgula 7 3 7 7 2" xfId="49063" xr:uid="{00000000-0005-0000-0000-0000F8B90000}"/>
    <cellStyle name="Vírgula 7 3 7 7 3" xfId="49064" xr:uid="{00000000-0005-0000-0000-0000F9B90000}"/>
    <cellStyle name="Vírgula 7 3 7 8" xfId="49065" xr:uid="{00000000-0005-0000-0000-0000FAB90000}"/>
    <cellStyle name="Vírgula 7 3 7 9" xfId="49066" xr:uid="{00000000-0005-0000-0000-0000FBB90000}"/>
    <cellStyle name="Vírgula 7 3 8" xfId="1371" xr:uid="{00000000-0005-0000-0000-0000FCB90000}"/>
    <cellStyle name="Vírgula 7 3 8 2" xfId="4729" xr:uid="{00000000-0005-0000-0000-0000FDB90000}"/>
    <cellStyle name="Vírgula 7 3 8 2 2" xfId="9713" xr:uid="{00000000-0005-0000-0000-0000FEB90000}"/>
    <cellStyle name="Vírgula 7 3 8 2 2 2" xfId="49067" xr:uid="{00000000-0005-0000-0000-0000FFB90000}"/>
    <cellStyle name="Vírgula 7 3 8 2 2 3" xfId="49068" xr:uid="{00000000-0005-0000-0000-000000BA0000}"/>
    <cellStyle name="Vírgula 7 3 8 2 2 4" xfId="49069" xr:uid="{00000000-0005-0000-0000-000001BA0000}"/>
    <cellStyle name="Vírgula 7 3 8 2 3" xfId="49070" xr:uid="{00000000-0005-0000-0000-000002BA0000}"/>
    <cellStyle name="Vírgula 7 3 8 2 3 2" xfId="49071" xr:uid="{00000000-0005-0000-0000-000003BA0000}"/>
    <cellStyle name="Vírgula 7 3 8 2 3 3" xfId="49072" xr:uid="{00000000-0005-0000-0000-000004BA0000}"/>
    <cellStyle name="Vírgula 7 3 8 2 4" xfId="49073" xr:uid="{00000000-0005-0000-0000-000005BA0000}"/>
    <cellStyle name="Vírgula 7 3 8 2 5" xfId="49074" xr:uid="{00000000-0005-0000-0000-000006BA0000}"/>
    <cellStyle name="Vírgula 7 3 8 2 6" xfId="49075" xr:uid="{00000000-0005-0000-0000-000007BA0000}"/>
    <cellStyle name="Vírgula 7 3 8 3" xfId="6458" xr:uid="{00000000-0005-0000-0000-000008BA0000}"/>
    <cellStyle name="Vírgula 7 3 8 3 2" xfId="11400" xr:uid="{00000000-0005-0000-0000-000009BA0000}"/>
    <cellStyle name="Vírgula 7 3 8 3 3" xfId="49076" xr:uid="{00000000-0005-0000-0000-00000ABA0000}"/>
    <cellStyle name="Vírgula 7 3 8 3 4" xfId="49077" xr:uid="{00000000-0005-0000-0000-00000BBA0000}"/>
    <cellStyle name="Vírgula 7 3 8 4" xfId="7966" xr:uid="{00000000-0005-0000-0000-00000CBA0000}"/>
    <cellStyle name="Vírgula 7 3 8 4 2" xfId="49078" xr:uid="{00000000-0005-0000-0000-00000DBA0000}"/>
    <cellStyle name="Vírgula 7 3 8 4 3" xfId="49079" xr:uid="{00000000-0005-0000-0000-00000EBA0000}"/>
    <cellStyle name="Vírgula 7 3 8 4 4" xfId="49080" xr:uid="{00000000-0005-0000-0000-00000FBA0000}"/>
    <cellStyle name="Vírgula 7 3 8 5" xfId="3004" xr:uid="{00000000-0005-0000-0000-000010BA0000}"/>
    <cellStyle name="Vírgula 7 3 8 5 2" xfId="49081" xr:uid="{00000000-0005-0000-0000-000011BA0000}"/>
    <cellStyle name="Vírgula 7 3 8 5 3" xfId="49082" xr:uid="{00000000-0005-0000-0000-000012BA0000}"/>
    <cellStyle name="Vírgula 7 3 8 5 4" xfId="49083" xr:uid="{00000000-0005-0000-0000-000013BA0000}"/>
    <cellStyle name="Vírgula 7 3 8 6" xfId="49084" xr:uid="{00000000-0005-0000-0000-000014BA0000}"/>
    <cellStyle name="Vírgula 7 3 8 6 2" xfId="49085" xr:uid="{00000000-0005-0000-0000-000015BA0000}"/>
    <cellStyle name="Vírgula 7 3 8 6 3" xfId="49086" xr:uid="{00000000-0005-0000-0000-000016BA0000}"/>
    <cellStyle name="Vírgula 7 3 8 7" xfId="49087" xr:uid="{00000000-0005-0000-0000-000017BA0000}"/>
    <cellStyle name="Vírgula 7 3 8 8" xfId="49088" xr:uid="{00000000-0005-0000-0000-000018BA0000}"/>
    <cellStyle name="Vírgula 7 3 8 9" xfId="49089" xr:uid="{00000000-0005-0000-0000-000019BA0000}"/>
    <cellStyle name="Vírgula 7 3 9" xfId="316" xr:uid="{00000000-0005-0000-0000-00001ABA0000}"/>
    <cellStyle name="Vírgula 7 3 9 2" xfId="3947" xr:uid="{00000000-0005-0000-0000-00001BBA0000}"/>
    <cellStyle name="Vírgula 7 3 9 2 2" xfId="9034" xr:uid="{00000000-0005-0000-0000-00001CBA0000}"/>
    <cellStyle name="Vírgula 7 3 9 2 2 2" xfId="49090" xr:uid="{00000000-0005-0000-0000-00001DBA0000}"/>
    <cellStyle name="Vírgula 7 3 9 2 2 3" xfId="49091" xr:uid="{00000000-0005-0000-0000-00001EBA0000}"/>
    <cellStyle name="Vírgula 7 3 9 2 2 4" xfId="49092" xr:uid="{00000000-0005-0000-0000-00001FBA0000}"/>
    <cellStyle name="Vírgula 7 3 9 2 3" xfId="49093" xr:uid="{00000000-0005-0000-0000-000020BA0000}"/>
    <cellStyle name="Vírgula 7 3 9 2 3 2" xfId="49094" xr:uid="{00000000-0005-0000-0000-000021BA0000}"/>
    <cellStyle name="Vírgula 7 3 9 2 3 3" xfId="49095" xr:uid="{00000000-0005-0000-0000-000022BA0000}"/>
    <cellStyle name="Vírgula 7 3 9 2 4" xfId="49096" xr:uid="{00000000-0005-0000-0000-000023BA0000}"/>
    <cellStyle name="Vírgula 7 3 9 2 5" xfId="49097" xr:uid="{00000000-0005-0000-0000-000024BA0000}"/>
    <cellStyle name="Vírgula 7 3 9 2 6" xfId="49098" xr:uid="{00000000-0005-0000-0000-000025BA0000}"/>
    <cellStyle name="Vírgula 7 3 9 3" xfId="5725" xr:uid="{00000000-0005-0000-0000-000026BA0000}"/>
    <cellStyle name="Vírgula 7 3 9 3 2" xfId="10667" xr:uid="{00000000-0005-0000-0000-000027BA0000}"/>
    <cellStyle name="Vírgula 7 3 9 3 3" xfId="49099" xr:uid="{00000000-0005-0000-0000-000028BA0000}"/>
    <cellStyle name="Vírgula 7 3 9 3 4" xfId="49100" xr:uid="{00000000-0005-0000-0000-000029BA0000}"/>
    <cellStyle name="Vírgula 7 3 9 4" xfId="7233" xr:uid="{00000000-0005-0000-0000-00002ABA0000}"/>
    <cellStyle name="Vírgula 7 3 9 4 2" xfId="49101" xr:uid="{00000000-0005-0000-0000-00002BBA0000}"/>
    <cellStyle name="Vírgula 7 3 9 4 3" xfId="49102" xr:uid="{00000000-0005-0000-0000-00002CBA0000}"/>
    <cellStyle name="Vírgula 7 3 9 4 4" xfId="49103" xr:uid="{00000000-0005-0000-0000-00002DBA0000}"/>
    <cellStyle name="Vírgula 7 3 9 5" xfId="2271" xr:uid="{00000000-0005-0000-0000-00002EBA0000}"/>
    <cellStyle name="Vírgula 7 3 9 5 2" xfId="49104" xr:uid="{00000000-0005-0000-0000-00002FBA0000}"/>
    <cellStyle name="Vírgula 7 3 9 5 3" xfId="49105" xr:uid="{00000000-0005-0000-0000-000030BA0000}"/>
    <cellStyle name="Vírgula 7 3 9 5 4" xfId="49106" xr:uid="{00000000-0005-0000-0000-000031BA0000}"/>
    <cellStyle name="Vírgula 7 3 9 6" xfId="49107" xr:uid="{00000000-0005-0000-0000-000032BA0000}"/>
    <cellStyle name="Vírgula 7 3 9 6 2" xfId="49108" xr:uid="{00000000-0005-0000-0000-000033BA0000}"/>
    <cellStyle name="Vírgula 7 3 9 6 3" xfId="49109" xr:uid="{00000000-0005-0000-0000-000034BA0000}"/>
    <cellStyle name="Vírgula 7 3 9 7" xfId="49110" xr:uid="{00000000-0005-0000-0000-000035BA0000}"/>
    <cellStyle name="Vírgula 7 3 9 8" xfId="49111" xr:uid="{00000000-0005-0000-0000-000036BA0000}"/>
    <cellStyle name="Vírgula 7 3 9 9" xfId="49112" xr:uid="{00000000-0005-0000-0000-000037BA0000}"/>
    <cellStyle name="Vírgula 7 4" xfId="176" xr:uid="{00000000-0005-0000-0000-000038BA0000}"/>
    <cellStyle name="Vírgula 7 4 10" xfId="3952" xr:uid="{00000000-0005-0000-0000-000039BA0000}"/>
    <cellStyle name="Vírgula 7 4 10 2" xfId="8847" xr:uid="{00000000-0005-0000-0000-00003ABA0000}"/>
    <cellStyle name="Vírgula 7 4 10 2 2" xfId="49113" xr:uid="{00000000-0005-0000-0000-00003BBA0000}"/>
    <cellStyle name="Vírgula 7 4 10 2 2 2" xfId="49114" xr:uid="{00000000-0005-0000-0000-00003CBA0000}"/>
    <cellStyle name="Vírgula 7 4 10 2 2 3" xfId="49115" xr:uid="{00000000-0005-0000-0000-00003DBA0000}"/>
    <cellStyle name="Vírgula 7 4 10 2 2 4" xfId="49116" xr:uid="{00000000-0005-0000-0000-00003EBA0000}"/>
    <cellStyle name="Vírgula 7 4 10 2 3" xfId="49117" xr:uid="{00000000-0005-0000-0000-00003FBA0000}"/>
    <cellStyle name="Vírgula 7 4 10 2 3 2" xfId="49118" xr:uid="{00000000-0005-0000-0000-000040BA0000}"/>
    <cellStyle name="Vírgula 7 4 10 2 3 3" xfId="49119" xr:uid="{00000000-0005-0000-0000-000041BA0000}"/>
    <cellStyle name="Vírgula 7 4 10 2 4" xfId="49120" xr:uid="{00000000-0005-0000-0000-000042BA0000}"/>
    <cellStyle name="Vírgula 7 4 10 2 5" xfId="49121" xr:uid="{00000000-0005-0000-0000-000043BA0000}"/>
    <cellStyle name="Vírgula 7 4 10 2 6" xfId="49122" xr:uid="{00000000-0005-0000-0000-000044BA0000}"/>
    <cellStyle name="Vírgula 7 4 10 3" xfId="12284" xr:uid="{00000000-0005-0000-0000-000045BA0000}"/>
    <cellStyle name="Vírgula 7 4 10 3 2" xfId="49123" xr:uid="{00000000-0005-0000-0000-000046BA0000}"/>
    <cellStyle name="Vírgula 7 4 10 3 3" xfId="49124" xr:uid="{00000000-0005-0000-0000-000047BA0000}"/>
    <cellStyle name="Vírgula 7 4 10 3 4" xfId="49125" xr:uid="{00000000-0005-0000-0000-000048BA0000}"/>
    <cellStyle name="Vírgula 7 4 10 4" xfId="49126" xr:uid="{00000000-0005-0000-0000-000049BA0000}"/>
    <cellStyle name="Vírgula 7 4 10 4 2" xfId="49127" xr:uid="{00000000-0005-0000-0000-00004ABA0000}"/>
    <cellStyle name="Vírgula 7 4 10 4 3" xfId="49128" xr:uid="{00000000-0005-0000-0000-00004BBA0000}"/>
    <cellStyle name="Vírgula 7 4 10 4 4" xfId="49129" xr:uid="{00000000-0005-0000-0000-00004CBA0000}"/>
    <cellStyle name="Vírgula 7 4 10 5" xfId="49130" xr:uid="{00000000-0005-0000-0000-00004DBA0000}"/>
    <cellStyle name="Vírgula 7 4 10 5 2" xfId="49131" xr:uid="{00000000-0005-0000-0000-00004EBA0000}"/>
    <cellStyle name="Vírgula 7 4 10 5 3" xfId="49132" xr:uid="{00000000-0005-0000-0000-00004FBA0000}"/>
    <cellStyle name="Vírgula 7 4 10 6" xfId="49133" xr:uid="{00000000-0005-0000-0000-000050BA0000}"/>
    <cellStyle name="Vírgula 7 4 10 7" xfId="49134" xr:uid="{00000000-0005-0000-0000-000051BA0000}"/>
    <cellStyle name="Vírgula 7 4 10 8" xfId="49135" xr:uid="{00000000-0005-0000-0000-000052BA0000}"/>
    <cellStyle name="Vírgula 7 4 11" xfId="5620" xr:uid="{00000000-0005-0000-0000-000053BA0000}"/>
    <cellStyle name="Vírgula 7 4 11 2" xfId="10569" xr:uid="{00000000-0005-0000-0000-000054BA0000}"/>
    <cellStyle name="Vírgula 7 4 11 2 2" xfId="49136" xr:uid="{00000000-0005-0000-0000-000055BA0000}"/>
    <cellStyle name="Vírgula 7 4 11 2 3" xfId="49137" xr:uid="{00000000-0005-0000-0000-000056BA0000}"/>
    <cellStyle name="Vírgula 7 4 11 2 4" xfId="49138" xr:uid="{00000000-0005-0000-0000-000057BA0000}"/>
    <cellStyle name="Vírgula 7 4 11 3" xfId="49139" xr:uid="{00000000-0005-0000-0000-000058BA0000}"/>
    <cellStyle name="Vírgula 7 4 11 3 2" xfId="49140" xr:uid="{00000000-0005-0000-0000-000059BA0000}"/>
    <cellStyle name="Vírgula 7 4 11 3 3" xfId="49141" xr:uid="{00000000-0005-0000-0000-00005ABA0000}"/>
    <cellStyle name="Vírgula 7 4 11 4" xfId="49142" xr:uid="{00000000-0005-0000-0000-00005BBA0000}"/>
    <cellStyle name="Vírgula 7 4 11 5" xfId="49143" xr:uid="{00000000-0005-0000-0000-00005CBA0000}"/>
    <cellStyle name="Vírgula 7 4 11 6" xfId="49144" xr:uid="{00000000-0005-0000-0000-00005DBA0000}"/>
    <cellStyle name="Vírgula 7 4 12" xfId="5730" xr:uid="{00000000-0005-0000-0000-00005EBA0000}"/>
    <cellStyle name="Vírgula 7 4 12 2" xfId="10672" xr:uid="{00000000-0005-0000-0000-00005FBA0000}"/>
    <cellStyle name="Vírgula 7 4 12 3" xfId="49145" xr:uid="{00000000-0005-0000-0000-000060BA0000}"/>
    <cellStyle name="Vírgula 7 4 12 4" xfId="49146" xr:uid="{00000000-0005-0000-0000-000061BA0000}"/>
    <cellStyle name="Vírgula 7 4 13" xfId="7238" xr:uid="{00000000-0005-0000-0000-000062BA0000}"/>
    <cellStyle name="Vírgula 7 4 13 2" xfId="49147" xr:uid="{00000000-0005-0000-0000-000063BA0000}"/>
    <cellStyle name="Vírgula 7 4 13 3" xfId="49148" xr:uid="{00000000-0005-0000-0000-000064BA0000}"/>
    <cellStyle name="Vírgula 7 4 13 4" xfId="49149" xr:uid="{00000000-0005-0000-0000-000065BA0000}"/>
    <cellStyle name="Vírgula 7 4 14" xfId="2276" xr:uid="{00000000-0005-0000-0000-000066BA0000}"/>
    <cellStyle name="Vírgula 7 4 14 2" xfId="49150" xr:uid="{00000000-0005-0000-0000-000067BA0000}"/>
    <cellStyle name="Vírgula 7 4 14 3" xfId="49151" xr:uid="{00000000-0005-0000-0000-000068BA0000}"/>
    <cellStyle name="Vírgula 7 4 14 4" xfId="49152" xr:uid="{00000000-0005-0000-0000-000069BA0000}"/>
    <cellStyle name="Vírgula 7 4 15" xfId="323" xr:uid="{00000000-0005-0000-0000-00006ABA0000}"/>
    <cellStyle name="Vírgula 7 4 15 2" xfId="49153" xr:uid="{00000000-0005-0000-0000-00006BBA0000}"/>
    <cellStyle name="Vírgula 7 4 15 3" xfId="49154" xr:uid="{00000000-0005-0000-0000-00006CBA0000}"/>
    <cellStyle name="Vírgula 7 4 16" xfId="49155" xr:uid="{00000000-0005-0000-0000-00006DBA0000}"/>
    <cellStyle name="Vírgula 7 4 17" xfId="49156" xr:uid="{00000000-0005-0000-0000-00006EBA0000}"/>
    <cellStyle name="Vírgula 7 4 18" xfId="49157" xr:uid="{00000000-0005-0000-0000-00006FBA0000}"/>
    <cellStyle name="Vírgula 7 4 2" xfId="444" xr:uid="{00000000-0005-0000-0000-000070BA0000}"/>
    <cellStyle name="Vírgula 7 4 2 10" xfId="5779" xr:uid="{00000000-0005-0000-0000-000071BA0000}"/>
    <cellStyle name="Vírgula 7 4 2 10 2" xfId="10721" xr:uid="{00000000-0005-0000-0000-000072BA0000}"/>
    <cellStyle name="Vírgula 7 4 2 10 3" xfId="49158" xr:uid="{00000000-0005-0000-0000-000073BA0000}"/>
    <cellStyle name="Vírgula 7 4 2 10 4" xfId="49159" xr:uid="{00000000-0005-0000-0000-000074BA0000}"/>
    <cellStyle name="Vírgula 7 4 2 11" xfId="7287" xr:uid="{00000000-0005-0000-0000-000075BA0000}"/>
    <cellStyle name="Vírgula 7 4 2 11 2" xfId="49160" xr:uid="{00000000-0005-0000-0000-000076BA0000}"/>
    <cellStyle name="Vírgula 7 4 2 11 3" xfId="49161" xr:uid="{00000000-0005-0000-0000-000077BA0000}"/>
    <cellStyle name="Vírgula 7 4 2 11 4" xfId="49162" xr:uid="{00000000-0005-0000-0000-000078BA0000}"/>
    <cellStyle name="Vírgula 7 4 2 12" xfId="2325" xr:uid="{00000000-0005-0000-0000-000079BA0000}"/>
    <cellStyle name="Vírgula 7 4 2 12 2" xfId="49163" xr:uid="{00000000-0005-0000-0000-00007ABA0000}"/>
    <cellStyle name="Vírgula 7 4 2 12 3" xfId="49164" xr:uid="{00000000-0005-0000-0000-00007BBA0000}"/>
    <cellStyle name="Vírgula 7 4 2 12 4" xfId="49165" xr:uid="{00000000-0005-0000-0000-00007CBA0000}"/>
    <cellStyle name="Vírgula 7 4 2 13" xfId="49166" xr:uid="{00000000-0005-0000-0000-00007DBA0000}"/>
    <cellStyle name="Vírgula 7 4 2 13 2" xfId="49167" xr:uid="{00000000-0005-0000-0000-00007EBA0000}"/>
    <cellStyle name="Vírgula 7 4 2 13 3" xfId="49168" xr:uid="{00000000-0005-0000-0000-00007FBA0000}"/>
    <cellStyle name="Vírgula 7 4 2 14" xfId="49169" xr:uid="{00000000-0005-0000-0000-000080BA0000}"/>
    <cellStyle name="Vírgula 7 4 2 15" xfId="49170" xr:uid="{00000000-0005-0000-0000-000081BA0000}"/>
    <cellStyle name="Vírgula 7 4 2 16" xfId="49171" xr:uid="{00000000-0005-0000-0000-000082BA0000}"/>
    <cellStyle name="Vírgula 7 4 2 2" xfId="711" xr:uid="{00000000-0005-0000-0000-000083BA0000}"/>
    <cellStyle name="Vírgula 7 4 2 2 10" xfId="7422" xr:uid="{00000000-0005-0000-0000-000084BA0000}"/>
    <cellStyle name="Vírgula 7 4 2 2 10 2" xfId="49172" xr:uid="{00000000-0005-0000-0000-000085BA0000}"/>
    <cellStyle name="Vírgula 7 4 2 2 10 3" xfId="49173" xr:uid="{00000000-0005-0000-0000-000086BA0000}"/>
    <cellStyle name="Vírgula 7 4 2 2 10 4" xfId="49174" xr:uid="{00000000-0005-0000-0000-000087BA0000}"/>
    <cellStyle name="Vírgula 7 4 2 2 11" xfId="2460" xr:uid="{00000000-0005-0000-0000-000088BA0000}"/>
    <cellStyle name="Vírgula 7 4 2 2 11 2" xfId="49175" xr:uid="{00000000-0005-0000-0000-000089BA0000}"/>
    <cellStyle name="Vírgula 7 4 2 2 11 3" xfId="49176" xr:uid="{00000000-0005-0000-0000-00008ABA0000}"/>
    <cellStyle name="Vírgula 7 4 2 2 11 4" xfId="49177" xr:uid="{00000000-0005-0000-0000-00008BBA0000}"/>
    <cellStyle name="Vírgula 7 4 2 2 12" xfId="49178" xr:uid="{00000000-0005-0000-0000-00008CBA0000}"/>
    <cellStyle name="Vírgula 7 4 2 2 12 2" xfId="49179" xr:uid="{00000000-0005-0000-0000-00008DBA0000}"/>
    <cellStyle name="Vírgula 7 4 2 2 12 3" xfId="49180" xr:uid="{00000000-0005-0000-0000-00008EBA0000}"/>
    <cellStyle name="Vírgula 7 4 2 2 13" xfId="49181" xr:uid="{00000000-0005-0000-0000-00008FBA0000}"/>
    <cellStyle name="Vírgula 7 4 2 2 14" xfId="49182" xr:uid="{00000000-0005-0000-0000-000090BA0000}"/>
    <cellStyle name="Vírgula 7 4 2 2 15" xfId="49183" xr:uid="{00000000-0005-0000-0000-000091BA0000}"/>
    <cellStyle name="Vírgula 7 4 2 2 2" xfId="852" xr:uid="{00000000-0005-0000-0000-000092BA0000}"/>
    <cellStyle name="Vírgula 7 4 2 2 2 10" xfId="49184" xr:uid="{00000000-0005-0000-0000-000093BA0000}"/>
    <cellStyle name="Vírgula 7 4 2 2 2 11" xfId="49185" xr:uid="{00000000-0005-0000-0000-000094BA0000}"/>
    <cellStyle name="Vírgula 7 4 2 2 2 2" xfId="1317" xr:uid="{00000000-0005-0000-0000-000095BA0000}"/>
    <cellStyle name="Vírgula 7 4 2 2 2 2 10" xfId="49186" xr:uid="{00000000-0005-0000-0000-000096BA0000}"/>
    <cellStyle name="Vírgula 7 4 2 2 2 2 2" xfId="1982" xr:uid="{00000000-0005-0000-0000-000097BA0000}"/>
    <cellStyle name="Vírgula 7 4 2 2 2 2 2 2" xfId="5340" xr:uid="{00000000-0005-0000-0000-000098BA0000}"/>
    <cellStyle name="Vírgula 7 4 2 2 2 2 2 2 2" xfId="10324" xr:uid="{00000000-0005-0000-0000-000099BA0000}"/>
    <cellStyle name="Vírgula 7 4 2 2 2 2 2 2 2 2" xfId="49187" xr:uid="{00000000-0005-0000-0000-00009ABA0000}"/>
    <cellStyle name="Vírgula 7 4 2 2 2 2 2 2 2 3" xfId="49188" xr:uid="{00000000-0005-0000-0000-00009BBA0000}"/>
    <cellStyle name="Vírgula 7 4 2 2 2 2 2 2 2 4" xfId="49189" xr:uid="{00000000-0005-0000-0000-00009CBA0000}"/>
    <cellStyle name="Vírgula 7 4 2 2 2 2 2 2 3" xfId="49190" xr:uid="{00000000-0005-0000-0000-00009DBA0000}"/>
    <cellStyle name="Vírgula 7 4 2 2 2 2 2 2 3 2" xfId="49191" xr:uid="{00000000-0005-0000-0000-00009EBA0000}"/>
    <cellStyle name="Vírgula 7 4 2 2 2 2 2 2 3 3" xfId="49192" xr:uid="{00000000-0005-0000-0000-00009FBA0000}"/>
    <cellStyle name="Vírgula 7 4 2 2 2 2 2 2 4" xfId="49193" xr:uid="{00000000-0005-0000-0000-0000A0BA0000}"/>
    <cellStyle name="Vírgula 7 4 2 2 2 2 2 2 5" xfId="49194" xr:uid="{00000000-0005-0000-0000-0000A1BA0000}"/>
    <cellStyle name="Vírgula 7 4 2 2 2 2 2 2 6" xfId="49195" xr:uid="{00000000-0005-0000-0000-0000A2BA0000}"/>
    <cellStyle name="Vírgula 7 4 2 2 2 2 2 3" xfId="7069" xr:uid="{00000000-0005-0000-0000-0000A3BA0000}"/>
    <cellStyle name="Vírgula 7 4 2 2 2 2 2 3 2" xfId="12011" xr:uid="{00000000-0005-0000-0000-0000A4BA0000}"/>
    <cellStyle name="Vírgula 7 4 2 2 2 2 2 3 3" xfId="49196" xr:uid="{00000000-0005-0000-0000-0000A5BA0000}"/>
    <cellStyle name="Vírgula 7 4 2 2 2 2 2 3 4" xfId="49197" xr:uid="{00000000-0005-0000-0000-0000A6BA0000}"/>
    <cellStyle name="Vírgula 7 4 2 2 2 2 2 4" xfId="8577" xr:uid="{00000000-0005-0000-0000-0000A7BA0000}"/>
    <cellStyle name="Vírgula 7 4 2 2 2 2 2 4 2" xfId="49198" xr:uid="{00000000-0005-0000-0000-0000A8BA0000}"/>
    <cellStyle name="Vírgula 7 4 2 2 2 2 2 4 3" xfId="49199" xr:uid="{00000000-0005-0000-0000-0000A9BA0000}"/>
    <cellStyle name="Vírgula 7 4 2 2 2 2 2 4 4" xfId="49200" xr:uid="{00000000-0005-0000-0000-0000AABA0000}"/>
    <cellStyle name="Vírgula 7 4 2 2 2 2 2 5" xfId="3615" xr:uid="{00000000-0005-0000-0000-0000ABBA0000}"/>
    <cellStyle name="Vírgula 7 4 2 2 2 2 2 5 2" xfId="49201" xr:uid="{00000000-0005-0000-0000-0000ACBA0000}"/>
    <cellStyle name="Vírgula 7 4 2 2 2 2 2 5 3" xfId="49202" xr:uid="{00000000-0005-0000-0000-0000ADBA0000}"/>
    <cellStyle name="Vírgula 7 4 2 2 2 2 2 5 4" xfId="49203" xr:uid="{00000000-0005-0000-0000-0000AEBA0000}"/>
    <cellStyle name="Vírgula 7 4 2 2 2 2 2 6" xfId="49204" xr:uid="{00000000-0005-0000-0000-0000AFBA0000}"/>
    <cellStyle name="Vírgula 7 4 2 2 2 2 2 6 2" xfId="49205" xr:uid="{00000000-0005-0000-0000-0000B0BA0000}"/>
    <cellStyle name="Vírgula 7 4 2 2 2 2 2 6 3" xfId="49206" xr:uid="{00000000-0005-0000-0000-0000B1BA0000}"/>
    <cellStyle name="Vírgula 7 4 2 2 2 2 2 7" xfId="49207" xr:uid="{00000000-0005-0000-0000-0000B2BA0000}"/>
    <cellStyle name="Vírgula 7 4 2 2 2 2 2 8" xfId="49208" xr:uid="{00000000-0005-0000-0000-0000B3BA0000}"/>
    <cellStyle name="Vírgula 7 4 2 2 2 2 2 9" xfId="49209" xr:uid="{00000000-0005-0000-0000-0000B4BA0000}"/>
    <cellStyle name="Vírgula 7 4 2 2 2 2 3" xfId="4685" xr:uid="{00000000-0005-0000-0000-0000B5BA0000}"/>
    <cellStyle name="Vírgula 7 4 2 2 2 2 3 2" xfId="9669" xr:uid="{00000000-0005-0000-0000-0000B6BA0000}"/>
    <cellStyle name="Vírgula 7 4 2 2 2 2 3 2 2" xfId="49210" xr:uid="{00000000-0005-0000-0000-0000B7BA0000}"/>
    <cellStyle name="Vírgula 7 4 2 2 2 2 3 2 3" xfId="49211" xr:uid="{00000000-0005-0000-0000-0000B8BA0000}"/>
    <cellStyle name="Vírgula 7 4 2 2 2 2 3 2 4" xfId="49212" xr:uid="{00000000-0005-0000-0000-0000B9BA0000}"/>
    <cellStyle name="Vírgula 7 4 2 2 2 2 3 3" xfId="49213" xr:uid="{00000000-0005-0000-0000-0000BABA0000}"/>
    <cellStyle name="Vírgula 7 4 2 2 2 2 3 3 2" xfId="49214" xr:uid="{00000000-0005-0000-0000-0000BBBA0000}"/>
    <cellStyle name="Vírgula 7 4 2 2 2 2 3 3 3" xfId="49215" xr:uid="{00000000-0005-0000-0000-0000BCBA0000}"/>
    <cellStyle name="Vírgula 7 4 2 2 2 2 3 4" xfId="49216" xr:uid="{00000000-0005-0000-0000-0000BDBA0000}"/>
    <cellStyle name="Vírgula 7 4 2 2 2 2 3 5" xfId="49217" xr:uid="{00000000-0005-0000-0000-0000BEBA0000}"/>
    <cellStyle name="Vírgula 7 4 2 2 2 2 3 6" xfId="49218" xr:uid="{00000000-0005-0000-0000-0000BFBA0000}"/>
    <cellStyle name="Vírgula 7 4 2 2 2 2 4" xfId="6416" xr:uid="{00000000-0005-0000-0000-0000C0BA0000}"/>
    <cellStyle name="Vírgula 7 4 2 2 2 2 4 2" xfId="11358" xr:uid="{00000000-0005-0000-0000-0000C1BA0000}"/>
    <cellStyle name="Vírgula 7 4 2 2 2 2 4 3" xfId="49219" xr:uid="{00000000-0005-0000-0000-0000C2BA0000}"/>
    <cellStyle name="Vírgula 7 4 2 2 2 2 4 4" xfId="49220" xr:uid="{00000000-0005-0000-0000-0000C3BA0000}"/>
    <cellStyle name="Vírgula 7 4 2 2 2 2 5" xfId="7924" xr:uid="{00000000-0005-0000-0000-0000C4BA0000}"/>
    <cellStyle name="Vírgula 7 4 2 2 2 2 5 2" xfId="49221" xr:uid="{00000000-0005-0000-0000-0000C5BA0000}"/>
    <cellStyle name="Vírgula 7 4 2 2 2 2 5 3" xfId="49222" xr:uid="{00000000-0005-0000-0000-0000C6BA0000}"/>
    <cellStyle name="Vírgula 7 4 2 2 2 2 5 4" xfId="49223" xr:uid="{00000000-0005-0000-0000-0000C7BA0000}"/>
    <cellStyle name="Vírgula 7 4 2 2 2 2 6" xfId="2962" xr:uid="{00000000-0005-0000-0000-0000C8BA0000}"/>
    <cellStyle name="Vírgula 7 4 2 2 2 2 6 2" xfId="49224" xr:uid="{00000000-0005-0000-0000-0000C9BA0000}"/>
    <cellStyle name="Vírgula 7 4 2 2 2 2 6 3" xfId="49225" xr:uid="{00000000-0005-0000-0000-0000CABA0000}"/>
    <cellStyle name="Vírgula 7 4 2 2 2 2 6 4" xfId="49226" xr:uid="{00000000-0005-0000-0000-0000CBBA0000}"/>
    <cellStyle name="Vírgula 7 4 2 2 2 2 7" xfId="49227" xr:uid="{00000000-0005-0000-0000-0000CCBA0000}"/>
    <cellStyle name="Vírgula 7 4 2 2 2 2 7 2" xfId="49228" xr:uid="{00000000-0005-0000-0000-0000CDBA0000}"/>
    <cellStyle name="Vírgula 7 4 2 2 2 2 7 3" xfId="49229" xr:uid="{00000000-0005-0000-0000-0000CEBA0000}"/>
    <cellStyle name="Vírgula 7 4 2 2 2 2 8" xfId="49230" xr:uid="{00000000-0005-0000-0000-0000CFBA0000}"/>
    <cellStyle name="Vírgula 7 4 2 2 2 2 9" xfId="49231" xr:uid="{00000000-0005-0000-0000-0000D0BA0000}"/>
    <cellStyle name="Vírgula 7 4 2 2 2 3" xfId="1981" xr:uid="{00000000-0005-0000-0000-0000D1BA0000}"/>
    <cellStyle name="Vírgula 7 4 2 2 2 3 2" xfId="5339" xr:uid="{00000000-0005-0000-0000-0000D2BA0000}"/>
    <cellStyle name="Vírgula 7 4 2 2 2 3 2 2" xfId="10323" xr:uid="{00000000-0005-0000-0000-0000D3BA0000}"/>
    <cellStyle name="Vírgula 7 4 2 2 2 3 2 2 2" xfId="49232" xr:uid="{00000000-0005-0000-0000-0000D4BA0000}"/>
    <cellStyle name="Vírgula 7 4 2 2 2 3 2 2 3" xfId="49233" xr:uid="{00000000-0005-0000-0000-0000D5BA0000}"/>
    <cellStyle name="Vírgula 7 4 2 2 2 3 2 2 4" xfId="49234" xr:uid="{00000000-0005-0000-0000-0000D6BA0000}"/>
    <cellStyle name="Vírgula 7 4 2 2 2 3 2 3" xfId="49235" xr:uid="{00000000-0005-0000-0000-0000D7BA0000}"/>
    <cellStyle name="Vírgula 7 4 2 2 2 3 2 3 2" xfId="49236" xr:uid="{00000000-0005-0000-0000-0000D8BA0000}"/>
    <cellStyle name="Vírgula 7 4 2 2 2 3 2 3 3" xfId="49237" xr:uid="{00000000-0005-0000-0000-0000D9BA0000}"/>
    <cellStyle name="Vírgula 7 4 2 2 2 3 2 4" xfId="49238" xr:uid="{00000000-0005-0000-0000-0000DABA0000}"/>
    <cellStyle name="Vírgula 7 4 2 2 2 3 2 5" xfId="49239" xr:uid="{00000000-0005-0000-0000-0000DBBA0000}"/>
    <cellStyle name="Vírgula 7 4 2 2 2 3 2 6" xfId="49240" xr:uid="{00000000-0005-0000-0000-0000DCBA0000}"/>
    <cellStyle name="Vírgula 7 4 2 2 2 3 3" xfId="7068" xr:uid="{00000000-0005-0000-0000-0000DDBA0000}"/>
    <cellStyle name="Vírgula 7 4 2 2 2 3 3 2" xfId="12010" xr:uid="{00000000-0005-0000-0000-0000DEBA0000}"/>
    <cellStyle name="Vírgula 7 4 2 2 2 3 3 3" xfId="49241" xr:uid="{00000000-0005-0000-0000-0000DFBA0000}"/>
    <cellStyle name="Vírgula 7 4 2 2 2 3 3 4" xfId="49242" xr:uid="{00000000-0005-0000-0000-0000E0BA0000}"/>
    <cellStyle name="Vírgula 7 4 2 2 2 3 4" xfId="8576" xr:uid="{00000000-0005-0000-0000-0000E1BA0000}"/>
    <cellStyle name="Vírgula 7 4 2 2 2 3 4 2" xfId="49243" xr:uid="{00000000-0005-0000-0000-0000E2BA0000}"/>
    <cellStyle name="Vírgula 7 4 2 2 2 3 4 3" xfId="49244" xr:uid="{00000000-0005-0000-0000-0000E3BA0000}"/>
    <cellStyle name="Vírgula 7 4 2 2 2 3 4 4" xfId="49245" xr:uid="{00000000-0005-0000-0000-0000E4BA0000}"/>
    <cellStyle name="Vírgula 7 4 2 2 2 3 5" xfId="3614" xr:uid="{00000000-0005-0000-0000-0000E5BA0000}"/>
    <cellStyle name="Vírgula 7 4 2 2 2 3 5 2" xfId="49246" xr:uid="{00000000-0005-0000-0000-0000E6BA0000}"/>
    <cellStyle name="Vírgula 7 4 2 2 2 3 5 3" xfId="49247" xr:uid="{00000000-0005-0000-0000-0000E7BA0000}"/>
    <cellStyle name="Vírgula 7 4 2 2 2 3 5 4" xfId="49248" xr:uid="{00000000-0005-0000-0000-0000E8BA0000}"/>
    <cellStyle name="Vírgula 7 4 2 2 2 3 6" xfId="49249" xr:uid="{00000000-0005-0000-0000-0000E9BA0000}"/>
    <cellStyle name="Vírgula 7 4 2 2 2 3 6 2" xfId="49250" xr:uid="{00000000-0005-0000-0000-0000EABA0000}"/>
    <cellStyle name="Vírgula 7 4 2 2 2 3 6 3" xfId="49251" xr:uid="{00000000-0005-0000-0000-0000EBBA0000}"/>
    <cellStyle name="Vírgula 7 4 2 2 2 3 7" xfId="49252" xr:uid="{00000000-0005-0000-0000-0000ECBA0000}"/>
    <cellStyle name="Vírgula 7 4 2 2 2 3 8" xfId="49253" xr:uid="{00000000-0005-0000-0000-0000EDBA0000}"/>
    <cellStyle name="Vírgula 7 4 2 2 2 3 9" xfId="49254" xr:uid="{00000000-0005-0000-0000-0000EEBA0000}"/>
    <cellStyle name="Vírgula 7 4 2 2 2 4" xfId="4302" xr:uid="{00000000-0005-0000-0000-0000EFBA0000}"/>
    <cellStyle name="Vírgula 7 4 2 2 2 4 2" xfId="9288" xr:uid="{00000000-0005-0000-0000-0000F0BA0000}"/>
    <cellStyle name="Vírgula 7 4 2 2 2 4 2 2" xfId="49255" xr:uid="{00000000-0005-0000-0000-0000F1BA0000}"/>
    <cellStyle name="Vírgula 7 4 2 2 2 4 2 3" xfId="49256" xr:uid="{00000000-0005-0000-0000-0000F2BA0000}"/>
    <cellStyle name="Vírgula 7 4 2 2 2 4 2 4" xfId="49257" xr:uid="{00000000-0005-0000-0000-0000F3BA0000}"/>
    <cellStyle name="Vírgula 7 4 2 2 2 4 3" xfId="49258" xr:uid="{00000000-0005-0000-0000-0000F4BA0000}"/>
    <cellStyle name="Vírgula 7 4 2 2 2 4 3 2" xfId="49259" xr:uid="{00000000-0005-0000-0000-0000F5BA0000}"/>
    <cellStyle name="Vírgula 7 4 2 2 2 4 3 3" xfId="49260" xr:uid="{00000000-0005-0000-0000-0000F6BA0000}"/>
    <cellStyle name="Vírgula 7 4 2 2 2 4 4" xfId="49261" xr:uid="{00000000-0005-0000-0000-0000F7BA0000}"/>
    <cellStyle name="Vírgula 7 4 2 2 2 4 5" xfId="49262" xr:uid="{00000000-0005-0000-0000-0000F8BA0000}"/>
    <cellStyle name="Vírgula 7 4 2 2 2 4 6" xfId="49263" xr:uid="{00000000-0005-0000-0000-0000F9BA0000}"/>
    <cellStyle name="Vírgula 7 4 2 2 2 5" xfId="6049" xr:uid="{00000000-0005-0000-0000-0000FABA0000}"/>
    <cellStyle name="Vírgula 7 4 2 2 2 5 2" xfId="10991" xr:uid="{00000000-0005-0000-0000-0000FBBA0000}"/>
    <cellStyle name="Vírgula 7 4 2 2 2 5 3" xfId="49264" xr:uid="{00000000-0005-0000-0000-0000FCBA0000}"/>
    <cellStyle name="Vírgula 7 4 2 2 2 5 4" xfId="49265" xr:uid="{00000000-0005-0000-0000-0000FDBA0000}"/>
    <cellStyle name="Vírgula 7 4 2 2 2 6" xfId="7557" xr:uid="{00000000-0005-0000-0000-0000FEBA0000}"/>
    <cellStyle name="Vírgula 7 4 2 2 2 6 2" xfId="49266" xr:uid="{00000000-0005-0000-0000-0000FFBA0000}"/>
    <cellStyle name="Vírgula 7 4 2 2 2 6 3" xfId="49267" xr:uid="{00000000-0005-0000-0000-000000BB0000}"/>
    <cellStyle name="Vírgula 7 4 2 2 2 6 4" xfId="49268" xr:uid="{00000000-0005-0000-0000-000001BB0000}"/>
    <cellStyle name="Vírgula 7 4 2 2 2 7" xfId="2595" xr:uid="{00000000-0005-0000-0000-000002BB0000}"/>
    <cellStyle name="Vírgula 7 4 2 2 2 7 2" xfId="49269" xr:uid="{00000000-0005-0000-0000-000003BB0000}"/>
    <cellStyle name="Vírgula 7 4 2 2 2 7 3" xfId="49270" xr:uid="{00000000-0005-0000-0000-000004BB0000}"/>
    <cellStyle name="Vírgula 7 4 2 2 2 7 4" xfId="49271" xr:uid="{00000000-0005-0000-0000-000005BB0000}"/>
    <cellStyle name="Vírgula 7 4 2 2 2 8" xfId="49272" xr:uid="{00000000-0005-0000-0000-000006BB0000}"/>
    <cellStyle name="Vírgula 7 4 2 2 2 8 2" xfId="49273" xr:uid="{00000000-0005-0000-0000-000007BB0000}"/>
    <cellStyle name="Vírgula 7 4 2 2 2 8 3" xfId="49274" xr:uid="{00000000-0005-0000-0000-000008BB0000}"/>
    <cellStyle name="Vírgula 7 4 2 2 2 9" xfId="49275" xr:uid="{00000000-0005-0000-0000-000009BB0000}"/>
    <cellStyle name="Vírgula 7 4 2 2 3" xfId="858" xr:uid="{00000000-0005-0000-0000-00000ABB0000}"/>
    <cellStyle name="Vírgula 7 4 2 2 3 10" xfId="49276" xr:uid="{00000000-0005-0000-0000-00000BBB0000}"/>
    <cellStyle name="Vírgula 7 4 2 2 3 11" xfId="49277" xr:uid="{00000000-0005-0000-0000-00000CBB0000}"/>
    <cellStyle name="Vírgula 7 4 2 2 3 2" xfId="1321" xr:uid="{00000000-0005-0000-0000-00000DBB0000}"/>
    <cellStyle name="Vírgula 7 4 2 2 3 2 10" xfId="49278" xr:uid="{00000000-0005-0000-0000-00000EBB0000}"/>
    <cellStyle name="Vírgula 7 4 2 2 3 2 2" xfId="1984" xr:uid="{00000000-0005-0000-0000-00000FBB0000}"/>
    <cellStyle name="Vírgula 7 4 2 2 3 2 2 2" xfId="5342" xr:uid="{00000000-0005-0000-0000-000010BB0000}"/>
    <cellStyle name="Vírgula 7 4 2 2 3 2 2 2 2" xfId="10326" xr:uid="{00000000-0005-0000-0000-000011BB0000}"/>
    <cellStyle name="Vírgula 7 4 2 2 3 2 2 2 2 2" xfId="49279" xr:uid="{00000000-0005-0000-0000-000012BB0000}"/>
    <cellStyle name="Vírgula 7 4 2 2 3 2 2 2 2 3" xfId="49280" xr:uid="{00000000-0005-0000-0000-000013BB0000}"/>
    <cellStyle name="Vírgula 7 4 2 2 3 2 2 2 2 4" xfId="49281" xr:uid="{00000000-0005-0000-0000-000014BB0000}"/>
    <cellStyle name="Vírgula 7 4 2 2 3 2 2 2 3" xfId="49282" xr:uid="{00000000-0005-0000-0000-000015BB0000}"/>
    <cellStyle name="Vírgula 7 4 2 2 3 2 2 2 3 2" xfId="49283" xr:uid="{00000000-0005-0000-0000-000016BB0000}"/>
    <cellStyle name="Vírgula 7 4 2 2 3 2 2 2 3 3" xfId="49284" xr:uid="{00000000-0005-0000-0000-000017BB0000}"/>
    <cellStyle name="Vírgula 7 4 2 2 3 2 2 2 4" xfId="49285" xr:uid="{00000000-0005-0000-0000-000018BB0000}"/>
    <cellStyle name="Vírgula 7 4 2 2 3 2 2 2 5" xfId="49286" xr:uid="{00000000-0005-0000-0000-000019BB0000}"/>
    <cellStyle name="Vírgula 7 4 2 2 3 2 2 2 6" xfId="49287" xr:uid="{00000000-0005-0000-0000-00001ABB0000}"/>
    <cellStyle name="Vírgula 7 4 2 2 3 2 2 3" xfId="7071" xr:uid="{00000000-0005-0000-0000-00001BBB0000}"/>
    <cellStyle name="Vírgula 7 4 2 2 3 2 2 3 2" xfId="12013" xr:uid="{00000000-0005-0000-0000-00001CBB0000}"/>
    <cellStyle name="Vírgula 7 4 2 2 3 2 2 3 3" xfId="49288" xr:uid="{00000000-0005-0000-0000-00001DBB0000}"/>
    <cellStyle name="Vírgula 7 4 2 2 3 2 2 3 4" xfId="49289" xr:uid="{00000000-0005-0000-0000-00001EBB0000}"/>
    <cellStyle name="Vírgula 7 4 2 2 3 2 2 4" xfId="8579" xr:uid="{00000000-0005-0000-0000-00001FBB0000}"/>
    <cellStyle name="Vírgula 7 4 2 2 3 2 2 4 2" xfId="49290" xr:uid="{00000000-0005-0000-0000-000020BB0000}"/>
    <cellStyle name="Vírgula 7 4 2 2 3 2 2 4 3" xfId="49291" xr:uid="{00000000-0005-0000-0000-000021BB0000}"/>
    <cellStyle name="Vírgula 7 4 2 2 3 2 2 4 4" xfId="49292" xr:uid="{00000000-0005-0000-0000-000022BB0000}"/>
    <cellStyle name="Vírgula 7 4 2 2 3 2 2 5" xfId="3617" xr:uid="{00000000-0005-0000-0000-000023BB0000}"/>
    <cellStyle name="Vírgula 7 4 2 2 3 2 2 5 2" xfId="49293" xr:uid="{00000000-0005-0000-0000-000024BB0000}"/>
    <cellStyle name="Vírgula 7 4 2 2 3 2 2 5 3" xfId="49294" xr:uid="{00000000-0005-0000-0000-000025BB0000}"/>
    <cellStyle name="Vírgula 7 4 2 2 3 2 2 5 4" xfId="49295" xr:uid="{00000000-0005-0000-0000-000026BB0000}"/>
    <cellStyle name="Vírgula 7 4 2 2 3 2 2 6" xfId="49296" xr:uid="{00000000-0005-0000-0000-000027BB0000}"/>
    <cellStyle name="Vírgula 7 4 2 2 3 2 2 6 2" xfId="49297" xr:uid="{00000000-0005-0000-0000-000028BB0000}"/>
    <cellStyle name="Vírgula 7 4 2 2 3 2 2 6 3" xfId="49298" xr:uid="{00000000-0005-0000-0000-000029BB0000}"/>
    <cellStyle name="Vírgula 7 4 2 2 3 2 2 7" xfId="49299" xr:uid="{00000000-0005-0000-0000-00002ABB0000}"/>
    <cellStyle name="Vírgula 7 4 2 2 3 2 2 8" xfId="49300" xr:uid="{00000000-0005-0000-0000-00002BBB0000}"/>
    <cellStyle name="Vírgula 7 4 2 2 3 2 2 9" xfId="49301" xr:uid="{00000000-0005-0000-0000-00002CBB0000}"/>
    <cellStyle name="Vírgula 7 4 2 2 3 2 3" xfId="4689" xr:uid="{00000000-0005-0000-0000-00002DBB0000}"/>
    <cellStyle name="Vírgula 7 4 2 2 3 2 3 2" xfId="9673" xr:uid="{00000000-0005-0000-0000-00002EBB0000}"/>
    <cellStyle name="Vírgula 7 4 2 2 3 2 3 2 2" xfId="49302" xr:uid="{00000000-0005-0000-0000-00002FBB0000}"/>
    <cellStyle name="Vírgula 7 4 2 2 3 2 3 2 3" xfId="49303" xr:uid="{00000000-0005-0000-0000-000030BB0000}"/>
    <cellStyle name="Vírgula 7 4 2 2 3 2 3 2 4" xfId="49304" xr:uid="{00000000-0005-0000-0000-000031BB0000}"/>
    <cellStyle name="Vírgula 7 4 2 2 3 2 3 3" xfId="49305" xr:uid="{00000000-0005-0000-0000-000032BB0000}"/>
    <cellStyle name="Vírgula 7 4 2 2 3 2 3 3 2" xfId="49306" xr:uid="{00000000-0005-0000-0000-000033BB0000}"/>
    <cellStyle name="Vírgula 7 4 2 2 3 2 3 3 3" xfId="49307" xr:uid="{00000000-0005-0000-0000-000034BB0000}"/>
    <cellStyle name="Vírgula 7 4 2 2 3 2 3 4" xfId="49308" xr:uid="{00000000-0005-0000-0000-000035BB0000}"/>
    <cellStyle name="Vírgula 7 4 2 2 3 2 3 5" xfId="49309" xr:uid="{00000000-0005-0000-0000-000036BB0000}"/>
    <cellStyle name="Vírgula 7 4 2 2 3 2 3 6" xfId="49310" xr:uid="{00000000-0005-0000-0000-000037BB0000}"/>
    <cellStyle name="Vírgula 7 4 2 2 3 2 4" xfId="6420" xr:uid="{00000000-0005-0000-0000-000038BB0000}"/>
    <cellStyle name="Vírgula 7 4 2 2 3 2 4 2" xfId="11362" xr:uid="{00000000-0005-0000-0000-000039BB0000}"/>
    <cellStyle name="Vírgula 7 4 2 2 3 2 4 3" xfId="49311" xr:uid="{00000000-0005-0000-0000-00003ABB0000}"/>
    <cellStyle name="Vírgula 7 4 2 2 3 2 4 4" xfId="49312" xr:uid="{00000000-0005-0000-0000-00003BBB0000}"/>
    <cellStyle name="Vírgula 7 4 2 2 3 2 5" xfId="7928" xr:uid="{00000000-0005-0000-0000-00003CBB0000}"/>
    <cellStyle name="Vírgula 7 4 2 2 3 2 5 2" xfId="49313" xr:uid="{00000000-0005-0000-0000-00003DBB0000}"/>
    <cellStyle name="Vírgula 7 4 2 2 3 2 5 3" xfId="49314" xr:uid="{00000000-0005-0000-0000-00003EBB0000}"/>
    <cellStyle name="Vírgula 7 4 2 2 3 2 5 4" xfId="49315" xr:uid="{00000000-0005-0000-0000-00003FBB0000}"/>
    <cellStyle name="Vírgula 7 4 2 2 3 2 6" xfId="2966" xr:uid="{00000000-0005-0000-0000-000040BB0000}"/>
    <cellStyle name="Vírgula 7 4 2 2 3 2 6 2" xfId="49316" xr:uid="{00000000-0005-0000-0000-000041BB0000}"/>
    <cellStyle name="Vírgula 7 4 2 2 3 2 6 3" xfId="49317" xr:uid="{00000000-0005-0000-0000-000042BB0000}"/>
    <cellStyle name="Vírgula 7 4 2 2 3 2 6 4" xfId="49318" xr:uid="{00000000-0005-0000-0000-000043BB0000}"/>
    <cellStyle name="Vírgula 7 4 2 2 3 2 7" xfId="49319" xr:uid="{00000000-0005-0000-0000-000044BB0000}"/>
    <cellStyle name="Vírgula 7 4 2 2 3 2 7 2" xfId="49320" xr:uid="{00000000-0005-0000-0000-000045BB0000}"/>
    <cellStyle name="Vírgula 7 4 2 2 3 2 7 3" xfId="49321" xr:uid="{00000000-0005-0000-0000-000046BB0000}"/>
    <cellStyle name="Vírgula 7 4 2 2 3 2 8" xfId="49322" xr:uid="{00000000-0005-0000-0000-000047BB0000}"/>
    <cellStyle name="Vírgula 7 4 2 2 3 2 9" xfId="49323" xr:uid="{00000000-0005-0000-0000-000048BB0000}"/>
    <cellStyle name="Vírgula 7 4 2 2 3 3" xfId="1983" xr:uid="{00000000-0005-0000-0000-000049BB0000}"/>
    <cellStyle name="Vírgula 7 4 2 2 3 3 2" xfId="5341" xr:uid="{00000000-0005-0000-0000-00004ABB0000}"/>
    <cellStyle name="Vírgula 7 4 2 2 3 3 2 2" xfId="10325" xr:uid="{00000000-0005-0000-0000-00004BBB0000}"/>
    <cellStyle name="Vírgula 7 4 2 2 3 3 2 2 2" xfId="49324" xr:uid="{00000000-0005-0000-0000-00004CBB0000}"/>
    <cellStyle name="Vírgula 7 4 2 2 3 3 2 2 3" xfId="49325" xr:uid="{00000000-0005-0000-0000-00004DBB0000}"/>
    <cellStyle name="Vírgula 7 4 2 2 3 3 2 2 4" xfId="49326" xr:uid="{00000000-0005-0000-0000-00004EBB0000}"/>
    <cellStyle name="Vírgula 7 4 2 2 3 3 2 3" xfId="49327" xr:uid="{00000000-0005-0000-0000-00004FBB0000}"/>
    <cellStyle name="Vírgula 7 4 2 2 3 3 2 3 2" xfId="49328" xr:uid="{00000000-0005-0000-0000-000050BB0000}"/>
    <cellStyle name="Vírgula 7 4 2 2 3 3 2 3 3" xfId="49329" xr:uid="{00000000-0005-0000-0000-000051BB0000}"/>
    <cellStyle name="Vírgula 7 4 2 2 3 3 2 4" xfId="49330" xr:uid="{00000000-0005-0000-0000-000052BB0000}"/>
    <cellStyle name="Vírgula 7 4 2 2 3 3 2 5" xfId="49331" xr:uid="{00000000-0005-0000-0000-000053BB0000}"/>
    <cellStyle name="Vírgula 7 4 2 2 3 3 2 6" xfId="49332" xr:uid="{00000000-0005-0000-0000-000054BB0000}"/>
    <cellStyle name="Vírgula 7 4 2 2 3 3 3" xfId="7070" xr:uid="{00000000-0005-0000-0000-000055BB0000}"/>
    <cellStyle name="Vírgula 7 4 2 2 3 3 3 2" xfId="12012" xr:uid="{00000000-0005-0000-0000-000056BB0000}"/>
    <cellStyle name="Vírgula 7 4 2 2 3 3 3 3" xfId="49333" xr:uid="{00000000-0005-0000-0000-000057BB0000}"/>
    <cellStyle name="Vírgula 7 4 2 2 3 3 3 4" xfId="49334" xr:uid="{00000000-0005-0000-0000-000058BB0000}"/>
    <cellStyle name="Vírgula 7 4 2 2 3 3 4" xfId="8578" xr:uid="{00000000-0005-0000-0000-000059BB0000}"/>
    <cellStyle name="Vírgula 7 4 2 2 3 3 4 2" xfId="49335" xr:uid="{00000000-0005-0000-0000-00005ABB0000}"/>
    <cellStyle name="Vírgula 7 4 2 2 3 3 4 3" xfId="49336" xr:uid="{00000000-0005-0000-0000-00005BBB0000}"/>
    <cellStyle name="Vírgula 7 4 2 2 3 3 4 4" xfId="49337" xr:uid="{00000000-0005-0000-0000-00005CBB0000}"/>
    <cellStyle name="Vírgula 7 4 2 2 3 3 5" xfId="3616" xr:uid="{00000000-0005-0000-0000-00005DBB0000}"/>
    <cellStyle name="Vírgula 7 4 2 2 3 3 5 2" xfId="49338" xr:uid="{00000000-0005-0000-0000-00005EBB0000}"/>
    <cellStyle name="Vírgula 7 4 2 2 3 3 5 3" xfId="49339" xr:uid="{00000000-0005-0000-0000-00005FBB0000}"/>
    <cellStyle name="Vírgula 7 4 2 2 3 3 5 4" xfId="49340" xr:uid="{00000000-0005-0000-0000-000060BB0000}"/>
    <cellStyle name="Vírgula 7 4 2 2 3 3 6" xfId="49341" xr:uid="{00000000-0005-0000-0000-000061BB0000}"/>
    <cellStyle name="Vírgula 7 4 2 2 3 3 6 2" xfId="49342" xr:uid="{00000000-0005-0000-0000-000062BB0000}"/>
    <cellStyle name="Vírgula 7 4 2 2 3 3 6 3" xfId="49343" xr:uid="{00000000-0005-0000-0000-000063BB0000}"/>
    <cellStyle name="Vírgula 7 4 2 2 3 3 7" xfId="49344" xr:uid="{00000000-0005-0000-0000-000064BB0000}"/>
    <cellStyle name="Vírgula 7 4 2 2 3 3 8" xfId="49345" xr:uid="{00000000-0005-0000-0000-000065BB0000}"/>
    <cellStyle name="Vírgula 7 4 2 2 3 3 9" xfId="49346" xr:uid="{00000000-0005-0000-0000-000066BB0000}"/>
    <cellStyle name="Vírgula 7 4 2 2 3 4" xfId="4306" xr:uid="{00000000-0005-0000-0000-000067BB0000}"/>
    <cellStyle name="Vírgula 7 4 2 2 3 4 2" xfId="9292" xr:uid="{00000000-0005-0000-0000-000068BB0000}"/>
    <cellStyle name="Vírgula 7 4 2 2 3 4 2 2" xfId="49347" xr:uid="{00000000-0005-0000-0000-000069BB0000}"/>
    <cellStyle name="Vírgula 7 4 2 2 3 4 2 3" xfId="49348" xr:uid="{00000000-0005-0000-0000-00006ABB0000}"/>
    <cellStyle name="Vírgula 7 4 2 2 3 4 2 4" xfId="49349" xr:uid="{00000000-0005-0000-0000-00006BBB0000}"/>
    <cellStyle name="Vírgula 7 4 2 2 3 4 3" xfId="49350" xr:uid="{00000000-0005-0000-0000-00006CBB0000}"/>
    <cellStyle name="Vírgula 7 4 2 2 3 4 3 2" xfId="49351" xr:uid="{00000000-0005-0000-0000-00006DBB0000}"/>
    <cellStyle name="Vírgula 7 4 2 2 3 4 3 3" xfId="49352" xr:uid="{00000000-0005-0000-0000-00006EBB0000}"/>
    <cellStyle name="Vírgula 7 4 2 2 3 4 4" xfId="49353" xr:uid="{00000000-0005-0000-0000-00006FBB0000}"/>
    <cellStyle name="Vírgula 7 4 2 2 3 4 5" xfId="49354" xr:uid="{00000000-0005-0000-0000-000070BB0000}"/>
    <cellStyle name="Vírgula 7 4 2 2 3 4 6" xfId="49355" xr:uid="{00000000-0005-0000-0000-000071BB0000}"/>
    <cellStyle name="Vírgula 7 4 2 2 3 5" xfId="6053" xr:uid="{00000000-0005-0000-0000-000072BB0000}"/>
    <cellStyle name="Vírgula 7 4 2 2 3 5 2" xfId="10995" xr:uid="{00000000-0005-0000-0000-000073BB0000}"/>
    <cellStyle name="Vírgula 7 4 2 2 3 5 3" xfId="49356" xr:uid="{00000000-0005-0000-0000-000074BB0000}"/>
    <cellStyle name="Vírgula 7 4 2 2 3 5 4" xfId="49357" xr:uid="{00000000-0005-0000-0000-000075BB0000}"/>
    <cellStyle name="Vírgula 7 4 2 2 3 6" xfId="7561" xr:uid="{00000000-0005-0000-0000-000076BB0000}"/>
    <cellStyle name="Vírgula 7 4 2 2 3 6 2" xfId="49358" xr:uid="{00000000-0005-0000-0000-000077BB0000}"/>
    <cellStyle name="Vírgula 7 4 2 2 3 6 3" xfId="49359" xr:uid="{00000000-0005-0000-0000-000078BB0000}"/>
    <cellStyle name="Vírgula 7 4 2 2 3 6 4" xfId="49360" xr:uid="{00000000-0005-0000-0000-000079BB0000}"/>
    <cellStyle name="Vírgula 7 4 2 2 3 7" xfId="2599" xr:uid="{00000000-0005-0000-0000-00007ABB0000}"/>
    <cellStyle name="Vírgula 7 4 2 2 3 7 2" xfId="49361" xr:uid="{00000000-0005-0000-0000-00007BBB0000}"/>
    <cellStyle name="Vírgula 7 4 2 2 3 7 3" xfId="49362" xr:uid="{00000000-0005-0000-0000-00007CBB0000}"/>
    <cellStyle name="Vírgula 7 4 2 2 3 7 4" xfId="49363" xr:uid="{00000000-0005-0000-0000-00007DBB0000}"/>
    <cellStyle name="Vírgula 7 4 2 2 3 8" xfId="49364" xr:uid="{00000000-0005-0000-0000-00007EBB0000}"/>
    <cellStyle name="Vírgula 7 4 2 2 3 8 2" xfId="49365" xr:uid="{00000000-0005-0000-0000-00007FBB0000}"/>
    <cellStyle name="Vírgula 7 4 2 2 3 8 3" xfId="49366" xr:uid="{00000000-0005-0000-0000-000080BB0000}"/>
    <cellStyle name="Vírgula 7 4 2 2 3 9" xfId="49367" xr:uid="{00000000-0005-0000-0000-000081BB0000}"/>
    <cellStyle name="Vírgula 7 4 2 2 4" xfId="1005" xr:uid="{00000000-0005-0000-0000-000082BB0000}"/>
    <cellStyle name="Vírgula 7 4 2 2 4 10" xfId="49368" xr:uid="{00000000-0005-0000-0000-000083BB0000}"/>
    <cellStyle name="Vírgula 7 4 2 2 4 2" xfId="1985" xr:uid="{00000000-0005-0000-0000-000084BB0000}"/>
    <cellStyle name="Vírgula 7 4 2 2 4 2 2" xfId="5343" xr:uid="{00000000-0005-0000-0000-000085BB0000}"/>
    <cellStyle name="Vírgula 7 4 2 2 4 2 2 2" xfId="10327" xr:uid="{00000000-0005-0000-0000-000086BB0000}"/>
    <cellStyle name="Vírgula 7 4 2 2 4 2 2 2 2" xfId="49369" xr:uid="{00000000-0005-0000-0000-000087BB0000}"/>
    <cellStyle name="Vírgula 7 4 2 2 4 2 2 2 3" xfId="49370" xr:uid="{00000000-0005-0000-0000-000088BB0000}"/>
    <cellStyle name="Vírgula 7 4 2 2 4 2 2 2 4" xfId="49371" xr:uid="{00000000-0005-0000-0000-000089BB0000}"/>
    <cellStyle name="Vírgula 7 4 2 2 4 2 2 3" xfId="49372" xr:uid="{00000000-0005-0000-0000-00008ABB0000}"/>
    <cellStyle name="Vírgula 7 4 2 2 4 2 2 3 2" xfId="49373" xr:uid="{00000000-0005-0000-0000-00008BBB0000}"/>
    <cellStyle name="Vírgula 7 4 2 2 4 2 2 3 3" xfId="49374" xr:uid="{00000000-0005-0000-0000-00008CBB0000}"/>
    <cellStyle name="Vírgula 7 4 2 2 4 2 2 4" xfId="49375" xr:uid="{00000000-0005-0000-0000-00008DBB0000}"/>
    <cellStyle name="Vírgula 7 4 2 2 4 2 2 5" xfId="49376" xr:uid="{00000000-0005-0000-0000-00008EBB0000}"/>
    <cellStyle name="Vírgula 7 4 2 2 4 2 2 6" xfId="49377" xr:uid="{00000000-0005-0000-0000-00008FBB0000}"/>
    <cellStyle name="Vírgula 7 4 2 2 4 2 3" xfId="7072" xr:uid="{00000000-0005-0000-0000-000090BB0000}"/>
    <cellStyle name="Vírgula 7 4 2 2 4 2 3 2" xfId="12014" xr:uid="{00000000-0005-0000-0000-000091BB0000}"/>
    <cellStyle name="Vírgula 7 4 2 2 4 2 3 3" xfId="49378" xr:uid="{00000000-0005-0000-0000-000092BB0000}"/>
    <cellStyle name="Vírgula 7 4 2 2 4 2 3 4" xfId="49379" xr:uid="{00000000-0005-0000-0000-000093BB0000}"/>
    <cellStyle name="Vírgula 7 4 2 2 4 2 4" xfId="8580" xr:uid="{00000000-0005-0000-0000-000094BB0000}"/>
    <cellStyle name="Vírgula 7 4 2 2 4 2 4 2" xfId="49380" xr:uid="{00000000-0005-0000-0000-000095BB0000}"/>
    <cellStyle name="Vírgula 7 4 2 2 4 2 4 3" xfId="49381" xr:uid="{00000000-0005-0000-0000-000096BB0000}"/>
    <cellStyle name="Vírgula 7 4 2 2 4 2 4 4" xfId="49382" xr:uid="{00000000-0005-0000-0000-000097BB0000}"/>
    <cellStyle name="Vírgula 7 4 2 2 4 2 5" xfId="3618" xr:uid="{00000000-0005-0000-0000-000098BB0000}"/>
    <cellStyle name="Vírgula 7 4 2 2 4 2 5 2" xfId="49383" xr:uid="{00000000-0005-0000-0000-000099BB0000}"/>
    <cellStyle name="Vírgula 7 4 2 2 4 2 5 3" xfId="49384" xr:uid="{00000000-0005-0000-0000-00009ABB0000}"/>
    <cellStyle name="Vírgula 7 4 2 2 4 2 5 4" xfId="49385" xr:uid="{00000000-0005-0000-0000-00009BBB0000}"/>
    <cellStyle name="Vírgula 7 4 2 2 4 2 6" xfId="49386" xr:uid="{00000000-0005-0000-0000-00009CBB0000}"/>
    <cellStyle name="Vírgula 7 4 2 2 4 2 6 2" xfId="49387" xr:uid="{00000000-0005-0000-0000-00009DBB0000}"/>
    <cellStyle name="Vírgula 7 4 2 2 4 2 6 3" xfId="49388" xr:uid="{00000000-0005-0000-0000-00009EBB0000}"/>
    <cellStyle name="Vírgula 7 4 2 2 4 2 7" xfId="49389" xr:uid="{00000000-0005-0000-0000-00009FBB0000}"/>
    <cellStyle name="Vírgula 7 4 2 2 4 2 8" xfId="49390" xr:uid="{00000000-0005-0000-0000-0000A0BB0000}"/>
    <cellStyle name="Vírgula 7 4 2 2 4 2 9" xfId="49391" xr:uid="{00000000-0005-0000-0000-0000A1BB0000}"/>
    <cellStyle name="Vírgula 7 4 2 2 4 3" xfId="4444" xr:uid="{00000000-0005-0000-0000-0000A2BB0000}"/>
    <cellStyle name="Vírgula 7 4 2 2 4 3 2" xfId="9429" xr:uid="{00000000-0005-0000-0000-0000A3BB0000}"/>
    <cellStyle name="Vírgula 7 4 2 2 4 3 2 2" xfId="49392" xr:uid="{00000000-0005-0000-0000-0000A4BB0000}"/>
    <cellStyle name="Vírgula 7 4 2 2 4 3 2 3" xfId="49393" xr:uid="{00000000-0005-0000-0000-0000A5BB0000}"/>
    <cellStyle name="Vírgula 7 4 2 2 4 3 2 4" xfId="49394" xr:uid="{00000000-0005-0000-0000-0000A6BB0000}"/>
    <cellStyle name="Vírgula 7 4 2 2 4 3 3" xfId="49395" xr:uid="{00000000-0005-0000-0000-0000A7BB0000}"/>
    <cellStyle name="Vírgula 7 4 2 2 4 3 3 2" xfId="49396" xr:uid="{00000000-0005-0000-0000-0000A8BB0000}"/>
    <cellStyle name="Vírgula 7 4 2 2 4 3 3 3" xfId="49397" xr:uid="{00000000-0005-0000-0000-0000A9BB0000}"/>
    <cellStyle name="Vírgula 7 4 2 2 4 3 4" xfId="49398" xr:uid="{00000000-0005-0000-0000-0000AABB0000}"/>
    <cellStyle name="Vírgula 7 4 2 2 4 3 5" xfId="49399" xr:uid="{00000000-0005-0000-0000-0000ABBB0000}"/>
    <cellStyle name="Vírgula 7 4 2 2 4 3 6" xfId="49400" xr:uid="{00000000-0005-0000-0000-0000ACBB0000}"/>
    <cellStyle name="Vírgula 7 4 2 2 4 4" xfId="6187" xr:uid="{00000000-0005-0000-0000-0000ADBB0000}"/>
    <cellStyle name="Vírgula 7 4 2 2 4 4 2" xfId="11129" xr:uid="{00000000-0005-0000-0000-0000AEBB0000}"/>
    <cellStyle name="Vírgula 7 4 2 2 4 4 3" xfId="49401" xr:uid="{00000000-0005-0000-0000-0000AFBB0000}"/>
    <cellStyle name="Vírgula 7 4 2 2 4 4 4" xfId="49402" xr:uid="{00000000-0005-0000-0000-0000B0BB0000}"/>
    <cellStyle name="Vírgula 7 4 2 2 4 5" xfId="7695" xr:uid="{00000000-0005-0000-0000-0000B1BB0000}"/>
    <cellStyle name="Vírgula 7 4 2 2 4 5 2" xfId="49403" xr:uid="{00000000-0005-0000-0000-0000B2BB0000}"/>
    <cellStyle name="Vírgula 7 4 2 2 4 5 3" xfId="49404" xr:uid="{00000000-0005-0000-0000-0000B3BB0000}"/>
    <cellStyle name="Vírgula 7 4 2 2 4 5 4" xfId="49405" xr:uid="{00000000-0005-0000-0000-0000B4BB0000}"/>
    <cellStyle name="Vírgula 7 4 2 2 4 6" xfId="2733" xr:uid="{00000000-0005-0000-0000-0000B5BB0000}"/>
    <cellStyle name="Vírgula 7 4 2 2 4 6 2" xfId="49406" xr:uid="{00000000-0005-0000-0000-0000B6BB0000}"/>
    <cellStyle name="Vírgula 7 4 2 2 4 6 3" xfId="49407" xr:uid="{00000000-0005-0000-0000-0000B7BB0000}"/>
    <cellStyle name="Vírgula 7 4 2 2 4 6 4" xfId="49408" xr:uid="{00000000-0005-0000-0000-0000B8BB0000}"/>
    <cellStyle name="Vírgula 7 4 2 2 4 7" xfId="49409" xr:uid="{00000000-0005-0000-0000-0000B9BB0000}"/>
    <cellStyle name="Vírgula 7 4 2 2 4 7 2" xfId="49410" xr:uid="{00000000-0005-0000-0000-0000BABB0000}"/>
    <cellStyle name="Vírgula 7 4 2 2 4 7 3" xfId="49411" xr:uid="{00000000-0005-0000-0000-0000BBBB0000}"/>
    <cellStyle name="Vírgula 7 4 2 2 4 8" xfId="49412" xr:uid="{00000000-0005-0000-0000-0000BCBB0000}"/>
    <cellStyle name="Vírgula 7 4 2 2 4 9" xfId="49413" xr:uid="{00000000-0005-0000-0000-0000BDBB0000}"/>
    <cellStyle name="Vírgula 7 4 2 2 5" xfId="1980" xr:uid="{00000000-0005-0000-0000-0000BEBB0000}"/>
    <cellStyle name="Vírgula 7 4 2 2 5 2" xfId="5338" xr:uid="{00000000-0005-0000-0000-0000BFBB0000}"/>
    <cellStyle name="Vírgula 7 4 2 2 5 2 2" xfId="10322" xr:uid="{00000000-0005-0000-0000-0000C0BB0000}"/>
    <cellStyle name="Vírgula 7 4 2 2 5 2 2 2" xfId="49414" xr:uid="{00000000-0005-0000-0000-0000C1BB0000}"/>
    <cellStyle name="Vírgula 7 4 2 2 5 2 2 3" xfId="49415" xr:uid="{00000000-0005-0000-0000-0000C2BB0000}"/>
    <cellStyle name="Vírgula 7 4 2 2 5 2 2 4" xfId="49416" xr:uid="{00000000-0005-0000-0000-0000C3BB0000}"/>
    <cellStyle name="Vírgula 7 4 2 2 5 2 3" xfId="49417" xr:uid="{00000000-0005-0000-0000-0000C4BB0000}"/>
    <cellStyle name="Vírgula 7 4 2 2 5 2 3 2" xfId="49418" xr:uid="{00000000-0005-0000-0000-0000C5BB0000}"/>
    <cellStyle name="Vírgula 7 4 2 2 5 2 3 3" xfId="49419" xr:uid="{00000000-0005-0000-0000-0000C6BB0000}"/>
    <cellStyle name="Vírgula 7 4 2 2 5 2 4" xfId="49420" xr:uid="{00000000-0005-0000-0000-0000C7BB0000}"/>
    <cellStyle name="Vírgula 7 4 2 2 5 2 5" xfId="49421" xr:uid="{00000000-0005-0000-0000-0000C8BB0000}"/>
    <cellStyle name="Vírgula 7 4 2 2 5 2 6" xfId="49422" xr:uid="{00000000-0005-0000-0000-0000C9BB0000}"/>
    <cellStyle name="Vírgula 7 4 2 2 5 3" xfId="7067" xr:uid="{00000000-0005-0000-0000-0000CABB0000}"/>
    <cellStyle name="Vírgula 7 4 2 2 5 3 2" xfId="12009" xr:uid="{00000000-0005-0000-0000-0000CBBB0000}"/>
    <cellStyle name="Vírgula 7 4 2 2 5 3 3" xfId="49423" xr:uid="{00000000-0005-0000-0000-0000CCBB0000}"/>
    <cellStyle name="Vírgula 7 4 2 2 5 3 4" xfId="49424" xr:uid="{00000000-0005-0000-0000-0000CDBB0000}"/>
    <cellStyle name="Vírgula 7 4 2 2 5 4" xfId="8575" xr:uid="{00000000-0005-0000-0000-0000CEBB0000}"/>
    <cellStyle name="Vírgula 7 4 2 2 5 4 2" xfId="49425" xr:uid="{00000000-0005-0000-0000-0000CFBB0000}"/>
    <cellStyle name="Vírgula 7 4 2 2 5 4 3" xfId="49426" xr:uid="{00000000-0005-0000-0000-0000D0BB0000}"/>
    <cellStyle name="Vírgula 7 4 2 2 5 4 4" xfId="49427" xr:uid="{00000000-0005-0000-0000-0000D1BB0000}"/>
    <cellStyle name="Vírgula 7 4 2 2 5 5" xfId="3613" xr:uid="{00000000-0005-0000-0000-0000D2BB0000}"/>
    <cellStyle name="Vírgula 7 4 2 2 5 5 2" xfId="49428" xr:uid="{00000000-0005-0000-0000-0000D3BB0000}"/>
    <cellStyle name="Vírgula 7 4 2 2 5 5 3" xfId="49429" xr:uid="{00000000-0005-0000-0000-0000D4BB0000}"/>
    <cellStyle name="Vírgula 7 4 2 2 5 5 4" xfId="49430" xr:uid="{00000000-0005-0000-0000-0000D5BB0000}"/>
    <cellStyle name="Vírgula 7 4 2 2 5 6" xfId="49431" xr:uid="{00000000-0005-0000-0000-0000D6BB0000}"/>
    <cellStyle name="Vírgula 7 4 2 2 5 6 2" xfId="49432" xr:uid="{00000000-0005-0000-0000-0000D7BB0000}"/>
    <cellStyle name="Vírgula 7 4 2 2 5 6 3" xfId="49433" xr:uid="{00000000-0005-0000-0000-0000D8BB0000}"/>
    <cellStyle name="Vírgula 7 4 2 2 5 7" xfId="49434" xr:uid="{00000000-0005-0000-0000-0000D9BB0000}"/>
    <cellStyle name="Vírgula 7 4 2 2 5 8" xfId="49435" xr:uid="{00000000-0005-0000-0000-0000DABB0000}"/>
    <cellStyle name="Vírgula 7 4 2 2 5 9" xfId="49436" xr:uid="{00000000-0005-0000-0000-0000DBBB0000}"/>
    <cellStyle name="Vírgula 7 4 2 2 6" xfId="3842" xr:uid="{00000000-0005-0000-0000-0000DCBB0000}"/>
    <cellStyle name="Vírgula 7 4 2 2 6 2" xfId="3963" xr:uid="{00000000-0005-0000-0000-0000DDBB0000}"/>
    <cellStyle name="Vírgula 7 4 2 2 6 2 2" xfId="9044" xr:uid="{00000000-0005-0000-0000-0000DEBB0000}"/>
    <cellStyle name="Vírgula 7 4 2 2 6 2 2 2" xfId="49437" xr:uid="{00000000-0005-0000-0000-0000DFBB0000}"/>
    <cellStyle name="Vírgula 7 4 2 2 6 2 2 3" xfId="49438" xr:uid="{00000000-0005-0000-0000-0000E0BB0000}"/>
    <cellStyle name="Vírgula 7 4 2 2 6 2 2 4" xfId="49439" xr:uid="{00000000-0005-0000-0000-0000E1BB0000}"/>
    <cellStyle name="Vírgula 7 4 2 2 6 2 3" xfId="49440" xr:uid="{00000000-0005-0000-0000-0000E2BB0000}"/>
    <cellStyle name="Vírgula 7 4 2 2 6 2 3 2" xfId="49441" xr:uid="{00000000-0005-0000-0000-0000E3BB0000}"/>
    <cellStyle name="Vírgula 7 4 2 2 6 2 3 3" xfId="49442" xr:uid="{00000000-0005-0000-0000-0000E4BB0000}"/>
    <cellStyle name="Vírgula 7 4 2 2 6 2 4" xfId="49443" xr:uid="{00000000-0005-0000-0000-0000E5BB0000}"/>
    <cellStyle name="Vírgula 7 4 2 2 6 2 5" xfId="49444" xr:uid="{00000000-0005-0000-0000-0000E6BB0000}"/>
    <cellStyle name="Vírgula 7 4 2 2 6 2 6" xfId="49445" xr:uid="{00000000-0005-0000-0000-0000E7BB0000}"/>
    <cellStyle name="Vírgula 7 4 2 2 6 3" xfId="8802" xr:uid="{00000000-0005-0000-0000-0000E8BB0000}"/>
    <cellStyle name="Vírgula 7 4 2 2 6 3 2" xfId="49446" xr:uid="{00000000-0005-0000-0000-0000E9BB0000}"/>
    <cellStyle name="Vírgula 7 4 2 2 6 3 3" xfId="49447" xr:uid="{00000000-0005-0000-0000-0000EABB0000}"/>
    <cellStyle name="Vírgula 7 4 2 2 6 3 4" xfId="49448" xr:uid="{00000000-0005-0000-0000-0000EBBB0000}"/>
    <cellStyle name="Vírgula 7 4 2 2 6 4" xfId="12273" xr:uid="{00000000-0005-0000-0000-0000ECBB0000}"/>
    <cellStyle name="Vírgula 7 4 2 2 6 4 2" xfId="49449" xr:uid="{00000000-0005-0000-0000-0000EDBB0000}"/>
    <cellStyle name="Vírgula 7 4 2 2 6 4 3" xfId="49450" xr:uid="{00000000-0005-0000-0000-0000EEBB0000}"/>
    <cellStyle name="Vírgula 7 4 2 2 6 4 4" xfId="49451" xr:uid="{00000000-0005-0000-0000-0000EFBB0000}"/>
    <cellStyle name="Vírgula 7 4 2 2 6 5" xfId="49452" xr:uid="{00000000-0005-0000-0000-0000F0BB0000}"/>
    <cellStyle name="Vírgula 7 4 2 2 6 5 2" xfId="49453" xr:uid="{00000000-0005-0000-0000-0000F1BB0000}"/>
    <cellStyle name="Vírgula 7 4 2 2 6 5 3" xfId="49454" xr:uid="{00000000-0005-0000-0000-0000F2BB0000}"/>
    <cellStyle name="Vírgula 7 4 2 2 6 5 4" xfId="49455" xr:uid="{00000000-0005-0000-0000-0000F3BB0000}"/>
    <cellStyle name="Vírgula 7 4 2 2 6 6" xfId="49456" xr:uid="{00000000-0005-0000-0000-0000F4BB0000}"/>
    <cellStyle name="Vírgula 7 4 2 2 6 6 2" xfId="49457" xr:uid="{00000000-0005-0000-0000-0000F5BB0000}"/>
    <cellStyle name="Vírgula 7 4 2 2 6 6 3" xfId="49458" xr:uid="{00000000-0005-0000-0000-0000F6BB0000}"/>
    <cellStyle name="Vírgula 7 4 2 2 6 7" xfId="49459" xr:uid="{00000000-0005-0000-0000-0000F7BB0000}"/>
    <cellStyle name="Vírgula 7 4 2 2 6 8" xfId="49460" xr:uid="{00000000-0005-0000-0000-0000F8BB0000}"/>
    <cellStyle name="Vírgula 7 4 2 2 6 9" xfId="49461" xr:uid="{00000000-0005-0000-0000-0000F9BB0000}"/>
    <cellStyle name="Vírgula 7 4 2 2 7" xfId="4167" xr:uid="{00000000-0005-0000-0000-0000FABB0000}"/>
    <cellStyle name="Vírgula 7 4 2 2 7 2" xfId="8938" xr:uid="{00000000-0005-0000-0000-0000FBBB0000}"/>
    <cellStyle name="Vírgula 7 4 2 2 7 2 2" xfId="49462" xr:uid="{00000000-0005-0000-0000-0000FCBB0000}"/>
    <cellStyle name="Vírgula 7 4 2 2 7 2 2 2" xfId="49463" xr:uid="{00000000-0005-0000-0000-0000FDBB0000}"/>
    <cellStyle name="Vírgula 7 4 2 2 7 2 2 3" xfId="49464" xr:uid="{00000000-0005-0000-0000-0000FEBB0000}"/>
    <cellStyle name="Vírgula 7 4 2 2 7 2 2 4" xfId="49465" xr:uid="{00000000-0005-0000-0000-0000FFBB0000}"/>
    <cellStyle name="Vírgula 7 4 2 2 7 2 3" xfId="49466" xr:uid="{00000000-0005-0000-0000-000000BC0000}"/>
    <cellStyle name="Vírgula 7 4 2 2 7 2 3 2" xfId="49467" xr:uid="{00000000-0005-0000-0000-000001BC0000}"/>
    <cellStyle name="Vírgula 7 4 2 2 7 2 3 3" xfId="49468" xr:uid="{00000000-0005-0000-0000-000002BC0000}"/>
    <cellStyle name="Vírgula 7 4 2 2 7 2 4" xfId="49469" xr:uid="{00000000-0005-0000-0000-000003BC0000}"/>
    <cellStyle name="Vírgula 7 4 2 2 7 2 5" xfId="49470" xr:uid="{00000000-0005-0000-0000-000004BC0000}"/>
    <cellStyle name="Vírgula 7 4 2 2 7 2 6" xfId="49471" xr:uid="{00000000-0005-0000-0000-000005BC0000}"/>
    <cellStyle name="Vírgula 7 4 2 2 7 3" xfId="12352" xr:uid="{00000000-0005-0000-0000-000006BC0000}"/>
    <cellStyle name="Vírgula 7 4 2 2 7 3 2" xfId="49472" xr:uid="{00000000-0005-0000-0000-000007BC0000}"/>
    <cellStyle name="Vírgula 7 4 2 2 7 3 3" xfId="49473" xr:uid="{00000000-0005-0000-0000-000008BC0000}"/>
    <cellStyle name="Vírgula 7 4 2 2 7 3 4" xfId="49474" xr:uid="{00000000-0005-0000-0000-000009BC0000}"/>
    <cellStyle name="Vírgula 7 4 2 2 7 4" xfId="49475" xr:uid="{00000000-0005-0000-0000-00000ABC0000}"/>
    <cellStyle name="Vírgula 7 4 2 2 7 4 2" xfId="49476" xr:uid="{00000000-0005-0000-0000-00000BBC0000}"/>
    <cellStyle name="Vírgula 7 4 2 2 7 4 3" xfId="49477" xr:uid="{00000000-0005-0000-0000-00000CBC0000}"/>
    <cellStyle name="Vírgula 7 4 2 2 7 4 4" xfId="49478" xr:uid="{00000000-0005-0000-0000-00000DBC0000}"/>
    <cellStyle name="Vírgula 7 4 2 2 7 5" xfId="49479" xr:uid="{00000000-0005-0000-0000-00000EBC0000}"/>
    <cellStyle name="Vírgula 7 4 2 2 7 5 2" xfId="49480" xr:uid="{00000000-0005-0000-0000-00000FBC0000}"/>
    <cellStyle name="Vírgula 7 4 2 2 7 5 3" xfId="49481" xr:uid="{00000000-0005-0000-0000-000010BC0000}"/>
    <cellStyle name="Vírgula 7 4 2 2 7 6" xfId="49482" xr:uid="{00000000-0005-0000-0000-000011BC0000}"/>
    <cellStyle name="Vírgula 7 4 2 2 7 7" xfId="49483" xr:uid="{00000000-0005-0000-0000-000012BC0000}"/>
    <cellStyle name="Vírgula 7 4 2 2 7 8" xfId="49484" xr:uid="{00000000-0005-0000-0000-000013BC0000}"/>
    <cellStyle name="Vírgula 7 4 2 2 8" xfId="5526" xr:uid="{00000000-0005-0000-0000-000014BC0000}"/>
    <cellStyle name="Vírgula 7 4 2 2 8 2" xfId="10491" xr:uid="{00000000-0005-0000-0000-000015BC0000}"/>
    <cellStyle name="Vírgula 7 4 2 2 8 2 2" xfId="49485" xr:uid="{00000000-0005-0000-0000-000016BC0000}"/>
    <cellStyle name="Vírgula 7 4 2 2 8 2 3" xfId="49486" xr:uid="{00000000-0005-0000-0000-000017BC0000}"/>
    <cellStyle name="Vírgula 7 4 2 2 8 2 4" xfId="49487" xr:uid="{00000000-0005-0000-0000-000018BC0000}"/>
    <cellStyle name="Vírgula 7 4 2 2 8 3" xfId="49488" xr:uid="{00000000-0005-0000-0000-000019BC0000}"/>
    <cellStyle name="Vírgula 7 4 2 2 8 3 2" xfId="49489" xr:uid="{00000000-0005-0000-0000-00001ABC0000}"/>
    <cellStyle name="Vírgula 7 4 2 2 8 3 3" xfId="49490" xr:uid="{00000000-0005-0000-0000-00001BBC0000}"/>
    <cellStyle name="Vírgula 7 4 2 2 8 4" xfId="49491" xr:uid="{00000000-0005-0000-0000-00001CBC0000}"/>
    <cellStyle name="Vírgula 7 4 2 2 8 5" xfId="49492" xr:uid="{00000000-0005-0000-0000-00001DBC0000}"/>
    <cellStyle name="Vírgula 7 4 2 2 8 6" xfId="49493" xr:uid="{00000000-0005-0000-0000-00001EBC0000}"/>
    <cellStyle name="Vírgula 7 4 2 2 9" xfId="5914" xr:uid="{00000000-0005-0000-0000-00001FBC0000}"/>
    <cellStyle name="Vírgula 7 4 2 2 9 2" xfId="10856" xr:uid="{00000000-0005-0000-0000-000020BC0000}"/>
    <cellStyle name="Vírgula 7 4 2 2 9 3" xfId="49494" xr:uid="{00000000-0005-0000-0000-000021BC0000}"/>
    <cellStyle name="Vírgula 7 4 2 2 9 4" xfId="49495" xr:uid="{00000000-0005-0000-0000-000022BC0000}"/>
    <cellStyle name="Vírgula 7 4 2 3" xfId="555" xr:uid="{00000000-0005-0000-0000-000023BC0000}"/>
    <cellStyle name="Vírgula 7 4 2 3 10" xfId="49496" xr:uid="{00000000-0005-0000-0000-000024BC0000}"/>
    <cellStyle name="Vírgula 7 4 2 3 11" xfId="49497" xr:uid="{00000000-0005-0000-0000-000025BC0000}"/>
    <cellStyle name="Vírgula 7 4 2 3 2" xfId="1115" xr:uid="{00000000-0005-0000-0000-000026BC0000}"/>
    <cellStyle name="Vírgula 7 4 2 3 2 10" xfId="49498" xr:uid="{00000000-0005-0000-0000-000027BC0000}"/>
    <cellStyle name="Vírgula 7 4 2 3 2 2" xfId="1987" xr:uid="{00000000-0005-0000-0000-000028BC0000}"/>
    <cellStyle name="Vírgula 7 4 2 3 2 2 2" xfId="5345" xr:uid="{00000000-0005-0000-0000-000029BC0000}"/>
    <cellStyle name="Vírgula 7 4 2 3 2 2 2 2" xfId="10329" xr:uid="{00000000-0005-0000-0000-00002ABC0000}"/>
    <cellStyle name="Vírgula 7 4 2 3 2 2 2 2 2" xfId="49499" xr:uid="{00000000-0005-0000-0000-00002BBC0000}"/>
    <cellStyle name="Vírgula 7 4 2 3 2 2 2 2 3" xfId="49500" xr:uid="{00000000-0005-0000-0000-00002CBC0000}"/>
    <cellStyle name="Vírgula 7 4 2 3 2 2 2 2 4" xfId="49501" xr:uid="{00000000-0005-0000-0000-00002DBC0000}"/>
    <cellStyle name="Vírgula 7 4 2 3 2 2 2 3" xfId="49502" xr:uid="{00000000-0005-0000-0000-00002EBC0000}"/>
    <cellStyle name="Vírgula 7 4 2 3 2 2 2 3 2" xfId="49503" xr:uid="{00000000-0005-0000-0000-00002FBC0000}"/>
    <cellStyle name="Vírgula 7 4 2 3 2 2 2 3 3" xfId="49504" xr:uid="{00000000-0005-0000-0000-000030BC0000}"/>
    <cellStyle name="Vírgula 7 4 2 3 2 2 2 4" xfId="49505" xr:uid="{00000000-0005-0000-0000-000031BC0000}"/>
    <cellStyle name="Vírgula 7 4 2 3 2 2 2 5" xfId="49506" xr:uid="{00000000-0005-0000-0000-000032BC0000}"/>
    <cellStyle name="Vírgula 7 4 2 3 2 2 2 6" xfId="49507" xr:uid="{00000000-0005-0000-0000-000033BC0000}"/>
    <cellStyle name="Vírgula 7 4 2 3 2 2 3" xfId="7074" xr:uid="{00000000-0005-0000-0000-000034BC0000}"/>
    <cellStyle name="Vírgula 7 4 2 3 2 2 3 2" xfId="12016" xr:uid="{00000000-0005-0000-0000-000035BC0000}"/>
    <cellStyle name="Vírgula 7 4 2 3 2 2 3 3" xfId="49508" xr:uid="{00000000-0005-0000-0000-000036BC0000}"/>
    <cellStyle name="Vírgula 7 4 2 3 2 2 3 4" xfId="49509" xr:uid="{00000000-0005-0000-0000-000037BC0000}"/>
    <cellStyle name="Vírgula 7 4 2 3 2 2 4" xfId="8582" xr:uid="{00000000-0005-0000-0000-000038BC0000}"/>
    <cellStyle name="Vírgula 7 4 2 3 2 2 4 2" xfId="49510" xr:uid="{00000000-0005-0000-0000-000039BC0000}"/>
    <cellStyle name="Vírgula 7 4 2 3 2 2 4 3" xfId="49511" xr:uid="{00000000-0005-0000-0000-00003ABC0000}"/>
    <cellStyle name="Vírgula 7 4 2 3 2 2 4 4" xfId="49512" xr:uid="{00000000-0005-0000-0000-00003BBC0000}"/>
    <cellStyle name="Vírgula 7 4 2 3 2 2 5" xfId="3620" xr:uid="{00000000-0005-0000-0000-00003CBC0000}"/>
    <cellStyle name="Vírgula 7 4 2 3 2 2 5 2" xfId="49513" xr:uid="{00000000-0005-0000-0000-00003DBC0000}"/>
    <cellStyle name="Vírgula 7 4 2 3 2 2 5 3" xfId="49514" xr:uid="{00000000-0005-0000-0000-00003EBC0000}"/>
    <cellStyle name="Vírgula 7 4 2 3 2 2 5 4" xfId="49515" xr:uid="{00000000-0005-0000-0000-00003FBC0000}"/>
    <cellStyle name="Vírgula 7 4 2 3 2 2 6" xfId="49516" xr:uid="{00000000-0005-0000-0000-000040BC0000}"/>
    <cellStyle name="Vírgula 7 4 2 3 2 2 6 2" xfId="49517" xr:uid="{00000000-0005-0000-0000-000041BC0000}"/>
    <cellStyle name="Vírgula 7 4 2 3 2 2 6 3" xfId="49518" xr:uid="{00000000-0005-0000-0000-000042BC0000}"/>
    <cellStyle name="Vírgula 7 4 2 3 2 2 7" xfId="49519" xr:uid="{00000000-0005-0000-0000-000043BC0000}"/>
    <cellStyle name="Vírgula 7 4 2 3 2 2 8" xfId="49520" xr:uid="{00000000-0005-0000-0000-000044BC0000}"/>
    <cellStyle name="Vírgula 7 4 2 3 2 2 9" xfId="49521" xr:uid="{00000000-0005-0000-0000-000045BC0000}"/>
    <cellStyle name="Vírgula 7 4 2 3 2 3" xfId="4537" xr:uid="{00000000-0005-0000-0000-000046BC0000}"/>
    <cellStyle name="Vírgula 7 4 2 3 2 3 2" xfId="9522" xr:uid="{00000000-0005-0000-0000-000047BC0000}"/>
    <cellStyle name="Vírgula 7 4 2 3 2 3 2 2" xfId="49522" xr:uid="{00000000-0005-0000-0000-000048BC0000}"/>
    <cellStyle name="Vírgula 7 4 2 3 2 3 2 3" xfId="49523" xr:uid="{00000000-0005-0000-0000-000049BC0000}"/>
    <cellStyle name="Vírgula 7 4 2 3 2 3 2 4" xfId="49524" xr:uid="{00000000-0005-0000-0000-00004ABC0000}"/>
    <cellStyle name="Vírgula 7 4 2 3 2 3 3" xfId="49525" xr:uid="{00000000-0005-0000-0000-00004BBC0000}"/>
    <cellStyle name="Vírgula 7 4 2 3 2 3 3 2" xfId="49526" xr:uid="{00000000-0005-0000-0000-00004CBC0000}"/>
    <cellStyle name="Vírgula 7 4 2 3 2 3 3 3" xfId="49527" xr:uid="{00000000-0005-0000-0000-00004DBC0000}"/>
    <cellStyle name="Vírgula 7 4 2 3 2 3 4" xfId="49528" xr:uid="{00000000-0005-0000-0000-00004EBC0000}"/>
    <cellStyle name="Vírgula 7 4 2 3 2 3 5" xfId="49529" xr:uid="{00000000-0005-0000-0000-00004FBC0000}"/>
    <cellStyle name="Vírgula 7 4 2 3 2 3 6" xfId="49530" xr:uid="{00000000-0005-0000-0000-000050BC0000}"/>
    <cellStyle name="Vírgula 7 4 2 3 2 4" xfId="6277" xr:uid="{00000000-0005-0000-0000-000051BC0000}"/>
    <cellStyle name="Vírgula 7 4 2 3 2 4 2" xfId="11219" xr:uid="{00000000-0005-0000-0000-000052BC0000}"/>
    <cellStyle name="Vírgula 7 4 2 3 2 4 3" xfId="49531" xr:uid="{00000000-0005-0000-0000-000053BC0000}"/>
    <cellStyle name="Vírgula 7 4 2 3 2 4 4" xfId="49532" xr:uid="{00000000-0005-0000-0000-000054BC0000}"/>
    <cellStyle name="Vírgula 7 4 2 3 2 5" xfId="7785" xr:uid="{00000000-0005-0000-0000-000055BC0000}"/>
    <cellStyle name="Vírgula 7 4 2 3 2 5 2" xfId="49533" xr:uid="{00000000-0005-0000-0000-000056BC0000}"/>
    <cellStyle name="Vírgula 7 4 2 3 2 5 3" xfId="49534" xr:uid="{00000000-0005-0000-0000-000057BC0000}"/>
    <cellStyle name="Vírgula 7 4 2 3 2 5 4" xfId="49535" xr:uid="{00000000-0005-0000-0000-000058BC0000}"/>
    <cellStyle name="Vírgula 7 4 2 3 2 6" xfId="2823" xr:uid="{00000000-0005-0000-0000-000059BC0000}"/>
    <cellStyle name="Vírgula 7 4 2 3 2 6 2" xfId="49536" xr:uid="{00000000-0005-0000-0000-00005ABC0000}"/>
    <cellStyle name="Vírgula 7 4 2 3 2 6 3" xfId="49537" xr:uid="{00000000-0005-0000-0000-00005BBC0000}"/>
    <cellStyle name="Vírgula 7 4 2 3 2 6 4" xfId="49538" xr:uid="{00000000-0005-0000-0000-00005CBC0000}"/>
    <cellStyle name="Vírgula 7 4 2 3 2 7" xfId="49539" xr:uid="{00000000-0005-0000-0000-00005DBC0000}"/>
    <cellStyle name="Vírgula 7 4 2 3 2 7 2" xfId="49540" xr:uid="{00000000-0005-0000-0000-00005EBC0000}"/>
    <cellStyle name="Vírgula 7 4 2 3 2 7 3" xfId="49541" xr:uid="{00000000-0005-0000-0000-00005FBC0000}"/>
    <cellStyle name="Vírgula 7 4 2 3 2 8" xfId="49542" xr:uid="{00000000-0005-0000-0000-000060BC0000}"/>
    <cellStyle name="Vírgula 7 4 2 3 2 9" xfId="49543" xr:uid="{00000000-0005-0000-0000-000061BC0000}"/>
    <cellStyle name="Vírgula 7 4 2 3 3" xfId="1986" xr:uid="{00000000-0005-0000-0000-000062BC0000}"/>
    <cellStyle name="Vírgula 7 4 2 3 3 2" xfId="5344" xr:uid="{00000000-0005-0000-0000-000063BC0000}"/>
    <cellStyle name="Vírgula 7 4 2 3 3 2 2" xfId="10328" xr:uid="{00000000-0005-0000-0000-000064BC0000}"/>
    <cellStyle name="Vírgula 7 4 2 3 3 2 2 2" xfId="49544" xr:uid="{00000000-0005-0000-0000-000065BC0000}"/>
    <cellStyle name="Vírgula 7 4 2 3 3 2 2 3" xfId="49545" xr:uid="{00000000-0005-0000-0000-000066BC0000}"/>
    <cellStyle name="Vírgula 7 4 2 3 3 2 2 4" xfId="49546" xr:uid="{00000000-0005-0000-0000-000067BC0000}"/>
    <cellStyle name="Vírgula 7 4 2 3 3 2 3" xfId="49547" xr:uid="{00000000-0005-0000-0000-000068BC0000}"/>
    <cellStyle name="Vírgula 7 4 2 3 3 2 3 2" xfId="49548" xr:uid="{00000000-0005-0000-0000-000069BC0000}"/>
    <cellStyle name="Vírgula 7 4 2 3 3 2 3 3" xfId="49549" xr:uid="{00000000-0005-0000-0000-00006ABC0000}"/>
    <cellStyle name="Vírgula 7 4 2 3 3 2 4" xfId="49550" xr:uid="{00000000-0005-0000-0000-00006BBC0000}"/>
    <cellStyle name="Vírgula 7 4 2 3 3 2 5" xfId="49551" xr:uid="{00000000-0005-0000-0000-00006CBC0000}"/>
    <cellStyle name="Vírgula 7 4 2 3 3 2 6" xfId="49552" xr:uid="{00000000-0005-0000-0000-00006DBC0000}"/>
    <cellStyle name="Vírgula 7 4 2 3 3 3" xfId="7073" xr:uid="{00000000-0005-0000-0000-00006EBC0000}"/>
    <cellStyle name="Vírgula 7 4 2 3 3 3 2" xfId="12015" xr:uid="{00000000-0005-0000-0000-00006FBC0000}"/>
    <cellStyle name="Vírgula 7 4 2 3 3 3 3" xfId="49553" xr:uid="{00000000-0005-0000-0000-000070BC0000}"/>
    <cellStyle name="Vírgula 7 4 2 3 3 3 4" xfId="49554" xr:uid="{00000000-0005-0000-0000-000071BC0000}"/>
    <cellStyle name="Vírgula 7 4 2 3 3 4" xfId="8581" xr:uid="{00000000-0005-0000-0000-000072BC0000}"/>
    <cellStyle name="Vírgula 7 4 2 3 3 4 2" xfId="49555" xr:uid="{00000000-0005-0000-0000-000073BC0000}"/>
    <cellStyle name="Vírgula 7 4 2 3 3 4 3" xfId="49556" xr:uid="{00000000-0005-0000-0000-000074BC0000}"/>
    <cellStyle name="Vírgula 7 4 2 3 3 4 4" xfId="49557" xr:uid="{00000000-0005-0000-0000-000075BC0000}"/>
    <cellStyle name="Vírgula 7 4 2 3 3 5" xfId="3619" xr:uid="{00000000-0005-0000-0000-000076BC0000}"/>
    <cellStyle name="Vírgula 7 4 2 3 3 5 2" xfId="49558" xr:uid="{00000000-0005-0000-0000-000077BC0000}"/>
    <cellStyle name="Vírgula 7 4 2 3 3 5 3" xfId="49559" xr:uid="{00000000-0005-0000-0000-000078BC0000}"/>
    <cellStyle name="Vírgula 7 4 2 3 3 5 4" xfId="49560" xr:uid="{00000000-0005-0000-0000-000079BC0000}"/>
    <cellStyle name="Vírgula 7 4 2 3 3 6" xfId="49561" xr:uid="{00000000-0005-0000-0000-00007ABC0000}"/>
    <cellStyle name="Vírgula 7 4 2 3 3 6 2" xfId="49562" xr:uid="{00000000-0005-0000-0000-00007BBC0000}"/>
    <cellStyle name="Vírgula 7 4 2 3 3 6 3" xfId="49563" xr:uid="{00000000-0005-0000-0000-00007CBC0000}"/>
    <cellStyle name="Vírgula 7 4 2 3 3 7" xfId="49564" xr:uid="{00000000-0005-0000-0000-00007DBC0000}"/>
    <cellStyle name="Vírgula 7 4 2 3 3 8" xfId="49565" xr:uid="{00000000-0005-0000-0000-00007EBC0000}"/>
    <cellStyle name="Vírgula 7 4 2 3 3 9" xfId="49566" xr:uid="{00000000-0005-0000-0000-00007FBC0000}"/>
    <cellStyle name="Vírgula 7 4 2 3 4" xfId="4070" xr:uid="{00000000-0005-0000-0000-000080BC0000}"/>
    <cellStyle name="Vírgula 7 4 2 3 4 2" xfId="9141" xr:uid="{00000000-0005-0000-0000-000081BC0000}"/>
    <cellStyle name="Vírgula 7 4 2 3 4 2 2" xfId="49567" xr:uid="{00000000-0005-0000-0000-000082BC0000}"/>
    <cellStyle name="Vírgula 7 4 2 3 4 2 3" xfId="49568" xr:uid="{00000000-0005-0000-0000-000083BC0000}"/>
    <cellStyle name="Vírgula 7 4 2 3 4 2 4" xfId="49569" xr:uid="{00000000-0005-0000-0000-000084BC0000}"/>
    <cellStyle name="Vírgula 7 4 2 3 4 3" xfId="49570" xr:uid="{00000000-0005-0000-0000-000085BC0000}"/>
    <cellStyle name="Vírgula 7 4 2 3 4 3 2" xfId="49571" xr:uid="{00000000-0005-0000-0000-000086BC0000}"/>
    <cellStyle name="Vírgula 7 4 2 3 4 3 3" xfId="49572" xr:uid="{00000000-0005-0000-0000-000087BC0000}"/>
    <cellStyle name="Vírgula 7 4 2 3 4 4" xfId="49573" xr:uid="{00000000-0005-0000-0000-000088BC0000}"/>
    <cellStyle name="Vírgula 7 4 2 3 4 5" xfId="49574" xr:uid="{00000000-0005-0000-0000-000089BC0000}"/>
    <cellStyle name="Vírgula 7 4 2 3 4 6" xfId="49575" xr:uid="{00000000-0005-0000-0000-00008ABC0000}"/>
    <cellStyle name="Vírgula 7 4 2 3 5" xfId="5825" xr:uid="{00000000-0005-0000-0000-00008BBC0000}"/>
    <cellStyle name="Vírgula 7 4 2 3 5 2" xfId="10767" xr:uid="{00000000-0005-0000-0000-00008CBC0000}"/>
    <cellStyle name="Vírgula 7 4 2 3 5 3" xfId="49576" xr:uid="{00000000-0005-0000-0000-00008DBC0000}"/>
    <cellStyle name="Vírgula 7 4 2 3 5 4" xfId="49577" xr:uid="{00000000-0005-0000-0000-00008EBC0000}"/>
    <cellStyle name="Vírgula 7 4 2 3 6" xfId="7333" xr:uid="{00000000-0005-0000-0000-00008FBC0000}"/>
    <cellStyle name="Vírgula 7 4 2 3 6 2" xfId="49578" xr:uid="{00000000-0005-0000-0000-000090BC0000}"/>
    <cellStyle name="Vírgula 7 4 2 3 6 3" xfId="49579" xr:uid="{00000000-0005-0000-0000-000091BC0000}"/>
    <cellStyle name="Vírgula 7 4 2 3 6 4" xfId="49580" xr:uid="{00000000-0005-0000-0000-000092BC0000}"/>
    <cellStyle name="Vírgula 7 4 2 3 7" xfId="2371" xr:uid="{00000000-0005-0000-0000-000093BC0000}"/>
    <cellStyle name="Vírgula 7 4 2 3 7 2" xfId="49581" xr:uid="{00000000-0005-0000-0000-000094BC0000}"/>
    <cellStyle name="Vírgula 7 4 2 3 7 3" xfId="49582" xr:uid="{00000000-0005-0000-0000-000095BC0000}"/>
    <cellStyle name="Vírgula 7 4 2 3 7 4" xfId="49583" xr:uid="{00000000-0005-0000-0000-000096BC0000}"/>
    <cellStyle name="Vírgula 7 4 2 3 8" xfId="49584" xr:uid="{00000000-0005-0000-0000-000097BC0000}"/>
    <cellStyle name="Vírgula 7 4 2 3 8 2" xfId="49585" xr:uid="{00000000-0005-0000-0000-000098BC0000}"/>
    <cellStyle name="Vírgula 7 4 2 3 8 3" xfId="49586" xr:uid="{00000000-0005-0000-0000-000099BC0000}"/>
    <cellStyle name="Vírgula 7 4 2 3 9" xfId="49587" xr:uid="{00000000-0005-0000-0000-00009ABC0000}"/>
    <cellStyle name="Vírgula 7 4 2 4" xfId="762" xr:uid="{00000000-0005-0000-0000-00009BBC0000}"/>
    <cellStyle name="Vírgula 7 4 2 4 10" xfId="49588" xr:uid="{00000000-0005-0000-0000-00009CBC0000}"/>
    <cellStyle name="Vírgula 7 4 2 4 11" xfId="49589" xr:uid="{00000000-0005-0000-0000-00009DBC0000}"/>
    <cellStyle name="Vírgula 7 4 2 4 2" xfId="1228" xr:uid="{00000000-0005-0000-0000-00009EBC0000}"/>
    <cellStyle name="Vírgula 7 4 2 4 2 10" xfId="49590" xr:uid="{00000000-0005-0000-0000-00009FBC0000}"/>
    <cellStyle name="Vírgula 7 4 2 4 2 2" xfId="1989" xr:uid="{00000000-0005-0000-0000-0000A0BC0000}"/>
    <cellStyle name="Vírgula 7 4 2 4 2 2 2" xfId="5347" xr:uid="{00000000-0005-0000-0000-0000A1BC0000}"/>
    <cellStyle name="Vírgula 7 4 2 4 2 2 2 2" xfId="10331" xr:uid="{00000000-0005-0000-0000-0000A2BC0000}"/>
    <cellStyle name="Vírgula 7 4 2 4 2 2 2 2 2" xfId="49591" xr:uid="{00000000-0005-0000-0000-0000A3BC0000}"/>
    <cellStyle name="Vírgula 7 4 2 4 2 2 2 2 3" xfId="49592" xr:uid="{00000000-0005-0000-0000-0000A4BC0000}"/>
    <cellStyle name="Vírgula 7 4 2 4 2 2 2 2 4" xfId="49593" xr:uid="{00000000-0005-0000-0000-0000A5BC0000}"/>
    <cellStyle name="Vírgula 7 4 2 4 2 2 2 3" xfId="49594" xr:uid="{00000000-0005-0000-0000-0000A6BC0000}"/>
    <cellStyle name="Vírgula 7 4 2 4 2 2 2 3 2" xfId="49595" xr:uid="{00000000-0005-0000-0000-0000A7BC0000}"/>
    <cellStyle name="Vírgula 7 4 2 4 2 2 2 3 3" xfId="49596" xr:uid="{00000000-0005-0000-0000-0000A8BC0000}"/>
    <cellStyle name="Vírgula 7 4 2 4 2 2 2 4" xfId="49597" xr:uid="{00000000-0005-0000-0000-0000A9BC0000}"/>
    <cellStyle name="Vírgula 7 4 2 4 2 2 2 5" xfId="49598" xr:uid="{00000000-0005-0000-0000-0000AABC0000}"/>
    <cellStyle name="Vírgula 7 4 2 4 2 2 2 6" xfId="49599" xr:uid="{00000000-0005-0000-0000-0000ABBC0000}"/>
    <cellStyle name="Vírgula 7 4 2 4 2 2 3" xfId="7076" xr:uid="{00000000-0005-0000-0000-0000ACBC0000}"/>
    <cellStyle name="Vírgula 7 4 2 4 2 2 3 2" xfId="12018" xr:uid="{00000000-0005-0000-0000-0000ADBC0000}"/>
    <cellStyle name="Vírgula 7 4 2 4 2 2 3 3" xfId="49600" xr:uid="{00000000-0005-0000-0000-0000AEBC0000}"/>
    <cellStyle name="Vírgula 7 4 2 4 2 2 3 4" xfId="49601" xr:uid="{00000000-0005-0000-0000-0000AFBC0000}"/>
    <cellStyle name="Vírgula 7 4 2 4 2 2 4" xfId="8584" xr:uid="{00000000-0005-0000-0000-0000B0BC0000}"/>
    <cellStyle name="Vírgula 7 4 2 4 2 2 4 2" xfId="49602" xr:uid="{00000000-0005-0000-0000-0000B1BC0000}"/>
    <cellStyle name="Vírgula 7 4 2 4 2 2 4 3" xfId="49603" xr:uid="{00000000-0005-0000-0000-0000B2BC0000}"/>
    <cellStyle name="Vírgula 7 4 2 4 2 2 4 4" xfId="49604" xr:uid="{00000000-0005-0000-0000-0000B3BC0000}"/>
    <cellStyle name="Vírgula 7 4 2 4 2 2 5" xfId="3622" xr:uid="{00000000-0005-0000-0000-0000B4BC0000}"/>
    <cellStyle name="Vírgula 7 4 2 4 2 2 5 2" xfId="49605" xr:uid="{00000000-0005-0000-0000-0000B5BC0000}"/>
    <cellStyle name="Vírgula 7 4 2 4 2 2 5 3" xfId="49606" xr:uid="{00000000-0005-0000-0000-0000B6BC0000}"/>
    <cellStyle name="Vírgula 7 4 2 4 2 2 5 4" xfId="49607" xr:uid="{00000000-0005-0000-0000-0000B7BC0000}"/>
    <cellStyle name="Vírgula 7 4 2 4 2 2 6" xfId="49608" xr:uid="{00000000-0005-0000-0000-0000B8BC0000}"/>
    <cellStyle name="Vírgula 7 4 2 4 2 2 6 2" xfId="49609" xr:uid="{00000000-0005-0000-0000-0000B9BC0000}"/>
    <cellStyle name="Vírgula 7 4 2 4 2 2 6 3" xfId="49610" xr:uid="{00000000-0005-0000-0000-0000BABC0000}"/>
    <cellStyle name="Vírgula 7 4 2 4 2 2 7" xfId="49611" xr:uid="{00000000-0005-0000-0000-0000BBBC0000}"/>
    <cellStyle name="Vírgula 7 4 2 4 2 2 8" xfId="49612" xr:uid="{00000000-0005-0000-0000-0000BCBC0000}"/>
    <cellStyle name="Vírgula 7 4 2 4 2 2 9" xfId="49613" xr:uid="{00000000-0005-0000-0000-0000BDBC0000}"/>
    <cellStyle name="Vírgula 7 4 2 4 2 3" xfId="4596" xr:uid="{00000000-0005-0000-0000-0000BEBC0000}"/>
    <cellStyle name="Vírgula 7 4 2 4 2 3 2" xfId="9580" xr:uid="{00000000-0005-0000-0000-0000BFBC0000}"/>
    <cellStyle name="Vírgula 7 4 2 4 2 3 2 2" xfId="49614" xr:uid="{00000000-0005-0000-0000-0000C0BC0000}"/>
    <cellStyle name="Vírgula 7 4 2 4 2 3 2 3" xfId="49615" xr:uid="{00000000-0005-0000-0000-0000C1BC0000}"/>
    <cellStyle name="Vírgula 7 4 2 4 2 3 2 4" xfId="49616" xr:uid="{00000000-0005-0000-0000-0000C2BC0000}"/>
    <cellStyle name="Vírgula 7 4 2 4 2 3 3" xfId="49617" xr:uid="{00000000-0005-0000-0000-0000C3BC0000}"/>
    <cellStyle name="Vírgula 7 4 2 4 2 3 3 2" xfId="49618" xr:uid="{00000000-0005-0000-0000-0000C4BC0000}"/>
    <cellStyle name="Vírgula 7 4 2 4 2 3 3 3" xfId="49619" xr:uid="{00000000-0005-0000-0000-0000C5BC0000}"/>
    <cellStyle name="Vírgula 7 4 2 4 2 3 4" xfId="49620" xr:uid="{00000000-0005-0000-0000-0000C6BC0000}"/>
    <cellStyle name="Vírgula 7 4 2 4 2 3 5" xfId="49621" xr:uid="{00000000-0005-0000-0000-0000C7BC0000}"/>
    <cellStyle name="Vírgula 7 4 2 4 2 3 6" xfId="49622" xr:uid="{00000000-0005-0000-0000-0000C8BC0000}"/>
    <cellStyle name="Vírgula 7 4 2 4 2 4" xfId="6327" xr:uid="{00000000-0005-0000-0000-0000C9BC0000}"/>
    <cellStyle name="Vírgula 7 4 2 4 2 4 2" xfId="11269" xr:uid="{00000000-0005-0000-0000-0000CABC0000}"/>
    <cellStyle name="Vírgula 7 4 2 4 2 4 3" xfId="49623" xr:uid="{00000000-0005-0000-0000-0000CBBC0000}"/>
    <cellStyle name="Vírgula 7 4 2 4 2 4 4" xfId="49624" xr:uid="{00000000-0005-0000-0000-0000CCBC0000}"/>
    <cellStyle name="Vírgula 7 4 2 4 2 5" xfId="7835" xr:uid="{00000000-0005-0000-0000-0000CDBC0000}"/>
    <cellStyle name="Vírgula 7 4 2 4 2 5 2" xfId="49625" xr:uid="{00000000-0005-0000-0000-0000CEBC0000}"/>
    <cellStyle name="Vírgula 7 4 2 4 2 5 3" xfId="49626" xr:uid="{00000000-0005-0000-0000-0000CFBC0000}"/>
    <cellStyle name="Vírgula 7 4 2 4 2 5 4" xfId="49627" xr:uid="{00000000-0005-0000-0000-0000D0BC0000}"/>
    <cellStyle name="Vírgula 7 4 2 4 2 6" xfId="2873" xr:uid="{00000000-0005-0000-0000-0000D1BC0000}"/>
    <cellStyle name="Vírgula 7 4 2 4 2 6 2" xfId="49628" xr:uid="{00000000-0005-0000-0000-0000D2BC0000}"/>
    <cellStyle name="Vírgula 7 4 2 4 2 6 3" xfId="49629" xr:uid="{00000000-0005-0000-0000-0000D3BC0000}"/>
    <cellStyle name="Vírgula 7 4 2 4 2 6 4" xfId="49630" xr:uid="{00000000-0005-0000-0000-0000D4BC0000}"/>
    <cellStyle name="Vírgula 7 4 2 4 2 7" xfId="49631" xr:uid="{00000000-0005-0000-0000-0000D5BC0000}"/>
    <cellStyle name="Vírgula 7 4 2 4 2 7 2" xfId="49632" xr:uid="{00000000-0005-0000-0000-0000D6BC0000}"/>
    <cellStyle name="Vírgula 7 4 2 4 2 7 3" xfId="49633" xr:uid="{00000000-0005-0000-0000-0000D7BC0000}"/>
    <cellStyle name="Vírgula 7 4 2 4 2 8" xfId="49634" xr:uid="{00000000-0005-0000-0000-0000D8BC0000}"/>
    <cellStyle name="Vírgula 7 4 2 4 2 9" xfId="49635" xr:uid="{00000000-0005-0000-0000-0000D9BC0000}"/>
    <cellStyle name="Vírgula 7 4 2 4 3" xfId="1988" xr:uid="{00000000-0005-0000-0000-0000DABC0000}"/>
    <cellStyle name="Vírgula 7 4 2 4 3 2" xfId="5346" xr:uid="{00000000-0005-0000-0000-0000DBBC0000}"/>
    <cellStyle name="Vírgula 7 4 2 4 3 2 2" xfId="10330" xr:uid="{00000000-0005-0000-0000-0000DCBC0000}"/>
    <cellStyle name="Vírgula 7 4 2 4 3 2 2 2" xfId="49636" xr:uid="{00000000-0005-0000-0000-0000DDBC0000}"/>
    <cellStyle name="Vírgula 7 4 2 4 3 2 2 3" xfId="49637" xr:uid="{00000000-0005-0000-0000-0000DEBC0000}"/>
    <cellStyle name="Vírgula 7 4 2 4 3 2 2 4" xfId="49638" xr:uid="{00000000-0005-0000-0000-0000DFBC0000}"/>
    <cellStyle name="Vírgula 7 4 2 4 3 2 3" xfId="49639" xr:uid="{00000000-0005-0000-0000-0000E0BC0000}"/>
    <cellStyle name="Vírgula 7 4 2 4 3 2 3 2" xfId="49640" xr:uid="{00000000-0005-0000-0000-0000E1BC0000}"/>
    <cellStyle name="Vírgula 7 4 2 4 3 2 3 3" xfId="49641" xr:uid="{00000000-0005-0000-0000-0000E2BC0000}"/>
    <cellStyle name="Vírgula 7 4 2 4 3 2 4" xfId="49642" xr:uid="{00000000-0005-0000-0000-0000E3BC0000}"/>
    <cellStyle name="Vírgula 7 4 2 4 3 2 5" xfId="49643" xr:uid="{00000000-0005-0000-0000-0000E4BC0000}"/>
    <cellStyle name="Vírgula 7 4 2 4 3 2 6" xfId="49644" xr:uid="{00000000-0005-0000-0000-0000E5BC0000}"/>
    <cellStyle name="Vírgula 7 4 2 4 3 3" xfId="7075" xr:uid="{00000000-0005-0000-0000-0000E6BC0000}"/>
    <cellStyle name="Vírgula 7 4 2 4 3 3 2" xfId="12017" xr:uid="{00000000-0005-0000-0000-0000E7BC0000}"/>
    <cellStyle name="Vírgula 7 4 2 4 3 3 3" xfId="49645" xr:uid="{00000000-0005-0000-0000-0000E8BC0000}"/>
    <cellStyle name="Vírgula 7 4 2 4 3 3 4" xfId="49646" xr:uid="{00000000-0005-0000-0000-0000E9BC0000}"/>
    <cellStyle name="Vírgula 7 4 2 4 3 4" xfId="8583" xr:uid="{00000000-0005-0000-0000-0000EABC0000}"/>
    <cellStyle name="Vírgula 7 4 2 4 3 4 2" xfId="49647" xr:uid="{00000000-0005-0000-0000-0000EBBC0000}"/>
    <cellStyle name="Vírgula 7 4 2 4 3 4 3" xfId="49648" xr:uid="{00000000-0005-0000-0000-0000ECBC0000}"/>
    <cellStyle name="Vírgula 7 4 2 4 3 4 4" xfId="49649" xr:uid="{00000000-0005-0000-0000-0000EDBC0000}"/>
    <cellStyle name="Vírgula 7 4 2 4 3 5" xfId="3621" xr:uid="{00000000-0005-0000-0000-0000EEBC0000}"/>
    <cellStyle name="Vírgula 7 4 2 4 3 5 2" xfId="49650" xr:uid="{00000000-0005-0000-0000-0000EFBC0000}"/>
    <cellStyle name="Vírgula 7 4 2 4 3 5 3" xfId="49651" xr:uid="{00000000-0005-0000-0000-0000F0BC0000}"/>
    <cellStyle name="Vírgula 7 4 2 4 3 5 4" xfId="49652" xr:uid="{00000000-0005-0000-0000-0000F1BC0000}"/>
    <cellStyle name="Vírgula 7 4 2 4 3 6" xfId="49653" xr:uid="{00000000-0005-0000-0000-0000F2BC0000}"/>
    <cellStyle name="Vírgula 7 4 2 4 3 6 2" xfId="49654" xr:uid="{00000000-0005-0000-0000-0000F3BC0000}"/>
    <cellStyle name="Vírgula 7 4 2 4 3 6 3" xfId="49655" xr:uid="{00000000-0005-0000-0000-0000F4BC0000}"/>
    <cellStyle name="Vírgula 7 4 2 4 3 7" xfId="49656" xr:uid="{00000000-0005-0000-0000-0000F5BC0000}"/>
    <cellStyle name="Vírgula 7 4 2 4 3 8" xfId="49657" xr:uid="{00000000-0005-0000-0000-0000F6BC0000}"/>
    <cellStyle name="Vírgula 7 4 2 4 3 9" xfId="49658" xr:uid="{00000000-0005-0000-0000-0000F7BC0000}"/>
    <cellStyle name="Vírgula 7 4 2 4 4" xfId="4213" xr:uid="{00000000-0005-0000-0000-0000F8BC0000}"/>
    <cellStyle name="Vírgula 7 4 2 4 4 2" xfId="9199" xr:uid="{00000000-0005-0000-0000-0000F9BC0000}"/>
    <cellStyle name="Vírgula 7 4 2 4 4 2 2" xfId="49659" xr:uid="{00000000-0005-0000-0000-0000FABC0000}"/>
    <cellStyle name="Vírgula 7 4 2 4 4 2 3" xfId="49660" xr:uid="{00000000-0005-0000-0000-0000FBBC0000}"/>
    <cellStyle name="Vírgula 7 4 2 4 4 2 4" xfId="49661" xr:uid="{00000000-0005-0000-0000-0000FCBC0000}"/>
    <cellStyle name="Vírgula 7 4 2 4 4 3" xfId="49662" xr:uid="{00000000-0005-0000-0000-0000FDBC0000}"/>
    <cellStyle name="Vírgula 7 4 2 4 4 3 2" xfId="49663" xr:uid="{00000000-0005-0000-0000-0000FEBC0000}"/>
    <cellStyle name="Vírgula 7 4 2 4 4 3 3" xfId="49664" xr:uid="{00000000-0005-0000-0000-0000FFBC0000}"/>
    <cellStyle name="Vírgula 7 4 2 4 4 4" xfId="49665" xr:uid="{00000000-0005-0000-0000-000000BD0000}"/>
    <cellStyle name="Vírgula 7 4 2 4 4 5" xfId="49666" xr:uid="{00000000-0005-0000-0000-000001BD0000}"/>
    <cellStyle name="Vírgula 7 4 2 4 4 6" xfId="49667" xr:uid="{00000000-0005-0000-0000-000002BD0000}"/>
    <cellStyle name="Vírgula 7 4 2 4 5" xfId="5960" xr:uid="{00000000-0005-0000-0000-000003BD0000}"/>
    <cellStyle name="Vírgula 7 4 2 4 5 2" xfId="10902" xr:uid="{00000000-0005-0000-0000-000004BD0000}"/>
    <cellStyle name="Vírgula 7 4 2 4 5 3" xfId="49668" xr:uid="{00000000-0005-0000-0000-000005BD0000}"/>
    <cellStyle name="Vírgula 7 4 2 4 5 4" xfId="49669" xr:uid="{00000000-0005-0000-0000-000006BD0000}"/>
    <cellStyle name="Vírgula 7 4 2 4 6" xfId="7468" xr:uid="{00000000-0005-0000-0000-000007BD0000}"/>
    <cellStyle name="Vírgula 7 4 2 4 6 2" xfId="49670" xr:uid="{00000000-0005-0000-0000-000008BD0000}"/>
    <cellStyle name="Vírgula 7 4 2 4 6 3" xfId="49671" xr:uid="{00000000-0005-0000-0000-000009BD0000}"/>
    <cellStyle name="Vírgula 7 4 2 4 6 4" xfId="49672" xr:uid="{00000000-0005-0000-0000-00000ABD0000}"/>
    <cellStyle name="Vírgula 7 4 2 4 7" xfId="2506" xr:uid="{00000000-0005-0000-0000-00000BBD0000}"/>
    <cellStyle name="Vírgula 7 4 2 4 7 2" xfId="49673" xr:uid="{00000000-0005-0000-0000-00000CBD0000}"/>
    <cellStyle name="Vírgula 7 4 2 4 7 3" xfId="49674" xr:uid="{00000000-0005-0000-0000-00000DBD0000}"/>
    <cellStyle name="Vírgula 7 4 2 4 7 4" xfId="49675" xr:uid="{00000000-0005-0000-0000-00000EBD0000}"/>
    <cellStyle name="Vírgula 7 4 2 4 8" xfId="49676" xr:uid="{00000000-0005-0000-0000-00000FBD0000}"/>
    <cellStyle name="Vírgula 7 4 2 4 8 2" xfId="49677" xr:uid="{00000000-0005-0000-0000-000010BD0000}"/>
    <cellStyle name="Vírgula 7 4 2 4 8 3" xfId="49678" xr:uid="{00000000-0005-0000-0000-000011BD0000}"/>
    <cellStyle name="Vírgula 7 4 2 4 9" xfId="49679" xr:uid="{00000000-0005-0000-0000-000012BD0000}"/>
    <cellStyle name="Vírgula 7 4 2 5" xfId="913" xr:uid="{00000000-0005-0000-0000-000013BD0000}"/>
    <cellStyle name="Vírgula 7 4 2 5 10" xfId="49680" xr:uid="{00000000-0005-0000-0000-000014BD0000}"/>
    <cellStyle name="Vírgula 7 4 2 5 2" xfId="1990" xr:uid="{00000000-0005-0000-0000-000015BD0000}"/>
    <cellStyle name="Vírgula 7 4 2 5 2 2" xfId="5348" xr:uid="{00000000-0005-0000-0000-000016BD0000}"/>
    <cellStyle name="Vírgula 7 4 2 5 2 2 2" xfId="10332" xr:uid="{00000000-0005-0000-0000-000017BD0000}"/>
    <cellStyle name="Vírgula 7 4 2 5 2 2 2 2" xfId="49681" xr:uid="{00000000-0005-0000-0000-000018BD0000}"/>
    <cellStyle name="Vírgula 7 4 2 5 2 2 2 3" xfId="49682" xr:uid="{00000000-0005-0000-0000-000019BD0000}"/>
    <cellStyle name="Vírgula 7 4 2 5 2 2 2 4" xfId="49683" xr:uid="{00000000-0005-0000-0000-00001ABD0000}"/>
    <cellStyle name="Vírgula 7 4 2 5 2 2 3" xfId="49684" xr:uid="{00000000-0005-0000-0000-00001BBD0000}"/>
    <cellStyle name="Vírgula 7 4 2 5 2 2 3 2" xfId="49685" xr:uid="{00000000-0005-0000-0000-00001CBD0000}"/>
    <cellStyle name="Vírgula 7 4 2 5 2 2 3 3" xfId="49686" xr:uid="{00000000-0005-0000-0000-00001DBD0000}"/>
    <cellStyle name="Vírgula 7 4 2 5 2 2 4" xfId="49687" xr:uid="{00000000-0005-0000-0000-00001EBD0000}"/>
    <cellStyle name="Vírgula 7 4 2 5 2 2 5" xfId="49688" xr:uid="{00000000-0005-0000-0000-00001FBD0000}"/>
    <cellStyle name="Vírgula 7 4 2 5 2 2 6" xfId="49689" xr:uid="{00000000-0005-0000-0000-000020BD0000}"/>
    <cellStyle name="Vírgula 7 4 2 5 2 3" xfId="7077" xr:uid="{00000000-0005-0000-0000-000021BD0000}"/>
    <cellStyle name="Vírgula 7 4 2 5 2 3 2" xfId="12019" xr:uid="{00000000-0005-0000-0000-000022BD0000}"/>
    <cellStyle name="Vírgula 7 4 2 5 2 3 3" xfId="49690" xr:uid="{00000000-0005-0000-0000-000023BD0000}"/>
    <cellStyle name="Vírgula 7 4 2 5 2 3 4" xfId="49691" xr:uid="{00000000-0005-0000-0000-000024BD0000}"/>
    <cellStyle name="Vírgula 7 4 2 5 2 4" xfId="8585" xr:uid="{00000000-0005-0000-0000-000025BD0000}"/>
    <cellStyle name="Vírgula 7 4 2 5 2 4 2" xfId="49692" xr:uid="{00000000-0005-0000-0000-000026BD0000}"/>
    <cellStyle name="Vírgula 7 4 2 5 2 4 3" xfId="49693" xr:uid="{00000000-0005-0000-0000-000027BD0000}"/>
    <cellStyle name="Vírgula 7 4 2 5 2 4 4" xfId="49694" xr:uid="{00000000-0005-0000-0000-000028BD0000}"/>
    <cellStyle name="Vírgula 7 4 2 5 2 5" xfId="3623" xr:uid="{00000000-0005-0000-0000-000029BD0000}"/>
    <cellStyle name="Vírgula 7 4 2 5 2 5 2" xfId="49695" xr:uid="{00000000-0005-0000-0000-00002ABD0000}"/>
    <cellStyle name="Vírgula 7 4 2 5 2 5 3" xfId="49696" xr:uid="{00000000-0005-0000-0000-00002BBD0000}"/>
    <cellStyle name="Vírgula 7 4 2 5 2 5 4" xfId="49697" xr:uid="{00000000-0005-0000-0000-00002CBD0000}"/>
    <cellStyle name="Vírgula 7 4 2 5 2 6" xfId="49698" xr:uid="{00000000-0005-0000-0000-00002DBD0000}"/>
    <cellStyle name="Vírgula 7 4 2 5 2 6 2" xfId="49699" xr:uid="{00000000-0005-0000-0000-00002EBD0000}"/>
    <cellStyle name="Vírgula 7 4 2 5 2 6 3" xfId="49700" xr:uid="{00000000-0005-0000-0000-00002FBD0000}"/>
    <cellStyle name="Vírgula 7 4 2 5 2 7" xfId="49701" xr:uid="{00000000-0005-0000-0000-000030BD0000}"/>
    <cellStyle name="Vírgula 7 4 2 5 2 8" xfId="49702" xr:uid="{00000000-0005-0000-0000-000031BD0000}"/>
    <cellStyle name="Vírgula 7 4 2 5 2 9" xfId="49703" xr:uid="{00000000-0005-0000-0000-000032BD0000}"/>
    <cellStyle name="Vírgula 7 4 2 5 3" xfId="4354" xr:uid="{00000000-0005-0000-0000-000033BD0000}"/>
    <cellStyle name="Vírgula 7 4 2 5 3 2" xfId="9340" xr:uid="{00000000-0005-0000-0000-000034BD0000}"/>
    <cellStyle name="Vírgula 7 4 2 5 3 2 2" xfId="49704" xr:uid="{00000000-0005-0000-0000-000035BD0000}"/>
    <cellStyle name="Vírgula 7 4 2 5 3 2 3" xfId="49705" xr:uid="{00000000-0005-0000-0000-000036BD0000}"/>
    <cellStyle name="Vírgula 7 4 2 5 3 2 4" xfId="49706" xr:uid="{00000000-0005-0000-0000-000037BD0000}"/>
    <cellStyle name="Vírgula 7 4 2 5 3 3" xfId="49707" xr:uid="{00000000-0005-0000-0000-000038BD0000}"/>
    <cellStyle name="Vírgula 7 4 2 5 3 3 2" xfId="49708" xr:uid="{00000000-0005-0000-0000-000039BD0000}"/>
    <cellStyle name="Vírgula 7 4 2 5 3 3 3" xfId="49709" xr:uid="{00000000-0005-0000-0000-00003ABD0000}"/>
    <cellStyle name="Vírgula 7 4 2 5 3 4" xfId="49710" xr:uid="{00000000-0005-0000-0000-00003BBD0000}"/>
    <cellStyle name="Vírgula 7 4 2 5 3 5" xfId="49711" xr:uid="{00000000-0005-0000-0000-00003CBD0000}"/>
    <cellStyle name="Vírgula 7 4 2 5 3 6" xfId="49712" xr:uid="{00000000-0005-0000-0000-00003DBD0000}"/>
    <cellStyle name="Vírgula 7 4 2 5 4" xfId="6098" xr:uid="{00000000-0005-0000-0000-00003EBD0000}"/>
    <cellStyle name="Vírgula 7 4 2 5 4 2" xfId="11040" xr:uid="{00000000-0005-0000-0000-00003FBD0000}"/>
    <cellStyle name="Vírgula 7 4 2 5 4 3" xfId="49713" xr:uid="{00000000-0005-0000-0000-000040BD0000}"/>
    <cellStyle name="Vírgula 7 4 2 5 4 4" xfId="49714" xr:uid="{00000000-0005-0000-0000-000041BD0000}"/>
    <cellStyle name="Vírgula 7 4 2 5 5" xfId="7606" xr:uid="{00000000-0005-0000-0000-000042BD0000}"/>
    <cellStyle name="Vírgula 7 4 2 5 5 2" xfId="49715" xr:uid="{00000000-0005-0000-0000-000043BD0000}"/>
    <cellStyle name="Vírgula 7 4 2 5 5 3" xfId="49716" xr:uid="{00000000-0005-0000-0000-000044BD0000}"/>
    <cellStyle name="Vírgula 7 4 2 5 5 4" xfId="49717" xr:uid="{00000000-0005-0000-0000-000045BD0000}"/>
    <cellStyle name="Vírgula 7 4 2 5 6" xfId="2644" xr:uid="{00000000-0005-0000-0000-000046BD0000}"/>
    <cellStyle name="Vírgula 7 4 2 5 6 2" xfId="49718" xr:uid="{00000000-0005-0000-0000-000047BD0000}"/>
    <cellStyle name="Vírgula 7 4 2 5 6 3" xfId="49719" xr:uid="{00000000-0005-0000-0000-000048BD0000}"/>
    <cellStyle name="Vírgula 7 4 2 5 6 4" xfId="49720" xr:uid="{00000000-0005-0000-0000-000049BD0000}"/>
    <cellStyle name="Vírgula 7 4 2 5 7" xfId="49721" xr:uid="{00000000-0005-0000-0000-00004ABD0000}"/>
    <cellStyle name="Vírgula 7 4 2 5 7 2" xfId="49722" xr:uid="{00000000-0005-0000-0000-00004BBD0000}"/>
    <cellStyle name="Vírgula 7 4 2 5 7 3" xfId="49723" xr:uid="{00000000-0005-0000-0000-00004CBD0000}"/>
    <cellStyle name="Vírgula 7 4 2 5 8" xfId="49724" xr:uid="{00000000-0005-0000-0000-00004DBD0000}"/>
    <cellStyle name="Vírgula 7 4 2 5 9" xfId="49725" xr:uid="{00000000-0005-0000-0000-00004EBD0000}"/>
    <cellStyle name="Vírgula 7 4 2 6" xfId="1979" xr:uid="{00000000-0005-0000-0000-00004FBD0000}"/>
    <cellStyle name="Vírgula 7 4 2 6 2" xfId="5337" xr:uid="{00000000-0005-0000-0000-000050BD0000}"/>
    <cellStyle name="Vírgula 7 4 2 6 2 2" xfId="10321" xr:uid="{00000000-0005-0000-0000-000051BD0000}"/>
    <cellStyle name="Vírgula 7 4 2 6 2 2 2" xfId="49726" xr:uid="{00000000-0005-0000-0000-000052BD0000}"/>
    <cellStyle name="Vírgula 7 4 2 6 2 2 3" xfId="49727" xr:uid="{00000000-0005-0000-0000-000053BD0000}"/>
    <cellStyle name="Vírgula 7 4 2 6 2 2 4" xfId="49728" xr:uid="{00000000-0005-0000-0000-000054BD0000}"/>
    <cellStyle name="Vírgula 7 4 2 6 2 3" xfId="49729" xr:uid="{00000000-0005-0000-0000-000055BD0000}"/>
    <cellStyle name="Vírgula 7 4 2 6 2 3 2" xfId="49730" xr:uid="{00000000-0005-0000-0000-000056BD0000}"/>
    <cellStyle name="Vírgula 7 4 2 6 2 3 3" xfId="49731" xr:uid="{00000000-0005-0000-0000-000057BD0000}"/>
    <cellStyle name="Vírgula 7 4 2 6 2 4" xfId="49732" xr:uid="{00000000-0005-0000-0000-000058BD0000}"/>
    <cellStyle name="Vírgula 7 4 2 6 2 5" xfId="49733" xr:uid="{00000000-0005-0000-0000-000059BD0000}"/>
    <cellStyle name="Vírgula 7 4 2 6 2 6" xfId="49734" xr:uid="{00000000-0005-0000-0000-00005ABD0000}"/>
    <cellStyle name="Vírgula 7 4 2 6 3" xfId="7066" xr:uid="{00000000-0005-0000-0000-00005BBD0000}"/>
    <cellStyle name="Vírgula 7 4 2 6 3 2" xfId="12008" xr:uid="{00000000-0005-0000-0000-00005CBD0000}"/>
    <cellStyle name="Vírgula 7 4 2 6 3 3" xfId="49735" xr:uid="{00000000-0005-0000-0000-00005DBD0000}"/>
    <cellStyle name="Vírgula 7 4 2 6 3 4" xfId="49736" xr:uid="{00000000-0005-0000-0000-00005EBD0000}"/>
    <cellStyle name="Vírgula 7 4 2 6 4" xfId="8574" xr:uid="{00000000-0005-0000-0000-00005FBD0000}"/>
    <cellStyle name="Vírgula 7 4 2 6 4 2" xfId="49737" xr:uid="{00000000-0005-0000-0000-000060BD0000}"/>
    <cellStyle name="Vírgula 7 4 2 6 4 3" xfId="49738" xr:uid="{00000000-0005-0000-0000-000061BD0000}"/>
    <cellStyle name="Vírgula 7 4 2 6 4 4" xfId="49739" xr:uid="{00000000-0005-0000-0000-000062BD0000}"/>
    <cellStyle name="Vírgula 7 4 2 6 5" xfId="3612" xr:uid="{00000000-0005-0000-0000-000063BD0000}"/>
    <cellStyle name="Vírgula 7 4 2 6 5 2" xfId="49740" xr:uid="{00000000-0005-0000-0000-000064BD0000}"/>
    <cellStyle name="Vírgula 7 4 2 6 5 3" xfId="49741" xr:uid="{00000000-0005-0000-0000-000065BD0000}"/>
    <cellStyle name="Vírgula 7 4 2 6 5 4" xfId="49742" xr:uid="{00000000-0005-0000-0000-000066BD0000}"/>
    <cellStyle name="Vírgula 7 4 2 6 6" xfId="49743" xr:uid="{00000000-0005-0000-0000-000067BD0000}"/>
    <cellStyle name="Vírgula 7 4 2 6 6 2" xfId="49744" xr:uid="{00000000-0005-0000-0000-000068BD0000}"/>
    <cellStyle name="Vírgula 7 4 2 6 6 3" xfId="49745" xr:uid="{00000000-0005-0000-0000-000069BD0000}"/>
    <cellStyle name="Vírgula 7 4 2 6 7" xfId="49746" xr:uid="{00000000-0005-0000-0000-00006ABD0000}"/>
    <cellStyle name="Vírgula 7 4 2 6 8" xfId="49747" xr:uid="{00000000-0005-0000-0000-00006BBD0000}"/>
    <cellStyle name="Vírgula 7 4 2 6 9" xfId="49748" xr:uid="{00000000-0005-0000-0000-00006CBD0000}"/>
    <cellStyle name="Vírgula 7 4 2 7" xfId="3752" xr:uid="{00000000-0005-0000-0000-00006DBD0000}"/>
    <cellStyle name="Vírgula 7 4 2 7 2" xfId="4690" xr:uid="{00000000-0005-0000-0000-00006EBD0000}"/>
    <cellStyle name="Vírgula 7 4 2 7 2 2" xfId="9674" xr:uid="{00000000-0005-0000-0000-00006FBD0000}"/>
    <cellStyle name="Vírgula 7 4 2 7 2 2 2" xfId="49749" xr:uid="{00000000-0005-0000-0000-000070BD0000}"/>
    <cellStyle name="Vírgula 7 4 2 7 2 2 3" xfId="49750" xr:uid="{00000000-0005-0000-0000-000071BD0000}"/>
    <cellStyle name="Vírgula 7 4 2 7 2 2 4" xfId="49751" xr:uid="{00000000-0005-0000-0000-000072BD0000}"/>
    <cellStyle name="Vírgula 7 4 2 7 2 3" xfId="49752" xr:uid="{00000000-0005-0000-0000-000073BD0000}"/>
    <cellStyle name="Vírgula 7 4 2 7 2 3 2" xfId="49753" xr:uid="{00000000-0005-0000-0000-000074BD0000}"/>
    <cellStyle name="Vírgula 7 4 2 7 2 3 3" xfId="49754" xr:uid="{00000000-0005-0000-0000-000075BD0000}"/>
    <cellStyle name="Vírgula 7 4 2 7 2 4" xfId="49755" xr:uid="{00000000-0005-0000-0000-000076BD0000}"/>
    <cellStyle name="Vírgula 7 4 2 7 2 5" xfId="49756" xr:uid="{00000000-0005-0000-0000-000077BD0000}"/>
    <cellStyle name="Vírgula 7 4 2 7 2 6" xfId="49757" xr:uid="{00000000-0005-0000-0000-000078BD0000}"/>
    <cellStyle name="Vírgula 7 4 2 7 3" xfId="8712" xr:uid="{00000000-0005-0000-0000-000079BD0000}"/>
    <cellStyle name="Vírgula 7 4 2 7 3 2" xfId="49758" xr:uid="{00000000-0005-0000-0000-00007ABD0000}"/>
    <cellStyle name="Vírgula 7 4 2 7 3 3" xfId="49759" xr:uid="{00000000-0005-0000-0000-00007BBD0000}"/>
    <cellStyle name="Vírgula 7 4 2 7 3 4" xfId="49760" xr:uid="{00000000-0005-0000-0000-00007CBD0000}"/>
    <cellStyle name="Vírgula 7 4 2 7 4" xfId="12341" xr:uid="{00000000-0005-0000-0000-00007DBD0000}"/>
    <cellStyle name="Vírgula 7 4 2 7 4 2" xfId="49761" xr:uid="{00000000-0005-0000-0000-00007EBD0000}"/>
    <cellStyle name="Vírgula 7 4 2 7 4 3" xfId="49762" xr:uid="{00000000-0005-0000-0000-00007FBD0000}"/>
    <cellStyle name="Vírgula 7 4 2 7 4 4" xfId="49763" xr:uid="{00000000-0005-0000-0000-000080BD0000}"/>
    <cellStyle name="Vírgula 7 4 2 7 5" xfId="49764" xr:uid="{00000000-0005-0000-0000-000081BD0000}"/>
    <cellStyle name="Vírgula 7 4 2 7 5 2" xfId="49765" xr:uid="{00000000-0005-0000-0000-000082BD0000}"/>
    <cellStyle name="Vírgula 7 4 2 7 5 3" xfId="49766" xr:uid="{00000000-0005-0000-0000-000083BD0000}"/>
    <cellStyle name="Vírgula 7 4 2 7 5 4" xfId="49767" xr:uid="{00000000-0005-0000-0000-000084BD0000}"/>
    <cellStyle name="Vírgula 7 4 2 7 6" xfId="49768" xr:uid="{00000000-0005-0000-0000-000085BD0000}"/>
    <cellStyle name="Vírgula 7 4 2 7 6 2" xfId="49769" xr:uid="{00000000-0005-0000-0000-000086BD0000}"/>
    <cellStyle name="Vírgula 7 4 2 7 6 3" xfId="49770" xr:uid="{00000000-0005-0000-0000-000087BD0000}"/>
    <cellStyle name="Vírgula 7 4 2 7 7" xfId="49771" xr:uid="{00000000-0005-0000-0000-000088BD0000}"/>
    <cellStyle name="Vírgula 7 4 2 7 8" xfId="49772" xr:uid="{00000000-0005-0000-0000-000089BD0000}"/>
    <cellStyle name="Vírgula 7 4 2 7 9" xfId="49773" xr:uid="{00000000-0005-0000-0000-00008ABD0000}"/>
    <cellStyle name="Vírgula 7 4 2 8" xfId="4014" xr:uid="{00000000-0005-0000-0000-00008BBD0000}"/>
    <cellStyle name="Vírgula 7 4 2 8 2" xfId="8849" xr:uid="{00000000-0005-0000-0000-00008CBD0000}"/>
    <cellStyle name="Vírgula 7 4 2 8 2 2" xfId="49774" xr:uid="{00000000-0005-0000-0000-00008DBD0000}"/>
    <cellStyle name="Vírgula 7 4 2 8 2 2 2" xfId="49775" xr:uid="{00000000-0005-0000-0000-00008EBD0000}"/>
    <cellStyle name="Vírgula 7 4 2 8 2 2 3" xfId="49776" xr:uid="{00000000-0005-0000-0000-00008FBD0000}"/>
    <cellStyle name="Vírgula 7 4 2 8 2 2 4" xfId="49777" xr:uid="{00000000-0005-0000-0000-000090BD0000}"/>
    <cellStyle name="Vírgula 7 4 2 8 2 3" xfId="49778" xr:uid="{00000000-0005-0000-0000-000091BD0000}"/>
    <cellStyle name="Vírgula 7 4 2 8 2 3 2" xfId="49779" xr:uid="{00000000-0005-0000-0000-000092BD0000}"/>
    <cellStyle name="Vírgula 7 4 2 8 2 3 3" xfId="49780" xr:uid="{00000000-0005-0000-0000-000093BD0000}"/>
    <cellStyle name="Vírgula 7 4 2 8 2 4" xfId="49781" xr:uid="{00000000-0005-0000-0000-000094BD0000}"/>
    <cellStyle name="Vírgula 7 4 2 8 2 5" xfId="49782" xr:uid="{00000000-0005-0000-0000-000095BD0000}"/>
    <cellStyle name="Vírgula 7 4 2 8 2 6" xfId="49783" xr:uid="{00000000-0005-0000-0000-000096BD0000}"/>
    <cellStyle name="Vírgula 7 4 2 8 3" xfId="12204" xr:uid="{00000000-0005-0000-0000-000097BD0000}"/>
    <cellStyle name="Vírgula 7 4 2 8 3 2" xfId="49784" xr:uid="{00000000-0005-0000-0000-000098BD0000}"/>
    <cellStyle name="Vírgula 7 4 2 8 3 3" xfId="49785" xr:uid="{00000000-0005-0000-0000-000099BD0000}"/>
    <cellStyle name="Vírgula 7 4 2 8 3 4" xfId="49786" xr:uid="{00000000-0005-0000-0000-00009ABD0000}"/>
    <cellStyle name="Vírgula 7 4 2 8 4" xfId="49787" xr:uid="{00000000-0005-0000-0000-00009BBD0000}"/>
    <cellStyle name="Vírgula 7 4 2 8 4 2" xfId="49788" xr:uid="{00000000-0005-0000-0000-00009CBD0000}"/>
    <cellStyle name="Vírgula 7 4 2 8 4 3" xfId="49789" xr:uid="{00000000-0005-0000-0000-00009DBD0000}"/>
    <cellStyle name="Vírgula 7 4 2 8 4 4" xfId="49790" xr:uid="{00000000-0005-0000-0000-00009EBD0000}"/>
    <cellStyle name="Vírgula 7 4 2 8 5" xfId="49791" xr:uid="{00000000-0005-0000-0000-00009FBD0000}"/>
    <cellStyle name="Vírgula 7 4 2 8 5 2" xfId="49792" xr:uid="{00000000-0005-0000-0000-0000A0BD0000}"/>
    <cellStyle name="Vírgula 7 4 2 8 5 3" xfId="49793" xr:uid="{00000000-0005-0000-0000-0000A1BD0000}"/>
    <cellStyle name="Vírgula 7 4 2 8 6" xfId="49794" xr:uid="{00000000-0005-0000-0000-0000A2BD0000}"/>
    <cellStyle name="Vírgula 7 4 2 8 7" xfId="49795" xr:uid="{00000000-0005-0000-0000-0000A3BD0000}"/>
    <cellStyle name="Vírgula 7 4 2 8 8" xfId="49796" xr:uid="{00000000-0005-0000-0000-0000A4BD0000}"/>
    <cellStyle name="Vírgula 7 4 2 9" xfId="5554" xr:uid="{00000000-0005-0000-0000-0000A5BD0000}"/>
    <cellStyle name="Vírgula 7 4 2 9 2" xfId="10515" xr:uid="{00000000-0005-0000-0000-0000A6BD0000}"/>
    <cellStyle name="Vírgula 7 4 2 9 2 2" xfId="49797" xr:uid="{00000000-0005-0000-0000-0000A7BD0000}"/>
    <cellStyle name="Vírgula 7 4 2 9 2 3" xfId="49798" xr:uid="{00000000-0005-0000-0000-0000A8BD0000}"/>
    <cellStyle name="Vírgula 7 4 2 9 2 4" xfId="49799" xr:uid="{00000000-0005-0000-0000-0000A9BD0000}"/>
    <cellStyle name="Vírgula 7 4 2 9 3" xfId="49800" xr:uid="{00000000-0005-0000-0000-0000AABD0000}"/>
    <cellStyle name="Vírgula 7 4 2 9 3 2" xfId="49801" xr:uid="{00000000-0005-0000-0000-0000ABBD0000}"/>
    <cellStyle name="Vírgula 7 4 2 9 3 3" xfId="49802" xr:uid="{00000000-0005-0000-0000-0000ACBD0000}"/>
    <cellStyle name="Vírgula 7 4 2 9 4" xfId="49803" xr:uid="{00000000-0005-0000-0000-0000ADBD0000}"/>
    <cellStyle name="Vírgula 7 4 2 9 5" xfId="49804" xr:uid="{00000000-0005-0000-0000-0000AEBD0000}"/>
    <cellStyle name="Vírgula 7 4 2 9 6" xfId="49805" xr:uid="{00000000-0005-0000-0000-0000AFBD0000}"/>
    <cellStyle name="Vírgula 7 4 3" xfId="705" xr:uid="{00000000-0005-0000-0000-0000B0BD0000}"/>
    <cellStyle name="Vírgula 7 4 3 10" xfId="2454" xr:uid="{00000000-0005-0000-0000-0000B1BD0000}"/>
    <cellStyle name="Vírgula 7 4 3 10 2" xfId="49806" xr:uid="{00000000-0005-0000-0000-0000B2BD0000}"/>
    <cellStyle name="Vírgula 7 4 3 10 3" xfId="49807" xr:uid="{00000000-0005-0000-0000-0000B3BD0000}"/>
    <cellStyle name="Vírgula 7 4 3 10 4" xfId="49808" xr:uid="{00000000-0005-0000-0000-0000B4BD0000}"/>
    <cellStyle name="Vírgula 7 4 3 11" xfId="49809" xr:uid="{00000000-0005-0000-0000-0000B5BD0000}"/>
    <cellStyle name="Vírgula 7 4 3 11 2" xfId="49810" xr:uid="{00000000-0005-0000-0000-0000B6BD0000}"/>
    <cellStyle name="Vírgula 7 4 3 11 3" xfId="49811" xr:uid="{00000000-0005-0000-0000-0000B7BD0000}"/>
    <cellStyle name="Vírgula 7 4 3 12" xfId="49812" xr:uid="{00000000-0005-0000-0000-0000B8BD0000}"/>
    <cellStyle name="Vírgula 7 4 3 13" xfId="49813" xr:uid="{00000000-0005-0000-0000-0000B9BD0000}"/>
    <cellStyle name="Vírgula 7 4 3 14" xfId="49814" xr:uid="{00000000-0005-0000-0000-0000BABD0000}"/>
    <cellStyle name="Vírgula 7 4 3 2" xfId="846" xr:uid="{00000000-0005-0000-0000-0000BBBD0000}"/>
    <cellStyle name="Vírgula 7 4 3 2 10" xfId="49815" xr:uid="{00000000-0005-0000-0000-0000BCBD0000}"/>
    <cellStyle name="Vírgula 7 4 3 2 11" xfId="49816" xr:uid="{00000000-0005-0000-0000-0000BDBD0000}"/>
    <cellStyle name="Vírgula 7 4 3 2 2" xfId="1311" xr:uid="{00000000-0005-0000-0000-0000BEBD0000}"/>
    <cellStyle name="Vírgula 7 4 3 2 2 10" xfId="49817" xr:uid="{00000000-0005-0000-0000-0000BFBD0000}"/>
    <cellStyle name="Vírgula 7 4 3 2 2 2" xfId="1993" xr:uid="{00000000-0005-0000-0000-0000C0BD0000}"/>
    <cellStyle name="Vírgula 7 4 3 2 2 2 2" xfId="5351" xr:uid="{00000000-0005-0000-0000-0000C1BD0000}"/>
    <cellStyle name="Vírgula 7 4 3 2 2 2 2 2" xfId="10335" xr:uid="{00000000-0005-0000-0000-0000C2BD0000}"/>
    <cellStyle name="Vírgula 7 4 3 2 2 2 2 2 2" xfId="49818" xr:uid="{00000000-0005-0000-0000-0000C3BD0000}"/>
    <cellStyle name="Vírgula 7 4 3 2 2 2 2 2 3" xfId="49819" xr:uid="{00000000-0005-0000-0000-0000C4BD0000}"/>
    <cellStyle name="Vírgula 7 4 3 2 2 2 2 2 4" xfId="49820" xr:uid="{00000000-0005-0000-0000-0000C5BD0000}"/>
    <cellStyle name="Vírgula 7 4 3 2 2 2 2 3" xfId="49821" xr:uid="{00000000-0005-0000-0000-0000C6BD0000}"/>
    <cellStyle name="Vírgula 7 4 3 2 2 2 2 3 2" xfId="49822" xr:uid="{00000000-0005-0000-0000-0000C7BD0000}"/>
    <cellStyle name="Vírgula 7 4 3 2 2 2 2 3 3" xfId="49823" xr:uid="{00000000-0005-0000-0000-0000C8BD0000}"/>
    <cellStyle name="Vírgula 7 4 3 2 2 2 2 4" xfId="49824" xr:uid="{00000000-0005-0000-0000-0000C9BD0000}"/>
    <cellStyle name="Vírgula 7 4 3 2 2 2 2 5" xfId="49825" xr:uid="{00000000-0005-0000-0000-0000CABD0000}"/>
    <cellStyle name="Vírgula 7 4 3 2 2 2 2 6" xfId="49826" xr:uid="{00000000-0005-0000-0000-0000CBBD0000}"/>
    <cellStyle name="Vírgula 7 4 3 2 2 2 3" xfId="7080" xr:uid="{00000000-0005-0000-0000-0000CCBD0000}"/>
    <cellStyle name="Vírgula 7 4 3 2 2 2 3 2" xfId="12022" xr:uid="{00000000-0005-0000-0000-0000CDBD0000}"/>
    <cellStyle name="Vírgula 7 4 3 2 2 2 3 3" xfId="49827" xr:uid="{00000000-0005-0000-0000-0000CEBD0000}"/>
    <cellStyle name="Vírgula 7 4 3 2 2 2 3 4" xfId="49828" xr:uid="{00000000-0005-0000-0000-0000CFBD0000}"/>
    <cellStyle name="Vírgula 7 4 3 2 2 2 4" xfId="8588" xr:uid="{00000000-0005-0000-0000-0000D0BD0000}"/>
    <cellStyle name="Vírgula 7 4 3 2 2 2 4 2" xfId="49829" xr:uid="{00000000-0005-0000-0000-0000D1BD0000}"/>
    <cellStyle name="Vírgula 7 4 3 2 2 2 4 3" xfId="49830" xr:uid="{00000000-0005-0000-0000-0000D2BD0000}"/>
    <cellStyle name="Vírgula 7 4 3 2 2 2 4 4" xfId="49831" xr:uid="{00000000-0005-0000-0000-0000D3BD0000}"/>
    <cellStyle name="Vírgula 7 4 3 2 2 2 5" xfId="3626" xr:uid="{00000000-0005-0000-0000-0000D4BD0000}"/>
    <cellStyle name="Vírgula 7 4 3 2 2 2 5 2" xfId="49832" xr:uid="{00000000-0005-0000-0000-0000D5BD0000}"/>
    <cellStyle name="Vírgula 7 4 3 2 2 2 5 3" xfId="49833" xr:uid="{00000000-0005-0000-0000-0000D6BD0000}"/>
    <cellStyle name="Vírgula 7 4 3 2 2 2 5 4" xfId="49834" xr:uid="{00000000-0005-0000-0000-0000D7BD0000}"/>
    <cellStyle name="Vírgula 7 4 3 2 2 2 6" xfId="49835" xr:uid="{00000000-0005-0000-0000-0000D8BD0000}"/>
    <cellStyle name="Vírgula 7 4 3 2 2 2 6 2" xfId="49836" xr:uid="{00000000-0005-0000-0000-0000D9BD0000}"/>
    <cellStyle name="Vírgula 7 4 3 2 2 2 6 3" xfId="49837" xr:uid="{00000000-0005-0000-0000-0000DABD0000}"/>
    <cellStyle name="Vírgula 7 4 3 2 2 2 7" xfId="49838" xr:uid="{00000000-0005-0000-0000-0000DBBD0000}"/>
    <cellStyle name="Vírgula 7 4 3 2 2 2 8" xfId="49839" xr:uid="{00000000-0005-0000-0000-0000DCBD0000}"/>
    <cellStyle name="Vírgula 7 4 3 2 2 2 9" xfId="49840" xr:uid="{00000000-0005-0000-0000-0000DDBD0000}"/>
    <cellStyle name="Vírgula 7 4 3 2 2 3" xfId="4679" xr:uid="{00000000-0005-0000-0000-0000DEBD0000}"/>
    <cellStyle name="Vírgula 7 4 3 2 2 3 2" xfId="9663" xr:uid="{00000000-0005-0000-0000-0000DFBD0000}"/>
    <cellStyle name="Vírgula 7 4 3 2 2 3 2 2" xfId="49841" xr:uid="{00000000-0005-0000-0000-0000E0BD0000}"/>
    <cellStyle name="Vírgula 7 4 3 2 2 3 2 3" xfId="49842" xr:uid="{00000000-0005-0000-0000-0000E1BD0000}"/>
    <cellStyle name="Vírgula 7 4 3 2 2 3 2 4" xfId="49843" xr:uid="{00000000-0005-0000-0000-0000E2BD0000}"/>
    <cellStyle name="Vírgula 7 4 3 2 2 3 3" xfId="49844" xr:uid="{00000000-0005-0000-0000-0000E3BD0000}"/>
    <cellStyle name="Vírgula 7 4 3 2 2 3 3 2" xfId="49845" xr:uid="{00000000-0005-0000-0000-0000E4BD0000}"/>
    <cellStyle name="Vírgula 7 4 3 2 2 3 3 3" xfId="49846" xr:uid="{00000000-0005-0000-0000-0000E5BD0000}"/>
    <cellStyle name="Vírgula 7 4 3 2 2 3 4" xfId="49847" xr:uid="{00000000-0005-0000-0000-0000E6BD0000}"/>
    <cellStyle name="Vírgula 7 4 3 2 2 3 5" xfId="49848" xr:uid="{00000000-0005-0000-0000-0000E7BD0000}"/>
    <cellStyle name="Vírgula 7 4 3 2 2 3 6" xfId="49849" xr:uid="{00000000-0005-0000-0000-0000E8BD0000}"/>
    <cellStyle name="Vírgula 7 4 3 2 2 4" xfId="6410" xr:uid="{00000000-0005-0000-0000-0000E9BD0000}"/>
    <cellStyle name="Vírgula 7 4 3 2 2 4 2" xfId="11352" xr:uid="{00000000-0005-0000-0000-0000EABD0000}"/>
    <cellStyle name="Vírgula 7 4 3 2 2 4 3" xfId="49850" xr:uid="{00000000-0005-0000-0000-0000EBBD0000}"/>
    <cellStyle name="Vírgula 7 4 3 2 2 4 4" xfId="49851" xr:uid="{00000000-0005-0000-0000-0000ECBD0000}"/>
    <cellStyle name="Vírgula 7 4 3 2 2 5" xfId="7918" xr:uid="{00000000-0005-0000-0000-0000EDBD0000}"/>
    <cellStyle name="Vírgula 7 4 3 2 2 5 2" xfId="49852" xr:uid="{00000000-0005-0000-0000-0000EEBD0000}"/>
    <cellStyle name="Vírgula 7 4 3 2 2 5 3" xfId="49853" xr:uid="{00000000-0005-0000-0000-0000EFBD0000}"/>
    <cellStyle name="Vírgula 7 4 3 2 2 5 4" xfId="49854" xr:uid="{00000000-0005-0000-0000-0000F0BD0000}"/>
    <cellStyle name="Vírgula 7 4 3 2 2 6" xfId="2956" xr:uid="{00000000-0005-0000-0000-0000F1BD0000}"/>
    <cellStyle name="Vírgula 7 4 3 2 2 6 2" xfId="49855" xr:uid="{00000000-0005-0000-0000-0000F2BD0000}"/>
    <cellStyle name="Vírgula 7 4 3 2 2 6 3" xfId="49856" xr:uid="{00000000-0005-0000-0000-0000F3BD0000}"/>
    <cellStyle name="Vírgula 7 4 3 2 2 6 4" xfId="49857" xr:uid="{00000000-0005-0000-0000-0000F4BD0000}"/>
    <cellStyle name="Vírgula 7 4 3 2 2 7" xfId="49858" xr:uid="{00000000-0005-0000-0000-0000F5BD0000}"/>
    <cellStyle name="Vírgula 7 4 3 2 2 7 2" xfId="49859" xr:uid="{00000000-0005-0000-0000-0000F6BD0000}"/>
    <cellStyle name="Vírgula 7 4 3 2 2 7 3" xfId="49860" xr:uid="{00000000-0005-0000-0000-0000F7BD0000}"/>
    <cellStyle name="Vírgula 7 4 3 2 2 8" xfId="49861" xr:uid="{00000000-0005-0000-0000-0000F8BD0000}"/>
    <cellStyle name="Vírgula 7 4 3 2 2 9" xfId="49862" xr:uid="{00000000-0005-0000-0000-0000F9BD0000}"/>
    <cellStyle name="Vírgula 7 4 3 2 3" xfId="1992" xr:uid="{00000000-0005-0000-0000-0000FABD0000}"/>
    <cellStyle name="Vírgula 7 4 3 2 3 2" xfId="5350" xr:uid="{00000000-0005-0000-0000-0000FBBD0000}"/>
    <cellStyle name="Vírgula 7 4 3 2 3 2 2" xfId="10334" xr:uid="{00000000-0005-0000-0000-0000FCBD0000}"/>
    <cellStyle name="Vírgula 7 4 3 2 3 2 2 2" xfId="49863" xr:uid="{00000000-0005-0000-0000-0000FDBD0000}"/>
    <cellStyle name="Vírgula 7 4 3 2 3 2 2 3" xfId="49864" xr:uid="{00000000-0005-0000-0000-0000FEBD0000}"/>
    <cellStyle name="Vírgula 7 4 3 2 3 2 2 4" xfId="49865" xr:uid="{00000000-0005-0000-0000-0000FFBD0000}"/>
    <cellStyle name="Vírgula 7 4 3 2 3 2 3" xfId="49866" xr:uid="{00000000-0005-0000-0000-000000BE0000}"/>
    <cellStyle name="Vírgula 7 4 3 2 3 2 3 2" xfId="49867" xr:uid="{00000000-0005-0000-0000-000001BE0000}"/>
    <cellStyle name="Vírgula 7 4 3 2 3 2 3 3" xfId="49868" xr:uid="{00000000-0005-0000-0000-000002BE0000}"/>
    <cellStyle name="Vírgula 7 4 3 2 3 2 4" xfId="49869" xr:uid="{00000000-0005-0000-0000-000003BE0000}"/>
    <cellStyle name="Vírgula 7 4 3 2 3 2 5" xfId="49870" xr:uid="{00000000-0005-0000-0000-000004BE0000}"/>
    <cellStyle name="Vírgula 7 4 3 2 3 2 6" xfId="49871" xr:uid="{00000000-0005-0000-0000-000005BE0000}"/>
    <cellStyle name="Vírgula 7 4 3 2 3 3" xfId="7079" xr:uid="{00000000-0005-0000-0000-000006BE0000}"/>
    <cellStyle name="Vírgula 7 4 3 2 3 3 2" xfId="12021" xr:uid="{00000000-0005-0000-0000-000007BE0000}"/>
    <cellStyle name="Vírgula 7 4 3 2 3 3 3" xfId="49872" xr:uid="{00000000-0005-0000-0000-000008BE0000}"/>
    <cellStyle name="Vírgula 7 4 3 2 3 3 4" xfId="49873" xr:uid="{00000000-0005-0000-0000-000009BE0000}"/>
    <cellStyle name="Vírgula 7 4 3 2 3 4" xfId="8587" xr:uid="{00000000-0005-0000-0000-00000ABE0000}"/>
    <cellStyle name="Vírgula 7 4 3 2 3 4 2" xfId="49874" xr:uid="{00000000-0005-0000-0000-00000BBE0000}"/>
    <cellStyle name="Vírgula 7 4 3 2 3 4 3" xfId="49875" xr:uid="{00000000-0005-0000-0000-00000CBE0000}"/>
    <cellStyle name="Vírgula 7 4 3 2 3 4 4" xfId="49876" xr:uid="{00000000-0005-0000-0000-00000DBE0000}"/>
    <cellStyle name="Vírgula 7 4 3 2 3 5" xfId="3625" xr:uid="{00000000-0005-0000-0000-00000EBE0000}"/>
    <cellStyle name="Vírgula 7 4 3 2 3 5 2" xfId="49877" xr:uid="{00000000-0005-0000-0000-00000FBE0000}"/>
    <cellStyle name="Vírgula 7 4 3 2 3 5 3" xfId="49878" xr:uid="{00000000-0005-0000-0000-000010BE0000}"/>
    <cellStyle name="Vírgula 7 4 3 2 3 5 4" xfId="49879" xr:uid="{00000000-0005-0000-0000-000011BE0000}"/>
    <cellStyle name="Vírgula 7 4 3 2 3 6" xfId="49880" xr:uid="{00000000-0005-0000-0000-000012BE0000}"/>
    <cellStyle name="Vírgula 7 4 3 2 3 6 2" xfId="49881" xr:uid="{00000000-0005-0000-0000-000013BE0000}"/>
    <cellStyle name="Vírgula 7 4 3 2 3 6 3" xfId="49882" xr:uid="{00000000-0005-0000-0000-000014BE0000}"/>
    <cellStyle name="Vírgula 7 4 3 2 3 7" xfId="49883" xr:uid="{00000000-0005-0000-0000-000015BE0000}"/>
    <cellStyle name="Vírgula 7 4 3 2 3 8" xfId="49884" xr:uid="{00000000-0005-0000-0000-000016BE0000}"/>
    <cellStyle name="Vírgula 7 4 3 2 3 9" xfId="49885" xr:uid="{00000000-0005-0000-0000-000017BE0000}"/>
    <cellStyle name="Vírgula 7 4 3 2 4" xfId="4296" xr:uid="{00000000-0005-0000-0000-000018BE0000}"/>
    <cellStyle name="Vírgula 7 4 3 2 4 2" xfId="9282" xr:uid="{00000000-0005-0000-0000-000019BE0000}"/>
    <cellStyle name="Vírgula 7 4 3 2 4 2 2" xfId="49886" xr:uid="{00000000-0005-0000-0000-00001ABE0000}"/>
    <cellStyle name="Vírgula 7 4 3 2 4 2 3" xfId="49887" xr:uid="{00000000-0005-0000-0000-00001BBE0000}"/>
    <cellStyle name="Vírgula 7 4 3 2 4 2 4" xfId="49888" xr:uid="{00000000-0005-0000-0000-00001CBE0000}"/>
    <cellStyle name="Vírgula 7 4 3 2 4 3" xfId="49889" xr:uid="{00000000-0005-0000-0000-00001DBE0000}"/>
    <cellStyle name="Vírgula 7 4 3 2 4 3 2" xfId="49890" xr:uid="{00000000-0005-0000-0000-00001EBE0000}"/>
    <cellStyle name="Vírgula 7 4 3 2 4 3 3" xfId="49891" xr:uid="{00000000-0005-0000-0000-00001FBE0000}"/>
    <cellStyle name="Vírgula 7 4 3 2 4 4" xfId="49892" xr:uid="{00000000-0005-0000-0000-000020BE0000}"/>
    <cellStyle name="Vírgula 7 4 3 2 4 5" xfId="49893" xr:uid="{00000000-0005-0000-0000-000021BE0000}"/>
    <cellStyle name="Vírgula 7 4 3 2 4 6" xfId="49894" xr:uid="{00000000-0005-0000-0000-000022BE0000}"/>
    <cellStyle name="Vírgula 7 4 3 2 5" xfId="6043" xr:uid="{00000000-0005-0000-0000-000023BE0000}"/>
    <cellStyle name="Vírgula 7 4 3 2 5 2" xfId="10985" xr:uid="{00000000-0005-0000-0000-000024BE0000}"/>
    <cellStyle name="Vírgula 7 4 3 2 5 3" xfId="49895" xr:uid="{00000000-0005-0000-0000-000025BE0000}"/>
    <cellStyle name="Vírgula 7 4 3 2 5 4" xfId="49896" xr:uid="{00000000-0005-0000-0000-000026BE0000}"/>
    <cellStyle name="Vírgula 7 4 3 2 6" xfId="7551" xr:uid="{00000000-0005-0000-0000-000027BE0000}"/>
    <cellStyle name="Vírgula 7 4 3 2 6 2" xfId="49897" xr:uid="{00000000-0005-0000-0000-000028BE0000}"/>
    <cellStyle name="Vírgula 7 4 3 2 6 3" xfId="49898" xr:uid="{00000000-0005-0000-0000-000029BE0000}"/>
    <cellStyle name="Vírgula 7 4 3 2 6 4" xfId="49899" xr:uid="{00000000-0005-0000-0000-00002ABE0000}"/>
    <cellStyle name="Vírgula 7 4 3 2 7" xfId="2589" xr:uid="{00000000-0005-0000-0000-00002BBE0000}"/>
    <cellStyle name="Vírgula 7 4 3 2 7 2" xfId="49900" xr:uid="{00000000-0005-0000-0000-00002CBE0000}"/>
    <cellStyle name="Vírgula 7 4 3 2 7 3" xfId="49901" xr:uid="{00000000-0005-0000-0000-00002DBE0000}"/>
    <cellStyle name="Vírgula 7 4 3 2 7 4" xfId="49902" xr:uid="{00000000-0005-0000-0000-00002EBE0000}"/>
    <cellStyle name="Vírgula 7 4 3 2 8" xfId="49903" xr:uid="{00000000-0005-0000-0000-00002FBE0000}"/>
    <cellStyle name="Vírgula 7 4 3 2 8 2" xfId="49904" xr:uid="{00000000-0005-0000-0000-000030BE0000}"/>
    <cellStyle name="Vírgula 7 4 3 2 8 3" xfId="49905" xr:uid="{00000000-0005-0000-0000-000031BE0000}"/>
    <cellStyle name="Vírgula 7 4 3 2 9" xfId="49906" xr:uid="{00000000-0005-0000-0000-000032BE0000}"/>
    <cellStyle name="Vírgula 7 4 3 3" xfId="999" xr:uid="{00000000-0005-0000-0000-000033BE0000}"/>
    <cellStyle name="Vírgula 7 4 3 3 10" xfId="49907" xr:uid="{00000000-0005-0000-0000-000034BE0000}"/>
    <cellStyle name="Vírgula 7 4 3 3 2" xfId="1994" xr:uid="{00000000-0005-0000-0000-000035BE0000}"/>
    <cellStyle name="Vírgula 7 4 3 3 2 2" xfId="5352" xr:uid="{00000000-0005-0000-0000-000036BE0000}"/>
    <cellStyle name="Vírgula 7 4 3 3 2 2 2" xfId="10336" xr:uid="{00000000-0005-0000-0000-000037BE0000}"/>
    <cellStyle name="Vírgula 7 4 3 3 2 2 2 2" xfId="49908" xr:uid="{00000000-0005-0000-0000-000038BE0000}"/>
    <cellStyle name="Vírgula 7 4 3 3 2 2 2 3" xfId="49909" xr:uid="{00000000-0005-0000-0000-000039BE0000}"/>
    <cellStyle name="Vírgula 7 4 3 3 2 2 2 4" xfId="49910" xr:uid="{00000000-0005-0000-0000-00003ABE0000}"/>
    <cellStyle name="Vírgula 7 4 3 3 2 2 3" xfId="49911" xr:uid="{00000000-0005-0000-0000-00003BBE0000}"/>
    <cellStyle name="Vírgula 7 4 3 3 2 2 3 2" xfId="49912" xr:uid="{00000000-0005-0000-0000-00003CBE0000}"/>
    <cellStyle name="Vírgula 7 4 3 3 2 2 3 3" xfId="49913" xr:uid="{00000000-0005-0000-0000-00003DBE0000}"/>
    <cellStyle name="Vírgula 7 4 3 3 2 2 4" xfId="49914" xr:uid="{00000000-0005-0000-0000-00003EBE0000}"/>
    <cellStyle name="Vírgula 7 4 3 3 2 2 5" xfId="49915" xr:uid="{00000000-0005-0000-0000-00003FBE0000}"/>
    <cellStyle name="Vírgula 7 4 3 3 2 2 6" xfId="49916" xr:uid="{00000000-0005-0000-0000-000040BE0000}"/>
    <cellStyle name="Vírgula 7 4 3 3 2 3" xfId="7081" xr:uid="{00000000-0005-0000-0000-000041BE0000}"/>
    <cellStyle name="Vírgula 7 4 3 3 2 3 2" xfId="12023" xr:uid="{00000000-0005-0000-0000-000042BE0000}"/>
    <cellStyle name="Vírgula 7 4 3 3 2 3 3" xfId="49917" xr:uid="{00000000-0005-0000-0000-000043BE0000}"/>
    <cellStyle name="Vírgula 7 4 3 3 2 3 4" xfId="49918" xr:uid="{00000000-0005-0000-0000-000044BE0000}"/>
    <cellStyle name="Vírgula 7 4 3 3 2 4" xfId="8589" xr:uid="{00000000-0005-0000-0000-000045BE0000}"/>
    <cellStyle name="Vírgula 7 4 3 3 2 4 2" xfId="49919" xr:uid="{00000000-0005-0000-0000-000046BE0000}"/>
    <cellStyle name="Vírgula 7 4 3 3 2 4 3" xfId="49920" xr:uid="{00000000-0005-0000-0000-000047BE0000}"/>
    <cellStyle name="Vírgula 7 4 3 3 2 4 4" xfId="49921" xr:uid="{00000000-0005-0000-0000-000048BE0000}"/>
    <cellStyle name="Vírgula 7 4 3 3 2 5" xfId="3627" xr:uid="{00000000-0005-0000-0000-000049BE0000}"/>
    <cellStyle name="Vírgula 7 4 3 3 2 5 2" xfId="49922" xr:uid="{00000000-0005-0000-0000-00004ABE0000}"/>
    <cellStyle name="Vírgula 7 4 3 3 2 5 3" xfId="49923" xr:uid="{00000000-0005-0000-0000-00004BBE0000}"/>
    <cellStyle name="Vírgula 7 4 3 3 2 5 4" xfId="49924" xr:uid="{00000000-0005-0000-0000-00004CBE0000}"/>
    <cellStyle name="Vírgula 7 4 3 3 2 6" xfId="49925" xr:uid="{00000000-0005-0000-0000-00004DBE0000}"/>
    <cellStyle name="Vírgula 7 4 3 3 2 6 2" xfId="49926" xr:uid="{00000000-0005-0000-0000-00004EBE0000}"/>
    <cellStyle name="Vírgula 7 4 3 3 2 6 3" xfId="49927" xr:uid="{00000000-0005-0000-0000-00004FBE0000}"/>
    <cellStyle name="Vírgula 7 4 3 3 2 7" xfId="49928" xr:uid="{00000000-0005-0000-0000-000050BE0000}"/>
    <cellStyle name="Vírgula 7 4 3 3 2 8" xfId="49929" xr:uid="{00000000-0005-0000-0000-000051BE0000}"/>
    <cellStyle name="Vírgula 7 4 3 3 2 9" xfId="49930" xr:uid="{00000000-0005-0000-0000-000052BE0000}"/>
    <cellStyle name="Vírgula 7 4 3 3 3" xfId="4438" xr:uid="{00000000-0005-0000-0000-000053BE0000}"/>
    <cellStyle name="Vírgula 7 4 3 3 3 2" xfId="9423" xr:uid="{00000000-0005-0000-0000-000054BE0000}"/>
    <cellStyle name="Vírgula 7 4 3 3 3 2 2" xfId="49931" xr:uid="{00000000-0005-0000-0000-000055BE0000}"/>
    <cellStyle name="Vírgula 7 4 3 3 3 2 3" xfId="49932" xr:uid="{00000000-0005-0000-0000-000056BE0000}"/>
    <cellStyle name="Vírgula 7 4 3 3 3 2 4" xfId="49933" xr:uid="{00000000-0005-0000-0000-000057BE0000}"/>
    <cellStyle name="Vírgula 7 4 3 3 3 3" xfId="49934" xr:uid="{00000000-0005-0000-0000-000058BE0000}"/>
    <cellStyle name="Vírgula 7 4 3 3 3 3 2" xfId="49935" xr:uid="{00000000-0005-0000-0000-000059BE0000}"/>
    <cellStyle name="Vírgula 7 4 3 3 3 3 3" xfId="49936" xr:uid="{00000000-0005-0000-0000-00005ABE0000}"/>
    <cellStyle name="Vírgula 7 4 3 3 3 4" xfId="49937" xr:uid="{00000000-0005-0000-0000-00005BBE0000}"/>
    <cellStyle name="Vírgula 7 4 3 3 3 5" xfId="49938" xr:uid="{00000000-0005-0000-0000-00005CBE0000}"/>
    <cellStyle name="Vírgula 7 4 3 3 3 6" xfId="49939" xr:uid="{00000000-0005-0000-0000-00005DBE0000}"/>
    <cellStyle name="Vírgula 7 4 3 3 4" xfId="6181" xr:uid="{00000000-0005-0000-0000-00005EBE0000}"/>
    <cellStyle name="Vírgula 7 4 3 3 4 2" xfId="11123" xr:uid="{00000000-0005-0000-0000-00005FBE0000}"/>
    <cellStyle name="Vírgula 7 4 3 3 4 3" xfId="49940" xr:uid="{00000000-0005-0000-0000-000060BE0000}"/>
    <cellStyle name="Vírgula 7 4 3 3 4 4" xfId="49941" xr:uid="{00000000-0005-0000-0000-000061BE0000}"/>
    <cellStyle name="Vírgula 7 4 3 3 5" xfId="7689" xr:uid="{00000000-0005-0000-0000-000062BE0000}"/>
    <cellStyle name="Vírgula 7 4 3 3 5 2" xfId="49942" xr:uid="{00000000-0005-0000-0000-000063BE0000}"/>
    <cellStyle name="Vírgula 7 4 3 3 5 3" xfId="49943" xr:uid="{00000000-0005-0000-0000-000064BE0000}"/>
    <cellStyle name="Vírgula 7 4 3 3 5 4" xfId="49944" xr:uid="{00000000-0005-0000-0000-000065BE0000}"/>
    <cellStyle name="Vírgula 7 4 3 3 6" xfId="2727" xr:uid="{00000000-0005-0000-0000-000066BE0000}"/>
    <cellStyle name="Vírgula 7 4 3 3 6 2" xfId="49945" xr:uid="{00000000-0005-0000-0000-000067BE0000}"/>
    <cellStyle name="Vírgula 7 4 3 3 6 3" xfId="49946" xr:uid="{00000000-0005-0000-0000-000068BE0000}"/>
    <cellStyle name="Vírgula 7 4 3 3 6 4" xfId="49947" xr:uid="{00000000-0005-0000-0000-000069BE0000}"/>
    <cellStyle name="Vírgula 7 4 3 3 7" xfId="49948" xr:uid="{00000000-0005-0000-0000-00006ABE0000}"/>
    <cellStyle name="Vírgula 7 4 3 3 7 2" xfId="49949" xr:uid="{00000000-0005-0000-0000-00006BBE0000}"/>
    <cellStyle name="Vírgula 7 4 3 3 7 3" xfId="49950" xr:uid="{00000000-0005-0000-0000-00006CBE0000}"/>
    <cellStyle name="Vírgula 7 4 3 3 8" xfId="49951" xr:uid="{00000000-0005-0000-0000-00006DBE0000}"/>
    <cellStyle name="Vírgula 7 4 3 3 9" xfId="49952" xr:uid="{00000000-0005-0000-0000-00006EBE0000}"/>
    <cellStyle name="Vírgula 7 4 3 4" xfId="1991" xr:uid="{00000000-0005-0000-0000-00006FBE0000}"/>
    <cellStyle name="Vírgula 7 4 3 4 2" xfId="5349" xr:uid="{00000000-0005-0000-0000-000070BE0000}"/>
    <cellStyle name="Vírgula 7 4 3 4 2 2" xfId="10333" xr:uid="{00000000-0005-0000-0000-000071BE0000}"/>
    <cellStyle name="Vírgula 7 4 3 4 2 2 2" xfId="49953" xr:uid="{00000000-0005-0000-0000-000072BE0000}"/>
    <cellStyle name="Vírgula 7 4 3 4 2 2 3" xfId="49954" xr:uid="{00000000-0005-0000-0000-000073BE0000}"/>
    <cellStyle name="Vírgula 7 4 3 4 2 2 4" xfId="49955" xr:uid="{00000000-0005-0000-0000-000074BE0000}"/>
    <cellStyle name="Vírgula 7 4 3 4 2 3" xfId="49956" xr:uid="{00000000-0005-0000-0000-000075BE0000}"/>
    <cellStyle name="Vírgula 7 4 3 4 2 3 2" xfId="49957" xr:uid="{00000000-0005-0000-0000-000076BE0000}"/>
    <cellStyle name="Vírgula 7 4 3 4 2 3 3" xfId="49958" xr:uid="{00000000-0005-0000-0000-000077BE0000}"/>
    <cellStyle name="Vírgula 7 4 3 4 2 4" xfId="49959" xr:uid="{00000000-0005-0000-0000-000078BE0000}"/>
    <cellStyle name="Vírgula 7 4 3 4 2 5" xfId="49960" xr:uid="{00000000-0005-0000-0000-000079BE0000}"/>
    <cellStyle name="Vírgula 7 4 3 4 2 6" xfId="49961" xr:uid="{00000000-0005-0000-0000-00007ABE0000}"/>
    <cellStyle name="Vírgula 7 4 3 4 3" xfId="7078" xr:uid="{00000000-0005-0000-0000-00007BBE0000}"/>
    <cellStyle name="Vírgula 7 4 3 4 3 2" xfId="12020" xr:uid="{00000000-0005-0000-0000-00007CBE0000}"/>
    <cellStyle name="Vírgula 7 4 3 4 3 3" xfId="49962" xr:uid="{00000000-0005-0000-0000-00007DBE0000}"/>
    <cellStyle name="Vírgula 7 4 3 4 3 4" xfId="49963" xr:uid="{00000000-0005-0000-0000-00007EBE0000}"/>
    <cellStyle name="Vírgula 7 4 3 4 4" xfId="8586" xr:uid="{00000000-0005-0000-0000-00007FBE0000}"/>
    <cellStyle name="Vírgula 7 4 3 4 4 2" xfId="49964" xr:uid="{00000000-0005-0000-0000-000080BE0000}"/>
    <cellStyle name="Vírgula 7 4 3 4 4 3" xfId="49965" xr:uid="{00000000-0005-0000-0000-000081BE0000}"/>
    <cellStyle name="Vírgula 7 4 3 4 4 4" xfId="49966" xr:uid="{00000000-0005-0000-0000-000082BE0000}"/>
    <cellStyle name="Vírgula 7 4 3 4 5" xfId="3624" xr:uid="{00000000-0005-0000-0000-000083BE0000}"/>
    <cellStyle name="Vírgula 7 4 3 4 5 2" xfId="49967" xr:uid="{00000000-0005-0000-0000-000084BE0000}"/>
    <cellStyle name="Vírgula 7 4 3 4 5 3" xfId="49968" xr:uid="{00000000-0005-0000-0000-000085BE0000}"/>
    <cellStyle name="Vírgula 7 4 3 4 5 4" xfId="49969" xr:uid="{00000000-0005-0000-0000-000086BE0000}"/>
    <cellStyle name="Vírgula 7 4 3 4 6" xfId="49970" xr:uid="{00000000-0005-0000-0000-000087BE0000}"/>
    <cellStyle name="Vírgula 7 4 3 4 6 2" xfId="49971" xr:uid="{00000000-0005-0000-0000-000088BE0000}"/>
    <cellStyle name="Vírgula 7 4 3 4 6 3" xfId="49972" xr:uid="{00000000-0005-0000-0000-000089BE0000}"/>
    <cellStyle name="Vírgula 7 4 3 4 7" xfId="49973" xr:uid="{00000000-0005-0000-0000-00008ABE0000}"/>
    <cellStyle name="Vírgula 7 4 3 4 8" xfId="49974" xr:uid="{00000000-0005-0000-0000-00008BBE0000}"/>
    <cellStyle name="Vírgula 7 4 3 4 9" xfId="49975" xr:uid="{00000000-0005-0000-0000-00008CBE0000}"/>
    <cellStyle name="Vírgula 7 4 3 5" xfId="3836" xr:uid="{00000000-0005-0000-0000-00008DBE0000}"/>
    <cellStyle name="Vírgula 7 4 3 5 2" xfId="5431" xr:uid="{00000000-0005-0000-0000-00008EBE0000}"/>
    <cellStyle name="Vírgula 7 4 3 5 2 2" xfId="10413" xr:uid="{00000000-0005-0000-0000-00008FBE0000}"/>
    <cellStyle name="Vírgula 7 4 3 5 2 2 2" xfId="49976" xr:uid="{00000000-0005-0000-0000-000090BE0000}"/>
    <cellStyle name="Vírgula 7 4 3 5 2 2 3" xfId="49977" xr:uid="{00000000-0005-0000-0000-000091BE0000}"/>
    <cellStyle name="Vírgula 7 4 3 5 2 2 4" xfId="49978" xr:uid="{00000000-0005-0000-0000-000092BE0000}"/>
    <cellStyle name="Vírgula 7 4 3 5 2 3" xfId="49979" xr:uid="{00000000-0005-0000-0000-000093BE0000}"/>
    <cellStyle name="Vírgula 7 4 3 5 2 3 2" xfId="49980" xr:uid="{00000000-0005-0000-0000-000094BE0000}"/>
    <cellStyle name="Vírgula 7 4 3 5 2 3 3" xfId="49981" xr:uid="{00000000-0005-0000-0000-000095BE0000}"/>
    <cellStyle name="Vírgula 7 4 3 5 2 4" xfId="49982" xr:uid="{00000000-0005-0000-0000-000096BE0000}"/>
    <cellStyle name="Vírgula 7 4 3 5 2 5" xfId="49983" xr:uid="{00000000-0005-0000-0000-000097BE0000}"/>
    <cellStyle name="Vírgula 7 4 3 5 2 6" xfId="49984" xr:uid="{00000000-0005-0000-0000-000098BE0000}"/>
    <cellStyle name="Vírgula 7 4 3 5 3" xfId="8796" xr:uid="{00000000-0005-0000-0000-000099BE0000}"/>
    <cellStyle name="Vírgula 7 4 3 5 3 2" xfId="49985" xr:uid="{00000000-0005-0000-0000-00009ABE0000}"/>
    <cellStyle name="Vírgula 7 4 3 5 3 3" xfId="49986" xr:uid="{00000000-0005-0000-0000-00009BBE0000}"/>
    <cellStyle name="Vírgula 7 4 3 5 3 4" xfId="49987" xr:uid="{00000000-0005-0000-0000-00009CBE0000}"/>
    <cellStyle name="Vírgula 7 4 3 5 4" xfId="12232" xr:uid="{00000000-0005-0000-0000-00009DBE0000}"/>
    <cellStyle name="Vírgula 7 4 3 5 4 2" xfId="49988" xr:uid="{00000000-0005-0000-0000-00009EBE0000}"/>
    <cellStyle name="Vírgula 7 4 3 5 4 3" xfId="49989" xr:uid="{00000000-0005-0000-0000-00009FBE0000}"/>
    <cellStyle name="Vírgula 7 4 3 5 4 4" xfId="49990" xr:uid="{00000000-0005-0000-0000-0000A0BE0000}"/>
    <cellStyle name="Vírgula 7 4 3 5 5" xfId="49991" xr:uid="{00000000-0005-0000-0000-0000A1BE0000}"/>
    <cellStyle name="Vírgula 7 4 3 5 5 2" xfId="49992" xr:uid="{00000000-0005-0000-0000-0000A2BE0000}"/>
    <cellStyle name="Vírgula 7 4 3 5 5 3" xfId="49993" xr:uid="{00000000-0005-0000-0000-0000A3BE0000}"/>
    <cellStyle name="Vírgula 7 4 3 5 5 4" xfId="49994" xr:uid="{00000000-0005-0000-0000-0000A4BE0000}"/>
    <cellStyle name="Vírgula 7 4 3 5 6" xfId="49995" xr:uid="{00000000-0005-0000-0000-0000A5BE0000}"/>
    <cellStyle name="Vírgula 7 4 3 5 6 2" xfId="49996" xr:uid="{00000000-0005-0000-0000-0000A6BE0000}"/>
    <cellStyle name="Vírgula 7 4 3 5 6 3" xfId="49997" xr:uid="{00000000-0005-0000-0000-0000A7BE0000}"/>
    <cellStyle name="Vírgula 7 4 3 5 7" xfId="49998" xr:uid="{00000000-0005-0000-0000-0000A8BE0000}"/>
    <cellStyle name="Vírgula 7 4 3 5 8" xfId="49999" xr:uid="{00000000-0005-0000-0000-0000A9BE0000}"/>
    <cellStyle name="Vírgula 7 4 3 5 9" xfId="50000" xr:uid="{00000000-0005-0000-0000-0000AABE0000}"/>
    <cellStyle name="Vírgula 7 4 3 6" xfId="4161" xr:uid="{00000000-0005-0000-0000-0000ABBE0000}"/>
    <cellStyle name="Vírgula 7 4 3 6 2" xfId="8932" xr:uid="{00000000-0005-0000-0000-0000ACBE0000}"/>
    <cellStyle name="Vírgula 7 4 3 6 2 2" xfId="50001" xr:uid="{00000000-0005-0000-0000-0000ADBE0000}"/>
    <cellStyle name="Vírgula 7 4 3 6 2 2 2" xfId="50002" xr:uid="{00000000-0005-0000-0000-0000AEBE0000}"/>
    <cellStyle name="Vírgula 7 4 3 6 2 2 3" xfId="50003" xr:uid="{00000000-0005-0000-0000-0000AFBE0000}"/>
    <cellStyle name="Vírgula 7 4 3 6 2 2 4" xfId="50004" xr:uid="{00000000-0005-0000-0000-0000B0BE0000}"/>
    <cellStyle name="Vírgula 7 4 3 6 2 3" xfId="50005" xr:uid="{00000000-0005-0000-0000-0000B1BE0000}"/>
    <cellStyle name="Vírgula 7 4 3 6 2 3 2" xfId="50006" xr:uid="{00000000-0005-0000-0000-0000B2BE0000}"/>
    <cellStyle name="Vírgula 7 4 3 6 2 3 3" xfId="50007" xr:uid="{00000000-0005-0000-0000-0000B3BE0000}"/>
    <cellStyle name="Vírgula 7 4 3 6 2 4" xfId="50008" xr:uid="{00000000-0005-0000-0000-0000B4BE0000}"/>
    <cellStyle name="Vírgula 7 4 3 6 2 5" xfId="50009" xr:uid="{00000000-0005-0000-0000-0000B5BE0000}"/>
    <cellStyle name="Vírgula 7 4 3 6 2 6" xfId="50010" xr:uid="{00000000-0005-0000-0000-0000B6BE0000}"/>
    <cellStyle name="Vírgula 7 4 3 6 3" xfId="12208" xr:uid="{00000000-0005-0000-0000-0000B7BE0000}"/>
    <cellStyle name="Vírgula 7 4 3 6 3 2" xfId="50011" xr:uid="{00000000-0005-0000-0000-0000B8BE0000}"/>
    <cellStyle name="Vírgula 7 4 3 6 3 3" xfId="50012" xr:uid="{00000000-0005-0000-0000-0000B9BE0000}"/>
    <cellStyle name="Vírgula 7 4 3 6 3 4" xfId="50013" xr:uid="{00000000-0005-0000-0000-0000BABE0000}"/>
    <cellStyle name="Vírgula 7 4 3 6 4" xfId="50014" xr:uid="{00000000-0005-0000-0000-0000BBBE0000}"/>
    <cellStyle name="Vírgula 7 4 3 6 4 2" xfId="50015" xr:uid="{00000000-0005-0000-0000-0000BCBE0000}"/>
    <cellStyle name="Vírgula 7 4 3 6 4 3" xfId="50016" xr:uid="{00000000-0005-0000-0000-0000BDBE0000}"/>
    <cellStyle name="Vírgula 7 4 3 6 4 4" xfId="50017" xr:uid="{00000000-0005-0000-0000-0000BEBE0000}"/>
    <cellStyle name="Vírgula 7 4 3 6 5" xfId="50018" xr:uid="{00000000-0005-0000-0000-0000BFBE0000}"/>
    <cellStyle name="Vírgula 7 4 3 6 5 2" xfId="50019" xr:uid="{00000000-0005-0000-0000-0000C0BE0000}"/>
    <cellStyle name="Vírgula 7 4 3 6 5 3" xfId="50020" xr:uid="{00000000-0005-0000-0000-0000C1BE0000}"/>
    <cellStyle name="Vírgula 7 4 3 6 6" xfId="50021" xr:uid="{00000000-0005-0000-0000-0000C2BE0000}"/>
    <cellStyle name="Vírgula 7 4 3 6 7" xfId="50022" xr:uid="{00000000-0005-0000-0000-0000C3BE0000}"/>
    <cellStyle name="Vírgula 7 4 3 6 8" xfId="50023" xr:uid="{00000000-0005-0000-0000-0000C4BE0000}"/>
    <cellStyle name="Vírgula 7 4 3 7" xfId="4691" xr:uid="{00000000-0005-0000-0000-0000C5BE0000}"/>
    <cellStyle name="Vírgula 7 4 3 7 2" xfId="9675" xr:uid="{00000000-0005-0000-0000-0000C6BE0000}"/>
    <cellStyle name="Vírgula 7 4 3 7 2 2" xfId="50024" xr:uid="{00000000-0005-0000-0000-0000C7BE0000}"/>
    <cellStyle name="Vírgula 7 4 3 7 2 3" xfId="50025" xr:uid="{00000000-0005-0000-0000-0000C8BE0000}"/>
    <cellStyle name="Vírgula 7 4 3 7 2 4" xfId="50026" xr:uid="{00000000-0005-0000-0000-0000C9BE0000}"/>
    <cellStyle name="Vírgula 7 4 3 7 3" xfId="50027" xr:uid="{00000000-0005-0000-0000-0000CABE0000}"/>
    <cellStyle name="Vírgula 7 4 3 7 3 2" xfId="50028" xr:uid="{00000000-0005-0000-0000-0000CBBE0000}"/>
    <cellStyle name="Vírgula 7 4 3 7 3 3" xfId="50029" xr:uid="{00000000-0005-0000-0000-0000CCBE0000}"/>
    <cellStyle name="Vírgula 7 4 3 7 4" xfId="50030" xr:uid="{00000000-0005-0000-0000-0000CDBE0000}"/>
    <cellStyle name="Vírgula 7 4 3 7 5" xfId="50031" xr:uid="{00000000-0005-0000-0000-0000CEBE0000}"/>
    <cellStyle name="Vírgula 7 4 3 7 6" xfId="50032" xr:uid="{00000000-0005-0000-0000-0000CFBE0000}"/>
    <cellStyle name="Vírgula 7 4 3 8" xfId="5908" xr:uid="{00000000-0005-0000-0000-0000D0BE0000}"/>
    <cellStyle name="Vírgula 7 4 3 8 2" xfId="10850" xr:uid="{00000000-0005-0000-0000-0000D1BE0000}"/>
    <cellStyle name="Vírgula 7 4 3 8 3" xfId="50033" xr:uid="{00000000-0005-0000-0000-0000D2BE0000}"/>
    <cellStyle name="Vírgula 7 4 3 8 4" xfId="50034" xr:uid="{00000000-0005-0000-0000-0000D3BE0000}"/>
    <cellStyle name="Vírgula 7 4 3 9" xfId="7416" xr:uid="{00000000-0005-0000-0000-0000D4BE0000}"/>
    <cellStyle name="Vírgula 7 4 3 9 2" xfId="50035" xr:uid="{00000000-0005-0000-0000-0000D5BE0000}"/>
    <cellStyle name="Vírgula 7 4 3 9 3" xfId="50036" xr:uid="{00000000-0005-0000-0000-0000D6BE0000}"/>
    <cellStyle name="Vírgula 7 4 3 9 4" xfId="50037" xr:uid="{00000000-0005-0000-0000-0000D7BE0000}"/>
    <cellStyle name="Vírgula 7 4 4" xfId="553" xr:uid="{00000000-0005-0000-0000-0000D8BE0000}"/>
    <cellStyle name="Vírgula 7 4 4 10" xfId="50038" xr:uid="{00000000-0005-0000-0000-0000D9BE0000}"/>
    <cellStyle name="Vírgula 7 4 4 11" xfId="50039" xr:uid="{00000000-0005-0000-0000-0000DABE0000}"/>
    <cellStyle name="Vírgula 7 4 4 2" xfId="1113" xr:uid="{00000000-0005-0000-0000-0000DBBE0000}"/>
    <cellStyle name="Vírgula 7 4 4 2 10" xfId="50040" xr:uid="{00000000-0005-0000-0000-0000DCBE0000}"/>
    <cellStyle name="Vírgula 7 4 4 2 2" xfId="1996" xr:uid="{00000000-0005-0000-0000-0000DDBE0000}"/>
    <cellStyle name="Vírgula 7 4 4 2 2 2" xfId="5354" xr:uid="{00000000-0005-0000-0000-0000DEBE0000}"/>
    <cellStyle name="Vírgula 7 4 4 2 2 2 2" xfId="10338" xr:uid="{00000000-0005-0000-0000-0000DFBE0000}"/>
    <cellStyle name="Vírgula 7 4 4 2 2 2 2 2" xfId="50041" xr:uid="{00000000-0005-0000-0000-0000E0BE0000}"/>
    <cellStyle name="Vírgula 7 4 4 2 2 2 2 3" xfId="50042" xr:uid="{00000000-0005-0000-0000-0000E1BE0000}"/>
    <cellStyle name="Vírgula 7 4 4 2 2 2 2 4" xfId="50043" xr:uid="{00000000-0005-0000-0000-0000E2BE0000}"/>
    <cellStyle name="Vírgula 7 4 4 2 2 2 3" xfId="50044" xr:uid="{00000000-0005-0000-0000-0000E3BE0000}"/>
    <cellStyle name="Vírgula 7 4 4 2 2 2 3 2" xfId="50045" xr:uid="{00000000-0005-0000-0000-0000E4BE0000}"/>
    <cellStyle name="Vírgula 7 4 4 2 2 2 3 3" xfId="50046" xr:uid="{00000000-0005-0000-0000-0000E5BE0000}"/>
    <cellStyle name="Vírgula 7 4 4 2 2 2 4" xfId="50047" xr:uid="{00000000-0005-0000-0000-0000E6BE0000}"/>
    <cellStyle name="Vírgula 7 4 4 2 2 2 5" xfId="50048" xr:uid="{00000000-0005-0000-0000-0000E7BE0000}"/>
    <cellStyle name="Vírgula 7 4 4 2 2 2 6" xfId="50049" xr:uid="{00000000-0005-0000-0000-0000E8BE0000}"/>
    <cellStyle name="Vírgula 7 4 4 2 2 3" xfId="7083" xr:uid="{00000000-0005-0000-0000-0000E9BE0000}"/>
    <cellStyle name="Vírgula 7 4 4 2 2 3 2" xfId="12025" xr:uid="{00000000-0005-0000-0000-0000EABE0000}"/>
    <cellStyle name="Vírgula 7 4 4 2 2 3 3" xfId="50050" xr:uid="{00000000-0005-0000-0000-0000EBBE0000}"/>
    <cellStyle name="Vírgula 7 4 4 2 2 3 4" xfId="50051" xr:uid="{00000000-0005-0000-0000-0000ECBE0000}"/>
    <cellStyle name="Vírgula 7 4 4 2 2 4" xfId="8591" xr:uid="{00000000-0005-0000-0000-0000EDBE0000}"/>
    <cellStyle name="Vírgula 7 4 4 2 2 4 2" xfId="50052" xr:uid="{00000000-0005-0000-0000-0000EEBE0000}"/>
    <cellStyle name="Vírgula 7 4 4 2 2 4 3" xfId="50053" xr:uid="{00000000-0005-0000-0000-0000EFBE0000}"/>
    <cellStyle name="Vírgula 7 4 4 2 2 4 4" xfId="50054" xr:uid="{00000000-0005-0000-0000-0000F0BE0000}"/>
    <cellStyle name="Vírgula 7 4 4 2 2 5" xfId="3629" xr:uid="{00000000-0005-0000-0000-0000F1BE0000}"/>
    <cellStyle name="Vírgula 7 4 4 2 2 5 2" xfId="50055" xr:uid="{00000000-0005-0000-0000-0000F2BE0000}"/>
    <cellStyle name="Vírgula 7 4 4 2 2 5 3" xfId="50056" xr:uid="{00000000-0005-0000-0000-0000F3BE0000}"/>
    <cellStyle name="Vírgula 7 4 4 2 2 5 4" xfId="50057" xr:uid="{00000000-0005-0000-0000-0000F4BE0000}"/>
    <cellStyle name="Vírgula 7 4 4 2 2 6" xfId="50058" xr:uid="{00000000-0005-0000-0000-0000F5BE0000}"/>
    <cellStyle name="Vírgula 7 4 4 2 2 6 2" xfId="50059" xr:uid="{00000000-0005-0000-0000-0000F6BE0000}"/>
    <cellStyle name="Vírgula 7 4 4 2 2 6 3" xfId="50060" xr:uid="{00000000-0005-0000-0000-0000F7BE0000}"/>
    <cellStyle name="Vírgula 7 4 4 2 2 7" xfId="50061" xr:uid="{00000000-0005-0000-0000-0000F8BE0000}"/>
    <cellStyle name="Vírgula 7 4 4 2 2 8" xfId="50062" xr:uid="{00000000-0005-0000-0000-0000F9BE0000}"/>
    <cellStyle name="Vírgula 7 4 4 2 2 9" xfId="50063" xr:uid="{00000000-0005-0000-0000-0000FABE0000}"/>
    <cellStyle name="Vírgula 7 4 4 2 3" xfId="4535" xr:uid="{00000000-0005-0000-0000-0000FBBE0000}"/>
    <cellStyle name="Vírgula 7 4 4 2 3 2" xfId="9520" xr:uid="{00000000-0005-0000-0000-0000FCBE0000}"/>
    <cellStyle name="Vírgula 7 4 4 2 3 2 2" xfId="50064" xr:uid="{00000000-0005-0000-0000-0000FDBE0000}"/>
    <cellStyle name="Vírgula 7 4 4 2 3 2 3" xfId="50065" xr:uid="{00000000-0005-0000-0000-0000FEBE0000}"/>
    <cellStyle name="Vírgula 7 4 4 2 3 2 4" xfId="50066" xr:uid="{00000000-0005-0000-0000-0000FFBE0000}"/>
    <cellStyle name="Vírgula 7 4 4 2 3 3" xfId="50067" xr:uid="{00000000-0005-0000-0000-000000BF0000}"/>
    <cellStyle name="Vírgula 7 4 4 2 3 3 2" xfId="50068" xr:uid="{00000000-0005-0000-0000-000001BF0000}"/>
    <cellStyle name="Vírgula 7 4 4 2 3 3 3" xfId="50069" xr:uid="{00000000-0005-0000-0000-000002BF0000}"/>
    <cellStyle name="Vírgula 7 4 4 2 3 4" xfId="50070" xr:uid="{00000000-0005-0000-0000-000003BF0000}"/>
    <cellStyle name="Vírgula 7 4 4 2 3 5" xfId="50071" xr:uid="{00000000-0005-0000-0000-000004BF0000}"/>
    <cellStyle name="Vírgula 7 4 4 2 3 6" xfId="50072" xr:uid="{00000000-0005-0000-0000-000005BF0000}"/>
    <cellStyle name="Vírgula 7 4 4 2 4" xfId="6275" xr:uid="{00000000-0005-0000-0000-000006BF0000}"/>
    <cellStyle name="Vírgula 7 4 4 2 4 2" xfId="11217" xr:uid="{00000000-0005-0000-0000-000007BF0000}"/>
    <cellStyle name="Vírgula 7 4 4 2 4 3" xfId="50073" xr:uid="{00000000-0005-0000-0000-000008BF0000}"/>
    <cellStyle name="Vírgula 7 4 4 2 4 4" xfId="50074" xr:uid="{00000000-0005-0000-0000-000009BF0000}"/>
    <cellStyle name="Vírgula 7 4 4 2 5" xfId="7783" xr:uid="{00000000-0005-0000-0000-00000ABF0000}"/>
    <cellStyle name="Vírgula 7 4 4 2 5 2" xfId="50075" xr:uid="{00000000-0005-0000-0000-00000BBF0000}"/>
    <cellStyle name="Vírgula 7 4 4 2 5 3" xfId="50076" xr:uid="{00000000-0005-0000-0000-00000CBF0000}"/>
    <cellStyle name="Vírgula 7 4 4 2 5 4" xfId="50077" xr:uid="{00000000-0005-0000-0000-00000DBF0000}"/>
    <cellStyle name="Vírgula 7 4 4 2 6" xfId="2821" xr:uid="{00000000-0005-0000-0000-00000EBF0000}"/>
    <cellStyle name="Vírgula 7 4 4 2 6 2" xfId="50078" xr:uid="{00000000-0005-0000-0000-00000FBF0000}"/>
    <cellStyle name="Vírgula 7 4 4 2 6 3" xfId="50079" xr:uid="{00000000-0005-0000-0000-000010BF0000}"/>
    <cellStyle name="Vírgula 7 4 4 2 6 4" xfId="50080" xr:uid="{00000000-0005-0000-0000-000011BF0000}"/>
    <cellStyle name="Vírgula 7 4 4 2 7" xfId="50081" xr:uid="{00000000-0005-0000-0000-000012BF0000}"/>
    <cellStyle name="Vírgula 7 4 4 2 7 2" xfId="50082" xr:uid="{00000000-0005-0000-0000-000013BF0000}"/>
    <cellStyle name="Vírgula 7 4 4 2 7 3" xfId="50083" xr:uid="{00000000-0005-0000-0000-000014BF0000}"/>
    <cellStyle name="Vírgula 7 4 4 2 8" xfId="50084" xr:uid="{00000000-0005-0000-0000-000015BF0000}"/>
    <cellStyle name="Vírgula 7 4 4 2 9" xfId="50085" xr:uid="{00000000-0005-0000-0000-000016BF0000}"/>
    <cellStyle name="Vírgula 7 4 4 3" xfId="1995" xr:uid="{00000000-0005-0000-0000-000017BF0000}"/>
    <cellStyle name="Vírgula 7 4 4 3 2" xfId="5353" xr:uid="{00000000-0005-0000-0000-000018BF0000}"/>
    <cellStyle name="Vírgula 7 4 4 3 2 2" xfId="10337" xr:uid="{00000000-0005-0000-0000-000019BF0000}"/>
    <cellStyle name="Vírgula 7 4 4 3 2 2 2" xfId="50086" xr:uid="{00000000-0005-0000-0000-00001ABF0000}"/>
    <cellStyle name="Vírgula 7 4 4 3 2 2 3" xfId="50087" xr:uid="{00000000-0005-0000-0000-00001BBF0000}"/>
    <cellStyle name="Vírgula 7 4 4 3 2 2 4" xfId="50088" xr:uid="{00000000-0005-0000-0000-00001CBF0000}"/>
    <cellStyle name="Vírgula 7 4 4 3 2 3" xfId="50089" xr:uid="{00000000-0005-0000-0000-00001DBF0000}"/>
    <cellStyle name="Vírgula 7 4 4 3 2 3 2" xfId="50090" xr:uid="{00000000-0005-0000-0000-00001EBF0000}"/>
    <cellStyle name="Vírgula 7 4 4 3 2 3 3" xfId="50091" xr:uid="{00000000-0005-0000-0000-00001FBF0000}"/>
    <cellStyle name="Vírgula 7 4 4 3 2 4" xfId="50092" xr:uid="{00000000-0005-0000-0000-000020BF0000}"/>
    <cellStyle name="Vírgula 7 4 4 3 2 5" xfId="50093" xr:uid="{00000000-0005-0000-0000-000021BF0000}"/>
    <cellStyle name="Vírgula 7 4 4 3 2 6" xfId="50094" xr:uid="{00000000-0005-0000-0000-000022BF0000}"/>
    <cellStyle name="Vírgula 7 4 4 3 3" xfId="7082" xr:uid="{00000000-0005-0000-0000-000023BF0000}"/>
    <cellStyle name="Vírgula 7 4 4 3 3 2" xfId="12024" xr:uid="{00000000-0005-0000-0000-000024BF0000}"/>
    <cellStyle name="Vírgula 7 4 4 3 3 3" xfId="50095" xr:uid="{00000000-0005-0000-0000-000025BF0000}"/>
    <cellStyle name="Vírgula 7 4 4 3 3 4" xfId="50096" xr:uid="{00000000-0005-0000-0000-000026BF0000}"/>
    <cellStyle name="Vírgula 7 4 4 3 4" xfId="8590" xr:uid="{00000000-0005-0000-0000-000027BF0000}"/>
    <cellStyle name="Vírgula 7 4 4 3 4 2" xfId="50097" xr:uid="{00000000-0005-0000-0000-000028BF0000}"/>
    <cellStyle name="Vírgula 7 4 4 3 4 3" xfId="50098" xr:uid="{00000000-0005-0000-0000-000029BF0000}"/>
    <cellStyle name="Vírgula 7 4 4 3 4 4" xfId="50099" xr:uid="{00000000-0005-0000-0000-00002ABF0000}"/>
    <cellStyle name="Vírgula 7 4 4 3 5" xfId="3628" xr:uid="{00000000-0005-0000-0000-00002BBF0000}"/>
    <cellStyle name="Vírgula 7 4 4 3 5 2" xfId="50100" xr:uid="{00000000-0005-0000-0000-00002CBF0000}"/>
    <cellStyle name="Vírgula 7 4 4 3 5 3" xfId="50101" xr:uid="{00000000-0005-0000-0000-00002DBF0000}"/>
    <cellStyle name="Vírgula 7 4 4 3 5 4" xfId="50102" xr:uid="{00000000-0005-0000-0000-00002EBF0000}"/>
    <cellStyle name="Vírgula 7 4 4 3 6" xfId="50103" xr:uid="{00000000-0005-0000-0000-00002FBF0000}"/>
    <cellStyle name="Vírgula 7 4 4 3 6 2" xfId="50104" xr:uid="{00000000-0005-0000-0000-000030BF0000}"/>
    <cellStyle name="Vírgula 7 4 4 3 6 3" xfId="50105" xr:uid="{00000000-0005-0000-0000-000031BF0000}"/>
    <cellStyle name="Vírgula 7 4 4 3 7" xfId="50106" xr:uid="{00000000-0005-0000-0000-000032BF0000}"/>
    <cellStyle name="Vírgula 7 4 4 3 8" xfId="50107" xr:uid="{00000000-0005-0000-0000-000033BF0000}"/>
    <cellStyle name="Vírgula 7 4 4 3 9" xfId="50108" xr:uid="{00000000-0005-0000-0000-000034BF0000}"/>
    <cellStyle name="Vírgula 7 4 4 4" xfId="4068" xr:uid="{00000000-0005-0000-0000-000035BF0000}"/>
    <cellStyle name="Vírgula 7 4 4 4 2" xfId="9139" xr:uid="{00000000-0005-0000-0000-000036BF0000}"/>
    <cellStyle name="Vírgula 7 4 4 4 2 2" xfId="50109" xr:uid="{00000000-0005-0000-0000-000037BF0000}"/>
    <cellStyle name="Vírgula 7 4 4 4 2 3" xfId="50110" xr:uid="{00000000-0005-0000-0000-000038BF0000}"/>
    <cellStyle name="Vírgula 7 4 4 4 2 4" xfId="50111" xr:uid="{00000000-0005-0000-0000-000039BF0000}"/>
    <cellStyle name="Vírgula 7 4 4 4 3" xfId="50112" xr:uid="{00000000-0005-0000-0000-00003ABF0000}"/>
    <cellStyle name="Vírgula 7 4 4 4 3 2" xfId="50113" xr:uid="{00000000-0005-0000-0000-00003BBF0000}"/>
    <cellStyle name="Vírgula 7 4 4 4 3 3" xfId="50114" xr:uid="{00000000-0005-0000-0000-00003CBF0000}"/>
    <cellStyle name="Vírgula 7 4 4 4 4" xfId="50115" xr:uid="{00000000-0005-0000-0000-00003DBF0000}"/>
    <cellStyle name="Vírgula 7 4 4 4 5" xfId="50116" xr:uid="{00000000-0005-0000-0000-00003EBF0000}"/>
    <cellStyle name="Vírgula 7 4 4 4 6" xfId="50117" xr:uid="{00000000-0005-0000-0000-00003FBF0000}"/>
    <cellStyle name="Vírgula 7 4 4 5" xfId="5823" xr:uid="{00000000-0005-0000-0000-000040BF0000}"/>
    <cellStyle name="Vírgula 7 4 4 5 2" xfId="10765" xr:uid="{00000000-0005-0000-0000-000041BF0000}"/>
    <cellStyle name="Vírgula 7 4 4 5 3" xfId="50118" xr:uid="{00000000-0005-0000-0000-000042BF0000}"/>
    <cellStyle name="Vírgula 7 4 4 5 4" xfId="50119" xr:uid="{00000000-0005-0000-0000-000043BF0000}"/>
    <cellStyle name="Vírgula 7 4 4 6" xfId="7331" xr:uid="{00000000-0005-0000-0000-000044BF0000}"/>
    <cellStyle name="Vírgula 7 4 4 6 2" xfId="50120" xr:uid="{00000000-0005-0000-0000-000045BF0000}"/>
    <cellStyle name="Vírgula 7 4 4 6 3" xfId="50121" xr:uid="{00000000-0005-0000-0000-000046BF0000}"/>
    <cellStyle name="Vírgula 7 4 4 6 4" xfId="50122" xr:uid="{00000000-0005-0000-0000-000047BF0000}"/>
    <cellStyle name="Vírgula 7 4 4 7" xfId="2369" xr:uid="{00000000-0005-0000-0000-000048BF0000}"/>
    <cellStyle name="Vírgula 7 4 4 7 2" xfId="50123" xr:uid="{00000000-0005-0000-0000-000049BF0000}"/>
    <cellStyle name="Vírgula 7 4 4 7 3" xfId="50124" xr:uid="{00000000-0005-0000-0000-00004ABF0000}"/>
    <cellStyle name="Vírgula 7 4 4 7 4" xfId="50125" xr:uid="{00000000-0005-0000-0000-00004BBF0000}"/>
    <cellStyle name="Vírgula 7 4 4 8" xfId="50126" xr:uid="{00000000-0005-0000-0000-00004CBF0000}"/>
    <cellStyle name="Vírgula 7 4 4 8 2" xfId="50127" xr:uid="{00000000-0005-0000-0000-00004DBF0000}"/>
    <cellStyle name="Vírgula 7 4 4 8 3" xfId="50128" xr:uid="{00000000-0005-0000-0000-00004EBF0000}"/>
    <cellStyle name="Vírgula 7 4 4 9" xfId="50129" xr:uid="{00000000-0005-0000-0000-00004FBF0000}"/>
    <cellStyle name="Vírgula 7 4 5" xfId="760" xr:uid="{00000000-0005-0000-0000-000050BF0000}"/>
    <cellStyle name="Vírgula 7 4 5 10" xfId="50130" xr:uid="{00000000-0005-0000-0000-000051BF0000}"/>
    <cellStyle name="Vírgula 7 4 5 11" xfId="50131" xr:uid="{00000000-0005-0000-0000-000052BF0000}"/>
    <cellStyle name="Vírgula 7 4 5 2" xfId="1226" xr:uid="{00000000-0005-0000-0000-000053BF0000}"/>
    <cellStyle name="Vírgula 7 4 5 2 10" xfId="50132" xr:uid="{00000000-0005-0000-0000-000054BF0000}"/>
    <cellStyle name="Vírgula 7 4 5 2 2" xfId="1998" xr:uid="{00000000-0005-0000-0000-000055BF0000}"/>
    <cellStyle name="Vírgula 7 4 5 2 2 2" xfId="5356" xr:uid="{00000000-0005-0000-0000-000056BF0000}"/>
    <cellStyle name="Vírgula 7 4 5 2 2 2 2" xfId="10340" xr:uid="{00000000-0005-0000-0000-000057BF0000}"/>
    <cellStyle name="Vírgula 7 4 5 2 2 2 2 2" xfId="50133" xr:uid="{00000000-0005-0000-0000-000058BF0000}"/>
    <cellStyle name="Vírgula 7 4 5 2 2 2 2 3" xfId="50134" xr:uid="{00000000-0005-0000-0000-000059BF0000}"/>
    <cellStyle name="Vírgula 7 4 5 2 2 2 2 4" xfId="50135" xr:uid="{00000000-0005-0000-0000-00005ABF0000}"/>
    <cellStyle name="Vírgula 7 4 5 2 2 2 3" xfId="50136" xr:uid="{00000000-0005-0000-0000-00005BBF0000}"/>
    <cellStyle name="Vírgula 7 4 5 2 2 2 3 2" xfId="50137" xr:uid="{00000000-0005-0000-0000-00005CBF0000}"/>
    <cellStyle name="Vírgula 7 4 5 2 2 2 3 3" xfId="50138" xr:uid="{00000000-0005-0000-0000-00005DBF0000}"/>
    <cellStyle name="Vírgula 7 4 5 2 2 2 4" xfId="50139" xr:uid="{00000000-0005-0000-0000-00005EBF0000}"/>
    <cellStyle name="Vírgula 7 4 5 2 2 2 5" xfId="50140" xr:uid="{00000000-0005-0000-0000-00005FBF0000}"/>
    <cellStyle name="Vírgula 7 4 5 2 2 2 6" xfId="50141" xr:uid="{00000000-0005-0000-0000-000060BF0000}"/>
    <cellStyle name="Vírgula 7 4 5 2 2 3" xfId="7085" xr:uid="{00000000-0005-0000-0000-000061BF0000}"/>
    <cellStyle name="Vírgula 7 4 5 2 2 3 2" xfId="12027" xr:uid="{00000000-0005-0000-0000-000062BF0000}"/>
    <cellStyle name="Vírgula 7 4 5 2 2 3 3" xfId="50142" xr:uid="{00000000-0005-0000-0000-000063BF0000}"/>
    <cellStyle name="Vírgula 7 4 5 2 2 3 4" xfId="50143" xr:uid="{00000000-0005-0000-0000-000064BF0000}"/>
    <cellStyle name="Vírgula 7 4 5 2 2 4" xfId="8593" xr:uid="{00000000-0005-0000-0000-000065BF0000}"/>
    <cellStyle name="Vírgula 7 4 5 2 2 4 2" xfId="50144" xr:uid="{00000000-0005-0000-0000-000066BF0000}"/>
    <cellStyle name="Vírgula 7 4 5 2 2 4 3" xfId="50145" xr:uid="{00000000-0005-0000-0000-000067BF0000}"/>
    <cellStyle name="Vírgula 7 4 5 2 2 4 4" xfId="50146" xr:uid="{00000000-0005-0000-0000-000068BF0000}"/>
    <cellStyle name="Vírgula 7 4 5 2 2 5" xfId="3631" xr:uid="{00000000-0005-0000-0000-000069BF0000}"/>
    <cellStyle name="Vírgula 7 4 5 2 2 5 2" xfId="50147" xr:uid="{00000000-0005-0000-0000-00006ABF0000}"/>
    <cellStyle name="Vírgula 7 4 5 2 2 5 3" xfId="50148" xr:uid="{00000000-0005-0000-0000-00006BBF0000}"/>
    <cellStyle name="Vírgula 7 4 5 2 2 5 4" xfId="50149" xr:uid="{00000000-0005-0000-0000-00006CBF0000}"/>
    <cellStyle name="Vírgula 7 4 5 2 2 6" xfId="50150" xr:uid="{00000000-0005-0000-0000-00006DBF0000}"/>
    <cellStyle name="Vírgula 7 4 5 2 2 6 2" xfId="50151" xr:uid="{00000000-0005-0000-0000-00006EBF0000}"/>
    <cellStyle name="Vírgula 7 4 5 2 2 6 3" xfId="50152" xr:uid="{00000000-0005-0000-0000-00006FBF0000}"/>
    <cellStyle name="Vírgula 7 4 5 2 2 7" xfId="50153" xr:uid="{00000000-0005-0000-0000-000070BF0000}"/>
    <cellStyle name="Vírgula 7 4 5 2 2 8" xfId="50154" xr:uid="{00000000-0005-0000-0000-000071BF0000}"/>
    <cellStyle name="Vírgula 7 4 5 2 2 9" xfId="50155" xr:uid="{00000000-0005-0000-0000-000072BF0000}"/>
    <cellStyle name="Vírgula 7 4 5 2 3" xfId="4594" xr:uid="{00000000-0005-0000-0000-000073BF0000}"/>
    <cellStyle name="Vírgula 7 4 5 2 3 2" xfId="9578" xr:uid="{00000000-0005-0000-0000-000074BF0000}"/>
    <cellStyle name="Vírgula 7 4 5 2 3 2 2" xfId="50156" xr:uid="{00000000-0005-0000-0000-000075BF0000}"/>
    <cellStyle name="Vírgula 7 4 5 2 3 2 3" xfId="50157" xr:uid="{00000000-0005-0000-0000-000076BF0000}"/>
    <cellStyle name="Vírgula 7 4 5 2 3 2 4" xfId="50158" xr:uid="{00000000-0005-0000-0000-000077BF0000}"/>
    <cellStyle name="Vírgula 7 4 5 2 3 3" xfId="50159" xr:uid="{00000000-0005-0000-0000-000078BF0000}"/>
    <cellStyle name="Vírgula 7 4 5 2 3 3 2" xfId="50160" xr:uid="{00000000-0005-0000-0000-000079BF0000}"/>
    <cellStyle name="Vírgula 7 4 5 2 3 3 3" xfId="50161" xr:uid="{00000000-0005-0000-0000-00007ABF0000}"/>
    <cellStyle name="Vírgula 7 4 5 2 3 4" xfId="50162" xr:uid="{00000000-0005-0000-0000-00007BBF0000}"/>
    <cellStyle name="Vírgula 7 4 5 2 3 5" xfId="50163" xr:uid="{00000000-0005-0000-0000-00007CBF0000}"/>
    <cellStyle name="Vírgula 7 4 5 2 3 6" xfId="50164" xr:uid="{00000000-0005-0000-0000-00007DBF0000}"/>
    <cellStyle name="Vírgula 7 4 5 2 4" xfId="6325" xr:uid="{00000000-0005-0000-0000-00007EBF0000}"/>
    <cellStyle name="Vírgula 7 4 5 2 4 2" xfId="11267" xr:uid="{00000000-0005-0000-0000-00007FBF0000}"/>
    <cellStyle name="Vírgula 7 4 5 2 4 3" xfId="50165" xr:uid="{00000000-0005-0000-0000-000080BF0000}"/>
    <cellStyle name="Vírgula 7 4 5 2 4 4" xfId="50166" xr:uid="{00000000-0005-0000-0000-000081BF0000}"/>
    <cellStyle name="Vírgula 7 4 5 2 5" xfId="7833" xr:uid="{00000000-0005-0000-0000-000082BF0000}"/>
    <cellStyle name="Vírgula 7 4 5 2 5 2" xfId="50167" xr:uid="{00000000-0005-0000-0000-000083BF0000}"/>
    <cellStyle name="Vírgula 7 4 5 2 5 3" xfId="50168" xr:uid="{00000000-0005-0000-0000-000084BF0000}"/>
    <cellStyle name="Vírgula 7 4 5 2 5 4" xfId="50169" xr:uid="{00000000-0005-0000-0000-000085BF0000}"/>
    <cellStyle name="Vírgula 7 4 5 2 6" xfId="2871" xr:uid="{00000000-0005-0000-0000-000086BF0000}"/>
    <cellStyle name="Vírgula 7 4 5 2 6 2" xfId="50170" xr:uid="{00000000-0005-0000-0000-000087BF0000}"/>
    <cellStyle name="Vírgula 7 4 5 2 6 3" xfId="50171" xr:uid="{00000000-0005-0000-0000-000088BF0000}"/>
    <cellStyle name="Vírgula 7 4 5 2 6 4" xfId="50172" xr:uid="{00000000-0005-0000-0000-000089BF0000}"/>
    <cellStyle name="Vírgula 7 4 5 2 7" xfId="50173" xr:uid="{00000000-0005-0000-0000-00008ABF0000}"/>
    <cellStyle name="Vírgula 7 4 5 2 7 2" xfId="50174" xr:uid="{00000000-0005-0000-0000-00008BBF0000}"/>
    <cellStyle name="Vírgula 7 4 5 2 7 3" xfId="50175" xr:uid="{00000000-0005-0000-0000-00008CBF0000}"/>
    <cellStyle name="Vírgula 7 4 5 2 8" xfId="50176" xr:uid="{00000000-0005-0000-0000-00008DBF0000}"/>
    <cellStyle name="Vírgula 7 4 5 2 9" xfId="50177" xr:uid="{00000000-0005-0000-0000-00008EBF0000}"/>
    <cellStyle name="Vírgula 7 4 5 3" xfId="1997" xr:uid="{00000000-0005-0000-0000-00008FBF0000}"/>
    <cellStyle name="Vírgula 7 4 5 3 2" xfId="5355" xr:uid="{00000000-0005-0000-0000-000090BF0000}"/>
    <cellStyle name="Vírgula 7 4 5 3 2 2" xfId="10339" xr:uid="{00000000-0005-0000-0000-000091BF0000}"/>
    <cellStyle name="Vírgula 7 4 5 3 2 2 2" xfId="50178" xr:uid="{00000000-0005-0000-0000-000092BF0000}"/>
    <cellStyle name="Vírgula 7 4 5 3 2 2 3" xfId="50179" xr:uid="{00000000-0005-0000-0000-000093BF0000}"/>
    <cellStyle name="Vírgula 7 4 5 3 2 2 4" xfId="50180" xr:uid="{00000000-0005-0000-0000-000094BF0000}"/>
    <cellStyle name="Vírgula 7 4 5 3 2 3" xfId="50181" xr:uid="{00000000-0005-0000-0000-000095BF0000}"/>
    <cellStyle name="Vírgula 7 4 5 3 2 3 2" xfId="50182" xr:uid="{00000000-0005-0000-0000-000096BF0000}"/>
    <cellStyle name="Vírgula 7 4 5 3 2 3 3" xfId="50183" xr:uid="{00000000-0005-0000-0000-000097BF0000}"/>
    <cellStyle name="Vírgula 7 4 5 3 2 4" xfId="50184" xr:uid="{00000000-0005-0000-0000-000098BF0000}"/>
    <cellStyle name="Vírgula 7 4 5 3 2 5" xfId="50185" xr:uid="{00000000-0005-0000-0000-000099BF0000}"/>
    <cellStyle name="Vírgula 7 4 5 3 2 6" xfId="50186" xr:uid="{00000000-0005-0000-0000-00009ABF0000}"/>
    <cellStyle name="Vírgula 7 4 5 3 3" xfId="7084" xr:uid="{00000000-0005-0000-0000-00009BBF0000}"/>
    <cellStyle name="Vírgula 7 4 5 3 3 2" xfId="12026" xr:uid="{00000000-0005-0000-0000-00009CBF0000}"/>
    <cellStyle name="Vírgula 7 4 5 3 3 3" xfId="50187" xr:uid="{00000000-0005-0000-0000-00009DBF0000}"/>
    <cellStyle name="Vírgula 7 4 5 3 3 4" xfId="50188" xr:uid="{00000000-0005-0000-0000-00009EBF0000}"/>
    <cellStyle name="Vírgula 7 4 5 3 4" xfId="8592" xr:uid="{00000000-0005-0000-0000-00009FBF0000}"/>
    <cellStyle name="Vírgula 7 4 5 3 4 2" xfId="50189" xr:uid="{00000000-0005-0000-0000-0000A0BF0000}"/>
    <cellStyle name="Vírgula 7 4 5 3 4 3" xfId="50190" xr:uid="{00000000-0005-0000-0000-0000A1BF0000}"/>
    <cellStyle name="Vírgula 7 4 5 3 4 4" xfId="50191" xr:uid="{00000000-0005-0000-0000-0000A2BF0000}"/>
    <cellStyle name="Vírgula 7 4 5 3 5" xfId="3630" xr:uid="{00000000-0005-0000-0000-0000A3BF0000}"/>
    <cellStyle name="Vírgula 7 4 5 3 5 2" xfId="50192" xr:uid="{00000000-0005-0000-0000-0000A4BF0000}"/>
    <cellStyle name="Vírgula 7 4 5 3 5 3" xfId="50193" xr:uid="{00000000-0005-0000-0000-0000A5BF0000}"/>
    <cellStyle name="Vírgula 7 4 5 3 5 4" xfId="50194" xr:uid="{00000000-0005-0000-0000-0000A6BF0000}"/>
    <cellStyle name="Vírgula 7 4 5 3 6" xfId="50195" xr:uid="{00000000-0005-0000-0000-0000A7BF0000}"/>
    <cellStyle name="Vírgula 7 4 5 3 6 2" xfId="50196" xr:uid="{00000000-0005-0000-0000-0000A8BF0000}"/>
    <cellStyle name="Vírgula 7 4 5 3 6 3" xfId="50197" xr:uid="{00000000-0005-0000-0000-0000A9BF0000}"/>
    <cellStyle name="Vírgula 7 4 5 3 7" xfId="50198" xr:uid="{00000000-0005-0000-0000-0000AABF0000}"/>
    <cellStyle name="Vírgula 7 4 5 3 8" xfId="50199" xr:uid="{00000000-0005-0000-0000-0000ABBF0000}"/>
    <cellStyle name="Vírgula 7 4 5 3 9" xfId="50200" xr:uid="{00000000-0005-0000-0000-0000ACBF0000}"/>
    <cellStyle name="Vírgula 7 4 5 4" xfId="4211" xr:uid="{00000000-0005-0000-0000-0000ADBF0000}"/>
    <cellStyle name="Vírgula 7 4 5 4 2" xfId="9197" xr:uid="{00000000-0005-0000-0000-0000AEBF0000}"/>
    <cellStyle name="Vírgula 7 4 5 4 2 2" xfId="50201" xr:uid="{00000000-0005-0000-0000-0000AFBF0000}"/>
    <cellStyle name="Vírgula 7 4 5 4 2 3" xfId="50202" xr:uid="{00000000-0005-0000-0000-0000B0BF0000}"/>
    <cellStyle name="Vírgula 7 4 5 4 2 4" xfId="50203" xr:uid="{00000000-0005-0000-0000-0000B1BF0000}"/>
    <cellStyle name="Vírgula 7 4 5 4 3" xfId="50204" xr:uid="{00000000-0005-0000-0000-0000B2BF0000}"/>
    <cellStyle name="Vírgula 7 4 5 4 3 2" xfId="50205" xr:uid="{00000000-0005-0000-0000-0000B3BF0000}"/>
    <cellStyle name="Vírgula 7 4 5 4 3 3" xfId="50206" xr:uid="{00000000-0005-0000-0000-0000B4BF0000}"/>
    <cellStyle name="Vírgula 7 4 5 4 4" xfId="50207" xr:uid="{00000000-0005-0000-0000-0000B5BF0000}"/>
    <cellStyle name="Vírgula 7 4 5 4 5" xfId="50208" xr:uid="{00000000-0005-0000-0000-0000B6BF0000}"/>
    <cellStyle name="Vírgula 7 4 5 4 6" xfId="50209" xr:uid="{00000000-0005-0000-0000-0000B7BF0000}"/>
    <cellStyle name="Vírgula 7 4 5 5" xfId="5958" xr:uid="{00000000-0005-0000-0000-0000B8BF0000}"/>
    <cellStyle name="Vírgula 7 4 5 5 2" xfId="10900" xr:uid="{00000000-0005-0000-0000-0000B9BF0000}"/>
    <cellStyle name="Vírgula 7 4 5 5 3" xfId="50210" xr:uid="{00000000-0005-0000-0000-0000BABF0000}"/>
    <cellStyle name="Vírgula 7 4 5 5 4" xfId="50211" xr:uid="{00000000-0005-0000-0000-0000BBBF0000}"/>
    <cellStyle name="Vírgula 7 4 5 6" xfId="7466" xr:uid="{00000000-0005-0000-0000-0000BCBF0000}"/>
    <cellStyle name="Vírgula 7 4 5 6 2" xfId="50212" xr:uid="{00000000-0005-0000-0000-0000BDBF0000}"/>
    <cellStyle name="Vírgula 7 4 5 6 3" xfId="50213" xr:uid="{00000000-0005-0000-0000-0000BEBF0000}"/>
    <cellStyle name="Vírgula 7 4 5 6 4" xfId="50214" xr:uid="{00000000-0005-0000-0000-0000BFBF0000}"/>
    <cellStyle name="Vírgula 7 4 5 7" xfId="2504" xr:uid="{00000000-0005-0000-0000-0000C0BF0000}"/>
    <cellStyle name="Vírgula 7 4 5 7 2" xfId="50215" xr:uid="{00000000-0005-0000-0000-0000C1BF0000}"/>
    <cellStyle name="Vírgula 7 4 5 7 3" xfId="50216" xr:uid="{00000000-0005-0000-0000-0000C2BF0000}"/>
    <cellStyle name="Vírgula 7 4 5 7 4" xfId="50217" xr:uid="{00000000-0005-0000-0000-0000C3BF0000}"/>
    <cellStyle name="Vírgula 7 4 5 8" xfId="50218" xr:uid="{00000000-0005-0000-0000-0000C4BF0000}"/>
    <cellStyle name="Vírgula 7 4 5 8 2" xfId="50219" xr:uid="{00000000-0005-0000-0000-0000C5BF0000}"/>
    <cellStyle name="Vírgula 7 4 5 8 3" xfId="50220" xr:uid="{00000000-0005-0000-0000-0000C6BF0000}"/>
    <cellStyle name="Vírgula 7 4 5 9" xfId="50221" xr:uid="{00000000-0005-0000-0000-0000C7BF0000}"/>
    <cellStyle name="Vírgula 7 4 6" xfId="437" xr:uid="{00000000-0005-0000-0000-0000C8BF0000}"/>
    <cellStyle name="Vírgula 7 4 6 10" xfId="50222" xr:uid="{00000000-0005-0000-0000-0000C9BF0000}"/>
    <cellStyle name="Vírgula 7 4 6 11" xfId="50223" xr:uid="{00000000-0005-0000-0000-0000CABF0000}"/>
    <cellStyle name="Vírgula 7 4 6 2" xfId="1062" xr:uid="{00000000-0005-0000-0000-0000CBBF0000}"/>
    <cellStyle name="Vírgula 7 4 6 2 10" xfId="50224" xr:uid="{00000000-0005-0000-0000-0000CCBF0000}"/>
    <cellStyle name="Vírgula 7 4 6 2 2" xfId="2000" xr:uid="{00000000-0005-0000-0000-0000CDBF0000}"/>
    <cellStyle name="Vírgula 7 4 6 2 2 2" xfId="5358" xr:uid="{00000000-0005-0000-0000-0000CEBF0000}"/>
    <cellStyle name="Vírgula 7 4 6 2 2 2 2" xfId="10342" xr:uid="{00000000-0005-0000-0000-0000CFBF0000}"/>
    <cellStyle name="Vírgula 7 4 6 2 2 2 2 2" xfId="50225" xr:uid="{00000000-0005-0000-0000-0000D0BF0000}"/>
    <cellStyle name="Vírgula 7 4 6 2 2 2 2 3" xfId="50226" xr:uid="{00000000-0005-0000-0000-0000D1BF0000}"/>
    <cellStyle name="Vírgula 7 4 6 2 2 2 2 4" xfId="50227" xr:uid="{00000000-0005-0000-0000-0000D2BF0000}"/>
    <cellStyle name="Vírgula 7 4 6 2 2 2 3" xfId="50228" xr:uid="{00000000-0005-0000-0000-0000D3BF0000}"/>
    <cellStyle name="Vírgula 7 4 6 2 2 2 3 2" xfId="50229" xr:uid="{00000000-0005-0000-0000-0000D4BF0000}"/>
    <cellStyle name="Vírgula 7 4 6 2 2 2 3 3" xfId="50230" xr:uid="{00000000-0005-0000-0000-0000D5BF0000}"/>
    <cellStyle name="Vírgula 7 4 6 2 2 2 4" xfId="50231" xr:uid="{00000000-0005-0000-0000-0000D6BF0000}"/>
    <cellStyle name="Vírgula 7 4 6 2 2 2 5" xfId="50232" xr:uid="{00000000-0005-0000-0000-0000D7BF0000}"/>
    <cellStyle name="Vírgula 7 4 6 2 2 2 6" xfId="50233" xr:uid="{00000000-0005-0000-0000-0000D8BF0000}"/>
    <cellStyle name="Vírgula 7 4 6 2 2 3" xfId="7087" xr:uid="{00000000-0005-0000-0000-0000D9BF0000}"/>
    <cellStyle name="Vírgula 7 4 6 2 2 3 2" xfId="12029" xr:uid="{00000000-0005-0000-0000-0000DABF0000}"/>
    <cellStyle name="Vírgula 7 4 6 2 2 3 3" xfId="50234" xr:uid="{00000000-0005-0000-0000-0000DBBF0000}"/>
    <cellStyle name="Vírgula 7 4 6 2 2 3 4" xfId="50235" xr:uid="{00000000-0005-0000-0000-0000DCBF0000}"/>
    <cellStyle name="Vírgula 7 4 6 2 2 4" xfId="8595" xr:uid="{00000000-0005-0000-0000-0000DDBF0000}"/>
    <cellStyle name="Vírgula 7 4 6 2 2 4 2" xfId="50236" xr:uid="{00000000-0005-0000-0000-0000DEBF0000}"/>
    <cellStyle name="Vírgula 7 4 6 2 2 4 3" xfId="50237" xr:uid="{00000000-0005-0000-0000-0000DFBF0000}"/>
    <cellStyle name="Vírgula 7 4 6 2 2 4 4" xfId="50238" xr:uid="{00000000-0005-0000-0000-0000E0BF0000}"/>
    <cellStyle name="Vírgula 7 4 6 2 2 5" xfId="3633" xr:uid="{00000000-0005-0000-0000-0000E1BF0000}"/>
    <cellStyle name="Vírgula 7 4 6 2 2 5 2" xfId="50239" xr:uid="{00000000-0005-0000-0000-0000E2BF0000}"/>
    <cellStyle name="Vírgula 7 4 6 2 2 5 3" xfId="50240" xr:uid="{00000000-0005-0000-0000-0000E3BF0000}"/>
    <cellStyle name="Vírgula 7 4 6 2 2 5 4" xfId="50241" xr:uid="{00000000-0005-0000-0000-0000E4BF0000}"/>
    <cellStyle name="Vírgula 7 4 6 2 2 6" xfId="50242" xr:uid="{00000000-0005-0000-0000-0000E5BF0000}"/>
    <cellStyle name="Vírgula 7 4 6 2 2 6 2" xfId="50243" xr:uid="{00000000-0005-0000-0000-0000E6BF0000}"/>
    <cellStyle name="Vírgula 7 4 6 2 2 6 3" xfId="50244" xr:uid="{00000000-0005-0000-0000-0000E7BF0000}"/>
    <cellStyle name="Vírgula 7 4 6 2 2 7" xfId="50245" xr:uid="{00000000-0005-0000-0000-0000E8BF0000}"/>
    <cellStyle name="Vírgula 7 4 6 2 2 8" xfId="50246" xr:uid="{00000000-0005-0000-0000-0000E9BF0000}"/>
    <cellStyle name="Vírgula 7 4 6 2 2 9" xfId="50247" xr:uid="{00000000-0005-0000-0000-0000EABF0000}"/>
    <cellStyle name="Vírgula 7 4 6 2 3" xfId="4489" xr:uid="{00000000-0005-0000-0000-0000EBBF0000}"/>
    <cellStyle name="Vírgula 7 4 6 2 3 2" xfId="9474" xr:uid="{00000000-0005-0000-0000-0000ECBF0000}"/>
    <cellStyle name="Vírgula 7 4 6 2 3 2 2" xfId="50248" xr:uid="{00000000-0005-0000-0000-0000EDBF0000}"/>
    <cellStyle name="Vírgula 7 4 6 2 3 2 3" xfId="50249" xr:uid="{00000000-0005-0000-0000-0000EEBF0000}"/>
    <cellStyle name="Vírgula 7 4 6 2 3 2 4" xfId="50250" xr:uid="{00000000-0005-0000-0000-0000EFBF0000}"/>
    <cellStyle name="Vírgula 7 4 6 2 3 3" xfId="50251" xr:uid="{00000000-0005-0000-0000-0000F0BF0000}"/>
    <cellStyle name="Vírgula 7 4 6 2 3 3 2" xfId="50252" xr:uid="{00000000-0005-0000-0000-0000F1BF0000}"/>
    <cellStyle name="Vírgula 7 4 6 2 3 3 3" xfId="50253" xr:uid="{00000000-0005-0000-0000-0000F2BF0000}"/>
    <cellStyle name="Vírgula 7 4 6 2 3 4" xfId="50254" xr:uid="{00000000-0005-0000-0000-0000F3BF0000}"/>
    <cellStyle name="Vírgula 7 4 6 2 3 5" xfId="50255" xr:uid="{00000000-0005-0000-0000-0000F4BF0000}"/>
    <cellStyle name="Vírgula 7 4 6 2 3 6" xfId="50256" xr:uid="{00000000-0005-0000-0000-0000F5BF0000}"/>
    <cellStyle name="Vírgula 7 4 6 2 4" xfId="6231" xr:uid="{00000000-0005-0000-0000-0000F6BF0000}"/>
    <cellStyle name="Vírgula 7 4 6 2 4 2" xfId="11173" xr:uid="{00000000-0005-0000-0000-0000F7BF0000}"/>
    <cellStyle name="Vírgula 7 4 6 2 4 3" xfId="50257" xr:uid="{00000000-0005-0000-0000-0000F8BF0000}"/>
    <cellStyle name="Vírgula 7 4 6 2 4 4" xfId="50258" xr:uid="{00000000-0005-0000-0000-0000F9BF0000}"/>
    <cellStyle name="Vírgula 7 4 6 2 5" xfId="7739" xr:uid="{00000000-0005-0000-0000-0000FABF0000}"/>
    <cellStyle name="Vírgula 7 4 6 2 5 2" xfId="50259" xr:uid="{00000000-0005-0000-0000-0000FBBF0000}"/>
    <cellStyle name="Vírgula 7 4 6 2 5 3" xfId="50260" xr:uid="{00000000-0005-0000-0000-0000FCBF0000}"/>
    <cellStyle name="Vírgula 7 4 6 2 5 4" xfId="50261" xr:uid="{00000000-0005-0000-0000-0000FDBF0000}"/>
    <cellStyle name="Vírgula 7 4 6 2 6" xfId="2777" xr:uid="{00000000-0005-0000-0000-0000FEBF0000}"/>
    <cellStyle name="Vírgula 7 4 6 2 6 2" xfId="50262" xr:uid="{00000000-0005-0000-0000-0000FFBF0000}"/>
    <cellStyle name="Vírgula 7 4 6 2 6 3" xfId="50263" xr:uid="{00000000-0005-0000-0000-000000C00000}"/>
    <cellStyle name="Vírgula 7 4 6 2 6 4" xfId="50264" xr:uid="{00000000-0005-0000-0000-000001C00000}"/>
    <cellStyle name="Vírgula 7 4 6 2 7" xfId="50265" xr:uid="{00000000-0005-0000-0000-000002C00000}"/>
    <cellStyle name="Vírgula 7 4 6 2 7 2" xfId="50266" xr:uid="{00000000-0005-0000-0000-000003C00000}"/>
    <cellStyle name="Vírgula 7 4 6 2 7 3" xfId="50267" xr:uid="{00000000-0005-0000-0000-000004C00000}"/>
    <cellStyle name="Vírgula 7 4 6 2 8" xfId="50268" xr:uid="{00000000-0005-0000-0000-000005C00000}"/>
    <cellStyle name="Vírgula 7 4 6 2 9" xfId="50269" xr:uid="{00000000-0005-0000-0000-000006C00000}"/>
    <cellStyle name="Vírgula 7 4 6 3" xfId="1999" xr:uid="{00000000-0005-0000-0000-000007C00000}"/>
    <cellStyle name="Vírgula 7 4 6 3 2" xfId="5357" xr:uid="{00000000-0005-0000-0000-000008C00000}"/>
    <cellStyle name="Vírgula 7 4 6 3 2 2" xfId="10341" xr:uid="{00000000-0005-0000-0000-000009C00000}"/>
    <cellStyle name="Vírgula 7 4 6 3 2 2 2" xfId="50270" xr:uid="{00000000-0005-0000-0000-00000AC00000}"/>
    <cellStyle name="Vírgula 7 4 6 3 2 2 3" xfId="50271" xr:uid="{00000000-0005-0000-0000-00000BC00000}"/>
    <cellStyle name="Vírgula 7 4 6 3 2 2 4" xfId="50272" xr:uid="{00000000-0005-0000-0000-00000CC00000}"/>
    <cellStyle name="Vírgula 7 4 6 3 2 3" xfId="50273" xr:uid="{00000000-0005-0000-0000-00000DC00000}"/>
    <cellStyle name="Vírgula 7 4 6 3 2 3 2" xfId="50274" xr:uid="{00000000-0005-0000-0000-00000EC00000}"/>
    <cellStyle name="Vírgula 7 4 6 3 2 3 3" xfId="50275" xr:uid="{00000000-0005-0000-0000-00000FC00000}"/>
    <cellStyle name="Vírgula 7 4 6 3 2 4" xfId="50276" xr:uid="{00000000-0005-0000-0000-000010C00000}"/>
    <cellStyle name="Vírgula 7 4 6 3 2 5" xfId="50277" xr:uid="{00000000-0005-0000-0000-000011C00000}"/>
    <cellStyle name="Vírgula 7 4 6 3 2 6" xfId="50278" xr:uid="{00000000-0005-0000-0000-000012C00000}"/>
    <cellStyle name="Vírgula 7 4 6 3 3" xfId="7086" xr:uid="{00000000-0005-0000-0000-000013C00000}"/>
    <cellStyle name="Vírgula 7 4 6 3 3 2" xfId="12028" xr:uid="{00000000-0005-0000-0000-000014C00000}"/>
    <cellStyle name="Vírgula 7 4 6 3 3 3" xfId="50279" xr:uid="{00000000-0005-0000-0000-000015C00000}"/>
    <cellStyle name="Vírgula 7 4 6 3 3 4" xfId="50280" xr:uid="{00000000-0005-0000-0000-000016C00000}"/>
    <cellStyle name="Vírgula 7 4 6 3 4" xfId="8594" xr:uid="{00000000-0005-0000-0000-000017C00000}"/>
    <cellStyle name="Vírgula 7 4 6 3 4 2" xfId="50281" xr:uid="{00000000-0005-0000-0000-000018C00000}"/>
    <cellStyle name="Vírgula 7 4 6 3 4 3" xfId="50282" xr:uid="{00000000-0005-0000-0000-000019C00000}"/>
    <cellStyle name="Vírgula 7 4 6 3 4 4" xfId="50283" xr:uid="{00000000-0005-0000-0000-00001AC00000}"/>
    <cellStyle name="Vírgula 7 4 6 3 5" xfId="3632" xr:uid="{00000000-0005-0000-0000-00001BC00000}"/>
    <cellStyle name="Vírgula 7 4 6 3 5 2" xfId="50284" xr:uid="{00000000-0005-0000-0000-00001CC00000}"/>
    <cellStyle name="Vírgula 7 4 6 3 5 3" xfId="50285" xr:uid="{00000000-0005-0000-0000-00001DC00000}"/>
    <cellStyle name="Vírgula 7 4 6 3 5 4" xfId="50286" xr:uid="{00000000-0005-0000-0000-00001EC00000}"/>
    <cellStyle name="Vírgula 7 4 6 3 6" xfId="50287" xr:uid="{00000000-0005-0000-0000-00001FC00000}"/>
    <cellStyle name="Vírgula 7 4 6 3 6 2" xfId="50288" xr:uid="{00000000-0005-0000-0000-000020C00000}"/>
    <cellStyle name="Vírgula 7 4 6 3 6 3" xfId="50289" xr:uid="{00000000-0005-0000-0000-000021C00000}"/>
    <cellStyle name="Vírgula 7 4 6 3 7" xfId="50290" xr:uid="{00000000-0005-0000-0000-000022C00000}"/>
    <cellStyle name="Vírgula 7 4 6 3 8" xfId="50291" xr:uid="{00000000-0005-0000-0000-000023C00000}"/>
    <cellStyle name="Vírgula 7 4 6 3 9" xfId="50292" xr:uid="{00000000-0005-0000-0000-000024C00000}"/>
    <cellStyle name="Vírgula 7 4 6 4" xfId="4009" xr:uid="{00000000-0005-0000-0000-000025C00000}"/>
    <cellStyle name="Vírgula 7 4 6 4 2" xfId="9088" xr:uid="{00000000-0005-0000-0000-000026C00000}"/>
    <cellStyle name="Vírgula 7 4 6 4 2 2" xfId="50293" xr:uid="{00000000-0005-0000-0000-000027C00000}"/>
    <cellStyle name="Vírgula 7 4 6 4 2 3" xfId="50294" xr:uid="{00000000-0005-0000-0000-000028C00000}"/>
    <cellStyle name="Vírgula 7 4 6 4 2 4" xfId="50295" xr:uid="{00000000-0005-0000-0000-000029C00000}"/>
    <cellStyle name="Vírgula 7 4 6 4 3" xfId="50296" xr:uid="{00000000-0005-0000-0000-00002AC00000}"/>
    <cellStyle name="Vírgula 7 4 6 4 3 2" xfId="50297" xr:uid="{00000000-0005-0000-0000-00002BC00000}"/>
    <cellStyle name="Vírgula 7 4 6 4 3 3" xfId="50298" xr:uid="{00000000-0005-0000-0000-00002CC00000}"/>
    <cellStyle name="Vírgula 7 4 6 4 4" xfId="50299" xr:uid="{00000000-0005-0000-0000-00002DC00000}"/>
    <cellStyle name="Vírgula 7 4 6 4 5" xfId="50300" xr:uid="{00000000-0005-0000-0000-00002EC00000}"/>
    <cellStyle name="Vírgula 7 4 6 4 6" xfId="50301" xr:uid="{00000000-0005-0000-0000-00002FC00000}"/>
    <cellStyle name="Vírgula 7 4 6 5" xfId="5774" xr:uid="{00000000-0005-0000-0000-000030C00000}"/>
    <cellStyle name="Vírgula 7 4 6 5 2" xfId="10716" xr:uid="{00000000-0005-0000-0000-000031C00000}"/>
    <cellStyle name="Vírgula 7 4 6 5 3" xfId="50302" xr:uid="{00000000-0005-0000-0000-000032C00000}"/>
    <cellStyle name="Vírgula 7 4 6 5 4" xfId="50303" xr:uid="{00000000-0005-0000-0000-000033C00000}"/>
    <cellStyle name="Vírgula 7 4 6 6" xfId="7282" xr:uid="{00000000-0005-0000-0000-000034C00000}"/>
    <cellStyle name="Vírgula 7 4 6 6 2" xfId="50304" xr:uid="{00000000-0005-0000-0000-000035C00000}"/>
    <cellStyle name="Vírgula 7 4 6 6 3" xfId="50305" xr:uid="{00000000-0005-0000-0000-000036C00000}"/>
    <cellStyle name="Vírgula 7 4 6 6 4" xfId="50306" xr:uid="{00000000-0005-0000-0000-000037C00000}"/>
    <cellStyle name="Vírgula 7 4 6 7" xfId="2320" xr:uid="{00000000-0005-0000-0000-000038C00000}"/>
    <cellStyle name="Vírgula 7 4 6 7 2" xfId="50307" xr:uid="{00000000-0005-0000-0000-000039C00000}"/>
    <cellStyle name="Vírgula 7 4 6 7 3" xfId="50308" xr:uid="{00000000-0005-0000-0000-00003AC00000}"/>
    <cellStyle name="Vírgula 7 4 6 7 4" xfId="50309" xr:uid="{00000000-0005-0000-0000-00003BC00000}"/>
    <cellStyle name="Vírgula 7 4 6 8" xfId="50310" xr:uid="{00000000-0005-0000-0000-00003CC00000}"/>
    <cellStyle name="Vírgula 7 4 6 8 2" xfId="50311" xr:uid="{00000000-0005-0000-0000-00003DC00000}"/>
    <cellStyle name="Vírgula 7 4 6 8 3" xfId="50312" xr:uid="{00000000-0005-0000-0000-00003EC00000}"/>
    <cellStyle name="Vírgula 7 4 6 9" xfId="50313" xr:uid="{00000000-0005-0000-0000-00003FC00000}"/>
    <cellStyle name="Vírgula 7 4 7" xfId="911" xr:uid="{00000000-0005-0000-0000-000040C00000}"/>
    <cellStyle name="Vírgula 7 4 7 10" xfId="50314" xr:uid="{00000000-0005-0000-0000-000041C00000}"/>
    <cellStyle name="Vírgula 7 4 7 2" xfId="2001" xr:uid="{00000000-0005-0000-0000-000042C00000}"/>
    <cellStyle name="Vírgula 7 4 7 2 2" xfId="5359" xr:uid="{00000000-0005-0000-0000-000043C00000}"/>
    <cellStyle name="Vírgula 7 4 7 2 2 2" xfId="10343" xr:uid="{00000000-0005-0000-0000-000044C00000}"/>
    <cellStyle name="Vírgula 7 4 7 2 2 2 2" xfId="50315" xr:uid="{00000000-0005-0000-0000-000045C00000}"/>
    <cellStyle name="Vírgula 7 4 7 2 2 2 3" xfId="50316" xr:uid="{00000000-0005-0000-0000-000046C00000}"/>
    <cellStyle name="Vírgula 7 4 7 2 2 2 4" xfId="50317" xr:uid="{00000000-0005-0000-0000-000047C00000}"/>
    <cellStyle name="Vírgula 7 4 7 2 2 3" xfId="50318" xr:uid="{00000000-0005-0000-0000-000048C00000}"/>
    <cellStyle name="Vírgula 7 4 7 2 2 3 2" xfId="50319" xr:uid="{00000000-0005-0000-0000-000049C00000}"/>
    <cellStyle name="Vírgula 7 4 7 2 2 3 3" xfId="50320" xr:uid="{00000000-0005-0000-0000-00004AC00000}"/>
    <cellStyle name="Vírgula 7 4 7 2 2 4" xfId="50321" xr:uid="{00000000-0005-0000-0000-00004BC00000}"/>
    <cellStyle name="Vírgula 7 4 7 2 2 5" xfId="50322" xr:uid="{00000000-0005-0000-0000-00004CC00000}"/>
    <cellStyle name="Vírgula 7 4 7 2 2 6" xfId="50323" xr:uid="{00000000-0005-0000-0000-00004DC00000}"/>
    <cellStyle name="Vírgula 7 4 7 2 3" xfId="7088" xr:uid="{00000000-0005-0000-0000-00004EC00000}"/>
    <cellStyle name="Vírgula 7 4 7 2 3 2" xfId="12030" xr:uid="{00000000-0005-0000-0000-00004FC00000}"/>
    <cellStyle name="Vírgula 7 4 7 2 3 3" xfId="50324" xr:uid="{00000000-0005-0000-0000-000050C00000}"/>
    <cellStyle name="Vírgula 7 4 7 2 3 4" xfId="50325" xr:uid="{00000000-0005-0000-0000-000051C00000}"/>
    <cellStyle name="Vírgula 7 4 7 2 4" xfId="8596" xr:uid="{00000000-0005-0000-0000-000052C00000}"/>
    <cellStyle name="Vírgula 7 4 7 2 4 2" xfId="50326" xr:uid="{00000000-0005-0000-0000-000053C00000}"/>
    <cellStyle name="Vírgula 7 4 7 2 4 3" xfId="50327" xr:uid="{00000000-0005-0000-0000-000054C00000}"/>
    <cellStyle name="Vírgula 7 4 7 2 4 4" xfId="50328" xr:uid="{00000000-0005-0000-0000-000055C00000}"/>
    <cellStyle name="Vírgula 7 4 7 2 5" xfId="3634" xr:uid="{00000000-0005-0000-0000-000056C00000}"/>
    <cellStyle name="Vírgula 7 4 7 2 5 2" xfId="50329" xr:uid="{00000000-0005-0000-0000-000057C00000}"/>
    <cellStyle name="Vírgula 7 4 7 2 5 3" xfId="50330" xr:uid="{00000000-0005-0000-0000-000058C00000}"/>
    <cellStyle name="Vírgula 7 4 7 2 5 4" xfId="50331" xr:uid="{00000000-0005-0000-0000-000059C00000}"/>
    <cellStyle name="Vírgula 7 4 7 2 6" xfId="50332" xr:uid="{00000000-0005-0000-0000-00005AC00000}"/>
    <cellStyle name="Vírgula 7 4 7 2 6 2" xfId="50333" xr:uid="{00000000-0005-0000-0000-00005BC00000}"/>
    <cellStyle name="Vírgula 7 4 7 2 6 3" xfId="50334" xr:uid="{00000000-0005-0000-0000-00005CC00000}"/>
    <cellStyle name="Vírgula 7 4 7 2 7" xfId="50335" xr:uid="{00000000-0005-0000-0000-00005DC00000}"/>
    <cellStyle name="Vírgula 7 4 7 2 8" xfId="50336" xr:uid="{00000000-0005-0000-0000-00005EC00000}"/>
    <cellStyle name="Vírgula 7 4 7 2 9" xfId="50337" xr:uid="{00000000-0005-0000-0000-00005FC00000}"/>
    <cellStyle name="Vírgula 7 4 7 3" xfId="4352" xr:uid="{00000000-0005-0000-0000-000060C00000}"/>
    <cellStyle name="Vírgula 7 4 7 3 2" xfId="9338" xr:uid="{00000000-0005-0000-0000-000061C00000}"/>
    <cellStyle name="Vírgula 7 4 7 3 2 2" xfId="50338" xr:uid="{00000000-0005-0000-0000-000062C00000}"/>
    <cellStyle name="Vírgula 7 4 7 3 2 3" xfId="50339" xr:uid="{00000000-0005-0000-0000-000063C00000}"/>
    <cellStyle name="Vírgula 7 4 7 3 2 4" xfId="50340" xr:uid="{00000000-0005-0000-0000-000064C00000}"/>
    <cellStyle name="Vírgula 7 4 7 3 3" xfId="50341" xr:uid="{00000000-0005-0000-0000-000065C00000}"/>
    <cellStyle name="Vírgula 7 4 7 3 3 2" xfId="50342" xr:uid="{00000000-0005-0000-0000-000066C00000}"/>
    <cellStyle name="Vírgula 7 4 7 3 3 3" xfId="50343" xr:uid="{00000000-0005-0000-0000-000067C00000}"/>
    <cellStyle name="Vírgula 7 4 7 3 4" xfId="50344" xr:uid="{00000000-0005-0000-0000-000068C00000}"/>
    <cellStyle name="Vírgula 7 4 7 3 5" xfId="50345" xr:uid="{00000000-0005-0000-0000-000069C00000}"/>
    <cellStyle name="Vírgula 7 4 7 3 6" xfId="50346" xr:uid="{00000000-0005-0000-0000-00006AC00000}"/>
    <cellStyle name="Vírgula 7 4 7 4" xfId="6096" xr:uid="{00000000-0005-0000-0000-00006BC00000}"/>
    <cellStyle name="Vírgula 7 4 7 4 2" xfId="11038" xr:uid="{00000000-0005-0000-0000-00006CC00000}"/>
    <cellStyle name="Vírgula 7 4 7 4 3" xfId="50347" xr:uid="{00000000-0005-0000-0000-00006DC00000}"/>
    <cellStyle name="Vírgula 7 4 7 4 4" xfId="50348" xr:uid="{00000000-0005-0000-0000-00006EC00000}"/>
    <cellStyle name="Vírgula 7 4 7 5" xfId="7604" xr:uid="{00000000-0005-0000-0000-00006FC00000}"/>
    <cellStyle name="Vírgula 7 4 7 5 2" xfId="50349" xr:uid="{00000000-0005-0000-0000-000070C00000}"/>
    <cellStyle name="Vírgula 7 4 7 5 3" xfId="50350" xr:uid="{00000000-0005-0000-0000-000071C00000}"/>
    <cellStyle name="Vírgula 7 4 7 5 4" xfId="50351" xr:uid="{00000000-0005-0000-0000-000072C00000}"/>
    <cellStyle name="Vírgula 7 4 7 6" xfId="2642" xr:uid="{00000000-0005-0000-0000-000073C00000}"/>
    <cellStyle name="Vírgula 7 4 7 6 2" xfId="50352" xr:uid="{00000000-0005-0000-0000-000074C00000}"/>
    <cellStyle name="Vírgula 7 4 7 6 3" xfId="50353" xr:uid="{00000000-0005-0000-0000-000075C00000}"/>
    <cellStyle name="Vírgula 7 4 7 6 4" xfId="50354" xr:uid="{00000000-0005-0000-0000-000076C00000}"/>
    <cellStyle name="Vírgula 7 4 7 7" xfId="50355" xr:uid="{00000000-0005-0000-0000-000077C00000}"/>
    <cellStyle name="Vírgula 7 4 7 7 2" xfId="50356" xr:uid="{00000000-0005-0000-0000-000078C00000}"/>
    <cellStyle name="Vírgula 7 4 7 7 3" xfId="50357" xr:uid="{00000000-0005-0000-0000-000079C00000}"/>
    <cellStyle name="Vírgula 7 4 7 8" xfId="50358" xr:uid="{00000000-0005-0000-0000-00007AC00000}"/>
    <cellStyle name="Vírgula 7 4 7 9" xfId="50359" xr:uid="{00000000-0005-0000-0000-00007BC00000}"/>
    <cellStyle name="Vírgula 7 4 8" xfId="1376" xr:uid="{00000000-0005-0000-0000-00007CC00000}"/>
    <cellStyle name="Vírgula 7 4 8 2" xfId="4734" xr:uid="{00000000-0005-0000-0000-00007DC00000}"/>
    <cellStyle name="Vírgula 7 4 8 2 2" xfId="9718" xr:uid="{00000000-0005-0000-0000-00007EC00000}"/>
    <cellStyle name="Vírgula 7 4 8 2 2 2" xfId="50360" xr:uid="{00000000-0005-0000-0000-00007FC00000}"/>
    <cellStyle name="Vírgula 7 4 8 2 2 3" xfId="50361" xr:uid="{00000000-0005-0000-0000-000080C00000}"/>
    <cellStyle name="Vírgula 7 4 8 2 2 4" xfId="50362" xr:uid="{00000000-0005-0000-0000-000081C00000}"/>
    <cellStyle name="Vírgula 7 4 8 2 3" xfId="50363" xr:uid="{00000000-0005-0000-0000-000082C00000}"/>
    <cellStyle name="Vírgula 7 4 8 2 3 2" xfId="50364" xr:uid="{00000000-0005-0000-0000-000083C00000}"/>
    <cellStyle name="Vírgula 7 4 8 2 3 3" xfId="50365" xr:uid="{00000000-0005-0000-0000-000084C00000}"/>
    <cellStyle name="Vírgula 7 4 8 2 4" xfId="50366" xr:uid="{00000000-0005-0000-0000-000085C00000}"/>
    <cellStyle name="Vírgula 7 4 8 2 5" xfId="50367" xr:uid="{00000000-0005-0000-0000-000086C00000}"/>
    <cellStyle name="Vírgula 7 4 8 2 6" xfId="50368" xr:uid="{00000000-0005-0000-0000-000087C00000}"/>
    <cellStyle name="Vírgula 7 4 8 3" xfId="6463" xr:uid="{00000000-0005-0000-0000-000088C00000}"/>
    <cellStyle name="Vírgula 7 4 8 3 2" xfId="11405" xr:uid="{00000000-0005-0000-0000-000089C00000}"/>
    <cellStyle name="Vírgula 7 4 8 3 3" xfId="50369" xr:uid="{00000000-0005-0000-0000-00008AC00000}"/>
    <cellStyle name="Vírgula 7 4 8 3 4" xfId="50370" xr:uid="{00000000-0005-0000-0000-00008BC00000}"/>
    <cellStyle name="Vírgula 7 4 8 4" xfId="7971" xr:uid="{00000000-0005-0000-0000-00008CC00000}"/>
    <cellStyle name="Vírgula 7 4 8 4 2" xfId="50371" xr:uid="{00000000-0005-0000-0000-00008DC00000}"/>
    <cellStyle name="Vírgula 7 4 8 4 3" xfId="50372" xr:uid="{00000000-0005-0000-0000-00008EC00000}"/>
    <cellStyle name="Vírgula 7 4 8 4 4" xfId="50373" xr:uid="{00000000-0005-0000-0000-00008FC00000}"/>
    <cellStyle name="Vírgula 7 4 8 5" xfId="3009" xr:uid="{00000000-0005-0000-0000-000090C00000}"/>
    <cellStyle name="Vírgula 7 4 8 5 2" xfId="50374" xr:uid="{00000000-0005-0000-0000-000091C00000}"/>
    <cellStyle name="Vírgula 7 4 8 5 3" xfId="50375" xr:uid="{00000000-0005-0000-0000-000092C00000}"/>
    <cellStyle name="Vírgula 7 4 8 5 4" xfId="50376" xr:uid="{00000000-0005-0000-0000-000093C00000}"/>
    <cellStyle name="Vírgula 7 4 8 6" xfId="50377" xr:uid="{00000000-0005-0000-0000-000094C00000}"/>
    <cellStyle name="Vírgula 7 4 8 6 2" xfId="50378" xr:uid="{00000000-0005-0000-0000-000095C00000}"/>
    <cellStyle name="Vírgula 7 4 8 6 3" xfId="50379" xr:uid="{00000000-0005-0000-0000-000096C00000}"/>
    <cellStyle name="Vírgula 7 4 8 7" xfId="50380" xr:uid="{00000000-0005-0000-0000-000097C00000}"/>
    <cellStyle name="Vírgula 7 4 8 8" xfId="50381" xr:uid="{00000000-0005-0000-0000-000098C00000}"/>
    <cellStyle name="Vírgula 7 4 8 9" xfId="50382" xr:uid="{00000000-0005-0000-0000-000099C00000}"/>
    <cellStyle name="Vírgula 7 4 9" xfId="3750" xr:uid="{00000000-0005-0000-0000-00009AC00000}"/>
    <cellStyle name="Vírgula 7 4 9 2" xfId="5502" xr:uid="{00000000-0005-0000-0000-00009BC00000}"/>
    <cellStyle name="Vírgula 7 4 9 2 2" xfId="10471" xr:uid="{00000000-0005-0000-0000-00009CC00000}"/>
    <cellStyle name="Vírgula 7 4 9 2 2 2" xfId="50383" xr:uid="{00000000-0005-0000-0000-00009DC00000}"/>
    <cellStyle name="Vírgula 7 4 9 2 2 3" xfId="50384" xr:uid="{00000000-0005-0000-0000-00009EC00000}"/>
    <cellStyle name="Vírgula 7 4 9 2 2 4" xfId="50385" xr:uid="{00000000-0005-0000-0000-00009FC00000}"/>
    <cellStyle name="Vírgula 7 4 9 2 3" xfId="50386" xr:uid="{00000000-0005-0000-0000-0000A0C00000}"/>
    <cellStyle name="Vírgula 7 4 9 2 3 2" xfId="50387" xr:uid="{00000000-0005-0000-0000-0000A1C00000}"/>
    <cellStyle name="Vírgula 7 4 9 2 3 3" xfId="50388" xr:uid="{00000000-0005-0000-0000-0000A2C00000}"/>
    <cellStyle name="Vírgula 7 4 9 2 4" xfId="50389" xr:uid="{00000000-0005-0000-0000-0000A3C00000}"/>
    <cellStyle name="Vírgula 7 4 9 2 5" xfId="50390" xr:uid="{00000000-0005-0000-0000-0000A4C00000}"/>
    <cellStyle name="Vírgula 7 4 9 2 6" xfId="50391" xr:uid="{00000000-0005-0000-0000-0000A5C00000}"/>
    <cellStyle name="Vírgula 7 4 9 3" xfId="8710" xr:uid="{00000000-0005-0000-0000-0000A6C00000}"/>
    <cellStyle name="Vírgula 7 4 9 3 2" xfId="50392" xr:uid="{00000000-0005-0000-0000-0000A7C00000}"/>
    <cellStyle name="Vírgula 7 4 9 3 3" xfId="50393" xr:uid="{00000000-0005-0000-0000-0000A8C00000}"/>
    <cellStyle name="Vírgula 7 4 9 3 4" xfId="50394" xr:uid="{00000000-0005-0000-0000-0000A9C00000}"/>
    <cellStyle name="Vírgula 7 4 9 4" xfId="12186" xr:uid="{00000000-0005-0000-0000-0000AAC00000}"/>
    <cellStyle name="Vírgula 7 4 9 4 2" xfId="50395" xr:uid="{00000000-0005-0000-0000-0000ABC00000}"/>
    <cellStyle name="Vírgula 7 4 9 4 3" xfId="50396" xr:uid="{00000000-0005-0000-0000-0000ACC00000}"/>
    <cellStyle name="Vírgula 7 4 9 4 4" xfId="50397" xr:uid="{00000000-0005-0000-0000-0000ADC00000}"/>
    <cellStyle name="Vírgula 7 4 9 5" xfId="50398" xr:uid="{00000000-0005-0000-0000-0000AEC00000}"/>
    <cellStyle name="Vírgula 7 4 9 5 2" xfId="50399" xr:uid="{00000000-0005-0000-0000-0000AFC00000}"/>
    <cellStyle name="Vírgula 7 4 9 5 3" xfId="50400" xr:uid="{00000000-0005-0000-0000-0000B0C00000}"/>
    <cellStyle name="Vírgula 7 4 9 5 4" xfId="50401" xr:uid="{00000000-0005-0000-0000-0000B1C00000}"/>
    <cellStyle name="Vírgula 7 4 9 6" xfId="50402" xr:uid="{00000000-0005-0000-0000-0000B2C00000}"/>
    <cellStyle name="Vírgula 7 4 9 6 2" xfId="50403" xr:uid="{00000000-0005-0000-0000-0000B3C00000}"/>
    <cellStyle name="Vírgula 7 4 9 6 3" xfId="50404" xr:uid="{00000000-0005-0000-0000-0000B4C00000}"/>
    <cellStyle name="Vírgula 7 4 9 7" xfId="50405" xr:uid="{00000000-0005-0000-0000-0000B5C00000}"/>
    <cellStyle name="Vírgula 7 4 9 8" xfId="50406" xr:uid="{00000000-0005-0000-0000-0000B6C00000}"/>
    <cellStyle name="Vírgula 7 4 9 9" xfId="50407" xr:uid="{00000000-0005-0000-0000-0000B7C00000}"/>
    <cellStyle name="Vírgula 7 5" xfId="445" xr:uid="{00000000-0005-0000-0000-0000B8C00000}"/>
    <cellStyle name="Vírgula 7 5 10" xfId="5780" xr:uid="{00000000-0005-0000-0000-0000B9C00000}"/>
    <cellStyle name="Vírgula 7 5 10 2" xfId="10722" xr:uid="{00000000-0005-0000-0000-0000BAC00000}"/>
    <cellStyle name="Vírgula 7 5 10 3" xfId="50408" xr:uid="{00000000-0005-0000-0000-0000BBC00000}"/>
    <cellStyle name="Vírgula 7 5 10 4" xfId="50409" xr:uid="{00000000-0005-0000-0000-0000BCC00000}"/>
    <cellStyle name="Vírgula 7 5 11" xfId="7288" xr:uid="{00000000-0005-0000-0000-0000BDC00000}"/>
    <cellStyle name="Vírgula 7 5 11 2" xfId="50410" xr:uid="{00000000-0005-0000-0000-0000BEC00000}"/>
    <cellStyle name="Vírgula 7 5 11 3" xfId="50411" xr:uid="{00000000-0005-0000-0000-0000BFC00000}"/>
    <cellStyle name="Vírgula 7 5 11 4" xfId="50412" xr:uid="{00000000-0005-0000-0000-0000C0C00000}"/>
    <cellStyle name="Vírgula 7 5 12" xfId="2326" xr:uid="{00000000-0005-0000-0000-0000C1C00000}"/>
    <cellStyle name="Vírgula 7 5 12 2" xfId="50413" xr:uid="{00000000-0005-0000-0000-0000C2C00000}"/>
    <cellStyle name="Vírgula 7 5 12 3" xfId="50414" xr:uid="{00000000-0005-0000-0000-0000C3C00000}"/>
    <cellStyle name="Vírgula 7 5 12 4" xfId="50415" xr:uid="{00000000-0005-0000-0000-0000C4C00000}"/>
    <cellStyle name="Vírgula 7 5 13" xfId="50416" xr:uid="{00000000-0005-0000-0000-0000C5C00000}"/>
    <cellStyle name="Vírgula 7 5 13 2" xfId="50417" xr:uid="{00000000-0005-0000-0000-0000C6C00000}"/>
    <cellStyle name="Vírgula 7 5 13 3" xfId="50418" xr:uid="{00000000-0005-0000-0000-0000C7C00000}"/>
    <cellStyle name="Vírgula 7 5 14" xfId="50419" xr:uid="{00000000-0005-0000-0000-0000C8C00000}"/>
    <cellStyle name="Vírgula 7 5 15" xfId="50420" xr:uid="{00000000-0005-0000-0000-0000C9C00000}"/>
    <cellStyle name="Vírgula 7 5 16" xfId="50421" xr:uid="{00000000-0005-0000-0000-0000CAC00000}"/>
    <cellStyle name="Vírgula 7 5 2" xfId="710" xr:uid="{00000000-0005-0000-0000-0000CBC00000}"/>
    <cellStyle name="Vírgula 7 5 2 10" xfId="2459" xr:uid="{00000000-0005-0000-0000-0000CCC00000}"/>
    <cellStyle name="Vírgula 7 5 2 10 2" xfId="50422" xr:uid="{00000000-0005-0000-0000-0000CDC00000}"/>
    <cellStyle name="Vírgula 7 5 2 10 3" xfId="50423" xr:uid="{00000000-0005-0000-0000-0000CEC00000}"/>
    <cellStyle name="Vírgula 7 5 2 10 4" xfId="50424" xr:uid="{00000000-0005-0000-0000-0000CFC00000}"/>
    <cellStyle name="Vírgula 7 5 2 11" xfId="50425" xr:uid="{00000000-0005-0000-0000-0000D0C00000}"/>
    <cellStyle name="Vírgula 7 5 2 11 2" xfId="50426" xr:uid="{00000000-0005-0000-0000-0000D1C00000}"/>
    <cellStyle name="Vírgula 7 5 2 11 3" xfId="50427" xr:uid="{00000000-0005-0000-0000-0000D2C00000}"/>
    <cellStyle name="Vírgula 7 5 2 12" xfId="50428" xr:uid="{00000000-0005-0000-0000-0000D3C00000}"/>
    <cellStyle name="Vírgula 7 5 2 13" xfId="50429" xr:uid="{00000000-0005-0000-0000-0000D4C00000}"/>
    <cellStyle name="Vírgula 7 5 2 14" xfId="50430" xr:uid="{00000000-0005-0000-0000-0000D5C00000}"/>
    <cellStyle name="Vírgula 7 5 2 2" xfId="851" xr:uid="{00000000-0005-0000-0000-0000D6C00000}"/>
    <cellStyle name="Vírgula 7 5 2 2 10" xfId="50431" xr:uid="{00000000-0005-0000-0000-0000D7C00000}"/>
    <cellStyle name="Vírgula 7 5 2 2 11" xfId="50432" xr:uid="{00000000-0005-0000-0000-0000D8C00000}"/>
    <cellStyle name="Vírgula 7 5 2 2 2" xfId="1316" xr:uid="{00000000-0005-0000-0000-0000D9C00000}"/>
    <cellStyle name="Vírgula 7 5 2 2 2 10" xfId="50433" xr:uid="{00000000-0005-0000-0000-0000DAC00000}"/>
    <cellStyle name="Vírgula 7 5 2 2 2 2" xfId="2005" xr:uid="{00000000-0005-0000-0000-0000DBC00000}"/>
    <cellStyle name="Vírgula 7 5 2 2 2 2 2" xfId="5363" xr:uid="{00000000-0005-0000-0000-0000DCC00000}"/>
    <cellStyle name="Vírgula 7 5 2 2 2 2 2 2" xfId="10347" xr:uid="{00000000-0005-0000-0000-0000DDC00000}"/>
    <cellStyle name="Vírgula 7 5 2 2 2 2 2 2 2" xfId="50434" xr:uid="{00000000-0005-0000-0000-0000DEC00000}"/>
    <cellStyle name="Vírgula 7 5 2 2 2 2 2 2 3" xfId="50435" xr:uid="{00000000-0005-0000-0000-0000DFC00000}"/>
    <cellStyle name="Vírgula 7 5 2 2 2 2 2 2 4" xfId="50436" xr:uid="{00000000-0005-0000-0000-0000E0C00000}"/>
    <cellStyle name="Vírgula 7 5 2 2 2 2 2 3" xfId="50437" xr:uid="{00000000-0005-0000-0000-0000E1C00000}"/>
    <cellStyle name="Vírgula 7 5 2 2 2 2 2 3 2" xfId="50438" xr:uid="{00000000-0005-0000-0000-0000E2C00000}"/>
    <cellStyle name="Vírgula 7 5 2 2 2 2 2 3 3" xfId="50439" xr:uid="{00000000-0005-0000-0000-0000E3C00000}"/>
    <cellStyle name="Vírgula 7 5 2 2 2 2 2 4" xfId="50440" xr:uid="{00000000-0005-0000-0000-0000E4C00000}"/>
    <cellStyle name="Vírgula 7 5 2 2 2 2 2 5" xfId="50441" xr:uid="{00000000-0005-0000-0000-0000E5C00000}"/>
    <cellStyle name="Vírgula 7 5 2 2 2 2 2 6" xfId="50442" xr:uid="{00000000-0005-0000-0000-0000E6C00000}"/>
    <cellStyle name="Vírgula 7 5 2 2 2 2 3" xfId="7092" xr:uid="{00000000-0005-0000-0000-0000E7C00000}"/>
    <cellStyle name="Vírgula 7 5 2 2 2 2 3 2" xfId="12034" xr:uid="{00000000-0005-0000-0000-0000E8C00000}"/>
    <cellStyle name="Vírgula 7 5 2 2 2 2 3 3" xfId="50443" xr:uid="{00000000-0005-0000-0000-0000E9C00000}"/>
    <cellStyle name="Vírgula 7 5 2 2 2 2 3 4" xfId="50444" xr:uid="{00000000-0005-0000-0000-0000EAC00000}"/>
    <cellStyle name="Vírgula 7 5 2 2 2 2 4" xfId="8600" xr:uid="{00000000-0005-0000-0000-0000EBC00000}"/>
    <cellStyle name="Vírgula 7 5 2 2 2 2 4 2" xfId="50445" xr:uid="{00000000-0005-0000-0000-0000ECC00000}"/>
    <cellStyle name="Vírgula 7 5 2 2 2 2 4 3" xfId="50446" xr:uid="{00000000-0005-0000-0000-0000EDC00000}"/>
    <cellStyle name="Vírgula 7 5 2 2 2 2 4 4" xfId="50447" xr:uid="{00000000-0005-0000-0000-0000EEC00000}"/>
    <cellStyle name="Vírgula 7 5 2 2 2 2 5" xfId="3638" xr:uid="{00000000-0005-0000-0000-0000EFC00000}"/>
    <cellStyle name="Vírgula 7 5 2 2 2 2 5 2" xfId="50448" xr:uid="{00000000-0005-0000-0000-0000F0C00000}"/>
    <cellStyle name="Vírgula 7 5 2 2 2 2 5 3" xfId="50449" xr:uid="{00000000-0005-0000-0000-0000F1C00000}"/>
    <cellStyle name="Vírgula 7 5 2 2 2 2 5 4" xfId="50450" xr:uid="{00000000-0005-0000-0000-0000F2C00000}"/>
    <cellStyle name="Vírgula 7 5 2 2 2 2 6" xfId="50451" xr:uid="{00000000-0005-0000-0000-0000F3C00000}"/>
    <cellStyle name="Vírgula 7 5 2 2 2 2 6 2" xfId="50452" xr:uid="{00000000-0005-0000-0000-0000F4C00000}"/>
    <cellStyle name="Vírgula 7 5 2 2 2 2 6 3" xfId="50453" xr:uid="{00000000-0005-0000-0000-0000F5C00000}"/>
    <cellStyle name="Vírgula 7 5 2 2 2 2 7" xfId="50454" xr:uid="{00000000-0005-0000-0000-0000F6C00000}"/>
    <cellStyle name="Vírgula 7 5 2 2 2 2 8" xfId="50455" xr:uid="{00000000-0005-0000-0000-0000F7C00000}"/>
    <cellStyle name="Vírgula 7 5 2 2 2 2 9" xfId="50456" xr:uid="{00000000-0005-0000-0000-0000F8C00000}"/>
    <cellStyle name="Vírgula 7 5 2 2 2 3" xfId="4684" xr:uid="{00000000-0005-0000-0000-0000F9C00000}"/>
    <cellStyle name="Vírgula 7 5 2 2 2 3 2" xfId="9668" xr:uid="{00000000-0005-0000-0000-0000FAC00000}"/>
    <cellStyle name="Vírgula 7 5 2 2 2 3 2 2" xfId="50457" xr:uid="{00000000-0005-0000-0000-0000FBC00000}"/>
    <cellStyle name="Vírgula 7 5 2 2 2 3 2 3" xfId="50458" xr:uid="{00000000-0005-0000-0000-0000FCC00000}"/>
    <cellStyle name="Vírgula 7 5 2 2 2 3 2 4" xfId="50459" xr:uid="{00000000-0005-0000-0000-0000FDC00000}"/>
    <cellStyle name="Vírgula 7 5 2 2 2 3 3" xfId="50460" xr:uid="{00000000-0005-0000-0000-0000FEC00000}"/>
    <cellStyle name="Vírgula 7 5 2 2 2 3 3 2" xfId="50461" xr:uid="{00000000-0005-0000-0000-0000FFC00000}"/>
    <cellStyle name="Vírgula 7 5 2 2 2 3 3 3" xfId="50462" xr:uid="{00000000-0005-0000-0000-000000C10000}"/>
    <cellStyle name="Vírgula 7 5 2 2 2 3 4" xfId="50463" xr:uid="{00000000-0005-0000-0000-000001C10000}"/>
    <cellStyle name="Vírgula 7 5 2 2 2 3 5" xfId="50464" xr:uid="{00000000-0005-0000-0000-000002C10000}"/>
    <cellStyle name="Vírgula 7 5 2 2 2 3 6" xfId="50465" xr:uid="{00000000-0005-0000-0000-000003C10000}"/>
    <cellStyle name="Vírgula 7 5 2 2 2 4" xfId="6415" xr:uid="{00000000-0005-0000-0000-000004C10000}"/>
    <cellStyle name="Vírgula 7 5 2 2 2 4 2" xfId="11357" xr:uid="{00000000-0005-0000-0000-000005C10000}"/>
    <cellStyle name="Vírgula 7 5 2 2 2 4 3" xfId="50466" xr:uid="{00000000-0005-0000-0000-000006C10000}"/>
    <cellStyle name="Vírgula 7 5 2 2 2 4 4" xfId="50467" xr:uid="{00000000-0005-0000-0000-000007C10000}"/>
    <cellStyle name="Vírgula 7 5 2 2 2 5" xfId="7923" xr:uid="{00000000-0005-0000-0000-000008C10000}"/>
    <cellStyle name="Vírgula 7 5 2 2 2 5 2" xfId="50468" xr:uid="{00000000-0005-0000-0000-000009C10000}"/>
    <cellStyle name="Vírgula 7 5 2 2 2 5 3" xfId="50469" xr:uid="{00000000-0005-0000-0000-00000AC10000}"/>
    <cellStyle name="Vírgula 7 5 2 2 2 5 4" xfId="50470" xr:uid="{00000000-0005-0000-0000-00000BC10000}"/>
    <cellStyle name="Vírgula 7 5 2 2 2 6" xfId="2961" xr:uid="{00000000-0005-0000-0000-00000CC10000}"/>
    <cellStyle name="Vírgula 7 5 2 2 2 6 2" xfId="50471" xr:uid="{00000000-0005-0000-0000-00000DC10000}"/>
    <cellStyle name="Vírgula 7 5 2 2 2 6 3" xfId="50472" xr:uid="{00000000-0005-0000-0000-00000EC10000}"/>
    <cellStyle name="Vírgula 7 5 2 2 2 6 4" xfId="50473" xr:uid="{00000000-0005-0000-0000-00000FC10000}"/>
    <cellStyle name="Vírgula 7 5 2 2 2 7" xfId="50474" xr:uid="{00000000-0005-0000-0000-000010C10000}"/>
    <cellStyle name="Vírgula 7 5 2 2 2 7 2" xfId="50475" xr:uid="{00000000-0005-0000-0000-000011C10000}"/>
    <cellStyle name="Vírgula 7 5 2 2 2 7 3" xfId="50476" xr:uid="{00000000-0005-0000-0000-000012C10000}"/>
    <cellStyle name="Vírgula 7 5 2 2 2 8" xfId="50477" xr:uid="{00000000-0005-0000-0000-000013C10000}"/>
    <cellStyle name="Vírgula 7 5 2 2 2 9" xfId="50478" xr:uid="{00000000-0005-0000-0000-000014C10000}"/>
    <cellStyle name="Vírgula 7 5 2 2 3" xfId="2004" xr:uid="{00000000-0005-0000-0000-000015C10000}"/>
    <cellStyle name="Vírgula 7 5 2 2 3 2" xfId="5362" xr:uid="{00000000-0005-0000-0000-000016C10000}"/>
    <cellStyle name="Vírgula 7 5 2 2 3 2 2" xfId="10346" xr:uid="{00000000-0005-0000-0000-000017C10000}"/>
    <cellStyle name="Vírgula 7 5 2 2 3 2 2 2" xfId="50479" xr:uid="{00000000-0005-0000-0000-000018C10000}"/>
    <cellStyle name="Vírgula 7 5 2 2 3 2 2 3" xfId="50480" xr:uid="{00000000-0005-0000-0000-000019C10000}"/>
    <cellStyle name="Vírgula 7 5 2 2 3 2 2 4" xfId="50481" xr:uid="{00000000-0005-0000-0000-00001AC10000}"/>
    <cellStyle name="Vírgula 7 5 2 2 3 2 3" xfId="50482" xr:uid="{00000000-0005-0000-0000-00001BC10000}"/>
    <cellStyle name="Vírgula 7 5 2 2 3 2 3 2" xfId="50483" xr:uid="{00000000-0005-0000-0000-00001CC10000}"/>
    <cellStyle name="Vírgula 7 5 2 2 3 2 3 3" xfId="50484" xr:uid="{00000000-0005-0000-0000-00001DC10000}"/>
    <cellStyle name="Vírgula 7 5 2 2 3 2 4" xfId="50485" xr:uid="{00000000-0005-0000-0000-00001EC10000}"/>
    <cellStyle name="Vírgula 7 5 2 2 3 2 5" xfId="50486" xr:uid="{00000000-0005-0000-0000-00001FC10000}"/>
    <cellStyle name="Vírgula 7 5 2 2 3 2 6" xfId="50487" xr:uid="{00000000-0005-0000-0000-000020C10000}"/>
    <cellStyle name="Vírgula 7 5 2 2 3 3" xfId="7091" xr:uid="{00000000-0005-0000-0000-000021C10000}"/>
    <cellStyle name="Vírgula 7 5 2 2 3 3 2" xfId="12033" xr:uid="{00000000-0005-0000-0000-000022C10000}"/>
    <cellStyle name="Vírgula 7 5 2 2 3 3 3" xfId="50488" xr:uid="{00000000-0005-0000-0000-000023C10000}"/>
    <cellStyle name="Vírgula 7 5 2 2 3 3 4" xfId="50489" xr:uid="{00000000-0005-0000-0000-000024C10000}"/>
    <cellStyle name="Vírgula 7 5 2 2 3 4" xfId="8599" xr:uid="{00000000-0005-0000-0000-000025C10000}"/>
    <cellStyle name="Vírgula 7 5 2 2 3 4 2" xfId="50490" xr:uid="{00000000-0005-0000-0000-000026C10000}"/>
    <cellStyle name="Vírgula 7 5 2 2 3 4 3" xfId="50491" xr:uid="{00000000-0005-0000-0000-000027C10000}"/>
    <cellStyle name="Vírgula 7 5 2 2 3 4 4" xfId="50492" xr:uid="{00000000-0005-0000-0000-000028C10000}"/>
    <cellStyle name="Vírgula 7 5 2 2 3 5" xfId="3637" xr:uid="{00000000-0005-0000-0000-000029C10000}"/>
    <cellStyle name="Vírgula 7 5 2 2 3 5 2" xfId="50493" xr:uid="{00000000-0005-0000-0000-00002AC10000}"/>
    <cellStyle name="Vírgula 7 5 2 2 3 5 3" xfId="50494" xr:uid="{00000000-0005-0000-0000-00002BC10000}"/>
    <cellStyle name="Vírgula 7 5 2 2 3 5 4" xfId="50495" xr:uid="{00000000-0005-0000-0000-00002CC10000}"/>
    <cellStyle name="Vírgula 7 5 2 2 3 6" xfId="50496" xr:uid="{00000000-0005-0000-0000-00002DC10000}"/>
    <cellStyle name="Vírgula 7 5 2 2 3 6 2" xfId="50497" xr:uid="{00000000-0005-0000-0000-00002EC10000}"/>
    <cellStyle name="Vírgula 7 5 2 2 3 6 3" xfId="50498" xr:uid="{00000000-0005-0000-0000-00002FC10000}"/>
    <cellStyle name="Vírgula 7 5 2 2 3 7" xfId="50499" xr:uid="{00000000-0005-0000-0000-000030C10000}"/>
    <cellStyle name="Vírgula 7 5 2 2 3 8" xfId="50500" xr:uid="{00000000-0005-0000-0000-000031C10000}"/>
    <cellStyle name="Vírgula 7 5 2 2 3 9" xfId="50501" xr:uid="{00000000-0005-0000-0000-000032C10000}"/>
    <cellStyle name="Vírgula 7 5 2 2 4" xfId="4301" xr:uid="{00000000-0005-0000-0000-000033C10000}"/>
    <cellStyle name="Vírgula 7 5 2 2 4 2" xfId="9287" xr:uid="{00000000-0005-0000-0000-000034C10000}"/>
    <cellStyle name="Vírgula 7 5 2 2 4 2 2" xfId="50502" xr:uid="{00000000-0005-0000-0000-000035C10000}"/>
    <cellStyle name="Vírgula 7 5 2 2 4 2 3" xfId="50503" xr:uid="{00000000-0005-0000-0000-000036C10000}"/>
    <cellStyle name="Vírgula 7 5 2 2 4 2 4" xfId="50504" xr:uid="{00000000-0005-0000-0000-000037C10000}"/>
    <cellStyle name="Vírgula 7 5 2 2 4 3" xfId="50505" xr:uid="{00000000-0005-0000-0000-000038C10000}"/>
    <cellStyle name="Vírgula 7 5 2 2 4 3 2" xfId="50506" xr:uid="{00000000-0005-0000-0000-000039C10000}"/>
    <cellStyle name="Vírgula 7 5 2 2 4 3 3" xfId="50507" xr:uid="{00000000-0005-0000-0000-00003AC10000}"/>
    <cellStyle name="Vírgula 7 5 2 2 4 4" xfId="50508" xr:uid="{00000000-0005-0000-0000-00003BC10000}"/>
    <cellStyle name="Vírgula 7 5 2 2 4 5" xfId="50509" xr:uid="{00000000-0005-0000-0000-00003CC10000}"/>
    <cellStyle name="Vírgula 7 5 2 2 4 6" xfId="50510" xr:uid="{00000000-0005-0000-0000-00003DC10000}"/>
    <cellStyle name="Vírgula 7 5 2 2 5" xfId="6048" xr:uid="{00000000-0005-0000-0000-00003EC10000}"/>
    <cellStyle name="Vírgula 7 5 2 2 5 2" xfId="10990" xr:uid="{00000000-0005-0000-0000-00003FC10000}"/>
    <cellStyle name="Vírgula 7 5 2 2 5 3" xfId="50511" xr:uid="{00000000-0005-0000-0000-000040C10000}"/>
    <cellStyle name="Vírgula 7 5 2 2 5 4" xfId="50512" xr:uid="{00000000-0005-0000-0000-000041C10000}"/>
    <cellStyle name="Vírgula 7 5 2 2 6" xfId="7556" xr:uid="{00000000-0005-0000-0000-000042C10000}"/>
    <cellStyle name="Vírgula 7 5 2 2 6 2" xfId="50513" xr:uid="{00000000-0005-0000-0000-000043C10000}"/>
    <cellStyle name="Vírgula 7 5 2 2 6 3" xfId="50514" xr:uid="{00000000-0005-0000-0000-000044C10000}"/>
    <cellStyle name="Vírgula 7 5 2 2 6 4" xfId="50515" xr:uid="{00000000-0005-0000-0000-000045C10000}"/>
    <cellStyle name="Vírgula 7 5 2 2 7" xfId="2594" xr:uid="{00000000-0005-0000-0000-000046C10000}"/>
    <cellStyle name="Vírgula 7 5 2 2 7 2" xfId="50516" xr:uid="{00000000-0005-0000-0000-000047C10000}"/>
    <cellStyle name="Vírgula 7 5 2 2 7 3" xfId="50517" xr:uid="{00000000-0005-0000-0000-000048C10000}"/>
    <cellStyle name="Vírgula 7 5 2 2 7 4" xfId="50518" xr:uid="{00000000-0005-0000-0000-000049C10000}"/>
    <cellStyle name="Vírgula 7 5 2 2 8" xfId="50519" xr:uid="{00000000-0005-0000-0000-00004AC10000}"/>
    <cellStyle name="Vírgula 7 5 2 2 8 2" xfId="50520" xr:uid="{00000000-0005-0000-0000-00004BC10000}"/>
    <cellStyle name="Vírgula 7 5 2 2 8 3" xfId="50521" xr:uid="{00000000-0005-0000-0000-00004CC10000}"/>
    <cellStyle name="Vírgula 7 5 2 2 9" xfId="50522" xr:uid="{00000000-0005-0000-0000-00004DC10000}"/>
    <cellStyle name="Vírgula 7 5 2 3" xfId="1004" xr:uid="{00000000-0005-0000-0000-00004EC10000}"/>
    <cellStyle name="Vírgula 7 5 2 3 10" xfId="50523" xr:uid="{00000000-0005-0000-0000-00004FC10000}"/>
    <cellStyle name="Vírgula 7 5 2 3 2" xfId="2006" xr:uid="{00000000-0005-0000-0000-000050C10000}"/>
    <cellStyle name="Vírgula 7 5 2 3 2 2" xfId="5364" xr:uid="{00000000-0005-0000-0000-000051C10000}"/>
    <cellStyle name="Vírgula 7 5 2 3 2 2 2" xfId="10348" xr:uid="{00000000-0005-0000-0000-000052C10000}"/>
    <cellStyle name="Vírgula 7 5 2 3 2 2 2 2" xfId="50524" xr:uid="{00000000-0005-0000-0000-000053C10000}"/>
    <cellStyle name="Vírgula 7 5 2 3 2 2 2 3" xfId="50525" xr:uid="{00000000-0005-0000-0000-000054C10000}"/>
    <cellStyle name="Vírgula 7 5 2 3 2 2 2 4" xfId="50526" xr:uid="{00000000-0005-0000-0000-000055C10000}"/>
    <cellStyle name="Vírgula 7 5 2 3 2 2 3" xfId="50527" xr:uid="{00000000-0005-0000-0000-000056C10000}"/>
    <cellStyle name="Vírgula 7 5 2 3 2 2 3 2" xfId="50528" xr:uid="{00000000-0005-0000-0000-000057C10000}"/>
    <cellStyle name="Vírgula 7 5 2 3 2 2 3 3" xfId="50529" xr:uid="{00000000-0005-0000-0000-000058C10000}"/>
    <cellStyle name="Vírgula 7 5 2 3 2 2 4" xfId="50530" xr:uid="{00000000-0005-0000-0000-000059C10000}"/>
    <cellStyle name="Vírgula 7 5 2 3 2 2 5" xfId="50531" xr:uid="{00000000-0005-0000-0000-00005AC10000}"/>
    <cellStyle name="Vírgula 7 5 2 3 2 2 6" xfId="50532" xr:uid="{00000000-0005-0000-0000-00005BC10000}"/>
    <cellStyle name="Vírgula 7 5 2 3 2 3" xfId="7093" xr:uid="{00000000-0005-0000-0000-00005CC10000}"/>
    <cellStyle name="Vírgula 7 5 2 3 2 3 2" xfId="12035" xr:uid="{00000000-0005-0000-0000-00005DC10000}"/>
    <cellStyle name="Vírgula 7 5 2 3 2 3 3" xfId="50533" xr:uid="{00000000-0005-0000-0000-00005EC10000}"/>
    <cellStyle name="Vírgula 7 5 2 3 2 3 4" xfId="50534" xr:uid="{00000000-0005-0000-0000-00005FC10000}"/>
    <cellStyle name="Vírgula 7 5 2 3 2 4" xfId="8601" xr:uid="{00000000-0005-0000-0000-000060C10000}"/>
    <cellStyle name="Vírgula 7 5 2 3 2 4 2" xfId="50535" xr:uid="{00000000-0005-0000-0000-000061C10000}"/>
    <cellStyle name="Vírgula 7 5 2 3 2 4 3" xfId="50536" xr:uid="{00000000-0005-0000-0000-000062C10000}"/>
    <cellStyle name="Vírgula 7 5 2 3 2 4 4" xfId="50537" xr:uid="{00000000-0005-0000-0000-000063C10000}"/>
    <cellStyle name="Vírgula 7 5 2 3 2 5" xfId="3639" xr:uid="{00000000-0005-0000-0000-000064C10000}"/>
    <cellStyle name="Vírgula 7 5 2 3 2 5 2" xfId="50538" xr:uid="{00000000-0005-0000-0000-000065C10000}"/>
    <cellStyle name="Vírgula 7 5 2 3 2 5 3" xfId="50539" xr:uid="{00000000-0005-0000-0000-000066C10000}"/>
    <cellStyle name="Vírgula 7 5 2 3 2 5 4" xfId="50540" xr:uid="{00000000-0005-0000-0000-000067C10000}"/>
    <cellStyle name="Vírgula 7 5 2 3 2 6" xfId="50541" xr:uid="{00000000-0005-0000-0000-000068C10000}"/>
    <cellStyle name="Vírgula 7 5 2 3 2 6 2" xfId="50542" xr:uid="{00000000-0005-0000-0000-000069C10000}"/>
    <cellStyle name="Vírgula 7 5 2 3 2 6 3" xfId="50543" xr:uid="{00000000-0005-0000-0000-00006AC10000}"/>
    <cellStyle name="Vírgula 7 5 2 3 2 7" xfId="50544" xr:uid="{00000000-0005-0000-0000-00006BC10000}"/>
    <cellStyle name="Vírgula 7 5 2 3 2 8" xfId="50545" xr:uid="{00000000-0005-0000-0000-00006CC10000}"/>
    <cellStyle name="Vírgula 7 5 2 3 2 9" xfId="50546" xr:uid="{00000000-0005-0000-0000-00006DC10000}"/>
    <cellStyle name="Vírgula 7 5 2 3 3" xfId="4443" xr:uid="{00000000-0005-0000-0000-00006EC10000}"/>
    <cellStyle name="Vírgula 7 5 2 3 3 2" xfId="9428" xr:uid="{00000000-0005-0000-0000-00006FC10000}"/>
    <cellStyle name="Vírgula 7 5 2 3 3 2 2" xfId="50547" xr:uid="{00000000-0005-0000-0000-000070C10000}"/>
    <cellStyle name="Vírgula 7 5 2 3 3 2 3" xfId="50548" xr:uid="{00000000-0005-0000-0000-000071C10000}"/>
    <cellStyle name="Vírgula 7 5 2 3 3 2 4" xfId="50549" xr:uid="{00000000-0005-0000-0000-000072C10000}"/>
    <cellStyle name="Vírgula 7 5 2 3 3 3" xfId="50550" xr:uid="{00000000-0005-0000-0000-000073C10000}"/>
    <cellStyle name="Vírgula 7 5 2 3 3 3 2" xfId="50551" xr:uid="{00000000-0005-0000-0000-000074C10000}"/>
    <cellStyle name="Vírgula 7 5 2 3 3 3 3" xfId="50552" xr:uid="{00000000-0005-0000-0000-000075C10000}"/>
    <cellStyle name="Vírgula 7 5 2 3 3 4" xfId="50553" xr:uid="{00000000-0005-0000-0000-000076C10000}"/>
    <cellStyle name="Vírgula 7 5 2 3 3 5" xfId="50554" xr:uid="{00000000-0005-0000-0000-000077C10000}"/>
    <cellStyle name="Vírgula 7 5 2 3 3 6" xfId="50555" xr:uid="{00000000-0005-0000-0000-000078C10000}"/>
    <cellStyle name="Vírgula 7 5 2 3 4" xfId="6186" xr:uid="{00000000-0005-0000-0000-000079C10000}"/>
    <cellStyle name="Vírgula 7 5 2 3 4 2" xfId="11128" xr:uid="{00000000-0005-0000-0000-00007AC10000}"/>
    <cellStyle name="Vírgula 7 5 2 3 4 3" xfId="50556" xr:uid="{00000000-0005-0000-0000-00007BC10000}"/>
    <cellStyle name="Vírgula 7 5 2 3 4 4" xfId="50557" xr:uid="{00000000-0005-0000-0000-00007CC10000}"/>
    <cellStyle name="Vírgula 7 5 2 3 5" xfId="7694" xr:uid="{00000000-0005-0000-0000-00007DC10000}"/>
    <cellStyle name="Vírgula 7 5 2 3 5 2" xfId="50558" xr:uid="{00000000-0005-0000-0000-00007EC10000}"/>
    <cellStyle name="Vírgula 7 5 2 3 5 3" xfId="50559" xr:uid="{00000000-0005-0000-0000-00007FC10000}"/>
    <cellStyle name="Vírgula 7 5 2 3 5 4" xfId="50560" xr:uid="{00000000-0005-0000-0000-000080C10000}"/>
    <cellStyle name="Vírgula 7 5 2 3 6" xfId="2732" xr:uid="{00000000-0005-0000-0000-000081C10000}"/>
    <cellStyle name="Vírgula 7 5 2 3 6 2" xfId="50561" xr:uid="{00000000-0005-0000-0000-000082C10000}"/>
    <cellStyle name="Vírgula 7 5 2 3 6 3" xfId="50562" xr:uid="{00000000-0005-0000-0000-000083C10000}"/>
    <cellStyle name="Vírgula 7 5 2 3 6 4" xfId="50563" xr:uid="{00000000-0005-0000-0000-000084C10000}"/>
    <cellStyle name="Vírgula 7 5 2 3 7" xfId="50564" xr:uid="{00000000-0005-0000-0000-000085C10000}"/>
    <cellStyle name="Vírgula 7 5 2 3 7 2" xfId="50565" xr:uid="{00000000-0005-0000-0000-000086C10000}"/>
    <cellStyle name="Vírgula 7 5 2 3 7 3" xfId="50566" xr:uid="{00000000-0005-0000-0000-000087C10000}"/>
    <cellStyle name="Vírgula 7 5 2 3 8" xfId="50567" xr:uid="{00000000-0005-0000-0000-000088C10000}"/>
    <cellStyle name="Vírgula 7 5 2 3 9" xfId="50568" xr:uid="{00000000-0005-0000-0000-000089C10000}"/>
    <cellStyle name="Vírgula 7 5 2 4" xfId="2003" xr:uid="{00000000-0005-0000-0000-00008AC10000}"/>
    <cellStyle name="Vírgula 7 5 2 4 2" xfId="5361" xr:uid="{00000000-0005-0000-0000-00008BC10000}"/>
    <cellStyle name="Vírgula 7 5 2 4 2 2" xfId="10345" xr:uid="{00000000-0005-0000-0000-00008CC10000}"/>
    <cellStyle name="Vírgula 7 5 2 4 2 2 2" xfId="50569" xr:uid="{00000000-0005-0000-0000-00008DC10000}"/>
    <cellStyle name="Vírgula 7 5 2 4 2 2 3" xfId="50570" xr:uid="{00000000-0005-0000-0000-00008EC10000}"/>
    <cellStyle name="Vírgula 7 5 2 4 2 2 4" xfId="50571" xr:uid="{00000000-0005-0000-0000-00008FC10000}"/>
    <cellStyle name="Vírgula 7 5 2 4 2 3" xfId="50572" xr:uid="{00000000-0005-0000-0000-000090C10000}"/>
    <cellStyle name="Vírgula 7 5 2 4 2 3 2" xfId="50573" xr:uid="{00000000-0005-0000-0000-000091C10000}"/>
    <cellStyle name="Vírgula 7 5 2 4 2 3 3" xfId="50574" xr:uid="{00000000-0005-0000-0000-000092C10000}"/>
    <cellStyle name="Vírgula 7 5 2 4 2 4" xfId="50575" xr:uid="{00000000-0005-0000-0000-000093C10000}"/>
    <cellStyle name="Vírgula 7 5 2 4 2 5" xfId="50576" xr:uid="{00000000-0005-0000-0000-000094C10000}"/>
    <cellStyle name="Vírgula 7 5 2 4 2 6" xfId="50577" xr:uid="{00000000-0005-0000-0000-000095C10000}"/>
    <cellStyle name="Vírgula 7 5 2 4 3" xfId="7090" xr:uid="{00000000-0005-0000-0000-000096C10000}"/>
    <cellStyle name="Vírgula 7 5 2 4 3 2" xfId="12032" xr:uid="{00000000-0005-0000-0000-000097C10000}"/>
    <cellStyle name="Vírgula 7 5 2 4 3 3" xfId="50578" xr:uid="{00000000-0005-0000-0000-000098C10000}"/>
    <cellStyle name="Vírgula 7 5 2 4 3 4" xfId="50579" xr:uid="{00000000-0005-0000-0000-000099C10000}"/>
    <cellStyle name="Vírgula 7 5 2 4 4" xfId="8598" xr:uid="{00000000-0005-0000-0000-00009AC10000}"/>
    <cellStyle name="Vírgula 7 5 2 4 4 2" xfId="50580" xr:uid="{00000000-0005-0000-0000-00009BC10000}"/>
    <cellStyle name="Vírgula 7 5 2 4 4 3" xfId="50581" xr:uid="{00000000-0005-0000-0000-00009CC10000}"/>
    <cellStyle name="Vírgula 7 5 2 4 4 4" xfId="50582" xr:uid="{00000000-0005-0000-0000-00009DC10000}"/>
    <cellStyle name="Vírgula 7 5 2 4 5" xfId="3636" xr:uid="{00000000-0005-0000-0000-00009EC10000}"/>
    <cellStyle name="Vírgula 7 5 2 4 5 2" xfId="50583" xr:uid="{00000000-0005-0000-0000-00009FC10000}"/>
    <cellStyle name="Vírgula 7 5 2 4 5 3" xfId="50584" xr:uid="{00000000-0005-0000-0000-0000A0C10000}"/>
    <cellStyle name="Vírgula 7 5 2 4 5 4" xfId="50585" xr:uid="{00000000-0005-0000-0000-0000A1C10000}"/>
    <cellStyle name="Vírgula 7 5 2 4 6" xfId="50586" xr:uid="{00000000-0005-0000-0000-0000A2C10000}"/>
    <cellStyle name="Vírgula 7 5 2 4 6 2" xfId="50587" xr:uid="{00000000-0005-0000-0000-0000A3C10000}"/>
    <cellStyle name="Vírgula 7 5 2 4 6 3" xfId="50588" xr:uid="{00000000-0005-0000-0000-0000A4C10000}"/>
    <cellStyle name="Vírgula 7 5 2 4 7" xfId="50589" xr:uid="{00000000-0005-0000-0000-0000A5C10000}"/>
    <cellStyle name="Vírgula 7 5 2 4 8" xfId="50590" xr:uid="{00000000-0005-0000-0000-0000A6C10000}"/>
    <cellStyle name="Vírgula 7 5 2 4 9" xfId="50591" xr:uid="{00000000-0005-0000-0000-0000A7C10000}"/>
    <cellStyle name="Vírgula 7 5 2 5" xfId="3841" xr:uid="{00000000-0005-0000-0000-0000A8C10000}"/>
    <cellStyle name="Vírgula 7 5 2 5 2" xfId="5468" xr:uid="{00000000-0005-0000-0000-0000A9C10000}"/>
    <cellStyle name="Vírgula 7 5 2 5 2 2" xfId="10444" xr:uid="{00000000-0005-0000-0000-0000AAC10000}"/>
    <cellStyle name="Vírgula 7 5 2 5 2 2 2" xfId="50592" xr:uid="{00000000-0005-0000-0000-0000ABC10000}"/>
    <cellStyle name="Vírgula 7 5 2 5 2 2 3" xfId="50593" xr:uid="{00000000-0005-0000-0000-0000ACC10000}"/>
    <cellStyle name="Vírgula 7 5 2 5 2 2 4" xfId="50594" xr:uid="{00000000-0005-0000-0000-0000ADC10000}"/>
    <cellStyle name="Vírgula 7 5 2 5 2 3" xfId="50595" xr:uid="{00000000-0005-0000-0000-0000AEC10000}"/>
    <cellStyle name="Vírgula 7 5 2 5 2 3 2" xfId="50596" xr:uid="{00000000-0005-0000-0000-0000AFC10000}"/>
    <cellStyle name="Vírgula 7 5 2 5 2 3 3" xfId="50597" xr:uid="{00000000-0005-0000-0000-0000B0C10000}"/>
    <cellStyle name="Vírgula 7 5 2 5 2 4" xfId="50598" xr:uid="{00000000-0005-0000-0000-0000B1C10000}"/>
    <cellStyle name="Vírgula 7 5 2 5 2 5" xfId="50599" xr:uid="{00000000-0005-0000-0000-0000B2C10000}"/>
    <cellStyle name="Vírgula 7 5 2 5 2 6" xfId="50600" xr:uid="{00000000-0005-0000-0000-0000B3C10000}"/>
    <cellStyle name="Vírgula 7 5 2 5 3" xfId="8801" xr:uid="{00000000-0005-0000-0000-0000B4C10000}"/>
    <cellStyle name="Vírgula 7 5 2 5 3 2" xfId="50601" xr:uid="{00000000-0005-0000-0000-0000B5C10000}"/>
    <cellStyle name="Vírgula 7 5 2 5 3 3" xfId="50602" xr:uid="{00000000-0005-0000-0000-0000B6C10000}"/>
    <cellStyle name="Vírgula 7 5 2 5 3 4" xfId="50603" xr:uid="{00000000-0005-0000-0000-0000B7C10000}"/>
    <cellStyle name="Vírgula 7 5 2 5 4" xfId="12148" xr:uid="{00000000-0005-0000-0000-0000B8C10000}"/>
    <cellStyle name="Vírgula 7 5 2 5 4 2" xfId="50604" xr:uid="{00000000-0005-0000-0000-0000B9C10000}"/>
    <cellStyle name="Vírgula 7 5 2 5 4 3" xfId="50605" xr:uid="{00000000-0005-0000-0000-0000BAC10000}"/>
    <cellStyle name="Vírgula 7 5 2 5 4 4" xfId="50606" xr:uid="{00000000-0005-0000-0000-0000BBC10000}"/>
    <cellStyle name="Vírgula 7 5 2 5 5" xfId="50607" xr:uid="{00000000-0005-0000-0000-0000BCC10000}"/>
    <cellStyle name="Vírgula 7 5 2 5 5 2" xfId="50608" xr:uid="{00000000-0005-0000-0000-0000BDC10000}"/>
    <cellStyle name="Vírgula 7 5 2 5 5 3" xfId="50609" xr:uid="{00000000-0005-0000-0000-0000BEC10000}"/>
    <cellStyle name="Vírgula 7 5 2 5 5 4" xfId="50610" xr:uid="{00000000-0005-0000-0000-0000BFC10000}"/>
    <cellStyle name="Vírgula 7 5 2 5 6" xfId="50611" xr:uid="{00000000-0005-0000-0000-0000C0C10000}"/>
    <cellStyle name="Vírgula 7 5 2 5 6 2" xfId="50612" xr:uid="{00000000-0005-0000-0000-0000C1C10000}"/>
    <cellStyle name="Vírgula 7 5 2 5 6 3" xfId="50613" xr:uid="{00000000-0005-0000-0000-0000C2C10000}"/>
    <cellStyle name="Vírgula 7 5 2 5 7" xfId="50614" xr:uid="{00000000-0005-0000-0000-0000C3C10000}"/>
    <cellStyle name="Vírgula 7 5 2 5 8" xfId="50615" xr:uid="{00000000-0005-0000-0000-0000C4C10000}"/>
    <cellStyle name="Vírgula 7 5 2 5 9" xfId="50616" xr:uid="{00000000-0005-0000-0000-0000C5C10000}"/>
    <cellStyle name="Vírgula 7 5 2 6" xfId="4166" xr:uid="{00000000-0005-0000-0000-0000C6C10000}"/>
    <cellStyle name="Vírgula 7 5 2 6 2" xfId="8937" xr:uid="{00000000-0005-0000-0000-0000C7C10000}"/>
    <cellStyle name="Vírgula 7 5 2 6 2 2" xfId="50617" xr:uid="{00000000-0005-0000-0000-0000C8C10000}"/>
    <cellStyle name="Vírgula 7 5 2 6 2 2 2" xfId="50618" xr:uid="{00000000-0005-0000-0000-0000C9C10000}"/>
    <cellStyle name="Vírgula 7 5 2 6 2 2 3" xfId="50619" xr:uid="{00000000-0005-0000-0000-0000CAC10000}"/>
    <cellStyle name="Vírgula 7 5 2 6 2 2 4" xfId="50620" xr:uid="{00000000-0005-0000-0000-0000CBC10000}"/>
    <cellStyle name="Vírgula 7 5 2 6 2 3" xfId="50621" xr:uid="{00000000-0005-0000-0000-0000CCC10000}"/>
    <cellStyle name="Vírgula 7 5 2 6 2 3 2" xfId="50622" xr:uid="{00000000-0005-0000-0000-0000CDC10000}"/>
    <cellStyle name="Vírgula 7 5 2 6 2 3 3" xfId="50623" xr:uid="{00000000-0005-0000-0000-0000CEC10000}"/>
    <cellStyle name="Vírgula 7 5 2 6 2 4" xfId="50624" xr:uid="{00000000-0005-0000-0000-0000CFC10000}"/>
    <cellStyle name="Vírgula 7 5 2 6 2 5" xfId="50625" xr:uid="{00000000-0005-0000-0000-0000D0C10000}"/>
    <cellStyle name="Vírgula 7 5 2 6 2 6" xfId="50626" xr:uid="{00000000-0005-0000-0000-0000D1C10000}"/>
    <cellStyle name="Vírgula 7 5 2 6 3" xfId="12309" xr:uid="{00000000-0005-0000-0000-0000D2C10000}"/>
    <cellStyle name="Vírgula 7 5 2 6 3 2" xfId="50627" xr:uid="{00000000-0005-0000-0000-0000D3C10000}"/>
    <cellStyle name="Vírgula 7 5 2 6 3 3" xfId="50628" xr:uid="{00000000-0005-0000-0000-0000D4C10000}"/>
    <cellStyle name="Vírgula 7 5 2 6 3 4" xfId="50629" xr:uid="{00000000-0005-0000-0000-0000D5C10000}"/>
    <cellStyle name="Vírgula 7 5 2 6 4" xfId="50630" xr:uid="{00000000-0005-0000-0000-0000D6C10000}"/>
    <cellStyle name="Vírgula 7 5 2 6 4 2" xfId="50631" xr:uid="{00000000-0005-0000-0000-0000D7C10000}"/>
    <cellStyle name="Vírgula 7 5 2 6 4 3" xfId="50632" xr:uid="{00000000-0005-0000-0000-0000D8C10000}"/>
    <cellStyle name="Vírgula 7 5 2 6 4 4" xfId="50633" xr:uid="{00000000-0005-0000-0000-0000D9C10000}"/>
    <cellStyle name="Vírgula 7 5 2 6 5" xfId="50634" xr:uid="{00000000-0005-0000-0000-0000DAC10000}"/>
    <cellStyle name="Vírgula 7 5 2 6 5 2" xfId="50635" xr:uid="{00000000-0005-0000-0000-0000DBC10000}"/>
    <cellStyle name="Vírgula 7 5 2 6 5 3" xfId="50636" xr:uid="{00000000-0005-0000-0000-0000DCC10000}"/>
    <cellStyle name="Vírgula 7 5 2 6 6" xfId="50637" xr:uid="{00000000-0005-0000-0000-0000DDC10000}"/>
    <cellStyle name="Vírgula 7 5 2 6 7" xfId="50638" xr:uid="{00000000-0005-0000-0000-0000DEC10000}"/>
    <cellStyle name="Vírgula 7 5 2 6 8" xfId="50639" xr:uid="{00000000-0005-0000-0000-0000DFC10000}"/>
    <cellStyle name="Vírgula 7 5 2 7" xfId="5607" xr:uid="{00000000-0005-0000-0000-0000E0C10000}"/>
    <cellStyle name="Vírgula 7 5 2 7 2" xfId="10557" xr:uid="{00000000-0005-0000-0000-0000E1C10000}"/>
    <cellStyle name="Vírgula 7 5 2 7 2 2" xfId="50640" xr:uid="{00000000-0005-0000-0000-0000E2C10000}"/>
    <cellStyle name="Vírgula 7 5 2 7 2 3" xfId="50641" xr:uid="{00000000-0005-0000-0000-0000E3C10000}"/>
    <cellStyle name="Vírgula 7 5 2 7 2 4" xfId="50642" xr:uid="{00000000-0005-0000-0000-0000E4C10000}"/>
    <cellStyle name="Vírgula 7 5 2 7 3" xfId="50643" xr:uid="{00000000-0005-0000-0000-0000E5C10000}"/>
    <cellStyle name="Vírgula 7 5 2 7 3 2" xfId="50644" xr:uid="{00000000-0005-0000-0000-0000E6C10000}"/>
    <cellStyle name="Vírgula 7 5 2 7 3 3" xfId="50645" xr:uid="{00000000-0005-0000-0000-0000E7C10000}"/>
    <cellStyle name="Vírgula 7 5 2 7 4" xfId="50646" xr:uid="{00000000-0005-0000-0000-0000E8C10000}"/>
    <cellStyle name="Vírgula 7 5 2 7 5" xfId="50647" xr:uid="{00000000-0005-0000-0000-0000E9C10000}"/>
    <cellStyle name="Vírgula 7 5 2 7 6" xfId="50648" xr:uid="{00000000-0005-0000-0000-0000EAC10000}"/>
    <cellStyle name="Vírgula 7 5 2 8" xfId="5913" xr:uid="{00000000-0005-0000-0000-0000EBC10000}"/>
    <cellStyle name="Vírgula 7 5 2 8 2" xfId="10855" xr:uid="{00000000-0005-0000-0000-0000ECC10000}"/>
    <cellStyle name="Vírgula 7 5 2 8 3" xfId="50649" xr:uid="{00000000-0005-0000-0000-0000EDC10000}"/>
    <cellStyle name="Vírgula 7 5 2 8 4" xfId="50650" xr:uid="{00000000-0005-0000-0000-0000EEC10000}"/>
    <cellStyle name="Vírgula 7 5 2 9" xfId="7421" xr:uid="{00000000-0005-0000-0000-0000EFC10000}"/>
    <cellStyle name="Vírgula 7 5 2 9 2" xfId="50651" xr:uid="{00000000-0005-0000-0000-0000F0C10000}"/>
    <cellStyle name="Vírgula 7 5 2 9 3" xfId="50652" xr:uid="{00000000-0005-0000-0000-0000F1C10000}"/>
    <cellStyle name="Vírgula 7 5 2 9 4" xfId="50653" xr:uid="{00000000-0005-0000-0000-0000F2C10000}"/>
    <cellStyle name="Vírgula 7 5 3" xfId="658" xr:uid="{00000000-0005-0000-0000-0000F3C10000}"/>
    <cellStyle name="Vírgula 7 5 3 10" xfId="50654" xr:uid="{00000000-0005-0000-0000-0000F4C10000}"/>
    <cellStyle name="Vírgula 7 5 3 11" xfId="50655" xr:uid="{00000000-0005-0000-0000-0000F5C10000}"/>
    <cellStyle name="Vírgula 7 5 3 2" xfId="1181" xr:uid="{00000000-0005-0000-0000-0000F6C10000}"/>
    <cellStyle name="Vírgula 7 5 3 2 10" xfId="50656" xr:uid="{00000000-0005-0000-0000-0000F7C10000}"/>
    <cellStyle name="Vírgula 7 5 3 2 2" xfId="2008" xr:uid="{00000000-0005-0000-0000-0000F8C10000}"/>
    <cellStyle name="Vírgula 7 5 3 2 2 2" xfId="5366" xr:uid="{00000000-0005-0000-0000-0000F9C10000}"/>
    <cellStyle name="Vírgula 7 5 3 2 2 2 2" xfId="10350" xr:uid="{00000000-0005-0000-0000-0000FAC10000}"/>
    <cellStyle name="Vírgula 7 5 3 2 2 2 2 2" xfId="50657" xr:uid="{00000000-0005-0000-0000-0000FBC10000}"/>
    <cellStyle name="Vírgula 7 5 3 2 2 2 2 3" xfId="50658" xr:uid="{00000000-0005-0000-0000-0000FCC10000}"/>
    <cellStyle name="Vírgula 7 5 3 2 2 2 2 4" xfId="50659" xr:uid="{00000000-0005-0000-0000-0000FDC10000}"/>
    <cellStyle name="Vírgula 7 5 3 2 2 2 3" xfId="50660" xr:uid="{00000000-0005-0000-0000-0000FEC10000}"/>
    <cellStyle name="Vírgula 7 5 3 2 2 2 3 2" xfId="50661" xr:uid="{00000000-0005-0000-0000-0000FFC10000}"/>
    <cellStyle name="Vírgula 7 5 3 2 2 2 3 3" xfId="50662" xr:uid="{00000000-0005-0000-0000-000000C20000}"/>
    <cellStyle name="Vírgula 7 5 3 2 2 2 4" xfId="50663" xr:uid="{00000000-0005-0000-0000-000001C20000}"/>
    <cellStyle name="Vírgula 7 5 3 2 2 2 5" xfId="50664" xr:uid="{00000000-0005-0000-0000-000002C20000}"/>
    <cellStyle name="Vírgula 7 5 3 2 2 2 6" xfId="50665" xr:uid="{00000000-0005-0000-0000-000003C20000}"/>
    <cellStyle name="Vírgula 7 5 3 2 2 3" xfId="7095" xr:uid="{00000000-0005-0000-0000-000004C20000}"/>
    <cellStyle name="Vírgula 7 5 3 2 2 3 2" xfId="12037" xr:uid="{00000000-0005-0000-0000-000005C20000}"/>
    <cellStyle name="Vírgula 7 5 3 2 2 3 3" xfId="50666" xr:uid="{00000000-0005-0000-0000-000006C20000}"/>
    <cellStyle name="Vírgula 7 5 3 2 2 3 4" xfId="50667" xr:uid="{00000000-0005-0000-0000-000007C20000}"/>
    <cellStyle name="Vírgula 7 5 3 2 2 4" xfId="8603" xr:uid="{00000000-0005-0000-0000-000008C20000}"/>
    <cellStyle name="Vírgula 7 5 3 2 2 4 2" xfId="50668" xr:uid="{00000000-0005-0000-0000-000009C20000}"/>
    <cellStyle name="Vírgula 7 5 3 2 2 4 3" xfId="50669" xr:uid="{00000000-0005-0000-0000-00000AC20000}"/>
    <cellStyle name="Vírgula 7 5 3 2 2 4 4" xfId="50670" xr:uid="{00000000-0005-0000-0000-00000BC20000}"/>
    <cellStyle name="Vírgula 7 5 3 2 2 5" xfId="3641" xr:uid="{00000000-0005-0000-0000-00000CC20000}"/>
    <cellStyle name="Vírgula 7 5 3 2 2 5 2" xfId="50671" xr:uid="{00000000-0005-0000-0000-00000DC20000}"/>
    <cellStyle name="Vírgula 7 5 3 2 2 5 3" xfId="50672" xr:uid="{00000000-0005-0000-0000-00000EC20000}"/>
    <cellStyle name="Vírgula 7 5 3 2 2 5 4" xfId="50673" xr:uid="{00000000-0005-0000-0000-00000FC20000}"/>
    <cellStyle name="Vírgula 7 5 3 2 2 6" xfId="50674" xr:uid="{00000000-0005-0000-0000-000010C20000}"/>
    <cellStyle name="Vírgula 7 5 3 2 2 6 2" xfId="50675" xr:uid="{00000000-0005-0000-0000-000011C20000}"/>
    <cellStyle name="Vírgula 7 5 3 2 2 6 3" xfId="50676" xr:uid="{00000000-0005-0000-0000-000012C20000}"/>
    <cellStyle name="Vírgula 7 5 3 2 2 7" xfId="50677" xr:uid="{00000000-0005-0000-0000-000013C20000}"/>
    <cellStyle name="Vírgula 7 5 3 2 2 8" xfId="50678" xr:uid="{00000000-0005-0000-0000-000014C20000}"/>
    <cellStyle name="Vírgula 7 5 3 2 2 9" xfId="50679" xr:uid="{00000000-0005-0000-0000-000015C20000}"/>
    <cellStyle name="Vírgula 7 5 3 2 3" xfId="4549" xr:uid="{00000000-0005-0000-0000-000016C20000}"/>
    <cellStyle name="Vírgula 7 5 3 2 3 2" xfId="9533" xr:uid="{00000000-0005-0000-0000-000017C20000}"/>
    <cellStyle name="Vírgula 7 5 3 2 3 2 2" xfId="50680" xr:uid="{00000000-0005-0000-0000-000018C20000}"/>
    <cellStyle name="Vírgula 7 5 3 2 3 2 3" xfId="50681" xr:uid="{00000000-0005-0000-0000-000019C20000}"/>
    <cellStyle name="Vírgula 7 5 3 2 3 2 4" xfId="50682" xr:uid="{00000000-0005-0000-0000-00001AC20000}"/>
    <cellStyle name="Vírgula 7 5 3 2 3 3" xfId="50683" xr:uid="{00000000-0005-0000-0000-00001BC20000}"/>
    <cellStyle name="Vírgula 7 5 3 2 3 3 2" xfId="50684" xr:uid="{00000000-0005-0000-0000-00001CC20000}"/>
    <cellStyle name="Vírgula 7 5 3 2 3 3 3" xfId="50685" xr:uid="{00000000-0005-0000-0000-00001DC20000}"/>
    <cellStyle name="Vírgula 7 5 3 2 3 4" xfId="50686" xr:uid="{00000000-0005-0000-0000-00001EC20000}"/>
    <cellStyle name="Vírgula 7 5 3 2 3 5" xfId="50687" xr:uid="{00000000-0005-0000-0000-00001FC20000}"/>
    <cellStyle name="Vírgula 7 5 3 2 3 6" xfId="50688" xr:uid="{00000000-0005-0000-0000-000020C20000}"/>
    <cellStyle name="Vírgula 7 5 3 2 4" xfId="6280" xr:uid="{00000000-0005-0000-0000-000021C20000}"/>
    <cellStyle name="Vírgula 7 5 3 2 4 2" xfId="11222" xr:uid="{00000000-0005-0000-0000-000022C20000}"/>
    <cellStyle name="Vírgula 7 5 3 2 4 3" xfId="50689" xr:uid="{00000000-0005-0000-0000-000023C20000}"/>
    <cellStyle name="Vírgula 7 5 3 2 4 4" xfId="50690" xr:uid="{00000000-0005-0000-0000-000024C20000}"/>
    <cellStyle name="Vírgula 7 5 3 2 5" xfId="7788" xr:uid="{00000000-0005-0000-0000-000025C20000}"/>
    <cellStyle name="Vírgula 7 5 3 2 5 2" xfId="50691" xr:uid="{00000000-0005-0000-0000-000026C20000}"/>
    <cellStyle name="Vírgula 7 5 3 2 5 3" xfId="50692" xr:uid="{00000000-0005-0000-0000-000027C20000}"/>
    <cellStyle name="Vírgula 7 5 3 2 5 4" xfId="50693" xr:uid="{00000000-0005-0000-0000-000028C20000}"/>
    <cellStyle name="Vírgula 7 5 3 2 6" xfId="2826" xr:uid="{00000000-0005-0000-0000-000029C20000}"/>
    <cellStyle name="Vírgula 7 5 3 2 6 2" xfId="50694" xr:uid="{00000000-0005-0000-0000-00002AC20000}"/>
    <cellStyle name="Vírgula 7 5 3 2 6 3" xfId="50695" xr:uid="{00000000-0005-0000-0000-00002BC20000}"/>
    <cellStyle name="Vírgula 7 5 3 2 6 4" xfId="50696" xr:uid="{00000000-0005-0000-0000-00002CC20000}"/>
    <cellStyle name="Vírgula 7 5 3 2 7" xfId="50697" xr:uid="{00000000-0005-0000-0000-00002DC20000}"/>
    <cellStyle name="Vírgula 7 5 3 2 7 2" xfId="50698" xr:uid="{00000000-0005-0000-0000-00002EC20000}"/>
    <cellStyle name="Vírgula 7 5 3 2 7 3" xfId="50699" xr:uid="{00000000-0005-0000-0000-00002FC20000}"/>
    <cellStyle name="Vírgula 7 5 3 2 8" xfId="50700" xr:uid="{00000000-0005-0000-0000-000030C20000}"/>
    <cellStyle name="Vírgula 7 5 3 2 9" xfId="50701" xr:uid="{00000000-0005-0000-0000-000031C20000}"/>
    <cellStyle name="Vírgula 7 5 3 3" xfId="2007" xr:uid="{00000000-0005-0000-0000-000032C20000}"/>
    <cellStyle name="Vírgula 7 5 3 3 2" xfId="5365" xr:uid="{00000000-0005-0000-0000-000033C20000}"/>
    <cellStyle name="Vírgula 7 5 3 3 2 2" xfId="10349" xr:uid="{00000000-0005-0000-0000-000034C20000}"/>
    <cellStyle name="Vírgula 7 5 3 3 2 2 2" xfId="50702" xr:uid="{00000000-0005-0000-0000-000035C20000}"/>
    <cellStyle name="Vírgula 7 5 3 3 2 2 3" xfId="50703" xr:uid="{00000000-0005-0000-0000-000036C20000}"/>
    <cellStyle name="Vírgula 7 5 3 3 2 2 4" xfId="50704" xr:uid="{00000000-0005-0000-0000-000037C20000}"/>
    <cellStyle name="Vírgula 7 5 3 3 2 3" xfId="50705" xr:uid="{00000000-0005-0000-0000-000038C20000}"/>
    <cellStyle name="Vírgula 7 5 3 3 2 3 2" xfId="50706" xr:uid="{00000000-0005-0000-0000-000039C20000}"/>
    <cellStyle name="Vírgula 7 5 3 3 2 3 3" xfId="50707" xr:uid="{00000000-0005-0000-0000-00003AC20000}"/>
    <cellStyle name="Vírgula 7 5 3 3 2 4" xfId="50708" xr:uid="{00000000-0005-0000-0000-00003BC20000}"/>
    <cellStyle name="Vírgula 7 5 3 3 2 5" xfId="50709" xr:uid="{00000000-0005-0000-0000-00003CC20000}"/>
    <cellStyle name="Vírgula 7 5 3 3 2 6" xfId="50710" xr:uid="{00000000-0005-0000-0000-00003DC20000}"/>
    <cellStyle name="Vírgula 7 5 3 3 3" xfId="7094" xr:uid="{00000000-0005-0000-0000-00003EC20000}"/>
    <cellStyle name="Vírgula 7 5 3 3 3 2" xfId="12036" xr:uid="{00000000-0005-0000-0000-00003FC20000}"/>
    <cellStyle name="Vírgula 7 5 3 3 3 3" xfId="50711" xr:uid="{00000000-0005-0000-0000-000040C20000}"/>
    <cellStyle name="Vírgula 7 5 3 3 3 4" xfId="50712" xr:uid="{00000000-0005-0000-0000-000041C20000}"/>
    <cellStyle name="Vírgula 7 5 3 3 4" xfId="8602" xr:uid="{00000000-0005-0000-0000-000042C20000}"/>
    <cellStyle name="Vírgula 7 5 3 3 4 2" xfId="50713" xr:uid="{00000000-0005-0000-0000-000043C20000}"/>
    <cellStyle name="Vírgula 7 5 3 3 4 3" xfId="50714" xr:uid="{00000000-0005-0000-0000-000044C20000}"/>
    <cellStyle name="Vírgula 7 5 3 3 4 4" xfId="50715" xr:uid="{00000000-0005-0000-0000-000045C20000}"/>
    <cellStyle name="Vírgula 7 5 3 3 5" xfId="3640" xr:uid="{00000000-0005-0000-0000-000046C20000}"/>
    <cellStyle name="Vírgula 7 5 3 3 5 2" xfId="50716" xr:uid="{00000000-0005-0000-0000-000047C20000}"/>
    <cellStyle name="Vírgula 7 5 3 3 5 3" xfId="50717" xr:uid="{00000000-0005-0000-0000-000048C20000}"/>
    <cellStyle name="Vírgula 7 5 3 3 5 4" xfId="50718" xr:uid="{00000000-0005-0000-0000-000049C20000}"/>
    <cellStyle name="Vírgula 7 5 3 3 6" xfId="50719" xr:uid="{00000000-0005-0000-0000-00004AC20000}"/>
    <cellStyle name="Vírgula 7 5 3 3 6 2" xfId="50720" xr:uid="{00000000-0005-0000-0000-00004BC20000}"/>
    <cellStyle name="Vírgula 7 5 3 3 6 3" xfId="50721" xr:uid="{00000000-0005-0000-0000-00004CC20000}"/>
    <cellStyle name="Vírgula 7 5 3 3 7" xfId="50722" xr:uid="{00000000-0005-0000-0000-00004DC20000}"/>
    <cellStyle name="Vírgula 7 5 3 3 8" xfId="50723" xr:uid="{00000000-0005-0000-0000-00004EC20000}"/>
    <cellStyle name="Vírgula 7 5 3 3 9" xfId="50724" xr:uid="{00000000-0005-0000-0000-00004FC20000}"/>
    <cellStyle name="Vírgula 7 5 3 4" xfId="4115" xr:uid="{00000000-0005-0000-0000-000050C20000}"/>
    <cellStyle name="Vírgula 7 5 3 4 2" xfId="9151" xr:uid="{00000000-0005-0000-0000-000051C20000}"/>
    <cellStyle name="Vírgula 7 5 3 4 2 2" xfId="50725" xr:uid="{00000000-0005-0000-0000-000052C20000}"/>
    <cellStyle name="Vírgula 7 5 3 4 2 3" xfId="50726" xr:uid="{00000000-0005-0000-0000-000053C20000}"/>
    <cellStyle name="Vírgula 7 5 3 4 2 4" xfId="50727" xr:uid="{00000000-0005-0000-0000-000054C20000}"/>
    <cellStyle name="Vírgula 7 5 3 4 3" xfId="50728" xr:uid="{00000000-0005-0000-0000-000055C20000}"/>
    <cellStyle name="Vírgula 7 5 3 4 3 2" xfId="50729" xr:uid="{00000000-0005-0000-0000-000056C20000}"/>
    <cellStyle name="Vírgula 7 5 3 4 3 3" xfId="50730" xr:uid="{00000000-0005-0000-0000-000057C20000}"/>
    <cellStyle name="Vírgula 7 5 3 4 4" xfId="50731" xr:uid="{00000000-0005-0000-0000-000058C20000}"/>
    <cellStyle name="Vírgula 7 5 3 4 5" xfId="50732" xr:uid="{00000000-0005-0000-0000-000059C20000}"/>
    <cellStyle name="Vírgula 7 5 3 4 6" xfId="50733" xr:uid="{00000000-0005-0000-0000-00005AC20000}"/>
    <cellStyle name="Vírgula 7 5 3 5" xfId="5863" xr:uid="{00000000-0005-0000-0000-00005BC20000}"/>
    <cellStyle name="Vírgula 7 5 3 5 2" xfId="10805" xr:uid="{00000000-0005-0000-0000-00005CC20000}"/>
    <cellStyle name="Vírgula 7 5 3 5 3" xfId="50734" xr:uid="{00000000-0005-0000-0000-00005DC20000}"/>
    <cellStyle name="Vírgula 7 5 3 5 4" xfId="50735" xr:uid="{00000000-0005-0000-0000-00005EC20000}"/>
    <cellStyle name="Vírgula 7 5 3 6" xfId="7371" xr:uid="{00000000-0005-0000-0000-00005FC20000}"/>
    <cellStyle name="Vírgula 7 5 3 6 2" xfId="50736" xr:uid="{00000000-0005-0000-0000-000060C20000}"/>
    <cellStyle name="Vírgula 7 5 3 6 3" xfId="50737" xr:uid="{00000000-0005-0000-0000-000061C20000}"/>
    <cellStyle name="Vírgula 7 5 3 6 4" xfId="50738" xr:uid="{00000000-0005-0000-0000-000062C20000}"/>
    <cellStyle name="Vírgula 7 5 3 7" xfId="2409" xr:uid="{00000000-0005-0000-0000-000063C20000}"/>
    <cellStyle name="Vírgula 7 5 3 7 2" xfId="50739" xr:uid="{00000000-0005-0000-0000-000064C20000}"/>
    <cellStyle name="Vírgula 7 5 3 7 3" xfId="50740" xr:uid="{00000000-0005-0000-0000-000065C20000}"/>
    <cellStyle name="Vírgula 7 5 3 7 4" xfId="50741" xr:uid="{00000000-0005-0000-0000-000066C20000}"/>
    <cellStyle name="Vírgula 7 5 3 8" xfId="50742" xr:uid="{00000000-0005-0000-0000-000067C20000}"/>
    <cellStyle name="Vírgula 7 5 3 8 2" xfId="50743" xr:uid="{00000000-0005-0000-0000-000068C20000}"/>
    <cellStyle name="Vírgula 7 5 3 8 3" xfId="50744" xr:uid="{00000000-0005-0000-0000-000069C20000}"/>
    <cellStyle name="Vírgula 7 5 3 9" xfId="50745" xr:uid="{00000000-0005-0000-0000-00006AC20000}"/>
    <cellStyle name="Vírgula 7 5 4" xfId="801" xr:uid="{00000000-0005-0000-0000-00006BC20000}"/>
    <cellStyle name="Vírgula 7 5 4 10" xfId="50746" xr:uid="{00000000-0005-0000-0000-00006CC20000}"/>
    <cellStyle name="Vírgula 7 5 4 11" xfId="50747" xr:uid="{00000000-0005-0000-0000-00006DC20000}"/>
    <cellStyle name="Vírgula 7 5 4 2" xfId="1266" xr:uid="{00000000-0005-0000-0000-00006EC20000}"/>
    <cellStyle name="Vírgula 7 5 4 2 10" xfId="50748" xr:uid="{00000000-0005-0000-0000-00006FC20000}"/>
    <cellStyle name="Vírgula 7 5 4 2 2" xfId="2010" xr:uid="{00000000-0005-0000-0000-000070C20000}"/>
    <cellStyle name="Vírgula 7 5 4 2 2 2" xfId="5368" xr:uid="{00000000-0005-0000-0000-000071C20000}"/>
    <cellStyle name="Vírgula 7 5 4 2 2 2 2" xfId="10352" xr:uid="{00000000-0005-0000-0000-000072C20000}"/>
    <cellStyle name="Vírgula 7 5 4 2 2 2 2 2" xfId="50749" xr:uid="{00000000-0005-0000-0000-000073C20000}"/>
    <cellStyle name="Vírgula 7 5 4 2 2 2 2 3" xfId="50750" xr:uid="{00000000-0005-0000-0000-000074C20000}"/>
    <cellStyle name="Vírgula 7 5 4 2 2 2 2 4" xfId="50751" xr:uid="{00000000-0005-0000-0000-000075C20000}"/>
    <cellStyle name="Vírgula 7 5 4 2 2 2 3" xfId="50752" xr:uid="{00000000-0005-0000-0000-000076C20000}"/>
    <cellStyle name="Vírgula 7 5 4 2 2 2 3 2" xfId="50753" xr:uid="{00000000-0005-0000-0000-000077C20000}"/>
    <cellStyle name="Vírgula 7 5 4 2 2 2 3 3" xfId="50754" xr:uid="{00000000-0005-0000-0000-000078C20000}"/>
    <cellStyle name="Vírgula 7 5 4 2 2 2 4" xfId="50755" xr:uid="{00000000-0005-0000-0000-000079C20000}"/>
    <cellStyle name="Vírgula 7 5 4 2 2 2 5" xfId="50756" xr:uid="{00000000-0005-0000-0000-00007AC20000}"/>
    <cellStyle name="Vírgula 7 5 4 2 2 2 6" xfId="50757" xr:uid="{00000000-0005-0000-0000-00007BC20000}"/>
    <cellStyle name="Vírgula 7 5 4 2 2 3" xfId="7097" xr:uid="{00000000-0005-0000-0000-00007CC20000}"/>
    <cellStyle name="Vírgula 7 5 4 2 2 3 2" xfId="12039" xr:uid="{00000000-0005-0000-0000-00007DC20000}"/>
    <cellStyle name="Vírgula 7 5 4 2 2 3 3" xfId="50758" xr:uid="{00000000-0005-0000-0000-00007EC20000}"/>
    <cellStyle name="Vírgula 7 5 4 2 2 3 4" xfId="50759" xr:uid="{00000000-0005-0000-0000-00007FC20000}"/>
    <cellStyle name="Vírgula 7 5 4 2 2 4" xfId="8605" xr:uid="{00000000-0005-0000-0000-000080C20000}"/>
    <cellStyle name="Vírgula 7 5 4 2 2 4 2" xfId="50760" xr:uid="{00000000-0005-0000-0000-000081C20000}"/>
    <cellStyle name="Vírgula 7 5 4 2 2 4 3" xfId="50761" xr:uid="{00000000-0005-0000-0000-000082C20000}"/>
    <cellStyle name="Vírgula 7 5 4 2 2 4 4" xfId="50762" xr:uid="{00000000-0005-0000-0000-000083C20000}"/>
    <cellStyle name="Vírgula 7 5 4 2 2 5" xfId="3643" xr:uid="{00000000-0005-0000-0000-000084C20000}"/>
    <cellStyle name="Vírgula 7 5 4 2 2 5 2" xfId="50763" xr:uid="{00000000-0005-0000-0000-000085C20000}"/>
    <cellStyle name="Vírgula 7 5 4 2 2 5 3" xfId="50764" xr:uid="{00000000-0005-0000-0000-000086C20000}"/>
    <cellStyle name="Vírgula 7 5 4 2 2 5 4" xfId="50765" xr:uid="{00000000-0005-0000-0000-000087C20000}"/>
    <cellStyle name="Vírgula 7 5 4 2 2 6" xfId="50766" xr:uid="{00000000-0005-0000-0000-000088C20000}"/>
    <cellStyle name="Vírgula 7 5 4 2 2 6 2" xfId="50767" xr:uid="{00000000-0005-0000-0000-000089C20000}"/>
    <cellStyle name="Vírgula 7 5 4 2 2 6 3" xfId="50768" xr:uid="{00000000-0005-0000-0000-00008AC20000}"/>
    <cellStyle name="Vírgula 7 5 4 2 2 7" xfId="50769" xr:uid="{00000000-0005-0000-0000-00008BC20000}"/>
    <cellStyle name="Vírgula 7 5 4 2 2 8" xfId="50770" xr:uid="{00000000-0005-0000-0000-00008CC20000}"/>
    <cellStyle name="Vírgula 7 5 4 2 2 9" xfId="50771" xr:uid="{00000000-0005-0000-0000-00008DC20000}"/>
    <cellStyle name="Vírgula 7 5 4 2 3" xfId="4634" xr:uid="{00000000-0005-0000-0000-00008EC20000}"/>
    <cellStyle name="Vírgula 7 5 4 2 3 2" xfId="9618" xr:uid="{00000000-0005-0000-0000-00008FC20000}"/>
    <cellStyle name="Vírgula 7 5 4 2 3 2 2" xfId="50772" xr:uid="{00000000-0005-0000-0000-000090C20000}"/>
    <cellStyle name="Vírgula 7 5 4 2 3 2 3" xfId="50773" xr:uid="{00000000-0005-0000-0000-000091C20000}"/>
    <cellStyle name="Vírgula 7 5 4 2 3 2 4" xfId="50774" xr:uid="{00000000-0005-0000-0000-000092C20000}"/>
    <cellStyle name="Vírgula 7 5 4 2 3 3" xfId="50775" xr:uid="{00000000-0005-0000-0000-000093C20000}"/>
    <cellStyle name="Vírgula 7 5 4 2 3 3 2" xfId="50776" xr:uid="{00000000-0005-0000-0000-000094C20000}"/>
    <cellStyle name="Vírgula 7 5 4 2 3 3 3" xfId="50777" xr:uid="{00000000-0005-0000-0000-000095C20000}"/>
    <cellStyle name="Vírgula 7 5 4 2 3 4" xfId="50778" xr:uid="{00000000-0005-0000-0000-000096C20000}"/>
    <cellStyle name="Vírgula 7 5 4 2 3 5" xfId="50779" xr:uid="{00000000-0005-0000-0000-000097C20000}"/>
    <cellStyle name="Vírgula 7 5 4 2 3 6" xfId="50780" xr:uid="{00000000-0005-0000-0000-000098C20000}"/>
    <cellStyle name="Vírgula 7 5 4 2 4" xfId="6365" xr:uid="{00000000-0005-0000-0000-000099C20000}"/>
    <cellStyle name="Vírgula 7 5 4 2 4 2" xfId="11307" xr:uid="{00000000-0005-0000-0000-00009AC20000}"/>
    <cellStyle name="Vírgula 7 5 4 2 4 3" xfId="50781" xr:uid="{00000000-0005-0000-0000-00009BC20000}"/>
    <cellStyle name="Vírgula 7 5 4 2 4 4" xfId="50782" xr:uid="{00000000-0005-0000-0000-00009CC20000}"/>
    <cellStyle name="Vírgula 7 5 4 2 5" xfId="7873" xr:uid="{00000000-0005-0000-0000-00009DC20000}"/>
    <cellStyle name="Vírgula 7 5 4 2 5 2" xfId="50783" xr:uid="{00000000-0005-0000-0000-00009EC20000}"/>
    <cellStyle name="Vírgula 7 5 4 2 5 3" xfId="50784" xr:uid="{00000000-0005-0000-0000-00009FC20000}"/>
    <cellStyle name="Vírgula 7 5 4 2 5 4" xfId="50785" xr:uid="{00000000-0005-0000-0000-0000A0C20000}"/>
    <cellStyle name="Vírgula 7 5 4 2 6" xfId="2911" xr:uid="{00000000-0005-0000-0000-0000A1C20000}"/>
    <cellStyle name="Vírgula 7 5 4 2 6 2" xfId="50786" xr:uid="{00000000-0005-0000-0000-0000A2C20000}"/>
    <cellStyle name="Vírgula 7 5 4 2 6 3" xfId="50787" xr:uid="{00000000-0005-0000-0000-0000A3C20000}"/>
    <cellStyle name="Vírgula 7 5 4 2 6 4" xfId="50788" xr:uid="{00000000-0005-0000-0000-0000A4C20000}"/>
    <cellStyle name="Vírgula 7 5 4 2 7" xfId="50789" xr:uid="{00000000-0005-0000-0000-0000A5C20000}"/>
    <cellStyle name="Vírgula 7 5 4 2 7 2" xfId="50790" xr:uid="{00000000-0005-0000-0000-0000A6C20000}"/>
    <cellStyle name="Vírgula 7 5 4 2 7 3" xfId="50791" xr:uid="{00000000-0005-0000-0000-0000A7C20000}"/>
    <cellStyle name="Vírgula 7 5 4 2 8" xfId="50792" xr:uid="{00000000-0005-0000-0000-0000A8C20000}"/>
    <cellStyle name="Vírgula 7 5 4 2 9" xfId="50793" xr:uid="{00000000-0005-0000-0000-0000A9C20000}"/>
    <cellStyle name="Vírgula 7 5 4 3" xfId="2009" xr:uid="{00000000-0005-0000-0000-0000AAC20000}"/>
    <cellStyle name="Vírgula 7 5 4 3 2" xfId="5367" xr:uid="{00000000-0005-0000-0000-0000ABC20000}"/>
    <cellStyle name="Vírgula 7 5 4 3 2 2" xfId="10351" xr:uid="{00000000-0005-0000-0000-0000ACC20000}"/>
    <cellStyle name="Vírgula 7 5 4 3 2 2 2" xfId="50794" xr:uid="{00000000-0005-0000-0000-0000ADC20000}"/>
    <cellStyle name="Vírgula 7 5 4 3 2 2 3" xfId="50795" xr:uid="{00000000-0005-0000-0000-0000AEC20000}"/>
    <cellStyle name="Vírgula 7 5 4 3 2 2 4" xfId="50796" xr:uid="{00000000-0005-0000-0000-0000AFC20000}"/>
    <cellStyle name="Vírgula 7 5 4 3 2 3" xfId="50797" xr:uid="{00000000-0005-0000-0000-0000B0C20000}"/>
    <cellStyle name="Vírgula 7 5 4 3 2 3 2" xfId="50798" xr:uid="{00000000-0005-0000-0000-0000B1C20000}"/>
    <cellStyle name="Vírgula 7 5 4 3 2 3 3" xfId="50799" xr:uid="{00000000-0005-0000-0000-0000B2C20000}"/>
    <cellStyle name="Vírgula 7 5 4 3 2 4" xfId="50800" xr:uid="{00000000-0005-0000-0000-0000B3C20000}"/>
    <cellStyle name="Vírgula 7 5 4 3 2 5" xfId="50801" xr:uid="{00000000-0005-0000-0000-0000B4C20000}"/>
    <cellStyle name="Vírgula 7 5 4 3 2 6" xfId="50802" xr:uid="{00000000-0005-0000-0000-0000B5C20000}"/>
    <cellStyle name="Vírgula 7 5 4 3 3" xfId="7096" xr:uid="{00000000-0005-0000-0000-0000B6C20000}"/>
    <cellStyle name="Vírgula 7 5 4 3 3 2" xfId="12038" xr:uid="{00000000-0005-0000-0000-0000B7C20000}"/>
    <cellStyle name="Vírgula 7 5 4 3 3 3" xfId="50803" xr:uid="{00000000-0005-0000-0000-0000B8C20000}"/>
    <cellStyle name="Vírgula 7 5 4 3 3 4" xfId="50804" xr:uid="{00000000-0005-0000-0000-0000B9C20000}"/>
    <cellStyle name="Vírgula 7 5 4 3 4" xfId="8604" xr:uid="{00000000-0005-0000-0000-0000BAC20000}"/>
    <cellStyle name="Vírgula 7 5 4 3 4 2" xfId="50805" xr:uid="{00000000-0005-0000-0000-0000BBC20000}"/>
    <cellStyle name="Vírgula 7 5 4 3 4 3" xfId="50806" xr:uid="{00000000-0005-0000-0000-0000BCC20000}"/>
    <cellStyle name="Vírgula 7 5 4 3 4 4" xfId="50807" xr:uid="{00000000-0005-0000-0000-0000BDC20000}"/>
    <cellStyle name="Vírgula 7 5 4 3 5" xfId="3642" xr:uid="{00000000-0005-0000-0000-0000BEC20000}"/>
    <cellStyle name="Vírgula 7 5 4 3 5 2" xfId="50808" xr:uid="{00000000-0005-0000-0000-0000BFC20000}"/>
    <cellStyle name="Vírgula 7 5 4 3 5 3" xfId="50809" xr:uid="{00000000-0005-0000-0000-0000C0C20000}"/>
    <cellStyle name="Vírgula 7 5 4 3 5 4" xfId="50810" xr:uid="{00000000-0005-0000-0000-0000C1C20000}"/>
    <cellStyle name="Vírgula 7 5 4 3 6" xfId="50811" xr:uid="{00000000-0005-0000-0000-0000C2C20000}"/>
    <cellStyle name="Vírgula 7 5 4 3 6 2" xfId="50812" xr:uid="{00000000-0005-0000-0000-0000C3C20000}"/>
    <cellStyle name="Vírgula 7 5 4 3 6 3" xfId="50813" xr:uid="{00000000-0005-0000-0000-0000C4C20000}"/>
    <cellStyle name="Vírgula 7 5 4 3 7" xfId="50814" xr:uid="{00000000-0005-0000-0000-0000C5C20000}"/>
    <cellStyle name="Vírgula 7 5 4 3 8" xfId="50815" xr:uid="{00000000-0005-0000-0000-0000C6C20000}"/>
    <cellStyle name="Vírgula 7 5 4 3 9" xfId="50816" xr:uid="{00000000-0005-0000-0000-0000C7C20000}"/>
    <cellStyle name="Vírgula 7 5 4 4" xfId="4251" xr:uid="{00000000-0005-0000-0000-0000C8C20000}"/>
    <cellStyle name="Vírgula 7 5 4 4 2" xfId="9237" xr:uid="{00000000-0005-0000-0000-0000C9C20000}"/>
    <cellStyle name="Vírgula 7 5 4 4 2 2" xfId="50817" xr:uid="{00000000-0005-0000-0000-0000CAC20000}"/>
    <cellStyle name="Vírgula 7 5 4 4 2 3" xfId="50818" xr:uid="{00000000-0005-0000-0000-0000CBC20000}"/>
    <cellStyle name="Vírgula 7 5 4 4 2 4" xfId="50819" xr:uid="{00000000-0005-0000-0000-0000CCC20000}"/>
    <cellStyle name="Vírgula 7 5 4 4 3" xfId="50820" xr:uid="{00000000-0005-0000-0000-0000CDC20000}"/>
    <cellStyle name="Vírgula 7 5 4 4 3 2" xfId="50821" xr:uid="{00000000-0005-0000-0000-0000CEC20000}"/>
    <cellStyle name="Vírgula 7 5 4 4 3 3" xfId="50822" xr:uid="{00000000-0005-0000-0000-0000CFC20000}"/>
    <cellStyle name="Vírgula 7 5 4 4 4" xfId="50823" xr:uid="{00000000-0005-0000-0000-0000D0C20000}"/>
    <cellStyle name="Vírgula 7 5 4 4 5" xfId="50824" xr:uid="{00000000-0005-0000-0000-0000D1C20000}"/>
    <cellStyle name="Vírgula 7 5 4 4 6" xfId="50825" xr:uid="{00000000-0005-0000-0000-0000D2C20000}"/>
    <cellStyle name="Vírgula 7 5 4 5" xfId="5998" xr:uid="{00000000-0005-0000-0000-0000D3C20000}"/>
    <cellStyle name="Vírgula 7 5 4 5 2" xfId="10940" xr:uid="{00000000-0005-0000-0000-0000D4C20000}"/>
    <cellStyle name="Vírgula 7 5 4 5 3" xfId="50826" xr:uid="{00000000-0005-0000-0000-0000D5C20000}"/>
    <cellStyle name="Vírgula 7 5 4 5 4" xfId="50827" xr:uid="{00000000-0005-0000-0000-0000D6C20000}"/>
    <cellStyle name="Vírgula 7 5 4 6" xfId="7506" xr:uid="{00000000-0005-0000-0000-0000D7C20000}"/>
    <cellStyle name="Vírgula 7 5 4 6 2" xfId="50828" xr:uid="{00000000-0005-0000-0000-0000D8C20000}"/>
    <cellStyle name="Vírgula 7 5 4 6 3" xfId="50829" xr:uid="{00000000-0005-0000-0000-0000D9C20000}"/>
    <cellStyle name="Vírgula 7 5 4 6 4" xfId="50830" xr:uid="{00000000-0005-0000-0000-0000DAC20000}"/>
    <cellStyle name="Vírgula 7 5 4 7" xfId="2544" xr:uid="{00000000-0005-0000-0000-0000DBC20000}"/>
    <cellStyle name="Vírgula 7 5 4 7 2" xfId="50831" xr:uid="{00000000-0005-0000-0000-0000DCC20000}"/>
    <cellStyle name="Vírgula 7 5 4 7 3" xfId="50832" xr:uid="{00000000-0005-0000-0000-0000DDC20000}"/>
    <cellStyle name="Vírgula 7 5 4 7 4" xfId="50833" xr:uid="{00000000-0005-0000-0000-0000DEC20000}"/>
    <cellStyle name="Vírgula 7 5 4 8" xfId="50834" xr:uid="{00000000-0005-0000-0000-0000DFC20000}"/>
    <cellStyle name="Vírgula 7 5 4 8 2" xfId="50835" xr:uid="{00000000-0005-0000-0000-0000E0C20000}"/>
    <cellStyle name="Vírgula 7 5 4 8 3" xfId="50836" xr:uid="{00000000-0005-0000-0000-0000E1C20000}"/>
    <cellStyle name="Vírgula 7 5 4 9" xfId="50837" xr:uid="{00000000-0005-0000-0000-0000E2C20000}"/>
    <cellStyle name="Vírgula 7 5 5" xfId="954" xr:uid="{00000000-0005-0000-0000-0000E3C20000}"/>
    <cellStyle name="Vírgula 7 5 5 10" xfId="50838" xr:uid="{00000000-0005-0000-0000-0000E4C20000}"/>
    <cellStyle name="Vírgula 7 5 5 2" xfId="2011" xr:uid="{00000000-0005-0000-0000-0000E5C20000}"/>
    <cellStyle name="Vírgula 7 5 5 2 2" xfId="5369" xr:uid="{00000000-0005-0000-0000-0000E6C20000}"/>
    <cellStyle name="Vírgula 7 5 5 2 2 2" xfId="10353" xr:uid="{00000000-0005-0000-0000-0000E7C20000}"/>
    <cellStyle name="Vírgula 7 5 5 2 2 2 2" xfId="50839" xr:uid="{00000000-0005-0000-0000-0000E8C20000}"/>
    <cellStyle name="Vírgula 7 5 5 2 2 2 3" xfId="50840" xr:uid="{00000000-0005-0000-0000-0000E9C20000}"/>
    <cellStyle name="Vírgula 7 5 5 2 2 2 4" xfId="50841" xr:uid="{00000000-0005-0000-0000-0000EAC20000}"/>
    <cellStyle name="Vírgula 7 5 5 2 2 3" xfId="50842" xr:uid="{00000000-0005-0000-0000-0000EBC20000}"/>
    <cellStyle name="Vírgula 7 5 5 2 2 3 2" xfId="50843" xr:uid="{00000000-0005-0000-0000-0000ECC20000}"/>
    <cellStyle name="Vírgula 7 5 5 2 2 3 3" xfId="50844" xr:uid="{00000000-0005-0000-0000-0000EDC20000}"/>
    <cellStyle name="Vírgula 7 5 5 2 2 4" xfId="50845" xr:uid="{00000000-0005-0000-0000-0000EEC20000}"/>
    <cellStyle name="Vírgula 7 5 5 2 2 5" xfId="50846" xr:uid="{00000000-0005-0000-0000-0000EFC20000}"/>
    <cellStyle name="Vírgula 7 5 5 2 2 6" xfId="50847" xr:uid="{00000000-0005-0000-0000-0000F0C20000}"/>
    <cellStyle name="Vírgula 7 5 5 2 3" xfId="7098" xr:uid="{00000000-0005-0000-0000-0000F1C20000}"/>
    <cellStyle name="Vírgula 7 5 5 2 3 2" xfId="12040" xr:uid="{00000000-0005-0000-0000-0000F2C20000}"/>
    <cellStyle name="Vírgula 7 5 5 2 3 3" xfId="50848" xr:uid="{00000000-0005-0000-0000-0000F3C20000}"/>
    <cellStyle name="Vírgula 7 5 5 2 3 4" xfId="50849" xr:uid="{00000000-0005-0000-0000-0000F4C20000}"/>
    <cellStyle name="Vírgula 7 5 5 2 4" xfId="8606" xr:uid="{00000000-0005-0000-0000-0000F5C20000}"/>
    <cellStyle name="Vírgula 7 5 5 2 4 2" xfId="50850" xr:uid="{00000000-0005-0000-0000-0000F6C20000}"/>
    <cellStyle name="Vírgula 7 5 5 2 4 3" xfId="50851" xr:uid="{00000000-0005-0000-0000-0000F7C20000}"/>
    <cellStyle name="Vírgula 7 5 5 2 4 4" xfId="50852" xr:uid="{00000000-0005-0000-0000-0000F8C20000}"/>
    <cellStyle name="Vírgula 7 5 5 2 5" xfId="3644" xr:uid="{00000000-0005-0000-0000-0000F9C20000}"/>
    <cellStyle name="Vírgula 7 5 5 2 5 2" xfId="50853" xr:uid="{00000000-0005-0000-0000-0000FAC20000}"/>
    <cellStyle name="Vírgula 7 5 5 2 5 3" xfId="50854" xr:uid="{00000000-0005-0000-0000-0000FBC20000}"/>
    <cellStyle name="Vírgula 7 5 5 2 5 4" xfId="50855" xr:uid="{00000000-0005-0000-0000-0000FCC20000}"/>
    <cellStyle name="Vírgula 7 5 5 2 6" xfId="50856" xr:uid="{00000000-0005-0000-0000-0000FDC20000}"/>
    <cellStyle name="Vírgula 7 5 5 2 6 2" xfId="50857" xr:uid="{00000000-0005-0000-0000-0000FEC20000}"/>
    <cellStyle name="Vírgula 7 5 5 2 6 3" xfId="50858" xr:uid="{00000000-0005-0000-0000-0000FFC20000}"/>
    <cellStyle name="Vírgula 7 5 5 2 7" xfId="50859" xr:uid="{00000000-0005-0000-0000-000000C30000}"/>
    <cellStyle name="Vírgula 7 5 5 2 8" xfId="50860" xr:uid="{00000000-0005-0000-0000-000001C30000}"/>
    <cellStyle name="Vírgula 7 5 5 2 9" xfId="50861" xr:uid="{00000000-0005-0000-0000-000002C30000}"/>
    <cellStyle name="Vírgula 7 5 5 3" xfId="4393" xr:uid="{00000000-0005-0000-0000-000003C30000}"/>
    <cellStyle name="Vírgula 7 5 5 3 2" xfId="9378" xr:uid="{00000000-0005-0000-0000-000004C30000}"/>
    <cellStyle name="Vírgula 7 5 5 3 2 2" xfId="50862" xr:uid="{00000000-0005-0000-0000-000005C30000}"/>
    <cellStyle name="Vírgula 7 5 5 3 2 3" xfId="50863" xr:uid="{00000000-0005-0000-0000-000006C30000}"/>
    <cellStyle name="Vírgula 7 5 5 3 2 4" xfId="50864" xr:uid="{00000000-0005-0000-0000-000007C30000}"/>
    <cellStyle name="Vírgula 7 5 5 3 3" xfId="50865" xr:uid="{00000000-0005-0000-0000-000008C30000}"/>
    <cellStyle name="Vírgula 7 5 5 3 3 2" xfId="50866" xr:uid="{00000000-0005-0000-0000-000009C30000}"/>
    <cellStyle name="Vírgula 7 5 5 3 3 3" xfId="50867" xr:uid="{00000000-0005-0000-0000-00000AC30000}"/>
    <cellStyle name="Vírgula 7 5 5 3 4" xfId="50868" xr:uid="{00000000-0005-0000-0000-00000BC30000}"/>
    <cellStyle name="Vírgula 7 5 5 3 5" xfId="50869" xr:uid="{00000000-0005-0000-0000-00000CC30000}"/>
    <cellStyle name="Vírgula 7 5 5 3 6" xfId="50870" xr:uid="{00000000-0005-0000-0000-00000DC30000}"/>
    <cellStyle name="Vírgula 7 5 5 4" xfId="6136" xr:uid="{00000000-0005-0000-0000-00000EC30000}"/>
    <cellStyle name="Vírgula 7 5 5 4 2" xfId="11078" xr:uid="{00000000-0005-0000-0000-00000FC30000}"/>
    <cellStyle name="Vírgula 7 5 5 4 3" xfId="50871" xr:uid="{00000000-0005-0000-0000-000010C30000}"/>
    <cellStyle name="Vírgula 7 5 5 4 4" xfId="50872" xr:uid="{00000000-0005-0000-0000-000011C30000}"/>
    <cellStyle name="Vírgula 7 5 5 5" xfId="7644" xr:uid="{00000000-0005-0000-0000-000012C30000}"/>
    <cellStyle name="Vírgula 7 5 5 5 2" xfId="50873" xr:uid="{00000000-0005-0000-0000-000013C30000}"/>
    <cellStyle name="Vírgula 7 5 5 5 3" xfId="50874" xr:uid="{00000000-0005-0000-0000-000014C30000}"/>
    <cellStyle name="Vírgula 7 5 5 5 4" xfId="50875" xr:uid="{00000000-0005-0000-0000-000015C30000}"/>
    <cellStyle name="Vírgula 7 5 5 6" xfId="2682" xr:uid="{00000000-0005-0000-0000-000016C30000}"/>
    <cellStyle name="Vírgula 7 5 5 6 2" xfId="50876" xr:uid="{00000000-0005-0000-0000-000017C30000}"/>
    <cellStyle name="Vírgula 7 5 5 6 3" xfId="50877" xr:uid="{00000000-0005-0000-0000-000018C30000}"/>
    <cellStyle name="Vírgula 7 5 5 6 4" xfId="50878" xr:uid="{00000000-0005-0000-0000-000019C30000}"/>
    <cellStyle name="Vírgula 7 5 5 7" xfId="50879" xr:uid="{00000000-0005-0000-0000-00001AC30000}"/>
    <cellStyle name="Vírgula 7 5 5 7 2" xfId="50880" xr:uid="{00000000-0005-0000-0000-00001BC30000}"/>
    <cellStyle name="Vírgula 7 5 5 7 3" xfId="50881" xr:uid="{00000000-0005-0000-0000-00001CC30000}"/>
    <cellStyle name="Vírgula 7 5 5 8" xfId="50882" xr:uid="{00000000-0005-0000-0000-00001DC30000}"/>
    <cellStyle name="Vírgula 7 5 5 9" xfId="50883" xr:uid="{00000000-0005-0000-0000-00001EC30000}"/>
    <cellStyle name="Vírgula 7 5 6" xfId="2002" xr:uid="{00000000-0005-0000-0000-00001FC30000}"/>
    <cellStyle name="Vírgula 7 5 6 2" xfId="5360" xr:uid="{00000000-0005-0000-0000-000020C30000}"/>
    <cellStyle name="Vírgula 7 5 6 2 2" xfId="10344" xr:uid="{00000000-0005-0000-0000-000021C30000}"/>
    <cellStyle name="Vírgula 7 5 6 2 2 2" xfId="50884" xr:uid="{00000000-0005-0000-0000-000022C30000}"/>
    <cellStyle name="Vírgula 7 5 6 2 2 3" xfId="50885" xr:uid="{00000000-0005-0000-0000-000023C30000}"/>
    <cellStyle name="Vírgula 7 5 6 2 2 4" xfId="50886" xr:uid="{00000000-0005-0000-0000-000024C30000}"/>
    <cellStyle name="Vírgula 7 5 6 2 3" xfId="50887" xr:uid="{00000000-0005-0000-0000-000025C30000}"/>
    <cellStyle name="Vírgula 7 5 6 2 3 2" xfId="50888" xr:uid="{00000000-0005-0000-0000-000026C30000}"/>
    <cellStyle name="Vírgula 7 5 6 2 3 3" xfId="50889" xr:uid="{00000000-0005-0000-0000-000027C30000}"/>
    <cellStyle name="Vírgula 7 5 6 2 4" xfId="50890" xr:uid="{00000000-0005-0000-0000-000028C30000}"/>
    <cellStyle name="Vírgula 7 5 6 2 5" xfId="50891" xr:uid="{00000000-0005-0000-0000-000029C30000}"/>
    <cellStyle name="Vírgula 7 5 6 2 6" xfId="50892" xr:uid="{00000000-0005-0000-0000-00002AC30000}"/>
    <cellStyle name="Vírgula 7 5 6 3" xfId="7089" xr:uid="{00000000-0005-0000-0000-00002BC30000}"/>
    <cellStyle name="Vírgula 7 5 6 3 2" xfId="12031" xr:uid="{00000000-0005-0000-0000-00002CC30000}"/>
    <cellStyle name="Vírgula 7 5 6 3 3" xfId="50893" xr:uid="{00000000-0005-0000-0000-00002DC30000}"/>
    <cellStyle name="Vírgula 7 5 6 3 4" xfId="50894" xr:uid="{00000000-0005-0000-0000-00002EC30000}"/>
    <cellStyle name="Vírgula 7 5 6 4" xfId="8597" xr:uid="{00000000-0005-0000-0000-00002FC30000}"/>
    <cellStyle name="Vírgula 7 5 6 4 2" xfId="50895" xr:uid="{00000000-0005-0000-0000-000030C30000}"/>
    <cellStyle name="Vírgula 7 5 6 4 3" xfId="50896" xr:uid="{00000000-0005-0000-0000-000031C30000}"/>
    <cellStyle name="Vírgula 7 5 6 4 4" xfId="50897" xr:uid="{00000000-0005-0000-0000-000032C30000}"/>
    <cellStyle name="Vírgula 7 5 6 5" xfId="3635" xr:uid="{00000000-0005-0000-0000-000033C30000}"/>
    <cellStyle name="Vírgula 7 5 6 5 2" xfId="50898" xr:uid="{00000000-0005-0000-0000-000034C30000}"/>
    <cellStyle name="Vírgula 7 5 6 5 3" xfId="50899" xr:uid="{00000000-0005-0000-0000-000035C30000}"/>
    <cellStyle name="Vírgula 7 5 6 5 4" xfId="50900" xr:uid="{00000000-0005-0000-0000-000036C30000}"/>
    <cellStyle name="Vírgula 7 5 6 6" xfId="50901" xr:uid="{00000000-0005-0000-0000-000037C30000}"/>
    <cellStyle name="Vírgula 7 5 6 6 2" xfId="50902" xr:uid="{00000000-0005-0000-0000-000038C30000}"/>
    <cellStyle name="Vírgula 7 5 6 6 3" xfId="50903" xr:uid="{00000000-0005-0000-0000-000039C30000}"/>
    <cellStyle name="Vírgula 7 5 6 7" xfId="50904" xr:uid="{00000000-0005-0000-0000-00003AC30000}"/>
    <cellStyle name="Vírgula 7 5 6 8" xfId="50905" xr:uid="{00000000-0005-0000-0000-00003BC30000}"/>
    <cellStyle name="Vírgula 7 5 6 9" xfId="50906" xr:uid="{00000000-0005-0000-0000-00003CC30000}"/>
    <cellStyle name="Vírgula 7 5 7" xfId="3791" xr:uid="{00000000-0005-0000-0000-00003DC30000}"/>
    <cellStyle name="Vírgula 7 5 7 2" xfId="5510" xr:uid="{00000000-0005-0000-0000-00003EC30000}"/>
    <cellStyle name="Vírgula 7 5 7 2 2" xfId="10476" xr:uid="{00000000-0005-0000-0000-00003FC30000}"/>
    <cellStyle name="Vírgula 7 5 7 2 2 2" xfId="50907" xr:uid="{00000000-0005-0000-0000-000040C30000}"/>
    <cellStyle name="Vírgula 7 5 7 2 2 3" xfId="50908" xr:uid="{00000000-0005-0000-0000-000041C30000}"/>
    <cellStyle name="Vírgula 7 5 7 2 2 4" xfId="50909" xr:uid="{00000000-0005-0000-0000-000042C30000}"/>
    <cellStyle name="Vírgula 7 5 7 2 3" xfId="50910" xr:uid="{00000000-0005-0000-0000-000043C30000}"/>
    <cellStyle name="Vírgula 7 5 7 2 3 2" xfId="50911" xr:uid="{00000000-0005-0000-0000-000044C30000}"/>
    <cellStyle name="Vírgula 7 5 7 2 3 3" xfId="50912" xr:uid="{00000000-0005-0000-0000-000045C30000}"/>
    <cellStyle name="Vírgula 7 5 7 2 4" xfId="50913" xr:uid="{00000000-0005-0000-0000-000046C30000}"/>
    <cellStyle name="Vírgula 7 5 7 2 5" xfId="50914" xr:uid="{00000000-0005-0000-0000-000047C30000}"/>
    <cellStyle name="Vírgula 7 5 7 2 6" xfId="50915" xr:uid="{00000000-0005-0000-0000-000048C30000}"/>
    <cellStyle name="Vírgula 7 5 7 3" xfId="8751" xr:uid="{00000000-0005-0000-0000-000049C30000}"/>
    <cellStyle name="Vírgula 7 5 7 3 2" xfId="50916" xr:uid="{00000000-0005-0000-0000-00004AC30000}"/>
    <cellStyle name="Vírgula 7 5 7 3 3" xfId="50917" xr:uid="{00000000-0005-0000-0000-00004BC30000}"/>
    <cellStyle name="Vírgula 7 5 7 3 4" xfId="50918" xr:uid="{00000000-0005-0000-0000-00004CC30000}"/>
    <cellStyle name="Vírgula 7 5 7 4" xfId="12332" xr:uid="{00000000-0005-0000-0000-00004DC30000}"/>
    <cellStyle name="Vírgula 7 5 7 4 2" xfId="50919" xr:uid="{00000000-0005-0000-0000-00004EC30000}"/>
    <cellStyle name="Vírgula 7 5 7 4 3" xfId="50920" xr:uid="{00000000-0005-0000-0000-00004FC30000}"/>
    <cellStyle name="Vírgula 7 5 7 4 4" xfId="50921" xr:uid="{00000000-0005-0000-0000-000050C30000}"/>
    <cellStyle name="Vírgula 7 5 7 5" xfId="50922" xr:uid="{00000000-0005-0000-0000-000051C30000}"/>
    <cellStyle name="Vírgula 7 5 7 5 2" xfId="50923" xr:uid="{00000000-0005-0000-0000-000052C30000}"/>
    <cellStyle name="Vírgula 7 5 7 5 3" xfId="50924" xr:uid="{00000000-0005-0000-0000-000053C30000}"/>
    <cellStyle name="Vírgula 7 5 7 5 4" xfId="50925" xr:uid="{00000000-0005-0000-0000-000054C30000}"/>
    <cellStyle name="Vírgula 7 5 7 6" xfId="50926" xr:uid="{00000000-0005-0000-0000-000055C30000}"/>
    <cellStyle name="Vírgula 7 5 7 6 2" xfId="50927" xr:uid="{00000000-0005-0000-0000-000056C30000}"/>
    <cellStyle name="Vírgula 7 5 7 6 3" xfId="50928" xr:uid="{00000000-0005-0000-0000-000057C30000}"/>
    <cellStyle name="Vírgula 7 5 7 7" xfId="50929" xr:uid="{00000000-0005-0000-0000-000058C30000}"/>
    <cellStyle name="Vírgula 7 5 7 8" xfId="50930" xr:uid="{00000000-0005-0000-0000-000059C30000}"/>
    <cellStyle name="Vírgula 7 5 7 9" xfId="50931" xr:uid="{00000000-0005-0000-0000-00005AC30000}"/>
    <cellStyle name="Vírgula 7 5 8" xfId="4015" xr:uid="{00000000-0005-0000-0000-00005BC30000}"/>
    <cellStyle name="Vírgula 7 5 8 2" xfId="8887" xr:uid="{00000000-0005-0000-0000-00005CC30000}"/>
    <cellStyle name="Vírgula 7 5 8 2 2" xfId="50932" xr:uid="{00000000-0005-0000-0000-00005DC30000}"/>
    <cellStyle name="Vírgula 7 5 8 2 2 2" xfId="50933" xr:uid="{00000000-0005-0000-0000-00005EC30000}"/>
    <cellStyle name="Vírgula 7 5 8 2 2 3" xfId="50934" xr:uid="{00000000-0005-0000-0000-00005FC30000}"/>
    <cellStyle name="Vírgula 7 5 8 2 2 4" xfId="50935" xr:uid="{00000000-0005-0000-0000-000060C30000}"/>
    <cellStyle name="Vírgula 7 5 8 2 3" xfId="50936" xr:uid="{00000000-0005-0000-0000-000061C30000}"/>
    <cellStyle name="Vírgula 7 5 8 2 3 2" xfId="50937" xr:uid="{00000000-0005-0000-0000-000062C30000}"/>
    <cellStyle name="Vírgula 7 5 8 2 3 3" xfId="50938" xr:uid="{00000000-0005-0000-0000-000063C30000}"/>
    <cellStyle name="Vírgula 7 5 8 2 4" xfId="50939" xr:uid="{00000000-0005-0000-0000-000064C30000}"/>
    <cellStyle name="Vírgula 7 5 8 2 5" xfId="50940" xr:uid="{00000000-0005-0000-0000-000065C30000}"/>
    <cellStyle name="Vírgula 7 5 8 2 6" xfId="50941" xr:uid="{00000000-0005-0000-0000-000066C30000}"/>
    <cellStyle name="Vírgula 7 5 8 3" xfId="12242" xr:uid="{00000000-0005-0000-0000-000067C30000}"/>
    <cellStyle name="Vírgula 7 5 8 3 2" xfId="50942" xr:uid="{00000000-0005-0000-0000-000068C30000}"/>
    <cellStyle name="Vírgula 7 5 8 3 3" xfId="50943" xr:uid="{00000000-0005-0000-0000-000069C30000}"/>
    <cellStyle name="Vírgula 7 5 8 3 4" xfId="50944" xr:uid="{00000000-0005-0000-0000-00006AC30000}"/>
    <cellStyle name="Vírgula 7 5 8 4" xfId="50945" xr:uid="{00000000-0005-0000-0000-00006BC30000}"/>
    <cellStyle name="Vírgula 7 5 8 4 2" xfId="50946" xr:uid="{00000000-0005-0000-0000-00006CC30000}"/>
    <cellStyle name="Vírgula 7 5 8 4 3" xfId="50947" xr:uid="{00000000-0005-0000-0000-00006DC30000}"/>
    <cellStyle name="Vírgula 7 5 8 4 4" xfId="50948" xr:uid="{00000000-0005-0000-0000-00006EC30000}"/>
    <cellStyle name="Vírgula 7 5 8 5" xfId="50949" xr:uid="{00000000-0005-0000-0000-00006FC30000}"/>
    <cellStyle name="Vírgula 7 5 8 5 2" xfId="50950" xr:uid="{00000000-0005-0000-0000-000070C30000}"/>
    <cellStyle name="Vírgula 7 5 8 5 3" xfId="50951" xr:uid="{00000000-0005-0000-0000-000071C30000}"/>
    <cellStyle name="Vírgula 7 5 8 6" xfId="50952" xr:uid="{00000000-0005-0000-0000-000072C30000}"/>
    <cellStyle name="Vírgula 7 5 8 7" xfId="50953" xr:uid="{00000000-0005-0000-0000-000073C30000}"/>
    <cellStyle name="Vírgula 7 5 8 8" xfId="50954" xr:uid="{00000000-0005-0000-0000-000074C30000}"/>
    <cellStyle name="Vírgula 7 5 9" xfId="5513" xr:uid="{00000000-0005-0000-0000-000075C30000}"/>
    <cellStyle name="Vírgula 7 5 9 2" xfId="10479" xr:uid="{00000000-0005-0000-0000-000076C30000}"/>
    <cellStyle name="Vírgula 7 5 9 2 2" xfId="50955" xr:uid="{00000000-0005-0000-0000-000077C30000}"/>
    <cellStyle name="Vírgula 7 5 9 2 3" xfId="50956" xr:uid="{00000000-0005-0000-0000-000078C30000}"/>
    <cellStyle name="Vírgula 7 5 9 2 4" xfId="50957" xr:uid="{00000000-0005-0000-0000-000079C30000}"/>
    <cellStyle name="Vírgula 7 5 9 3" xfId="50958" xr:uid="{00000000-0005-0000-0000-00007AC30000}"/>
    <cellStyle name="Vírgula 7 5 9 3 2" xfId="50959" xr:uid="{00000000-0005-0000-0000-00007BC30000}"/>
    <cellStyle name="Vírgula 7 5 9 3 3" xfId="50960" xr:uid="{00000000-0005-0000-0000-00007CC30000}"/>
    <cellStyle name="Vírgula 7 5 9 4" xfId="50961" xr:uid="{00000000-0005-0000-0000-00007DC30000}"/>
    <cellStyle name="Vírgula 7 5 9 5" xfId="50962" xr:uid="{00000000-0005-0000-0000-00007EC30000}"/>
    <cellStyle name="Vírgula 7 5 9 6" xfId="50963" xr:uid="{00000000-0005-0000-0000-00007FC30000}"/>
    <cellStyle name="Vírgula 7 6" xfId="702" xr:uid="{00000000-0005-0000-0000-000080C30000}"/>
    <cellStyle name="Vírgula 7 6 10" xfId="2451" xr:uid="{00000000-0005-0000-0000-000081C30000}"/>
    <cellStyle name="Vírgula 7 6 10 2" xfId="50964" xr:uid="{00000000-0005-0000-0000-000082C30000}"/>
    <cellStyle name="Vírgula 7 6 10 3" xfId="50965" xr:uid="{00000000-0005-0000-0000-000083C30000}"/>
    <cellStyle name="Vírgula 7 6 10 4" xfId="50966" xr:uid="{00000000-0005-0000-0000-000084C30000}"/>
    <cellStyle name="Vírgula 7 6 11" xfId="50967" xr:uid="{00000000-0005-0000-0000-000085C30000}"/>
    <cellStyle name="Vírgula 7 6 11 2" xfId="50968" xr:uid="{00000000-0005-0000-0000-000086C30000}"/>
    <cellStyle name="Vírgula 7 6 11 3" xfId="50969" xr:uid="{00000000-0005-0000-0000-000087C30000}"/>
    <cellStyle name="Vírgula 7 6 12" xfId="50970" xr:uid="{00000000-0005-0000-0000-000088C30000}"/>
    <cellStyle name="Vírgula 7 6 13" xfId="50971" xr:uid="{00000000-0005-0000-0000-000089C30000}"/>
    <cellStyle name="Vírgula 7 6 14" xfId="50972" xr:uid="{00000000-0005-0000-0000-00008AC30000}"/>
    <cellStyle name="Vírgula 7 6 2" xfId="843" xr:uid="{00000000-0005-0000-0000-00008BC30000}"/>
    <cellStyle name="Vírgula 7 6 2 10" xfId="50973" xr:uid="{00000000-0005-0000-0000-00008CC30000}"/>
    <cellStyle name="Vírgula 7 6 2 11" xfId="50974" xr:uid="{00000000-0005-0000-0000-00008DC30000}"/>
    <cellStyle name="Vírgula 7 6 2 2" xfId="1308" xr:uid="{00000000-0005-0000-0000-00008EC30000}"/>
    <cellStyle name="Vírgula 7 6 2 2 10" xfId="50975" xr:uid="{00000000-0005-0000-0000-00008FC30000}"/>
    <cellStyle name="Vírgula 7 6 2 2 2" xfId="2014" xr:uid="{00000000-0005-0000-0000-000090C30000}"/>
    <cellStyle name="Vírgula 7 6 2 2 2 2" xfId="5372" xr:uid="{00000000-0005-0000-0000-000091C30000}"/>
    <cellStyle name="Vírgula 7 6 2 2 2 2 2" xfId="10356" xr:uid="{00000000-0005-0000-0000-000092C30000}"/>
    <cellStyle name="Vírgula 7 6 2 2 2 2 2 2" xfId="50976" xr:uid="{00000000-0005-0000-0000-000093C30000}"/>
    <cellStyle name="Vírgula 7 6 2 2 2 2 2 3" xfId="50977" xr:uid="{00000000-0005-0000-0000-000094C30000}"/>
    <cellStyle name="Vírgula 7 6 2 2 2 2 2 4" xfId="50978" xr:uid="{00000000-0005-0000-0000-000095C30000}"/>
    <cellStyle name="Vírgula 7 6 2 2 2 2 3" xfId="50979" xr:uid="{00000000-0005-0000-0000-000096C30000}"/>
    <cellStyle name="Vírgula 7 6 2 2 2 2 3 2" xfId="50980" xr:uid="{00000000-0005-0000-0000-000097C30000}"/>
    <cellStyle name="Vírgula 7 6 2 2 2 2 3 3" xfId="50981" xr:uid="{00000000-0005-0000-0000-000098C30000}"/>
    <cellStyle name="Vírgula 7 6 2 2 2 2 4" xfId="50982" xr:uid="{00000000-0005-0000-0000-000099C30000}"/>
    <cellStyle name="Vírgula 7 6 2 2 2 2 5" xfId="50983" xr:uid="{00000000-0005-0000-0000-00009AC30000}"/>
    <cellStyle name="Vírgula 7 6 2 2 2 2 6" xfId="50984" xr:uid="{00000000-0005-0000-0000-00009BC30000}"/>
    <cellStyle name="Vírgula 7 6 2 2 2 3" xfId="7101" xr:uid="{00000000-0005-0000-0000-00009CC30000}"/>
    <cellStyle name="Vírgula 7 6 2 2 2 3 2" xfId="12043" xr:uid="{00000000-0005-0000-0000-00009DC30000}"/>
    <cellStyle name="Vírgula 7 6 2 2 2 3 3" xfId="50985" xr:uid="{00000000-0005-0000-0000-00009EC30000}"/>
    <cellStyle name="Vírgula 7 6 2 2 2 3 4" xfId="50986" xr:uid="{00000000-0005-0000-0000-00009FC30000}"/>
    <cellStyle name="Vírgula 7 6 2 2 2 4" xfId="8609" xr:uid="{00000000-0005-0000-0000-0000A0C30000}"/>
    <cellStyle name="Vírgula 7 6 2 2 2 4 2" xfId="50987" xr:uid="{00000000-0005-0000-0000-0000A1C30000}"/>
    <cellStyle name="Vírgula 7 6 2 2 2 4 3" xfId="50988" xr:uid="{00000000-0005-0000-0000-0000A2C30000}"/>
    <cellStyle name="Vírgula 7 6 2 2 2 4 4" xfId="50989" xr:uid="{00000000-0005-0000-0000-0000A3C30000}"/>
    <cellStyle name="Vírgula 7 6 2 2 2 5" xfId="3647" xr:uid="{00000000-0005-0000-0000-0000A4C30000}"/>
    <cellStyle name="Vírgula 7 6 2 2 2 5 2" xfId="50990" xr:uid="{00000000-0005-0000-0000-0000A5C30000}"/>
    <cellStyle name="Vírgula 7 6 2 2 2 5 3" xfId="50991" xr:uid="{00000000-0005-0000-0000-0000A6C30000}"/>
    <cellStyle name="Vírgula 7 6 2 2 2 5 4" xfId="50992" xr:uid="{00000000-0005-0000-0000-0000A7C30000}"/>
    <cellStyle name="Vírgula 7 6 2 2 2 6" xfId="50993" xr:uid="{00000000-0005-0000-0000-0000A8C30000}"/>
    <cellStyle name="Vírgula 7 6 2 2 2 6 2" xfId="50994" xr:uid="{00000000-0005-0000-0000-0000A9C30000}"/>
    <cellStyle name="Vírgula 7 6 2 2 2 6 3" xfId="50995" xr:uid="{00000000-0005-0000-0000-0000AAC30000}"/>
    <cellStyle name="Vírgula 7 6 2 2 2 7" xfId="50996" xr:uid="{00000000-0005-0000-0000-0000ABC30000}"/>
    <cellStyle name="Vírgula 7 6 2 2 2 8" xfId="50997" xr:uid="{00000000-0005-0000-0000-0000ACC30000}"/>
    <cellStyle name="Vírgula 7 6 2 2 2 9" xfId="50998" xr:uid="{00000000-0005-0000-0000-0000ADC30000}"/>
    <cellStyle name="Vírgula 7 6 2 2 3" xfId="4676" xr:uid="{00000000-0005-0000-0000-0000AEC30000}"/>
    <cellStyle name="Vírgula 7 6 2 2 3 2" xfId="9660" xr:uid="{00000000-0005-0000-0000-0000AFC30000}"/>
    <cellStyle name="Vírgula 7 6 2 2 3 2 2" xfId="50999" xr:uid="{00000000-0005-0000-0000-0000B0C30000}"/>
    <cellStyle name="Vírgula 7 6 2 2 3 2 3" xfId="51000" xr:uid="{00000000-0005-0000-0000-0000B1C30000}"/>
    <cellStyle name="Vírgula 7 6 2 2 3 2 4" xfId="51001" xr:uid="{00000000-0005-0000-0000-0000B2C30000}"/>
    <cellStyle name="Vírgula 7 6 2 2 3 3" xfId="51002" xr:uid="{00000000-0005-0000-0000-0000B3C30000}"/>
    <cellStyle name="Vírgula 7 6 2 2 3 3 2" xfId="51003" xr:uid="{00000000-0005-0000-0000-0000B4C30000}"/>
    <cellStyle name="Vírgula 7 6 2 2 3 3 3" xfId="51004" xr:uid="{00000000-0005-0000-0000-0000B5C30000}"/>
    <cellStyle name="Vírgula 7 6 2 2 3 4" xfId="51005" xr:uid="{00000000-0005-0000-0000-0000B6C30000}"/>
    <cellStyle name="Vírgula 7 6 2 2 3 5" xfId="51006" xr:uid="{00000000-0005-0000-0000-0000B7C30000}"/>
    <cellStyle name="Vírgula 7 6 2 2 3 6" xfId="51007" xr:uid="{00000000-0005-0000-0000-0000B8C30000}"/>
    <cellStyle name="Vírgula 7 6 2 2 4" xfId="6407" xr:uid="{00000000-0005-0000-0000-0000B9C30000}"/>
    <cellStyle name="Vírgula 7 6 2 2 4 2" xfId="11349" xr:uid="{00000000-0005-0000-0000-0000BAC30000}"/>
    <cellStyle name="Vírgula 7 6 2 2 4 3" xfId="51008" xr:uid="{00000000-0005-0000-0000-0000BBC30000}"/>
    <cellStyle name="Vírgula 7 6 2 2 4 4" xfId="51009" xr:uid="{00000000-0005-0000-0000-0000BCC30000}"/>
    <cellStyle name="Vírgula 7 6 2 2 5" xfId="7915" xr:uid="{00000000-0005-0000-0000-0000BDC30000}"/>
    <cellStyle name="Vírgula 7 6 2 2 5 2" xfId="51010" xr:uid="{00000000-0005-0000-0000-0000BEC30000}"/>
    <cellStyle name="Vírgula 7 6 2 2 5 3" xfId="51011" xr:uid="{00000000-0005-0000-0000-0000BFC30000}"/>
    <cellStyle name="Vírgula 7 6 2 2 5 4" xfId="51012" xr:uid="{00000000-0005-0000-0000-0000C0C30000}"/>
    <cellStyle name="Vírgula 7 6 2 2 6" xfId="2953" xr:uid="{00000000-0005-0000-0000-0000C1C30000}"/>
    <cellStyle name="Vírgula 7 6 2 2 6 2" xfId="51013" xr:uid="{00000000-0005-0000-0000-0000C2C30000}"/>
    <cellStyle name="Vírgula 7 6 2 2 6 3" xfId="51014" xr:uid="{00000000-0005-0000-0000-0000C3C30000}"/>
    <cellStyle name="Vírgula 7 6 2 2 6 4" xfId="51015" xr:uid="{00000000-0005-0000-0000-0000C4C30000}"/>
    <cellStyle name="Vírgula 7 6 2 2 7" xfId="51016" xr:uid="{00000000-0005-0000-0000-0000C5C30000}"/>
    <cellStyle name="Vírgula 7 6 2 2 7 2" xfId="51017" xr:uid="{00000000-0005-0000-0000-0000C6C30000}"/>
    <cellStyle name="Vírgula 7 6 2 2 7 3" xfId="51018" xr:uid="{00000000-0005-0000-0000-0000C7C30000}"/>
    <cellStyle name="Vírgula 7 6 2 2 8" xfId="51019" xr:uid="{00000000-0005-0000-0000-0000C8C30000}"/>
    <cellStyle name="Vírgula 7 6 2 2 9" xfId="51020" xr:uid="{00000000-0005-0000-0000-0000C9C30000}"/>
    <cellStyle name="Vírgula 7 6 2 3" xfId="2013" xr:uid="{00000000-0005-0000-0000-0000CAC30000}"/>
    <cellStyle name="Vírgula 7 6 2 3 2" xfId="5371" xr:uid="{00000000-0005-0000-0000-0000CBC30000}"/>
    <cellStyle name="Vírgula 7 6 2 3 2 2" xfId="10355" xr:uid="{00000000-0005-0000-0000-0000CCC30000}"/>
    <cellStyle name="Vírgula 7 6 2 3 2 2 2" xfId="51021" xr:uid="{00000000-0005-0000-0000-0000CDC30000}"/>
    <cellStyle name="Vírgula 7 6 2 3 2 2 3" xfId="51022" xr:uid="{00000000-0005-0000-0000-0000CEC30000}"/>
    <cellStyle name="Vírgula 7 6 2 3 2 2 4" xfId="51023" xr:uid="{00000000-0005-0000-0000-0000CFC30000}"/>
    <cellStyle name="Vírgula 7 6 2 3 2 3" xfId="51024" xr:uid="{00000000-0005-0000-0000-0000D0C30000}"/>
    <cellStyle name="Vírgula 7 6 2 3 2 3 2" xfId="51025" xr:uid="{00000000-0005-0000-0000-0000D1C30000}"/>
    <cellStyle name="Vírgula 7 6 2 3 2 3 3" xfId="51026" xr:uid="{00000000-0005-0000-0000-0000D2C30000}"/>
    <cellStyle name="Vírgula 7 6 2 3 2 4" xfId="51027" xr:uid="{00000000-0005-0000-0000-0000D3C30000}"/>
    <cellStyle name="Vírgula 7 6 2 3 2 5" xfId="51028" xr:uid="{00000000-0005-0000-0000-0000D4C30000}"/>
    <cellStyle name="Vírgula 7 6 2 3 2 6" xfId="51029" xr:uid="{00000000-0005-0000-0000-0000D5C30000}"/>
    <cellStyle name="Vírgula 7 6 2 3 3" xfId="7100" xr:uid="{00000000-0005-0000-0000-0000D6C30000}"/>
    <cellStyle name="Vírgula 7 6 2 3 3 2" xfId="12042" xr:uid="{00000000-0005-0000-0000-0000D7C30000}"/>
    <cellStyle name="Vírgula 7 6 2 3 3 3" xfId="51030" xr:uid="{00000000-0005-0000-0000-0000D8C30000}"/>
    <cellStyle name="Vírgula 7 6 2 3 3 4" xfId="51031" xr:uid="{00000000-0005-0000-0000-0000D9C30000}"/>
    <cellStyle name="Vírgula 7 6 2 3 4" xfId="8608" xr:uid="{00000000-0005-0000-0000-0000DAC30000}"/>
    <cellStyle name="Vírgula 7 6 2 3 4 2" xfId="51032" xr:uid="{00000000-0005-0000-0000-0000DBC30000}"/>
    <cellStyle name="Vírgula 7 6 2 3 4 3" xfId="51033" xr:uid="{00000000-0005-0000-0000-0000DCC30000}"/>
    <cellStyle name="Vírgula 7 6 2 3 4 4" xfId="51034" xr:uid="{00000000-0005-0000-0000-0000DDC30000}"/>
    <cellStyle name="Vírgula 7 6 2 3 5" xfId="3646" xr:uid="{00000000-0005-0000-0000-0000DEC30000}"/>
    <cellStyle name="Vírgula 7 6 2 3 5 2" xfId="51035" xr:uid="{00000000-0005-0000-0000-0000DFC30000}"/>
    <cellStyle name="Vírgula 7 6 2 3 5 3" xfId="51036" xr:uid="{00000000-0005-0000-0000-0000E0C30000}"/>
    <cellStyle name="Vírgula 7 6 2 3 5 4" xfId="51037" xr:uid="{00000000-0005-0000-0000-0000E1C30000}"/>
    <cellStyle name="Vírgula 7 6 2 3 6" xfId="51038" xr:uid="{00000000-0005-0000-0000-0000E2C30000}"/>
    <cellStyle name="Vírgula 7 6 2 3 6 2" xfId="51039" xr:uid="{00000000-0005-0000-0000-0000E3C30000}"/>
    <cellStyle name="Vírgula 7 6 2 3 6 3" xfId="51040" xr:uid="{00000000-0005-0000-0000-0000E4C30000}"/>
    <cellStyle name="Vírgula 7 6 2 3 7" xfId="51041" xr:uid="{00000000-0005-0000-0000-0000E5C30000}"/>
    <cellStyle name="Vírgula 7 6 2 3 8" xfId="51042" xr:uid="{00000000-0005-0000-0000-0000E6C30000}"/>
    <cellStyle name="Vírgula 7 6 2 3 9" xfId="51043" xr:uid="{00000000-0005-0000-0000-0000E7C30000}"/>
    <cellStyle name="Vírgula 7 6 2 4" xfId="4293" xr:uid="{00000000-0005-0000-0000-0000E8C30000}"/>
    <cellStyle name="Vírgula 7 6 2 4 2" xfId="9279" xr:uid="{00000000-0005-0000-0000-0000E9C30000}"/>
    <cellStyle name="Vírgula 7 6 2 4 2 2" xfId="51044" xr:uid="{00000000-0005-0000-0000-0000EAC30000}"/>
    <cellStyle name="Vírgula 7 6 2 4 2 3" xfId="51045" xr:uid="{00000000-0005-0000-0000-0000EBC30000}"/>
    <cellStyle name="Vírgula 7 6 2 4 2 4" xfId="51046" xr:uid="{00000000-0005-0000-0000-0000ECC30000}"/>
    <cellStyle name="Vírgula 7 6 2 4 3" xfId="51047" xr:uid="{00000000-0005-0000-0000-0000EDC30000}"/>
    <cellStyle name="Vírgula 7 6 2 4 3 2" xfId="51048" xr:uid="{00000000-0005-0000-0000-0000EEC30000}"/>
    <cellStyle name="Vírgula 7 6 2 4 3 3" xfId="51049" xr:uid="{00000000-0005-0000-0000-0000EFC30000}"/>
    <cellStyle name="Vírgula 7 6 2 4 4" xfId="51050" xr:uid="{00000000-0005-0000-0000-0000F0C30000}"/>
    <cellStyle name="Vírgula 7 6 2 4 5" xfId="51051" xr:uid="{00000000-0005-0000-0000-0000F1C30000}"/>
    <cellStyle name="Vírgula 7 6 2 4 6" xfId="51052" xr:uid="{00000000-0005-0000-0000-0000F2C30000}"/>
    <cellStyle name="Vírgula 7 6 2 5" xfId="6040" xr:uid="{00000000-0005-0000-0000-0000F3C30000}"/>
    <cellStyle name="Vírgula 7 6 2 5 2" xfId="10982" xr:uid="{00000000-0005-0000-0000-0000F4C30000}"/>
    <cellStyle name="Vírgula 7 6 2 5 3" xfId="51053" xr:uid="{00000000-0005-0000-0000-0000F5C30000}"/>
    <cellStyle name="Vírgula 7 6 2 5 4" xfId="51054" xr:uid="{00000000-0005-0000-0000-0000F6C30000}"/>
    <cellStyle name="Vírgula 7 6 2 6" xfId="7548" xr:uid="{00000000-0005-0000-0000-0000F7C30000}"/>
    <cellStyle name="Vírgula 7 6 2 6 2" xfId="51055" xr:uid="{00000000-0005-0000-0000-0000F8C30000}"/>
    <cellStyle name="Vírgula 7 6 2 6 3" xfId="51056" xr:uid="{00000000-0005-0000-0000-0000F9C30000}"/>
    <cellStyle name="Vírgula 7 6 2 6 4" xfId="51057" xr:uid="{00000000-0005-0000-0000-0000FAC30000}"/>
    <cellStyle name="Vírgula 7 6 2 7" xfId="2586" xr:uid="{00000000-0005-0000-0000-0000FBC30000}"/>
    <cellStyle name="Vírgula 7 6 2 7 2" xfId="51058" xr:uid="{00000000-0005-0000-0000-0000FCC30000}"/>
    <cellStyle name="Vírgula 7 6 2 7 3" xfId="51059" xr:uid="{00000000-0005-0000-0000-0000FDC30000}"/>
    <cellStyle name="Vírgula 7 6 2 7 4" xfId="51060" xr:uid="{00000000-0005-0000-0000-0000FEC30000}"/>
    <cellStyle name="Vírgula 7 6 2 8" xfId="51061" xr:uid="{00000000-0005-0000-0000-0000FFC30000}"/>
    <cellStyle name="Vírgula 7 6 2 8 2" xfId="51062" xr:uid="{00000000-0005-0000-0000-000000C40000}"/>
    <cellStyle name="Vírgula 7 6 2 8 3" xfId="51063" xr:uid="{00000000-0005-0000-0000-000001C40000}"/>
    <cellStyle name="Vírgula 7 6 2 9" xfId="51064" xr:uid="{00000000-0005-0000-0000-000002C40000}"/>
    <cellStyle name="Vírgula 7 6 3" xfId="996" xr:uid="{00000000-0005-0000-0000-000003C40000}"/>
    <cellStyle name="Vírgula 7 6 3 10" xfId="51065" xr:uid="{00000000-0005-0000-0000-000004C40000}"/>
    <cellStyle name="Vírgula 7 6 3 2" xfId="2015" xr:uid="{00000000-0005-0000-0000-000005C40000}"/>
    <cellStyle name="Vírgula 7 6 3 2 2" xfId="5373" xr:uid="{00000000-0005-0000-0000-000006C40000}"/>
    <cellStyle name="Vírgula 7 6 3 2 2 2" xfId="10357" xr:uid="{00000000-0005-0000-0000-000007C40000}"/>
    <cellStyle name="Vírgula 7 6 3 2 2 2 2" xfId="51066" xr:uid="{00000000-0005-0000-0000-000008C40000}"/>
    <cellStyle name="Vírgula 7 6 3 2 2 2 3" xfId="51067" xr:uid="{00000000-0005-0000-0000-000009C40000}"/>
    <cellStyle name="Vírgula 7 6 3 2 2 2 4" xfId="51068" xr:uid="{00000000-0005-0000-0000-00000AC40000}"/>
    <cellStyle name="Vírgula 7 6 3 2 2 3" xfId="51069" xr:uid="{00000000-0005-0000-0000-00000BC40000}"/>
    <cellStyle name="Vírgula 7 6 3 2 2 3 2" xfId="51070" xr:uid="{00000000-0005-0000-0000-00000CC40000}"/>
    <cellStyle name="Vírgula 7 6 3 2 2 3 3" xfId="51071" xr:uid="{00000000-0005-0000-0000-00000DC40000}"/>
    <cellStyle name="Vírgula 7 6 3 2 2 4" xfId="51072" xr:uid="{00000000-0005-0000-0000-00000EC40000}"/>
    <cellStyle name="Vírgula 7 6 3 2 2 5" xfId="51073" xr:uid="{00000000-0005-0000-0000-00000FC40000}"/>
    <cellStyle name="Vírgula 7 6 3 2 2 6" xfId="51074" xr:uid="{00000000-0005-0000-0000-000010C40000}"/>
    <cellStyle name="Vírgula 7 6 3 2 3" xfId="7102" xr:uid="{00000000-0005-0000-0000-000011C40000}"/>
    <cellStyle name="Vírgula 7 6 3 2 3 2" xfId="12044" xr:uid="{00000000-0005-0000-0000-000012C40000}"/>
    <cellStyle name="Vírgula 7 6 3 2 3 3" xfId="51075" xr:uid="{00000000-0005-0000-0000-000013C40000}"/>
    <cellStyle name="Vírgula 7 6 3 2 3 4" xfId="51076" xr:uid="{00000000-0005-0000-0000-000014C40000}"/>
    <cellStyle name="Vírgula 7 6 3 2 4" xfId="8610" xr:uid="{00000000-0005-0000-0000-000015C40000}"/>
    <cellStyle name="Vírgula 7 6 3 2 4 2" xfId="51077" xr:uid="{00000000-0005-0000-0000-000016C40000}"/>
    <cellStyle name="Vírgula 7 6 3 2 4 3" xfId="51078" xr:uid="{00000000-0005-0000-0000-000017C40000}"/>
    <cellStyle name="Vírgula 7 6 3 2 4 4" xfId="51079" xr:uid="{00000000-0005-0000-0000-000018C40000}"/>
    <cellStyle name="Vírgula 7 6 3 2 5" xfId="3648" xr:uid="{00000000-0005-0000-0000-000019C40000}"/>
    <cellStyle name="Vírgula 7 6 3 2 5 2" xfId="51080" xr:uid="{00000000-0005-0000-0000-00001AC40000}"/>
    <cellStyle name="Vírgula 7 6 3 2 5 3" xfId="51081" xr:uid="{00000000-0005-0000-0000-00001BC40000}"/>
    <cellStyle name="Vírgula 7 6 3 2 5 4" xfId="51082" xr:uid="{00000000-0005-0000-0000-00001CC40000}"/>
    <cellStyle name="Vírgula 7 6 3 2 6" xfId="51083" xr:uid="{00000000-0005-0000-0000-00001DC40000}"/>
    <cellStyle name="Vírgula 7 6 3 2 6 2" xfId="51084" xr:uid="{00000000-0005-0000-0000-00001EC40000}"/>
    <cellStyle name="Vírgula 7 6 3 2 6 3" xfId="51085" xr:uid="{00000000-0005-0000-0000-00001FC40000}"/>
    <cellStyle name="Vírgula 7 6 3 2 7" xfId="51086" xr:uid="{00000000-0005-0000-0000-000020C40000}"/>
    <cellStyle name="Vírgula 7 6 3 2 8" xfId="51087" xr:uid="{00000000-0005-0000-0000-000021C40000}"/>
    <cellStyle name="Vírgula 7 6 3 2 9" xfId="51088" xr:uid="{00000000-0005-0000-0000-000022C40000}"/>
    <cellStyle name="Vírgula 7 6 3 3" xfId="4435" xr:uid="{00000000-0005-0000-0000-000023C40000}"/>
    <cellStyle name="Vírgula 7 6 3 3 2" xfId="9420" xr:uid="{00000000-0005-0000-0000-000024C40000}"/>
    <cellStyle name="Vírgula 7 6 3 3 2 2" xfId="51089" xr:uid="{00000000-0005-0000-0000-000025C40000}"/>
    <cellStyle name="Vírgula 7 6 3 3 2 3" xfId="51090" xr:uid="{00000000-0005-0000-0000-000026C40000}"/>
    <cellStyle name="Vírgula 7 6 3 3 2 4" xfId="51091" xr:uid="{00000000-0005-0000-0000-000027C40000}"/>
    <cellStyle name="Vírgula 7 6 3 3 3" xfId="51092" xr:uid="{00000000-0005-0000-0000-000028C40000}"/>
    <cellStyle name="Vírgula 7 6 3 3 3 2" xfId="51093" xr:uid="{00000000-0005-0000-0000-000029C40000}"/>
    <cellStyle name="Vírgula 7 6 3 3 3 3" xfId="51094" xr:uid="{00000000-0005-0000-0000-00002AC40000}"/>
    <cellStyle name="Vírgula 7 6 3 3 4" xfId="51095" xr:uid="{00000000-0005-0000-0000-00002BC40000}"/>
    <cellStyle name="Vírgula 7 6 3 3 5" xfId="51096" xr:uid="{00000000-0005-0000-0000-00002CC40000}"/>
    <cellStyle name="Vírgula 7 6 3 3 6" xfId="51097" xr:uid="{00000000-0005-0000-0000-00002DC40000}"/>
    <cellStyle name="Vírgula 7 6 3 4" xfId="6178" xr:uid="{00000000-0005-0000-0000-00002EC40000}"/>
    <cellStyle name="Vírgula 7 6 3 4 2" xfId="11120" xr:uid="{00000000-0005-0000-0000-00002FC40000}"/>
    <cellStyle name="Vírgula 7 6 3 4 3" xfId="51098" xr:uid="{00000000-0005-0000-0000-000030C40000}"/>
    <cellStyle name="Vírgula 7 6 3 4 4" xfId="51099" xr:uid="{00000000-0005-0000-0000-000031C40000}"/>
    <cellStyle name="Vírgula 7 6 3 5" xfId="7686" xr:uid="{00000000-0005-0000-0000-000032C40000}"/>
    <cellStyle name="Vírgula 7 6 3 5 2" xfId="51100" xr:uid="{00000000-0005-0000-0000-000033C40000}"/>
    <cellStyle name="Vírgula 7 6 3 5 3" xfId="51101" xr:uid="{00000000-0005-0000-0000-000034C40000}"/>
    <cellStyle name="Vírgula 7 6 3 5 4" xfId="51102" xr:uid="{00000000-0005-0000-0000-000035C40000}"/>
    <cellStyle name="Vírgula 7 6 3 6" xfId="2724" xr:uid="{00000000-0005-0000-0000-000036C40000}"/>
    <cellStyle name="Vírgula 7 6 3 6 2" xfId="51103" xr:uid="{00000000-0005-0000-0000-000037C40000}"/>
    <cellStyle name="Vírgula 7 6 3 6 3" xfId="51104" xr:uid="{00000000-0005-0000-0000-000038C40000}"/>
    <cellStyle name="Vírgula 7 6 3 6 4" xfId="51105" xr:uid="{00000000-0005-0000-0000-000039C40000}"/>
    <cellStyle name="Vírgula 7 6 3 7" xfId="51106" xr:uid="{00000000-0005-0000-0000-00003AC40000}"/>
    <cellStyle name="Vírgula 7 6 3 7 2" xfId="51107" xr:uid="{00000000-0005-0000-0000-00003BC40000}"/>
    <cellStyle name="Vírgula 7 6 3 7 3" xfId="51108" xr:uid="{00000000-0005-0000-0000-00003CC40000}"/>
    <cellStyle name="Vírgula 7 6 3 8" xfId="51109" xr:uid="{00000000-0005-0000-0000-00003DC40000}"/>
    <cellStyle name="Vírgula 7 6 3 9" xfId="51110" xr:uid="{00000000-0005-0000-0000-00003EC40000}"/>
    <cellStyle name="Vírgula 7 6 4" xfId="2012" xr:uid="{00000000-0005-0000-0000-00003FC40000}"/>
    <cellStyle name="Vírgula 7 6 4 2" xfId="5370" xr:uid="{00000000-0005-0000-0000-000040C40000}"/>
    <cellStyle name="Vírgula 7 6 4 2 2" xfId="10354" xr:uid="{00000000-0005-0000-0000-000041C40000}"/>
    <cellStyle name="Vírgula 7 6 4 2 2 2" xfId="51111" xr:uid="{00000000-0005-0000-0000-000042C40000}"/>
    <cellStyle name="Vírgula 7 6 4 2 2 3" xfId="51112" xr:uid="{00000000-0005-0000-0000-000043C40000}"/>
    <cellStyle name="Vírgula 7 6 4 2 2 4" xfId="51113" xr:uid="{00000000-0005-0000-0000-000044C40000}"/>
    <cellStyle name="Vírgula 7 6 4 2 3" xfId="51114" xr:uid="{00000000-0005-0000-0000-000045C40000}"/>
    <cellStyle name="Vírgula 7 6 4 2 3 2" xfId="51115" xr:uid="{00000000-0005-0000-0000-000046C40000}"/>
    <cellStyle name="Vírgula 7 6 4 2 3 3" xfId="51116" xr:uid="{00000000-0005-0000-0000-000047C40000}"/>
    <cellStyle name="Vírgula 7 6 4 2 4" xfId="51117" xr:uid="{00000000-0005-0000-0000-000048C40000}"/>
    <cellStyle name="Vírgula 7 6 4 2 5" xfId="51118" xr:uid="{00000000-0005-0000-0000-000049C40000}"/>
    <cellStyle name="Vírgula 7 6 4 2 6" xfId="51119" xr:uid="{00000000-0005-0000-0000-00004AC40000}"/>
    <cellStyle name="Vírgula 7 6 4 3" xfId="7099" xr:uid="{00000000-0005-0000-0000-00004BC40000}"/>
    <cellStyle name="Vírgula 7 6 4 3 2" xfId="12041" xr:uid="{00000000-0005-0000-0000-00004CC40000}"/>
    <cellStyle name="Vírgula 7 6 4 3 3" xfId="51120" xr:uid="{00000000-0005-0000-0000-00004DC40000}"/>
    <cellStyle name="Vírgula 7 6 4 3 4" xfId="51121" xr:uid="{00000000-0005-0000-0000-00004EC40000}"/>
    <cellStyle name="Vírgula 7 6 4 4" xfId="8607" xr:uid="{00000000-0005-0000-0000-00004FC40000}"/>
    <cellStyle name="Vírgula 7 6 4 4 2" xfId="51122" xr:uid="{00000000-0005-0000-0000-000050C40000}"/>
    <cellStyle name="Vírgula 7 6 4 4 3" xfId="51123" xr:uid="{00000000-0005-0000-0000-000051C40000}"/>
    <cellStyle name="Vírgula 7 6 4 4 4" xfId="51124" xr:uid="{00000000-0005-0000-0000-000052C40000}"/>
    <cellStyle name="Vírgula 7 6 4 5" xfId="3645" xr:uid="{00000000-0005-0000-0000-000053C40000}"/>
    <cellStyle name="Vírgula 7 6 4 5 2" xfId="51125" xr:uid="{00000000-0005-0000-0000-000054C40000}"/>
    <cellStyle name="Vírgula 7 6 4 5 3" xfId="51126" xr:uid="{00000000-0005-0000-0000-000055C40000}"/>
    <cellStyle name="Vírgula 7 6 4 5 4" xfId="51127" xr:uid="{00000000-0005-0000-0000-000056C40000}"/>
    <cellStyle name="Vírgula 7 6 4 6" xfId="51128" xr:uid="{00000000-0005-0000-0000-000057C40000}"/>
    <cellStyle name="Vírgula 7 6 4 6 2" xfId="51129" xr:uid="{00000000-0005-0000-0000-000058C40000}"/>
    <cellStyle name="Vírgula 7 6 4 6 3" xfId="51130" xr:uid="{00000000-0005-0000-0000-000059C40000}"/>
    <cellStyle name="Vírgula 7 6 4 7" xfId="51131" xr:uid="{00000000-0005-0000-0000-00005AC40000}"/>
    <cellStyle name="Vírgula 7 6 4 8" xfId="51132" xr:uid="{00000000-0005-0000-0000-00005BC40000}"/>
    <cellStyle name="Vírgula 7 6 4 9" xfId="51133" xr:uid="{00000000-0005-0000-0000-00005CC40000}"/>
    <cellStyle name="Vírgula 7 6 5" xfId="3833" xr:uid="{00000000-0005-0000-0000-00005DC40000}"/>
    <cellStyle name="Vírgula 7 6 5 2" xfId="5473" xr:uid="{00000000-0005-0000-0000-00005EC40000}"/>
    <cellStyle name="Vírgula 7 6 5 2 2" xfId="10449" xr:uid="{00000000-0005-0000-0000-00005FC40000}"/>
    <cellStyle name="Vírgula 7 6 5 2 2 2" xfId="51134" xr:uid="{00000000-0005-0000-0000-000060C40000}"/>
    <cellStyle name="Vírgula 7 6 5 2 2 3" xfId="51135" xr:uid="{00000000-0005-0000-0000-000061C40000}"/>
    <cellStyle name="Vírgula 7 6 5 2 2 4" xfId="51136" xr:uid="{00000000-0005-0000-0000-000062C40000}"/>
    <cellStyle name="Vírgula 7 6 5 2 3" xfId="51137" xr:uid="{00000000-0005-0000-0000-000063C40000}"/>
    <cellStyle name="Vírgula 7 6 5 2 3 2" xfId="51138" xr:uid="{00000000-0005-0000-0000-000064C40000}"/>
    <cellStyle name="Vírgula 7 6 5 2 3 3" xfId="51139" xr:uid="{00000000-0005-0000-0000-000065C40000}"/>
    <cellStyle name="Vírgula 7 6 5 2 4" xfId="51140" xr:uid="{00000000-0005-0000-0000-000066C40000}"/>
    <cellStyle name="Vírgula 7 6 5 2 5" xfId="51141" xr:uid="{00000000-0005-0000-0000-000067C40000}"/>
    <cellStyle name="Vírgula 7 6 5 2 6" xfId="51142" xr:uid="{00000000-0005-0000-0000-000068C40000}"/>
    <cellStyle name="Vírgula 7 6 5 3" xfId="8793" xr:uid="{00000000-0005-0000-0000-000069C40000}"/>
    <cellStyle name="Vírgula 7 6 5 3 2" xfId="51143" xr:uid="{00000000-0005-0000-0000-00006AC40000}"/>
    <cellStyle name="Vírgula 7 6 5 3 3" xfId="51144" xr:uid="{00000000-0005-0000-0000-00006BC40000}"/>
    <cellStyle name="Vírgula 7 6 5 3 4" xfId="51145" xr:uid="{00000000-0005-0000-0000-00006CC40000}"/>
    <cellStyle name="Vírgula 7 6 5 4" xfId="12230" xr:uid="{00000000-0005-0000-0000-00006DC40000}"/>
    <cellStyle name="Vírgula 7 6 5 4 2" xfId="51146" xr:uid="{00000000-0005-0000-0000-00006EC40000}"/>
    <cellStyle name="Vírgula 7 6 5 4 3" xfId="51147" xr:uid="{00000000-0005-0000-0000-00006FC40000}"/>
    <cellStyle name="Vírgula 7 6 5 4 4" xfId="51148" xr:uid="{00000000-0005-0000-0000-000070C40000}"/>
    <cellStyle name="Vírgula 7 6 5 5" xfId="51149" xr:uid="{00000000-0005-0000-0000-000071C40000}"/>
    <cellStyle name="Vírgula 7 6 5 5 2" xfId="51150" xr:uid="{00000000-0005-0000-0000-000072C40000}"/>
    <cellStyle name="Vírgula 7 6 5 5 3" xfId="51151" xr:uid="{00000000-0005-0000-0000-000073C40000}"/>
    <cellStyle name="Vírgula 7 6 5 5 4" xfId="51152" xr:uid="{00000000-0005-0000-0000-000074C40000}"/>
    <cellStyle name="Vírgula 7 6 5 6" xfId="51153" xr:uid="{00000000-0005-0000-0000-000075C40000}"/>
    <cellStyle name="Vírgula 7 6 5 6 2" xfId="51154" xr:uid="{00000000-0005-0000-0000-000076C40000}"/>
    <cellStyle name="Vírgula 7 6 5 6 3" xfId="51155" xr:uid="{00000000-0005-0000-0000-000077C40000}"/>
    <cellStyle name="Vírgula 7 6 5 7" xfId="51156" xr:uid="{00000000-0005-0000-0000-000078C40000}"/>
    <cellStyle name="Vírgula 7 6 5 8" xfId="51157" xr:uid="{00000000-0005-0000-0000-000079C40000}"/>
    <cellStyle name="Vírgula 7 6 5 9" xfId="51158" xr:uid="{00000000-0005-0000-0000-00007AC40000}"/>
    <cellStyle name="Vírgula 7 6 6" xfId="4158" xr:uid="{00000000-0005-0000-0000-00007BC40000}"/>
    <cellStyle name="Vírgula 7 6 6 2" xfId="8929" xr:uid="{00000000-0005-0000-0000-00007CC40000}"/>
    <cellStyle name="Vírgula 7 6 6 2 2" xfId="51159" xr:uid="{00000000-0005-0000-0000-00007DC40000}"/>
    <cellStyle name="Vírgula 7 6 6 2 2 2" xfId="51160" xr:uid="{00000000-0005-0000-0000-00007EC40000}"/>
    <cellStyle name="Vírgula 7 6 6 2 2 3" xfId="51161" xr:uid="{00000000-0005-0000-0000-00007FC40000}"/>
    <cellStyle name="Vírgula 7 6 6 2 2 4" xfId="51162" xr:uid="{00000000-0005-0000-0000-000080C40000}"/>
    <cellStyle name="Vírgula 7 6 6 2 3" xfId="51163" xr:uid="{00000000-0005-0000-0000-000081C40000}"/>
    <cellStyle name="Vírgula 7 6 6 2 3 2" xfId="51164" xr:uid="{00000000-0005-0000-0000-000082C40000}"/>
    <cellStyle name="Vírgula 7 6 6 2 3 3" xfId="51165" xr:uid="{00000000-0005-0000-0000-000083C40000}"/>
    <cellStyle name="Vírgula 7 6 6 2 4" xfId="51166" xr:uid="{00000000-0005-0000-0000-000084C40000}"/>
    <cellStyle name="Vírgula 7 6 6 2 5" xfId="51167" xr:uid="{00000000-0005-0000-0000-000085C40000}"/>
    <cellStyle name="Vírgula 7 6 6 2 6" xfId="51168" xr:uid="{00000000-0005-0000-0000-000086C40000}"/>
    <cellStyle name="Vírgula 7 6 6 3" xfId="12340" xr:uid="{00000000-0005-0000-0000-000087C40000}"/>
    <cellStyle name="Vírgula 7 6 6 3 2" xfId="51169" xr:uid="{00000000-0005-0000-0000-000088C40000}"/>
    <cellStyle name="Vírgula 7 6 6 3 3" xfId="51170" xr:uid="{00000000-0005-0000-0000-000089C40000}"/>
    <cellStyle name="Vírgula 7 6 6 3 4" xfId="51171" xr:uid="{00000000-0005-0000-0000-00008AC40000}"/>
    <cellStyle name="Vírgula 7 6 6 4" xfId="51172" xr:uid="{00000000-0005-0000-0000-00008BC40000}"/>
    <cellStyle name="Vírgula 7 6 6 4 2" xfId="51173" xr:uid="{00000000-0005-0000-0000-00008CC40000}"/>
    <cellStyle name="Vírgula 7 6 6 4 3" xfId="51174" xr:uid="{00000000-0005-0000-0000-00008DC40000}"/>
    <cellStyle name="Vírgula 7 6 6 4 4" xfId="51175" xr:uid="{00000000-0005-0000-0000-00008EC40000}"/>
    <cellStyle name="Vírgula 7 6 6 5" xfId="51176" xr:uid="{00000000-0005-0000-0000-00008FC40000}"/>
    <cellStyle name="Vírgula 7 6 6 5 2" xfId="51177" xr:uid="{00000000-0005-0000-0000-000090C40000}"/>
    <cellStyle name="Vírgula 7 6 6 5 3" xfId="51178" xr:uid="{00000000-0005-0000-0000-000091C40000}"/>
    <cellStyle name="Vírgula 7 6 6 6" xfId="51179" xr:uid="{00000000-0005-0000-0000-000092C40000}"/>
    <cellStyle name="Vírgula 7 6 6 7" xfId="51180" xr:uid="{00000000-0005-0000-0000-000093C40000}"/>
    <cellStyle name="Vírgula 7 6 6 8" xfId="51181" xr:uid="{00000000-0005-0000-0000-000094C40000}"/>
    <cellStyle name="Vírgula 7 6 7" xfId="5570" xr:uid="{00000000-0005-0000-0000-000095C40000}"/>
    <cellStyle name="Vírgula 7 6 7 2" xfId="10527" xr:uid="{00000000-0005-0000-0000-000096C40000}"/>
    <cellStyle name="Vírgula 7 6 7 2 2" xfId="51182" xr:uid="{00000000-0005-0000-0000-000097C40000}"/>
    <cellStyle name="Vírgula 7 6 7 2 3" xfId="51183" xr:uid="{00000000-0005-0000-0000-000098C40000}"/>
    <cellStyle name="Vírgula 7 6 7 2 4" xfId="51184" xr:uid="{00000000-0005-0000-0000-000099C40000}"/>
    <cellStyle name="Vírgula 7 6 7 3" xfId="51185" xr:uid="{00000000-0005-0000-0000-00009AC40000}"/>
    <cellStyle name="Vírgula 7 6 7 3 2" xfId="51186" xr:uid="{00000000-0005-0000-0000-00009BC40000}"/>
    <cellStyle name="Vírgula 7 6 7 3 3" xfId="51187" xr:uid="{00000000-0005-0000-0000-00009CC40000}"/>
    <cellStyle name="Vírgula 7 6 7 4" xfId="51188" xr:uid="{00000000-0005-0000-0000-00009DC40000}"/>
    <cellStyle name="Vírgula 7 6 7 5" xfId="51189" xr:uid="{00000000-0005-0000-0000-00009EC40000}"/>
    <cellStyle name="Vírgula 7 6 7 6" xfId="51190" xr:uid="{00000000-0005-0000-0000-00009FC40000}"/>
    <cellStyle name="Vírgula 7 6 8" xfId="5905" xr:uid="{00000000-0005-0000-0000-0000A0C40000}"/>
    <cellStyle name="Vírgula 7 6 8 2" xfId="10847" xr:uid="{00000000-0005-0000-0000-0000A1C40000}"/>
    <cellStyle name="Vírgula 7 6 8 3" xfId="51191" xr:uid="{00000000-0005-0000-0000-0000A2C40000}"/>
    <cellStyle name="Vírgula 7 6 8 4" xfId="51192" xr:uid="{00000000-0005-0000-0000-0000A3C40000}"/>
    <cellStyle name="Vírgula 7 6 9" xfId="7413" xr:uid="{00000000-0005-0000-0000-0000A4C40000}"/>
    <cellStyle name="Vírgula 7 6 9 2" xfId="51193" xr:uid="{00000000-0005-0000-0000-0000A5C40000}"/>
    <cellStyle name="Vírgula 7 6 9 3" xfId="51194" xr:uid="{00000000-0005-0000-0000-0000A6C40000}"/>
    <cellStyle name="Vírgula 7 6 9 4" xfId="51195" xr:uid="{00000000-0005-0000-0000-0000A7C40000}"/>
    <cellStyle name="Vírgula 7 7" xfId="544" xr:uid="{00000000-0005-0000-0000-0000A8C40000}"/>
    <cellStyle name="Vírgula 7 7 10" xfId="51196" xr:uid="{00000000-0005-0000-0000-0000A9C40000}"/>
    <cellStyle name="Vírgula 7 7 11" xfId="51197" xr:uid="{00000000-0005-0000-0000-0000AAC40000}"/>
    <cellStyle name="Vírgula 7 7 2" xfId="1106" xr:uid="{00000000-0005-0000-0000-0000ABC40000}"/>
    <cellStyle name="Vírgula 7 7 2 10" xfId="51198" xr:uid="{00000000-0005-0000-0000-0000ACC40000}"/>
    <cellStyle name="Vírgula 7 7 2 2" xfId="2017" xr:uid="{00000000-0005-0000-0000-0000ADC40000}"/>
    <cellStyle name="Vírgula 7 7 2 2 2" xfId="5375" xr:uid="{00000000-0005-0000-0000-0000AEC40000}"/>
    <cellStyle name="Vírgula 7 7 2 2 2 2" xfId="10359" xr:uid="{00000000-0005-0000-0000-0000AFC40000}"/>
    <cellStyle name="Vírgula 7 7 2 2 2 2 2" xfId="51199" xr:uid="{00000000-0005-0000-0000-0000B0C40000}"/>
    <cellStyle name="Vírgula 7 7 2 2 2 2 3" xfId="51200" xr:uid="{00000000-0005-0000-0000-0000B1C40000}"/>
    <cellStyle name="Vírgula 7 7 2 2 2 2 4" xfId="51201" xr:uid="{00000000-0005-0000-0000-0000B2C40000}"/>
    <cellStyle name="Vírgula 7 7 2 2 2 3" xfId="51202" xr:uid="{00000000-0005-0000-0000-0000B3C40000}"/>
    <cellStyle name="Vírgula 7 7 2 2 2 3 2" xfId="51203" xr:uid="{00000000-0005-0000-0000-0000B4C40000}"/>
    <cellStyle name="Vírgula 7 7 2 2 2 3 3" xfId="51204" xr:uid="{00000000-0005-0000-0000-0000B5C40000}"/>
    <cellStyle name="Vírgula 7 7 2 2 2 4" xfId="51205" xr:uid="{00000000-0005-0000-0000-0000B6C40000}"/>
    <cellStyle name="Vírgula 7 7 2 2 2 5" xfId="51206" xr:uid="{00000000-0005-0000-0000-0000B7C40000}"/>
    <cellStyle name="Vírgula 7 7 2 2 2 6" xfId="51207" xr:uid="{00000000-0005-0000-0000-0000B8C40000}"/>
    <cellStyle name="Vírgula 7 7 2 2 3" xfId="7104" xr:uid="{00000000-0005-0000-0000-0000B9C40000}"/>
    <cellStyle name="Vírgula 7 7 2 2 3 2" xfId="12046" xr:uid="{00000000-0005-0000-0000-0000BAC40000}"/>
    <cellStyle name="Vírgula 7 7 2 2 3 3" xfId="51208" xr:uid="{00000000-0005-0000-0000-0000BBC40000}"/>
    <cellStyle name="Vírgula 7 7 2 2 3 4" xfId="51209" xr:uid="{00000000-0005-0000-0000-0000BCC40000}"/>
    <cellStyle name="Vírgula 7 7 2 2 4" xfId="8612" xr:uid="{00000000-0005-0000-0000-0000BDC40000}"/>
    <cellStyle name="Vírgula 7 7 2 2 4 2" xfId="51210" xr:uid="{00000000-0005-0000-0000-0000BEC40000}"/>
    <cellStyle name="Vírgula 7 7 2 2 4 3" xfId="51211" xr:uid="{00000000-0005-0000-0000-0000BFC40000}"/>
    <cellStyle name="Vírgula 7 7 2 2 4 4" xfId="51212" xr:uid="{00000000-0005-0000-0000-0000C0C40000}"/>
    <cellStyle name="Vírgula 7 7 2 2 5" xfId="3650" xr:uid="{00000000-0005-0000-0000-0000C1C40000}"/>
    <cellStyle name="Vírgula 7 7 2 2 5 2" xfId="51213" xr:uid="{00000000-0005-0000-0000-0000C2C40000}"/>
    <cellStyle name="Vírgula 7 7 2 2 5 3" xfId="51214" xr:uid="{00000000-0005-0000-0000-0000C3C40000}"/>
    <cellStyle name="Vírgula 7 7 2 2 5 4" xfId="51215" xr:uid="{00000000-0005-0000-0000-0000C4C40000}"/>
    <cellStyle name="Vírgula 7 7 2 2 6" xfId="51216" xr:uid="{00000000-0005-0000-0000-0000C5C40000}"/>
    <cellStyle name="Vírgula 7 7 2 2 6 2" xfId="51217" xr:uid="{00000000-0005-0000-0000-0000C6C40000}"/>
    <cellStyle name="Vírgula 7 7 2 2 6 3" xfId="51218" xr:uid="{00000000-0005-0000-0000-0000C7C40000}"/>
    <cellStyle name="Vírgula 7 7 2 2 7" xfId="51219" xr:uid="{00000000-0005-0000-0000-0000C8C40000}"/>
    <cellStyle name="Vírgula 7 7 2 2 8" xfId="51220" xr:uid="{00000000-0005-0000-0000-0000C9C40000}"/>
    <cellStyle name="Vírgula 7 7 2 2 9" xfId="51221" xr:uid="{00000000-0005-0000-0000-0000CAC40000}"/>
    <cellStyle name="Vírgula 7 7 2 3" xfId="4528" xr:uid="{00000000-0005-0000-0000-0000CBC40000}"/>
    <cellStyle name="Vírgula 7 7 2 3 2" xfId="9513" xr:uid="{00000000-0005-0000-0000-0000CCC40000}"/>
    <cellStyle name="Vírgula 7 7 2 3 2 2" xfId="51222" xr:uid="{00000000-0005-0000-0000-0000CDC40000}"/>
    <cellStyle name="Vírgula 7 7 2 3 2 3" xfId="51223" xr:uid="{00000000-0005-0000-0000-0000CEC40000}"/>
    <cellStyle name="Vírgula 7 7 2 3 2 4" xfId="51224" xr:uid="{00000000-0005-0000-0000-0000CFC40000}"/>
    <cellStyle name="Vírgula 7 7 2 3 3" xfId="51225" xr:uid="{00000000-0005-0000-0000-0000D0C40000}"/>
    <cellStyle name="Vírgula 7 7 2 3 3 2" xfId="51226" xr:uid="{00000000-0005-0000-0000-0000D1C40000}"/>
    <cellStyle name="Vírgula 7 7 2 3 3 3" xfId="51227" xr:uid="{00000000-0005-0000-0000-0000D2C40000}"/>
    <cellStyle name="Vírgula 7 7 2 3 4" xfId="51228" xr:uid="{00000000-0005-0000-0000-0000D3C40000}"/>
    <cellStyle name="Vírgula 7 7 2 3 5" xfId="51229" xr:uid="{00000000-0005-0000-0000-0000D4C40000}"/>
    <cellStyle name="Vírgula 7 7 2 3 6" xfId="51230" xr:uid="{00000000-0005-0000-0000-0000D5C40000}"/>
    <cellStyle name="Vírgula 7 7 2 4" xfId="6268" xr:uid="{00000000-0005-0000-0000-0000D6C40000}"/>
    <cellStyle name="Vírgula 7 7 2 4 2" xfId="11210" xr:uid="{00000000-0005-0000-0000-0000D7C40000}"/>
    <cellStyle name="Vírgula 7 7 2 4 3" xfId="51231" xr:uid="{00000000-0005-0000-0000-0000D8C40000}"/>
    <cellStyle name="Vírgula 7 7 2 4 4" xfId="51232" xr:uid="{00000000-0005-0000-0000-0000D9C40000}"/>
    <cellStyle name="Vírgula 7 7 2 5" xfId="7776" xr:uid="{00000000-0005-0000-0000-0000DAC40000}"/>
    <cellStyle name="Vírgula 7 7 2 5 2" xfId="51233" xr:uid="{00000000-0005-0000-0000-0000DBC40000}"/>
    <cellStyle name="Vírgula 7 7 2 5 3" xfId="51234" xr:uid="{00000000-0005-0000-0000-0000DCC40000}"/>
    <cellStyle name="Vírgula 7 7 2 5 4" xfId="51235" xr:uid="{00000000-0005-0000-0000-0000DDC40000}"/>
    <cellStyle name="Vírgula 7 7 2 6" xfId="2814" xr:uid="{00000000-0005-0000-0000-0000DEC40000}"/>
    <cellStyle name="Vírgula 7 7 2 6 2" xfId="51236" xr:uid="{00000000-0005-0000-0000-0000DFC40000}"/>
    <cellStyle name="Vírgula 7 7 2 6 3" xfId="51237" xr:uid="{00000000-0005-0000-0000-0000E0C40000}"/>
    <cellStyle name="Vírgula 7 7 2 6 4" xfId="51238" xr:uid="{00000000-0005-0000-0000-0000E1C40000}"/>
    <cellStyle name="Vírgula 7 7 2 7" xfId="51239" xr:uid="{00000000-0005-0000-0000-0000E2C40000}"/>
    <cellStyle name="Vírgula 7 7 2 7 2" xfId="51240" xr:uid="{00000000-0005-0000-0000-0000E3C40000}"/>
    <cellStyle name="Vírgula 7 7 2 7 3" xfId="51241" xr:uid="{00000000-0005-0000-0000-0000E4C40000}"/>
    <cellStyle name="Vírgula 7 7 2 8" xfId="51242" xr:uid="{00000000-0005-0000-0000-0000E5C40000}"/>
    <cellStyle name="Vírgula 7 7 2 9" xfId="51243" xr:uid="{00000000-0005-0000-0000-0000E6C40000}"/>
    <cellStyle name="Vírgula 7 7 3" xfId="2016" xr:uid="{00000000-0005-0000-0000-0000E7C40000}"/>
    <cellStyle name="Vírgula 7 7 3 2" xfId="5374" xr:uid="{00000000-0005-0000-0000-0000E8C40000}"/>
    <cellStyle name="Vírgula 7 7 3 2 2" xfId="10358" xr:uid="{00000000-0005-0000-0000-0000E9C40000}"/>
    <cellStyle name="Vírgula 7 7 3 2 2 2" xfId="51244" xr:uid="{00000000-0005-0000-0000-0000EAC40000}"/>
    <cellStyle name="Vírgula 7 7 3 2 2 3" xfId="51245" xr:uid="{00000000-0005-0000-0000-0000EBC40000}"/>
    <cellStyle name="Vírgula 7 7 3 2 2 4" xfId="51246" xr:uid="{00000000-0005-0000-0000-0000ECC40000}"/>
    <cellStyle name="Vírgula 7 7 3 2 3" xfId="51247" xr:uid="{00000000-0005-0000-0000-0000EDC40000}"/>
    <cellStyle name="Vírgula 7 7 3 2 3 2" xfId="51248" xr:uid="{00000000-0005-0000-0000-0000EEC40000}"/>
    <cellStyle name="Vírgula 7 7 3 2 3 3" xfId="51249" xr:uid="{00000000-0005-0000-0000-0000EFC40000}"/>
    <cellStyle name="Vírgula 7 7 3 2 4" xfId="51250" xr:uid="{00000000-0005-0000-0000-0000F0C40000}"/>
    <cellStyle name="Vírgula 7 7 3 2 5" xfId="51251" xr:uid="{00000000-0005-0000-0000-0000F1C40000}"/>
    <cellStyle name="Vírgula 7 7 3 2 6" xfId="51252" xr:uid="{00000000-0005-0000-0000-0000F2C40000}"/>
    <cellStyle name="Vírgula 7 7 3 3" xfId="7103" xr:uid="{00000000-0005-0000-0000-0000F3C40000}"/>
    <cellStyle name="Vírgula 7 7 3 3 2" xfId="12045" xr:uid="{00000000-0005-0000-0000-0000F4C40000}"/>
    <cellStyle name="Vírgula 7 7 3 3 3" xfId="51253" xr:uid="{00000000-0005-0000-0000-0000F5C40000}"/>
    <cellStyle name="Vírgula 7 7 3 3 4" xfId="51254" xr:uid="{00000000-0005-0000-0000-0000F6C40000}"/>
    <cellStyle name="Vírgula 7 7 3 4" xfId="8611" xr:uid="{00000000-0005-0000-0000-0000F7C40000}"/>
    <cellStyle name="Vírgula 7 7 3 4 2" xfId="51255" xr:uid="{00000000-0005-0000-0000-0000F8C40000}"/>
    <cellStyle name="Vírgula 7 7 3 4 3" xfId="51256" xr:uid="{00000000-0005-0000-0000-0000F9C40000}"/>
    <cellStyle name="Vírgula 7 7 3 4 4" xfId="51257" xr:uid="{00000000-0005-0000-0000-0000FAC40000}"/>
    <cellStyle name="Vírgula 7 7 3 5" xfId="3649" xr:uid="{00000000-0005-0000-0000-0000FBC40000}"/>
    <cellStyle name="Vírgula 7 7 3 5 2" xfId="51258" xr:uid="{00000000-0005-0000-0000-0000FCC40000}"/>
    <cellStyle name="Vírgula 7 7 3 5 3" xfId="51259" xr:uid="{00000000-0005-0000-0000-0000FDC40000}"/>
    <cellStyle name="Vírgula 7 7 3 5 4" xfId="51260" xr:uid="{00000000-0005-0000-0000-0000FEC40000}"/>
    <cellStyle name="Vírgula 7 7 3 6" xfId="51261" xr:uid="{00000000-0005-0000-0000-0000FFC40000}"/>
    <cellStyle name="Vírgula 7 7 3 6 2" xfId="51262" xr:uid="{00000000-0005-0000-0000-000000C50000}"/>
    <cellStyle name="Vírgula 7 7 3 6 3" xfId="51263" xr:uid="{00000000-0005-0000-0000-000001C50000}"/>
    <cellStyle name="Vírgula 7 7 3 7" xfId="51264" xr:uid="{00000000-0005-0000-0000-000002C50000}"/>
    <cellStyle name="Vírgula 7 7 3 8" xfId="51265" xr:uid="{00000000-0005-0000-0000-000003C50000}"/>
    <cellStyle name="Vírgula 7 7 3 9" xfId="51266" xr:uid="{00000000-0005-0000-0000-000004C50000}"/>
    <cellStyle name="Vírgula 7 7 4" xfId="4060" xr:uid="{00000000-0005-0000-0000-000005C50000}"/>
    <cellStyle name="Vírgula 7 7 4 2" xfId="9132" xr:uid="{00000000-0005-0000-0000-000006C50000}"/>
    <cellStyle name="Vírgula 7 7 4 2 2" xfId="51267" xr:uid="{00000000-0005-0000-0000-000007C50000}"/>
    <cellStyle name="Vírgula 7 7 4 2 3" xfId="51268" xr:uid="{00000000-0005-0000-0000-000008C50000}"/>
    <cellStyle name="Vírgula 7 7 4 2 4" xfId="51269" xr:uid="{00000000-0005-0000-0000-000009C50000}"/>
    <cellStyle name="Vírgula 7 7 4 3" xfId="51270" xr:uid="{00000000-0005-0000-0000-00000AC50000}"/>
    <cellStyle name="Vírgula 7 7 4 3 2" xfId="51271" xr:uid="{00000000-0005-0000-0000-00000BC50000}"/>
    <cellStyle name="Vírgula 7 7 4 3 3" xfId="51272" xr:uid="{00000000-0005-0000-0000-00000CC50000}"/>
    <cellStyle name="Vírgula 7 7 4 4" xfId="51273" xr:uid="{00000000-0005-0000-0000-00000DC50000}"/>
    <cellStyle name="Vírgula 7 7 4 5" xfId="51274" xr:uid="{00000000-0005-0000-0000-00000EC50000}"/>
    <cellStyle name="Vírgula 7 7 4 6" xfId="51275" xr:uid="{00000000-0005-0000-0000-00000FC50000}"/>
    <cellStyle name="Vírgula 7 7 5" xfId="5816" xr:uid="{00000000-0005-0000-0000-000010C50000}"/>
    <cellStyle name="Vírgula 7 7 5 2" xfId="10758" xr:uid="{00000000-0005-0000-0000-000011C50000}"/>
    <cellStyle name="Vírgula 7 7 5 3" xfId="51276" xr:uid="{00000000-0005-0000-0000-000012C50000}"/>
    <cellStyle name="Vírgula 7 7 5 4" xfId="51277" xr:uid="{00000000-0005-0000-0000-000013C50000}"/>
    <cellStyle name="Vírgula 7 7 6" xfId="7324" xr:uid="{00000000-0005-0000-0000-000014C50000}"/>
    <cellStyle name="Vírgula 7 7 6 2" xfId="51278" xr:uid="{00000000-0005-0000-0000-000015C50000}"/>
    <cellStyle name="Vírgula 7 7 6 3" xfId="51279" xr:uid="{00000000-0005-0000-0000-000016C50000}"/>
    <cellStyle name="Vírgula 7 7 6 4" xfId="51280" xr:uid="{00000000-0005-0000-0000-000017C50000}"/>
    <cellStyle name="Vírgula 7 7 7" xfId="2362" xr:uid="{00000000-0005-0000-0000-000018C50000}"/>
    <cellStyle name="Vírgula 7 7 7 2" xfId="51281" xr:uid="{00000000-0005-0000-0000-000019C50000}"/>
    <cellStyle name="Vírgula 7 7 7 3" xfId="51282" xr:uid="{00000000-0005-0000-0000-00001AC50000}"/>
    <cellStyle name="Vírgula 7 7 7 4" xfId="51283" xr:uid="{00000000-0005-0000-0000-00001BC50000}"/>
    <cellStyle name="Vírgula 7 7 8" xfId="51284" xr:uid="{00000000-0005-0000-0000-00001CC50000}"/>
    <cellStyle name="Vírgula 7 7 8 2" xfId="51285" xr:uid="{00000000-0005-0000-0000-00001DC50000}"/>
    <cellStyle name="Vírgula 7 7 8 3" xfId="51286" xr:uid="{00000000-0005-0000-0000-00001EC50000}"/>
    <cellStyle name="Vírgula 7 7 9" xfId="51287" xr:uid="{00000000-0005-0000-0000-00001FC50000}"/>
    <cellStyle name="Vírgula 7 8" xfId="753" xr:uid="{00000000-0005-0000-0000-000020C50000}"/>
    <cellStyle name="Vírgula 7 8 10" xfId="51288" xr:uid="{00000000-0005-0000-0000-000021C50000}"/>
    <cellStyle name="Vírgula 7 8 11" xfId="51289" xr:uid="{00000000-0005-0000-0000-000022C50000}"/>
    <cellStyle name="Vírgula 7 8 2" xfId="1219" xr:uid="{00000000-0005-0000-0000-000023C50000}"/>
    <cellStyle name="Vírgula 7 8 2 10" xfId="51290" xr:uid="{00000000-0005-0000-0000-000024C50000}"/>
    <cellStyle name="Vírgula 7 8 2 2" xfId="2019" xr:uid="{00000000-0005-0000-0000-000025C50000}"/>
    <cellStyle name="Vírgula 7 8 2 2 2" xfId="5377" xr:uid="{00000000-0005-0000-0000-000026C50000}"/>
    <cellStyle name="Vírgula 7 8 2 2 2 2" xfId="10361" xr:uid="{00000000-0005-0000-0000-000027C50000}"/>
    <cellStyle name="Vírgula 7 8 2 2 2 2 2" xfId="51291" xr:uid="{00000000-0005-0000-0000-000028C50000}"/>
    <cellStyle name="Vírgula 7 8 2 2 2 2 3" xfId="51292" xr:uid="{00000000-0005-0000-0000-000029C50000}"/>
    <cellStyle name="Vírgula 7 8 2 2 2 2 4" xfId="51293" xr:uid="{00000000-0005-0000-0000-00002AC50000}"/>
    <cellStyle name="Vírgula 7 8 2 2 2 3" xfId="51294" xr:uid="{00000000-0005-0000-0000-00002BC50000}"/>
    <cellStyle name="Vírgula 7 8 2 2 2 3 2" xfId="51295" xr:uid="{00000000-0005-0000-0000-00002CC50000}"/>
    <cellStyle name="Vírgula 7 8 2 2 2 3 3" xfId="51296" xr:uid="{00000000-0005-0000-0000-00002DC50000}"/>
    <cellStyle name="Vírgula 7 8 2 2 2 4" xfId="51297" xr:uid="{00000000-0005-0000-0000-00002EC50000}"/>
    <cellStyle name="Vírgula 7 8 2 2 2 5" xfId="51298" xr:uid="{00000000-0005-0000-0000-00002FC50000}"/>
    <cellStyle name="Vírgula 7 8 2 2 2 6" xfId="51299" xr:uid="{00000000-0005-0000-0000-000030C50000}"/>
    <cellStyle name="Vírgula 7 8 2 2 3" xfId="7106" xr:uid="{00000000-0005-0000-0000-000031C50000}"/>
    <cellStyle name="Vírgula 7 8 2 2 3 2" xfId="12048" xr:uid="{00000000-0005-0000-0000-000032C50000}"/>
    <cellStyle name="Vírgula 7 8 2 2 3 3" xfId="51300" xr:uid="{00000000-0005-0000-0000-000033C50000}"/>
    <cellStyle name="Vírgula 7 8 2 2 3 4" xfId="51301" xr:uid="{00000000-0005-0000-0000-000034C50000}"/>
    <cellStyle name="Vírgula 7 8 2 2 4" xfId="8614" xr:uid="{00000000-0005-0000-0000-000035C50000}"/>
    <cellStyle name="Vírgula 7 8 2 2 4 2" xfId="51302" xr:uid="{00000000-0005-0000-0000-000036C50000}"/>
    <cellStyle name="Vírgula 7 8 2 2 4 3" xfId="51303" xr:uid="{00000000-0005-0000-0000-000037C50000}"/>
    <cellStyle name="Vírgula 7 8 2 2 4 4" xfId="51304" xr:uid="{00000000-0005-0000-0000-000038C50000}"/>
    <cellStyle name="Vírgula 7 8 2 2 5" xfId="3652" xr:uid="{00000000-0005-0000-0000-000039C50000}"/>
    <cellStyle name="Vírgula 7 8 2 2 5 2" xfId="51305" xr:uid="{00000000-0005-0000-0000-00003AC50000}"/>
    <cellStyle name="Vírgula 7 8 2 2 5 3" xfId="51306" xr:uid="{00000000-0005-0000-0000-00003BC50000}"/>
    <cellStyle name="Vírgula 7 8 2 2 5 4" xfId="51307" xr:uid="{00000000-0005-0000-0000-00003CC50000}"/>
    <cellStyle name="Vírgula 7 8 2 2 6" xfId="51308" xr:uid="{00000000-0005-0000-0000-00003DC50000}"/>
    <cellStyle name="Vírgula 7 8 2 2 6 2" xfId="51309" xr:uid="{00000000-0005-0000-0000-00003EC50000}"/>
    <cellStyle name="Vírgula 7 8 2 2 6 3" xfId="51310" xr:uid="{00000000-0005-0000-0000-00003FC50000}"/>
    <cellStyle name="Vírgula 7 8 2 2 7" xfId="51311" xr:uid="{00000000-0005-0000-0000-000040C50000}"/>
    <cellStyle name="Vírgula 7 8 2 2 8" xfId="51312" xr:uid="{00000000-0005-0000-0000-000041C50000}"/>
    <cellStyle name="Vírgula 7 8 2 2 9" xfId="51313" xr:uid="{00000000-0005-0000-0000-000042C50000}"/>
    <cellStyle name="Vírgula 7 8 2 3" xfId="4587" xr:uid="{00000000-0005-0000-0000-000043C50000}"/>
    <cellStyle name="Vírgula 7 8 2 3 2" xfId="9571" xr:uid="{00000000-0005-0000-0000-000044C50000}"/>
    <cellStyle name="Vírgula 7 8 2 3 2 2" xfId="51314" xr:uid="{00000000-0005-0000-0000-000045C50000}"/>
    <cellStyle name="Vírgula 7 8 2 3 2 3" xfId="51315" xr:uid="{00000000-0005-0000-0000-000046C50000}"/>
    <cellStyle name="Vírgula 7 8 2 3 2 4" xfId="51316" xr:uid="{00000000-0005-0000-0000-000047C50000}"/>
    <cellStyle name="Vírgula 7 8 2 3 3" xfId="51317" xr:uid="{00000000-0005-0000-0000-000048C50000}"/>
    <cellStyle name="Vírgula 7 8 2 3 3 2" xfId="51318" xr:uid="{00000000-0005-0000-0000-000049C50000}"/>
    <cellStyle name="Vírgula 7 8 2 3 3 3" xfId="51319" xr:uid="{00000000-0005-0000-0000-00004AC50000}"/>
    <cellStyle name="Vírgula 7 8 2 3 4" xfId="51320" xr:uid="{00000000-0005-0000-0000-00004BC50000}"/>
    <cellStyle name="Vírgula 7 8 2 3 5" xfId="51321" xr:uid="{00000000-0005-0000-0000-00004CC50000}"/>
    <cellStyle name="Vírgula 7 8 2 3 6" xfId="51322" xr:uid="{00000000-0005-0000-0000-00004DC50000}"/>
    <cellStyle name="Vírgula 7 8 2 4" xfId="6318" xr:uid="{00000000-0005-0000-0000-00004EC50000}"/>
    <cellStyle name="Vírgula 7 8 2 4 2" xfId="11260" xr:uid="{00000000-0005-0000-0000-00004FC50000}"/>
    <cellStyle name="Vírgula 7 8 2 4 3" xfId="51323" xr:uid="{00000000-0005-0000-0000-000050C50000}"/>
    <cellStyle name="Vírgula 7 8 2 4 4" xfId="51324" xr:uid="{00000000-0005-0000-0000-000051C50000}"/>
    <cellStyle name="Vírgula 7 8 2 5" xfId="7826" xr:uid="{00000000-0005-0000-0000-000052C50000}"/>
    <cellStyle name="Vírgula 7 8 2 5 2" xfId="51325" xr:uid="{00000000-0005-0000-0000-000053C50000}"/>
    <cellStyle name="Vírgula 7 8 2 5 3" xfId="51326" xr:uid="{00000000-0005-0000-0000-000054C50000}"/>
    <cellStyle name="Vírgula 7 8 2 5 4" xfId="51327" xr:uid="{00000000-0005-0000-0000-000055C50000}"/>
    <cellStyle name="Vírgula 7 8 2 6" xfId="2864" xr:uid="{00000000-0005-0000-0000-000056C50000}"/>
    <cellStyle name="Vírgula 7 8 2 6 2" xfId="51328" xr:uid="{00000000-0005-0000-0000-000057C50000}"/>
    <cellStyle name="Vírgula 7 8 2 6 3" xfId="51329" xr:uid="{00000000-0005-0000-0000-000058C50000}"/>
    <cellStyle name="Vírgula 7 8 2 6 4" xfId="51330" xr:uid="{00000000-0005-0000-0000-000059C50000}"/>
    <cellStyle name="Vírgula 7 8 2 7" xfId="51331" xr:uid="{00000000-0005-0000-0000-00005AC50000}"/>
    <cellStyle name="Vírgula 7 8 2 7 2" xfId="51332" xr:uid="{00000000-0005-0000-0000-00005BC50000}"/>
    <cellStyle name="Vírgula 7 8 2 7 3" xfId="51333" xr:uid="{00000000-0005-0000-0000-00005CC50000}"/>
    <cellStyle name="Vírgula 7 8 2 8" xfId="51334" xr:uid="{00000000-0005-0000-0000-00005DC50000}"/>
    <cellStyle name="Vírgula 7 8 2 9" xfId="51335" xr:uid="{00000000-0005-0000-0000-00005EC50000}"/>
    <cellStyle name="Vírgula 7 8 3" xfId="2018" xr:uid="{00000000-0005-0000-0000-00005FC50000}"/>
    <cellStyle name="Vírgula 7 8 3 2" xfId="5376" xr:uid="{00000000-0005-0000-0000-000060C50000}"/>
    <cellStyle name="Vírgula 7 8 3 2 2" xfId="10360" xr:uid="{00000000-0005-0000-0000-000061C50000}"/>
    <cellStyle name="Vírgula 7 8 3 2 2 2" xfId="51336" xr:uid="{00000000-0005-0000-0000-000062C50000}"/>
    <cellStyle name="Vírgula 7 8 3 2 2 3" xfId="51337" xr:uid="{00000000-0005-0000-0000-000063C50000}"/>
    <cellStyle name="Vírgula 7 8 3 2 2 4" xfId="51338" xr:uid="{00000000-0005-0000-0000-000064C50000}"/>
    <cellStyle name="Vírgula 7 8 3 2 3" xfId="51339" xr:uid="{00000000-0005-0000-0000-000065C50000}"/>
    <cellStyle name="Vírgula 7 8 3 2 3 2" xfId="51340" xr:uid="{00000000-0005-0000-0000-000066C50000}"/>
    <cellStyle name="Vírgula 7 8 3 2 3 3" xfId="51341" xr:uid="{00000000-0005-0000-0000-000067C50000}"/>
    <cellStyle name="Vírgula 7 8 3 2 4" xfId="51342" xr:uid="{00000000-0005-0000-0000-000068C50000}"/>
    <cellStyle name="Vírgula 7 8 3 2 5" xfId="51343" xr:uid="{00000000-0005-0000-0000-000069C50000}"/>
    <cellStyle name="Vírgula 7 8 3 2 6" xfId="51344" xr:uid="{00000000-0005-0000-0000-00006AC50000}"/>
    <cellStyle name="Vírgula 7 8 3 3" xfId="7105" xr:uid="{00000000-0005-0000-0000-00006BC50000}"/>
    <cellStyle name="Vírgula 7 8 3 3 2" xfId="12047" xr:uid="{00000000-0005-0000-0000-00006CC50000}"/>
    <cellStyle name="Vírgula 7 8 3 3 3" xfId="51345" xr:uid="{00000000-0005-0000-0000-00006DC50000}"/>
    <cellStyle name="Vírgula 7 8 3 3 4" xfId="51346" xr:uid="{00000000-0005-0000-0000-00006EC50000}"/>
    <cellStyle name="Vírgula 7 8 3 4" xfId="8613" xr:uid="{00000000-0005-0000-0000-00006FC50000}"/>
    <cellStyle name="Vírgula 7 8 3 4 2" xfId="51347" xr:uid="{00000000-0005-0000-0000-000070C50000}"/>
    <cellStyle name="Vírgula 7 8 3 4 3" xfId="51348" xr:uid="{00000000-0005-0000-0000-000071C50000}"/>
    <cellStyle name="Vírgula 7 8 3 4 4" xfId="51349" xr:uid="{00000000-0005-0000-0000-000072C50000}"/>
    <cellStyle name="Vírgula 7 8 3 5" xfId="3651" xr:uid="{00000000-0005-0000-0000-000073C50000}"/>
    <cellStyle name="Vírgula 7 8 3 5 2" xfId="51350" xr:uid="{00000000-0005-0000-0000-000074C50000}"/>
    <cellStyle name="Vírgula 7 8 3 5 3" xfId="51351" xr:uid="{00000000-0005-0000-0000-000075C50000}"/>
    <cellStyle name="Vírgula 7 8 3 5 4" xfId="51352" xr:uid="{00000000-0005-0000-0000-000076C50000}"/>
    <cellStyle name="Vírgula 7 8 3 6" xfId="51353" xr:uid="{00000000-0005-0000-0000-000077C50000}"/>
    <cellStyle name="Vírgula 7 8 3 6 2" xfId="51354" xr:uid="{00000000-0005-0000-0000-000078C50000}"/>
    <cellStyle name="Vírgula 7 8 3 6 3" xfId="51355" xr:uid="{00000000-0005-0000-0000-000079C50000}"/>
    <cellStyle name="Vírgula 7 8 3 7" xfId="51356" xr:uid="{00000000-0005-0000-0000-00007AC50000}"/>
    <cellStyle name="Vírgula 7 8 3 8" xfId="51357" xr:uid="{00000000-0005-0000-0000-00007BC50000}"/>
    <cellStyle name="Vírgula 7 8 3 9" xfId="51358" xr:uid="{00000000-0005-0000-0000-00007CC50000}"/>
    <cellStyle name="Vírgula 7 8 4" xfId="4204" xr:uid="{00000000-0005-0000-0000-00007DC50000}"/>
    <cellStyle name="Vírgula 7 8 4 2" xfId="9190" xr:uid="{00000000-0005-0000-0000-00007EC50000}"/>
    <cellStyle name="Vírgula 7 8 4 2 2" xfId="51359" xr:uid="{00000000-0005-0000-0000-00007FC50000}"/>
    <cellStyle name="Vírgula 7 8 4 2 3" xfId="51360" xr:uid="{00000000-0005-0000-0000-000080C50000}"/>
    <cellStyle name="Vírgula 7 8 4 2 4" xfId="51361" xr:uid="{00000000-0005-0000-0000-000081C50000}"/>
    <cellStyle name="Vírgula 7 8 4 3" xfId="51362" xr:uid="{00000000-0005-0000-0000-000082C50000}"/>
    <cellStyle name="Vírgula 7 8 4 3 2" xfId="51363" xr:uid="{00000000-0005-0000-0000-000083C50000}"/>
    <cellStyle name="Vírgula 7 8 4 3 3" xfId="51364" xr:uid="{00000000-0005-0000-0000-000084C50000}"/>
    <cellStyle name="Vírgula 7 8 4 4" xfId="51365" xr:uid="{00000000-0005-0000-0000-000085C50000}"/>
    <cellStyle name="Vírgula 7 8 4 5" xfId="51366" xr:uid="{00000000-0005-0000-0000-000086C50000}"/>
    <cellStyle name="Vírgula 7 8 4 6" xfId="51367" xr:uid="{00000000-0005-0000-0000-000087C50000}"/>
    <cellStyle name="Vírgula 7 8 5" xfId="5951" xr:uid="{00000000-0005-0000-0000-000088C50000}"/>
    <cellStyle name="Vírgula 7 8 5 2" xfId="10893" xr:uid="{00000000-0005-0000-0000-000089C50000}"/>
    <cellStyle name="Vírgula 7 8 5 3" xfId="51368" xr:uid="{00000000-0005-0000-0000-00008AC50000}"/>
    <cellStyle name="Vírgula 7 8 5 4" xfId="51369" xr:uid="{00000000-0005-0000-0000-00008BC50000}"/>
    <cellStyle name="Vírgula 7 8 6" xfId="7459" xr:uid="{00000000-0005-0000-0000-00008CC50000}"/>
    <cellStyle name="Vírgula 7 8 6 2" xfId="51370" xr:uid="{00000000-0005-0000-0000-00008DC50000}"/>
    <cellStyle name="Vírgula 7 8 6 3" xfId="51371" xr:uid="{00000000-0005-0000-0000-00008EC50000}"/>
    <cellStyle name="Vírgula 7 8 6 4" xfId="51372" xr:uid="{00000000-0005-0000-0000-00008FC50000}"/>
    <cellStyle name="Vírgula 7 8 7" xfId="2497" xr:uid="{00000000-0005-0000-0000-000090C50000}"/>
    <cellStyle name="Vírgula 7 8 7 2" xfId="51373" xr:uid="{00000000-0005-0000-0000-000091C50000}"/>
    <cellStyle name="Vírgula 7 8 7 3" xfId="51374" xr:uid="{00000000-0005-0000-0000-000092C50000}"/>
    <cellStyle name="Vírgula 7 8 7 4" xfId="51375" xr:uid="{00000000-0005-0000-0000-000093C50000}"/>
    <cellStyle name="Vírgula 7 8 8" xfId="51376" xr:uid="{00000000-0005-0000-0000-000094C50000}"/>
    <cellStyle name="Vírgula 7 8 8 2" xfId="51377" xr:uid="{00000000-0005-0000-0000-000095C50000}"/>
    <cellStyle name="Vírgula 7 8 8 3" xfId="51378" xr:uid="{00000000-0005-0000-0000-000096C50000}"/>
    <cellStyle name="Vírgula 7 8 9" xfId="51379" xr:uid="{00000000-0005-0000-0000-000097C50000}"/>
    <cellStyle name="Vírgula 7 9" xfId="428" xr:uid="{00000000-0005-0000-0000-000098C50000}"/>
    <cellStyle name="Vírgula 7 9 10" xfId="51380" xr:uid="{00000000-0005-0000-0000-000099C50000}"/>
    <cellStyle name="Vírgula 7 9 11" xfId="51381" xr:uid="{00000000-0005-0000-0000-00009AC50000}"/>
    <cellStyle name="Vírgula 7 9 2" xfId="1050" xr:uid="{00000000-0005-0000-0000-00009BC50000}"/>
    <cellStyle name="Vírgula 7 9 2 10" xfId="51382" xr:uid="{00000000-0005-0000-0000-00009CC50000}"/>
    <cellStyle name="Vírgula 7 9 2 2" xfId="2021" xr:uid="{00000000-0005-0000-0000-00009DC50000}"/>
    <cellStyle name="Vírgula 7 9 2 2 2" xfId="5379" xr:uid="{00000000-0005-0000-0000-00009EC50000}"/>
    <cellStyle name="Vírgula 7 9 2 2 2 2" xfId="10363" xr:uid="{00000000-0005-0000-0000-00009FC50000}"/>
    <cellStyle name="Vírgula 7 9 2 2 2 2 2" xfId="51383" xr:uid="{00000000-0005-0000-0000-0000A0C50000}"/>
    <cellStyle name="Vírgula 7 9 2 2 2 2 3" xfId="51384" xr:uid="{00000000-0005-0000-0000-0000A1C50000}"/>
    <cellStyle name="Vírgula 7 9 2 2 2 2 4" xfId="51385" xr:uid="{00000000-0005-0000-0000-0000A2C50000}"/>
    <cellStyle name="Vírgula 7 9 2 2 2 3" xfId="51386" xr:uid="{00000000-0005-0000-0000-0000A3C50000}"/>
    <cellStyle name="Vírgula 7 9 2 2 2 3 2" xfId="51387" xr:uid="{00000000-0005-0000-0000-0000A4C50000}"/>
    <cellStyle name="Vírgula 7 9 2 2 2 3 3" xfId="51388" xr:uid="{00000000-0005-0000-0000-0000A5C50000}"/>
    <cellStyle name="Vírgula 7 9 2 2 2 4" xfId="51389" xr:uid="{00000000-0005-0000-0000-0000A6C50000}"/>
    <cellStyle name="Vírgula 7 9 2 2 2 5" xfId="51390" xr:uid="{00000000-0005-0000-0000-0000A7C50000}"/>
    <cellStyle name="Vírgula 7 9 2 2 2 6" xfId="51391" xr:uid="{00000000-0005-0000-0000-0000A8C50000}"/>
    <cellStyle name="Vírgula 7 9 2 2 3" xfId="7108" xr:uid="{00000000-0005-0000-0000-0000A9C50000}"/>
    <cellStyle name="Vírgula 7 9 2 2 3 2" xfId="12050" xr:uid="{00000000-0005-0000-0000-0000AAC50000}"/>
    <cellStyle name="Vírgula 7 9 2 2 3 3" xfId="51392" xr:uid="{00000000-0005-0000-0000-0000ABC50000}"/>
    <cellStyle name="Vírgula 7 9 2 2 3 4" xfId="51393" xr:uid="{00000000-0005-0000-0000-0000ACC50000}"/>
    <cellStyle name="Vírgula 7 9 2 2 4" xfId="8616" xr:uid="{00000000-0005-0000-0000-0000ADC50000}"/>
    <cellStyle name="Vírgula 7 9 2 2 4 2" xfId="51394" xr:uid="{00000000-0005-0000-0000-0000AEC50000}"/>
    <cellStyle name="Vírgula 7 9 2 2 4 3" xfId="51395" xr:uid="{00000000-0005-0000-0000-0000AFC50000}"/>
    <cellStyle name="Vírgula 7 9 2 2 4 4" xfId="51396" xr:uid="{00000000-0005-0000-0000-0000B0C50000}"/>
    <cellStyle name="Vírgula 7 9 2 2 5" xfId="3654" xr:uid="{00000000-0005-0000-0000-0000B1C50000}"/>
    <cellStyle name="Vírgula 7 9 2 2 5 2" xfId="51397" xr:uid="{00000000-0005-0000-0000-0000B2C50000}"/>
    <cellStyle name="Vírgula 7 9 2 2 5 3" xfId="51398" xr:uid="{00000000-0005-0000-0000-0000B3C50000}"/>
    <cellStyle name="Vírgula 7 9 2 2 5 4" xfId="51399" xr:uid="{00000000-0005-0000-0000-0000B4C50000}"/>
    <cellStyle name="Vírgula 7 9 2 2 6" xfId="51400" xr:uid="{00000000-0005-0000-0000-0000B5C50000}"/>
    <cellStyle name="Vírgula 7 9 2 2 6 2" xfId="51401" xr:uid="{00000000-0005-0000-0000-0000B6C50000}"/>
    <cellStyle name="Vírgula 7 9 2 2 6 3" xfId="51402" xr:uid="{00000000-0005-0000-0000-0000B7C50000}"/>
    <cellStyle name="Vírgula 7 9 2 2 7" xfId="51403" xr:uid="{00000000-0005-0000-0000-0000B8C50000}"/>
    <cellStyle name="Vírgula 7 9 2 2 8" xfId="51404" xr:uid="{00000000-0005-0000-0000-0000B9C50000}"/>
    <cellStyle name="Vírgula 7 9 2 2 9" xfId="51405" xr:uid="{00000000-0005-0000-0000-0000BAC50000}"/>
    <cellStyle name="Vírgula 7 9 2 3" xfId="4482" xr:uid="{00000000-0005-0000-0000-0000BBC50000}"/>
    <cellStyle name="Vírgula 7 9 2 3 2" xfId="9467" xr:uid="{00000000-0005-0000-0000-0000BCC50000}"/>
    <cellStyle name="Vírgula 7 9 2 3 2 2" xfId="51406" xr:uid="{00000000-0005-0000-0000-0000BDC50000}"/>
    <cellStyle name="Vírgula 7 9 2 3 2 3" xfId="51407" xr:uid="{00000000-0005-0000-0000-0000BEC50000}"/>
    <cellStyle name="Vírgula 7 9 2 3 2 4" xfId="51408" xr:uid="{00000000-0005-0000-0000-0000BFC50000}"/>
    <cellStyle name="Vírgula 7 9 2 3 3" xfId="51409" xr:uid="{00000000-0005-0000-0000-0000C0C50000}"/>
    <cellStyle name="Vírgula 7 9 2 3 3 2" xfId="51410" xr:uid="{00000000-0005-0000-0000-0000C1C50000}"/>
    <cellStyle name="Vírgula 7 9 2 3 3 3" xfId="51411" xr:uid="{00000000-0005-0000-0000-0000C2C50000}"/>
    <cellStyle name="Vírgula 7 9 2 3 4" xfId="51412" xr:uid="{00000000-0005-0000-0000-0000C3C50000}"/>
    <cellStyle name="Vírgula 7 9 2 3 5" xfId="51413" xr:uid="{00000000-0005-0000-0000-0000C4C50000}"/>
    <cellStyle name="Vírgula 7 9 2 3 6" xfId="51414" xr:uid="{00000000-0005-0000-0000-0000C5C50000}"/>
    <cellStyle name="Vírgula 7 9 2 4" xfId="6224" xr:uid="{00000000-0005-0000-0000-0000C6C50000}"/>
    <cellStyle name="Vírgula 7 9 2 4 2" xfId="11166" xr:uid="{00000000-0005-0000-0000-0000C7C50000}"/>
    <cellStyle name="Vírgula 7 9 2 4 3" xfId="51415" xr:uid="{00000000-0005-0000-0000-0000C8C50000}"/>
    <cellStyle name="Vírgula 7 9 2 4 4" xfId="51416" xr:uid="{00000000-0005-0000-0000-0000C9C50000}"/>
    <cellStyle name="Vírgula 7 9 2 5" xfId="7732" xr:uid="{00000000-0005-0000-0000-0000CAC50000}"/>
    <cellStyle name="Vírgula 7 9 2 5 2" xfId="51417" xr:uid="{00000000-0005-0000-0000-0000CBC50000}"/>
    <cellStyle name="Vírgula 7 9 2 5 3" xfId="51418" xr:uid="{00000000-0005-0000-0000-0000CCC50000}"/>
    <cellStyle name="Vírgula 7 9 2 5 4" xfId="51419" xr:uid="{00000000-0005-0000-0000-0000CDC50000}"/>
    <cellStyle name="Vírgula 7 9 2 6" xfId="2770" xr:uid="{00000000-0005-0000-0000-0000CEC50000}"/>
    <cellStyle name="Vírgula 7 9 2 6 2" xfId="51420" xr:uid="{00000000-0005-0000-0000-0000CFC50000}"/>
    <cellStyle name="Vírgula 7 9 2 6 3" xfId="51421" xr:uid="{00000000-0005-0000-0000-0000D0C50000}"/>
    <cellStyle name="Vírgula 7 9 2 6 4" xfId="51422" xr:uid="{00000000-0005-0000-0000-0000D1C50000}"/>
    <cellStyle name="Vírgula 7 9 2 7" xfId="51423" xr:uid="{00000000-0005-0000-0000-0000D2C50000}"/>
    <cellStyle name="Vírgula 7 9 2 7 2" xfId="51424" xr:uid="{00000000-0005-0000-0000-0000D3C50000}"/>
    <cellStyle name="Vírgula 7 9 2 7 3" xfId="51425" xr:uid="{00000000-0005-0000-0000-0000D4C50000}"/>
    <cellStyle name="Vírgula 7 9 2 8" xfId="51426" xr:uid="{00000000-0005-0000-0000-0000D5C50000}"/>
    <cellStyle name="Vírgula 7 9 2 9" xfId="51427" xr:uid="{00000000-0005-0000-0000-0000D6C50000}"/>
    <cellStyle name="Vírgula 7 9 3" xfId="2020" xr:uid="{00000000-0005-0000-0000-0000D7C50000}"/>
    <cellStyle name="Vírgula 7 9 3 2" xfId="5378" xr:uid="{00000000-0005-0000-0000-0000D8C50000}"/>
    <cellStyle name="Vírgula 7 9 3 2 2" xfId="10362" xr:uid="{00000000-0005-0000-0000-0000D9C50000}"/>
    <cellStyle name="Vírgula 7 9 3 2 2 2" xfId="51428" xr:uid="{00000000-0005-0000-0000-0000DAC50000}"/>
    <cellStyle name="Vírgula 7 9 3 2 2 3" xfId="51429" xr:uid="{00000000-0005-0000-0000-0000DBC50000}"/>
    <cellStyle name="Vírgula 7 9 3 2 2 4" xfId="51430" xr:uid="{00000000-0005-0000-0000-0000DCC50000}"/>
    <cellStyle name="Vírgula 7 9 3 2 3" xfId="51431" xr:uid="{00000000-0005-0000-0000-0000DDC50000}"/>
    <cellStyle name="Vírgula 7 9 3 2 3 2" xfId="51432" xr:uid="{00000000-0005-0000-0000-0000DEC50000}"/>
    <cellStyle name="Vírgula 7 9 3 2 3 3" xfId="51433" xr:uid="{00000000-0005-0000-0000-0000DFC50000}"/>
    <cellStyle name="Vírgula 7 9 3 2 4" xfId="51434" xr:uid="{00000000-0005-0000-0000-0000E0C50000}"/>
    <cellStyle name="Vírgula 7 9 3 2 5" xfId="51435" xr:uid="{00000000-0005-0000-0000-0000E1C50000}"/>
    <cellStyle name="Vírgula 7 9 3 2 6" xfId="51436" xr:uid="{00000000-0005-0000-0000-0000E2C50000}"/>
    <cellStyle name="Vírgula 7 9 3 3" xfId="7107" xr:uid="{00000000-0005-0000-0000-0000E3C50000}"/>
    <cellStyle name="Vírgula 7 9 3 3 2" xfId="12049" xr:uid="{00000000-0005-0000-0000-0000E4C50000}"/>
    <cellStyle name="Vírgula 7 9 3 3 3" xfId="51437" xr:uid="{00000000-0005-0000-0000-0000E5C50000}"/>
    <cellStyle name="Vírgula 7 9 3 3 4" xfId="51438" xr:uid="{00000000-0005-0000-0000-0000E6C50000}"/>
    <cellStyle name="Vírgula 7 9 3 4" xfId="8615" xr:uid="{00000000-0005-0000-0000-0000E7C50000}"/>
    <cellStyle name="Vírgula 7 9 3 4 2" xfId="51439" xr:uid="{00000000-0005-0000-0000-0000E8C50000}"/>
    <cellStyle name="Vírgula 7 9 3 4 3" xfId="51440" xr:uid="{00000000-0005-0000-0000-0000E9C50000}"/>
    <cellStyle name="Vírgula 7 9 3 4 4" xfId="51441" xr:uid="{00000000-0005-0000-0000-0000EAC50000}"/>
    <cellStyle name="Vírgula 7 9 3 5" xfId="3653" xr:uid="{00000000-0005-0000-0000-0000EBC50000}"/>
    <cellStyle name="Vírgula 7 9 3 5 2" xfId="51442" xr:uid="{00000000-0005-0000-0000-0000ECC50000}"/>
    <cellStyle name="Vírgula 7 9 3 5 3" xfId="51443" xr:uid="{00000000-0005-0000-0000-0000EDC50000}"/>
    <cellStyle name="Vírgula 7 9 3 5 4" xfId="51444" xr:uid="{00000000-0005-0000-0000-0000EEC50000}"/>
    <cellStyle name="Vírgula 7 9 3 6" xfId="51445" xr:uid="{00000000-0005-0000-0000-0000EFC50000}"/>
    <cellStyle name="Vírgula 7 9 3 6 2" xfId="51446" xr:uid="{00000000-0005-0000-0000-0000F0C50000}"/>
    <cellStyle name="Vírgula 7 9 3 6 3" xfId="51447" xr:uid="{00000000-0005-0000-0000-0000F1C50000}"/>
    <cellStyle name="Vírgula 7 9 3 7" xfId="51448" xr:uid="{00000000-0005-0000-0000-0000F2C50000}"/>
    <cellStyle name="Vírgula 7 9 3 8" xfId="51449" xr:uid="{00000000-0005-0000-0000-0000F3C50000}"/>
    <cellStyle name="Vírgula 7 9 3 9" xfId="51450" xr:uid="{00000000-0005-0000-0000-0000F4C50000}"/>
    <cellStyle name="Vírgula 7 9 4" xfId="4001" xr:uid="{00000000-0005-0000-0000-0000F5C50000}"/>
    <cellStyle name="Vírgula 7 9 4 2" xfId="9080" xr:uid="{00000000-0005-0000-0000-0000F6C50000}"/>
    <cellStyle name="Vírgula 7 9 4 2 2" xfId="51451" xr:uid="{00000000-0005-0000-0000-0000F7C50000}"/>
    <cellStyle name="Vírgula 7 9 4 2 3" xfId="51452" xr:uid="{00000000-0005-0000-0000-0000F8C50000}"/>
    <cellStyle name="Vírgula 7 9 4 2 4" xfId="51453" xr:uid="{00000000-0005-0000-0000-0000F9C50000}"/>
    <cellStyle name="Vírgula 7 9 4 3" xfId="51454" xr:uid="{00000000-0005-0000-0000-0000FAC50000}"/>
    <cellStyle name="Vírgula 7 9 4 3 2" xfId="51455" xr:uid="{00000000-0005-0000-0000-0000FBC50000}"/>
    <cellStyle name="Vírgula 7 9 4 3 3" xfId="51456" xr:uid="{00000000-0005-0000-0000-0000FCC50000}"/>
    <cellStyle name="Vírgula 7 9 4 4" xfId="51457" xr:uid="{00000000-0005-0000-0000-0000FDC50000}"/>
    <cellStyle name="Vírgula 7 9 4 5" xfId="51458" xr:uid="{00000000-0005-0000-0000-0000FEC50000}"/>
    <cellStyle name="Vírgula 7 9 4 6" xfId="51459" xr:uid="{00000000-0005-0000-0000-0000FFC50000}"/>
    <cellStyle name="Vírgula 7 9 5" xfId="5767" xr:uid="{00000000-0005-0000-0000-000000C60000}"/>
    <cellStyle name="Vírgula 7 9 5 2" xfId="10709" xr:uid="{00000000-0005-0000-0000-000001C60000}"/>
    <cellStyle name="Vírgula 7 9 5 3" xfId="51460" xr:uid="{00000000-0005-0000-0000-000002C60000}"/>
    <cellStyle name="Vírgula 7 9 5 4" xfId="51461" xr:uid="{00000000-0005-0000-0000-000003C60000}"/>
    <cellStyle name="Vírgula 7 9 6" xfId="7275" xr:uid="{00000000-0005-0000-0000-000004C60000}"/>
    <cellStyle name="Vírgula 7 9 6 2" xfId="51462" xr:uid="{00000000-0005-0000-0000-000005C60000}"/>
    <cellStyle name="Vírgula 7 9 6 3" xfId="51463" xr:uid="{00000000-0005-0000-0000-000006C60000}"/>
    <cellStyle name="Vírgula 7 9 6 4" xfId="51464" xr:uid="{00000000-0005-0000-0000-000007C60000}"/>
    <cellStyle name="Vírgula 7 9 7" xfId="2313" xr:uid="{00000000-0005-0000-0000-000008C60000}"/>
    <cellStyle name="Vírgula 7 9 7 2" xfId="51465" xr:uid="{00000000-0005-0000-0000-000009C60000}"/>
    <cellStyle name="Vírgula 7 9 7 3" xfId="51466" xr:uid="{00000000-0005-0000-0000-00000AC60000}"/>
    <cellStyle name="Vírgula 7 9 7 4" xfId="51467" xr:uid="{00000000-0005-0000-0000-00000BC60000}"/>
    <cellStyle name="Vírgula 7 9 8" xfId="51468" xr:uid="{00000000-0005-0000-0000-00000CC60000}"/>
    <cellStyle name="Vírgula 7 9 8 2" xfId="51469" xr:uid="{00000000-0005-0000-0000-00000DC60000}"/>
    <cellStyle name="Vírgula 7 9 8 3" xfId="51470" xr:uid="{00000000-0005-0000-0000-00000EC60000}"/>
    <cellStyle name="Vírgula 7 9 9" xfId="51471" xr:uid="{00000000-0005-0000-0000-00000FC60000}"/>
    <cellStyle name="Vírgula 8" xfId="59" xr:uid="{00000000-0005-0000-0000-000010C60000}"/>
    <cellStyle name="Vírgula 8 10" xfId="1372" xr:uid="{00000000-0005-0000-0000-000011C60000}"/>
    <cellStyle name="Vírgula 8 10 2" xfId="4730" xr:uid="{00000000-0005-0000-0000-000012C60000}"/>
    <cellStyle name="Vírgula 8 10 2 2" xfId="9714" xr:uid="{00000000-0005-0000-0000-000013C60000}"/>
    <cellStyle name="Vírgula 8 10 2 2 2" xfId="51472" xr:uid="{00000000-0005-0000-0000-000014C60000}"/>
    <cellStyle name="Vírgula 8 10 2 2 3" xfId="51473" xr:uid="{00000000-0005-0000-0000-000015C60000}"/>
    <cellStyle name="Vírgula 8 10 2 2 4" xfId="51474" xr:uid="{00000000-0005-0000-0000-000016C60000}"/>
    <cellStyle name="Vírgula 8 10 2 3" xfId="51475" xr:uid="{00000000-0005-0000-0000-000017C60000}"/>
    <cellStyle name="Vírgula 8 10 2 3 2" xfId="51476" xr:uid="{00000000-0005-0000-0000-000018C60000}"/>
    <cellStyle name="Vírgula 8 10 2 3 3" xfId="51477" xr:uid="{00000000-0005-0000-0000-000019C60000}"/>
    <cellStyle name="Vírgula 8 10 2 4" xfId="51478" xr:uid="{00000000-0005-0000-0000-00001AC60000}"/>
    <cellStyle name="Vírgula 8 10 2 5" xfId="51479" xr:uid="{00000000-0005-0000-0000-00001BC60000}"/>
    <cellStyle name="Vírgula 8 10 2 6" xfId="51480" xr:uid="{00000000-0005-0000-0000-00001CC60000}"/>
    <cellStyle name="Vírgula 8 10 3" xfId="6459" xr:uid="{00000000-0005-0000-0000-00001DC60000}"/>
    <cellStyle name="Vírgula 8 10 3 2" xfId="11401" xr:uid="{00000000-0005-0000-0000-00001EC60000}"/>
    <cellStyle name="Vírgula 8 10 3 3" xfId="51481" xr:uid="{00000000-0005-0000-0000-00001FC60000}"/>
    <cellStyle name="Vírgula 8 10 3 4" xfId="51482" xr:uid="{00000000-0005-0000-0000-000020C60000}"/>
    <cellStyle name="Vírgula 8 10 4" xfId="7967" xr:uid="{00000000-0005-0000-0000-000021C60000}"/>
    <cellStyle name="Vírgula 8 10 4 2" xfId="51483" xr:uid="{00000000-0005-0000-0000-000022C60000}"/>
    <cellStyle name="Vírgula 8 10 4 3" xfId="51484" xr:uid="{00000000-0005-0000-0000-000023C60000}"/>
    <cellStyle name="Vírgula 8 10 4 4" xfId="51485" xr:uid="{00000000-0005-0000-0000-000024C60000}"/>
    <cellStyle name="Vírgula 8 10 5" xfId="3005" xr:uid="{00000000-0005-0000-0000-000025C60000}"/>
    <cellStyle name="Vírgula 8 10 5 2" xfId="51486" xr:uid="{00000000-0005-0000-0000-000026C60000}"/>
    <cellStyle name="Vírgula 8 10 5 3" xfId="51487" xr:uid="{00000000-0005-0000-0000-000027C60000}"/>
    <cellStyle name="Vírgula 8 10 5 4" xfId="51488" xr:uid="{00000000-0005-0000-0000-000028C60000}"/>
    <cellStyle name="Vírgula 8 10 6" xfId="51489" xr:uid="{00000000-0005-0000-0000-000029C60000}"/>
    <cellStyle name="Vírgula 8 10 6 2" xfId="51490" xr:uid="{00000000-0005-0000-0000-00002AC60000}"/>
    <cellStyle name="Vírgula 8 10 6 3" xfId="51491" xr:uid="{00000000-0005-0000-0000-00002BC60000}"/>
    <cellStyle name="Vírgula 8 10 7" xfId="51492" xr:uid="{00000000-0005-0000-0000-00002CC60000}"/>
    <cellStyle name="Vírgula 8 10 8" xfId="51493" xr:uid="{00000000-0005-0000-0000-00002DC60000}"/>
    <cellStyle name="Vírgula 8 10 9" xfId="51494" xr:uid="{00000000-0005-0000-0000-00002EC60000}"/>
    <cellStyle name="Vírgula 8 11" xfId="317" xr:uid="{00000000-0005-0000-0000-00002FC60000}"/>
    <cellStyle name="Vírgula 8 11 2" xfId="3948" xr:uid="{00000000-0005-0000-0000-000030C60000}"/>
    <cellStyle name="Vírgula 8 11 2 2" xfId="9035" xr:uid="{00000000-0005-0000-0000-000031C60000}"/>
    <cellStyle name="Vírgula 8 11 2 2 2" xfId="51495" xr:uid="{00000000-0005-0000-0000-000032C60000}"/>
    <cellStyle name="Vírgula 8 11 2 2 3" xfId="51496" xr:uid="{00000000-0005-0000-0000-000033C60000}"/>
    <cellStyle name="Vírgula 8 11 2 2 4" xfId="51497" xr:uid="{00000000-0005-0000-0000-000034C60000}"/>
    <cellStyle name="Vírgula 8 11 2 3" xfId="51498" xr:uid="{00000000-0005-0000-0000-000035C60000}"/>
    <cellStyle name="Vírgula 8 11 2 3 2" xfId="51499" xr:uid="{00000000-0005-0000-0000-000036C60000}"/>
    <cellStyle name="Vírgula 8 11 2 3 3" xfId="51500" xr:uid="{00000000-0005-0000-0000-000037C60000}"/>
    <cellStyle name="Vírgula 8 11 2 4" xfId="51501" xr:uid="{00000000-0005-0000-0000-000038C60000}"/>
    <cellStyle name="Vírgula 8 11 2 5" xfId="51502" xr:uid="{00000000-0005-0000-0000-000039C60000}"/>
    <cellStyle name="Vírgula 8 11 2 6" xfId="51503" xr:uid="{00000000-0005-0000-0000-00003AC60000}"/>
    <cellStyle name="Vírgula 8 11 3" xfId="5726" xr:uid="{00000000-0005-0000-0000-00003BC60000}"/>
    <cellStyle name="Vírgula 8 11 3 2" xfId="10668" xr:uid="{00000000-0005-0000-0000-00003CC60000}"/>
    <cellStyle name="Vírgula 8 11 3 3" xfId="51504" xr:uid="{00000000-0005-0000-0000-00003DC60000}"/>
    <cellStyle name="Vírgula 8 11 3 4" xfId="51505" xr:uid="{00000000-0005-0000-0000-00003EC60000}"/>
    <cellStyle name="Vírgula 8 11 4" xfId="7234" xr:uid="{00000000-0005-0000-0000-00003FC60000}"/>
    <cellStyle name="Vírgula 8 11 4 2" xfId="51506" xr:uid="{00000000-0005-0000-0000-000040C60000}"/>
    <cellStyle name="Vírgula 8 11 4 3" xfId="51507" xr:uid="{00000000-0005-0000-0000-000041C60000}"/>
    <cellStyle name="Vírgula 8 11 4 4" xfId="51508" xr:uid="{00000000-0005-0000-0000-000042C60000}"/>
    <cellStyle name="Vírgula 8 11 5" xfId="2272" xr:uid="{00000000-0005-0000-0000-000043C60000}"/>
    <cellStyle name="Vírgula 8 11 5 2" xfId="51509" xr:uid="{00000000-0005-0000-0000-000044C60000}"/>
    <cellStyle name="Vírgula 8 11 5 3" xfId="51510" xr:uid="{00000000-0005-0000-0000-000045C60000}"/>
    <cellStyle name="Vírgula 8 11 5 4" xfId="51511" xr:uid="{00000000-0005-0000-0000-000046C60000}"/>
    <cellStyle name="Vírgula 8 11 6" xfId="51512" xr:uid="{00000000-0005-0000-0000-000047C60000}"/>
    <cellStyle name="Vírgula 8 11 6 2" xfId="51513" xr:uid="{00000000-0005-0000-0000-000048C60000}"/>
    <cellStyle name="Vírgula 8 11 6 3" xfId="51514" xr:uid="{00000000-0005-0000-0000-000049C60000}"/>
    <cellStyle name="Vírgula 8 11 7" xfId="51515" xr:uid="{00000000-0005-0000-0000-00004AC60000}"/>
    <cellStyle name="Vírgula 8 11 8" xfId="51516" xr:uid="{00000000-0005-0000-0000-00004BC60000}"/>
    <cellStyle name="Vírgula 8 11 9" xfId="51517" xr:uid="{00000000-0005-0000-0000-00004CC60000}"/>
    <cellStyle name="Vírgula 8 12" xfId="2174" xr:uid="{00000000-0005-0000-0000-00004DC60000}"/>
    <cellStyle name="Vírgula 8 12 2" xfId="5576" xr:uid="{00000000-0005-0000-0000-00004EC60000}"/>
    <cellStyle name="Vírgula 8 12 2 2" xfId="10531" xr:uid="{00000000-0005-0000-0000-00004FC60000}"/>
    <cellStyle name="Vírgula 8 12 2 2 2" xfId="51518" xr:uid="{00000000-0005-0000-0000-000050C60000}"/>
    <cellStyle name="Vírgula 8 12 2 2 3" xfId="51519" xr:uid="{00000000-0005-0000-0000-000051C60000}"/>
    <cellStyle name="Vírgula 8 12 2 2 4" xfId="51520" xr:uid="{00000000-0005-0000-0000-000052C60000}"/>
    <cellStyle name="Vírgula 8 12 2 3" xfId="51521" xr:uid="{00000000-0005-0000-0000-000053C60000}"/>
    <cellStyle name="Vírgula 8 12 2 3 2" xfId="51522" xr:uid="{00000000-0005-0000-0000-000054C60000}"/>
    <cellStyle name="Vírgula 8 12 2 3 3" xfId="51523" xr:uid="{00000000-0005-0000-0000-000055C60000}"/>
    <cellStyle name="Vírgula 8 12 2 4" xfId="51524" xr:uid="{00000000-0005-0000-0000-000056C60000}"/>
    <cellStyle name="Vírgula 8 12 2 5" xfId="51525" xr:uid="{00000000-0005-0000-0000-000057C60000}"/>
    <cellStyle name="Vírgula 8 12 2 6" xfId="51526" xr:uid="{00000000-0005-0000-0000-000058C60000}"/>
    <cellStyle name="Vírgula 8 12 3" xfId="8706" xr:uid="{00000000-0005-0000-0000-000059C60000}"/>
    <cellStyle name="Vírgula 8 12 3 2" xfId="51527" xr:uid="{00000000-0005-0000-0000-00005AC60000}"/>
    <cellStyle name="Vírgula 8 12 3 3" xfId="51528" xr:uid="{00000000-0005-0000-0000-00005BC60000}"/>
    <cellStyle name="Vírgula 8 12 3 4" xfId="51529" xr:uid="{00000000-0005-0000-0000-00005CC60000}"/>
    <cellStyle name="Vírgula 8 12 4" xfId="12221" xr:uid="{00000000-0005-0000-0000-00005DC60000}"/>
    <cellStyle name="Vírgula 8 12 4 2" xfId="51530" xr:uid="{00000000-0005-0000-0000-00005EC60000}"/>
    <cellStyle name="Vírgula 8 12 4 3" xfId="51531" xr:uid="{00000000-0005-0000-0000-00005FC60000}"/>
    <cellStyle name="Vírgula 8 12 4 4" xfId="51532" xr:uid="{00000000-0005-0000-0000-000060C60000}"/>
    <cellStyle name="Vírgula 8 12 5" xfId="51533" xr:uid="{00000000-0005-0000-0000-000061C60000}"/>
    <cellStyle name="Vírgula 8 12 5 2" xfId="51534" xr:uid="{00000000-0005-0000-0000-000062C60000}"/>
    <cellStyle name="Vírgula 8 12 5 3" xfId="51535" xr:uid="{00000000-0005-0000-0000-000063C60000}"/>
    <cellStyle name="Vírgula 8 12 5 4" xfId="51536" xr:uid="{00000000-0005-0000-0000-000064C60000}"/>
    <cellStyle name="Vírgula 8 12 6" xfId="51537" xr:uid="{00000000-0005-0000-0000-000065C60000}"/>
    <cellStyle name="Vírgula 8 12 6 2" xfId="51538" xr:uid="{00000000-0005-0000-0000-000066C60000}"/>
    <cellStyle name="Vírgula 8 12 6 3" xfId="51539" xr:uid="{00000000-0005-0000-0000-000067C60000}"/>
    <cellStyle name="Vírgula 8 12 7" xfId="51540" xr:uid="{00000000-0005-0000-0000-000068C60000}"/>
    <cellStyle name="Vírgula 8 12 8" xfId="51541" xr:uid="{00000000-0005-0000-0000-000069C60000}"/>
    <cellStyle name="Vírgula 8 12 9" xfId="51542" xr:uid="{00000000-0005-0000-0000-00006AC60000}"/>
    <cellStyle name="Vírgula 8 13" xfId="3745" xr:uid="{00000000-0005-0000-0000-00006BC60000}"/>
    <cellStyle name="Vírgula 8 13 2" xfId="8843" xr:uid="{00000000-0005-0000-0000-00006CC60000}"/>
    <cellStyle name="Vírgula 8 13 2 2" xfId="51543" xr:uid="{00000000-0005-0000-0000-00006DC60000}"/>
    <cellStyle name="Vírgula 8 13 2 2 2" xfId="51544" xr:uid="{00000000-0005-0000-0000-00006EC60000}"/>
    <cellStyle name="Vírgula 8 13 2 2 3" xfId="51545" xr:uid="{00000000-0005-0000-0000-00006FC60000}"/>
    <cellStyle name="Vírgula 8 13 2 2 4" xfId="51546" xr:uid="{00000000-0005-0000-0000-000070C60000}"/>
    <cellStyle name="Vírgula 8 13 2 3" xfId="51547" xr:uid="{00000000-0005-0000-0000-000071C60000}"/>
    <cellStyle name="Vírgula 8 13 2 3 2" xfId="51548" xr:uid="{00000000-0005-0000-0000-000072C60000}"/>
    <cellStyle name="Vírgula 8 13 2 3 3" xfId="51549" xr:uid="{00000000-0005-0000-0000-000073C60000}"/>
    <cellStyle name="Vírgula 8 13 2 4" xfId="51550" xr:uid="{00000000-0005-0000-0000-000074C60000}"/>
    <cellStyle name="Vírgula 8 13 2 5" xfId="51551" xr:uid="{00000000-0005-0000-0000-000075C60000}"/>
    <cellStyle name="Vírgula 8 13 2 6" xfId="51552" xr:uid="{00000000-0005-0000-0000-000076C60000}"/>
    <cellStyle name="Vírgula 8 13 3" xfId="12316" xr:uid="{00000000-0005-0000-0000-000077C60000}"/>
    <cellStyle name="Vírgula 8 13 3 2" xfId="51553" xr:uid="{00000000-0005-0000-0000-000078C60000}"/>
    <cellStyle name="Vírgula 8 13 3 3" xfId="51554" xr:uid="{00000000-0005-0000-0000-000079C60000}"/>
    <cellStyle name="Vírgula 8 13 3 4" xfId="51555" xr:uid="{00000000-0005-0000-0000-00007AC60000}"/>
    <cellStyle name="Vírgula 8 13 4" xfId="51556" xr:uid="{00000000-0005-0000-0000-00007BC60000}"/>
    <cellStyle name="Vírgula 8 13 4 2" xfId="51557" xr:uid="{00000000-0005-0000-0000-00007CC60000}"/>
    <cellStyle name="Vírgula 8 13 4 3" xfId="51558" xr:uid="{00000000-0005-0000-0000-00007DC60000}"/>
    <cellStyle name="Vírgula 8 13 4 4" xfId="51559" xr:uid="{00000000-0005-0000-0000-00007EC60000}"/>
    <cellStyle name="Vírgula 8 13 5" xfId="51560" xr:uid="{00000000-0005-0000-0000-00007FC60000}"/>
    <cellStyle name="Vírgula 8 13 5 2" xfId="51561" xr:uid="{00000000-0005-0000-0000-000080C60000}"/>
    <cellStyle name="Vírgula 8 13 5 3" xfId="51562" xr:uid="{00000000-0005-0000-0000-000081C60000}"/>
    <cellStyle name="Vírgula 8 13 6" xfId="51563" xr:uid="{00000000-0005-0000-0000-000082C60000}"/>
    <cellStyle name="Vírgula 8 13 7" xfId="51564" xr:uid="{00000000-0005-0000-0000-000083C60000}"/>
    <cellStyle name="Vírgula 8 13 8" xfId="51565" xr:uid="{00000000-0005-0000-0000-000084C60000}"/>
    <cellStyle name="Vírgula 8 14" xfId="3862" xr:uid="{00000000-0005-0000-0000-000085C60000}"/>
    <cellStyle name="Vírgula 8 14 2" xfId="8955" xr:uid="{00000000-0005-0000-0000-000086C60000}"/>
    <cellStyle name="Vírgula 8 14 2 2" xfId="51566" xr:uid="{00000000-0005-0000-0000-000087C60000}"/>
    <cellStyle name="Vírgula 8 14 2 3" xfId="51567" xr:uid="{00000000-0005-0000-0000-000088C60000}"/>
    <cellStyle name="Vírgula 8 14 2 4" xfId="51568" xr:uid="{00000000-0005-0000-0000-000089C60000}"/>
    <cellStyle name="Vírgula 8 14 3" xfId="51569" xr:uid="{00000000-0005-0000-0000-00008AC60000}"/>
    <cellStyle name="Vírgula 8 14 3 2" xfId="51570" xr:uid="{00000000-0005-0000-0000-00008BC60000}"/>
    <cellStyle name="Vírgula 8 14 3 3" xfId="51571" xr:uid="{00000000-0005-0000-0000-00008CC60000}"/>
    <cellStyle name="Vírgula 8 14 3 4" xfId="51572" xr:uid="{00000000-0005-0000-0000-00008DC60000}"/>
    <cellStyle name="Vírgula 8 14 4" xfId="51573" xr:uid="{00000000-0005-0000-0000-00008EC60000}"/>
    <cellStyle name="Vírgula 8 14 4 2" xfId="51574" xr:uid="{00000000-0005-0000-0000-00008FC60000}"/>
    <cellStyle name="Vírgula 8 14 4 3" xfId="51575" xr:uid="{00000000-0005-0000-0000-000090C60000}"/>
    <cellStyle name="Vírgula 8 14 5" xfId="51576" xr:uid="{00000000-0005-0000-0000-000091C60000}"/>
    <cellStyle name="Vírgula 8 14 6" xfId="51577" xr:uid="{00000000-0005-0000-0000-000092C60000}"/>
    <cellStyle name="Vírgula 8 14 7" xfId="51578" xr:uid="{00000000-0005-0000-0000-000093C60000}"/>
    <cellStyle name="Vírgula 8 15" xfId="5656" xr:uid="{00000000-0005-0000-0000-000094C60000}"/>
    <cellStyle name="Vírgula 8 15 2" xfId="10598" xr:uid="{00000000-0005-0000-0000-000095C60000}"/>
    <cellStyle name="Vírgula 8 15 3" xfId="51579" xr:uid="{00000000-0005-0000-0000-000096C60000}"/>
    <cellStyle name="Vírgula 8 15 4" xfId="51580" xr:uid="{00000000-0005-0000-0000-000097C60000}"/>
    <cellStyle name="Vírgula 8 16" xfId="7164" xr:uid="{00000000-0005-0000-0000-000098C60000}"/>
    <cellStyle name="Vírgula 8 16 2" xfId="51581" xr:uid="{00000000-0005-0000-0000-000099C60000}"/>
    <cellStyle name="Vírgula 8 16 3" xfId="51582" xr:uid="{00000000-0005-0000-0000-00009AC60000}"/>
    <cellStyle name="Vírgula 8 16 4" xfId="51583" xr:uid="{00000000-0005-0000-0000-00009BC60000}"/>
    <cellStyle name="Vírgula 8 17" xfId="2133" xr:uid="{00000000-0005-0000-0000-00009CC60000}"/>
    <cellStyle name="Vírgula 8 17 2" xfId="51584" xr:uid="{00000000-0005-0000-0000-00009DC60000}"/>
    <cellStyle name="Vírgula 8 17 3" xfId="51585" xr:uid="{00000000-0005-0000-0000-00009EC60000}"/>
    <cellStyle name="Vírgula 8 17 4" xfId="51586" xr:uid="{00000000-0005-0000-0000-00009FC60000}"/>
    <cellStyle name="Vírgula 8 18" xfId="194" xr:uid="{00000000-0005-0000-0000-0000A0C60000}"/>
    <cellStyle name="Vírgula 8 18 2" xfId="51587" xr:uid="{00000000-0005-0000-0000-0000A1C60000}"/>
    <cellStyle name="Vírgula 8 18 3" xfId="51588" xr:uid="{00000000-0005-0000-0000-0000A2C60000}"/>
    <cellStyle name="Vírgula 8 19" xfId="51589" xr:uid="{00000000-0005-0000-0000-0000A3C60000}"/>
    <cellStyle name="Vírgula 8 2" xfId="172" xr:uid="{00000000-0005-0000-0000-0000A4C60000}"/>
    <cellStyle name="Vírgula 8 2 10" xfId="2186" xr:uid="{00000000-0005-0000-0000-0000A5C60000}"/>
    <cellStyle name="Vírgula 8 2 10 2" xfId="4019" xr:uid="{00000000-0005-0000-0000-0000A6C60000}"/>
    <cellStyle name="Vírgula 8 2 10 2 2" xfId="9093" xr:uid="{00000000-0005-0000-0000-0000A7C60000}"/>
    <cellStyle name="Vírgula 8 2 10 2 2 2" xfId="51590" xr:uid="{00000000-0005-0000-0000-0000A8C60000}"/>
    <cellStyle name="Vírgula 8 2 10 2 2 3" xfId="51591" xr:uid="{00000000-0005-0000-0000-0000A9C60000}"/>
    <cellStyle name="Vírgula 8 2 10 2 2 4" xfId="51592" xr:uid="{00000000-0005-0000-0000-0000AAC60000}"/>
    <cellStyle name="Vírgula 8 2 10 2 3" xfId="51593" xr:uid="{00000000-0005-0000-0000-0000ABC60000}"/>
    <cellStyle name="Vírgula 8 2 10 2 3 2" xfId="51594" xr:uid="{00000000-0005-0000-0000-0000ACC60000}"/>
    <cellStyle name="Vírgula 8 2 10 2 3 3" xfId="51595" xr:uid="{00000000-0005-0000-0000-0000ADC60000}"/>
    <cellStyle name="Vírgula 8 2 10 2 4" xfId="51596" xr:uid="{00000000-0005-0000-0000-0000AEC60000}"/>
    <cellStyle name="Vírgula 8 2 10 2 5" xfId="51597" xr:uid="{00000000-0005-0000-0000-0000AFC60000}"/>
    <cellStyle name="Vírgula 8 2 10 2 6" xfId="51598" xr:uid="{00000000-0005-0000-0000-0000B0C60000}"/>
    <cellStyle name="Vírgula 8 2 10 3" xfId="8707" xr:uid="{00000000-0005-0000-0000-0000B1C60000}"/>
    <cellStyle name="Vírgula 8 2 10 3 2" xfId="51599" xr:uid="{00000000-0005-0000-0000-0000B2C60000}"/>
    <cellStyle name="Vírgula 8 2 10 3 3" xfId="51600" xr:uid="{00000000-0005-0000-0000-0000B3C60000}"/>
    <cellStyle name="Vírgula 8 2 10 3 4" xfId="51601" xr:uid="{00000000-0005-0000-0000-0000B4C60000}"/>
    <cellStyle name="Vírgula 8 2 10 4" xfId="12139" xr:uid="{00000000-0005-0000-0000-0000B5C60000}"/>
    <cellStyle name="Vírgula 8 2 10 4 2" xfId="51602" xr:uid="{00000000-0005-0000-0000-0000B6C60000}"/>
    <cellStyle name="Vírgula 8 2 10 4 3" xfId="51603" xr:uid="{00000000-0005-0000-0000-0000B7C60000}"/>
    <cellStyle name="Vírgula 8 2 10 4 4" xfId="51604" xr:uid="{00000000-0005-0000-0000-0000B8C60000}"/>
    <cellStyle name="Vírgula 8 2 10 5" xfId="51605" xr:uid="{00000000-0005-0000-0000-0000B9C60000}"/>
    <cellStyle name="Vírgula 8 2 10 5 2" xfId="51606" xr:uid="{00000000-0005-0000-0000-0000BAC60000}"/>
    <cellStyle name="Vírgula 8 2 10 5 3" xfId="51607" xr:uid="{00000000-0005-0000-0000-0000BBC60000}"/>
    <cellStyle name="Vírgula 8 2 10 5 4" xfId="51608" xr:uid="{00000000-0005-0000-0000-0000BCC60000}"/>
    <cellStyle name="Vírgula 8 2 10 6" xfId="51609" xr:uid="{00000000-0005-0000-0000-0000BDC60000}"/>
    <cellStyle name="Vírgula 8 2 10 6 2" xfId="51610" xr:uid="{00000000-0005-0000-0000-0000BEC60000}"/>
    <cellStyle name="Vírgula 8 2 10 6 3" xfId="51611" xr:uid="{00000000-0005-0000-0000-0000BFC60000}"/>
    <cellStyle name="Vírgula 8 2 10 7" xfId="51612" xr:uid="{00000000-0005-0000-0000-0000C0C60000}"/>
    <cellStyle name="Vírgula 8 2 10 8" xfId="51613" xr:uid="{00000000-0005-0000-0000-0000C1C60000}"/>
    <cellStyle name="Vírgula 8 2 10 9" xfId="51614" xr:uid="{00000000-0005-0000-0000-0000C2C60000}"/>
    <cellStyle name="Vírgula 8 2 11" xfId="3746" xr:uid="{00000000-0005-0000-0000-0000C3C60000}"/>
    <cellStyle name="Vírgula 8 2 11 2" xfId="8844" xr:uid="{00000000-0005-0000-0000-0000C4C60000}"/>
    <cellStyle name="Vírgula 8 2 11 2 2" xfId="51615" xr:uid="{00000000-0005-0000-0000-0000C5C60000}"/>
    <cellStyle name="Vírgula 8 2 11 2 2 2" xfId="51616" xr:uid="{00000000-0005-0000-0000-0000C6C60000}"/>
    <cellStyle name="Vírgula 8 2 11 2 2 3" xfId="51617" xr:uid="{00000000-0005-0000-0000-0000C7C60000}"/>
    <cellStyle name="Vírgula 8 2 11 2 2 4" xfId="51618" xr:uid="{00000000-0005-0000-0000-0000C8C60000}"/>
    <cellStyle name="Vírgula 8 2 11 2 3" xfId="51619" xr:uid="{00000000-0005-0000-0000-0000C9C60000}"/>
    <cellStyle name="Vírgula 8 2 11 2 3 2" xfId="51620" xr:uid="{00000000-0005-0000-0000-0000CAC60000}"/>
    <cellStyle name="Vírgula 8 2 11 2 3 3" xfId="51621" xr:uid="{00000000-0005-0000-0000-0000CBC60000}"/>
    <cellStyle name="Vírgula 8 2 11 2 4" xfId="51622" xr:uid="{00000000-0005-0000-0000-0000CCC60000}"/>
    <cellStyle name="Vírgula 8 2 11 2 5" xfId="51623" xr:uid="{00000000-0005-0000-0000-0000CDC60000}"/>
    <cellStyle name="Vírgula 8 2 11 2 6" xfId="51624" xr:uid="{00000000-0005-0000-0000-0000CEC60000}"/>
    <cellStyle name="Vírgula 8 2 11 3" xfId="12157" xr:uid="{00000000-0005-0000-0000-0000CFC60000}"/>
    <cellStyle name="Vírgula 8 2 11 3 2" xfId="51625" xr:uid="{00000000-0005-0000-0000-0000D0C60000}"/>
    <cellStyle name="Vírgula 8 2 11 3 3" xfId="51626" xr:uid="{00000000-0005-0000-0000-0000D1C60000}"/>
    <cellStyle name="Vírgula 8 2 11 3 4" xfId="51627" xr:uid="{00000000-0005-0000-0000-0000D2C60000}"/>
    <cellStyle name="Vírgula 8 2 11 4" xfId="51628" xr:uid="{00000000-0005-0000-0000-0000D3C60000}"/>
    <cellStyle name="Vírgula 8 2 11 4 2" xfId="51629" xr:uid="{00000000-0005-0000-0000-0000D4C60000}"/>
    <cellStyle name="Vírgula 8 2 11 4 3" xfId="51630" xr:uid="{00000000-0005-0000-0000-0000D5C60000}"/>
    <cellStyle name="Vírgula 8 2 11 4 4" xfId="51631" xr:uid="{00000000-0005-0000-0000-0000D6C60000}"/>
    <cellStyle name="Vírgula 8 2 11 5" xfId="51632" xr:uid="{00000000-0005-0000-0000-0000D7C60000}"/>
    <cellStyle name="Vírgula 8 2 11 5 2" xfId="51633" xr:uid="{00000000-0005-0000-0000-0000D8C60000}"/>
    <cellStyle name="Vírgula 8 2 11 5 3" xfId="51634" xr:uid="{00000000-0005-0000-0000-0000D9C60000}"/>
    <cellStyle name="Vírgula 8 2 11 6" xfId="51635" xr:uid="{00000000-0005-0000-0000-0000DAC60000}"/>
    <cellStyle name="Vírgula 8 2 11 7" xfId="51636" xr:uid="{00000000-0005-0000-0000-0000DBC60000}"/>
    <cellStyle name="Vírgula 8 2 11 8" xfId="51637" xr:uid="{00000000-0005-0000-0000-0000DCC60000}"/>
    <cellStyle name="Vírgula 8 2 12" xfId="3879" xr:uid="{00000000-0005-0000-0000-0000DDC60000}"/>
    <cellStyle name="Vírgula 8 2 12 2" xfId="8971" xr:uid="{00000000-0005-0000-0000-0000DEC60000}"/>
    <cellStyle name="Vírgula 8 2 12 2 2" xfId="51638" xr:uid="{00000000-0005-0000-0000-0000DFC60000}"/>
    <cellStyle name="Vírgula 8 2 12 2 3" xfId="51639" xr:uid="{00000000-0005-0000-0000-0000E0C60000}"/>
    <cellStyle name="Vírgula 8 2 12 2 4" xfId="51640" xr:uid="{00000000-0005-0000-0000-0000E1C60000}"/>
    <cellStyle name="Vírgula 8 2 12 3" xfId="51641" xr:uid="{00000000-0005-0000-0000-0000E2C60000}"/>
    <cellStyle name="Vírgula 8 2 12 3 2" xfId="51642" xr:uid="{00000000-0005-0000-0000-0000E3C60000}"/>
    <cellStyle name="Vírgula 8 2 12 3 3" xfId="51643" xr:uid="{00000000-0005-0000-0000-0000E4C60000}"/>
    <cellStyle name="Vírgula 8 2 12 3 4" xfId="51644" xr:uid="{00000000-0005-0000-0000-0000E5C60000}"/>
    <cellStyle name="Vírgula 8 2 12 4" xfId="51645" xr:uid="{00000000-0005-0000-0000-0000E6C60000}"/>
    <cellStyle name="Vírgula 8 2 12 4 2" xfId="51646" xr:uid="{00000000-0005-0000-0000-0000E7C60000}"/>
    <cellStyle name="Vírgula 8 2 12 4 3" xfId="51647" xr:uid="{00000000-0005-0000-0000-0000E8C60000}"/>
    <cellStyle name="Vírgula 8 2 12 5" xfId="51648" xr:uid="{00000000-0005-0000-0000-0000E9C60000}"/>
    <cellStyle name="Vírgula 8 2 12 6" xfId="51649" xr:uid="{00000000-0005-0000-0000-0000EAC60000}"/>
    <cellStyle name="Vírgula 8 2 12 7" xfId="51650" xr:uid="{00000000-0005-0000-0000-0000EBC60000}"/>
    <cellStyle name="Vírgula 8 2 13" xfId="5668" xr:uid="{00000000-0005-0000-0000-0000ECC60000}"/>
    <cellStyle name="Vírgula 8 2 13 2" xfId="10610" xr:uid="{00000000-0005-0000-0000-0000EDC60000}"/>
    <cellStyle name="Vírgula 8 2 13 3" xfId="51651" xr:uid="{00000000-0005-0000-0000-0000EEC60000}"/>
    <cellStyle name="Vírgula 8 2 13 4" xfId="51652" xr:uid="{00000000-0005-0000-0000-0000EFC60000}"/>
    <cellStyle name="Vírgula 8 2 14" xfId="7176" xr:uid="{00000000-0005-0000-0000-0000F0C60000}"/>
    <cellStyle name="Vírgula 8 2 14 2" xfId="51653" xr:uid="{00000000-0005-0000-0000-0000F1C60000}"/>
    <cellStyle name="Vírgula 8 2 14 3" xfId="51654" xr:uid="{00000000-0005-0000-0000-0000F2C60000}"/>
    <cellStyle name="Vírgula 8 2 14 4" xfId="51655" xr:uid="{00000000-0005-0000-0000-0000F3C60000}"/>
    <cellStyle name="Vírgula 8 2 15" xfId="2163" xr:uid="{00000000-0005-0000-0000-0000F4C60000}"/>
    <cellStyle name="Vírgula 8 2 15 2" xfId="51656" xr:uid="{00000000-0005-0000-0000-0000F5C60000}"/>
    <cellStyle name="Vírgula 8 2 15 3" xfId="51657" xr:uid="{00000000-0005-0000-0000-0000F6C60000}"/>
    <cellStyle name="Vírgula 8 2 15 4" xfId="51658" xr:uid="{00000000-0005-0000-0000-0000F7C60000}"/>
    <cellStyle name="Vírgula 8 2 16" xfId="207" xr:uid="{00000000-0005-0000-0000-0000F8C60000}"/>
    <cellStyle name="Vírgula 8 2 16 2" xfId="51659" xr:uid="{00000000-0005-0000-0000-0000F9C60000}"/>
    <cellStyle name="Vírgula 8 2 16 3" xfId="51660" xr:uid="{00000000-0005-0000-0000-0000FAC60000}"/>
    <cellStyle name="Vírgula 8 2 17" xfId="51661" xr:uid="{00000000-0005-0000-0000-0000FBC60000}"/>
    <cellStyle name="Vírgula 8 2 18" xfId="51662" xr:uid="{00000000-0005-0000-0000-0000FCC60000}"/>
    <cellStyle name="Vírgula 8 2 19" xfId="51663" xr:uid="{00000000-0005-0000-0000-0000FDC60000}"/>
    <cellStyle name="Vírgula 8 2 2" xfId="662" xr:uid="{00000000-0005-0000-0000-0000FEC60000}"/>
    <cellStyle name="Vírgula 8 2 2 10" xfId="2413" xr:uid="{00000000-0005-0000-0000-0000FFC60000}"/>
    <cellStyle name="Vírgula 8 2 2 10 2" xfId="51664" xr:uid="{00000000-0005-0000-0000-000000C70000}"/>
    <cellStyle name="Vírgula 8 2 2 10 3" xfId="51665" xr:uid="{00000000-0005-0000-0000-000001C70000}"/>
    <cellStyle name="Vírgula 8 2 2 10 4" xfId="51666" xr:uid="{00000000-0005-0000-0000-000002C70000}"/>
    <cellStyle name="Vírgula 8 2 2 11" xfId="51667" xr:uid="{00000000-0005-0000-0000-000003C70000}"/>
    <cellStyle name="Vírgula 8 2 2 11 2" xfId="51668" xr:uid="{00000000-0005-0000-0000-000004C70000}"/>
    <cellStyle name="Vírgula 8 2 2 11 3" xfId="51669" xr:uid="{00000000-0005-0000-0000-000005C70000}"/>
    <cellStyle name="Vírgula 8 2 2 12" xfId="51670" xr:uid="{00000000-0005-0000-0000-000006C70000}"/>
    <cellStyle name="Vírgula 8 2 2 13" xfId="51671" xr:uid="{00000000-0005-0000-0000-000007C70000}"/>
    <cellStyle name="Vírgula 8 2 2 14" xfId="51672" xr:uid="{00000000-0005-0000-0000-000008C70000}"/>
    <cellStyle name="Vírgula 8 2 2 2" xfId="805" xr:uid="{00000000-0005-0000-0000-000009C70000}"/>
    <cellStyle name="Vírgula 8 2 2 2 10" xfId="51673" xr:uid="{00000000-0005-0000-0000-00000AC70000}"/>
    <cellStyle name="Vírgula 8 2 2 2 11" xfId="51674" xr:uid="{00000000-0005-0000-0000-00000BC70000}"/>
    <cellStyle name="Vírgula 8 2 2 2 2" xfId="1270" xr:uid="{00000000-0005-0000-0000-00000CC70000}"/>
    <cellStyle name="Vírgula 8 2 2 2 2 10" xfId="51675" xr:uid="{00000000-0005-0000-0000-00000DC70000}"/>
    <cellStyle name="Vírgula 8 2 2 2 2 2" xfId="2024" xr:uid="{00000000-0005-0000-0000-00000EC70000}"/>
    <cellStyle name="Vírgula 8 2 2 2 2 2 2" xfId="5382" xr:uid="{00000000-0005-0000-0000-00000FC70000}"/>
    <cellStyle name="Vírgula 8 2 2 2 2 2 2 2" xfId="10366" xr:uid="{00000000-0005-0000-0000-000010C70000}"/>
    <cellStyle name="Vírgula 8 2 2 2 2 2 2 2 2" xfId="51676" xr:uid="{00000000-0005-0000-0000-000011C70000}"/>
    <cellStyle name="Vírgula 8 2 2 2 2 2 2 2 3" xfId="51677" xr:uid="{00000000-0005-0000-0000-000012C70000}"/>
    <cellStyle name="Vírgula 8 2 2 2 2 2 2 2 4" xfId="51678" xr:uid="{00000000-0005-0000-0000-000013C70000}"/>
    <cellStyle name="Vírgula 8 2 2 2 2 2 2 3" xfId="51679" xr:uid="{00000000-0005-0000-0000-000014C70000}"/>
    <cellStyle name="Vírgula 8 2 2 2 2 2 2 3 2" xfId="51680" xr:uid="{00000000-0005-0000-0000-000015C70000}"/>
    <cellStyle name="Vírgula 8 2 2 2 2 2 2 3 3" xfId="51681" xr:uid="{00000000-0005-0000-0000-000016C70000}"/>
    <cellStyle name="Vírgula 8 2 2 2 2 2 2 4" xfId="51682" xr:uid="{00000000-0005-0000-0000-000017C70000}"/>
    <cellStyle name="Vírgula 8 2 2 2 2 2 2 5" xfId="51683" xr:uid="{00000000-0005-0000-0000-000018C70000}"/>
    <cellStyle name="Vírgula 8 2 2 2 2 2 2 6" xfId="51684" xr:uid="{00000000-0005-0000-0000-000019C70000}"/>
    <cellStyle name="Vírgula 8 2 2 2 2 2 3" xfId="7111" xr:uid="{00000000-0005-0000-0000-00001AC70000}"/>
    <cellStyle name="Vírgula 8 2 2 2 2 2 3 2" xfId="12053" xr:uid="{00000000-0005-0000-0000-00001BC70000}"/>
    <cellStyle name="Vírgula 8 2 2 2 2 2 3 3" xfId="51685" xr:uid="{00000000-0005-0000-0000-00001CC70000}"/>
    <cellStyle name="Vírgula 8 2 2 2 2 2 3 4" xfId="51686" xr:uid="{00000000-0005-0000-0000-00001DC70000}"/>
    <cellStyle name="Vírgula 8 2 2 2 2 2 4" xfId="8619" xr:uid="{00000000-0005-0000-0000-00001EC70000}"/>
    <cellStyle name="Vírgula 8 2 2 2 2 2 4 2" xfId="51687" xr:uid="{00000000-0005-0000-0000-00001FC70000}"/>
    <cellStyle name="Vírgula 8 2 2 2 2 2 4 3" xfId="51688" xr:uid="{00000000-0005-0000-0000-000020C70000}"/>
    <cellStyle name="Vírgula 8 2 2 2 2 2 4 4" xfId="51689" xr:uid="{00000000-0005-0000-0000-000021C70000}"/>
    <cellStyle name="Vírgula 8 2 2 2 2 2 5" xfId="3657" xr:uid="{00000000-0005-0000-0000-000022C70000}"/>
    <cellStyle name="Vírgula 8 2 2 2 2 2 5 2" xfId="51690" xr:uid="{00000000-0005-0000-0000-000023C70000}"/>
    <cellStyle name="Vírgula 8 2 2 2 2 2 5 3" xfId="51691" xr:uid="{00000000-0005-0000-0000-000024C70000}"/>
    <cellStyle name="Vírgula 8 2 2 2 2 2 5 4" xfId="51692" xr:uid="{00000000-0005-0000-0000-000025C70000}"/>
    <cellStyle name="Vírgula 8 2 2 2 2 2 6" xfId="51693" xr:uid="{00000000-0005-0000-0000-000026C70000}"/>
    <cellStyle name="Vírgula 8 2 2 2 2 2 6 2" xfId="51694" xr:uid="{00000000-0005-0000-0000-000027C70000}"/>
    <cellStyle name="Vírgula 8 2 2 2 2 2 6 3" xfId="51695" xr:uid="{00000000-0005-0000-0000-000028C70000}"/>
    <cellStyle name="Vírgula 8 2 2 2 2 2 7" xfId="51696" xr:uid="{00000000-0005-0000-0000-000029C70000}"/>
    <cellStyle name="Vírgula 8 2 2 2 2 2 8" xfId="51697" xr:uid="{00000000-0005-0000-0000-00002AC70000}"/>
    <cellStyle name="Vírgula 8 2 2 2 2 2 9" xfId="51698" xr:uid="{00000000-0005-0000-0000-00002BC70000}"/>
    <cellStyle name="Vírgula 8 2 2 2 2 3" xfId="4638" xr:uid="{00000000-0005-0000-0000-00002CC70000}"/>
    <cellStyle name="Vírgula 8 2 2 2 2 3 2" xfId="9622" xr:uid="{00000000-0005-0000-0000-00002DC70000}"/>
    <cellStyle name="Vírgula 8 2 2 2 2 3 2 2" xfId="51699" xr:uid="{00000000-0005-0000-0000-00002EC70000}"/>
    <cellStyle name="Vírgula 8 2 2 2 2 3 2 3" xfId="51700" xr:uid="{00000000-0005-0000-0000-00002FC70000}"/>
    <cellStyle name="Vírgula 8 2 2 2 2 3 2 4" xfId="51701" xr:uid="{00000000-0005-0000-0000-000030C70000}"/>
    <cellStyle name="Vírgula 8 2 2 2 2 3 3" xfId="51702" xr:uid="{00000000-0005-0000-0000-000031C70000}"/>
    <cellStyle name="Vírgula 8 2 2 2 2 3 3 2" xfId="51703" xr:uid="{00000000-0005-0000-0000-000032C70000}"/>
    <cellStyle name="Vírgula 8 2 2 2 2 3 3 3" xfId="51704" xr:uid="{00000000-0005-0000-0000-000033C70000}"/>
    <cellStyle name="Vírgula 8 2 2 2 2 3 4" xfId="51705" xr:uid="{00000000-0005-0000-0000-000034C70000}"/>
    <cellStyle name="Vírgula 8 2 2 2 2 3 5" xfId="51706" xr:uid="{00000000-0005-0000-0000-000035C70000}"/>
    <cellStyle name="Vírgula 8 2 2 2 2 3 6" xfId="51707" xr:uid="{00000000-0005-0000-0000-000036C70000}"/>
    <cellStyle name="Vírgula 8 2 2 2 2 4" xfId="6369" xr:uid="{00000000-0005-0000-0000-000037C70000}"/>
    <cellStyle name="Vírgula 8 2 2 2 2 4 2" xfId="11311" xr:uid="{00000000-0005-0000-0000-000038C70000}"/>
    <cellStyle name="Vírgula 8 2 2 2 2 4 3" xfId="51708" xr:uid="{00000000-0005-0000-0000-000039C70000}"/>
    <cellStyle name="Vírgula 8 2 2 2 2 4 4" xfId="51709" xr:uid="{00000000-0005-0000-0000-00003AC70000}"/>
    <cellStyle name="Vírgula 8 2 2 2 2 5" xfId="7877" xr:uid="{00000000-0005-0000-0000-00003BC70000}"/>
    <cellStyle name="Vírgula 8 2 2 2 2 5 2" xfId="51710" xr:uid="{00000000-0005-0000-0000-00003CC70000}"/>
    <cellStyle name="Vírgula 8 2 2 2 2 5 3" xfId="51711" xr:uid="{00000000-0005-0000-0000-00003DC70000}"/>
    <cellStyle name="Vírgula 8 2 2 2 2 5 4" xfId="51712" xr:uid="{00000000-0005-0000-0000-00003EC70000}"/>
    <cellStyle name="Vírgula 8 2 2 2 2 6" xfId="2915" xr:uid="{00000000-0005-0000-0000-00003FC70000}"/>
    <cellStyle name="Vírgula 8 2 2 2 2 6 2" xfId="51713" xr:uid="{00000000-0005-0000-0000-000040C70000}"/>
    <cellStyle name="Vírgula 8 2 2 2 2 6 3" xfId="51714" xr:uid="{00000000-0005-0000-0000-000041C70000}"/>
    <cellStyle name="Vírgula 8 2 2 2 2 6 4" xfId="51715" xr:uid="{00000000-0005-0000-0000-000042C70000}"/>
    <cellStyle name="Vírgula 8 2 2 2 2 7" xfId="51716" xr:uid="{00000000-0005-0000-0000-000043C70000}"/>
    <cellStyle name="Vírgula 8 2 2 2 2 7 2" xfId="51717" xr:uid="{00000000-0005-0000-0000-000044C70000}"/>
    <cellStyle name="Vírgula 8 2 2 2 2 7 3" xfId="51718" xr:uid="{00000000-0005-0000-0000-000045C70000}"/>
    <cellStyle name="Vírgula 8 2 2 2 2 8" xfId="51719" xr:uid="{00000000-0005-0000-0000-000046C70000}"/>
    <cellStyle name="Vírgula 8 2 2 2 2 9" xfId="51720" xr:uid="{00000000-0005-0000-0000-000047C70000}"/>
    <cellStyle name="Vírgula 8 2 2 2 3" xfId="2023" xr:uid="{00000000-0005-0000-0000-000048C70000}"/>
    <cellStyle name="Vírgula 8 2 2 2 3 2" xfId="5381" xr:uid="{00000000-0005-0000-0000-000049C70000}"/>
    <cellStyle name="Vírgula 8 2 2 2 3 2 2" xfId="10365" xr:uid="{00000000-0005-0000-0000-00004AC70000}"/>
    <cellStyle name="Vírgula 8 2 2 2 3 2 2 2" xfId="51721" xr:uid="{00000000-0005-0000-0000-00004BC70000}"/>
    <cellStyle name="Vírgula 8 2 2 2 3 2 2 3" xfId="51722" xr:uid="{00000000-0005-0000-0000-00004CC70000}"/>
    <cellStyle name="Vírgula 8 2 2 2 3 2 2 4" xfId="51723" xr:uid="{00000000-0005-0000-0000-00004DC70000}"/>
    <cellStyle name="Vírgula 8 2 2 2 3 2 3" xfId="51724" xr:uid="{00000000-0005-0000-0000-00004EC70000}"/>
    <cellStyle name="Vírgula 8 2 2 2 3 2 3 2" xfId="51725" xr:uid="{00000000-0005-0000-0000-00004FC70000}"/>
    <cellStyle name="Vírgula 8 2 2 2 3 2 3 3" xfId="51726" xr:uid="{00000000-0005-0000-0000-000050C70000}"/>
    <cellStyle name="Vírgula 8 2 2 2 3 2 4" xfId="51727" xr:uid="{00000000-0005-0000-0000-000051C70000}"/>
    <cellStyle name="Vírgula 8 2 2 2 3 2 5" xfId="51728" xr:uid="{00000000-0005-0000-0000-000052C70000}"/>
    <cellStyle name="Vírgula 8 2 2 2 3 2 6" xfId="51729" xr:uid="{00000000-0005-0000-0000-000053C70000}"/>
    <cellStyle name="Vírgula 8 2 2 2 3 3" xfId="7110" xr:uid="{00000000-0005-0000-0000-000054C70000}"/>
    <cellStyle name="Vírgula 8 2 2 2 3 3 2" xfId="12052" xr:uid="{00000000-0005-0000-0000-000055C70000}"/>
    <cellStyle name="Vírgula 8 2 2 2 3 3 3" xfId="51730" xr:uid="{00000000-0005-0000-0000-000056C70000}"/>
    <cellStyle name="Vírgula 8 2 2 2 3 3 4" xfId="51731" xr:uid="{00000000-0005-0000-0000-000057C70000}"/>
    <cellStyle name="Vírgula 8 2 2 2 3 4" xfId="8618" xr:uid="{00000000-0005-0000-0000-000058C70000}"/>
    <cellStyle name="Vírgula 8 2 2 2 3 4 2" xfId="51732" xr:uid="{00000000-0005-0000-0000-000059C70000}"/>
    <cellStyle name="Vírgula 8 2 2 2 3 4 3" xfId="51733" xr:uid="{00000000-0005-0000-0000-00005AC70000}"/>
    <cellStyle name="Vírgula 8 2 2 2 3 4 4" xfId="51734" xr:uid="{00000000-0005-0000-0000-00005BC70000}"/>
    <cellStyle name="Vírgula 8 2 2 2 3 5" xfId="3656" xr:uid="{00000000-0005-0000-0000-00005CC70000}"/>
    <cellStyle name="Vírgula 8 2 2 2 3 5 2" xfId="51735" xr:uid="{00000000-0005-0000-0000-00005DC70000}"/>
    <cellStyle name="Vírgula 8 2 2 2 3 5 3" xfId="51736" xr:uid="{00000000-0005-0000-0000-00005EC70000}"/>
    <cellStyle name="Vírgula 8 2 2 2 3 5 4" xfId="51737" xr:uid="{00000000-0005-0000-0000-00005FC70000}"/>
    <cellStyle name="Vírgula 8 2 2 2 3 6" xfId="51738" xr:uid="{00000000-0005-0000-0000-000060C70000}"/>
    <cellStyle name="Vírgula 8 2 2 2 3 6 2" xfId="51739" xr:uid="{00000000-0005-0000-0000-000061C70000}"/>
    <cellStyle name="Vírgula 8 2 2 2 3 6 3" xfId="51740" xr:uid="{00000000-0005-0000-0000-000062C70000}"/>
    <cellStyle name="Vírgula 8 2 2 2 3 7" xfId="51741" xr:uid="{00000000-0005-0000-0000-000063C70000}"/>
    <cellStyle name="Vírgula 8 2 2 2 3 8" xfId="51742" xr:uid="{00000000-0005-0000-0000-000064C70000}"/>
    <cellStyle name="Vírgula 8 2 2 2 3 9" xfId="51743" xr:uid="{00000000-0005-0000-0000-000065C70000}"/>
    <cellStyle name="Vírgula 8 2 2 2 4" xfId="4255" xr:uid="{00000000-0005-0000-0000-000066C70000}"/>
    <cellStyle name="Vírgula 8 2 2 2 4 2" xfId="9241" xr:uid="{00000000-0005-0000-0000-000067C70000}"/>
    <cellStyle name="Vírgula 8 2 2 2 4 2 2" xfId="51744" xr:uid="{00000000-0005-0000-0000-000068C70000}"/>
    <cellStyle name="Vírgula 8 2 2 2 4 2 3" xfId="51745" xr:uid="{00000000-0005-0000-0000-000069C70000}"/>
    <cellStyle name="Vírgula 8 2 2 2 4 2 4" xfId="51746" xr:uid="{00000000-0005-0000-0000-00006AC70000}"/>
    <cellStyle name="Vírgula 8 2 2 2 4 3" xfId="51747" xr:uid="{00000000-0005-0000-0000-00006BC70000}"/>
    <cellStyle name="Vírgula 8 2 2 2 4 3 2" xfId="51748" xr:uid="{00000000-0005-0000-0000-00006CC70000}"/>
    <cellStyle name="Vírgula 8 2 2 2 4 3 3" xfId="51749" xr:uid="{00000000-0005-0000-0000-00006DC70000}"/>
    <cellStyle name="Vírgula 8 2 2 2 4 4" xfId="51750" xr:uid="{00000000-0005-0000-0000-00006EC70000}"/>
    <cellStyle name="Vírgula 8 2 2 2 4 5" xfId="51751" xr:uid="{00000000-0005-0000-0000-00006FC70000}"/>
    <cellStyle name="Vírgula 8 2 2 2 4 6" xfId="51752" xr:uid="{00000000-0005-0000-0000-000070C70000}"/>
    <cellStyle name="Vírgula 8 2 2 2 5" xfId="6002" xr:uid="{00000000-0005-0000-0000-000071C70000}"/>
    <cellStyle name="Vírgula 8 2 2 2 5 2" xfId="10944" xr:uid="{00000000-0005-0000-0000-000072C70000}"/>
    <cellStyle name="Vírgula 8 2 2 2 5 3" xfId="51753" xr:uid="{00000000-0005-0000-0000-000073C70000}"/>
    <cellStyle name="Vírgula 8 2 2 2 5 4" xfId="51754" xr:uid="{00000000-0005-0000-0000-000074C70000}"/>
    <cellStyle name="Vírgula 8 2 2 2 6" xfId="7510" xr:uid="{00000000-0005-0000-0000-000075C70000}"/>
    <cellStyle name="Vírgula 8 2 2 2 6 2" xfId="51755" xr:uid="{00000000-0005-0000-0000-000076C70000}"/>
    <cellStyle name="Vírgula 8 2 2 2 6 3" xfId="51756" xr:uid="{00000000-0005-0000-0000-000077C70000}"/>
    <cellStyle name="Vírgula 8 2 2 2 6 4" xfId="51757" xr:uid="{00000000-0005-0000-0000-000078C70000}"/>
    <cellStyle name="Vírgula 8 2 2 2 7" xfId="2548" xr:uid="{00000000-0005-0000-0000-000079C70000}"/>
    <cellStyle name="Vírgula 8 2 2 2 7 2" xfId="51758" xr:uid="{00000000-0005-0000-0000-00007AC70000}"/>
    <cellStyle name="Vírgula 8 2 2 2 7 3" xfId="51759" xr:uid="{00000000-0005-0000-0000-00007BC70000}"/>
    <cellStyle name="Vírgula 8 2 2 2 7 4" xfId="51760" xr:uid="{00000000-0005-0000-0000-00007CC70000}"/>
    <cellStyle name="Vírgula 8 2 2 2 8" xfId="51761" xr:uid="{00000000-0005-0000-0000-00007DC70000}"/>
    <cellStyle name="Vírgula 8 2 2 2 8 2" xfId="51762" xr:uid="{00000000-0005-0000-0000-00007EC70000}"/>
    <cellStyle name="Vírgula 8 2 2 2 8 3" xfId="51763" xr:uid="{00000000-0005-0000-0000-00007FC70000}"/>
    <cellStyle name="Vírgula 8 2 2 2 9" xfId="51764" xr:uid="{00000000-0005-0000-0000-000080C70000}"/>
    <cellStyle name="Vírgula 8 2 2 3" xfId="958" xr:uid="{00000000-0005-0000-0000-000081C70000}"/>
    <cellStyle name="Vírgula 8 2 2 3 10" xfId="51765" xr:uid="{00000000-0005-0000-0000-000082C70000}"/>
    <cellStyle name="Vírgula 8 2 2 3 2" xfId="2025" xr:uid="{00000000-0005-0000-0000-000083C70000}"/>
    <cellStyle name="Vírgula 8 2 2 3 2 2" xfId="5383" xr:uid="{00000000-0005-0000-0000-000084C70000}"/>
    <cellStyle name="Vírgula 8 2 2 3 2 2 2" xfId="10367" xr:uid="{00000000-0005-0000-0000-000085C70000}"/>
    <cellStyle name="Vírgula 8 2 2 3 2 2 2 2" xfId="51766" xr:uid="{00000000-0005-0000-0000-000086C70000}"/>
    <cellStyle name="Vírgula 8 2 2 3 2 2 2 3" xfId="51767" xr:uid="{00000000-0005-0000-0000-000087C70000}"/>
    <cellStyle name="Vírgula 8 2 2 3 2 2 2 4" xfId="51768" xr:uid="{00000000-0005-0000-0000-000088C70000}"/>
    <cellStyle name="Vírgula 8 2 2 3 2 2 3" xfId="51769" xr:uid="{00000000-0005-0000-0000-000089C70000}"/>
    <cellStyle name="Vírgula 8 2 2 3 2 2 3 2" xfId="51770" xr:uid="{00000000-0005-0000-0000-00008AC70000}"/>
    <cellStyle name="Vírgula 8 2 2 3 2 2 3 3" xfId="51771" xr:uid="{00000000-0005-0000-0000-00008BC70000}"/>
    <cellStyle name="Vírgula 8 2 2 3 2 2 4" xfId="51772" xr:uid="{00000000-0005-0000-0000-00008CC70000}"/>
    <cellStyle name="Vírgula 8 2 2 3 2 2 5" xfId="51773" xr:uid="{00000000-0005-0000-0000-00008DC70000}"/>
    <cellStyle name="Vírgula 8 2 2 3 2 2 6" xfId="51774" xr:uid="{00000000-0005-0000-0000-00008EC70000}"/>
    <cellStyle name="Vírgula 8 2 2 3 2 3" xfId="7112" xr:uid="{00000000-0005-0000-0000-00008FC70000}"/>
    <cellStyle name="Vírgula 8 2 2 3 2 3 2" xfId="12054" xr:uid="{00000000-0005-0000-0000-000090C70000}"/>
    <cellStyle name="Vírgula 8 2 2 3 2 3 3" xfId="51775" xr:uid="{00000000-0005-0000-0000-000091C70000}"/>
    <cellStyle name="Vírgula 8 2 2 3 2 3 4" xfId="51776" xr:uid="{00000000-0005-0000-0000-000092C70000}"/>
    <cellStyle name="Vírgula 8 2 2 3 2 4" xfId="8620" xr:uid="{00000000-0005-0000-0000-000093C70000}"/>
    <cellStyle name="Vírgula 8 2 2 3 2 4 2" xfId="51777" xr:uid="{00000000-0005-0000-0000-000094C70000}"/>
    <cellStyle name="Vírgula 8 2 2 3 2 4 3" xfId="51778" xr:uid="{00000000-0005-0000-0000-000095C70000}"/>
    <cellStyle name="Vírgula 8 2 2 3 2 4 4" xfId="51779" xr:uid="{00000000-0005-0000-0000-000096C70000}"/>
    <cellStyle name="Vírgula 8 2 2 3 2 5" xfId="3658" xr:uid="{00000000-0005-0000-0000-000097C70000}"/>
    <cellStyle name="Vírgula 8 2 2 3 2 5 2" xfId="51780" xr:uid="{00000000-0005-0000-0000-000098C70000}"/>
    <cellStyle name="Vírgula 8 2 2 3 2 5 3" xfId="51781" xr:uid="{00000000-0005-0000-0000-000099C70000}"/>
    <cellStyle name="Vírgula 8 2 2 3 2 5 4" xfId="51782" xr:uid="{00000000-0005-0000-0000-00009AC70000}"/>
    <cellStyle name="Vírgula 8 2 2 3 2 6" xfId="51783" xr:uid="{00000000-0005-0000-0000-00009BC70000}"/>
    <cellStyle name="Vírgula 8 2 2 3 2 6 2" xfId="51784" xr:uid="{00000000-0005-0000-0000-00009CC70000}"/>
    <cellStyle name="Vírgula 8 2 2 3 2 6 3" xfId="51785" xr:uid="{00000000-0005-0000-0000-00009DC70000}"/>
    <cellStyle name="Vírgula 8 2 2 3 2 7" xfId="51786" xr:uid="{00000000-0005-0000-0000-00009EC70000}"/>
    <cellStyle name="Vírgula 8 2 2 3 2 8" xfId="51787" xr:uid="{00000000-0005-0000-0000-00009FC70000}"/>
    <cellStyle name="Vírgula 8 2 2 3 2 9" xfId="51788" xr:uid="{00000000-0005-0000-0000-0000A0C70000}"/>
    <cellStyle name="Vírgula 8 2 2 3 3" xfId="4397" xr:uid="{00000000-0005-0000-0000-0000A1C70000}"/>
    <cellStyle name="Vírgula 8 2 2 3 3 2" xfId="9382" xr:uid="{00000000-0005-0000-0000-0000A2C70000}"/>
    <cellStyle name="Vírgula 8 2 2 3 3 2 2" xfId="51789" xr:uid="{00000000-0005-0000-0000-0000A3C70000}"/>
    <cellStyle name="Vírgula 8 2 2 3 3 2 3" xfId="51790" xr:uid="{00000000-0005-0000-0000-0000A4C70000}"/>
    <cellStyle name="Vírgula 8 2 2 3 3 2 4" xfId="51791" xr:uid="{00000000-0005-0000-0000-0000A5C70000}"/>
    <cellStyle name="Vírgula 8 2 2 3 3 3" xfId="51792" xr:uid="{00000000-0005-0000-0000-0000A6C70000}"/>
    <cellStyle name="Vírgula 8 2 2 3 3 3 2" xfId="51793" xr:uid="{00000000-0005-0000-0000-0000A7C70000}"/>
    <cellStyle name="Vírgula 8 2 2 3 3 3 3" xfId="51794" xr:uid="{00000000-0005-0000-0000-0000A8C70000}"/>
    <cellStyle name="Vírgula 8 2 2 3 3 4" xfId="51795" xr:uid="{00000000-0005-0000-0000-0000A9C70000}"/>
    <cellStyle name="Vírgula 8 2 2 3 3 5" xfId="51796" xr:uid="{00000000-0005-0000-0000-0000AAC70000}"/>
    <cellStyle name="Vírgula 8 2 2 3 3 6" xfId="51797" xr:uid="{00000000-0005-0000-0000-0000ABC70000}"/>
    <cellStyle name="Vírgula 8 2 2 3 4" xfId="6140" xr:uid="{00000000-0005-0000-0000-0000ACC70000}"/>
    <cellStyle name="Vírgula 8 2 2 3 4 2" xfId="11082" xr:uid="{00000000-0005-0000-0000-0000ADC70000}"/>
    <cellStyle name="Vírgula 8 2 2 3 4 3" xfId="51798" xr:uid="{00000000-0005-0000-0000-0000AEC70000}"/>
    <cellStyle name="Vírgula 8 2 2 3 4 4" xfId="51799" xr:uid="{00000000-0005-0000-0000-0000AFC70000}"/>
    <cellStyle name="Vírgula 8 2 2 3 5" xfId="7648" xr:uid="{00000000-0005-0000-0000-0000B0C70000}"/>
    <cellStyle name="Vírgula 8 2 2 3 5 2" xfId="51800" xr:uid="{00000000-0005-0000-0000-0000B1C70000}"/>
    <cellStyle name="Vírgula 8 2 2 3 5 3" xfId="51801" xr:uid="{00000000-0005-0000-0000-0000B2C70000}"/>
    <cellStyle name="Vírgula 8 2 2 3 5 4" xfId="51802" xr:uid="{00000000-0005-0000-0000-0000B3C70000}"/>
    <cellStyle name="Vírgula 8 2 2 3 6" xfId="2686" xr:uid="{00000000-0005-0000-0000-0000B4C70000}"/>
    <cellStyle name="Vírgula 8 2 2 3 6 2" xfId="51803" xr:uid="{00000000-0005-0000-0000-0000B5C70000}"/>
    <cellStyle name="Vírgula 8 2 2 3 6 3" xfId="51804" xr:uid="{00000000-0005-0000-0000-0000B6C70000}"/>
    <cellStyle name="Vírgula 8 2 2 3 6 4" xfId="51805" xr:uid="{00000000-0005-0000-0000-0000B7C70000}"/>
    <cellStyle name="Vírgula 8 2 2 3 7" xfId="51806" xr:uid="{00000000-0005-0000-0000-0000B8C70000}"/>
    <cellStyle name="Vírgula 8 2 2 3 7 2" xfId="51807" xr:uid="{00000000-0005-0000-0000-0000B9C70000}"/>
    <cellStyle name="Vírgula 8 2 2 3 7 3" xfId="51808" xr:uid="{00000000-0005-0000-0000-0000BAC70000}"/>
    <cellStyle name="Vírgula 8 2 2 3 8" xfId="51809" xr:uid="{00000000-0005-0000-0000-0000BBC70000}"/>
    <cellStyle name="Vírgula 8 2 2 3 9" xfId="51810" xr:uid="{00000000-0005-0000-0000-0000BCC70000}"/>
    <cellStyle name="Vírgula 8 2 2 4" xfId="2022" xr:uid="{00000000-0005-0000-0000-0000BDC70000}"/>
    <cellStyle name="Vírgula 8 2 2 4 2" xfId="5380" xr:uid="{00000000-0005-0000-0000-0000BEC70000}"/>
    <cellStyle name="Vírgula 8 2 2 4 2 2" xfId="10364" xr:uid="{00000000-0005-0000-0000-0000BFC70000}"/>
    <cellStyle name="Vírgula 8 2 2 4 2 2 2" xfId="51811" xr:uid="{00000000-0005-0000-0000-0000C0C70000}"/>
    <cellStyle name="Vírgula 8 2 2 4 2 2 3" xfId="51812" xr:uid="{00000000-0005-0000-0000-0000C1C70000}"/>
    <cellStyle name="Vírgula 8 2 2 4 2 2 4" xfId="51813" xr:uid="{00000000-0005-0000-0000-0000C2C70000}"/>
    <cellStyle name="Vírgula 8 2 2 4 2 3" xfId="51814" xr:uid="{00000000-0005-0000-0000-0000C3C70000}"/>
    <cellStyle name="Vírgula 8 2 2 4 2 3 2" xfId="51815" xr:uid="{00000000-0005-0000-0000-0000C4C70000}"/>
    <cellStyle name="Vírgula 8 2 2 4 2 3 3" xfId="51816" xr:uid="{00000000-0005-0000-0000-0000C5C70000}"/>
    <cellStyle name="Vírgula 8 2 2 4 2 4" xfId="51817" xr:uid="{00000000-0005-0000-0000-0000C6C70000}"/>
    <cellStyle name="Vírgula 8 2 2 4 2 5" xfId="51818" xr:uid="{00000000-0005-0000-0000-0000C7C70000}"/>
    <cellStyle name="Vírgula 8 2 2 4 2 6" xfId="51819" xr:uid="{00000000-0005-0000-0000-0000C8C70000}"/>
    <cellStyle name="Vírgula 8 2 2 4 3" xfId="7109" xr:uid="{00000000-0005-0000-0000-0000C9C70000}"/>
    <cellStyle name="Vírgula 8 2 2 4 3 2" xfId="12051" xr:uid="{00000000-0005-0000-0000-0000CAC70000}"/>
    <cellStyle name="Vírgula 8 2 2 4 3 3" xfId="51820" xr:uid="{00000000-0005-0000-0000-0000CBC70000}"/>
    <cellStyle name="Vírgula 8 2 2 4 3 4" xfId="51821" xr:uid="{00000000-0005-0000-0000-0000CCC70000}"/>
    <cellStyle name="Vírgula 8 2 2 4 4" xfId="8617" xr:uid="{00000000-0005-0000-0000-0000CDC70000}"/>
    <cellStyle name="Vírgula 8 2 2 4 4 2" xfId="51822" xr:uid="{00000000-0005-0000-0000-0000CEC70000}"/>
    <cellStyle name="Vírgula 8 2 2 4 4 3" xfId="51823" xr:uid="{00000000-0005-0000-0000-0000CFC70000}"/>
    <cellStyle name="Vírgula 8 2 2 4 4 4" xfId="51824" xr:uid="{00000000-0005-0000-0000-0000D0C70000}"/>
    <cellStyle name="Vírgula 8 2 2 4 5" xfId="3655" xr:uid="{00000000-0005-0000-0000-0000D1C70000}"/>
    <cellStyle name="Vírgula 8 2 2 4 5 2" xfId="51825" xr:uid="{00000000-0005-0000-0000-0000D2C70000}"/>
    <cellStyle name="Vírgula 8 2 2 4 5 3" xfId="51826" xr:uid="{00000000-0005-0000-0000-0000D3C70000}"/>
    <cellStyle name="Vírgula 8 2 2 4 5 4" xfId="51827" xr:uid="{00000000-0005-0000-0000-0000D4C70000}"/>
    <cellStyle name="Vírgula 8 2 2 4 6" xfId="51828" xr:uid="{00000000-0005-0000-0000-0000D5C70000}"/>
    <cellStyle name="Vírgula 8 2 2 4 6 2" xfId="51829" xr:uid="{00000000-0005-0000-0000-0000D6C70000}"/>
    <cellStyle name="Vírgula 8 2 2 4 6 3" xfId="51830" xr:uid="{00000000-0005-0000-0000-0000D7C70000}"/>
    <cellStyle name="Vírgula 8 2 2 4 7" xfId="51831" xr:uid="{00000000-0005-0000-0000-0000D8C70000}"/>
    <cellStyle name="Vírgula 8 2 2 4 8" xfId="51832" xr:uid="{00000000-0005-0000-0000-0000D9C70000}"/>
    <cellStyle name="Vírgula 8 2 2 4 9" xfId="51833" xr:uid="{00000000-0005-0000-0000-0000DAC70000}"/>
    <cellStyle name="Vírgula 8 2 2 5" xfId="3795" xr:uid="{00000000-0005-0000-0000-0000DBC70000}"/>
    <cellStyle name="Vírgula 8 2 2 5 2" xfId="5470" xr:uid="{00000000-0005-0000-0000-0000DCC70000}"/>
    <cellStyle name="Vírgula 8 2 2 5 2 2" xfId="10446" xr:uid="{00000000-0005-0000-0000-0000DDC70000}"/>
    <cellStyle name="Vírgula 8 2 2 5 2 2 2" xfId="51834" xr:uid="{00000000-0005-0000-0000-0000DEC70000}"/>
    <cellStyle name="Vírgula 8 2 2 5 2 2 3" xfId="51835" xr:uid="{00000000-0005-0000-0000-0000DFC70000}"/>
    <cellStyle name="Vírgula 8 2 2 5 2 2 4" xfId="51836" xr:uid="{00000000-0005-0000-0000-0000E0C70000}"/>
    <cellStyle name="Vírgula 8 2 2 5 2 3" xfId="51837" xr:uid="{00000000-0005-0000-0000-0000E1C70000}"/>
    <cellStyle name="Vírgula 8 2 2 5 2 3 2" xfId="51838" xr:uid="{00000000-0005-0000-0000-0000E2C70000}"/>
    <cellStyle name="Vírgula 8 2 2 5 2 3 3" xfId="51839" xr:uid="{00000000-0005-0000-0000-0000E3C70000}"/>
    <cellStyle name="Vírgula 8 2 2 5 2 4" xfId="51840" xr:uid="{00000000-0005-0000-0000-0000E4C70000}"/>
    <cellStyle name="Vírgula 8 2 2 5 2 5" xfId="51841" xr:uid="{00000000-0005-0000-0000-0000E5C70000}"/>
    <cellStyle name="Vírgula 8 2 2 5 2 6" xfId="51842" xr:uid="{00000000-0005-0000-0000-0000E6C70000}"/>
    <cellStyle name="Vírgula 8 2 2 5 3" xfId="8755" xr:uid="{00000000-0005-0000-0000-0000E7C70000}"/>
    <cellStyle name="Vírgula 8 2 2 5 3 2" xfId="51843" xr:uid="{00000000-0005-0000-0000-0000E8C70000}"/>
    <cellStyle name="Vírgula 8 2 2 5 3 3" xfId="51844" xr:uid="{00000000-0005-0000-0000-0000E9C70000}"/>
    <cellStyle name="Vírgula 8 2 2 5 3 4" xfId="51845" xr:uid="{00000000-0005-0000-0000-0000EAC70000}"/>
    <cellStyle name="Vírgula 8 2 2 5 4" xfId="12310" xr:uid="{00000000-0005-0000-0000-0000EBC70000}"/>
    <cellStyle name="Vírgula 8 2 2 5 4 2" xfId="51846" xr:uid="{00000000-0005-0000-0000-0000ECC70000}"/>
    <cellStyle name="Vírgula 8 2 2 5 4 3" xfId="51847" xr:uid="{00000000-0005-0000-0000-0000EDC70000}"/>
    <cellStyle name="Vírgula 8 2 2 5 4 4" xfId="51848" xr:uid="{00000000-0005-0000-0000-0000EEC70000}"/>
    <cellStyle name="Vírgula 8 2 2 5 5" xfId="51849" xr:uid="{00000000-0005-0000-0000-0000EFC70000}"/>
    <cellStyle name="Vírgula 8 2 2 5 5 2" xfId="51850" xr:uid="{00000000-0005-0000-0000-0000F0C70000}"/>
    <cellStyle name="Vírgula 8 2 2 5 5 3" xfId="51851" xr:uid="{00000000-0005-0000-0000-0000F1C70000}"/>
    <cellStyle name="Vírgula 8 2 2 5 5 4" xfId="51852" xr:uid="{00000000-0005-0000-0000-0000F2C70000}"/>
    <cellStyle name="Vírgula 8 2 2 5 6" xfId="51853" xr:uid="{00000000-0005-0000-0000-0000F3C70000}"/>
    <cellStyle name="Vírgula 8 2 2 5 6 2" xfId="51854" xr:uid="{00000000-0005-0000-0000-0000F4C70000}"/>
    <cellStyle name="Vírgula 8 2 2 5 6 3" xfId="51855" xr:uid="{00000000-0005-0000-0000-0000F5C70000}"/>
    <cellStyle name="Vírgula 8 2 2 5 7" xfId="51856" xr:uid="{00000000-0005-0000-0000-0000F6C70000}"/>
    <cellStyle name="Vírgula 8 2 2 5 8" xfId="51857" xr:uid="{00000000-0005-0000-0000-0000F7C70000}"/>
    <cellStyle name="Vírgula 8 2 2 5 9" xfId="51858" xr:uid="{00000000-0005-0000-0000-0000F8C70000}"/>
    <cellStyle name="Vírgula 8 2 2 6" xfId="4119" xr:uid="{00000000-0005-0000-0000-0000F9C70000}"/>
    <cellStyle name="Vírgula 8 2 2 6 2" xfId="8891" xr:uid="{00000000-0005-0000-0000-0000FAC70000}"/>
    <cellStyle name="Vírgula 8 2 2 6 2 2" xfId="51859" xr:uid="{00000000-0005-0000-0000-0000FBC70000}"/>
    <cellStyle name="Vírgula 8 2 2 6 2 2 2" xfId="51860" xr:uid="{00000000-0005-0000-0000-0000FCC70000}"/>
    <cellStyle name="Vírgula 8 2 2 6 2 2 3" xfId="51861" xr:uid="{00000000-0005-0000-0000-0000FDC70000}"/>
    <cellStyle name="Vírgula 8 2 2 6 2 2 4" xfId="51862" xr:uid="{00000000-0005-0000-0000-0000FEC70000}"/>
    <cellStyle name="Vírgula 8 2 2 6 2 3" xfId="51863" xr:uid="{00000000-0005-0000-0000-0000FFC70000}"/>
    <cellStyle name="Vírgula 8 2 2 6 2 3 2" xfId="51864" xr:uid="{00000000-0005-0000-0000-000000C80000}"/>
    <cellStyle name="Vírgula 8 2 2 6 2 3 3" xfId="51865" xr:uid="{00000000-0005-0000-0000-000001C80000}"/>
    <cellStyle name="Vírgula 8 2 2 6 2 4" xfId="51866" xr:uid="{00000000-0005-0000-0000-000002C80000}"/>
    <cellStyle name="Vírgula 8 2 2 6 2 5" xfId="51867" xr:uid="{00000000-0005-0000-0000-000003C80000}"/>
    <cellStyle name="Vírgula 8 2 2 6 2 6" xfId="51868" xr:uid="{00000000-0005-0000-0000-000004C80000}"/>
    <cellStyle name="Vírgula 8 2 2 6 3" xfId="12240" xr:uid="{00000000-0005-0000-0000-000005C80000}"/>
    <cellStyle name="Vírgula 8 2 2 6 3 2" xfId="51869" xr:uid="{00000000-0005-0000-0000-000006C80000}"/>
    <cellStyle name="Vírgula 8 2 2 6 3 3" xfId="51870" xr:uid="{00000000-0005-0000-0000-000007C80000}"/>
    <cellStyle name="Vírgula 8 2 2 6 3 4" xfId="51871" xr:uid="{00000000-0005-0000-0000-000008C80000}"/>
    <cellStyle name="Vírgula 8 2 2 6 4" xfId="51872" xr:uid="{00000000-0005-0000-0000-000009C80000}"/>
    <cellStyle name="Vírgula 8 2 2 6 4 2" xfId="51873" xr:uid="{00000000-0005-0000-0000-00000AC80000}"/>
    <cellStyle name="Vírgula 8 2 2 6 4 3" xfId="51874" xr:uid="{00000000-0005-0000-0000-00000BC80000}"/>
    <cellStyle name="Vírgula 8 2 2 6 4 4" xfId="51875" xr:uid="{00000000-0005-0000-0000-00000CC80000}"/>
    <cellStyle name="Vírgula 8 2 2 6 5" xfId="51876" xr:uid="{00000000-0005-0000-0000-00000DC80000}"/>
    <cellStyle name="Vírgula 8 2 2 6 5 2" xfId="51877" xr:uid="{00000000-0005-0000-0000-00000EC80000}"/>
    <cellStyle name="Vírgula 8 2 2 6 5 3" xfId="51878" xr:uid="{00000000-0005-0000-0000-00000FC80000}"/>
    <cellStyle name="Vírgula 8 2 2 6 6" xfId="51879" xr:uid="{00000000-0005-0000-0000-000010C80000}"/>
    <cellStyle name="Vírgula 8 2 2 6 7" xfId="51880" xr:uid="{00000000-0005-0000-0000-000011C80000}"/>
    <cellStyle name="Vírgula 8 2 2 6 8" xfId="51881" xr:uid="{00000000-0005-0000-0000-000012C80000}"/>
    <cellStyle name="Vírgula 8 2 2 7" xfId="5645" xr:uid="{00000000-0005-0000-0000-000013C80000}"/>
    <cellStyle name="Vírgula 8 2 2 7 2" xfId="10588" xr:uid="{00000000-0005-0000-0000-000014C80000}"/>
    <cellStyle name="Vírgula 8 2 2 7 2 2" xfId="51882" xr:uid="{00000000-0005-0000-0000-000015C80000}"/>
    <cellStyle name="Vírgula 8 2 2 7 2 3" xfId="51883" xr:uid="{00000000-0005-0000-0000-000016C80000}"/>
    <cellStyle name="Vírgula 8 2 2 7 2 4" xfId="51884" xr:uid="{00000000-0005-0000-0000-000017C80000}"/>
    <cellStyle name="Vírgula 8 2 2 7 3" xfId="51885" xr:uid="{00000000-0005-0000-0000-000018C80000}"/>
    <cellStyle name="Vírgula 8 2 2 7 3 2" xfId="51886" xr:uid="{00000000-0005-0000-0000-000019C80000}"/>
    <cellStyle name="Vírgula 8 2 2 7 3 3" xfId="51887" xr:uid="{00000000-0005-0000-0000-00001AC80000}"/>
    <cellStyle name="Vírgula 8 2 2 7 4" xfId="51888" xr:uid="{00000000-0005-0000-0000-00001BC80000}"/>
    <cellStyle name="Vírgula 8 2 2 7 5" xfId="51889" xr:uid="{00000000-0005-0000-0000-00001CC80000}"/>
    <cellStyle name="Vírgula 8 2 2 7 6" xfId="51890" xr:uid="{00000000-0005-0000-0000-00001DC80000}"/>
    <cellStyle name="Vírgula 8 2 2 8" xfId="5867" xr:uid="{00000000-0005-0000-0000-00001EC80000}"/>
    <cellStyle name="Vírgula 8 2 2 8 2" xfId="10809" xr:uid="{00000000-0005-0000-0000-00001FC80000}"/>
    <cellStyle name="Vírgula 8 2 2 8 3" xfId="51891" xr:uid="{00000000-0005-0000-0000-000020C80000}"/>
    <cellStyle name="Vírgula 8 2 2 8 4" xfId="51892" xr:uid="{00000000-0005-0000-0000-000021C80000}"/>
    <cellStyle name="Vírgula 8 2 2 9" xfId="7375" xr:uid="{00000000-0005-0000-0000-000022C80000}"/>
    <cellStyle name="Vírgula 8 2 2 9 2" xfId="51893" xr:uid="{00000000-0005-0000-0000-000023C80000}"/>
    <cellStyle name="Vírgula 8 2 2 9 3" xfId="51894" xr:uid="{00000000-0005-0000-0000-000024C80000}"/>
    <cellStyle name="Vírgula 8 2 2 9 4" xfId="51895" xr:uid="{00000000-0005-0000-0000-000025C80000}"/>
    <cellStyle name="Vírgula 8 2 3" xfId="707" xr:uid="{00000000-0005-0000-0000-000026C80000}"/>
    <cellStyle name="Vírgula 8 2 3 10" xfId="2456" xr:uid="{00000000-0005-0000-0000-000027C80000}"/>
    <cellStyle name="Vírgula 8 2 3 10 2" xfId="51896" xr:uid="{00000000-0005-0000-0000-000028C80000}"/>
    <cellStyle name="Vírgula 8 2 3 10 3" xfId="51897" xr:uid="{00000000-0005-0000-0000-000029C80000}"/>
    <cellStyle name="Vírgula 8 2 3 10 4" xfId="51898" xr:uid="{00000000-0005-0000-0000-00002AC80000}"/>
    <cellStyle name="Vírgula 8 2 3 11" xfId="51899" xr:uid="{00000000-0005-0000-0000-00002BC80000}"/>
    <cellStyle name="Vírgula 8 2 3 11 2" xfId="51900" xr:uid="{00000000-0005-0000-0000-00002CC80000}"/>
    <cellStyle name="Vírgula 8 2 3 11 3" xfId="51901" xr:uid="{00000000-0005-0000-0000-00002DC80000}"/>
    <cellStyle name="Vírgula 8 2 3 12" xfId="51902" xr:uid="{00000000-0005-0000-0000-00002EC80000}"/>
    <cellStyle name="Vírgula 8 2 3 13" xfId="51903" xr:uid="{00000000-0005-0000-0000-00002FC80000}"/>
    <cellStyle name="Vírgula 8 2 3 14" xfId="51904" xr:uid="{00000000-0005-0000-0000-000030C80000}"/>
    <cellStyle name="Vírgula 8 2 3 2" xfId="848" xr:uid="{00000000-0005-0000-0000-000031C80000}"/>
    <cellStyle name="Vírgula 8 2 3 2 10" xfId="51905" xr:uid="{00000000-0005-0000-0000-000032C80000}"/>
    <cellStyle name="Vírgula 8 2 3 2 11" xfId="51906" xr:uid="{00000000-0005-0000-0000-000033C80000}"/>
    <cellStyle name="Vírgula 8 2 3 2 2" xfId="1313" xr:uid="{00000000-0005-0000-0000-000034C80000}"/>
    <cellStyle name="Vírgula 8 2 3 2 2 10" xfId="51907" xr:uid="{00000000-0005-0000-0000-000035C80000}"/>
    <cellStyle name="Vírgula 8 2 3 2 2 2" xfId="2028" xr:uid="{00000000-0005-0000-0000-000036C80000}"/>
    <cellStyle name="Vírgula 8 2 3 2 2 2 2" xfId="5386" xr:uid="{00000000-0005-0000-0000-000037C80000}"/>
    <cellStyle name="Vírgula 8 2 3 2 2 2 2 2" xfId="10370" xr:uid="{00000000-0005-0000-0000-000038C80000}"/>
    <cellStyle name="Vírgula 8 2 3 2 2 2 2 2 2" xfId="51908" xr:uid="{00000000-0005-0000-0000-000039C80000}"/>
    <cellStyle name="Vírgula 8 2 3 2 2 2 2 2 3" xfId="51909" xr:uid="{00000000-0005-0000-0000-00003AC80000}"/>
    <cellStyle name="Vírgula 8 2 3 2 2 2 2 2 4" xfId="51910" xr:uid="{00000000-0005-0000-0000-00003BC80000}"/>
    <cellStyle name="Vírgula 8 2 3 2 2 2 2 3" xfId="51911" xr:uid="{00000000-0005-0000-0000-00003CC80000}"/>
    <cellStyle name="Vírgula 8 2 3 2 2 2 2 3 2" xfId="51912" xr:uid="{00000000-0005-0000-0000-00003DC80000}"/>
    <cellStyle name="Vírgula 8 2 3 2 2 2 2 3 3" xfId="51913" xr:uid="{00000000-0005-0000-0000-00003EC80000}"/>
    <cellStyle name="Vírgula 8 2 3 2 2 2 2 4" xfId="51914" xr:uid="{00000000-0005-0000-0000-00003FC80000}"/>
    <cellStyle name="Vírgula 8 2 3 2 2 2 2 5" xfId="51915" xr:uid="{00000000-0005-0000-0000-000040C80000}"/>
    <cellStyle name="Vírgula 8 2 3 2 2 2 2 6" xfId="51916" xr:uid="{00000000-0005-0000-0000-000041C80000}"/>
    <cellStyle name="Vírgula 8 2 3 2 2 2 3" xfId="7115" xr:uid="{00000000-0005-0000-0000-000042C80000}"/>
    <cellStyle name="Vírgula 8 2 3 2 2 2 3 2" xfId="12057" xr:uid="{00000000-0005-0000-0000-000043C80000}"/>
    <cellStyle name="Vírgula 8 2 3 2 2 2 3 3" xfId="51917" xr:uid="{00000000-0005-0000-0000-000044C80000}"/>
    <cellStyle name="Vírgula 8 2 3 2 2 2 3 4" xfId="51918" xr:uid="{00000000-0005-0000-0000-000045C80000}"/>
    <cellStyle name="Vírgula 8 2 3 2 2 2 4" xfId="8623" xr:uid="{00000000-0005-0000-0000-000046C80000}"/>
    <cellStyle name="Vírgula 8 2 3 2 2 2 4 2" xfId="51919" xr:uid="{00000000-0005-0000-0000-000047C80000}"/>
    <cellStyle name="Vírgula 8 2 3 2 2 2 4 3" xfId="51920" xr:uid="{00000000-0005-0000-0000-000048C80000}"/>
    <cellStyle name="Vírgula 8 2 3 2 2 2 4 4" xfId="51921" xr:uid="{00000000-0005-0000-0000-000049C80000}"/>
    <cellStyle name="Vírgula 8 2 3 2 2 2 5" xfId="3661" xr:uid="{00000000-0005-0000-0000-00004AC80000}"/>
    <cellStyle name="Vírgula 8 2 3 2 2 2 5 2" xfId="51922" xr:uid="{00000000-0005-0000-0000-00004BC80000}"/>
    <cellStyle name="Vírgula 8 2 3 2 2 2 5 3" xfId="51923" xr:uid="{00000000-0005-0000-0000-00004CC80000}"/>
    <cellStyle name="Vírgula 8 2 3 2 2 2 5 4" xfId="51924" xr:uid="{00000000-0005-0000-0000-00004DC80000}"/>
    <cellStyle name="Vírgula 8 2 3 2 2 2 6" xfId="51925" xr:uid="{00000000-0005-0000-0000-00004EC80000}"/>
    <cellStyle name="Vírgula 8 2 3 2 2 2 6 2" xfId="51926" xr:uid="{00000000-0005-0000-0000-00004FC80000}"/>
    <cellStyle name="Vírgula 8 2 3 2 2 2 6 3" xfId="51927" xr:uid="{00000000-0005-0000-0000-000050C80000}"/>
    <cellStyle name="Vírgula 8 2 3 2 2 2 7" xfId="51928" xr:uid="{00000000-0005-0000-0000-000051C80000}"/>
    <cellStyle name="Vírgula 8 2 3 2 2 2 8" xfId="51929" xr:uid="{00000000-0005-0000-0000-000052C80000}"/>
    <cellStyle name="Vírgula 8 2 3 2 2 2 9" xfId="51930" xr:uid="{00000000-0005-0000-0000-000053C80000}"/>
    <cellStyle name="Vírgula 8 2 3 2 2 3" xfId="4681" xr:uid="{00000000-0005-0000-0000-000054C80000}"/>
    <cellStyle name="Vírgula 8 2 3 2 2 3 2" xfId="9665" xr:uid="{00000000-0005-0000-0000-000055C80000}"/>
    <cellStyle name="Vírgula 8 2 3 2 2 3 2 2" xfId="51931" xr:uid="{00000000-0005-0000-0000-000056C80000}"/>
    <cellStyle name="Vírgula 8 2 3 2 2 3 2 3" xfId="51932" xr:uid="{00000000-0005-0000-0000-000057C80000}"/>
    <cellStyle name="Vírgula 8 2 3 2 2 3 2 4" xfId="51933" xr:uid="{00000000-0005-0000-0000-000058C80000}"/>
    <cellStyle name="Vírgula 8 2 3 2 2 3 3" xfId="51934" xr:uid="{00000000-0005-0000-0000-000059C80000}"/>
    <cellStyle name="Vírgula 8 2 3 2 2 3 3 2" xfId="51935" xr:uid="{00000000-0005-0000-0000-00005AC80000}"/>
    <cellStyle name="Vírgula 8 2 3 2 2 3 3 3" xfId="51936" xr:uid="{00000000-0005-0000-0000-00005BC80000}"/>
    <cellStyle name="Vírgula 8 2 3 2 2 3 4" xfId="51937" xr:uid="{00000000-0005-0000-0000-00005CC80000}"/>
    <cellStyle name="Vírgula 8 2 3 2 2 3 5" xfId="51938" xr:uid="{00000000-0005-0000-0000-00005DC80000}"/>
    <cellStyle name="Vírgula 8 2 3 2 2 3 6" xfId="51939" xr:uid="{00000000-0005-0000-0000-00005EC80000}"/>
    <cellStyle name="Vírgula 8 2 3 2 2 4" xfId="6412" xr:uid="{00000000-0005-0000-0000-00005FC80000}"/>
    <cellStyle name="Vírgula 8 2 3 2 2 4 2" xfId="11354" xr:uid="{00000000-0005-0000-0000-000060C80000}"/>
    <cellStyle name="Vírgula 8 2 3 2 2 4 3" xfId="51940" xr:uid="{00000000-0005-0000-0000-000061C80000}"/>
    <cellStyle name="Vírgula 8 2 3 2 2 4 4" xfId="51941" xr:uid="{00000000-0005-0000-0000-000062C80000}"/>
    <cellStyle name="Vírgula 8 2 3 2 2 5" xfId="7920" xr:uid="{00000000-0005-0000-0000-000063C80000}"/>
    <cellStyle name="Vírgula 8 2 3 2 2 5 2" xfId="51942" xr:uid="{00000000-0005-0000-0000-000064C80000}"/>
    <cellStyle name="Vírgula 8 2 3 2 2 5 3" xfId="51943" xr:uid="{00000000-0005-0000-0000-000065C80000}"/>
    <cellStyle name="Vírgula 8 2 3 2 2 5 4" xfId="51944" xr:uid="{00000000-0005-0000-0000-000066C80000}"/>
    <cellStyle name="Vírgula 8 2 3 2 2 6" xfId="2958" xr:uid="{00000000-0005-0000-0000-000067C80000}"/>
    <cellStyle name="Vírgula 8 2 3 2 2 6 2" xfId="51945" xr:uid="{00000000-0005-0000-0000-000068C80000}"/>
    <cellStyle name="Vírgula 8 2 3 2 2 6 3" xfId="51946" xr:uid="{00000000-0005-0000-0000-000069C80000}"/>
    <cellStyle name="Vírgula 8 2 3 2 2 6 4" xfId="51947" xr:uid="{00000000-0005-0000-0000-00006AC80000}"/>
    <cellStyle name="Vírgula 8 2 3 2 2 7" xfId="51948" xr:uid="{00000000-0005-0000-0000-00006BC80000}"/>
    <cellStyle name="Vírgula 8 2 3 2 2 7 2" xfId="51949" xr:uid="{00000000-0005-0000-0000-00006CC80000}"/>
    <cellStyle name="Vírgula 8 2 3 2 2 7 3" xfId="51950" xr:uid="{00000000-0005-0000-0000-00006DC80000}"/>
    <cellStyle name="Vírgula 8 2 3 2 2 8" xfId="51951" xr:uid="{00000000-0005-0000-0000-00006EC80000}"/>
    <cellStyle name="Vírgula 8 2 3 2 2 9" xfId="51952" xr:uid="{00000000-0005-0000-0000-00006FC80000}"/>
    <cellStyle name="Vírgula 8 2 3 2 3" xfId="2027" xr:uid="{00000000-0005-0000-0000-000070C80000}"/>
    <cellStyle name="Vírgula 8 2 3 2 3 2" xfId="5385" xr:uid="{00000000-0005-0000-0000-000071C80000}"/>
    <cellStyle name="Vírgula 8 2 3 2 3 2 2" xfId="10369" xr:uid="{00000000-0005-0000-0000-000072C80000}"/>
    <cellStyle name="Vírgula 8 2 3 2 3 2 2 2" xfId="51953" xr:uid="{00000000-0005-0000-0000-000073C80000}"/>
    <cellStyle name="Vírgula 8 2 3 2 3 2 2 3" xfId="51954" xr:uid="{00000000-0005-0000-0000-000074C80000}"/>
    <cellStyle name="Vírgula 8 2 3 2 3 2 2 4" xfId="51955" xr:uid="{00000000-0005-0000-0000-000075C80000}"/>
    <cellStyle name="Vírgula 8 2 3 2 3 2 3" xfId="51956" xr:uid="{00000000-0005-0000-0000-000076C80000}"/>
    <cellStyle name="Vírgula 8 2 3 2 3 2 3 2" xfId="51957" xr:uid="{00000000-0005-0000-0000-000077C80000}"/>
    <cellStyle name="Vírgula 8 2 3 2 3 2 3 3" xfId="51958" xr:uid="{00000000-0005-0000-0000-000078C80000}"/>
    <cellStyle name="Vírgula 8 2 3 2 3 2 4" xfId="51959" xr:uid="{00000000-0005-0000-0000-000079C80000}"/>
    <cellStyle name="Vírgula 8 2 3 2 3 2 5" xfId="51960" xr:uid="{00000000-0005-0000-0000-00007AC80000}"/>
    <cellStyle name="Vírgula 8 2 3 2 3 2 6" xfId="51961" xr:uid="{00000000-0005-0000-0000-00007BC80000}"/>
    <cellStyle name="Vírgula 8 2 3 2 3 3" xfId="7114" xr:uid="{00000000-0005-0000-0000-00007CC80000}"/>
    <cellStyle name="Vírgula 8 2 3 2 3 3 2" xfId="12056" xr:uid="{00000000-0005-0000-0000-00007DC80000}"/>
    <cellStyle name="Vírgula 8 2 3 2 3 3 3" xfId="51962" xr:uid="{00000000-0005-0000-0000-00007EC80000}"/>
    <cellStyle name="Vírgula 8 2 3 2 3 3 4" xfId="51963" xr:uid="{00000000-0005-0000-0000-00007FC80000}"/>
    <cellStyle name="Vírgula 8 2 3 2 3 4" xfId="8622" xr:uid="{00000000-0005-0000-0000-000080C80000}"/>
    <cellStyle name="Vírgula 8 2 3 2 3 4 2" xfId="51964" xr:uid="{00000000-0005-0000-0000-000081C80000}"/>
    <cellStyle name="Vírgula 8 2 3 2 3 4 3" xfId="51965" xr:uid="{00000000-0005-0000-0000-000082C80000}"/>
    <cellStyle name="Vírgula 8 2 3 2 3 4 4" xfId="51966" xr:uid="{00000000-0005-0000-0000-000083C80000}"/>
    <cellStyle name="Vírgula 8 2 3 2 3 5" xfId="3660" xr:uid="{00000000-0005-0000-0000-000084C80000}"/>
    <cellStyle name="Vírgula 8 2 3 2 3 5 2" xfId="51967" xr:uid="{00000000-0005-0000-0000-000085C80000}"/>
    <cellStyle name="Vírgula 8 2 3 2 3 5 3" xfId="51968" xr:uid="{00000000-0005-0000-0000-000086C80000}"/>
    <cellStyle name="Vírgula 8 2 3 2 3 5 4" xfId="51969" xr:uid="{00000000-0005-0000-0000-000087C80000}"/>
    <cellStyle name="Vírgula 8 2 3 2 3 6" xfId="51970" xr:uid="{00000000-0005-0000-0000-000088C80000}"/>
    <cellStyle name="Vírgula 8 2 3 2 3 6 2" xfId="51971" xr:uid="{00000000-0005-0000-0000-000089C80000}"/>
    <cellStyle name="Vírgula 8 2 3 2 3 6 3" xfId="51972" xr:uid="{00000000-0005-0000-0000-00008AC80000}"/>
    <cellStyle name="Vírgula 8 2 3 2 3 7" xfId="51973" xr:uid="{00000000-0005-0000-0000-00008BC80000}"/>
    <cellStyle name="Vírgula 8 2 3 2 3 8" xfId="51974" xr:uid="{00000000-0005-0000-0000-00008CC80000}"/>
    <cellStyle name="Vírgula 8 2 3 2 3 9" xfId="51975" xr:uid="{00000000-0005-0000-0000-00008DC80000}"/>
    <cellStyle name="Vírgula 8 2 3 2 4" xfId="4298" xr:uid="{00000000-0005-0000-0000-00008EC80000}"/>
    <cellStyle name="Vírgula 8 2 3 2 4 2" xfId="9284" xr:uid="{00000000-0005-0000-0000-00008FC80000}"/>
    <cellStyle name="Vírgula 8 2 3 2 4 2 2" xfId="51976" xr:uid="{00000000-0005-0000-0000-000090C80000}"/>
    <cellStyle name="Vírgula 8 2 3 2 4 2 3" xfId="51977" xr:uid="{00000000-0005-0000-0000-000091C80000}"/>
    <cellStyle name="Vírgula 8 2 3 2 4 2 4" xfId="51978" xr:uid="{00000000-0005-0000-0000-000092C80000}"/>
    <cellStyle name="Vírgula 8 2 3 2 4 3" xfId="51979" xr:uid="{00000000-0005-0000-0000-000093C80000}"/>
    <cellStyle name="Vírgula 8 2 3 2 4 3 2" xfId="51980" xr:uid="{00000000-0005-0000-0000-000094C80000}"/>
    <cellStyle name="Vírgula 8 2 3 2 4 3 3" xfId="51981" xr:uid="{00000000-0005-0000-0000-000095C80000}"/>
    <cellStyle name="Vírgula 8 2 3 2 4 4" xfId="51982" xr:uid="{00000000-0005-0000-0000-000096C80000}"/>
    <cellStyle name="Vírgula 8 2 3 2 4 5" xfId="51983" xr:uid="{00000000-0005-0000-0000-000097C80000}"/>
    <cellStyle name="Vírgula 8 2 3 2 4 6" xfId="51984" xr:uid="{00000000-0005-0000-0000-000098C80000}"/>
    <cellStyle name="Vírgula 8 2 3 2 5" xfId="6045" xr:uid="{00000000-0005-0000-0000-000099C80000}"/>
    <cellStyle name="Vírgula 8 2 3 2 5 2" xfId="10987" xr:uid="{00000000-0005-0000-0000-00009AC80000}"/>
    <cellStyle name="Vírgula 8 2 3 2 5 3" xfId="51985" xr:uid="{00000000-0005-0000-0000-00009BC80000}"/>
    <cellStyle name="Vírgula 8 2 3 2 5 4" xfId="51986" xr:uid="{00000000-0005-0000-0000-00009CC80000}"/>
    <cellStyle name="Vírgula 8 2 3 2 6" xfId="7553" xr:uid="{00000000-0005-0000-0000-00009DC80000}"/>
    <cellStyle name="Vírgula 8 2 3 2 6 2" xfId="51987" xr:uid="{00000000-0005-0000-0000-00009EC80000}"/>
    <cellStyle name="Vírgula 8 2 3 2 6 3" xfId="51988" xr:uid="{00000000-0005-0000-0000-00009FC80000}"/>
    <cellStyle name="Vírgula 8 2 3 2 6 4" xfId="51989" xr:uid="{00000000-0005-0000-0000-0000A0C80000}"/>
    <cellStyle name="Vírgula 8 2 3 2 7" xfId="2591" xr:uid="{00000000-0005-0000-0000-0000A1C80000}"/>
    <cellStyle name="Vírgula 8 2 3 2 7 2" xfId="51990" xr:uid="{00000000-0005-0000-0000-0000A2C80000}"/>
    <cellStyle name="Vírgula 8 2 3 2 7 3" xfId="51991" xr:uid="{00000000-0005-0000-0000-0000A3C80000}"/>
    <cellStyle name="Vírgula 8 2 3 2 7 4" xfId="51992" xr:uid="{00000000-0005-0000-0000-0000A4C80000}"/>
    <cellStyle name="Vírgula 8 2 3 2 8" xfId="51993" xr:uid="{00000000-0005-0000-0000-0000A5C80000}"/>
    <cellStyle name="Vírgula 8 2 3 2 8 2" xfId="51994" xr:uid="{00000000-0005-0000-0000-0000A6C80000}"/>
    <cellStyle name="Vírgula 8 2 3 2 8 3" xfId="51995" xr:uid="{00000000-0005-0000-0000-0000A7C80000}"/>
    <cellStyle name="Vírgula 8 2 3 2 9" xfId="51996" xr:uid="{00000000-0005-0000-0000-0000A8C80000}"/>
    <cellStyle name="Vírgula 8 2 3 3" xfId="1001" xr:uid="{00000000-0005-0000-0000-0000A9C80000}"/>
    <cellStyle name="Vírgula 8 2 3 3 10" xfId="51997" xr:uid="{00000000-0005-0000-0000-0000AAC80000}"/>
    <cellStyle name="Vírgula 8 2 3 3 2" xfId="2029" xr:uid="{00000000-0005-0000-0000-0000ABC80000}"/>
    <cellStyle name="Vírgula 8 2 3 3 2 2" xfId="5387" xr:uid="{00000000-0005-0000-0000-0000ACC80000}"/>
    <cellStyle name="Vírgula 8 2 3 3 2 2 2" xfId="10371" xr:uid="{00000000-0005-0000-0000-0000ADC80000}"/>
    <cellStyle name="Vírgula 8 2 3 3 2 2 2 2" xfId="51998" xr:uid="{00000000-0005-0000-0000-0000AEC80000}"/>
    <cellStyle name="Vírgula 8 2 3 3 2 2 2 3" xfId="51999" xr:uid="{00000000-0005-0000-0000-0000AFC80000}"/>
    <cellStyle name="Vírgula 8 2 3 3 2 2 2 4" xfId="52000" xr:uid="{00000000-0005-0000-0000-0000B0C80000}"/>
    <cellStyle name="Vírgula 8 2 3 3 2 2 3" xfId="52001" xr:uid="{00000000-0005-0000-0000-0000B1C80000}"/>
    <cellStyle name="Vírgula 8 2 3 3 2 2 3 2" xfId="52002" xr:uid="{00000000-0005-0000-0000-0000B2C80000}"/>
    <cellStyle name="Vírgula 8 2 3 3 2 2 3 3" xfId="52003" xr:uid="{00000000-0005-0000-0000-0000B3C80000}"/>
    <cellStyle name="Vírgula 8 2 3 3 2 2 4" xfId="52004" xr:uid="{00000000-0005-0000-0000-0000B4C80000}"/>
    <cellStyle name="Vírgula 8 2 3 3 2 2 5" xfId="52005" xr:uid="{00000000-0005-0000-0000-0000B5C80000}"/>
    <cellStyle name="Vírgula 8 2 3 3 2 2 6" xfId="52006" xr:uid="{00000000-0005-0000-0000-0000B6C80000}"/>
    <cellStyle name="Vírgula 8 2 3 3 2 3" xfId="7116" xr:uid="{00000000-0005-0000-0000-0000B7C80000}"/>
    <cellStyle name="Vírgula 8 2 3 3 2 3 2" xfId="12058" xr:uid="{00000000-0005-0000-0000-0000B8C80000}"/>
    <cellStyle name="Vírgula 8 2 3 3 2 3 3" xfId="52007" xr:uid="{00000000-0005-0000-0000-0000B9C80000}"/>
    <cellStyle name="Vírgula 8 2 3 3 2 3 4" xfId="52008" xr:uid="{00000000-0005-0000-0000-0000BAC80000}"/>
    <cellStyle name="Vírgula 8 2 3 3 2 4" xfId="8624" xr:uid="{00000000-0005-0000-0000-0000BBC80000}"/>
    <cellStyle name="Vírgula 8 2 3 3 2 4 2" xfId="52009" xr:uid="{00000000-0005-0000-0000-0000BCC80000}"/>
    <cellStyle name="Vírgula 8 2 3 3 2 4 3" xfId="52010" xr:uid="{00000000-0005-0000-0000-0000BDC80000}"/>
    <cellStyle name="Vírgula 8 2 3 3 2 4 4" xfId="52011" xr:uid="{00000000-0005-0000-0000-0000BEC80000}"/>
    <cellStyle name="Vírgula 8 2 3 3 2 5" xfId="3662" xr:uid="{00000000-0005-0000-0000-0000BFC80000}"/>
    <cellStyle name="Vírgula 8 2 3 3 2 5 2" xfId="52012" xr:uid="{00000000-0005-0000-0000-0000C0C80000}"/>
    <cellStyle name="Vírgula 8 2 3 3 2 5 3" xfId="52013" xr:uid="{00000000-0005-0000-0000-0000C1C80000}"/>
    <cellStyle name="Vírgula 8 2 3 3 2 5 4" xfId="52014" xr:uid="{00000000-0005-0000-0000-0000C2C80000}"/>
    <cellStyle name="Vírgula 8 2 3 3 2 6" xfId="52015" xr:uid="{00000000-0005-0000-0000-0000C3C80000}"/>
    <cellStyle name="Vírgula 8 2 3 3 2 6 2" xfId="52016" xr:uid="{00000000-0005-0000-0000-0000C4C80000}"/>
    <cellStyle name="Vírgula 8 2 3 3 2 6 3" xfId="52017" xr:uid="{00000000-0005-0000-0000-0000C5C80000}"/>
    <cellStyle name="Vírgula 8 2 3 3 2 7" xfId="52018" xr:uid="{00000000-0005-0000-0000-0000C6C80000}"/>
    <cellStyle name="Vírgula 8 2 3 3 2 8" xfId="52019" xr:uid="{00000000-0005-0000-0000-0000C7C80000}"/>
    <cellStyle name="Vírgula 8 2 3 3 2 9" xfId="52020" xr:uid="{00000000-0005-0000-0000-0000C8C80000}"/>
    <cellStyle name="Vírgula 8 2 3 3 3" xfId="4440" xr:uid="{00000000-0005-0000-0000-0000C9C80000}"/>
    <cellStyle name="Vírgula 8 2 3 3 3 2" xfId="9425" xr:uid="{00000000-0005-0000-0000-0000CAC80000}"/>
    <cellStyle name="Vírgula 8 2 3 3 3 2 2" xfId="52021" xr:uid="{00000000-0005-0000-0000-0000CBC80000}"/>
    <cellStyle name="Vírgula 8 2 3 3 3 2 3" xfId="52022" xr:uid="{00000000-0005-0000-0000-0000CCC80000}"/>
    <cellStyle name="Vírgula 8 2 3 3 3 2 4" xfId="52023" xr:uid="{00000000-0005-0000-0000-0000CDC80000}"/>
    <cellStyle name="Vírgula 8 2 3 3 3 3" xfId="52024" xr:uid="{00000000-0005-0000-0000-0000CEC80000}"/>
    <cellStyle name="Vírgula 8 2 3 3 3 3 2" xfId="52025" xr:uid="{00000000-0005-0000-0000-0000CFC80000}"/>
    <cellStyle name="Vírgula 8 2 3 3 3 3 3" xfId="52026" xr:uid="{00000000-0005-0000-0000-0000D0C80000}"/>
    <cellStyle name="Vírgula 8 2 3 3 3 4" xfId="52027" xr:uid="{00000000-0005-0000-0000-0000D1C80000}"/>
    <cellStyle name="Vírgula 8 2 3 3 3 5" xfId="52028" xr:uid="{00000000-0005-0000-0000-0000D2C80000}"/>
    <cellStyle name="Vírgula 8 2 3 3 3 6" xfId="52029" xr:uid="{00000000-0005-0000-0000-0000D3C80000}"/>
    <cellStyle name="Vírgula 8 2 3 3 4" xfId="6183" xr:uid="{00000000-0005-0000-0000-0000D4C80000}"/>
    <cellStyle name="Vírgula 8 2 3 3 4 2" xfId="11125" xr:uid="{00000000-0005-0000-0000-0000D5C80000}"/>
    <cellStyle name="Vírgula 8 2 3 3 4 3" xfId="52030" xr:uid="{00000000-0005-0000-0000-0000D6C80000}"/>
    <cellStyle name="Vírgula 8 2 3 3 4 4" xfId="52031" xr:uid="{00000000-0005-0000-0000-0000D7C80000}"/>
    <cellStyle name="Vírgula 8 2 3 3 5" xfId="7691" xr:uid="{00000000-0005-0000-0000-0000D8C80000}"/>
    <cellStyle name="Vírgula 8 2 3 3 5 2" xfId="52032" xr:uid="{00000000-0005-0000-0000-0000D9C80000}"/>
    <cellStyle name="Vírgula 8 2 3 3 5 3" xfId="52033" xr:uid="{00000000-0005-0000-0000-0000DAC80000}"/>
    <cellStyle name="Vírgula 8 2 3 3 5 4" xfId="52034" xr:uid="{00000000-0005-0000-0000-0000DBC80000}"/>
    <cellStyle name="Vírgula 8 2 3 3 6" xfId="2729" xr:uid="{00000000-0005-0000-0000-0000DCC80000}"/>
    <cellStyle name="Vírgula 8 2 3 3 6 2" xfId="52035" xr:uid="{00000000-0005-0000-0000-0000DDC80000}"/>
    <cellStyle name="Vírgula 8 2 3 3 6 3" xfId="52036" xr:uid="{00000000-0005-0000-0000-0000DEC80000}"/>
    <cellStyle name="Vírgula 8 2 3 3 6 4" xfId="52037" xr:uid="{00000000-0005-0000-0000-0000DFC80000}"/>
    <cellStyle name="Vírgula 8 2 3 3 7" xfId="52038" xr:uid="{00000000-0005-0000-0000-0000E0C80000}"/>
    <cellStyle name="Vírgula 8 2 3 3 7 2" xfId="52039" xr:uid="{00000000-0005-0000-0000-0000E1C80000}"/>
    <cellStyle name="Vírgula 8 2 3 3 7 3" xfId="52040" xr:uid="{00000000-0005-0000-0000-0000E2C80000}"/>
    <cellStyle name="Vírgula 8 2 3 3 8" xfId="52041" xr:uid="{00000000-0005-0000-0000-0000E3C80000}"/>
    <cellStyle name="Vírgula 8 2 3 3 9" xfId="52042" xr:uid="{00000000-0005-0000-0000-0000E4C80000}"/>
    <cellStyle name="Vírgula 8 2 3 4" xfId="2026" xr:uid="{00000000-0005-0000-0000-0000E5C80000}"/>
    <cellStyle name="Vírgula 8 2 3 4 2" xfId="5384" xr:uid="{00000000-0005-0000-0000-0000E6C80000}"/>
    <cellStyle name="Vírgula 8 2 3 4 2 2" xfId="10368" xr:uid="{00000000-0005-0000-0000-0000E7C80000}"/>
    <cellStyle name="Vírgula 8 2 3 4 2 2 2" xfId="52043" xr:uid="{00000000-0005-0000-0000-0000E8C80000}"/>
    <cellStyle name="Vírgula 8 2 3 4 2 2 3" xfId="52044" xr:uid="{00000000-0005-0000-0000-0000E9C80000}"/>
    <cellStyle name="Vírgula 8 2 3 4 2 2 4" xfId="52045" xr:uid="{00000000-0005-0000-0000-0000EAC80000}"/>
    <cellStyle name="Vírgula 8 2 3 4 2 3" xfId="52046" xr:uid="{00000000-0005-0000-0000-0000EBC80000}"/>
    <cellStyle name="Vírgula 8 2 3 4 2 3 2" xfId="52047" xr:uid="{00000000-0005-0000-0000-0000ECC80000}"/>
    <cellStyle name="Vírgula 8 2 3 4 2 3 3" xfId="52048" xr:uid="{00000000-0005-0000-0000-0000EDC80000}"/>
    <cellStyle name="Vírgula 8 2 3 4 2 4" xfId="52049" xr:uid="{00000000-0005-0000-0000-0000EEC80000}"/>
    <cellStyle name="Vírgula 8 2 3 4 2 5" xfId="52050" xr:uid="{00000000-0005-0000-0000-0000EFC80000}"/>
    <cellStyle name="Vírgula 8 2 3 4 2 6" xfId="52051" xr:uid="{00000000-0005-0000-0000-0000F0C80000}"/>
    <cellStyle name="Vírgula 8 2 3 4 3" xfId="7113" xr:uid="{00000000-0005-0000-0000-0000F1C80000}"/>
    <cellStyle name="Vírgula 8 2 3 4 3 2" xfId="12055" xr:uid="{00000000-0005-0000-0000-0000F2C80000}"/>
    <cellStyle name="Vírgula 8 2 3 4 3 3" xfId="52052" xr:uid="{00000000-0005-0000-0000-0000F3C80000}"/>
    <cellStyle name="Vírgula 8 2 3 4 3 4" xfId="52053" xr:uid="{00000000-0005-0000-0000-0000F4C80000}"/>
    <cellStyle name="Vírgula 8 2 3 4 4" xfId="8621" xr:uid="{00000000-0005-0000-0000-0000F5C80000}"/>
    <cellStyle name="Vírgula 8 2 3 4 4 2" xfId="52054" xr:uid="{00000000-0005-0000-0000-0000F6C80000}"/>
    <cellStyle name="Vírgula 8 2 3 4 4 3" xfId="52055" xr:uid="{00000000-0005-0000-0000-0000F7C80000}"/>
    <cellStyle name="Vírgula 8 2 3 4 4 4" xfId="52056" xr:uid="{00000000-0005-0000-0000-0000F8C80000}"/>
    <cellStyle name="Vírgula 8 2 3 4 5" xfId="3659" xr:uid="{00000000-0005-0000-0000-0000F9C80000}"/>
    <cellStyle name="Vírgula 8 2 3 4 5 2" xfId="52057" xr:uid="{00000000-0005-0000-0000-0000FAC80000}"/>
    <cellStyle name="Vírgula 8 2 3 4 5 3" xfId="52058" xr:uid="{00000000-0005-0000-0000-0000FBC80000}"/>
    <cellStyle name="Vírgula 8 2 3 4 5 4" xfId="52059" xr:uid="{00000000-0005-0000-0000-0000FCC80000}"/>
    <cellStyle name="Vírgula 8 2 3 4 6" xfId="52060" xr:uid="{00000000-0005-0000-0000-0000FDC80000}"/>
    <cellStyle name="Vírgula 8 2 3 4 6 2" xfId="52061" xr:uid="{00000000-0005-0000-0000-0000FEC80000}"/>
    <cellStyle name="Vírgula 8 2 3 4 6 3" xfId="52062" xr:uid="{00000000-0005-0000-0000-0000FFC80000}"/>
    <cellStyle name="Vírgula 8 2 3 4 7" xfId="52063" xr:uid="{00000000-0005-0000-0000-000000C90000}"/>
    <cellStyle name="Vírgula 8 2 3 4 8" xfId="52064" xr:uid="{00000000-0005-0000-0000-000001C90000}"/>
    <cellStyle name="Vírgula 8 2 3 4 9" xfId="52065" xr:uid="{00000000-0005-0000-0000-000002C90000}"/>
    <cellStyle name="Vírgula 8 2 3 5" xfId="3838" xr:uid="{00000000-0005-0000-0000-000003C90000}"/>
    <cellStyle name="Vírgula 8 2 3 5 2" xfId="5435" xr:uid="{00000000-0005-0000-0000-000004C90000}"/>
    <cellStyle name="Vírgula 8 2 3 5 2 2" xfId="10416" xr:uid="{00000000-0005-0000-0000-000005C90000}"/>
    <cellStyle name="Vírgula 8 2 3 5 2 2 2" xfId="52066" xr:uid="{00000000-0005-0000-0000-000006C90000}"/>
    <cellStyle name="Vírgula 8 2 3 5 2 2 3" xfId="52067" xr:uid="{00000000-0005-0000-0000-000007C90000}"/>
    <cellStyle name="Vírgula 8 2 3 5 2 2 4" xfId="52068" xr:uid="{00000000-0005-0000-0000-000008C90000}"/>
    <cellStyle name="Vírgula 8 2 3 5 2 3" xfId="52069" xr:uid="{00000000-0005-0000-0000-000009C90000}"/>
    <cellStyle name="Vírgula 8 2 3 5 2 3 2" xfId="52070" xr:uid="{00000000-0005-0000-0000-00000AC90000}"/>
    <cellStyle name="Vírgula 8 2 3 5 2 3 3" xfId="52071" xr:uid="{00000000-0005-0000-0000-00000BC90000}"/>
    <cellStyle name="Vírgula 8 2 3 5 2 4" xfId="52072" xr:uid="{00000000-0005-0000-0000-00000CC90000}"/>
    <cellStyle name="Vírgula 8 2 3 5 2 5" xfId="52073" xr:uid="{00000000-0005-0000-0000-00000DC90000}"/>
    <cellStyle name="Vírgula 8 2 3 5 2 6" xfId="52074" xr:uid="{00000000-0005-0000-0000-00000EC90000}"/>
    <cellStyle name="Vírgula 8 2 3 5 3" xfId="8798" xr:uid="{00000000-0005-0000-0000-00000FC90000}"/>
    <cellStyle name="Vírgula 8 2 3 5 3 2" xfId="52075" xr:uid="{00000000-0005-0000-0000-000010C90000}"/>
    <cellStyle name="Vírgula 8 2 3 5 3 3" xfId="52076" xr:uid="{00000000-0005-0000-0000-000011C90000}"/>
    <cellStyle name="Vírgula 8 2 3 5 3 4" xfId="52077" xr:uid="{00000000-0005-0000-0000-000012C90000}"/>
    <cellStyle name="Vírgula 8 2 3 5 4" xfId="12104" xr:uid="{00000000-0005-0000-0000-000013C90000}"/>
    <cellStyle name="Vírgula 8 2 3 5 4 2" xfId="52078" xr:uid="{00000000-0005-0000-0000-000014C90000}"/>
    <cellStyle name="Vírgula 8 2 3 5 4 3" xfId="52079" xr:uid="{00000000-0005-0000-0000-000015C90000}"/>
    <cellStyle name="Vírgula 8 2 3 5 4 4" xfId="52080" xr:uid="{00000000-0005-0000-0000-000016C90000}"/>
    <cellStyle name="Vírgula 8 2 3 5 5" xfId="52081" xr:uid="{00000000-0005-0000-0000-000017C90000}"/>
    <cellStyle name="Vírgula 8 2 3 5 5 2" xfId="52082" xr:uid="{00000000-0005-0000-0000-000018C90000}"/>
    <cellStyle name="Vírgula 8 2 3 5 5 3" xfId="52083" xr:uid="{00000000-0005-0000-0000-000019C90000}"/>
    <cellStyle name="Vírgula 8 2 3 5 5 4" xfId="52084" xr:uid="{00000000-0005-0000-0000-00001AC90000}"/>
    <cellStyle name="Vírgula 8 2 3 5 6" xfId="52085" xr:uid="{00000000-0005-0000-0000-00001BC90000}"/>
    <cellStyle name="Vírgula 8 2 3 5 6 2" xfId="52086" xr:uid="{00000000-0005-0000-0000-00001CC90000}"/>
    <cellStyle name="Vírgula 8 2 3 5 6 3" xfId="52087" xr:uid="{00000000-0005-0000-0000-00001DC90000}"/>
    <cellStyle name="Vírgula 8 2 3 5 7" xfId="52088" xr:uid="{00000000-0005-0000-0000-00001EC90000}"/>
    <cellStyle name="Vírgula 8 2 3 5 8" xfId="52089" xr:uid="{00000000-0005-0000-0000-00001FC90000}"/>
    <cellStyle name="Vírgula 8 2 3 5 9" xfId="52090" xr:uid="{00000000-0005-0000-0000-000020C90000}"/>
    <cellStyle name="Vírgula 8 2 3 6" xfId="4163" xr:uid="{00000000-0005-0000-0000-000021C90000}"/>
    <cellStyle name="Vírgula 8 2 3 6 2" xfId="8934" xr:uid="{00000000-0005-0000-0000-000022C90000}"/>
    <cellStyle name="Vírgula 8 2 3 6 2 2" xfId="52091" xr:uid="{00000000-0005-0000-0000-000023C90000}"/>
    <cellStyle name="Vírgula 8 2 3 6 2 2 2" xfId="52092" xr:uid="{00000000-0005-0000-0000-000024C90000}"/>
    <cellStyle name="Vírgula 8 2 3 6 2 2 3" xfId="52093" xr:uid="{00000000-0005-0000-0000-000025C90000}"/>
    <cellStyle name="Vírgula 8 2 3 6 2 2 4" xfId="52094" xr:uid="{00000000-0005-0000-0000-000026C90000}"/>
    <cellStyle name="Vírgula 8 2 3 6 2 3" xfId="52095" xr:uid="{00000000-0005-0000-0000-000027C90000}"/>
    <cellStyle name="Vírgula 8 2 3 6 2 3 2" xfId="52096" xr:uid="{00000000-0005-0000-0000-000028C90000}"/>
    <cellStyle name="Vírgula 8 2 3 6 2 3 3" xfId="52097" xr:uid="{00000000-0005-0000-0000-000029C90000}"/>
    <cellStyle name="Vírgula 8 2 3 6 2 4" xfId="52098" xr:uid="{00000000-0005-0000-0000-00002AC90000}"/>
    <cellStyle name="Vírgula 8 2 3 6 2 5" xfId="52099" xr:uid="{00000000-0005-0000-0000-00002BC90000}"/>
    <cellStyle name="Vírgula 8 2 3 6 2 6" xfId="52100" xr:uid="{00000000-0005-0000-0000-00002CC90000}"/>
    <cellStyle name="Vírgula 8 2 3 6 3" xfId="12362" xr:uid="{00000000-0005-0000-0000-00002DC90000}"/>
    <cellStyle name="Vírgula 8 2 3 6 3 2" xfId="52101" xr:uid="{00000000-0005-0000-0000-00002EC90000}"/>
    <cellStyle name="Vírgula 8 2 3 6 3 3" xfId="52102" xr:uid="{00000000-0005-0000-0000-00002FC90000}"/>
    <cellStyle name="Vírgula 8 2 3 6 3 4" xfId="52103" xr:uid="{00000000-0005-0000-0000-000030C90000}"/>
    <cellStyle name="Vírgula 8 2 3 6 4" xfId="52104" xr:uid="{00000000-0005-0000-0000-000031C90000}"/>
    <cellStyle name="Vírgula 8 2 3 6 4 2" xfId="52105" xr:uid="{00000000-0005-0000-0000-000032C90000}"/>
    <cellStyle name="Vírgula 8 2 3 6 4 3" xfId="52106" xr:uid="{00000000-0005-0000-0000-000033C90000}"/>
    <cellStyle name="Vírgula 8 2 3 6 4 4" xfId="52107" xr:uid="{00000000-0005-0000-0000-000034C90000}"/>
    <cellStyle name="Vírgula 8 2 3 6 5" xfId="52108" xr:uid="{00000000-0005-0000-0000-000035C90000}"/>
    <cellStyle name="Vírgula 8 2 3 6 5 2" xfId="52109" xr:uid="{00000000-0005-0000-0000-000036C90000}"/>
    <cellStyle name="Vírgula 8 2 3 6 5 3" xfId="52110" xr:uid="{00000000-0005-0000-0000-000037C90000}"/>
    <cellStyle name="Vírgula 8 2 3 6 6" xfId="52111" xr:uid="{00000000-0005-0000-0000-000038C90000}"/>
    <cellStyle name="Vírgula 8 2 3 6 7" xfId="52112" xr:uid="{00000000-0005-0000-0000-000039C90000}"/>
    <cellStyle name="Vírgula 8 2 3 6 8" xfId="52113" xr:uid="{00000000-0005-0000-0000-00003AC90000}"/>
    <cellStyle name="Vírgula 8 2 3 7" xfId="5601" xr:uid="{00000000-0005-0000-0000-00003BC90000}"/>
    <cellStyle name="Vírgula 8 2 3 7 2" xfId="10551" xr:uid="{00000000-0005-0000-0000-00003CC90000}"/>
    <cellStyle name="Vírgula 8 2 3 7 2 2" xfId="52114" xr:uid="{00000000-0005-0000-0000-00003DC90000}"/>
    <cellStyle name="Vírgula 8 2 3 7 2 3" xfId="52115" xr:uid="{00000000-0005-0000-0000-00003EC90000}"/>
    <cellStyle name="Vírgula 8 2 3 7 2 4" xfId="52116" xr:uid="{00000000-0005-0000-0000-00003FC90000}"/>
    <cellStyle name="Vírgula 8 2 3 7 3" xfId="52117" xr:uid="{00000000-0005-0000-0000-000040C90000}"/>
    <cellStyle name="Vírgula 8 2 3 7 3 2" xfId="52118" xr:uid="{00000000-0005-0000-0000-000041C90000}"/>
    <cellStyle name="Vírgula 8 2 3 7 3 3" xfId="52119" xr:uid="{00000000-0005-0000-0000-000042C90000}"/>
    <cellStyle name="Vírgula 8 2 3 7 4" xfId="52120" xr:uid="{00000000-0005-0000-0000-000043C90000}"/>
    <cellStyle name="Vírgula 8 2 3 7 5" xfId="52121" xr:uid="{00000000-0005-0000-0000-000044C90000}"/>
    <cellStyle name="Vírgula 8 2 3 7 6" xfId="52122" xr:uid="{00000000-0005-0000-0000-000045C90000}"/>
    <cellStyle name="Vírgula 8 2 3 8" xfId="5910" xr:uid="{00000000-0005-0000-0000-000046C90000}"/>
    <cellStyle name="Vírgula 8 2 3 8 2" xfId="10852" xr:uid="{00000000-0005-0000-0000-000047C90000}"/>
    <cellStyle name="Vírgula 8 2 3 8 3" xfId="52123" xr:uid="{00000000-0005-0000-0000-000048C90000}"/>
    <cellStyle name="Vírgula 8 2 3 8 4" xfId="52124" xr:uid="{00000000-0005-0000-0000-000049C90000}"/>
    <cellStyle name="Vírgula 8 2 3 9" xfId="7418" xr:uid="{00000000-0005-0000-0000-00004AC90000}"/>
    <cellStyle name="Vírgula 8 2 3 9 2" xfId="52125" xr:uid="{00000000-0005-0000-0000-00004BC90000}"/>
    <cellStyle name="Vírgula 8 2 3 9 3" xfId="52126" xr:uid="{00000000-0005-0000-0000-00004CC90000}"/>
    <cellStyle name="Vírgula 8 2 3 9 4" xfId="52127" xr:uid="{00000000-0005-0000-0000-00004DC90000}"/>
    <cellStyle name="Vírgula 8 2 4" xfId="548" xr:uid="{00000000-0005-0000-0000-00004EC90000}"/>
    <cellStyle name="Vírgula 8 2 4 10" xfId="52128" xr:uid="{00000000-0005-0000-0000-00004FC90000}"/>
    <cellStyle name="Vírgula 8 2 4 11" xfId="52129" xr:uid="{00000000-0005-0000-0000-000050C90000}"/>
    <cellStyle name="Vírgula 8 2 4 2" xfId="1110" xr:uid="{00000000-0005-0000-0000-000051C90000}"/>
    <cellStyle name="Vírgula 8 2 4 2 10" xfId="52130" xr:uid="{00000000-0005-0000-0000-000052C90000}"/>
    <cellStyle name="Vírgula 8 2 4 2 2" xfId="2031" xr:uid="{00000000-0005-0000-0000-000053C90000}"/>
    <cellStyle name="Vírgula 8 2 4 2 2 2" xfId="5389" xr:uid="{00000000-0005-0000-0000-000054C90000}"/>
    <cellStyle name="Vírgula 8 2 4 2 2 2 2" xfId="10373" xr:uid="{00000000-0005-0000-0000-000055C90000}"/>
    <cellStyle name="Vírgula 8 2 4 2 2 2 2 2" xfId="52131" xr:uid="{00000000-0005-0000-0000-000056C90000}"/>
    <cellStyle name="Vírgula 8 2 4 2 2 2 2 3" xfId="52132" xr:uid="{00000000-0005-0000-0000-000057C90000}"/>
    <cellStyle name="Vírgula 8 2 4 2 2 2 2 4" xfId="52133" xr:uid="{00000000-0005-0000-0000-000058C90000}"/>
    <cellStyle name="Vírgula 8 2 4 2 2 2 3" xfId="52134" xr:uid="{00000000-0005-0000-0000-000059C90000}"/>
    <cellStyle name="Vírgula 8 2 4 2 2 2 3 2" xfId="52135" xr:uid="{00000000-0005-0000-0000-00005AC90000}"/>
    <cellStyle name="Vírgula 8 2 4 2 2 2 3 3" xfId="52136" xr:uid="{00000000-0005-0000-0000-00005BC90000}"/>
    <cellStyle name="Vírgula 8 2 4 2 2 2 4" xfId="52137" xr:uid="{00000000-0005-0000-0000-00005CC90000}"/>
    <cellStyle name="Vírgula 8 2 4 2 2 2 5" xfId="52138" xr:uid="{00000000-0005-0000-0000-00005DC90000}"/>
    <cellStyle name="Vírgula 8 2 4 2 2 2 6" xfId="52139" xr:uid="{00000000-0005-0000-0000-00005EC90000}"/>
    <cellStyle name="Vírgula 8 2 4 2 2 3" xfId="7118" xr:uid="{00000000-0005-0000-0000-00005FC90000}"/>
    <cellStyle name="Vírgula 8 2 4 2 2 3 2" xfId="12060" xr:uid="{00000000-0005-0000-0000-000060C90000}"/>
    <cellStyle name="Vírgula 8 2 4 2 2 3 3" xfId="52140" xr:uid="{00000000-0005-0000-0000-000061C90000}"/>
    <cellStyle name="Vírgula 8 2 4 2 2 3 4" xfId="52141" xr:uid="{00000000-0005-0000-0000-000062C90000}"/>
    <cellStyle name="Vírgula 8 2 4 2 2 4" xfId="8626" xr:uid="{00000000-0005-0000-0000-000063C90000}"/>
    <cellStyle name="Vírgula 8 2 4 2 2 4 2" xfId="52142" xr:uid="{00000000-0005-0000-0000-000064C90000}"/>
    <cellStyle name="Vírgula 8 2 4 2 2 4 3" xfId="52143" xr:uid="{00000000-0005-0000-0000-000065C90000}"/>
    <cellStyle name="Vírgula 8 2 4 2 2 4 4" xfId="52144" xr:uid="{00000000-0005-0000-0000-000066C90000}"/>
    <cellStyle name="Vírgula 8 2 4 2 2 5" xfId="3664" xr:uid="{00000000-0005-0000-0000-000067C90000}"/>
    <cellStyle name="Vírgula 8 2 4 2 2 5 2" xfId="52145" xr:uid="{00000000-0005-0000-0000-000068C90000}"/>
    <cellStyle name="Vírgula 8 2 4 2 2 5 3" xfId="52146" xr:uid="{00000000-0005-0000-0000-000069C90000}"/>
    <cellStyle name="Vírgula 8 2 4 2 2 5 4" xfId="52147" xr:uid="{00000000-0005-0000-0000-00006AC90000}"/>
    <cellStyle name="Vírgula 8 2 4 2 2 6" xfId="52148" xr:uid="{00000000-0005-0000-0000-00006BC90000}"/>
    <cellStyle name="Vírgula 8 2 4 2 2 6 2" xfId="52149" xr:uid="{00000000-0005-0000-0000-00006CC90000}"/>
    <cellStyle name="Vírgula 8 2 4 2 2 6 3" xfId="52150" xr:uid="{00000000-0005-0000-0000-00006DC90000}"/>
    <cellStyle name="Vírgula 8 2 4 2 2 7" xfId="52151" xr:uid="{00000000-0005-0000-0000-00006EC90000}"/>
    <cellStyle name="Vírgula 8 2 4 2 2 8" xfId="52152" xr:uid="{00000000-0005-0000-0000-00006FC90000}"/>
    <cellStyle name="Vírgula 8 2 4 2 2 9" xfId="52153" xr:uid="{00000000-0005-0000-0000-000070C90000}"/>
    <cellStyle name="Vírgula 8 2 4 2 3" xfId="4532" xr:uid="{00000000-0005-0000-0000-000071C90000}"/>
    <cellStyle name="Vírgula 8 2 4 2 3 2" xfId="9517" xr:uid="{00000000-0005-0000-0000-000072C90000}"/>
    <cellStyle name="Vírgula 8 2 4 2 3 2 2" xfId="52154" xr:uid="{00000000-0005-0000-0000-000073C90000}"/>
    <cellStyle name="Vírgula 8 2 4 2 3 2 3" xfId="52155" xr:uid="{00000000-0005-0000-0000-000074C90000}"/>
    <cellStyle name="Vírgula 8 2 4 2 3 2 4" xfId="52156" xr:uid="{00000000-0005-0000-0000-000075C90000}"/>
    <cellStyle name="Vírgula 8 2 4 2 3 3" xfId="52157" xr:uid="{00000000-0005-0000-0000-000076C90000}"/>
    <cellStyle name="Vírgula 8 2 4 2 3 3 2" xfId="52158" xr:uid="{00000000-0005-0000-0000-000077C90000}"/>
    <cellStyle name="Vírgula 8 2 4 2 3 3 3" xfId="52159" xr:uid="{00000000-0005-0000-0000-000078C90000}"/>
    <cellStyle name="Vírgula 8 2 4 2 3 4" xfId="52160" xr:uid="{00000000-0005-0000-0000-000079C90000}"/>
    <cellStyle name="Vírgula 8 2 4 2 3 5" xfId="52161" xr:uid="{00000000-0005-0000-0000-00007AC90000}"/>
    <cellStyle name="Vírgula 8 2 4 2 3 6" xfId="52162" xr:uid="{00000000-0005-0000-0000-00007BC90000}"/>
    <cellStyle name="Vírgula 8 2 4 2 4" xfId="6272" xr:uid="{00000000-0005-0000-0000-00007CC90000}"/>
    <cellStyle name="Vírgula 8 2 4 2 4 2" xfId="11214" xr:uid="{00000000-0005-0000-0000-00007DC90000}"/>
    <cellStyle name="Vírgula 8 2 4 2 4 3" xfId="52163" xr:uid="{00000000-0005-0000-0000-00007EC90000}"/>
    <cellStyle name="Vírgula 8 2 4 2 4 4" xfId="52164" xr:uid="{00000000-0005-0000-0000-00007FC90000}"/>
    <cellStyle name="Vírgula 8 2 4 2 5" xfId="7780" xr:uid="{00000000-0005-0000-0000-000080C90000}"/>
    <cellStyle name="Vírgula 8 2 4 2 5 2" xfId="52165" xr:uid="{00000000-0005-0000-0000-000081C90000}"/>
    <cellStyle name="Vírgula 8 2 4 2 5 3" xfId="52166" xr:uid="{00000000-0005-0000-0000-000082C90000}"/>
    <cellStyle name="Vírgula 8 2 4 2 5 4" xfId="52167" xr:uid="{00000000-0005-0000-0000-000083C90000}"/>
    <cellStyle name="Vírgula 8 2 4 2 6" xfId="2818" xr:uid="{00000000-0005-0000-0000-000084C90000}"/>
    <cellStyle name="Vírgula 8 2 4 2 6 2" xfId="52168" xr:uid="{00000000-0005-0000-0000-000085C90000}"/>
    <cellStyle name="Vírgula 8 2 4 2 6 3" xfId="52169" xr:uid="{00000000-0005-0000-0000-000086C90000}"/>
    <cellStyle name="Vírgula 8 2 4 2 6 4" xfId="52170" xr:uid="{00000000-0005-0000-0000-000087C90000}"/>
    <cellStyle name="Vírgula 8 2 4 2 7" xfId="52171" xr:uid="{00000000-0005-0000-0000-000088C90000}"/>
    <cellStyle name="Vírgula 8 2 4 2 7 2" xfId="52172" xr:uid="{00000000-0005-0000-0000-000089C90000}"/>
    <cellStyle name="Vírgula 8 2 4 2 7 3" xfId="52173" xr:uid="{00000000-0005-0000-0000-00008AC90000}"/>
    <cellStyle name="Vírgula 8 2 4 2 8" xfId="52174" xr:uid="{00000000-0005-0000-0000-00008BC90000}"/>
    <cellStyle name="Vírgula 8 2 4 2 9" xfId="52175" xr:uid="{00000000-0005-0000-0000-00008CC90000}"/>
    <cellStyle name="Vírgula 8 2 4 3" xfId="2030" xr:uid="{00000000-0005-0000-0000-00008DC90000}"/>
    <cellStyle name="Vírgula 8 2 4 3 2" xfId="5388" xr:uid="{00000000-0005-0000-0000-00008EC90000}"/>
    <cellStyle name="Vírgula 8 2 4 3 2 2" xfId="10372" xr:uid="{00000000-0005-0000-0000-00008FC90000}"/>
    <cellStyle name="Vírgula 8 2 4 3 2 2 2" xfId="52176" xr:uid="{00000000-0005-0000-0000-000090C90000}"/>
    <cellStyle name="Vírgula 8 2 4 3 2 2 3" xfId="52177" xr:uid="{00000000-0005-0000-0000-000091C90000}"/>
    <cellStyle name="Vírgula 8 2 4 3 2 2 4" xfId="52178" xr:uid="{00000000-0005-0000-0000-000092C90000}"/>
    <cellStyle name="Vírgula 8 2 4 3 2 3" xfId="52179" xr:uid="{00000000-0005-0000-0000-000093C90000}"/>
    <cellStyle name="Vírgula 8 2 4 3 2 3 2" xfId="52180" xr:uid="{00000000-0005-0000-0000-000094C90000}"/>
    <cellStyle name="Vírgula 8 2 4 3 2 3 3" xfId="52181" xr:uid="{00000000-0005-0000-0000-000095C90000}"/>
    <cellStyle name="Vírgula 8 2 4 3 2 4" xfId="52182" xr:uid="{00000000-0005-0000-0000-000096C90000}"/>
    <cellStyle name="Vírgula 8 2 4 3 2 5" xfId="52183" xr:uid="{00000000-0005-0000-0000-000097C90000}"/>
    <cellStyle name="Vírgula 8 2 4 3 2 6" xfId="52184" xr:uid="{00000000-0005-0000-0000-000098C90000}"/>
    <cellStyle name="Vírgula 8 2 4 3 3" xfId="7117" xr:uid="{00000000-0005-0000-0000-000099C90000}"/>
    <cellStyle name="Vírgula 8 2 4 3 3 2" xfId="12059" xr:uid="{00000000-0005-0000-0000-00009AC90000}"/>
    <cellStyle name="Vírgula 8 2 4 3 3 3" xfId="52185" xr:uid="{00000000-0005-0000-0000-00009BC90000}"/>
    <cellStyle name="Vírgula 8 2 4 3 3 4" xfId="52186" xr:uid="{00000000-0005-0000-0000-00009CC90000}"/>
    <cellStyle name="Vírgula 8 2 4 3 4" xfId="8625" xr:uid="{00000000-0005-0000-0000-00009DC90000}"/>
    <cellStyle name="Vírgula 8 2 4 3 4 2" xfId="52187" xr:uid="{00000000-0005-0000-0000-00009EC90000}"/>
    <cellStyle name="Vírgula 8 2 4 3 4 3" xfId="52188" xr:uid="{00000000-0005-0000-0000-00009FC90000}"/>
    <cellStyle name="Vírgula 8 2 4 3 4 4" xfId="52189" xr:uid="{00000000-0005-0000-0000-0000A0C90000}"/>
    <cellStyle name="Vírgula 8 2 4 3 5" xfId="3663" xr:uid="{00000000-0005-0000-0000-0000A1C90000}"/>
    <cellStyle name="Vírgula 8 2 4 3 5 2" xfId="52190" xr:uid="{00000000-0005-0000-0000-0000A2C90000}"/>
    <cellStyle name="Vírgula 8 2 4 3 5 3" xfId="52191" xr:uid="{00000000-0005-0000-0000-0000A3C90000}"/>
    <cellStyle name="Vírgula 8 2 4 3 5 4" xfId="52192" xr:uid="{00000000-0005-0000-0000-0000A4C90000}"/>
    <cellStyle name="Vírgula 8 2 4 3 6" xfId="52193" xr:uid="{00000000-0005-0000-0000-0000A5C90000}"/>
    <cellStyle name="Vírgula 8 2 4 3 6 2" xfId="52194" xr:uid="{00000000-0005-0000-0000-0000A6C90000}"/>
    <cellStyle name="Vírgula 8 2 4 3 6 3" xfId="52195" xr:uid="{00000000-0005-0000-0000-0000A7C90000}"/>
    <cellStyle name="Vírgula 8 2 4 3 7" xfId="52196" xr:uid="{00000000-0005-0000-0000-0000A8C90000}"/>
    <cellStyle name="Vírgula 8 2 4 3 8" xfId="52197" xr:uid="{00000000-0005-0000-0000-0000A9C90000}"/>
    <cellStyle name="Vírgula 8 2 4 3 9" xfId="52198" xr:uid="{00000000-0005-0000-0000-0000AAC90000}"/>
    <cellStyle name="Vírgula 8 2 4 4" xfId="4064" xr:uid="{00000000-0005-0000-0000-0000ABC90000}"/>
    <cellStyle name="Vírgula 8 2 4 4 2" xfId="9136" xr:uid="{00000000-0005-0000-0000-0000ACC90000}"/>
    <cellStyle name="Vírgula 8 2 4 4 2 2" xfId="52199" xr:uid="{00000000-0005-0000-0000-0000ADC90000}"/>
    <cellStyle name="Vírgula 8 2 4 4 2 3" xfId="52200" xr:uid="{00000000-0005-0000-0000-0000AEC90000}"/>
    <cellStyle name="Vírgula 8 2 4 4 2 4" xfId="52201" xr:uid="{00000000-0005-0000-0000-0000AFC90000}"/>
    <cellStyle name="Vírgula 8 2 4 4 3" xfId="52202" xr:uid="{00000000-0005-0000-0000-0000B0C90000}"/>
    <cellStyle name="Vírgula 8 2 4 4 3 2" xfId="52203" xr:uid="{00000000-0005-0000-0000-0000B1C90000}"/>
    <cellStyle name="Vírgula 8 2 4 4 3 3" xfId="52204" xr:uid="{00000000-0005-0000-0000-0000B2C90000}"/>
    <cellStyle name="Vírgula 8 2 4 4 4" xfId="52205" xr:uid="{00000000-0005-0000-0000-0000B3C90000}"/>
    <cellStyle name="Vírgula 8 2 4 4 5" xfId="52206" xr:uid="{00000000-0005-0000-0000-0000B4C90000}"/>
    <cellStyle name="Vírgula 8 2 4 4 6" xfId="52207" xr:uid="{00000000-0005-0000-0000-0000B5C90000}"/>
    <cellStyle name="Vírgula 8 2 4 5" xfId="5820" xr:uid="{00000000-0005-0000-0000-0000B6C90000}"/>
    <cellStyle name="Vírgula 8 2 4 5 2" xfId="10762" xr:uid="{00000000-0005-0000-0000-0000B7C90000}"/>
    <cellStyle name="Vírgula 8 2 4 5 3" xfId="52208" xr:uid="{00000000-0005-0000-0000-0000B8C90000}"/>
    <cellStyle name="Vírgula 8 2 4 5 4" xfId="52209" xr:uid="{00000000-0005-0000-0000-0000B9C90000}"/>
    <cellStyle name="Vírgula 8 2 4 6" xfId="7328" xr:uid="{00000000-0005-0000-0000-0000BAC90000}"/>
    <cellStyle name="Vírgula 8 2 4 6 2" xfId="52210" xr:uid="{00000000-0005-0000-0000-0000BBC90000}"/>
    <cellStyle name="Vírgula 8 2 4 6 3" xfId="52211" xr:uid="{00000000-0005-0000-0000-0000BCC90000}"/>
    <cellStyle name="Vírgula 8 2 4 6 4" xfId="52212" xr:uid="{00000000-0005-0000-0000-0000BDC90000}"/>
    <cellStyle name="Vírgula 8 2 4 7" xfId="2366" xr:uid="{00000000-0005-0000-0000-0000BEC90000}"/>
    <cellStyle name="Vírgula 8 2 4 7 2" xfId="52213" xr:uid="{00000000-0005-0000-0000-0000BFC90000}"/>
    <cellStyle name="Vírgula 8 2 4 7 3" xfId="52214" xr:uid="{00000000-0005-0000-0000-0000C0C90000}"/>
    <cellStyle name="Vírgula 8 2 4 7 4" xfId="52215" xr:uid="{00000000-0005-0000-0000-0000C1C90000}"/>
    <cellStyle name="Vírgula 8 2 4 8" xfId="52216" xr:uid="{00000000-0005-0000-0000-0000C2C90000}"/>
    <cellStyle name="Vírgula 8 2 4 8 2" xfId="52217" xr:uid="{00000000-0005-0000-0000-0000C3C90000}"/>
    <cellStyle name="Vírgula 8 2 4 8 3" xfId="52218" xr:uid="{00000000-0005-0000-0000-0000C4C90000}"/>
    <cellStyle name="Vírgula 8 2 4 9" xfId="52219" xr:uid="{00000000-0005-0000-0000-0000C5C90000}"/>
    <cellStyle name="Vírgula 8 2 5" xfId="757" xr:uid="{00000000-0005-0000-0000-0000C6C90000}"/>
    <cellStyle name="Vírgula 8 2 5 10" xfId="52220" xr:uid="{00000000-0005-0000-0000-0000C7C90000}"/>
    <cellStyle name="Vírgula 8 2 5 11" xfId="52221" xr:uid="{00000000-0005-0000-0000-0000C8C90000}"/>
    <cellStyle name="Vírgula 8 2 5 2" xfId="1223" xr:uid="{00000000-0005-0000-0000-0000C9C90000}"/>
    <cellStyle name="Vírgula 8 2 5 2 10" xfId="52222" xr:uid="{00000000-0005-0000-0000-0000CAC90000}"/>
    <cellStyle name="Vírgula 8 2 5 2 2" xfId="2033" xr:uid="{00000000-0005-0000-0000-0000CBC90000}"/>
    <cellStyle name="Vírgula 8 2 5 2 2 2" xfId="5391" xr:uid="{00000000-0005-0000-0000-0000CCC90000}"/>
    <cellStyle name="Vírgula 8 2 5 2 2 2 2" xfId="10375" xr:uid="{00000000-0005-0000-0000-0000CDC90000}"/>
    <cellStyle name="Vírgula 8 2 5 2 2 2 2 2" xfId="52223" xr:uid="{00000000-0005-0000-0000-0000CEC90000}"/>
    <cellStyle name="Vírgula 8 2 5 2 2 2 2 3" xfId="52224" xr:uid="{00000000-0005-0000-0000-0000CFC90000}"/>
    <cellStyle name="Vírgula 8 2 5 2 2 2 2 4" xfId="52225" xr:uid="{00000000-0005-0000-0000-0000D0C90000}"/>
    <cellStyle name="Vírgula 8 2 5 2 2 2 3" xfId="52226" xr:uid="{00000000-0005-0000-0000-0000D1C90000}"/>
    <cellStyle name="Vírgula 8 2 5 2 2 2 3 2" xfId="52227" xr:uid="{00000000-0005-0000-0000-0000D2C90000}"/>
    <cellStyle name="Vírgula 8 2 5 2 2 2 3 3" xfId="52228" xr:uid="{00000000-0005-0000-0000-0000D3C90000}"/>
    <cellStyle name="Vírgula 8 2 5 2 2 2 4" xfId="52229" xr:uid="{00000000-0005-0000-0000-0000D4C90000}"/>
    <cellStyle name="Vírgula 8 2 5 2 2 2 5" xfId="52230" xr:uid="{00000000-0005-0000-0000-0000D5C90000}"/>
    <cellStyle name="Vírgula 8 2 5 2 2 2 6" xfId="52231" xr:uid="{00000000-0005-0000-0000-0000D6C90000}"/>
    <cellStyle name="Vírgula 8 2 5 2 2 3" xfId="7120" xr:uid="{00000000-0005-0000-0000-0000D7C90000}"/>
    <cellStyle name="Vírgula 8 2 5 2 2 3 2" xfId="12062" xr:uid="{00000000-0005-0000-0000-0000D8C90000}"/>
    <cellStyle name="Vírgula 8 2 5 2 2 3 3" xfId="52232" xr:uid="{00000000-0005-0000-0000-0000D9C90000}"/>
    <cellStyle name="Vírgula 8 2 5 2 2 3 4" xfId="52233" xr:uid="{00000000-0005-0000-0000-0000DAC90000}"/>
    <cellStyle name="Vírgula 8 2 5 2 2 4" xfId="8628" xr:uid="{00000000-0005-0000-0000-0000DBC90000}"/>
    <cellStyle name="Vírgula 8 2 5 2 2 4 2" xfId="52234" xr:uid="{00000000-0005-0000-0000-0000DCC90000}"/>
    <cellStyle name="Vírgula 8 2 5 2 2 4 3" xfId="52235" xr:uid="{00000000-0005-0000-0000-0000DDC90000}"/>
    <cellStyle name="Vírgula 8 2 5 2 2 4 4" xfId="52236" xr:uid="{00000000-0005-0000-0000-0000DEC90000}"/>
    <cellStyle name="Vírgula 8 2 5 2 2 5" xfId="3666" xr:uid="{00000000-0005-0000-0000-0000DFC90000}"/>
    <cellStyle name="Vírgula 8 2 5 2 2 5 2" xfId="52237" xr:uid="{00000000-0005-0000-0000-0000E0C90000}"/>
    <cellStyle name="Vírgula 8 2 5 2 2 5 3" xfId="52238" xr:uid="{00000000-0005-0000-0000-0000E1C90000}"/>
    <cellStyle name="Vírgula 8 2 5 2 2 5 4" xfId="52239" xr:uid="{00000000-0005-0000-0000-0000E2C90000}"/>
    <cellStyle name="Vírgula 8 2 5 2 2 6" xfId="52240" xr:uid="{00000000-0005-0000-0000-0000E3C90000}"/>
    <cellStyle name="Vírgula 8 2 5 2 2 6 2" xfId="52241" xr:uid="{00000000-0005-0000-0000-0000E4C90000}"/>
    <cellStyle name="Vírgula 8 2 5 2 2 6 3" xfId="52242" xr:uid="{00000000-0005-0000-0000-0000E5C90000}"/>
    <cellStyle name="Vírgula 8 2 5 2 2 7" xfId="52243" xr:uid="{00000000-0005-0000-0000-0000E6C90000}"/>
    <cellStyle name="Vírgula 8 2 5 2 2 8" xfId="52244" xr:uid="{00000000-0005-0000-0000-0000E7C90000}"/>
    <cellStyle name="Vírgula 8 2 5 2 2 9" xfId="52245" xr:uid="{00000000-0005-0000-0000-0000E8C90000}"/>
    <cellStyle name="Vírgula 8 2 5 2 3" xfId="4591" xr:uid="{00000000-0005-0000-0000-0000E9C90000}"/>
    <cellStyle name="Vírgula 8 2 5 2 3 2" xfId="9575" xr:uid="{00000000-0005-0000-0000-0000EAC90000}"/>
    <cellStyle name="Vírgula 8 2 5 2 3 2 2" xfId="52246" xr:uid="{00000000-0005-0000-0000-0000EBC90000}"/>
    <cellStyle name="Vírgula 8 2 5 2 3 2 3" xfId="52247" xr:uid="{00000000-0005-0000-0000-0000ECC90000}"/>
    <cellStyle name="Vírgula 8 2 5 2 3 2 4" xfId="52248" xr:uid="{00000000-0005-0000-0000-0000EDC90000}"/>
    <cellStyle name="Vírgula 8 2 5 2 3 3" xfId="52249" xr:uid="{00000000-0005-0000-0000-0000EEC90000}"/>
    <cellStyle name="Vírgula 8 2 5 2 3 3 2" xfId="52250" xr:uid="{00000000-0005-0000-0000-0000EFC90000}"/>
    <cellStyle name="Vírgula 8 2 5 2 3 3 3" xfId="52251" xr:uid="{00000000-0005-0000-0000-0000F0C90000}"/>
    <cellStyle name="Vírgula 8 2 5 2 3 4" xfId="52252" xr:uid="{00000000-0005-0000-0000-0000F1C90000}"/>
    <cellStyle name="Vírgula 8 2 5 2 3 5" xfId="52253" xr:uid="{00000000-0005-0000-0000-0000F2C90000}"/>
    <cellStyle name="Vírgula 8 2 5 2 3 6" xfId="52254" xr:uid="{00000000-0005-0000-0000-0000F3C90000}"/>
    <cellStyle name="Vírgula 8 2 5 2 4" xfId="6322" xr:uid="{00000000-0005-0000-0000-0000F4C90000}"/>
    <cellStyle name="Vírgula 8 2 5 2 4 2" xfId="11264" xr:uid="{00000000-0005-0000-0000-0000F5C90000}"/>
    <cellStyle name="Vírgula 8 2 5 2 4 3" xfId="52255" xr:uid="{00000000-0005-0000-0000-0000F6C90000}"/>
    <cellStyle name="Vírgula 8 2 5 2 4 4" xfId="52256" xr:uid="{00000000-0005-0000-0000-0000F7C90000}"/>
    <cellStyle name="Vírgula 8 2 5 2 5" xfId="7830" xr:uid="{00000000-0005-0000-0000-0000F8C90000}"/>
    <cellStyle name="Vírgula 8 2 5 2 5 2" xfId="52257" xr:uid="{00000000-0005-0000-0000-0000F9C90000}"/>
    <cellStyle name="Vírgula 8 2 5 2 5 3" xfId="52258" xr:uid="{00000000-0005-0000-0000-0000FAC90000}"/>
    <cellStyle name="Vírgula 8 2 5 2 5 4" xfId="52259" xr:uid="{00000000-0005-0000-0000-0000FBC90000}"/>
    <cellStyle name="Vírgula 8 2 5 2 6" xfId="2868" xr:uid="{00000000-0005-0000-0000-0000FCC90000}"/>
    <cellStyle name="Vírgula 8 2 5 2 6 2" xfId="52260" xr:uid="{00000000-0005-0000-0000-0000FDC90000}"/>
    <cellStyle name="Vírgula 8 2 5 2 6 3" xfId="52261" xr:uid="{00000000-0005-0000-0000-0000FEC90000}"/>
    <cellStyle name="Vírgula 8 2 5 2 6 4" xfId="52262" xr:uid="{00000000-0005-0000-0000-0000FFC90000}"/>
    <cellStyle name="Vírgula 8 2 5 2 7" xfId="52263" xr:uid="{00000000-0005-0000-0000-000000CA0000}"/>
    <cellStyle name="Vírgula 8 2 5 2 7 2" xfId="52264" xr:uid="{00000000-0005-0000-0000-000001CA0000}"/>
    <cellStyle name="Vírgula 8 2 5 2 7 3" xfId="52265" xr:uid="{00000000-0005-0000-0000-000002CA0000}"/>
    <cellStyle name="Vírgula 8 2 5 2 8" xfId="52266" xr:uid="{00000000-0005-0000-0000-000003CA0000}"/>
    <cellStyle name="Vírgula 8 2 5 2 9" xfId="52267" xr:uid="{00000000-0005-0000-0000-000004CA0000}"/>
    <cellStyle name="Vírgula 8 2 5 3" xfId="2032" xr:uid="{00000000-0005-0000-0000-000005CA0000}"/>
    <cellStyle name="Vírgula 8 2 5 3 2" xfId="5390" xr:uid="{00000000-0005-0000-0000-000006CA0000}"/>
    <cellStyle name="Vírgula 8 2 5 3 2 2" xfId="10374" xr:uid="{00000000-0005-0000-0000-000007CA0000}"/>
    <cellStyle name="Vírgula 8 2 5 3 2 2 2" xfId="52268" xr:uid="{00000000-0005-0000-0000-000008CA0000}"/>
    <cellStyle name="Vírgula 8 2 5 3 2 2 3" xfId="52269" xr:uid="{00000000-0005-0000-0000-000009CA0000}"/>
    <cellStyle name="Vírgula 8 2 5 3 2 2 4" xfId="52270" xr:uid="{00000000-0005-0000-0000-00000ACA0000}"/>
    <cellStyle name="Vírgula 8 2 5 3 2 3" xfId="52271" xr:uid="{00000000-0005-0000-0000-00000BCA0000}"/>
    <cellStyle name="Vírgula 8 2 5 3 2 3 2" xfId="52272" xr:uid="{00000000-0005-0000-0000-00000CCA0000}"/>
    <cellStyle name="Vírgula 8 2 5 3 2 3 3" xfId="52273" xr:uid="{00000000-0005-0000-0000-00000DCA0000}"/>
    <cellStyle name="Vírgula 8 2 5 3 2 4" xfId="52274" xr:uid="{00000000-0005-0000-0000-00000ECA0000}"/>
    <cellStyle name="Vírgula 8 2 5 3 2 5" xfId="52275" xr:uid="{00000000-0005-0000-0000-00000FCA0000}"/>
    <cellStyle name="Vírgula 8 2 5 3 2 6" xfId="52276" xr:uid="{00000000-0005-0000-0000-000010CA0000}"/>
    <cellStyle name="Vírgula 8 2 5 3 3" xfId="7119" xr:uid="{00000000-0005-0000-0000-000011CA0000}"/>
    <cellStyle name="Vírgula 8 2 5 3 3 2" xfId="12061" xr:uid="{00000000-0005-0000-0000-000012CA0000}"/>
    <cellStyle name="Vírgula 8 2 5 3 3 3" xfId="52277" xr:uid="{00000000-0005-0000-0000-000013CA0000}"/>
    <cellStyle name="Vírgula 8 2 5 3 3 4" xfId="52278" xr:uid="{00000000-0005-0000-0000-000014CA0000}"/>
    <cellStyle name="Vírgula 8 2 5 3 4" xfId="8627" xr:uid="{00000000-0005-0000-0000-000015CA0000}"/>
    <cellStyle name="Vírgula 8 2 5 3 4 2" xfId="52279" xr:uid="{00000000-0005-0000-0000-000016CA0000}"/>
    <cellStyle name="Vírgula 8 2 5 3 4 3" xfId="52280" xr:uid="{00000000-0005-0000-0000-000017CA0000}"/>
    <cellStyle name="Vírgula 8 2 5 3 4 4" xfId="52281" xr:uid="{00000000-0005-0000-0000-000018CA0000}"/>
    <cellStyle name="Vírgula 8 2 5 3 5" xfId="3665" xr:uid="{00000000-0005-0000-0000-000019CA0000}"/>
    <cellStyle name="Vírgula 8 2 5 3 5 2" xfId="52282" xr:uid="{00000000-0005-0000-0000-00001ACA0000}"/>
    <cellStyle name="Vírgula 8 2 5 3 5 3" xfId="52283" xr:uid="{00000000-0005-0000-0000-00001BCA0000}"/>
    <cellStyle name="Vírgula 8 2 5 3 5 4" xfId="52284" xr:uid="{00000000-0005-0000-0000-00001CCA0000}"/>
    <cellStyle name="Vírgula 8 2 5 3 6" xfId="52285" xr:uid="{00000000-0005-0000-0000-00001DCA0000}"/>
    <cellStyle name="Vírgula 8 2 5 3 6 2" xfId="52286" xr:uid="{00000000-0005-0000-0000-00001ECA0000}"/>
    <cellStyle name="Vírgula 8 2 5 3 6 3" xfId="52287" xr:uid="{00000000-0005-0000-0000-00001FCA0000}"/>
    <cellStyle name="Vírgula 8 2 5 3 7" xfId="52288" xr:uid="{00000000-0005-0000-0000-000020CA0000}"/>
    <cellStyle name="Vírgula 8 2 5 3 8" xfId="52289" xr:uid="{00000000-0005-0000-0000-000021CA0000}"/>
    <cellStyle name="Vírgula 8 2 5 3 9" xfId="52290" xr:uid="{00000000-0005-0000-0000-000022CA0000}"/>
    <cellStyle name="Vírgula 8 2 5 4" xfId="4208" xr:uid="{00000000-0005-0000-0000-000023CA0000}"/>
    <cellStyle name="Vírgula 8 2 5 4 2" xfId="9194" xr:uid="{00000000-0005-0000-0000-000024CA0000}"/>
    <cellStyle name="Vírgula 8 2 5 4 2 2" xfId="52291" xr:uid="{00000000-0005-0000-0000-000025CA0000}"/>
    <cellStyle name="Vírgula 8 2 5 4 2 3" xfId="52292" xr:uid="{00000000-0005-0000-0000-000026CA0000}"/>
    <cellStyle name="Vírgula 8 2 5 4 2 4" xfId="52293" xr:uid="{00000000-0005-0000-0000-000027CA0000}"/>
    <cellStyle name="Vírgula 8 2 5 4 3" xfId="52294" xr:uid="{00000000-0005-0000-0000-000028CA0000}"/>
    <cellStyle name="Vírgula 8 2 5 4 3 2" xfId="52295" xr:uid="{00000000-0005-0000-0000-000029CA0000}"/>
    <cellStyle name="Vírgula 8 2 5 4 3 3" xfId="52296" xr:uid="{00000000-0005-0000-0000-00002ACA0000}"/>
    <cellStyle name="Vírgula 8 2 5 4 4" xfId="52297" xr:uid="{00000000-0005-0000-0000-00002BCA0000}"/>
    <cellStyle name="Vírgula 8 2 5 4 5" xfId="52298" xr:uid="{00000000-0005-0000-0000-00002CCA0000}"/>
    <cellStyle name="Vírgula 8 2 5 4 6" xfId="52299" xr:uid="{00000000-0005-0000-0000-00002DCA0000}"/>
    <cellStyle name="Vírgula 8 2 5 5" xfId="5955" xr:uid="{00000000-0005-0000-0000-00002ECA0000}"/>
    <cellStyle name="Vírgula 8 2 5 5 2" xfId="10897" xr:uid="{00000000-0005-0000-0000-00002FCA0000}"/>
    <cellStyle name="Vírgula 8 2 5 5 3" xfId="52300" xr:uid="{00000000-0005-0000-0000-000030CA0000}"/>
    <cellStyle name="Vírgula 8 2 5 5 4" xfId="52301" xr:uid="{00000000-0005-0000-0000-000031CA0000}"/>
    <cellStyle name="Vírgula 8 2 5 6" xfId="7463" xr:uid="{00000000-0005-0000-0000-000032CA0000}"/>
    <cellStyle name="Vírgula 8 2 5 6 2" xfId="52302" xr:uid="{00000000-0005-0000-0000-000033CA0000}"/>
    <cellStyle name="Vírgula 8 2 5 6 3" xfId="52303" xr:uid="{00000000-0005-0000-0000-000034CA0000}"/>
    <cellStyle name="Vírgula 8 2 5 6 4" xfId="52304" xr:uid="{00000000-0005-0000-0000-000035CA0000}"/>
    <cellStyle name="Vírgula 8 2 5 7" xfId="2501" xr:uid="{00000000-0005-0000-0000-000036CA0000}"/>
    <cellStyle name="Vírgula 8 2 5 7 2" xfId="52305" xr:uid="{00000000-0005-0000-0000-000037CA0000}"/>
    <cellStyle name="Vírgula 8 2 5 7 3" xfId="52306" xr:uid="{00000000-0005-0000-0000-000038CA0000}"/>
    <cellStyle name="Vírgula 8 2 5 7 4" xfId="52307" xr:uid="{00000000-0005-0000-0000-000039CA0000}"/>
    <cellStyle name="Vírgula 8 2 5 8" xfId="52308" xr:uid="{00000000-0005-0000-0000-00003ACA0000}"/>
    <cellStyle name="Vírgula 8 2 5 8 2" xfId="52309" xr:uid="{00000000-0005-0000-0000-00003BCA0000}"/>
    <cellStyle name="Vírgula 8 2 5 8 3" xfId="52310" xr:uid="{00000000-0005-0000-0000-00003CCA0000}"/>
    <cellStyle name="Vírgula 8 2 5 9" xfId="52311" xr:uid="{00000000-0005-0000-0000-00003DCA0000}"/>
    <cellStyle name="Vírgula 8 2 6" xfId="432" xr:uid="{00000000-0005-0000-0000-00003ECA0000}"/>
    <cellStyle name="Vírgula 8 2 6 10" xfId="52312" xr:uid="{00000000-0005-0000-0000-00003FCA0000}"/>
    <cellStyle name="Vírgula 8 2 6 11" xfId="52313" xr:uid="{00000000-0005-0000-0000-000040CA0000}"/>
    <cellStyle name="Vírgula 8 2 6 2" xfId="1054" xr:uid="{00000000-0005-0000-0000-000041CA0000}"/>
    <cellStyle name="Vírgula 8 2 6 2 10" xfId="52314" xr:uid="{00000000-0005-0000-0000-000042CA0000}"/>
    <cellStyle name="Vírgula 8 2 6 2 2" xfId="2035" xr:uid="{00000000-0005-0000-0000-000043CA0000}"/>
    <cellStyle name="Vírgula 8 2 6 2 2 2" xfId="5393" xr:uid="{00000000-0005-0000-0000-000044CA0000}"/>
    <cellStyle name="Vírgula 8 2 6 2 2 2 2" xfId="10377" xr:uid="{00000000-0005-0000-0000-000045CA0000}"/>
    <cellStyle name="Vírgula 8 2 6 2 2 2 2 2" xfId="52315" xr:uid="{00000000-0005-0000-0000-000046CA0000}"/>
    <cellStyle name="Vírgula 8 2 6 2 2 2 2 3" xfId="52316" xr:uid="{00000000-0005-0000-0000-000047CA0000}"/>
    <cellStyle name="Vírgula 8 2 6 2 2 2 2 4" xfId="52317" xr:uid="{00000000-0005-0000-0000-000048CA0000}"/>
    <cellStyle name="Vírgula 8 2 6 2 2 2 3" xfId="52318" xr:uid="{00000000-0005-0000-0000-000049CA0000}"/>
    <cellStyle name="Vírgula 8 2 6 2 2 2 3 2" xfId="52319" xr:uid="{00000000-0005-0000-0000-00004ACA0000}"/>
    <cellStyle name="Vírgula 8 2 6 2 2 2 3 3" xfId="52320" xr:uid="{00000000-0005-0000-0000-00004BCA0000}"/>
    <cellStyle name="Vírgula 8 2 6 2 2 2 4" xfId="52321" xr:uid="{00000000-0005-0000-0000-00004CCA0000}"/>
    <cellStyle name="Vírgula 8 2 6 2 2 2 5" xfId="52322" xr:uid="{00000000-0005-0000-0000-00004DCA0000}"/>
    <cellStyle name="Vírgula 8 2 6 2 2 2 6" xfId="52323" xr:uid="{00000000-0005-0000-0000-00004ECA0000}"/>
    <cellStyle name="Vírgula 8 2 6 2 2 3" xfId="7122" xr:uid="{00000000-0005-0000-0000-00004FCA0000}"/>
    <cellStyle name="Vírgula 8 2 6 2 2 3 2" xfId="12064" xr:uid="{00000000-0005-0000-0000-000050CA0000}"/>
    <cellStyle name="Vírgula 8 2 6 2 2 3 3" xfId="52324" xr:uid="{00000000-0005-0000-0000-000051CA0000}"/>
    <cellStyle name="Vírgula 8 2 6 2 2 3 4" xfId="52325" xr:uid="{00000000-0005-0000-0000-000052CA0000}"/>
    <cellStyle name="Vírgula 8 2 6 2 2 4" xfId="8630" xr:uid="{00000000-0005-0000-0000-000053CA0000}"/>
    <cellStyle name="Vírgula 8 2 6 2 2 4 2" xfId="52326" xr:uid="{00000000-0005-0000-0000-000054CA0000}"/>
    <cellStyle name="Vírgula 8 2 6 2 2 4 3" xfId="52327" xr:uid="{00000000-0005-0000-0000-000055CA0000}"/>
    <cellStyle name="Vírgula 8 2 6 2 2 4 4" xfId="52328" xr:uid="{00000000-0005-0000-0000-000056CA0000}"/>
    <cellStyle name="Vírgula 8 2 6 2 2 5" xfId="3668" xr:uid="{00000000-0005-0000-0000-000057CA0000}"/>
    <cellStyle name="Vírgula 8 2 6 2 2 5 2" xfId="52329" xr:uid="{00000000-0005-0000-0000-000058CA0000}"/>
    <cellStyle name="Vírgula 8 2 6 2 2 5 3" xfId="52330" xr:uid="{00000000-0005-0000-0000-000059CA0000}"/>
    <cellStyle name="Vírgula 8 2 6 2 2 5 4" xfId="52331" xr:uid="{00000000-0005-0000-0000-00005ACA0000}"/>
    <cellStyle name="Vírgula 8 2 6 2 2 6" xfId="52332" xr:uid="{00000000-0005-0000-0000-00005BCA0000}"/>
    <cellStyle name="Vírgula 8 2 6 2 2 6 2" xfId="52333" xr:uid="{00000000-0005-0000-0000-00005CCA0000}"/>
    <cellStyle name="Vírgula 8 2 6 2 2 6 3" xfId="52334" xr:uid="{00000000-0005-0000-0000-00005DCA0000}"/>
    <cellStyle name="Vírgula 8 2 6 2 2 7" xfId="52335" xr:uid="{00000000-0005-0000-0000-00005ECA0000}"/>
    <cellStyle name="Vírgula 8 2 6 2 2 8" xfId="52336" xr:uid="{00000000-0005-0000-0000-00005FCA0000}"/>
    <cellStyle name="Vírgula 8 2 6 2 2 9" xfId="52337" xr:uid="{00000000-0005-0000-0000-000060CA0000}"/>
    <cellStyle name="Vírgula 8 2 6 2 3" xfId="4486" xr:uid="{00000000-0005-0000-0000-000061CA0000}"/>
    <cellStyle name="Vírgula 8 2 6 2 3 2" xfId="9471" xr:uid="{00000000-0005-0000-0000-000062CA0000}"/>
    <cellStyle name="Vírgula 8 2 6 2 3 2 2" xfId="52338" xr:uid="{00000000-0005-0000-0000-000063CA0000}"/>
    <cellStyle name="Vírgula 8 2 6 2 3 2 3" xfId="52339" xr:uid="{00000000-0005-0000-0000-000064CA0000}"/>
    <cellStyle name="Vírgula 8 2 6 2 3 2 4" xfId="52340" xr:uid="{00000000-0005-0000-0000-000065CA0000}"/>
    <cellStyle name="Vírgula 8 2 6 2 3 3" xfId="52341" xr:uid="{00000000-0005-0000-0000-000066CA0000}"/>
    <cellStyle name="Vírgula 8 2 6 2 3 3 2" xfId="52342" xr:uid="{00000000-0005-0000-0000-000067CA0000}"/>
    <cellStyle name="Vírgula 8 2 6 2 3 3 3" xfId="52343" xr:uid="{00000000-0005-0000-0000-000068CA0000}"/>
    <cellStyle name="Vírgula 8 2 6 2 3 4" xfId="52344" xr:uid="{00000000-0005-0000-0000-000069CA0000}"/>
    <cellStyle name="Vírgula 8 2 6 2 3 5" xfId="52345" xr:uid="{00000000-0005-0000-0000-00006ACA0000}"/>
    <cellStyle name="Vírgula 8 2 6 2 3 6" xfId="52346" xr:uid="{00000000-0005-0000-0000-00006BCA0000}"/>
    <cellStyle name="Vírgula 8 2 6 2 4" xfId="6228" xr:uid="{00000000-0005-0000-0000-00006CCA0000}"/>
    <cellStyle name="Vírgula 8 2 6 2 4 2" xfId="11170" xr:uid="{00000000-0005-0000-0000-00006DCA0000}"/>
    <cellStyle name="Vírgula 8 2 6 2 4 3" xfId="52347" xr:uid="{00000000-0005-0000-0000-00006ECA0000}"/>
    <cellStyle name="Vírgula 8 2 6 2 4 4" xfId="52348" xr:uid="{00000000-0005-0000-0000-00006FCA0000}"/>
    <cellStyle name="Vírgula 8 2 6 2 5" xfId="7736" xr:uid="{00000000-0005-0000-0000-000070CA0000}"/>
    <cellStyle name="Vírgula 8 2 6 2 5 2" xfId="52349" xr:uid="{00000000-0005-0000-0000-000071CA0000}"/>
    <cellStyle name="Vírgula 8 2 6 2 5 3" xfId="52350" xr:uid="{00000000-0005-0000-0000-000072CA0000}"/>
    <cellStyle name="Vírgula 8 2 6 2 5 4" xfId="52351" xr:uid="{00000000-0005-0000-0000-000073CA0000}"/>
    <cellStyle name="Vírgula 8 2 6 2 6" xfId="2774" xr:uid="{00000000-0005-0000-0000-000074CA0000}"/>
    <cellStyle name="Vírgula 8 2 6 2 6 2" xfId="52352" xr:uid="{00000000-0005-0000-0000-000075CA0000}"/>
    <cellStyle name="Vírgula 8 2 6 2 6 3" xfId="52353" xr:uid="{00000000-0005-0000-0000-000076CA0000}"/>
    <cellStyle name="Vírgula 8 2 6 2 6 4" xfId="52354" xr:uid="{00000000-0005-0000-0000-000077CA0000}"/>
    <cellStyle name="Vírgula 8 2 6 2 7" xfId="52355" xr:uid="{00000000-0005-0000-0000-000078CA0000}"/>
    <cellStyle name="Vírgula 8 2 6 2 7 2" xfId="52356" xr:uid="{00000000-0005-0000-0000-000079CA0000}"/>
    <cellStyle name="Vírgula 8 2 6 2 7 3" xfId="52357" xr:uid="{00000000-0005-0000-0000-00007ACA0000}"/>
    <cellStyle name="Vírgula 8 2 6 2 8" xfId="52358" xr:uid="{00000000-0005-0000-0000-00007BCA0000}"/>
    <cellStyle name="Vírgula 8 2 6 2 9" xfId="52359" xr:uid="{00000000-0005-0000-0000-00007CCA0000}"/>
    <cellStyle name="Vírgula 8 2 6 3" xfId="2034" xr:uid="{00000000-0005-0000-0000-00007DCA0000}"/>
    <cellStyle name="Vírgula 8 2 6 3 2" xfId="5392" xr:uid="{00000000-0005-0000-0000-00007ECA0000}"/>
    <cellStyle name="Vírgula 8 2 6 3 2 2" xfId="10376" xr:uid="{00000000-0005-0000-0000-00007FCA0000}"/>
    <cellStyle name="Vírgula 8 2 6 3 2 2 2" xfId="52360" xr:uid="{00000000-0005-0000-0000-000080CA0000}"/>
    <cellStyle name="Vírgula 8 2 6 3 2 2 3" xfId="52361" xr:uid="{00000000-0005-0000-0000-000081CA0000}"/>
    <cellStyle name="Vírgula 8 2 6 3 2 2 4" xfId="52362" xr:uid="{00000000-0005-0000-0000-000082CA0000}"/>
    <cellStyle name="Vírgula 8 2 6 3 2 3" xfId="52363" xr:uid="{00000000-0005-0000-0000-000083CA0000}"/>
    <cellStyle name="Vírgula 8 2 6 3 2 3 2" xfId="52364" xr:uid="{00000000-0005-0000-0000-000084CA0000}"/>
    <cellStyle name="Vírgula 8 2 6 3 2 3 3" xfId="52365" xr:uid="{00000000-0005-0000-0000-000085CA0000}"/>
    <cellStyle name="Vírgula 8 2 6 3 2 4" xfId="52366" xr:uid="{00000000-0005-0000-0000-000086CA0000}"/>
    <cellStyle name="Vírgula 8 2 6 3 2 5" xfId="52367" xr:uid="{00000000-0005-0000-0000-000087CA0000}"/>
    <cellStyle name="Vírgula 8 2 6 3 2 6" xfId="52368" xr:uid="{00000000-0005-0000-0000-000088CA0000}"/>
    <cellStyle name="Vírgula 8 2 6 3 3" xfId="7121" xr:uid="{00000000-0005-0000-0000-000089CA0000}"/>
    <cellStyle name="Vírgula 8 2 6 3 3 2" xfId="12063" xr:uid="{00000000-0005-0000-0000-00008ACA0000}"/>
    <cellStyle name="Vírgula 8 2 6 3 3 3" xfId="52369" xr:uid="{00000000-0005-0000-0000-00008BCA0000}"/>
    <cellStyle name="Vírgula 8 2 6 3 3 4" xfId="52370" xr:uid="{00000000-0005-0000-0000-00008CCA0000}"/>
    <cellStyle name="Vírgula 8 2 6 3 4" xfId="8629" xr:uid="{00000000-0005-0000-0000-00008DCA0000}"/>
    <cellStyle name="Vírgula 8 2 6 3 4 2" xfId="52371" xr:uid="{00000000-0005-0000-0000-00008ECA0000}"/>
    <cellStyle name="Vírgula 8 2 6 3 4 3" xfId="52372" xr:uid="{00000000-0005-0000-0000-00008FCA0000}"/>
    <cellStyle name="Vírgula 8 2 6 3 4 4" xfId="52373" xr:uid="{00000000-0005-0000-0000-000090CA0000}"/>
    <cellStyle name="Vírgula 8 2 6 3 5" xfId="3667" xr:uid="{00000000-0005-0000-0000-000091CA0000}"/>
    <cellStyle name="Vírgula 8 2 6 3 5 2" xfId="52374" xr:uid="{00000000-0005-0000-0000-000092CA0000}"/>
    <cellStyle name="Vírgula 8 2 6 3 5 3" xfId="52375" xr:uid="{00000000-0005-0000-0000-000093CA0000}"/>
    <cellStyle name="Vírgula 8 2 6 3 5 4" xfId="52376" xr:uid="{00000000-0005-0000-0000-000094CA0000}"/>
    <cellStyle name="Vírgula 8 2 6 3 6" xfId="52377" xr:uid="{00000000-0005-0000-0000-000095CA0000}"/>
    <cellStyle name="Vírgula 8 2 6 3 6 2" xfId="52378" xr:uid="{00000000-0005-0000-0000-000096CA0000}"/>
    <cellStyle name="Vírgula 8 2 6 3 6 3" xfId="52379" xr:uid="{00000000-0005-0000-0000-000097CA0000}"/>
    <cellStyle name="Vírgula 8 2 6 3 7" xfId="52380" xr:uid="{00000000-0005-0000-0000-000098CA0000}"/>
    <cellStyle name="Vírgula 8 2 6 3 8" xfId="52381" xr:uid="{00000000-0005-0000-0000-000099CA0000}"/>
    <cellStyle name="Vírgula 8 2 6 3 9" xfId="52382" xr:uid="{00000000-0005-0000-0000-00009ACA0000}"/>
    <cellStyle name="Vírgula 8 2 6 4" xfId="4005" xr:uid="{00000000-0005-0000-0000-00009BCA0000}"/>
    <cellStyle name="Vírgula 8 2 6 4 2" xfId="9084" xr:uid="{00000000-0005-0000-0000-00009CCA0000}"/>
    <cellStyle name="Vírgula 8 2 6 4 2 2" xfId="52383" xr:uid="{00000000-0005-0000-0000-00009DCA0000}"/>
    <cellStyle name="Vírgula 8 2 6 4 2 3" xfId="52384" xr:uid="{00000000-0005-0000-0000-00009ECA0000}"/>
    <cellStyle name="Vírgula 8 2 6 4 2 4" xfId="52385" xr:uid="{00000000-0005-0000-0000-00009FCA0000}"/>
    <cellStyle name="Vírgula 8 2 6 4 3" xfId="52386" xr:uid="{00000000-0005-0000-0000-0000A0CA0000}"/>
    <cellStyle name="Vírgula 8 2 6 4 3 2" xfId="52387" xr:uid="{00000000-0005-0000-0000-0000A1CA0000}"/>
    <cellStyle name="Vírgula 8 2 6 4 3 3" xfId="52388" xr:uid="{00000000-0005-0000-0000-0000A2CA0000}"/>
    <cellStyle name="Vírgula 8 2 6 4 4" xfId="52389" xr:uid="{00000000-0005-0000-0000-0000A3CA0000}"/>
    <cellStyle name="Vírgula 8 2 6 4 5" xfId="52390" xr:uid="{00000000-0005-0000-0000-0000A4CA0000}"/>
    <cellStyle name="Vírgula 8 2 6 4 6" xfId="52391" xr:uid="{00000000-0005-0000-0000-0000A5CA0000}"/>
    <cellStyle name="Vírgula 8 2 6 5" xfId="5771" xr:uid="{00000000-0005-0000-0000-0000A6CA0000}"/>
    <cellStyle name="Vírgula 8 2 6 5 2" xfId="10713" xr:uid="{00000000-0005-0000-0000-0000A7CA0000}"/>
    <cellStyle name="Vírgula 8 2 6 5 3" xfId="52392" xr:uid="{00000000-0005-0000-0000-0000A8CA0000}"/>
    <cellStyle name="Vírgula 8 2 6 5 4" xfId="52393" xr:uid="{00000000-0005-0000-0000-0000A9CA0000}"/>
    <cellStyle name="Vírgula 8 2 6 6" xfId="7279" xr:uid="{00000000-0005-0000-0000-0000AACA0000}"/>
    <cellStyle name="Vírgula 8 2 6 6 2" xfId="52394" xr:uid="{00000000-0005-0000-0000-0000ABCA0000}"/>
    <cellStyle name="Vírgula 8 2 6 6 3" xfId="52395" xr:uid="{00000000-0005-0000-0000-0000ACCA0000}"/>
    <cellStyle name="Vírgula 8 2 6 6 4" xfId="52396" xr:uid="{00000000-0005-0000-0000-0000ADCA0000}"/>
    <cellStyle name="Vírgula 8 2 6 7" xfId="2317" xr:uid="{00000000-0005-0000-0000-0000AECA0000}"/>
    <cellStyle name="Vírgula 8 2 6 7 2" xfId="52397" xr:uid="{00000000-0005-0000-0000-0000AFCA0000}"/>
    <cellStyle name="Vírgula 8 2 6 7 3" xfId="52398" xr:uid="{00000000-0005-0000-0000-0000B0CA0000}"/>
    <cellStyle name="Vírgula 8 2 6 7 4" xfId="52399" xr:uid="{00000000-0005-0000-0000-0000B1CA0000}"/>
    <cellStyle name="Vírgula 8 2 6 8" xfId="52400" xr:uid="{00000000-0005-0000-0000-0000B2CA0000}"/>
    <cellStyle name="Vírgula 8 2 6 8 2" xfId="52401" xr:uid="{00000000-0005-0000-0000-0000B3CA0000}"/>
    <cellStyle name="Vírgula 8 2 6 8 3" xfId="52402" xr:uid="{00000000-0005-0000-0000-0000B4CA0000}"/>
    <cellStyle name="Vírgula 8 2 6 9" xfId="52403" xr:uid="{00000000-0005-0000-0000-0000B5CA0000}"/>
    <cellStyle name="Vírgula 8 2 7" xfId="907" xr:uid="{00000000-0005-0000-0000-0000B6CA0000}"/>
    <cellStyle name="Vírgula 8 2 7 10" xfId="52404" xr:uid="{00000000-0005-0000-0000-0000B7CA0000}"/>
    <cellStyle name="Vírgula 8 2 7 2" xfId="2036" xr:uid="{00000000-0005-0000-0000-0000B8CA0000}"/>
    <cellStyle name="Vírgula 8 2 7 2 2" xfId="5394" xr:uid="{00000000-0005-0000-0000-0000B9CA0000}"/>
    <cellStyle name="Vírgula 8 2 7 2 2 2" xfId="10378" xr:uid="{00000000-0005-0000-0000-0000BACA0000}"/>
    <cellStyle name="Vírgula 8 2 7 2 2 2 2" xfId="52405" xr:uid="{00000000-0005-0000-0000-0000BBCA0000}"/>
    <cellStyle name="Vírgula 8 2 7 2 2 2 3" xfId="52406" xr:uid="{00000000-0005-0000-0000-0000BCCA0000}"/>
    <cellStyle name="Vírgula 8 2 7 2 2 2 4" xfId="52407" xr:uid="{00000000-0005-0000-0000-0000BDCA0000}"/>
    <cellStyle name="Vírgula 8 2 7 2 2 3" xfId="52408" xr:uid="{00000000-0005-0000-0000-0000BECA0000}"/>
    <cellStyle name="Vírgula 8 2 7 2 2 3 2" xfId="52409" xr:uid="{00000000-0005-0000-0000-0000BFCA0000}"/>
    <cellStyle name="Vírgula 8 2 7 2 2 3 3" xfId="52410" xr:uid="{00000000-0005-0000-0000-0000C0CA0000}"/>
    <cellStyle name="Vírgula 8 2 7 2 2 4" xfId="52411" xr:uid="{00000000-0005-0000-0000-0000C1CA0000}"/>
    <cellStyle name="Vírgula 8 2 7 2 2 5" xfId="52412" xr:uid="{00000000-0005-0000-0000-0000C2CA0000}"/>
    <cellStyle name="Vírgula 8 2 7 2 2 6" xfId="52413" xr:uid="{00000000-0005-0000-0000-0000C3CA0000}"/>
    <cellStyle name="Vírgula 8 2 7 2 3" xfId="7123" xr:uid="{00000000-0005-0000-0000-0000C4CA0000}"/>
    <cellStyle name="Vírgula 8 2 7 2 3 2" xfId="12065" xr:uid="{00000000-0005-0000-0000-0000C5CA0000}"/>
    <cellStyle name="Vírgula 8 2 7 2 3 3" xfId="52414" xr:uid="{00000000-0005-0000-0000-0000C6CA0000}"/>
    <cellStyle name="Vírgula 8 2 7 2 3 4" xfId="52415" xr:uid="{00000000-0005-0000-0000-0000C7CA0000}"/>
    <cellStyle name="Vírgula 8 2 7 2 4" xfId="8631" xr:uid="{00000000-0005-0000-0000-0000C8CA0000}"/>
    <cellStyle name="Vírgula 8 2 7 2 4 2" xfId="52416" xr:uid="{00000000-0005-0000-0000-0000C9CA0000}"/>
    <cellStyle name="Vírgula 8 2 7 2 4 3" xfId="52417" xr:uid="{00000000-0005-0000-0000-0000CACA0000}"/>
    <cellStyle name="Vírgula 8 2 7 2 4 4" xfId="52418" xr:uid="{00000000-0005-0000-0000-0000CBCA0000}"/>
    <cellStyle name="Vírgula 8 2 7 2 5" xfId="3669" xr:uid="{00000000-0005-0000-0000-0000CCCA0000}"/>
    <cellStyle name="Vírgula 8 2 7 2 5 2" xfId="52419" xr:uid="{00000000-0005-0000-0000-0000CDCA0000}"/>
    <cellStyle name="Vírgula 8 2 7 2 5 3" xfId="52420" xr:uid="{00000000-0005-0000-0000-0000CECA0000}"/>
    <cellStyle name="Vírgula 8 2 7 2 5 4" xfId="52421" xr:uid="{00000000-0005-0000-0000-0000CFCA0000}"/>
    <cellStyle name="Vírgula 8 2 7 2 6" xfId="52422" xr:uid="{00000000-0005-0000-0000-0000D0CA0000}"/>
    <cellStyle name="Vírgula 8 2 7 2 6 2" xfId="52423" xr:uid="{00000000-0005-0000-0000-0000D1CA0000}"/>
    <cellStyle name="Vírgula 8 2 7 2 6 3" xfId="52424" xr:uid="{00000000-0005-0000-0000-0000D2CA0000}"/>
    <cellStyle name="Vírgula 8 2 7 2 7" xfId="52425" xr:uid="{00000000-0005-0000-0000-0000D3CA0000}"/>
    <cellStyle name="Vírgula 8 2 7 2 8" xfId="52426" xr:uid="{00000000-0005-0000-0000-0000D4CA0000}"/>
    <cellStyle name="Vírgula 8 2 7 2 9" xfId="52427" xr:uid="{00000000-0005-0000-0000-0000D5CA0000}"/>
    <cellStyle name="Vírgula 8 2 7 3" xfId="4349" xr:uid="{00000000-0005-0000-0000-0000D6CA0000}"/>
    <cellStyle name="Vírgula 8 2 7 3 2" xfId="9335" xr:uid="{00000000-0005-0000-0000-0000D7CA0000}"/>
    <cellStyle name="Vírgula 8 2 7 3 2 2" xfId="52428" xr:uid="{00000000-0005-0000-0000-0000D8CA0000}"/>
    <cellStyle name="Vírgula 8 2 7 3 2 3" xfId="52429" xr:uid="{00000000-0005-0000-0000-0000D9CA0000}"/>
    <cellStyle name="Vírgula 8 2 7 3 2 4" xfId="52430" xr:uid="{00000000-0005-0000-0000-0000DACA0000}"/>
    <cellStyle name="Vírgula 8 2 7 3 3" xfId="52431" xr:uid="{00000000-0005-0000-0000-0000DBCA0000}"/>
    <cellStyle name="Vírgula 8 2 7 3 3 2" xfId="52432" xr:uid="{00000000-0005-0000-0000-0000DCCA0000}"/>
    <cellStyle name="Vírgula 8 2 7 3 3 3" xfId="52433" xr:uid="{00000000-0005-0000-0000-0000DDCA0000}"/>
    <cellStyle name="Vírgula 8 2 7 3 4" xfId="52434" xr:uid="{00000000-0005-0000-0000-0000DECA0000}"/>
    <cellStyle name="Vírgula 8 2 7 3 5" xfId="52435" xr:uid="{00000000-0005-0000-0000-0000DFCA0000}"/>
    <cellStyle name="Vírgula 8 2 7 3 6" xfId="52436" xr:uid="{00000000-0005-0000-0000-0000E0CA0000}"/>
    <cellStyle name="Vírgula 8 2 7 4" xfId="6093" xr:uid="{00000000-0005-0000-0000-0000E1CA0000}"/>
    <cellStyle name="Vírgula 8 2 7 4 2" xfId="11035" xr:uid="{00000000-0005-0000-0000-0000E2CA0000}"/>
    <cellStyle name="Vírgula 8 2 7 4 3" xfId="52437" xr:uid="{00000000-0005-0000-0000-0000E3CA0000}"/>
    <cellStyle name="Vírgula 8 2 7 4 4" xfId="52438" xr:uid="{00000000-0005-0000-0000-0000E4CA0000}"/>
    <cellStyle name="Vírgula 8 2 7 5" xfId="7601" xr:uid="{00000000-0005-0000-0000-0000E5CA0000}"/>
    <cellStyle name="Vírgula 8 2 7 5 2" xfId="52439" xr:uid="{00000000-0005-0000-0000-0000E6CA0000}"/>
    <cellStyle name="Vírgula 8 2 7 5 3" xfId="52440" xr:uid="{00000000-0005-0000-0000-0000E7CA0000}"/>
    <cellStyle name="Vírgula 8 2 7 5 4" xfId="52441" xr:uid="{00000000-0005-0000-0000-0000E8CA0000}"/>
    <cellStyle name="Vírgula 8 2 7 6" xfId="2639" xr:uid="{00000000-0005-0000-0000-0000E9CA0000}"/>
    <cellStyle name="Vírgula 8 2 7 6 2" xfId="52442" xr:uid="{00000000-0005-0000-0000-0000EACA0000}"/>
    <cellStyle name="Vírgula 8 2 7 6 3" xfId="52443" xr:uid="{00000000-0005-0000-0000-0000EBCA0000}"/>
    <cellStyle name="Vírgula 8 2 7 6 4" xfId="52444" xr:uid="{00000000-0005-0000-0000-0000ECCA0000}"/>
    <cellStyle name="Vírgula 8 2 7 7" xfId="52445" xr:uid="{00000000-0005-0000-0000-0000EDCA0000}"/>
    <cellStyle name="Vírgula 8 2 7 7 2" xfId="52446" xr:uid="{00000000-0005-0000-0000-0000EECA0000}"/>
    <cellStyle name="Vírgula 8 2 7 7 3" xfId="52447" xr:uid="{00000000-0005-0000-0000-0000EFCA0000}"/>
    <cellStyle name="Vírgula 8 2 7 8" xfId="52448" xr:uid="{00000000-0005-0000-0000-0000F0CA0000}"/>
    <cellStyle name="Vírgula 8 2 7 9" xfId="52449" xr:uid="{00000000-0005-0000-0000-0000F1CA0000}"/>
    <cellStyle name="Vírgula 8 2 8" xfId="1373" xr:uid="{00000000-0005-0000-0000-0000F2CA0000}"/>
    <cellStyle name="Vírgula 8 2 8 2" xfId="4731" xr:uid="{00000000-0005-0000-0000-0000F3CA0000}"/>
    <cellStyle name="Vírgula 8 2 8 2 2" xfId="9715" xr:uid="{00000000-0005-0000-0000-0000F4CA0000}"/>
    <cellStyle name="Vírgula 8 2 8 2 2 2" xfId="52450" xr:uid="{00000000-0005-0000-0000-0000F5CA0000}"/>
    <cellStyle name="Vírgula 8 2 8 2 2 3" xfId="52451" xr:uid="{00000000-0005-0000-0000-0000F6CA0000}"/>
    <cellStyle name="Vírgula 8 2 8 2 2 4" xfId="52452" xr:uid="{00000000-0005-0000-0000-0000F7CA0000}"/>
    <cellStyle name="Vírgula 8 2 8 2 3" xfId="52453" xr:uid="{00000000-0005-0000-0000-0000F8CA0000}"/>
    <cellStyle name="Vírgula 8 2 8 2 3 2" xfId="52454" xr:uid="{00000000-0005-0000-0000-0000F9CA0000}"/>
    <cellStyle name="Vírgula 8 2 8 2 3 3" xfId="52455" xr:uid="{00000000-0005-0000-0000-0000FACA0000}"/>
    <cellStyle name="Vírgula 8 2 8 2 4" xfId="52456" xr:uid="{00000000-0005-0000-0000-0000FBCA0000}"/>
    <cellStyle name="Vírgula 8 2 8 2 5" xfId="52457" xr:uid="{00000000-0005-0000-0000-0000FCCA0000}"/>
    <cellStyle name="Vírgula 8 2 8 2 6" xfId="52458" xr:uid="{00000000-0005-0000-0000-0000FDCA0000}"/>
    <cellStyle name="Vírgula 8 2 8 3" xfId="6460" xr:uid="{00000000-0005-0000-0000-0000FECA0000}"/>
    <cellStyle name="Vírgula 8 2 8 3 2" xfId="11402" xr:uid="{00000000-0005-0000-0000-0000FFCA0000}"/>
    <cellStyle name="Vírgula 8 2 8 3 3" xfId="52459" xr:uid="{00000000-0005-0000-0000-000000CB0000}"/>
    <cellStyle name="Vírgula 8 2 8 3 4" xfId="52460" xr:uid="{00000000-0005-0000-0000-000001CB0000}"/>
    <cellStyle name="Vírgula 8 2 8 4" xfId="7968" xr:uid="{00000000-0005-0000-0000-000002CB0000}"/>
    <cellStyle name="Vírgula 8 2 8 4 2" xfId="52461" xr:uid="{00000000-0005-0000-0000-000003CB0000}"/>
    <cellStyle name="Vírgula 8 2 8 4 3" xfId="52462" xr:uid="{00000000-0005-0000-0000-000004CB0000}"/>
    <cellStyle name="Vírgula 8 2 8 4 4" xfId="52463" xr:uid="{00000000-0005-0000-0000-000005CB0000}"/>
    <cellStyle name="Vírgula 8 2 8 5" xfId="3006" xr:uid="{00000000-0005-0000-0000-000006CB0000}"/>
    <cellStyle name="Vírgula 8 2 8 5 2" xfId="52464" xr:uid="{00000000-0005-0000-0000-000007CB0000}"/>
    <cellStyle name="Vírgula 8 2 8 5 3" xfId="52465" xr:uid="{00000000-0005-0000-0000-000008CB0000}"/>
    <cellStyle name="Vírgula 8 2 8 5 4" xfId="52466" xr:uid="{00000000-0005-0000-0000-000009CB0000}"/>
    <cellStyle name="Vírgula 8 2 8 6" xfId="52467" xr:uid="{00000000-0005-0000-0000-00000ACB0000}"/>
    <cellStyle name="Vírgula 8 2 8 6 2" xfId="52468" xr:uid="{00000000-0005-0000-0000-00000BCB0000}"/>
    <cellStyle name="Vírgula 8 2 8 6 3" xfId="52469" xr:uid="{00000000-0005-0000-0000-00000CCB0000}"/>
    <cellStyle name="Vírgula 8 2 8 7" xfId="52470" xr:uid="{00000000-0005-0000-0000-00000DCB0000}"/>
    <cellStyle name="Vírgula 8 2 8 8" xfId="52471" xr:uid="{00000000-0005-0000-0000-00000ECB0000}"/>
    <cellStyle name="Vírgula 8 2 8 9" xfId="52472" xr:uid="{00000000-0005-0000-0000-00000FCB0000}"/>
    <cellStyle name="Vírgula 8 2 9" xfId="318" xr:uid="{00000000-0005-0000-0000-000010CB0000}"/>
    <cellStyle name="Vírgula 8 2 9 2" xfId="3949" xr:uid="{00000000-0005-0000-0000-000011CB0000}"/>
    <cellStyle name="Vírgula 8 2 9 2 2" xfId="9036" xr:uid="{00000000-0005-0000-0000-000012CB0000}"/>
    <cellStyle name="Vírgula 8 2 9 2 2 2" xfId="52473" xr:uid="{00000000-0005-0000-0000-000013CB0000}"/>
    <cellStyle name="Vírgula 8 2 9 2 2 3" xfId="52474" xr:uid="{00000000-0005-0000-0000-000014CB0000}"/>
    <cellStyle name="Vírgula 8 2 9 2 2 4" xfId="52475" xr:uid="{00000000-0005-0000-0000-000015CB0000}"/>
    <cellStyle name="Vírgula 8 2 9 2 3" xfId="52476" xr:uid="{00000000-0005-0000-0000-000016CB0000}"/>
    <cellStyle name="Vírgula 8 2 9 2 3 2" xfId="52477" xr:uid="{00000000-0005-0000-0000-000017CB0000}"/>
    <cellStyle name="Vírgula 8 2 9 2 3 3" xfId="52478" xr:uid="{00000000-0005-0000-0000-000018CB0000}"/>
    <cellStyle name="Vírgula 8 2 9 2 4" xfId="52479" xr:uid="{00000000-0005-0000-0000-000019CB0000}"/>
    <cellStyle name="Vírgula 8 2 9 2 5" xfId="52480" xr:uid="{00000000-0005-0000-0000-00001ACB0000}"/>
    <cellStyle name="Vírgula 8 2 9 2 6" xfId="52481" xr:uid="{00000000-0005-0000-0000-00001BCB0000}"/>
    <cellStyle name="Vírgula 8 2 9 3" xfId="5727" xr:uid="{00000000-0005-0000-0000-00001CCB0000}"/>
    <cellStyle name="Vírgula 8 2 9 3 2" xfId="10669" xr:uid="{00000000-0005-0000-0000-00001DCB0000}"/>
    <cellStyle name="Vírgula 8 2 9 3 3" xfId="52482" xr:uid="{00000000-0005-0000-0000-00001ECB0000}"/>
    <cellStyle name="Vírgula 8 2 9 3 4" xfId="52483" xr:uid="{00000000-0005-0000-0000-00001FCB0000}"/>
    <cellStyle name="Vírgula 8 2 9 4" xfId="7235" xr:uid="{00000000-0005-0000-0000-000020CB0000}"/>
    <cellStyle name="Vírgula 8 2 9 4 2" xfId="52484" xr:uid="{00000000-0005-0000-0000-000021CB0000}"/>
    <cellStyle name="Vírgula 8 2 9 4 3" xfId="52485" xr:uid="{00000000-0005-0000-0000-000022CB0000}"/>
    <cellStyle name="Vírgula 8 2 9 4 4" xfId="52486" xr:uid="{00000000-0005-0000-0000-000023CB0000}"/>
    <cellStyle name="Vírgula 8 2 9 5" xfId="2273" xr:uid="{00000000-0005-0000-0000-000024CB0000}"/>
    <cellStyle name="Vírgula 8 2 9 5 2" xfId="52487" xr:uid="{00000000-0005-0000-0000-000025CB0000}"/>
    <cellStyle name="Vírgula 8 2 9 5 3" xfId="52488" xr:uid="{00000000-0005-0000-0000-000026CB0000}"/>
    <cellStyle name="Vírgula 8 2 9 5 4" xfId="52489" xr:uid="{00000000-0005-0000-0000-000027CB0000}"/>
    <cellStyle name="Vírgula 8 2 9 6" xfId="52490" xr:uid="{00000000-0005-0000-0000-000028CB0000}"/>
    <cellStyle name="Vírgula 8 2 9 6 2" xfId="52491" xr:uid="{00000000-0005-0000-0000-000029CB0000}"/>
    <cellStyle name="Vírgula 8 2 9 6 3" xfId="52492" xr:uid="{00000000-0005-0000-0000-00002ACB0000}"/>
    <cellStyle name="Vírgula 8 2 9 7" xfId="52493" xr:uid="{00000000-0005-0000-0000-00002BCB0000}"/>
    <cellStyle name="Vírgula 8 2 9 8" xfId="52494" xr:uid="{00000000-0005-0000-0000-00002CCB0000}"/>
    <cellStyle name="Vírgula 8 2 9 9" xfId="52495" xr:uid="{00000000-0005-0000-0000-00002DCB0000}"/>
    <cellStyle name="Vírgula 8 20" xfId="52496" xr:uid="{00000000-0005-0000-0000-00002ECB0000}"/>
    <cellStyle name="Vírgula 8 21" xfId="52497" xr:uid="{00000000-0005-0000-0000-00002FCB0000}"/>
    <cellStyle name="Vírgula 8 3" xfId="173" xr:uid="{00000000-0005-0000-0000-000030CB0000}"/>
    <cellStyle name="Vírgula 8 3 10" xfId="2201" xr:uid="{00000000-0005-0000-0000-000031CB0000}"/>
    <cellStyle name="Vírgula 8 3 10 2" xfId="3961" xr:uid="{00000000-0005-0000-0000-000032CB0000}"/>
    <cellStyle name="Vírgula 8 3 10 2 2" xfId="9043" xr:uid="{00000000-0005-0000-0000-000033CB0000}"/>
    <cellStyle name="Vírgula 8 3 10 2 2 2" xfId="52498" xr:uid="{00000000-0005-0000-0000-000034CB0000}"/>
    <cellStyle name="Vírgula 8 3 10 2 2 3" xfId="52499" xr:uid="{00000000-0005-0000-0000-000035CB0000}"/>
    <cellStyle name="Vírgula 8 3 10 2 2 4" xfId="52500" xr:uid="{00000000-0005-0000-0000-000036CB0000}"/>
    <cellStyle name="Vírgula 8 3 10 2 3" xfId="52501" xr:uid="{00000000-0005-0000-0000-000037CB0000}"/>
    <cellStyle name="Vírgula 8 3 10 2 3 2" xfId="52502" xr:uid="{00000000-0005-0000-0000-000038CB0000}"/>
    <cellStyle name="Vírgula 8 3 10 2 3 3" xfId="52503" xr:uid="{00000000-0005-0000-0000-000039CB0000}"/>
    <cellStyle name="Vírgula 8 3 10 2 4" xfId="52504" xr:uid="{00000000-0005-0000-0000-00003ACB0000}"/>
    <cellStyle name="Vírgula 8 3 10 2 5" xfId="52505" xr:uid="{00000000-0005-0000-0000-00003BCB0000}"/>
    <cellStyle name="Vírgula 8 3 10 2 6" xfId="52506" xr:uid="{00000000-0005-0000-0000-00003CCB0000}"/>
    <cellStyle name="Vírgula 8 3 10 3" xfId="8708" xr:uid="{00000000-0005-0000-0000-00003DCB0000}"/>
    <cellStyle name="Vírgula 8 3 10 3 2" xfId="52507" xr:uid="{00000000-0005-0000-0000-00003ECB0000}"/>
    <cellStyle name="Vírgula 8 3 10 3 3" xfId="52508" xr:uid="{00000000-0005-0000-0000-00003FCB0000}"/>
    <cellStyle name="Vírgula 8 3 10 3 4" xfId="52509" xr:uid="{00000000-0005-0000-0000-000040CB0000}"/>
    <cellStyle name="Vírgula 8 3 10 4" xfId="12247" xr:uid="{00000000-0005-0000-0000-000041CB0000}"/>
    <cellStyle name="Vírgula 8 3 10 4 2" xfId="52510" xr:uid="{00000000-0005-0000-0000-000042CB0000}"/>
    <cellStyle name="Vírgula 8 3 10 4 3" xfId="52511" xr:uid="{00000000-0005-0000-0000-000043CB0000}"/>
    <cellStyle name="Vírgula 8 3 10 4 4" xfId="52512" xr:uid="{00000000-0005-0000-0000-000044CB0000}"/>
    <cellStyle name="Vírgula 8 3 10 5" xfId="52513" xr:uid="{00000000-0005-0000-0000-000045CB0000}"/>
    <cellStyle name="Vírgula 8 3 10 5 2" xfId="52514" xr:uid="{00000000-0005-0000-0000-000046CB0000}"/>
    <cellStyle name="Vírgula 8 3 10 5 3" xfId="52515" xr:uid="{00000000-0005-0000-0000-000047CB0000}"/>
    <cellStyle name="Vírgula 8 3 10 5 4" xfId="52516" xr:uid="{00000000-0005-0000-0000-000048CB0000}"/>
    <cellStyle name="Vírgula 8 3 10 6" xfId="52517" xr:uid="{00000000-0005-0000-0000-000049CB0000}"/>
    <cellStyle name="Vírgula 8 3 10 6 2" xfId="52518" xr:uid="{00000000-0005-0000-0000-00004ACB0000}"/>
    <cellStyle name="Vírgula 8 3 10 6 3" xfId="52519" xr:uid="{00000000-0005-0000-0000-00004BCB0000}"/>
    <cellStyle name="Vírgula 8 3 10 7" xfId="52520" xr:uid="{00000000-0005-0000-0000-00004CCB0000}"/>
    <cellStyle name="Vírgula 8 3 10 8" xfId="52521" xr:uid="{00000000-0005-0000-0000-00004DCB0000}"/>
    <cellStyle name="Vírgula 8 3 10 9" xfId="52522" xr:uid="{00000000-0005-0000-0000-00004ECB0000}"/>
    <cellStyle name="Vírgula 8 3 11" xfId="3747" xr:uid="{00000000-0005-0000-0000-00004FCB0000}"/>
    <cellStyle name="Vírgula 8 3 11 2" xfId="8845" xr:uid="{00000000-0005-0000-0000-000050CB0000}"/>
    <cellStyle name="Vírgula 8 3 11 2 2" xfId="52523" xr:uid="{00000000-0005-0000-0000-000051CB0000}"/>
    <cellStyle name="Vírgula 8 3 11 2 2 2" xfId="52524" xr:uid="{00000000-0005-0000-0000-000052CB0000}"/>
    <cellStyle name="Vírgula 8 3 11 2 2 3" xfId="52525" xr:uid="{00000000-0005-0000-0000-000053CB0000}"/>
    <cellStyle name="Vírgula 8 3 11 2 2 4" xfId="52526" xr:uid="{00000000-0005-0000-0000-000054CB0000}"/>
    <cellStyle name="Vírgula 8 3 11 2 3" xfId="52527" xr:uid="{00000000-0005-0000-0000-000055CB0000}"/>
    <cellStyle name="Vírgula 8 3 11 2 3 2" xfId="52528" xr:uid="{00000000-0005-0000-0000-000056CB0000}"/>
    <cellStyle name="Vírgula 8 3 11 2 3 3" xfId="52529" xr:uid="{00000000-0005-0000-0000-000057CB0000}"/>
    <cellStyle name="Vírgula 8 3 11 2 4" xfId="52530" xr:uid="{00000000-0005-0000-0000-000058CB0000}"/>
    <cellStyle name="Vírgula 8 3 11 2 5" xfId="52531" xr:uid="{00000000-0005-0000-0000-000059CB0000}"/>
    <cellStyle name="Vírgula 8 3 11 2 6" xfId="52532" xr:uid="{00000000-0005-0000-0000-00005ACB0000}"/>
    <cellStyle name="Vírgula 8 3 11 3" xfId="12251" xr:uid="{00000000-0005-0000-0000-00005BCB0000}"/>
    <cellStyle name="Vírgula 8 3 11 3 2" xfId="52533" xr:uid="{00000000-0005-0000-0000-00005CCB0000}"/>
    <cellStyle name="Vírgula 8 3 11 3 3" xfId="52534" xr:uid="{00000000-0005-0000-0000-00005DCB0000}"/>
    <cellStyle name="Vírgula 8 3 11 3 4" xfId="52535" xr:uid="{00000000-0005-0000-0000-00005ECB0000}"/>
    <cellStyle name="Vírgula 8 3 11 4" xfId="52536" xr:uid="{00000000-0005-0000-0000-00005FCB0000}"/>
    <cellStyle name="Vírgula 8 3 11 4 2" xfId="52537" xr:uid="{00000000-0005-0000-0000-000060CB0000}"/>
    <cellStyle name="Vírgula 8 3 11 4 3" xfId="52538" xr:uid="{00000000-0005-0000-0000-000061CB0000}"/>
    <cellStyle name="Vírgula 8 3 11 4 4" xfId="52539" xr:uid="{00000000-0005-0000-0000-000062CB0000}"/>
    <cellStyle name="Vírgula 8 3 11 5" xfId="52540" xr:uid="{00000000-0005-0000-0000-000063CB0000}"/>
    <cellStyle name="Vírgula 8 3 11 5 2" xfId="52541" xr:uid="{00000000-0005-0000-0000-000064CB0000}"/>
    <cellStyle name="Vírgula 8 3 11 5 3" xfId="52542" xr:uid="{00000000-0005-0000-0000-000065CB0000}"/>
    <cellStyle name="Vírgula 8 3 11 6" xfId="52543" xr:uid="{00000000-0005-0000-0000-000066CB0000}"/>
    <cellStyle name="Vírgula 8 3 11 7" xfId="52544" xr:uid="{00000000-0005-0000-0000-000067CB0000}"/>
    <cellStyle name="Vírgula 8 3 11 8" xfId="52545" xr:uid="{00000000-0005-0000-0000-000068CB0000}"/>
    <cellStyle name="Vírgula 8 3 12" xfId="3898" xr:uid="{00000000-0005-0000-0000-000069CB0000}"/>
    <cellStyle name="Vírgula 8 3 12 2" xfId="8989" xr:uid="{00000000-0005-0000-0000-00006ACB0000}"/>
    <cellStyle name="Vírgula 8 3 12 2 2" xfId="52546" xr:uid="{00000000-0005-0000-0000-00006BCB0000}"/>
    <cellStyle name="Vírgula 8 3 12 2 3" xfId="52547" xr:uid="{00000000-0005-0000-0000-00006CCB0000}"/>
    <cellStyle name="Vírgula 8 3 12 2 4" xfId="52548" xr:uid="{00000000-0005-0000-0000-00006DCB0000}"/>
    <cellStyle name="Vírgula 8 3 12 3" xfId="52549" xr:uid="{00000000-0005-0000-0000-00006ECB0000}"/>
    <cellStyle name="Vírgula 8 3 12 3 2" xfId="52550" xr:uid="{00000000-0005-0000-0000-00006FCB0000}"/>
    <cellStyle name="Vírgula 8 3 12 3 3" xfId="52551" xr:uid="{00000000-0005-0000-0000-000070CB0000}"/>
    <cellStyle name="Vírgula 8 3 12 3 4" xfId="52552" xr:uid="{00000000-0005-0000-0000-000071CB0000}"/>
    <cellStyle name="Vírgula 8 3 12 4" xfId="52553" xr:uid="{00000000-0005-0000-0000-000072CB0000}"/>
    <cellStyle name="Vírgula 8 3 12 4 2" xfId="52554" xr:uid="{00000000-0005-0000-0000-000073CB0000}"/>
    <cellStyle name="Vírgula 8 3 12 4 3" xfId="52555" xr:uid="{00000000-0005-0000-0000-000074CB0000}"/>
    <cellStyle name="Vírgula 8 3 12 5" xfId="52556" xr:uid="{00000000-0005-0000-0000-000075CB0000}"/>
    <cellStyle name="Vírgula 8 3 12 6" xfId="52557" xr:uid="{00000000-0005-0000-0000-000076CB0000}"/>
    <cellStyle name="Vírgula 8 3 12 7" xfId="52558" xr:uid="{00000000-0005-0000-0000-000077CB0000}"/>
    <cellStyle name="Vírgula 8 3 13" xfId="5683" xr:uid="{00000000-0005-0000-0000-000078CB0000}"/>
    <cellStyle name="Vírgula 8 3 13 2" xfId="10625" xr:uid="{00000000-0005-0000-0000-000079CB0000}"/>
    <cellStyle name="Vírgula 8 3 13 3" xfId="52559" xr:uid="{00000000-0005-0000-0000-00007ACB0000}"/>
    <cellStyle name="Vírgula 8 3 13 4" xfId="52560" xr:uid="{00000000-0005-0000-0000-00007BCB0000}"/>
    <cellStyle name="Vírgula 8 3 14" xfId="7191" xr:uid="{00000000-0005-0000-0000-00007CCB0000}"/>
    <cellStyle name="Vírgula 8 3 14 2" xfId="52561" xr:uid="{00000000-0005-0000-0000-00007DCB0000}"/>
    <cellStyle name="Vírgula 8 3 14 3" xfId="52562" xr:uid="{00000000-0005-0000-0000-00007ECB0000}"/>
    <cellStyle name="Vírgula 8 3 14 4" xfId="52563" xr:uid="{00000000-0005-0000-0000-00007FCB0000}"/>
    <cellStyle name="Vírgula 8 3 15" xfId="2164" xr:uid="{00000000-0005-0000-0000-000080CB0000}"/>
    <cellStyle name="Vírgula 8 3 15 2" xfId="52564" xr:uid="{00000000-0005-0000-0000-000081CB0000}"/>
    <cellStyle name="Vírgula 8 3 15 3" xfId="52565" xr:uid="{00000000-0005-0000-0000-000082CB0000}"/>
    <cellStyle name="Vírgula 8 3 15 4" xfId="52566" xr:uid="{00000000-0005-0000-0000-000083CB0000}"/>
    <cellStyle name="Vírgula 8 3 16" xfId="222" xr:uid="{00000000-0005-0000-0000-000084CB0000}"/>
    <cellStyle name="Vírgula 8 3 16 2" xfId="52567" xr:uid="{00000000-0005-0000-0000-000085CB0000}"/>
    <cellStyle name="Vírgula 8 3 16 3" xfId="52568" xr:uid="{00000000-0005-0000-0000-000086CB0000}"/>
    <cellStyle name="Vírgula 8 3 17" xfId="52569" xr:uid="{00000000-0005-0000-0000-000087CB0000}"/>
    <cellStyle name="Vírgula 8 3 18" xfId="52570" xr:uid="{00000000-0005-0000-0000-000088CB0000}"/>
    <cellStyle name="Vírgula 8 3 19" xfId="52571" xr:uid="{00000000-0005-0000-0000-000089CB0000}"/>
    <cellStyle name="Vírgula 8 3 2" xfId="663" xr:uid="{00000000-0005-0000-0000-00008ACB0000}"/>
    <cellStyle name="Vírgula 8 3 2 10" xfId="2414" xr:uid="{00000000-0005-0000-0000-00008BCB0000}"/>
    <cellStyle name="Vírgula 8 3 2 10 2" xfId="52572" xr:uid="{00000000-0005-0000-0000-00008CCB0000}"/>
    <cellStyle name="Vírgula 8 3 2 10 3" xfId="52573" xr:uid="{00000000-0005-0000-0000-00008DCB0000}"/>
    <cellStyle name="Vírgula 8 3 2 10 4" xfId="52574" xr:uid="{00000000-0005-0000-0000-00008ECB0000}"/>
    <cellStyle name="Vírgula 8 3 2 11" xfId="52575" xr:uid="{00000000-0005-0000-0000-00008FCB0000}"/>
    <cellStyle name="Vírgula 8 3 2 11 2" xfId="52576" xr:uid="{00000000-0005-0000-0000-000090CB0000}"/>
    <cellStyle name="Vírgula 8 3 2 11 3" xfId="52577" xr:uid="{00000000-0005-0000-0000-000091CB0000}"/>
    <cellStyle name="Vírgula 8 3 2 12" xfId="52578" xr:uid="{00000000-0005-0000-0000-000092CB0000}"/>
    <cellStyle name="Vírgula 8 3 2 13" xfId="52579" xr:uid="{00000000-0005-0000-0000-000093CB0000}"/>
    <cellStyle name="Vírgula 8 3 2 14" xfId="52580" xr:uid="{00000000-0005-0000-0000-000094CB0000}"/>
    <cellStyle name="Vírgula 8 3 2 2" xfId="806" xr:uid="{00000000-0005-0000-0000-000095CB0000}"/>
    <cellStyle name="Vírgula 8 3 2 2 10" xfId="52581" xr:uid="{00000000-0005-0000-0000-000096CB0000}"/>
    <cellStyle name="Vírgula 8 3 2 2 11" xfId="52582" xr:uid="{00000000-0005-0000-0000-000097CB0000}"/>
    <cellStyle name="Vírgula 8 3 2 2 2" xfId="1271" xr:uid="{00000000-0005-0000-0000-000098CB0000}"/>
    <cellStyle name="Vírgula 8 3 2 2 2 10" xfId="52583" xr:uid="{00000000-0005-0000-0000-000099CB0000}"/>
    <cellStyle name="Vírgula 8 3 2 2 2 2" xfId="2039" xr:uid="{00000000-0005-0000-0000-00009ACB0000}"/>
    <cellStyle name="Vírgula 8 3 2 2 2 2 2" xfId="5397" xr:uid="{00000000-0005-0000-0000-00009BCB0000}"/>
    <cellStyle name="Vírgula 8 3 2 2 2 2 2 2" xfId="10381" xr:uid="{00000000-0005-0000-0000-00009CCB0000}"/>
    <cellStyle name="Vírgula 8 3 2 2 2 2 2 2 2" xfId="52584" xr:uid="{00000000-0005-0000-0000-00009DCB0000}"/>
    <cellStyle name="Vírgula 8 3 2 2 2 2 2 2 3" xfId="52585" xr:uid="{00000000-0005-0000-0000-00009ECB0000}"/>
    <cellStyle name="Vírgula 8 3 2 2 2 2 2 2 4" xfId="52586" xr:uid="{00000000-0005-0000-0000-00009FCB0000}"/>
    <cellStyle name="Vírgula 8 3 2 2 2 2 2 3" xfId="52587" xr:uid="{00000000-0005-0000-0000-0000A0CB0000}"/>
    <cellStyle name="Vírgula 8 3 2 2 2 2 2 3 2" xfId="52588" xr:uid="{00000000-0005-0000-0000-0000A1CB0000}"/>
    <cellStyle name="Vírgula 8 3 2 2 2 2 2 3 3" xfId="52589" xr:uid="{00000000-0005-0000-0000-0000A2CB0000}"/>
    <cellStyle name="Vírgula 8 3 2 2 2 2 2 4" xfId="52590" xr:uid="{00000000-0005-0000-0000-0000A3CB0000}"/>
    <cellStyle name="Vírgula 8 3 2 2 2 2 2 5" xfId="52591" xr:uid="{00000000-0005-0000-0000-0000A4CB0000}"/>
    <cellStyle name="Vírgula 8 3 2 2 2 2 2 6" xfId="52592" xr:uid="{00000000-0005-0000-0000-0000A5CB0000}"/>
    <cellStyle name="Vírgula 8 3 2 2 2 2 3" xfId="7126" xr:uid="{00000000-0005-0000-0000-0000A6CB0000}"/>
    <cellStyle name="Vírgula 8 3 2 2 2 2 3 2" xfId="12068" xr:uid="{00000000-0005-0000-0000-0000A7CB0000}"/>
    <cellStyle name="Vírgula 8 3 2 2 2 2 3 3" xfId="52593" xr:uid="{00000000-0005-0000-0000-0000A8CB0000}"/>
    <cellStyle name="Vírgula 8 3 2 2 2 2 3 4" xfId="52594" xr:uid="{00000000-0005-0000-0000-0000A9CB0000}"/>
    <cellStyle name="Vírgula 8 3 2 2 2 2 4" xfId="8634" xr:uid="{00000000-0005-0000-0000-0000AACB0000}"/>
    <cellStyle name="Vírgula 8 3 2 2 2 2 4 2" xfId="52595" xr:uid="{00000000-0005-0000-0000-0000ABCB0000}"/>
    <cellStyle name="Vírgula 8 3 2 2 2 2 4 3" xfId="52596" xr:uid="{00000000-0005-0000-0000-0000ACCB0000}"/>
    <cellStyle name="Vírgula 8 3 2 2 2 2 4 4" xfId="52597" xr:uid="{00000000-0005-0000-0000-0000ADCB0000}"/>
    <cellStyle name="Vírgula 8 3 2 2 2 2 5" xfId="3672" xr:uid="{00000000-0005-0000-0000-0000AECB0000}"/>
    <cellStyle name="Vírgula 8 3 2 2 2 2 5 2" xfId="52598" xr:uid="{00000000-0005-0000-0000-0000AFCB0000}"/>
    <cellStyle name="Vírgula 8 3 2 2 2 2 5 3" xfId="52599" xr:uid="{00000000-0005-0000-0000-0000B0CB0000}"/>
    <cellStyle name="Vírgula 8 3 2 2 2 2 5 4" xfId="52600" xr:uid="{00000000-0005-0000-0000-0000B1CB0000}"/>
    <cellStyle name="Vírgula 8 3 2 2 2 2 6" xfId="52601" xr:uid="{00000000-0005-0000-0000-0000B2CB0000}"/>
    <cellStyle name="Vírgula 8 3 2 2 2 2 6 2" xfId="52602" xr:uid="{00000000-0005-0000-0000-0000B3CB0000}"/>
    <cellStyle name="Vírgula 8 3 2 2 2 2 6 3" xfId="52603" xr:uid="{00000000-0005-0000-0000-0000B4CB0000}"/>
    <cellStyle name="Vírgula 8 3 2 2 2 2 7" xfId="52604" xr:uid="{00000000-0005-0000-0000-0000B5CB0000}"/>
    <cellStyle name="Vírgula 8 3 2 2 2 2 8" xfId="52605" xr:uid="{00000000-0005-0000-0000-0000B6CB0000}"/>
    <cellStyle name="Vírgula 8 3 2 2 2 2 9" xfId="52606" xr:uid="{00000000-0005-0000-0000-0000B7CB0000}"/>
    <cellStyle name="Vírgula 8 3 2 2 2 3" xfId="4639" xr:uid="{00000000-0005-0000-0000-0000B8CB0000}"/>
    <cellStyle name="Vírgula 8 3 2 2 2 3 2" xfId="9623" xr:uid="{00000000-0005-0000-0000-0000B9CB0000}"/>
    <cellStyle name="Vírgula 8 3 2 2 2 3 2 2" xfId="52607" xr:uid="{00000000-0005-0000-0000-0000BACB0000}"/>
    <cellStyle name="Vírgula 8 3 2 2 2 3 2 3" xfId="52608" xr:uid="{00000000-0005-0000-0000-0000BBCB0000}"/>
    <cellStyle name="Vírgula 8 3 2 2 2 3 2 4" xfId="52609" xr:uid="{00000000-0005-0000-0000-0000BCCB0000}"/>
    <cellStyle name="Vírgula 8 3 2 2 2 3 3" xfId="52610" xr:uid="{00000000-0005-0000-0000-0000BDCB0000}"/>
    <cellStyle name="Vírgula 8 3 2 2 2 3 3 2" xfId="52611" xr:uid="{00000000-0005-0000-0000-0000BECB0000}"/>
    <cellStyle name="Vírgula 8 3 2 2 2 3 3 3" xfId="52612" xr:uid="{00000000-0005-0000-0000-0000BFCB0000}"/>
    <cellStyle name="Vírgula 8 3 2 2 2 3 4" xfId="52613" xr:uid="{00000000-0005-0000-0000-0000C0CB0000}"/>
    <cellStyle name="Vírgula 8 3 2 2 2 3 5" xfId="52614" xr:uid="{00000000-0005-0000-0000-0000C1CB0000}"/>
    <cellStyle name="Vírgula 8 3 2 2 2 3 6" xfId="52615" xr:uid="{00000000-0005-0000-0000-0000C2CB0000}"/>
    <cellStyle name="Vírgula 8 3 2 2 2 4" xfId="6370" xr:uid="{00000000-0005-0000-0000-0000C3CB0000}"/>
    <cellStyle name="Vírgula 8 3 2 2 2 4 2" xfId="11312" xr:uid="{00000000-0005-0000-0000-0000C4CB0000}"/>
    <cellStyle name="Vírgula 8 3 2 2 2 4 3" xfId="52616" xr:uid="{00000000-0005-0000-0000-0000C5CB0000}"/>
    <cellStyle name="Vírgula 8 3 2 2 2 4 4" xfId="52617" xr:uid="{00000000-0005-0000-0000-0000C6CB0000}"/>
    <cellStyle name="Vírgula 8 3 2 2 2 5" xfId="7878" xr:uid="{00000000-0005-0000-0000-0000C7CB0000}"/>
    <cellStyle name="Vírgula 8 3 2 2 2 5 2" xfId="52618" xr:uid="{00000000-0005-0000-0000-0000C8CB0000}"/>
    <cellStyle name="Vírgula 8 3 2 2 2 5 3" xfId="52619" xr:uid="{00000000-0005-0000-0000-0000C9CB0000}"/>
    <cellStyle name="Vírgula 8 3 2 2 2 5 4" xfId="52620" xr:uid="{00000000-0005-0000-0000-0000CACB0000}"/>
    <cellStyle name="Vírgula 8 3 2 2 2 6" xfId="2916" xr:uid="{00000000-0005-0000-0000-0000CBCB0000}"/>
    <cellStyle name="Vírgula 8 3 2 2 2 6 2" xfId="52621" xr:uid="{00000000-0005-0000-0000-0000CCCB0000}"/>
    <cellStyle name="Vírgula 8 3 2 2 2 6 3" xfId="52622" xr:uid="{00000000-0005-0000-0000-0000CDCB0000}"/>
    <cellStyle name="Vírgula 8 3 2 2 2 6 4" xfId="52623" xr:uid="{00000000-0005-0000-0000-0000CECB0000}"/>
    <cellStyle name="Vírgula 8 3 2 2 2 7" xfId="52624" xr:uid="{00000000-0005-0000-0000-0000CFCB0000}"/>
    <cellStyle name="Vírgula 8 3 2 2 2 7 2" xfId="52625" xr:uid="{00000000-0005-0000-0000-0000D0CB0000}"/>
    <cellStyle name="Vírgula 8 3 2 2 2 7 3" xfId="52626" xr:uid="{00000000-0005-0000-0000-0000D1CB0000}"/>
    <cellStyle name="Vírgula 8 3 2 2 2 8" xfId="52627" xr:uid="{00000000-0005-0000-0000-0000D2CB0000}"/>
    <cellStyle name="Vírgula 8 3 2 2 2 9" xfId="52628" xr:uid="{00000000-0005-0000-0000-0000D3CB0000}"/>
    <cellStyle name="Vírgula 8 3 2 2 3" xfId="2038" xr:uid="{00000000-0005-0000-0000-0000D4CB0000}"/>
    <cellStyle name="Vírgula 8 3 2 2 3 2" xfId="5396" xr:uid="{00000000-0005-0000-0000-0000D5CB0000}"/>
    <cellStyle name="Vírgula 8 3 2 2 3 2 2" xfId="10380" xr:uid="{00000000-0005-0000-0000-0000D6CB0000}"/>
    <cellStyle name="Vírgula 8 3 2 2 3 2 2 2" xfId="52629" xr:uid="{00000000-0005-0000-0000-0000D7CB0000}"/>
    <cellStyle name="Vírgula 8 3 2 2 3 2 2 3" xfId="52630" xr:uid="{00000000-0005-0000-0000-0000D8CB0000}"/>
    <cellStyle name="Vírgula 8 3 2 2 3 2 2 4" xfId="52631" xr:uid="{00000000-0005-0000-0000-0000D9CB0000}"/>
    <cellStyle name="Vírgula 8 3 2 2 3 2 3" xfId="52632" xr:uid="{00000000-0005-0000-0000-0000DACB0000}"/>
    <cellStyle name="Vírgula 8 3 2 2 3 2 3 2" xfId="52633" xr:uid="{00000000-0005-0000-0000-0000DBCB0000}"/>
    <cellStyle name="Vírgula 8 3 2 2 3 2 3 3" xfId="52634" xr:uid="{00000000-0005-0000-0000-0000DCCB0000}"/>
    <cellStyle name="Vírgula 8 3 2 2 3 2 4" xfId="52635" xr:uid="{00000000-0005-0000-0000-0000DDCB0000}"/>
    <cellStyle name="Vírgula 8 3 2 2 3 2 5" xfId="52636" xr:uid="{00000000-0005-0000-0000-0000DECB0000}"/>
    <cellStyle name="Vírgula 8 3 2 2 3 2 6" xfId="52637" xr:uid="{00000000-0005-0000-0000-0000DFCB0000}"/>
    <cellStyle name="Vírgula 8 3 2 2 3 3" xfId="7125" xr:uid="{00000000-0005-0000-0000-0000E0CB0000}"/>
    <cellStyle name="Vírgula 8 3 2 2 3 3 2" xfId="12067" xr:uid="{00000000-0005-0000-0000-0000E1CB0000}"/>
    <cellStyle name="Vírgula 8 3 2 2 3 3 3" xfId="52638" xr:uid="{00000000-0005-0000-0000-0000E2CB0000}"/>
    <cellStyle name="Vírgula 8 3 2 2 3 3 4" xfId="52639" xr:uid="{00000000-0005-0000-0000-0000E3CB0000}"/>
    <cellStyle name="Vírgula 8 3 2 2 3 4" xfId="8633" xr:uid="{00000000-0005-0000-0000-0000E4CB0000}"/>
    <cellStyle name="Vírgula 8 3 2 2 3 4 2" xfId="52640" xr:uid="{00000000-0005-0000-0000-0000E5CB0000}"/>
    <cellStyle name="Vírgula 8 3 2 2 3 4 3" xfId="52641" xr:uid="{00000000-0005-0000-0000-0000E6CB0000}"/>
    <cellStyle name="Vírgula 8 3 2 2 3 4 4" xfId="52642" xr:uid="{00000000-0005-0000-0000-0000E7CB0000}"/>
    <cellStyle name="Vírgula 8 3 2 2 3 5" xfId="3671" xr:uid="{00000000-0005-0000-0000-0000E8CB0000}"/>
    <cellStyle name="Vírgula 8 3 2 2 3 5 2" xfId="52643" xr:uid="{00000000-0005-0000-0000-0000E9CB0000}"/>
    <cellStyle name="Vírgula 8 3 2 2 3 5 3" xfId="52644" xr:uid="{00000000-0005-0000-0000-0000EACB0000}"/>
    <cellStyle name="Vírgula 8 3 2 2 3 5 4" xfId="52645" xr:uid="{00000000-0005-0000-0000-0000EBCB0000}"/>
    <cellStyle name="Vírgula 8 3 2 2 3 6" xfId="52646" xr:uid="{00000000-0005-0000-0000-0000ECCB0000}"/>
    <cellStyle name="Vírgula 8 3 2 2 3 6 2" xfId="52647" xr:uid="{00000000-0005-0000-0000-0000EDCB0000}"/>
    <cellStyle name="Vírgula 8 3 2 2 3 6 3" xfId="52648" xr:uid="{00000000-0005-0000-0000-0000EECB0000}"/>
    <cellStyle name="Vírgula 8 3 2 2 3 7" xfId="52649" xr:uid="{00000000-0005-0000-0000-0000EFCB0000}"/>
    <cellStyle name="Vírgula 8 3 2 2 3 8" xfId="52650" xr:uid="{00000000-0005-0000-0000-0000F0CB0000}"/>
    <cellStyle name="Vírgula 8 3 2 2 3 9" xfId="52651" xr:uid="{00000000-0005-0000-0000-0000F1CB0000}"/>
    <cellStyle name="Vírgula 8 3 2 2 4" xfId="4256" xr:uid="{00000000-0005-0000-0000-0000F2CB0000}"/>
    <cellStyle name="Vírgula 8 3 2 2 4 2" xfId="9242" xr:uid="{00000000-0005-0000-0000-0000F3CB0000}"/>
    <cellStyle name="Vírgula 8 3 2 2 4 2 2" xfId="52652" xr:uid="{00000000-0005-0000-0000-0000F4CB0000}"/>
    <cellStyle name="Vírgula 8 3 2 2 4 2 3" xfId="52653" xr:uid="{00000000-0005-0000-0000-0000F5CB0000}"/>
    <cellStyle name="Vírgula 8 3 2 2 4 2 4" xfId="52654" xr:uid="{00000000-0005-0000-0000-0000F6CB0000}"/>
    <cellStyle name="Vírgula 8 3 2 2 4 3" xfId="52655" xr:uid="{00000000-0005-0000-0000-0000F7CB0000}"/>
    <cellStyle name="Vírgula 8 3 2 2 4 3 2" xfId="52656" xr:uid="{00000000-0005-0000-0000-0000F8CB0000}"/>
    <cellStyle name="Vírgula 8 3 2 2 4 3 3" xfId="52657" xr:uid="{00000000-0005-0000-0000-0000F9CB0000}"/>
    <cellStyle name="Vírgula 8 3 2 2 4 4" xfId="52658" xr:uid="{00000000-0005-0000-0000-0000FACB0000}"/>
    <cellStyle name="Vírgula 8 3 2 2 4 5" xfId="52659" xr:uid="{00000000-0005-0000-0000-0000FBCB0000}"/>
    <cellStyle name="Vírgula 8 3 2 2 4 6" xfId="52660" xr:uid="{00000000-0005-0000-0000-0000FCCB0000}"/>
    <cellStyle name="Vírgula 8 3 2 2 5" xfId="6003" xr:uid="{00000000-0005-0000-0000-0000FDCB0000}"/>
    <cellStyle name="Vírgula 8 3 2 2 5 2" xfId="10945" xr:uid="{00000000-0005-0000-0000-0000FECB0000}"/>
    <cellStyle name="Vírgula 8 3 2 2 5 3" xfId="52661" xr:uid="{00000000-0005-0000-0000-0000FFCB0000}"/>
    <cellStyle name="Vírgula 8 3 2 2 5 4" xfId="52662" xr:uid="{00000000-0005-0000-0000-000000CC0000}"/>
    <cellStyle name="Vírgula 8 3 2 2 6" xfId="7511" xr:uid="{00000000-0005-0000-0000-000001CC0000}"/>
    <cellStyle name="Vírgula 8 3 2 2 6 2" xfId="52663" xr:uid="{00000000-0005-0000-0000-000002CC0000}"/>
    <cellStyle name="Vírgula 8 3 2 2 6 3" xfId="52664" xr:uid="{00000000-0005-0000-0000-000003CC0000}"/>
    <cellStyle name="Vírgula 8 3 2 2 6 4" xfId="52665" xr:uid="{00000000-0005-0000-0000-000004CC0000}"/>
    <cellStyle name="Vírgula 8 3 2 2 7" xfId="2549" xr:uid="{00000000-0005-0000-0000-000005CC0000}"/>
    <cellStyle name="Vírgula 8 3 2 2 7 2" xfId="52666" xr:uid="{00000000-0005-0000-0000-000006CC0000}"/>
    <cellStyle name="Vírgula 8 3 2 2 7 3" xfId="52667" xr:uid="{00000000-0005-0000-0000-000007CC0000}"/>
    <cellStyle name="Vírgula 8 3 2 2 7 4" xfId="52668" xr:uid="{00000000-0005-0000-0000-000008CC0000}"/>
    <cellStyle name="Vírgula 8 3 2 2 8" xfId="52669" xr:uid="{00000000-0005-0000-0000-000009CC0000}"/>
    <cellStyle name="Vírgula 8 3 2 2 8 2" xfId="52670" xr:uid="{00000000-0005-0000-0000-00000ACC0000}"/>
    <cellStyle name="Vírgula 8 3 2 2 8 3" xfId="52671" xr:uid="{00000000-0005-0000-0000-00000BCC0000}"/>
    <cellStyle name="Vírgula 8 3 2 2 9" xfId="52672" xr:uid="{00000000-0005-0000-0000-00000CCC0000}"/>
    <cellStyle name="Vírgula 8 3 2 3" xfId="959" xr:uid="{00000000-0005-0000-0000-00000DCC0000}"/>
    <cellStyle name="Vírgula 8 3 2 3 10" xfId="52673" xr:uid="{00000000-0005-0000-0000-00000ECC0000}"/>
    <cellStyle name="Vírgula 8 3 2 3 2" xfId="2040" xr:uid="{00000000-0005-0000-0000-00000FCC0000}"/>
    <cellStyle name="Vírgula 8 3 2 3 2 2" xfId="5398" xr:uid="{00000000-0005-0000-0000-000010CC0000}"/>
    <cellStyle name="Vírgula 8 3 2 3 2 2 2" xfId="10382" xr:uid="{00000000-0005-0000-0000-000011CC0000}"/>
    <cellStyle name="Vírgula 8 3 2 3 2 2 2 2" xfId="52674" xr:uid="{00000000-0005-0000-0000-000012CC0000}"/>
    <cellStyle name="Vírgula 8 3 2 3 2 2 2 3" xfId="52675" xr:uid="{00000000-0005-0000-0000-000013CC0000}"/>
    <cellStyle name="Vírgula 8 3 2 3 2 2 2 4" xfId="52676" xr:uid="{00000000-0005-0000-0000-000014CC0000}"/>
    <cellStyle name="Vírgula 8 3 2 3 2 2 3" xfId="52677" xr:uid="{00000000-0005-0000-0000-000015CC0000}"/>
    <cellStyle name="Vírgula 8 3 2 3 2 2 3 2" xfId="52678" xr:uid="{00000000-0005-0000-0000-000016CC0000}"/>
    <cellStyle name="Vírgula 8 3 2 3 2 2 3 3" xfId="52679" xr:uid="{00000000-0005-0000-0000-000017CC0000}"/>
    <cellStyle name="Vírgula 8 3 2 3 2 2 4" xfId="52680" xr:uid="{00000000-0005-0000-0000-000018CC0000}"/>
    <cellStyle name="Vírgula 8 3 2 3 2 2 5" xfId="52681" xr:uid="{00000000-0005-0000-0000-000019CC0000}"/>
    <cellStyle name="Vírgula 8 3 2 3 2 2 6" xfId="52682" xr:uid="{00000000-0005-0000-0000-00001ACC0000}"/>
    <cellStyle name="Vírgula 8 3 2 3 2 3" xfId="7127" xr:uid="{00000000-0005-0000-0000-00001BCC0000}"/>
    <cellStyle name="Vírgula 8 3 2 3 2 3 2" xfId="12069" xr:uid="{00000000-0005-0000-0000-00001CCC0000}"/>
    <cellStyle name="Vírgula 8 3 2 3 2 3 3" xfId="52683" xr:uid="{00000000-0005-0000-0000-00001DCC0000}"/>
    <cellStyle name="Vírgula 8 3 2 3 2 3 4" xfId="52684" xr:uid="{00000000-0005-0000-0000-00001ECC0000}"/>
    <cellStyle name="Vírgula 8 3 2 3 2 4" xfId="8635" xr:uid="{00000000-0005-0000-0000-00001FCC0000}"/>
    <cellStyle name="Vírgula 8 3 2 3 2 4 2" xfId="52685" xr:uid="{00000000-0005-0000-0000-000020CC0000}"/>
    <cellStyle name="Vírgula 8 3 2 3 2 4 3" xfId="52686" xr:uid="{00000000-0005-0000-0000-000021CC0000}"/>
    <cellStyle name="Vírgula 8 3 2 3 2 4 4" xfId="52687" xr:uid="{00000000-0005-0000-0000-000022CC0000}"/>
    <cellStyle name="Vírgula 8 3 2 3 2 5" xfId="3673" xr:uid="{00000000-0005-0000-0000-000023CC0000}"/>
    <cellStyle name="Vírgula 8 3 2 3 2 5 2" xfId="52688" xr:uid="{00000000-0005-0000-0000-000024CC0000}"/>
    <cellStyle name="Vírgula 8 3 2 3 2 5 3" xfId="52689" xr:uid="{00000000-0005-0000-0000-000025CC0000}"/>
    <cellStyle name="Vírgula 8 3 2 3 2 5 4" xfId="52690" xr:uid="{00000000-0005-0000-0000-000026CC0000}"/>
    <cellStyle name="Vírgula 8 3 2 3 2 6" xfId="52691" xr:uid="{00000000-0005-0000-0000-000027CC0000}"/>
    <cellStyle name="Vírgula 8 3 2 3 2 6 2" xfId="52692" xr:uid="{00000000-0005-0000-0000-000028CC0000}"/>
    <cellStyle name="Vírgula 8 3 2 3 2 6 3" xfId="52693" xr:uid="{00000000-0005-0000-0000-000029CC0000}"/>
    <cellStyle name="Vírgula 8 3 2 3 2 7" xfId="52694" xr:uid="{00000000-0005-0000-0000-00002ACC0000}"/>
    <cellStyle name="Vírgula 8 3 2 3 2 8" xfId="52695" xr:uid="{00000000-0005-0000-0000-00002BCC0000}"/>
    <cellStyle name="Vírgula 8 3 2 3 2 9" xfId="52696" xr:uid="{00000000-0005-0000-0000-00002CCC0000}"/>
    <cellStyle name="Vírgula 8 3 2 3 3" xfId="4398" xr:uid="{00000000-0005-0000-0000-00002DCC0000}"/>
    <cellStyle name="Vírgula 8 3 2 3 3 2" xfId="9383" xr:uid="{00000000-0005-0000-0000-00002ECC0000}"/>
    <cellStyle name="Vírgula 8 3 2 3 3 2 2" xfId="52697" xr:uid="{00000000-0005-0000-0000-00002FCC0000}"/>
    <cellStyle name="Vírgula 8 3 2 3 3 2 3" xfId="52698" xr:uid="{00000000-0005-0000-0000-000030CC0000}"/>
    <cellStyle name="Vírgula 8 3 2 3 3 2 4" xfId="52699" xr:uid="{00000000-0005-0000-0000-000031CC0000}"/>
    <cellStyle name="Vírgula 8 3 2 3 3 3" xfId="52700" xr:uid="{00000000-0005-0000-0000-000032CC0000}"/>
    <cellStyle name="Vírgula 8 3 2 3 3 3 2" xfId="52701" xr:uid="{00000000-0005-0000-0000-000033CC0000}"/>
    <cellStyle name="Vírgula 8 3 2 3 3 3 3" xfId="52702" xr:uid="{00000000-0005-0000-0000-000034CC0000}"/>
    <cellStyle name="Vírgula 8 3 2 3 3 4" xfId="52703" xr:uid="{00000000-0005-0000-0000-000035CC0000}"/>
    <cellStyle name="Vírgula 8 3 2 3 3 5" xfId="52704" xr:uid="{00000000-0005-0000-0000-000036CC0000}"/>
    <cellStyle name="Vírgula 8 3 2 3 3 6" xfId="52705" xr:uid="{00000000-0005-0000-0000-000037CC0000}"/>
    <cellStyle name="Vírgula 8 3 2 3 4" xfId="6141" xr:uid="{00000000-0005-0000-0000-000038CC0000}"/>
    <cellStyle name="Vírgula 8 3 2 3 4 2" xfId="11083" xr:uid="{00000000-0005-0000-0000-000039CC0000}"/>
    <cellStyle name="Vírgula 8 3 2 3 4 3" xfId="52706" xr:uid="{00000000-0005-0000-0000-00003ACC0000}"/>
    <cellStyle name="Vírgula 8 3 2 3 4 4" xfId="52707" xr:uid="{00000000-0005-0000-0000-00003BCC0000}"/>
    <cellStyle name="Vírgula 8 3 2 3 5" xfId="7649" xr:uid="{00000000-0005-0000-0000-00003CCC0000}"/>
    <cellStyle name="Vírgula 8 3 2 3 5 2" xfId="52708" xr:uid="{00000000-0005-0000-0000-00003DCC0000}"/>
    <cellStyle name="Vírgula 8 3 2 3 5 3" xfId="52709" xr:uid="{00000000-0005-0000-0000-00003ECC0000}"/>
    <cellStyle name="Vírgula 8 3 2 3 5 4" xfId="52710" xr:uid="{00000000-0005-0000-0000-00003FCC0000}"/>
    <cellStyle name="Vírgula 8 3 2 3 6" xfId="2687" xr:uid="{00000000-0005-0000-0000-000040CC0000}"/>
    <cellStyle name="Vírgula 8 3 2 3 6 2" xfId="52711" xr:uid="{00000000-0005-0000-0000-000041CC0000}"/>
    <cellStyle name="Vírgula 8 3 2 3 6 3" xfId="52712" xr:uid="{00000000-0005-0000-0000-000042CC0000}"/>
    <cellStyle name="Vírgula 8 3 2 3 6 4" xfId="52713" xr:uid="{00000000-0005-0000-0000-000043CC0000}"/>
    <cellStyle name="Vírgula 8 3 2 3 7" xfId="52714" xr:uid="{00000000-0005-0000-0000-000044CC0000}"/>
    <cellStyle name="Vírgula 8 3 2 3 7 2" xfId="52715" xr:uid="{00000000-0005-0000-0000-000045CC0000}"/>
    <cellStyle name="Vírgula 8 3 2 3 7 3" xfId="52716" xr:uid="{00000000-0005-0000-0000-000046CC0000}"/>
    <cellStyle name="Vírgula 8 3 2 3 8" xfId="52717" xr:uid="{00000000-0005-0000-0000-000047CC0000}"/>
    <cellStyle name="Vírgula 8 3 2 3 9" xfId="52718" xr:uid="{00000000-0005-0000-0000-000048CC0000}"/>
    <cellStyle name="Vírgula 8 3 2 4" xfId="2037" xr:uid="{00000000-0005-0000-0000-000049CC0000}"/>
    <cellStyle name="Vírgula 8 3 2 4 2" xfId="5395" xr:uid="{00000000-0005-0000-0000-00004ACC0000}"/>
    <cellStyle name="Vírgula 8 3 2 4 2 2" xfId="10379" xr:uid="{00000000-0005-0000-0000-00004BCC0000}"/>
    <cellStyle name="Vírgula 8 3 2 4 2 2 2" xfId="52719" xr:uid="{00000000-0005-0000-0000-00004CCC0000}"/>
    <cellStyle name="Vírgula 8 3 2 4 2 2 3" xfId="52720" xr:uid="{00000000-0005-0000-0000-00004DCC0000}"/>
    <cellStyle name="Vírgula 8 3 2 4 2 2 4" xfId="52721" xr:uid="{00000000-0005-0000-0000-00004ECC0000}"/>
    <cellStyle name="Vírgula 8 3 2 4 2 3" xfId="52722" xr:uid="{00000000-0005-0000-0000-00004FCC0000}"/>
    <cellStyle name="Vírgula 8 3 2 4 2 3 2" xfId="52723" xr:uid="{00000000-0005-0000-0000-000050CC0000}"/>
    <cellStyle name="Vírgula 8 3 2 4 2 3 3" xfId="52724" xr:uid="{00000000-0005-0000-0000-000051CC0000}"/>
    <cellStyle name="Vírgula 8 3 2 4 2 4" xfId="52725" xr:uid="{00000000-0005-0000-0000-000052CC0000}"/>
    <cellStyle name="Vírgula 8 3 2 4 2 5" xfId="52726" xr:uid="{00000000-0005-0000-0000-000053CC0000}"/>
    <cellStyle name="Vírgula 8 3 2 4 2 6" xfId="52727" xr:uid="{00000000-0005-0000-0000-000054CC0000}"/>
    <cellStyle name="Vírgula 8 3 2 4 3" xfId="7124" xr:uid="{00000000-0005-0000-0000-000055CC0000}"/>
    <cellStyle name="Vírgula 8 3 2 4 3 2" xfId="12066" xr:uid="{00000000-0005-0000-0000-000056CC0000}"/>
    <cellStyle name="Vírgula 8 3 2 4 3 3" xfId="52728" xr:uid="{00000000-0005-0000-0000-000057CC0000}"/>
    <cellStyle name="Vírgula 8 3 2 4 3 4" xfId="52729" xr:uid="{00000000-0005-0000-0000-000058CC0000}"/>
    <cellStyle name="Vírgula 8 3 2 4 4" xfId="8632" xr:uid="{00000000-0005-0000-0000-000059CC0000}"/>
    <cellStyle name="Vírgula 8 3 2 4 4 2" xfId="52730" xr:uid="{00000000-0005-0000-0000-00005ACC0000}"/>
    <cellStyle name="Vírgula 8 3 2 4 4 3" xfId="52731" xr:uid="{00000000-0005-0000-0000-00005BCC0000}"/>
    <cellStyle name="Vírgula 8 3 2 4 4 4" xfId="52732" xr:uid="{00000000-0005-0000-0000-00005CCC0000}"/>
    <cellStyle name="Vírgula 8 3 2 4 5" xfId="3670" xr:uid="{00000000-0005-0000-0000-00005DCC0000}"/>
    <cellStyle name="Vírgula 8 3 2 4 5 2" xfId="52733" xr:uid="{00000000-0005-0000-0000-00005ECC0000}"/>
    <cellStyle name="Vírgula 8 3 2 4 5 3" xfId="52734" xr:uid="{00000000-0005-0000-0000-00005FCC0000}"/>
    <cellStyle name="Vírgula 8 3 2 4 5 4" xfId="52735" xr:uid="{00000000-0005-0000-0000-000060CC0000}"/>
    <cellStyle name="Vírgula 8 3 2 4 6" xfId="52736" xr:uid="{00000000-0005-0000-0000-000061CC0000}"/>
    <cellStyle name="Vírgula 8 3 2 4 6 2" xfId="52737" xr:uid="{00000000-0005-0000-0000-000062CC0000}"/>
    <cellStyle name="Vírgula 8 3 2 4 6 3" xfId="52738" xr:uid="{00000000-0005-0000-0000-000063CC0000}"/>
    <cellStyle name="Vírgula 8 3 2 4 7" xfId="52739" xr:uid="{00000000-0005-0000-0000-000064CC0000}"/>
    <cellStyle name="Vírgula 8 3 2 4 8" xfId="52740" xr:uid="{00000000-0005-0000-0000-000065CC0000}"/>
    <cellStyle name="Vírgula 8 3 2 4 9" xfId="52741" xr:uid="{00000000-0005-0000-0000-000066CC0000}"/>
    <cellStyle name="Vírgula 8 3 2 5" xfId="3796" xr:uid="{00000000-0005-0000-0000-000067CC0000}"/>
    <cellStyle name="Vírgula 8 3 2 5 2" xfId="5580" xr:uid="{00000000-0005-0000-0000-000068CC0000}"/>
    <cellStyle name="Vírgula 8 3 2 5 2 2" xfId="10535" xr:uid="{00000000-0005-0000-0000-000069CC0000}"/>
    <cellStyle name="Vírgula 8 3 2 5 2 2 2" xfId="52742" xr:uid="{00000000-0005-0000-0000-00006ACC0000}"/>
    <cellStyle name="Vírgula 8 3 2 5 2 2 3" xfId="52743" xr:uid="{00000000-0005-0000-0000-00006BCC0000}"/>
    <cellStyle name="Vírgula 8 3 2 5 2 2 4" xfId="52744" xr:uid="{00000000-0005-0000-0000-00006CCC0000}"/>
    <cellStyle name="Vírgula 8 3 2 5 2 3" xfId="52745" xr:uid="{00000000-0005-0000-0000-00006DCC0000}"/>
    <cellStyle name="Vírgula 8 3 2 5 2 3 2" xfId="52746" xr:uid="{00000000-0005-0000-0000-00006ECC0000}"/>
    <cellStyle name="Vírgula 8 3 2 5 2 3 3" xfId="52747" xr:uid="{00000000-0005-0000-0000-00006FCC0000}"/>
    <cellStyle name="Vírgula 8 3 2 5 2 4" xfId="52748" xr:uid="{00000000-0005-0000-0000-000070CC0000}"/>
    <cellStyle name="Vírgula 8 3 2 5 2 5" xfId="52749" xr:uid="{00000000-0005-0000-0000-000071CC0000}"/>
    <cellStyle name="Vírgula 8 3 2 5 2 6" xfId="52750" xr:uid="{00000000-0005-0000-0000-000072CC0000}"/>
    <cellStyle name="Vírgula 8 3 2 5 3" xfId="8756" xr:uid="{00000000-0005-0000-0000-000073CC0000}"/>
    <cellStyle name="Vírgula 8 3 2 5 3 2" xfId="52751" xr:uid="{00000000-0005-0000-0000-000074CC0000}"/>
    <cellStyle name="Vírgula 8 3 2 5 3 3" xfId="52752" xr:uid="{00000000-0005-0000-0000-000075CC0000}"/>
    <cellStyle name="Vírgula 8 3 2 5 3 4" xfId="52753" xr:uid="{00000000-0005-0000-0000-000076CC0000}"/>
    <cellStyle name="Vírgula 8 3 2 5 4" xfId="12308" xr:uid="{00000000-0005-0000-0000-000077CC0000}"/>
    <cellStyle name="Vírgula 8 3 2 5 4 2" xfId="52754" xr:uid="{00000000-0005-0000-0000-000078CC0000}"/>
    <cellStyle name="Vírgula 8 3 2 5 4 3" xfId="52755" xr:uid="{00000000-0005-0000-0000-000079CC0000}"/>
    <cellStyle name="Vírgula 8 3 2 5 4 4" xfId="52756" xr:uid="{00000000-0005-0000-0000-00007ACC0000}"/>
    <cellStyle name="Vírgula 8 3 2 5 5" xfId="52757" xr:uid="{00000000-0005-0000-0000-00007BCC0000}"/>
    <cellStyle name="Vírgula 8 3 2 5 5 2" xfId="52758" xr:uid="{00000000-0005-0000-0000-00007CCC0000}"/>
    <cellStyle name="Vírgula 8 3 2 5 5 3" xfId="52759" xr:uid="{00000000-0005-0000-0000-00007DCC0000}"/>
    <cellStyle name="Vírgula 8 3 2 5 5 4" xfId="52760" xr:uid="{00000000-0005-0000-0000-00007ECC0000}"/>
    <cellStyle name="Vírgula 8 3 2 5 6" xfId="52761" xr:uid="{00000000-0005-0000-0000-00007FCC0000}"/>
    <cellStyle name="Vírgula 8 3 2 5 6 2" xfId="52762" xr:uid="{00000000-0005-0000-0000-000080CC0000}"/>
    <cellStyle name="Vírgula 8 3 2 5 6 3" xfId="52763" xr:uid="{00000000-0005-0000-0000-000081CC0000}"/>
    <cellStyle name="Vírgula 8 3 2 5 7" xfId="52764" xr:uid="{00000000-0005-0000-0000-000082CC0000}"/>
    <cellStyle name="Vírgula 8 3 2 5 8" xfId="52765" xr:uid="{00000000-0005-0000-0000-000083CC0000}"/>
    <cellStyle name="Vírgula 8 3 2 5 9" xfId="52766" xr:uid="{00000000-0005-0000-0000-000084CC0000}"/>
    <cellStyle name="Vírgula 8 3 2 6" xfId="4120" xr:uid="{00000000-0005-0000-0000-000085CC0000}"/>
    <cellStyle name="Vírgula 8 3 2 6 2" xfId="8892" xr:uid="{00000000-0005-0000-0000-000086CC0000}"/>
    <cellStyle name="Vírgula 8 3 2 6 2 2" xfId="52767" xr:uid="{00000000-0005-0000-0000-000087CC0000}"/>
    <cellStyle name="Vírgula 8 3 2 6 2 2 2" xfId="52768" xr:uid="{00000000-0005-0000-0000-000088CC0000}"/>
    <cellStyle name="Vírgula 8 3 2 6 2 2 3" xfId="52769" xr:uid="{00000000-0005-0000-0000-000089CC0000}"/>
    <cellStyle name="Vírgula 8 3 2 6 2 2 4" xfId="52770" xr:uid="{00000000-0005-0000-0000-00008ACC0000}"/>
    <cellStyle name="Vírgula 8 3 2 6 2 3" xfId="52771" xr:uid="{00000000-0005-0000-0000-00008BCC0000}"/>
    <cellStyle name="Vírgula 8 3 2 6 2 3 2" xfId="52772" xr:uid="{00000000-0005-0000-0000-00008CCC0000}"/>
    <cellStyle name="Vírgula 8 3 2 6 2 3 3" xfId="52773" xr:uid="{00000000-0005-0000-0000-00008DCC0000}"/>
    <cellStyle name="Vírgula 8 3 2 6 2 4" xfId="52774" xr:uid="{00000000-0005-0000-0000-00008ECC0000}"/>
    <cellStyle name="Vírgula 8 3 2 6 2 5" xfId="52775" xr:uid="{00000000-0005-0000-0000-00008FCC0000}"/>
    <cellStyle name="Vírgula 8 3 2 6 2 6" xfId="52776" xr:uid="{00000000-0005-0000-0000-000090CC0000}"/>
    <cellStyle name="Vírgula 8 3 2 6 3" xfId="12233" xr:uid="{00000000-0005-0000-0000-000091CC0000}"/>
    <cellStyle name="Vírgula 8 3 2 6 3 2" xfId="52777" xr:uid="{00000000-0005-0000-0000-000092CC0000}"/>
    <cellStyle name="Vírgula 8 3 2 6 3 3" xfId="52778" xr:uid="{00000000-0005-0000-0000-000093CC0000}"/>
    <cellStyle name="Vírgula 8 3 2 6 3 4" xfId="52779" xr:uid="{00000000-0005-0000-0000-000094CC0000}"/>
    <cellStyle name="Vírgula 8 3 2 6 4" xfId="52780" xr:uid="{00000000-0005-0000-0000-000095CC0000}"/>
    <cellStyle name="Vírgula 8 3 2 6 4 2" xfId="52781" xr:uid="{00000000-0005-0000-0000-000096CC0000}"/>
    <cellStyle name="Vírgula 8 3 2 6 4 3" xfId="52782" xr:uid="{00000000-0005-0000-0000-000097CC0000}"/>
    <cellStyle name="Vírgula 8 3 2 6 4 4" xfId="52783" xr:uid="{00000000-0005-0000-0000-000098CC0000}"/>
    <cellStyle name="Vírgula 8 3 2 6 5" xfId="52784" xr:uid="{00000000-0005-0000-0000-000099CC0000}"/>
    <cellStyle name="Vírgula 8 3 2 6 5 2" xfId="52785" xr:uid="{00000000-0005-0000-0000-00009ACC0000}"/>
    <cellStyle name="Vírgula 8 3 2 6 5 3" xfId="52786" xr:uid="{00000000-0005-0000-0000-00009BCC0000}"/>
    <cellStyle name="Vírgula 8 3 2 6 6" xfId="52787" xr:uid="{00000000-0005-0000-0000-00009CCC0000}"/>
    <cellStyle name="Vírgula 8 3 2 6 7" xfId="52788" xr:uid="{00000000-0005-0000-0000-00009DCC0000}"/>
    <cellStyle name="Vírgula 8 3 2 6 8" xfId="52789" xr:uid="{00000000-0005-0000-0000-00009ECC0000}"/>
    <cellStyle name="Vírgula 8 3 2 7" xfId="5459" xr:uid="{00000000-0005-0000-0000-00009FCC0000}"/>
    <cellStyle name="Vírgula 8 3 2 7 2" xfId="10436" xr:uid="{00000000-0005-0000-0000-0000A0CC0000}"/>
    <cellStyle name="Vírgula 8 3 2 7 2 2" xfId="52790" xr:uid="{00000000-0005-0000-0000-0000A1CC0000}"/>
    <cellStyle name="Vírgula 8 3 2 7 2 3" xfId="52791" xr:uid="{00000000-0005-0000-0000-0000A2CC0000}"/>
    <cellStyle name="Vírgula 8 3 2 7 2 4" xfId="52792" xr:uid="{00000000-0005-0000-0000-0000A3CC0000}"/>
    <cellStyle name="Vírgula 8 3 2 7 3" xfId="52793" xr:uid="{00000000-0005-0000-0000-0000A4CC0000}"/>
    <cellStyle name="Vírgula 8 3 2 7 3 2" xfId="52794" xr:uid="{00000000-0005-0000-0000-0000A5CC0000}"/>
    <cellStyle name="Vírgula 8 3 2 7 3 3" xfId="52795" xr:uid="{00000000-0005-0000-0000-0000A6CC0000}"/>
    <cellStyle name="Vírgula 8 3 2 7 4" xfId="52796" xr:uid="{00000000-0005-0000-0000-0000A7CC0000}"/>
    <cellStyle name="Vírgula 8 3 2 7 5" xfId="52797" xr:uid="{00000000-0005-0000-0000-0000A8CC0000}"/>
    <cellStyle name="Vírgula 8 3 2 7 6" xfId="52798" xr:uid="{00000000-0005-0000-0000-0000A9CC0000}"/>
    <cellStyle name="Vírgula 8 3 2 8" xfId="5868" xr:uid="{00000000-0005-0000-0000-0000AACC0000}"/>
    <cellStyle name="Vírgula 8 3 2 8 2" xfId="10810" xr:uid="{00000000-0005-0000-0000-0000ABCC0000}"/>
    <cellStyle name="Vírgula 8 3 2 8 3" xfId="52799" xr:uid="{00000000-0005-0000-0000-0000ACCC0000}"/>
    <cellStyle name="Vírgula 8 3 2 8 4" xfId="52800" xr:uid="{00000000-0005-0000-0000-0000ADCC0000}"/>
    <cellStyle name="Vírgula 8 3 2 9" xfId="7376" xr:uid="{00000000-0005-0000-0000-0000AECC0000}"/>
    <cellStyle name="Vírgula 8 3 2 9 2" xfId="52801" xr:uid="{00000000-0005-0000-0000-0000AFCC0000}"/>
    <cellStyle name="Vírgula 8 3 2 9 3" xfId="52802" xr:uid="{00000000-0005-0000-0000-0000B0CC0000}"/>
    <cellStyle name="Vírgula 8 3 2 9 4" xfId="52803" xr:uid="{00000000-0005-0000-0000-0000B1CC0000}"/>
    <cellStyle name="Vírgula 8 3 3" xfId="708" xr:uid="{00000000-0005-0000-0000-0000B2CC0000}"/>
    <cellStyle name="Vírgula 8 3 3 10" xfId="2457" xr:uid="{00000000-0005-0000-0000-0000B3CC0000}"/>
    <cellStyle name="Vírgula 8 3 3 10 2" xfId="52804" xr:uid="{00000000-0005-0000-0000-0000B4CC0000}"/>
    <cellStyle name="Vírgula 8 3 3 10 3" xfId="52805" xr:uid="{00000000-0005-0000-0000-0000B5CC0000}"/>
    <cellStyle name="Vírgula 8 3 3 10 4" xfId="52806" xr:uid="{00000000-0005-0000-0000-0000B6CC0000}"/>
    <cellStyle name="Vírgula 8 3 3 11" xfId="52807" xr:uid="{00000000-0005-0000-0000-0000B7CC0000}"/>
    <cellStyle name="Vírgula 8 3 3 11 2" xfId="52808" xr:uid="{00000000-0005-0000-0000-0000B8CC0000}"/>
    <cellStyle name="Vírgula 8 3 3 11 3" xfId="52809" xr:uid="{00000000-0005-0000-0000-0000B9CC0000}"/>
    <cellStyle name="Vírgula 8 3 3 12" xfId="52810" xr:uid="{00000000-0005-0000-0000-0000BACC0000}"/>
    <cellStyle name="Vírgula 8 3 3 13" xfId="52811" xr:uid="{00000000-0005-0000-0000-0000BBCC0000}"/>
    <cellStyle name="Vírgula 8 3 3 14" xfId="52812" xr:uid="{00000000-0005-0000-0000-0000BCCC0000}"/>
    <cellStyle name="Vírgula 8 3 3 2" xfId="849" xr:uid="{00000000-0005-0000-0000-0000BDCC0000}"/>
    <cellStyle name="Vírgula 8 3 3 2 10" xfId="52813" xr:uid="{00000000-0005-0000-0000-0000BECC0000}"/>
    <cellStyle name="Vírgula 8 3 3 2 11" xfId="52814" xr:uid="{00000000-0005-0000-0000-0000BFCC0000}"/>
    <cellStyle name="Vírgula 8 3 3 2 2" xfId="1314" xr:uid="{00000000-0005-0000-0000-0000C0CC0000}"/>
    <cellStyle name="Vírgula 8 3 3 2 2 10" xfId="52815" xr:uid="{00000000-0005-0000-0000-0000C1CC0000}"/>
    <cellStyle name="Vírgula 8 3 3 2 2 2" xfId="2043" xr:uid="{00000000-0005-0000-0000-0000C2CC0000}"/>
    <cellStyle name="Vírgula 8 3 3 2 2 2 2" xfId="5401" xr:uid="{00000000-0005-0000-0000-0000C3CC0000}"/>
    <cellStyle name="Vírgula 8 3 3 2 2 2 2 2" xfId="10385" xr:uid="{00000000-0005-0000-0000-0000C4CC0000}"/>
    <cellStyle name="Vírgula 8 3 3 2 2 2 2 2 2" xfId="52816" xr:uid="{00000000-0005-0000-0000-0000C5CC0000}"/>
    <cellStyle name="Vírgula 8 3 3 2 2 2 2 2 3" xfId="52817" xr:uid="{00000000-0005-0000-0000-0000C6CC0000}"/>
    <cellStyle name="Vírgula 8 3 3 2 2 2 2 2 4" xfId="52818" xr:uid="{00000000-0005-0000-0000-0000C7CC0000}"/>
    <cellStyle name="Vírgula 8 3 3 2 2 2 2 3" xfId="52819" xr:uid="{00000000-0005-0000-0000-0000C8CC0000}"/>
    <cellStyle name="Vírgula 8 3 3 2 2 2 2 3 2" xfId="52820" xr:uid="{00000000-0005-0000-0000-0000C9CC0000}"/>
    <cellStyle name="Vírgula 8 3 3 2 2 2 2 3 3" xfId="52821" xr:uid="{00000000-0005-0000-0000-0000CACC0000}"/>
    <cellStyle name="Vírgula 8 3 3 2 2 2 2 4" xfId="52822" xr:uid="{00000000-0005-0000-0000-0000CBCC0000}"/>
    <cellStyle name="Vírgula 8 3 3 2 2 2 2 5" xfId="52823" xr:uid="{00000000-0005-0000-0000-0000CCCC0000}"/>
    <cellStyle name="Vírgula 8 3 3 2 2 2 2 6" xfId="52824" xr:uid="{00000000-0005-0000-0000-0000CDCC0000}"/>
    <cellStyle name="Vírgula 8 3 3 2 2 2 3" xfId="7130" xr:uid="{00000000-0005-0000-0000-0000CECC0000}"/>
    <cellStyle name="Vírgula 8 3 3 2 2 2 3 2" xfId="12072" xr:uid="{00000000-0005-0000-0000-0000CFCC0000}"/>
    <cellStyle name="Vírgula 8 3 3 2 2 2 3 3" xfId="52825" xr:uid="{00000000-0005-0000-0000-0000D0CC0000}"/>
    <cellStyle name="Vírgula 8 3 3 2 2 2 3 4" xfId="52826" xr:uid="{00000000-0005-0000-0000-0000D1CC0000}"/>
    <cellStyle name="Vírgula 8 3 3 2 2 2 4" xfId="8638" xr:uid="{00000000-0005-0000-0000-0000D2CC0000}"/>
    <cellStyle name="Vírgula 8 3 3 2 2 2 4 2" xfId="52827" xr:uid="{00000000-0005-0000-0000-0000D3CC0000}"/>
    <cellStyle name="Vírgula 8 3 3 2 2 2 4 3" xfId="52828" xr:uid="{00000000-0005-0000-0000-0000D4CC0000}"/>
    <cellStyle name="Vírgula 8 3 3 2 2 2 4 4" xfId="52829" xr:uid="{00000000-0005-0000-0000-0000D5CC0000}"/>
    <cellStyle name="Vírgula 8 3 3 2 2 2 5" xfId="3676" xr:uid="{00000000-0005-0000-0000-0000D6CC0000}"/>
    <cellStyle name="Vírgula 8 3 3 2 2 2 5 2" xfId="52830" xr:uid="{00000000-0005-0000-0000-0000D7CC0000}"/>
    <cellStyle name="Vírgula 8 3 3 2 2 2 5 3" xfId="52831" xr:uid="{00000000-0005-0000-0000-0000D8CC0000}"/>
    <cellStyle name="Vírgula 8 3 3 2 2 2 5 4" xfId="52832" xr:uid="{00000000-0005-0000-0000-0000D9CC0000}"/>
    <cellStyle name="Vírgula 8 3 3 2 2 2 6" xfId="52833" xr:uid="{00000000-0005-0000-0000-0000DACC0000}"/>
    <cellStyle name="Vírgula 8 3 3 2 2 2 6 2" xfId="52834" xr:uid="{00000000-0005-0000-0000-0000DBCC0000}"/>
    <cellStyle name="Vírgula 8 3 3 2 2 2 6 3" xfId="52835" xr:uid="{00000000-0005-0000-0000-0000DCCC0000}"/>
    <cellStyle name="Vírgula 8 3 3 2 2 2 7" xfId="52836" xr:uid="{00000000-0005-0000-0000-0000DDCC0000}"/>
    <cellStyle name="Vírgula 8 3 3 2 2 2 8" xfId="52837" xr:uid="{00000000-0005-0000-0000-0000DECC0000}"/>
    <cellStyle name="Vírgula 8 3 3 2 2 2 9" xfId="52838" xr:uid="{00000000-0005-0000-0000-0000DFCC0000}"/>
    <cellStyle name="Vírgula 8 3 3 2 2 3" xfId="4682" xr:uid="{00000000-0005-0000-0000-0000E0CC0000}"/>
    <cellStyle name="Vírgula 8 3 3 2 2 3 2" xfId="9666" xr:uid="{00000000-0005-0000-0000-0000E1CC0000}"/>
    <cellStyle name="Vírgula 8 3 3 2 2 3 2 2" xfId="52839" xr:uid="{00000000-0005-0000-0000-0000E2CC0000}"/>
    <cellStyle name="Vírgula 8 3 3 2 2 3 2 3" xfId="52840" xr:uid="{00000000-0005-0000-0000-0000E3CC0000}"/>
    <cellStyle name="Vírgula 8 3 3 2 2 3 2 4" xfId="52841" xr:uid="{00000000-0005-0000-0000-0000E4CC0000}"/>
    <cellStyle name="Vírgula 8 3 3 2 2 3 3" xfId="52842" xr:uid="{00000000-0005-0000-0000-0000E5CC0000}"/>
    <cellStyle name="Vírgula 8 3 3 2 2 3 3 2" xfId="52843" xr:uid="{00000000-0005-0000-0000-0000E6CC0000}"/>
    <cellStyle name="Vírgula 8 3 3 2 2 3 3 3" xfId="52844" xr:uid="{00000000-0005-0000-0000-0000E7CC0000}"/>
    <cellStyle name="Vírgula 8 3 3 2 2 3 4" xfId="52845" xr:uid="{00000000-0005-0000-0000-0000E8CC0000}"/>
    <cellStyle name="Vírgula 8 3 3 2 2 3 5" xfId="52846" xr:uid="{00000000-0005-0000-0000-0000E9CC0000}"/>
    <cellStyle name="Vírgula 8 3 3 2 2 3 6" xfId="52847" xr:uid="{00000000-0005-0000-0000-0000EACC0000}"/>
    <cellStyle name="Vírgula 8 3 3 2 2 4" xfId="6413" xr:uid="{00000000-0005-0000-0000-0000EBCC0000}"/>
    <cellStyle name="Vírgula 8 3 3 2 2 4 2" xfId="11355" xr:uid="{00000000-0005-0000-0000-0000ECCC0000}"/>
    <cellStyle name="Vírgula 8 3 3 2 2 4 3" xfId="52848" xr:uid="{00000000-0005-0000-0000-0000EDCC0000}"/>
    <cellStyle name="Vírgula 8 3 3 2 2 4 4" xfId="52849" xr:uid="{00000000-0005-0000-0000-0000EECC0000}"/>
    <cellStyle name="Vírgula 8 3 3 2 2 5" xfId="7921" xr:uid="{00000000-0005-0000-0000-0000EFCC0000}"/>
    <cellStyle name="Vírgula 8 3 3 2 2 5 2" xfId="52850" xr:uid="{00000000-0005-0000-0000-0000F0CC0000}"/>
    <cellStyle name="Vírgula 8 3 3 2 2 5 3" xfId="52851" xr:uid="{00000000-0005-0000-0000-0000F1CC0000}"/>
    <cellStyle name="Vírgula 8 3 3 2 2 5 4" xfId="52852" xr:uid="{00000000-0005-0000-0000-0000F2CC0000}"/>
    <cellStyle name="Vírgula 8 3 3 2 2 6" xfId="2959" xr:uid="{00000000-0005-0000-0000-0000F3CC0000}"/>
    <cellStyle name="Vírgula 8 3 3 2 2 6 2" xfId="52853" xr:uid="{00000000-0005-0000-0000-0000F4CC0000}"/>
    <cellStyle name="Vírgula 8 3 3 2 2 6 3" xfId="52854" xr:uid="{00000000-0005-0000-0000-0000F5CC0000}"/>
    <cellStyle name="Vírgula 8 3 3 2 2 6 4" xfId="52855" xr:uid="{00000000-0005-0000-0000-0000F6CC0000}"/>
    <cellStyle name="Vírgula 8 3 3 2 2 7" xfId="52856" xr:uid="{00000000-0005-0000-0000-0000F7CC0000}"/>
    <cellStyle name="Vírgula 8 3 3 2 2 7 2" xfId="52857" xr:uid="{00000000-0005-0000-0000-0000F8CC0000}"/>
    <cellStyle name="Vírgula 8 3 3 2 2 7 3" xfId="52858" xr:uid="{00000000-0005-0000-0000-0000F9CC0000}"/>
    <cellStyle name="Vírgula 8 3 3 2 2 8" xfId="52859" xr:uid="{00000000-0005-0000-0000-0000FACC0000}"/>
    <cellStyle name="Vírgula 8 3 3 2 2 9" xfId="52860" xr:uid="{00000000-0005-0000-0000-0000FBCC0000}"/>
    <cellStyle name="Vírgula 8 3 3 2 3" xfId="2042" xr:uid="{00000000-0005-0000-0000-0000FCCC0000}"/>
    <cellStyle name="Vírgula 8 3 3 2 3 2" xfId="5400" xr:uid="{00000000-0005-0000-0000-0000FDCC0000}"/>
    <cellStyle name="Vírgula 8 3 3 2 3 2 2" xfId="10384" xr:uid="{00000000-0005-0000-0000-0000FECC0000}"/>
    <cellStyle name="Vírgula 8 3 3 2 3 2 2 2" xfId="52861" xr:uid="{00000000-0005-0000-0000-0000FFCC0000}"/>
    <cellStyle name="Vírgula 8 3 3 2 3 2 2 3" xfId="52862" xr:uid="{00000000-0005-0000-0000-000000CD0000}"/>
    <cellStyle name="Vírgula 8 3 3 2 3 2 2 4" xfId="52863" xr:uid="{00000000-0005-0000-0000-000001CD0000}"/>
    <cellStyle name="Vírgula 8 3 3 2 3 2 3" xfId="52864" xr:uid="{00000000-0005-0000-0000-000002CD0000}"/>
    <cellStyle name="Vírgula 8 3 3 2 3 2 3 2" xfId="52865" xr:uid="{00000000-0005-0000-0000-000003CD0000}"/>
    <cellStyle name="Vírgula 8 3 3 2 3 2 3 3" xfId="52866" xr:uid="{00000000-0005-0000-0000-000004CD0000}"/>
    <cellStyle name="Vírgula 8 3 3 2 3 2 4" xfId="52867" xr:uid="{00000000-0005-0000-0000-000005CD0000}"/>
    <cellStyle name="Vírgula 8 3 3 2 3 2 5" xfId="52868" xr:uid="{00000000-0005-0000-0000-000006CD0000}"/>
    <cellStyle name="Vírgula 8 3 3 2 3 2 6" xfId="52869" xr:uid="{00000000-0005-0000-0000-000007CD0000}"/>
    <cellStyle name="Vírgula 8 3 3 2 3 3" xfId="7129" xr:uid="{00000000-0005-0000-0000-000008CD0000}"/>
    <cellStyle name="Vírgula 8 3 3 2 3 3 2" xfId="12071" xr:uid="{00000000-0005-0000-0000-000009CD0000}"/>
    <cellStyle name="Vírgula 8 3 3 2 3 3 3" xfId="52870" xr:uid="{00000000-0005-0000-0000-00000ACD0000}"/>
    <cellStyle name="Vírgula 8 3 3 2 3 3 4" xfId="52871" xr:uid="{00000000-0005-0000-0000-00000BCD0000}"/>
    <cellStyle name="Vírgula 8 3 3 2 3 4" xfId="8637" xr:uid="{00000000-0005-0000-0000-00000CCD0000}"/>
    <cellStyle name="Vírgula 8 3 3 2 3 4 2" xfId="52872" xr:uid="{00000000-0005-0000-0000-00000DCD0000}"/>
    <cellStyle name="Vírgula 8 3 3 2 3 4 3" xfId="52873" xr:uid="{00000000-0005-0000-0000-00000ECD0000}"/>
    <cellStyle name="Vírgula 8 3 3 2 3 4 4" xfId="52874" xr:uid="{00000000-0005-0000-0000-00000FCD0000}"/>
    <cellStyle name="Vírgula 8 3 3 2 3 5" xfId="3675" xr:uid="{00000000-0005-0000-0000-000010CD0000}"/>
    <cellStyle name="Vírgula 8 3 3 2 3 5 2" xfId="52875" xr:uid="{00000000-0005-0000-0000-000011CD0000}"/>
    <cellStyle name="Vírgula 8 3 3 2 3 5 3" xfId="52876" xr:uid="{00000000-0005-0000-0000-000012CD0000}"/>
    <cellStyle name="Vírgula 8 3 3 2 3 5 4" xfId="52877" xr:uid="{00000000-0005-0000-0000-000013CD0000}"/>
    <cellStyle name="Vírgula 8 3 3 2 3 6" xfId="52878" xr:uid="{00000000-0005-0000-0000-000014CD0000}"/>
    <cellStyle name="Vírgula 8 3 3 2 3 6 2" xfId="52879" xr:uid="{00000000-0005-0000-0000-000015CD0000}"/>
    <cellStyle name="Vírgula 8 3 3 2 3 6 3" xfId="52880" xr:uid="{00000000-0005-0000-0000-000016CD0000}"/>
    <cellStyle name="Vírgula 8 3 3 2 3 7" xfId="52881" xr:uid="{00000000-0005-0000-0000-000017CD0000}"/>
    <cellStyle name="Vírgula 8 3 3 2 3 8" xfId="52882" xr:uid="{00000000-0005-0000-0000-000018CD0000}"/>
    <cellStyle name="Vírgula 8 3 3 2 3 9" xfId="52883" xr:uid="{00000000-0005-0000-0000-000019CD0000}"/>
    <cellStyle name="Vírgula 8 3 3 2 4" xfId="4299" xr:uid="{00000000-0005-0000-0000-00001ACD0000}"/>
    <cellStyle name="Vírgula 8 3 3 2 4 2" xfId="9285" xr:uid="{00000000-0005-0000-0000-00001BCD0000}"/>
    <cellStyle name="Vírgula 8 3 3 2 4 2 2" xfId="52884" xr:uid="{00000000-0005-0000-0000-00001CCD0000}"/>
    <cellStyle name="Vírgula 8 3 3 2 4 2 3" xfId="52885" xr:uid="{00000000-0005-0000-0000-00001DCD0000}"/>
    <cellStyle name="Vírgula 8 3 3 2 4 2 4" xfId="52886" xr:uid="{00000000-0005-0000-0000-00001ECD0000}"/>
    <cellStyle name="Vírgula 8 3 3 2 4 3" xfId="52887" xr:uid="{00000000-0005-0000-0000-00001FCD0000}"/>
    <cellStyle name="Vírgula 8 3 3 2 4 3 2" xfId="52888" xr:uid="{00000000-0005-0000-0000-000020CD0000}"/>
    <cellStyle name="Vírgula 8 3 3 2 4 3 3" xfId="52889" xr:uid="{00000000-0005-0000-0000-000021CD0000}"/>
    <cellStyle name="Vírgula 8 3 3 2 4 4" xfId="52890" xr:uid="{00000000-0005-0000-0000-000022CD0000}"/>
    <cellStyle name="Vírgula 8 3 3 2 4 5" xfId="52891" xr:uid="{00000000-0005-0000-0000-000023CD0000}"/>
    <cellStyle name="Vírgula 8 3 3 2 4 6" xfId="52892" xr:uid="{00000000-0005-0000-0000-000024CD0000}"/>
    <cellStyle name="Vírgula 8 3 3 2 5" xfId="6046" xr:uid="{00000000-0005-0000-0000-000025CD0000}"/>
    <cellStyle name="Vírgula 8 3 3 2 5 2" xfId="10988" xr:uid="{00000000-0005-0000-0000-000026CD0000}"/>
    <cellStyle name="Vírgula 8 3 3 2 5 3" xfId="52893" xr:uid="{00000000-0005-0000-0000-000027CD0000}"/>
    <cellStyle name="Vírgula 8 3 3 2 5 4" xfId="52894" xr:uid="{00000000-0005-0000-0000-000028CD0000}"/>
    <cellStyle name="Vírgula 8 3 3 2 6" xfId="7554" xr:uid="{00000000-0005-0000-0000-000029CD0000}"/>
    <cellStyle name="Vírgula 8 3 3 2 6 2" xfId="52895" xr:uid="{00000000-0005-0000-0000-00002ACD0000}"/>
    <cellStyle name="Vírgula 8 3 3 2 6 3" xfId="52896" xr:uid="{00000000-0005-0000-0000-00002BCD0000}"/>
    <cellStyle name="Vírgula 8 3 3 2 6 4" xfId="52897" xr:uid="{00000000-0005-0000-0000-00002CCD0000}"/>
    <cellStyle name="Vírgula 8 3 3 2 7" xfId="2592" xr:uid="{00000000-0005-0000-0000-00002DCD0000}"/>
    <cellStyle name="Vírgula 8 3 3 2 7 2" xfId="52898" xr:uid="{00000000-0005-0000-0000-00002ECD0000}"/>
    <cellStyle name="Vírgula 8 3 3 2 7 3" xfId="52899" xr:uid="{00000000-0005-0000-0000-00002FCD0000}"/>
    <cellStyle name="Vírgula 8 3 3 2 7 4" xfId="52900" xr:uid="{00000000-0005-0000-0000-000030CD0000}"/>
    <cellStyle name="Vírgula 8 3 3 2 8" xfId="52901" xr:uid="{00000000-0005-0000-0000-000031CD0000}"/>
    <cellStyle name="Vírgula 8 3 3 2 8 2" xfId="52902" xr:uid="{00000000-0005-0000-0000-000032CD0000}"/>
    <cellStyle name="Vírgula 8 3 3 2 8 3" xfId="52903" xr:uid="{00000000-0005-0000-0000-000033CD0000}"/>
    <cellStyle name="Vírgula 8 3 3 2 9" xfId="52904" xr:uid="{00000000-0005-0000-0000-000034CD0000}"/>
    <cellStyle name="Vírgula 8 3 3 3" xfId="1002" xr:uid="{00000000-0005-0000-0000-000035CD0000}"/>
    <cellStyle name="Vírgula 8 3 3 3 10" xfId="52905" xr:uid="{00000000-0005-0000-0000-000036CD0000}"/>
    <cellStyle name="Vírgula 8 3 3 3 2" xfId="2044" xr:uid="{00000000-0005-0000-0000-000037CD0000}"/>
    <cellStyle name="Vírgula 8 3 3 3 2 2" xfId="5402" xr:uid="{00000000-0005-0000-0000-000038CD0000}"/>
    <cellStyle name="Vírgula 8 3 3 3 2 2 2" xfId="10386" xr:uid="{00000000-0005-0000-0000-000039CD0000}"/>
    <cellStyle name="Vírgula 8 3 3 3 2 2 2 2" xfId="52906" xr:uid="{00000000-0005-0000-0000-00003ACD0000}"/>
    <cellStyle name="Vírgula 8 3 3 3 2 2 2 3" xfId="52907" xr:uid="{00000000-0005-0000-0000-00003BCD0000}"/>
    <cellStyle name="Vírgula 8 3 3 3 2 2 2 4" xfId="52908" xr:uid="{00000000-0005-0000-0000-00003CCD0000}"/>
    <cellStyle name="Vírgula 8 3 3 3 2 2 3" xfId="52909" xr:uid="{00000000-0005-0000-0000-00003DCD0000}"/>
    <cellStyle name="Vírgula 8 3 3 3 2 2 3 2" xfId="52910" xr:uid="{00000000-0005-0000-0000-00003ECD0000}"/>
    <cellStyle name="Vírgula 8 3 3 3 2 2 3 3" xfId="52911" xr:uid="{00000000-0005-0000-0000-00003FCD0000}"/>
    <cellStyle name="Vírgula 8 3 3 3 2 2 4" xfId="52912" xr:uid="{00000000-0005-0000-0000-000040CD0000}"/>
    <cellStyle name="Vírgula 8 3 3 3 2 2 5" xfId="52913" xr:uid="{00000000-0005-0000-0000-000041CD0000}"/>
    <cellStyle name="Vírgula 8 3 3 3 2 2 6" xfId="52914" xr:uid="{00000000-0005-0000-0000-000042CD0000}"/>
    <cellStyle name="Vírgula 8 3 3 3 2 3" xfId="7131" xr:uid="{00000000-0005-0000-0000-000043CD0000}"/>
    <cellStyle name="Vírgula 8 3 3 3 2 3 2" xfId="12073" xr:uid="{00000000-0005-0000-0000-000044CD0000}"/>
    <cellStyle name="Vírgula 8 3 3 3 2 3 3" xfId="52915" xr:uid="{00000000-0005-0000-0000-000045CD0000}"/>
    <cellStyle name="Vírgula 8 3 3 3 2 3 4" xfId="52916" xr:uid="{00000000-0005-0000-0000-000046CD0000}"/>
    <cellStyle name="Vírgula 8 3 3 3 2 4" xfId="8639" xr:uid="{00000000-0005-0000-0000-000047CD0000}"/>
    <cellStyle name="Vírgula 8 3 3 3 2 4 2" xfId="52917" xr:uid="{00000000-0005-0000-0000-000048CD0000}"/>
    <cellStyle name="Vírgula 8 3 3 3 2 4 3" xfId="52918" xr:uid="{00000000-0005-0000-0000-000049CD0000}"/>
    <cellStyle name="Vírgula 8 3 3 3 2 4 4" xfId="52919" xr:uid="{00000000-0005-0000-0000-00004ACD0000}"/>
    <cellStyle name="Vírgula 8 3 3 3 2 5" xfId="3677" xr:uid="{00000000-0005-0000-0000-00004BCD0000}"/>
    <cellStyle name="Vírgula 8 3 3 3 2 5 2" xfId="52920" xr:uid="{00000000-0005-0000-0000-00004CCD0000}"/>
    <cellStyle name="Vírgula 8 3 3 3 2 5 3" xfId="52921" xr:uid="{00000000-0005-0000-0000-00004DCD0000}"/>
    <cellStyle name="Vírgula 8 3 3 3 2 5 4" xfId="52922" xr:uid="{00000000-0005-0000-0000-00004ECD0000}"/>
    <cellStyle name="Vírgula 8 3 3 3 2 6" xfId="52923" xr:uid="{00000000-0005-0000-0000-00004FCD0000}"/>
    <cellStyle name="Vírgula 8 3 3 3 2 6 2" xfId="52924" xr:uid="{00000000-0005-0000-0000-000050CD0000}"/>
    <cellStyle name="Vírgula 8 3 3 3 2 6 3" xfId="52925" xr:uid="{00000000-0005-0000-0000-000051CD0000}"/>
    <cellStyle name="Vírgula 8 3 3 3 2 7" xfId="52926" xr:uid="{00000000-0005-0000-0000-000052CD0000}"/>
    <cellStyle name="Vírgula 8 3 3 3 2 8" xfId="52927" xr:uid="{00000000-0005-0000-0000-000053CD0000}"/>
    <cellStyle name="Vírgula 8 3 3 3 2 9" xfId="52928" xr:uid="{00000000-0005-0000-0000-000054CD0000}"/>
    <cellStyle name="Vírgula 8 3 3 3 3" xfId="4441" xr:uid="{00000000-0005-0000-0000-000055CD0000}"/>
    <cellStyle name="Vírgula 8 3 3 3 3 2" xfId="9426" xr:uid="{00000000-0005-0000-0000-000056CD0000}"/>
    <cellStyle name="Vírgula 8 3 3 3 3 2 2" xfId="52929" xr:uid="{00000000-0005-0000-0000-000057CD0000}"/>
    <cellStyle name="Vírgula 8 3 3 3 3 2 3" xfId="52930" xr:uid="{00000000-0005-0000-0000-000058CD0000}"/>
    <cellStyle name="Vírgula 8 3 3 3 3 2 4" xfId="52931" xr:uid="{00000000-0005-0000-0000-000059CD0000}"/>
    <cellStyle name="Vírgula 8 3 3 3 3 3" xfId="52932" xr:uid="{00000000-0005-0000-0000-00005ACD0000}"/>
    <cellStyle name="Vírgula 8 3 3 3 3 3 2" xfId="52933" xr:uid="{00000000-0005-0000-0000-00005BCD0000}"/>
    <cellStyle name="Vírgula 8 3 3 3 3 3 3" xfId="52934" xr:uid="{00000000-0005-0000-0000-00005CCD0000}"/>
    <cellStyle name="Vírgula 8 3 3 3 3 4" xfId="52935" xr:uid="{00000000-0005-0000-0000-00005DCD0000}"/>
    <cellStyle name="Vírgula 8 3 3 3 3 5" xfId="52936" xr:uid="{00000000-0005-0000-0000-00005ECD0000}"/>
    <cellStyle name="Vírgula 8 3 3 3 3 6" xfId="52937" xr:uid="{00000000-0005-0000-0000-00005FCD0000}"/>
    <cellStyle name="Vírgula 8 3 3 3 4" xfId="6184" xr:uid="{00000000-0005-0000-0000-000060CD0000}"/>
    <cellStyle name="Vírgula 8 3 3 3 4 2" xfId="11126" xr:uid="{00000000-0005-0000-0000-000061CD0000}"/>
    <cellStyle name="Vírgula 8 3 3 3 4 3" xfId="52938" xr:uid="{00000000-0005-0000-0000-000062CD0000}"/>
    <cellStyle name="Vírgula 8 3 3 3 4 4" xfId="52939" xr:uid="{00000000-0005-0000-0000-000063CD0000}"/>
    <cellStyle name="Vírgula 8 3 3 3 5" xfId="7692" xr:uid="{00000000-0005-0000-0000-000064CD0000}"/>
    <cellStyle name="Vírgula 8 3 3 3 5 2" xfId="52940" xr:uid="{00000000-0005-0000-0000-000065CD0000}"/>
    <cellStyle name="Vírgula 8 3 3 3 5 3" xfId="52941" xr:uid="{00000000-0005-0000-0000-000066CD0000}"/>
    <cellStyle name="Vírgula 8 3 3 3 5 4" xfId="52942" xr:uid="{00000000-0005-0000-0000-000067CD0000}"/>
    <cellStyle name="Vírgula 8 3 3 3 6" xfId="2730" xr:uid="{00000000-0005-0000-0000-000068CD0000}"/>
    <cellStyle name="Vírgula 8 3 3 3 6 2" xfId="52943" xr:uid="{00000000-0005-0000-0000-000069CD0000}"/>
    <cellStyle name="Vírgula 8 3 3 3 6 3" xfId="52944" xr:uid="{00000000-0005-0000-0000-00006ACD0000}"/>
    <cellStyle name="Vírgula 8 3 3 3 6 4" xfId="52945" xr:uid="{00000000-0005-0000-0000-00006BCD0000}"/>
    <cellStyle name="Vírgula 8 3 3 3 7" xfId="52946" xr:uid="{00000000-0005-0000-0000-00006CCD0000}"/>
    <cellStyle name="Vírgula 8 3 3 3 7 2" xfId="52947" xr:uid="{00000000-0005-0000-0000-00006DCD0000}"/>
    <cellStyle name="Vírgula 8 3 3 3 7 3" xfId="52948" xr:uid="{00000000-0005-0000-0000-00006ECD0000}"/>
    <cellStyle name="Vírgula 8 3 3 3 8" xfId="52949" xr:uid="{00000000-0005-0000-0000-00006FCD0000}"/>
    <cellStyle name="Vírgula 8 3 3 3 9" xfId="52950" xr:uid="{00000000-0005-0000-0000-000070CD0000}"/>
    <cellStyle name="Vírgula 8 3 3 4" xfId="2041" xr:uid="{00000000-0005-0000-0000-000071CD0000}"/>
    <cellStyle name="Vírgula 8 3 3 4 2" xfId="5399" xr:uid="{00000000-0005-0000-0000-000072CD0000}"/>
    <cellStyle name="Vírgula 8 3 3 4 2 2" xfId="10383" xr:uid="{00000000-0005-0000-0000-000073CD0000}"/>
    <cellStyle name="Vírgula 8 3 3 4 2 2 2" xfId="52951" xr:uid="{00000000-0005-0000-0000-000074CD0000}"/>
    <cellStyle name="Vírgula 8 3 3 4 2 2 3" xfId="52952" xr:uid="{00000000-0005-0000-0000-000075CD0000}"/>
    <cellStyle name="Vírgula 8 3 3 4 2 2 4" xfId="52953" xr:uid="{00000000-0005-0000-0000-000076CD0000}"/>
    <cellStyle name="Vírgula 8 3 3 4 2 3" xfId="52954" xr:uid="{00000000-0005-0000-0000-000077CD0000}"/>
    <cellStyle name="Vírgula 8 3 3 4 2 3 2" xfId="52955" xr:uid="{00000000-0005-0000-0000-000078CD0000}"/>
    <cellStyle name="Vírgula 8 3 3 4 2 3 3" xfId="52956" xr:uid="{00000000-0005-0000-0000-000079CD0000}"/>
    <cellStyle name="Vírgula 8 3 3 4 2 4" xfId="52957" xr:uid="{00000000-0005-0000-0000-00007ACD0000}"/>
    <cellStyle name="Vírgula 8 3 3 4 2 5" xfId="52958" xr:uid="{00000000-0005-0000-0000-00007BCD0000}"/>
    <cellStyle name="Vírgula 8 3 3 4 2 6" xfId="52959" xr:uid="{00000000-0005-0000-0000-00007CCD0000}"/>
    <cellStyle name="Vírgula 8 3 3 4 3" xfId="7128" xr:uid="{00000000-0005-0000-0000-00007DCD0000}"/>
    <cellStyle name="Vírgula 8 3 3 4 3 2" xfId="12070" xr:uid="{00000000-0005-0000-0000-00007ECD0000}"/>
    <cellStyle name="Vírgula 8 3 3 4 3 3" xfId="52960" xr:uid="{00000000-0005-0000-0000-00007FCD0000}"/>
    <cellStyle name="Vírgula 8 3 3 4 3 4" xfId="52961" xr:uid="{00000000-0005-0000-0000-000080CD0000}"/>
    <cellStyle name="Vírgula 8 3 3 4 4" xfId="8636" xr:uid="{00000000-0005-0000-0000-000081CD0000}"/>
    <cellStyle name="Vírgula 8 3 3 4 4 2" xfId="52962" xr:uid="{00000000-0005-0000-0000-000082CD0000}"/>
    <cellStyle name="Vírgula 8 3 3 4 4 3" xfId="52963" xr:uid="{00000000-0005-0000-0000-000083CD0000}"/>
    <cellStyle name="Vírgula 8 3 3 4 4 4" xfId="52964" xr:uid="{00000000-0005-0000-0000-000084CD0000}"/>
    <cellStyle name="Vírgula 8 3 3 4 5" xfId="3674" xr:uid="{00000000-0005-0000-0000-000085CD0000}"/>
    <cellStyle name="Vírgula 8 3 3 4 5 2" xfId="52965" xr:uid="{00000000-0005-0000-0000-000086CD0000}"/>
    <cellStyle name="Vírgula 8 3 3 4 5 3" xfId="52966" xr:uid="{00000000-0005-0000-0000-000087CD0000}"/>
    <cellStyle name="Vírgula 8 3 3 4 5 4" xfId="52967" xr:uid="{00000000-0005-0000-0000-000088CD0000}"/>
    <cellStyle name="Vírgula 8 3 3 4 6" xfId="52968" xr:uid="{00000000-0005-0000-0000-000089CD0000}"/>
    <cellStyle name="Vírgula 8 3 3 4 6 2" xfId="52969" xr:uid="{00000000-0005-0000-0000-00008ACD0000}"/>
    <cellStyle name="Vírgula 8 3 3 4 6 3" xfId="52970" xr:uid="{00000000-0005-0000-0000-00008BCD0000}"/>
    <cellStyle name="Vírgula 8 3 3 4 7" xfId="52971" xr:uid="{00000000-0005-0000-0000-00008CCD0000}"/>
    <cellStyle name="Vírgula 8 3 3 4 8" xfId="52972" xr:uid="{00000000-0005-0000-0000-00008DCD0000}"/>
    <cellStyle name="Vírgula 8 3 3 4 9" xfId="52973" xr:uid="{00000000-0005-0000-0000-00008ECD0000}"/>
    <cellStyle name="Vírgula 8 3 3 5" xfId="3839" xr:uid="{00000000-0005-0000-0000-00008FCD0000}"/>
    <cellStyle name="Vírgula 8 3 3 5 2" xfId="5577" xr:uid="{00000000-0005-0000-0000-000090CD0000}"/>
    <cellStyle name="Vírgula 8 3 3 5 2 2" xfId="10532" xr:uid="{00000000-0005-0000-0000-000091CD0000}"/>
    <cellStyle name="Vírgula 8 3 3 5 2 2 2" xfId="52974" xr:uid="{00000000-0005-0000-0000-000092CD0000}"/>
    <cellStyle name="Vírgula 8 3 3 5 2 2 3" xfId="52975" xr:uid="{00000000-0005-0000-0000-000093CD0000}"/>
    <cellStyle name="Vírgula 8 3 3 5 2 2 4" xfId="52976" xr:uid="{00000000-0005-0000-0000-000094CD0000}"/>
    <cellStyle name="Vírgula 8 3 3 5 2 3" xfId="52977" xr:uid="{00000000-0005-0000-0000-000095CD0000}"/>
    <cellStyle name="Vírgula 8 3 3 5 2 3 2" xfId="52978" xr:uid="{00000000-0005-0000-0000-000096CD0000}"/>
    <cellStyle name="Vírgula 8 3 3 5 2 3 3" xfId="52979" xr:uid="{00000000-0005-0000-0000-000097CD0000}"/>
    <cellStyle name="Vírgula 8 3 3 5 2 4" xfId="52980" xr:uid="{00000000-0005-0000-0000-000098CD0000}"/>
    <cellStyle name="Vírgula 8 3 3 5 2 5" xfId="52981" xr:uid="{00000000-0005-0000-0000-000099CD0000}"/>
    <cellStyle name="Vírgula 8 3 3 5 2 6" xfId="52982" xr:uid="{00000000-0005-0000-0000-00009ACD0000}"/>
    <cellStyle name="Vírgula 8 3 3 5 3" xfId="8799" xr:uid="{00000000-0005-0000-0000-00009BCD0000}"/>
    <cellStyle name="Vírgula 8 3 3 5 3 2" xfId="52983" xr:uid="{00000000-0005-0000-0000-00009CCD0000}"/>
    <cellStyle name="Vírgula 8 3 3 5 3 3" xfId="52984" xr:uid="{00000000-0005-0000-0000-00009DCD0000}"/>
    <cellStyle name="Vírgula 8 3 3 5 3 4" xfId="52985" xr:uid="{00000000-0005-0000-0000-00009ECD0000}"/>
    <cellStyle name="Vírgula 8 3 3 5 4" xfId="12369" xr:uid="{00000000-0005-0000-0000-00009FCD0000}"/>
    <cellStyle name="Vírgula 8 3 3 5 4 2" xfId="52986" xr:uid="{00000000-0005-0000-0000-0000A0CD0000}"/>
    <cellStyle name="Vírgula 8 3 3 5 4 3" xfId="52987" xr:uid="{00000000-0005-0000-0000-0000A1CD0000}"/>
    <cellStyle name="Vírgula 8 3 3 5 4 4" xfId="52988" xr:uid="{00000000-0005-0000-0000-0000A2CD0000}"/>
    <cellStyle name="Vírgula 8 3 3 5 5" xfId="52989" xr:uid="{00000000-0005-0000-0000-0000A3CD0000}"/>
    <cellStyle name="Vírgula 8 3 3 5 5 2" xfId="52990" xr:uid="{00000000-0005-0000-0000-0000A4CD0000}"/>
    <cellStyle name="Vírgula 8 3 3 5 5 3" xfId="52991" xr:uid="{00000000-0005-0000-0000-0000A5CD0000}"/>
    <cellStyle name="Vírgula 8 3 3 5 5 4" xfId="52992" xr:uid="{00000000-0005-0000-0000-0000A6CD0000}"/>
    <cellStyle name="Vírgula 8 3 3 5 6" xfId="52993" xr:uid="{00000000-0005-0000-0000-0000A7CD0000}"/>
    <cellStyle name="Vírgula 8 3 3 5 6 2" xfId="52994" xr:uid="{00000000-0005-0000-0000-0000A8CD0000}"/>
    <cellStyle name="Vírgula 8 3 3 5 6 3" xfId="52995" xr:uid="{00000000-0005-0000-0000-0000A9CD0000}"/>
    <cellStyle name="Vírgula 8 3 3 5 7" xfId="52996" xr:uid="{00000000-0005-0000-0000-0000AACD0000}"/>
    <cellStyle name="Vírgula 8 3 3 5 8" xfId="52997" xr:uid="{00000000-0005-0000-0000-0000ABCD0000}"/>
    <cellStyle name="Vírgula 8 3 3 5 9" xfId="52998" xr:uid="{00000000-0005-0000-0000-0000ACCD0000}"/>
    <cellStyle name="Vírgula 8 3 3 6" xfId="4164" xr:uid="{00000000-0005-0000-0000-0000ADCD0000}"/>
    <cellStyle name="Vírgula 8 3 3 6 2" xfId="8935" xr:uid="{00000000-0005-0000-0000-0000AECD0000}"/>
    <cellStyle name="Vírgula 8 3 3 6 2 2" xfId="52999" xr:uid="{00000000-0005-0000-0000-0000AFCD0000}"/>
    <cellStyle name="Vírgula 8 3 3 6 2 2 2" xfId="53000" xr:uid="{00000000-0005-0000-0000-0000B0CD0000}"/>
    <cellStyle name="Vírgula 8 3 3 6 2 2 3" xfId="53001" xr:uid="{00000000-0005-0000-0000-0000B1CD0000}"/>
    <cellStyle name="Vírgula 8 3 3 6 2 2 4" xfId="53002" xr:uid="{00000000-0005-0000-0000-0000B2CD0000}"/>
    <cellStyle name="Vírgula 8 3 3 6 2 3" xfId="53003" xr:uid="{00000000-0005-0000-0000-0000B3CD0000}"/>
    <cellStyle name="Vírgula 8 3 3 6 2 3 2" xfId="53004" xr:uid="{00000000-0005-0000-0000-0000B4CD0000}"/>
    <cellStyle name="Vírgula 8 3 3 6 2 3 3" xfId="53005" xr:uid="{00000000-0005-0000-0000-0000B5CD0000}"/>
    <cellStyle name="Vírgula 8 3 3 6 2 4" xfId="53006" xr:uid="{00000000-0005-0000-0000-0000B6CD0000}"/>
    <cellStyle name="Vírgula 8 3 3 6 2 5" xfId="53007" xr:uid="{00000000-0005-0000-0000-0000B7CD0000}"/>
    <cellStyle name="Vírgula 8 3 3 6 2 6" xfId="53008" xr:uid="{00000000-0005-0000-0000-0000B8CD0000}"/>
    <cellStyle name="Vírgula 8 3 3 6 3" xfId="12198" xr:uid="{00000000-0005-0000-0000-0000B9CD0000}"/>
    <cellStyle name="Vírgula 8 3 3 6 3 2" xfId="53009" xr:uid="{00000000-0005-0000-0000-0000BACD0000}"/>
    <cellStyle name="Vírgula 8 3 3 6 3 3" xfId="53010" xr:uid="{00000000-0005-0000-0000-0000BBCD0000}"/>
    <cellStyle name="Vírgula 8 3 3 6 3 4" xfId="53011" xr:uid="{00000000-0005-0000-0000-0000BCCD0000}"/>
    <cellStyle name="Vírgula 8 3 3 6 4" xfId="53012" xr:uid="{00000000-0005-0000-0000-0000BDCD0000}"/>
    <cellStyle name="Vírgula 8 3 3 6 4 2" xfId="53013" xr:uid="{00000000-0005-0000-0000-0000BECD0000}"/>
    <cellStyle name="Vírgula 8 3 3 6 4 3" xfId="53014" xr:uid="{00000000-0005-0000-0000-0000BFCD0000}"/>
    <cellStyle name="Vírgula 8 3 3 6 4 4" xfId="53015" xr:uid="{00000000-0005-0000-0000-0000C0CD0000}"/>
    <cellStyle name="Vírgula 8 3 3 6 5" xfId="53016" xr:uid="{00000000-0005-0000-0000-0000C1CD0000}"/>
    <cellStyle name="Vírgula 8 3 3 6 5 2" xfId="53017" xr:uid="{00000000-0005-0000-0000-0000C2CD0000}"/>
    <cellStyle name="Vírgula 8 3 3 6 5 3" xfId="53018" xr:uid="{00000000-0005-0000-0000-0000C3CD0000}"/>
    <cellStyle name="Vírgula 8 3 3 6 6" xfId="53019" xr:uid="{00000000-0005-0000-0000-0000C4CD0000}"/>
    <cellStyle name="Vírgula 8 3 3 6 7" xfId="53020" xr:uid="{00000000-0005-0000-0000-0000C5CD0000}"/>
    <cellStyle name="Vírgula 8 3 3 6 8" xfId="53021" xr:uid="{00000000-0005-0000-0000-0000C6CD0000}"/>
    <cellStyle name="Vírgula 8 3 3 7" xfId="5583" xr:uid="{00000000-0005-0000-0000-0000C7CD0000}"/>
    <cellStyle name="Vírgula 8 3 3 7 2" xfId="10537" xr:uid="{00000000-0005-0000-0000-0000C8CD0000}"/>
    <cellStyle name="Vírgula 8 3 3 7 2 2" xfId="53022" xr:uid="{00000000-0005-0000-0000-0000C9CD0000}"/>
    <cellStyle name="Vírgula 8 3 3 7 2 3" xfId="53023" xr:uid="{00000000-0005-0000-0000-0000CACD0000}"/>
    <cellStyle name="Vírgula 8 3 3 7 2 4" xfId="53024" xr:uid="{00000000-0005-0000-0000-0000CBCD0000}"/>
    <cellStyle name="Vírgula 8 3 3 7 3" xfId="53025" xr:uid="{00000000-0005-0000-0000-0000CCCD0000}"/>
    <cellStyle name="Vírgula 8 3 3 7 3 2" xfId="53026" xr:uid="{00000000-0005-0000-0000-0000CDCD0000}"/>
    <cellStyle name="Vírgula 8 3 3 7 3 3" xfId="53027" xr:uid="{00000000-0005-0000-0000-0000CECD0000}"/>
    <cellStyle name="Vírgula 8 3 3 7 4" xfId="53028" xr:uid="{00000000-0005-0000-0000-0000CFCD0000}"/>
    <cellStyle name="Vírgula 8 3 3 7 5" xfId="53029" xr:uid="{00000000-0005-0000-0000-0000D0CD0000}"/>
    <cellStyle name="Vírgula 8 3 3 7 6" xfId="53030" xr:uid="{00000000-0005-0000-0000-0000D1CD0000}"/>
    <cellStyle name="Vírgula 8 3 3 8" xfId="5911" xr:uid="{00000000-0005-0000-0000-0000D2CD0000}"/>
    <cellStyle name="Vírgula 8 3 3 8 2" xfId="10853" xr:uid="{00000000-0005-0000-0000-0000D3CD0000}"/>
    <cellStyle name="Vírgula 8 3 3 8 3" xfId="53031" xr:uid="{00000000-0005-0000-0000-0000D4CD0000}"/>
    <cellStyle name="Vírgula 8 3 3 8 4" xfId="53032" xr:uid="{00000000-0005-0000-0000-0000D5CD0000}"/>
    <cellStyle name="Vírgula 8 3 3 9" xfId="7419" xr:uid="{00000000-0005-0000-0000-0000D6CD0000}"/>
    <cellStyle name="Vírgula 8 3 3 9 2" xfId="53033" xr:uid="{00000000-0005-0000-0000-0000D7CD0000}"/>
    <cellStyle name="Vírgula 8 3 3 9 3" xfId="53034" xr:uid="{00000000-0005-0000-0000-0000D8CD0000}"/>
    <cellStyle name="Vírgula 8 3 3 9 4" xfId="53035" xr:uid="{00000000-0005-0000-0000-0000D9CD0000}"/>
    <cellStyle name="Vírgula 8 3 4" xfId="549" xr:uid="{00000000-0005-0000-0000-0000DACD0000}"/>
    <cellStyle name="Vírgula 8 3 4 10" xfId="53036" xr:uid="{00000000-0005-0000-0000-0000DBCD0000}"/>
    <cellStyle name="Vírgula 8 3 4 11" xfId="53037" xr:uid="{00000000-0005-0000-0000-0000DCCD0000}"/>
    <cellStyle name="Vírgula 8 3 4 2" xfId="1111" xr:uid="{00000000-0005-0000-0000-0000DDCD0000}"/>
    <cellStyle name="Vírgula 8 3 4 2 10" xfId="53038" xr:uid="{00000000-0005-0000-0000-0000DECD0000}"/>
    <cellStyle name="Vírgula 8 3 4 2 2" xfId="2046" xr:uid="{00000000-0005-0000-0000-0000DFCD0000}"/>
    <cellStyle name="Vírgula 8 3 4 2 2 2" xfId="5404" xr:uid="{00000000-0005-0000-0000-0000E0CD0000}"/>
    <cellStyle name="Vírgula 8 3 4 2 2 2 2" xfId="10388" xr:uid="{00000000-0005-0000-0000-0000E1CD0000}"/>
    <cellStyle name="Vírgula 8 3 4 2 2 2 2 2" xfId="53039" xr:uid="{00000000-0005-0000-0000-0000E2CD0000}"/>
    <cellStyle name="Vírgula 8 3 4 2 2 2 2 3" xfId="53040" xr:uid="{00000000-0005-0000-0000-0000E3CD0000}"/>
    <cellStyle name="Vírgula 8 3 4 2 2 2 2 4" xfId="53041" xr:uid="{00000000-0005-0000-0000-0000E4CD0000}"/>
    <cellStyle name="Vírgula 8 3 4 2 2 2 3" xfId="53042" xr:uid="{00000000-0005-0000-0000-0000E5CD0000}"/>
    <cellStyle name="Vírgula 8 3 4 2 2 2 3 2" xfId="53043" xr:uid="{00000000-0005-0000-0000-0000E6CD0000}"/>
    <cellStyle name="Vírgula 8 3 4 2 2 2 3 3" xfId="53044" xr:uid="{00000000-0005-0000-0000-0000E7CD0000}"/>
    <cellStyle name="Vírgula 8 3 4 2 2 2 4" xfId="53045" xr:uid="{00000000-0005-0000-0000-0000E8CD0000}"/>
    <cellStyle name="Vírgula 8 3 4 2 2 2 5" xfId="53046" xr:uid="{00000000-0005-0000-0000-0000E9CD0000}"/>
    <cellStyle name="Vírgula 8 3 4 2 2 2 6" xfId="53047" xr:uid="{00000000-0005-0000-0000-0000EACD0000}"/>
    <cellStyle name="Vírgula 8 3 4 2 2 3" xfId="7133" xr:uid="{00000000-0005-0000-0000-0000EBCD0000}"/>
    <cellStyle name="Vírgula 8 3 4 2 2 3 2" xfId="12075" xr:uid="{00000000-0005-0000-0000-0000ECCD0000}"/>
    <cellStyle name="Vírgula 8 3 4 2 2 3 3" xfId="53048" xr:uid="{00000000-0005-0000-0000-0000EDCD0000}"/>
    <cellStyle name="Vírgula 8 3 4 2 2 3 4" xfId="53049" xr:uid="{00000000-0005-0000-0000-0000EECD0000}"/>
    <cellStyle name="Vírgula 8 3 4 2 2 4" xfId="8641" xr:uid="{00000000-0005-0000-0000-0000EFCD0000}"/>
    <cellStyle name="Vírgula 8 3 4 2 2 4 2" xfId="53050" xr:uid="{00000000-0005-0000-0000-0000F0CD0000}"/>
    <cellStyle name="Vírgula 8 3 4 2 2 4 3" xfId="53051" xr:uid="{00000000-0005-0000-0000-0000F1CD0000}"/>
    <cellStyle name="Vírgula 8 3 4 2 2 4 4" xfId="53052" xr:uid="{00000000-0005-0000-0000-0000F2CD0000}"/>
    <cellStyle name="Vírgula 8 3 4 2 2 5" xfId="3679" xr:uid="{00000000-0005-0000-0000-0000F3CD0000}"/>
    <cellStyle name="Vírgula 8 3 4 2 2 5 2" xfId="53053" xr:uid="{00000000-0005-0000-0000-0000F4CD0000}"/>
    <cellStyle name="Vírgula 8 3 4 2 2 5 3" xfId="53054" xr:uid="{00000000-0005-0000-0000-0000F5CD0000}"/>
    <cellStyle name="Vírgula 8 3 4 2 2 5 4" xfId="53055" xr:uid="{00000000-0005-0000-0000-0000F6CD0000}"/>
    <cellStyle name="Vírgula 8 3 4 2 2 6" xfId="53056" xr:uid="{00000000-0005-0000-0000-0000F7CD0000}"/>
    <cellStyle name="Vírgula 8 3 4 2 2 6 2" xfId="53057" xr:uid="{00000000-0005-0000-0000-0000F8CD0000}"/>
    <cellStyle name="Vírgula 8 3 4 2 2 6 3" xfId="53058" xr:uid="{00000000-0005-0000-0000-0000F9CD0000}"/>
    <cellStyle name="Vírgula 8 3 4 2 2 7" xfId="53059" xr:uid="{00000000-0005-0000-0000-0000FACD0000}"/>
    <cellStyle name="Vírgula 8 3 4 2 2 8" xfId="53060" xr:uid="{00000000-0005-0000-0000-0000FBCD0000}"/>
    <cellStyle name="Vírgula 8 3 4 2 2 9" xfId="53061" xr:uid="{00000000-0005-0000-0000-0000FCCD0000}"/>
    <cellStyle name="Vírgula 8 3 4 2 3" xfId="4533" xr:uid="{00000000-0005-0000-0000-0000FDCD0000}"/>
    <cellStyle name="Vírgula 8 3 4 2 3 2" xfId="9518" xr:uid="{00000000-0005-0000-0000-0000FECD0000}"/>
    <cellStyle name="Vírgula 8 3 4 2 3 2 2" xfId="53062" xr:uid="{00000000-0005-0000-0000-0000FFCD0000}"/>
    <cellStyle name="Vírgula 8 3 4 2 3 2 3" xfId="53063" xr:uid="{00000000-0005-0000-0000-000000CE0000}"/>
    <cellStyle name="Vírgula 8 3 4 2 3 2 4" xfId="53064" xr:uid="{00000000-0005-0000-0000-000001CE0000}"/>
    <cellStyle name="Vírgula 8 3 4 2 3 3" xfId="53065" xr:uid="{00000000-0005-0000-0000-000002CE0000}"/>
    <cellStyle name="Vírgula 8 3 4 2 3 3 2" xfId="53066" xr:uid="{00000000-0005-0000-0000-000003CE0000}"/>
    <cellStyle name="Vírgula 8 3 4 2 3 3 3" xfId="53067" xr:uid="{00000000-0005-0000-0000-000004CE0000}"/>
    <cellStyle name="Vírgula 8 3 4 2 3 4" xfId="53068" xr:uid="{00000000-0005-0000-0000-000005CE0000}"/>
    <cellStyle name="Vírgula 8 3 4 2 3 5" xfId="53069" xr:uid="{00000000-0005-0000-0000-000006CE0000}"/>
    <cellStyle name="Vírgula 8 3 4 2 3 6" xfId="53070" xr:uid="{00000000-0005-0000-0000-000007CE0000}"/>
    <cellStyle name="Vírgula 8 3 4 2 4" xfId="6273" xr:uid="{00000000-0005-0000-0000-000008CE0000}"/>
    <cellStyle name="Vírgula 8 3 4 2 4 2" xfId="11215" xr:uid="{00000000-0005-0000-0000-000009CE0000}"/>
    <cellStyle name="Vírgula 8 3 4 2 4 3" xfId="53071" xr:uid="{00000000-0005-0000-0000-00000ACE0000}"/>
    <cellStyle name="Vírgula 8 3 4 2 4 4" xfId="53072" xr:uid="{00000000-0005-0000-0000-00000BCE0000}"/>
    <cellStyle name="Vírgula 8 3 4 2 5" xfId="7781" xr:uid="{00000000-0005-0000-0000-00000CCE0000}"/>
    <cellStyle name="Vírgula 8 3 4 2 5 2" xfId="53073" xr:uid="{00000000-0005-0000-0000-00000DCE0000}"/>
    <cellStyle name="Vírgula 8 3 4 2 5 3" xfId="53074" xr:uid="{00000000-0005-0000-0000-00000ECE0000}"/>
    <cellStyle name="Vírgula 8 3 4 2 5 4" xfId="53075" xr:uid="{00000000-0005-0000-0000-00000FCE0000}"/>
    <cellStyle name="Vírgula 8 3 4 2 6" xfId="2819" xr:uid="{00000000-0005-0000-0000-000010CE0000}"/>
    <cellStyle name="Vírgula 8 3 4 2 6 2" xfId="53076" xr:uid="{00000000-0005-0000-0000-000011CE0000}"/>
    <cellStyle name="Vírgula 8 3 4 2 6 3" xfId="53077" xr:uid="{00000000-0005-0000-0000-000012CE0000}"/>
    <cellStyle name="Vírgula 8 3 4 2 6 4" xfId="53078" xr:uid="{00000000-0005-0000-0000-000013CE0000}"/>
    <cellStyle name="Vírgula 8 3 4 2 7" xfId="53079" xr:uid="{00000000-0005-0000-0000-000014CE0000}"/>
    <cellStyle name="Vírgula 8 3 4 2 7 2" xfId="53080" xr:uid="{00000000-0005-0000-0000-000015CE0000}"/>
    <cellStyle name="Vírgula 8 3 4 2 7 3" xfId="53081" xr:uid="{00000000-0005-0000-0000-000016CE0000}"/>
    <cellStyle name="Vírgula 8 3 4 2 8" xfId="53082" xr:uid="{00000000-0005-0000-0000-000017CE0000}"/>
    <cellStyle name="Vírgula 8 3 4 2 9" xfId="53083" xr:uid="{00000000-0005-0000-0000-000018CE0000}"/>
    <cellStyle name="Vírgula 8 3 4 3" xfId="2045" xr:uid="{00000000-0005-0000-0000-000019CE0000}"/>
    <cellStyle name="Vírgula 8 3 4 3 2" xfId="5403" xr:uid="{00000000-0005-0000-0000-00001ACE0000}"/>
    <cellStyle name="Vírgula 8 3 4 3 2 2" xfId="10387" xr:uid="{00000000-0005-0000-0000-00001BCE0000}"/>
    <cellStyle name="Vírgula 8 3 4 3 2 2 2" xfId="53084" xr:uid="{00000000-0005-0000-0000-00001CCE0000}"/>
    <cellStyle name="Vírgula 8 3 4 3 2 2 3" xfId="53085" xr:uid="{00000000-0005-0000-0000-00001DCE0000}"/>
    <cellStyle name="Vírgula 8 3 4 3 2 2 4" xfId="53086" xr:uid="{00000000-0005-0000-0000-00001ECE0000}"/>
    <cellStyle name="Vírgula 8 3 4 3 2 3" xfId="53087" xr:uid="{00000000-0005-0000-0000-00001FCE0000}"/>
    <cellStyle name="Vírgula 8 3 4 3 2 3 2" xfId="53088" xr:uid="{00000000-0005-0000-0000-000020CE0000}"/>
    <cellStyle name="Vírgula 8 3 4 3 2 3 3" xfId="53089" xr:uid="{00000000-0005-0000-0000-000021CE0000}"/>
    <cellStyle name="Vírgula 8 3 4 3 2 4" xfId="53090" xr:uid="{00000000-0005-0000-0000-000022CE0000}"/>
    <cellStyle name="Vírgula 8 3 4 3 2 5" xfId="53091" xr:uid="{00000000-0005-0000-0000-000023CE0000}"/>
    <cellStyle name="Vírgula 8 3 4 3 2 6" xfId="53092" xr:uid="{00000000-0005-0000-0000-000024CE0000}"/>
    <cellStyle name="Vírgula 8 3 4 3 3" xfId="7132" xr:uid="{00000000-0005-0000-0000-000025CE0000}"/>
    <cellStyle name="Vírgula 8 3 4 3 3 2" xfId="12074" xr:uid="{00000000-0005-0000-0000-000026CE0000}"/>
    <cellStyle name="Vírgula 8 3 4 3 3 3" xfId="53093" xr:uid="{00000000-0005-0000-0000-000027CE0000}"/>
    <cellStyle name="Vírgula 8 3 4 3 3 4" xfId="53094" xr:uid="{00000000-0005-0000-0000-000028CE0000}"/>
    <cellStyle name="Vírgula 8 3 4 3 4" xfId="8640" xr:uid="{00000000-0005-0000-0000-000029CE0000}"/>
    <cellStyle name="Vírgula 8 3 4 3 4 2" xfId="53095" xr:uid="{00000000-0005-0000-0000-00002ACE0000}"/>
    <cellStyle name="Vírgula 8 3 4 3 4 3" xfId="53096" xr:uid="{00000000-0005-0000-0000-00002BCE0000}"/>
    <cellStyle name="Vírgula 8 3 4 3 4 4" xfId="53097" xr:uid="{00000000-0005-0000-0000-00002CCE0000}"/>
    <cellStyle name="Vírgula 8 3 4 3 5" xfId="3678" xr:uid="{00000000-0005-0000-0000-00002DCE0000}"/>
    <cellStyle name="Vírgula 8 3 4 3 5 2" xfId="53098" xr:uid="{00000000-0005-0000-0000-00002ECE0000}"/>
    <cellStyle name="Vírgula 8 3 4 3 5 3" xfId="53099" xr:uid="{00000000-0005-0000-0000-00002FCE0000}"/>
    <cellStyle name="Vírgula 8 3 4 3 5 4" xfId="53100" xr:uid="{00000000-0005-0000-0000-000030CE0000}"/>
    <cellStyle name="Vírgula 8 3 4 3 6" xfId="53101" xr:uid="{00000000-0005-0000-0000-000031CE0000}"/>
    <cellStyle name="Vírgula 8 3 4 3 6 2" xfId="53102" xr:uid="{00000000-0005-0000-0000-000032CE0000}"/>
    <cellStyle name="Vírgula 8 3 4 3 6 3" xfId="53103" xr:uid="{00000000-0005-0000-0000-000033CE0000}"/>
    <cellStyle name="Vírgula 8 3 4 3 7" xfId="53104" xr:uid="{00000000-0005-0000-0000-000034CE0000}"/>
    <cellStyle name="Vírgula 8 3 4 3 8" xfId="53105" xr:uid="{00000000-0005-0000-0000-000035CE0000}"/>
    <cellStyle name="Vírgula 8 3 4 3 9" xfId="53106" xr:uid="{00000000-0005-0000-0000-000036CE0000}"/>
    <cellStyle name="Vírgula 8 3 4 4" xfId="4065" xr:uid="{00000000-0005-0000-0000-000037CE0000}"/>
    <cellStyle name="Vírgula 8 3 4 4 2" xfId="9137" xr:uid="{00000000-0005-0000-0000-000038CE0000}"/>
    <cellStyle name="Vírgula 8 3 4 4 2 2" xfId="53107" xr:uid="{00000000-0005-0000-0000-000039CE0000}"/>
    <cellStyle name="Vírgula 8 3 4 4 2 3" xfId="53108" xr:uid="{00000000-0005-0000-0000-00003ACE0000}"/>
    <cellStyle name="Vírgula 8 3 4 4 2 4" xfId="53109" xr:uid="{00000000-0005-0000-0000-00003BCE0000}"/>
    <cellStyle name="Vírgula 8 3 4 4 3" xfId="53110" xr:uid="{00000000-0005-0000-0000-00003CCE0000}"/>
    <cellStyle name="Vírgula 8 3 4 4 3 2" xfId="53111" xr:uid="{00000000-0005-0000-0000-00003DCE0000}"/>
    <cellStyle name="Vírgula 8 3 4 4 3 3" xfId="53112" xr:uid="{00000000-0005-0000-0000-00003ECE0000}"/>
    <cellStyle name="Vírgula 8 3 4 4 4" xfId="53113" xr:uid="{00000000-0005-0000-0000-00003FCE0000}"/>
    <cellStyle name="Vírgula 8 3 4 4 5" xfId="53114" xr:uid="{00000000-0005-0000-0000-000040CE0000}"/>
    <cellStyle name="Vírgula 8 3 4 4 6" xfId="53115" xr:uid="{00000000-0005-0000-0000-000041CE0000}"/>
    <cellStyle name="Vírgula 8 3 4 5" xfId="5821" xr:uid="{00000000-0005-0000-0000-000042CE0000}"/>
    <cellStyle name="Vírgula 8 3 4 5 2" xfId="10763" xr:uid="{00000000-0005-0000-0000-000043CE0000}"/>
    <cellStyle name="Vírgula 8 3 4 5 3" xfId="53116" xr:uid="{00000000-0005-0000-0000-000044CE0000}"/>
    <cellStyle name="Vírgula 8 3 4 5 4" xfId="53117" xr:uid="{00000000-0005-0000-0000-000045CE0000}"/>
    <cellStyle name="Vírgula 8 3 4 6" xfId="7329" xr:uid="{00000000-0005-0000-0000-000046CE0000}"/>
    <cellStyle name="Vírgula 8 3 4 6 2" xfId="53118" xr:uid="{00000000-0005-0000-0000-000047CE0000}"/>
    <cellStyle name="Vírgula 8 3 4 6 3" xfId="53119" xr:uid="{00000000-0005-0000-0000-000048CE0000}"/>
    <cellStyle name="Vírgula 8 3 4 6 4" xfId="53120" xr:uid="{00000000-0005-0000-0000-000049CE0000}"/>
    <cellStyle name="Vírgula 8 3 4 7" xfId="2367" xr:uid="{00000000-0005-0000-0000-00004ACE0000}"/>
    <cellStyle name="Vírgula 8 3 4 7 2" xfId="53121" xr:uid="{00000000-0005-0000-0000-00004BCE0000}"/>
    <cellStyle name="Vírgula 8 3 4 7 3" xfId="53122" xr:uid="{00000000-0005-0000-0000-00004CCE0000}"/>
    <cellStyle name="Vírgula 8 3 4 7 4" xfId="53123" xr:uid="{00000000-0005-0000-0000-00004DCE0000}"/>
    <cellStyle name="Vírgula 8 3 4 8" xfId="53124" xr:uid="{00000000-0005-0000-0000-00004ECE0000}"/>
    <cellStyle name="Vírgula 8 3 4 8 2" xfId="53125" xr:uid="{00000000-0005-0000-0000-00004FCE0000}"/>
    <cellStyle name="Vírgula 8 3 4 8 3" xfId="53126" xr:uid="{00000000-0005-0000-0000-000050CE0000}"/>
    <cellStyle name="Vírgula 8 3 4 9" xfId="53127" xr:uid="{00000000-0005-0000-0000-000051CE0000}"/>
    <cellStyle name="Vírgula 8 3 5" xfId="758" xr:uid="{00000000-0005-0000-0000-000052CE0000}"/>
    <cellStyle name="Vírgula 8 3 5 10" xfId="53128" xr:uid="{00000000-0005-0000-0000-000053CE0000}"/>
    <cellStyle name="Vírgula 8 3 5 11" xfId="53129" xr:uid="{00000000-0005-0000-0000-000054CE0000}"/>
    <cellStyle name="Vírgula 8 3 5 2" xfId="1224" xr:uid="{00000000-0005-0000-0000-000055CE0000}"/>
    <cellStyle name="Vírgula 8 3 5 2 10" xfId="53130" xr:uid="{00000000-0005-0000-0000-000056CE0000}"/>
    <cellStyle name="Vírgula 8 3 5 2 2" xfId="2048" xr:uid="{00000000-0005-0000-0000-000057CE0000}"/>
    <cellStyle name="Vírgula 8 3 5 2 2 2" xfId="5406" xr:uid="{00000000-0005-0000-0000-000058CE0000}"/>
    <cellStyle name="Vírgula 8 3 5 2 2 2 2" xfId="10390" xr:uid="{00000000-0005-0000-0000-000059CE0000}"/>
    <cellStyle name="Vírgula 8 3 5 2 2 2 2 2" xfId="53131" xr:uid="{00000000-0005-0000-0000-00005ACE0000}"/>
    <cellStyle name="Vírgula 8 3 5 2 2 2 2 3" xfId="53132" xr:uid="{00000000-0005-0000-0000-00005BCE0000}"/>
    <cellStyle name="Vírgula 8 3 5 2 2 2 2 4" xfId="53133" xr:uid="{00000000-0005-0000-0000-00005CCE0000}"/>
    <cellStyle name="Vírgula 8 3 5 2 2 2 3" xfId="53134" xr:uid="{00000000-0005-0000-0000-00005DCE0000}"/>
    <cellStyle name="Vírgula 8 3 5 2 2 2 3 2" xfId="53135" xr:uid="{00000000-0005-0000-0000-00005ECE0000}"/>
    <cellStyle name="Vírgula 8 3 5 2 2 2 3 3" xfId="53136" xr:uid="{00000000-0005-0000-0000-00005FCE0000}"/>
    <cellStyle name="Vírgula 8 3 5 2 2 2 4" xfId="53137" xr:uid="{00000000-0005-0000-0000-000060CE0000}"/>
    <cellStyle name="Vírgula 8 3 5 2 2 2 5" xfId="53138" xr:uid="{00000000-0005-0000-0000-000061CE0000}"/>
    <cellStyle name="Vírgula 8 3 5 2 2 2 6" xfId="53139" xr:uid="{00000000-0005-0000-0000-000062CE0000}"/>
    <cellStyle name="Vírgula 8 3 5 2 2 3" xfId="7135" xr:uid="{00000000-0005-0000-0000-000063CE0000}"/>
    <cellStyle name="Vírgula 8 3 5 2 2 3 2" xfId="12077" xr:uid="{00000000-0005-0000-0000-000064CE0000}"/>
    <cellStyle name="Vírgula 8 3 5 2 2 3 3" xfId="53140" xr:uid="{00000000-0005-0000-0000-000065CE0000}"/>
    <cellStyle name="Vírgula 8 3 5 2 2 3 4" xfId="53141" xr:uid="{00000000-0005-0000-0000-000066CE0000}"/>
    <cellStyle name="Vírgula 8 3 5 2 2 4" xfId="8643" xr:uid="{00000000-0005-0000-0000-000067CE0000}"/>
    <cellStyle name="Vírgula 8 3 5 2 2 4 2" xfId="53142" xr:uid="{00000000-0005-0000-0000-000068CE0000}"/>
    <cellStyle name="Vírgula 8 3 5 2 2 4 3" xfId="53143" xr:uid="{00000000-0005-0000-0000-000069CE0000}"/>
    <cellStyle name="Vírgula 8 3 5 2 2 4 4" xfId="53144" xr:uid="{00000000-0005-0000-0000-00006ACE0000}"/>
    <cellStyle name="Vírgula 8 3 5 2 2 5" xfId="3681" xr:uid="{00000000-0005-0000-0000-00006BCE0000}"/>
    <cellStyle name="Vírgula 8 3 5 2 2 5 2" xfId="53145" xr:uid="{00000000-0005-0000-0000-00006CCE0000}"/>
    <cellStyle name="Vírgula 8 3 5 2 2 5 3" xfId="53146" xr:uid="{00000000-0005-0000-0000-00006DCE0000}"/>
    <cellStyle name="Vírgula 8 3 5 2 2 5 4" xfId="53147" xr:uid="{00000000-0005-0000-0000-00006ECE0000}"/>
    <cellStyle name="Vírgula 8 3 5 2 2 6" xfId="53148" xr:uid="{00000000-0005-0000-0000-00006FCE0000}"/>
    <cellStyle name="Vírgula 8 3 5 2 2 6 2" xfId="53149" xr:uid="{00000000-0005-0000-0000-000070CE0000}"/>
    <cellStyle name="Vírgula 8 3 5 2 2 6 3" xfId="53150" xr:uid="{00000000-0005-0000-0000-000071CE0000}"/>
    <cellStyle name="Vírgula 8 3 5 2 2 7" xfId="53151" xr:uid="{00000000-0005-0000-0000-000072CE0000}"/>
    <cellStyle name="Vírgula 8 3 5 2 2 8" xfId="53152" xr:uid="{00000000-0005-0000-0000-000073CE0000}"/>
    <cellStyle name="Vírgula 8 3 5 2 2 9" xfId="53153" xr:uid="{00000000-0005-0000-0000-000074CE0000}"/>
    <cellStyle name="Vírgula 8 3 5 2 3" xfId="4592" xr:uid="{00000000-0005-0000-0000-000075CE0000}"/>
    <cellStyle name="Vírgula 8 3 5 2 3 2" xfId="9576" xr:uid="{00000000-0005-0000-0000-000076CE0000}"/>
    <cellStyle name="Vírgula 8 3 5 2 3 2 2" xfId="53154" xr:uid="{00000000-0005-0000-0000-000077CE0000}"/>
    <cellStyle name="Vírgula 8 3 5 2 3 2 3" xfId="53155" xr:uid="{00000000-0005-0000-0000-000078CE0000}"/>
    <cellStyle name="Vírgula 8 3 5 2 3 2 4" xfId="53156" xr:uid="{00000000-0005-0000-0000-000079CE0000}"/>
    <cellStyle name="Vírgula 8 3 5 2 3 3" xfId="53157" xr:uid="{00000000-0005-0000-0000-00007ACE0000}"/>
    <cellStyle name="Vírgula 8 3 5 2 3 3 2" xfId="53158" xr:uid="{00000000-0005-0000-0000-00007BCE0000}"/>
    <cellStyle name="Vírgula 8 3 5 2 3 3 3" xfId="53159" xr:uid="{00000000-0005-0000-0000-00007CCE0000}"/>
    <cellStyle name="Vírgula 8 3 5 2 3 4" xfId="53160" xr:uid="{00000000-0005-0000-0000-00007DCE0000}"/>
    <cellStyle name="Vírgula 8 3 5 2 3 5" xfId="53161" xr:uid="{00000000-0005-0000-0000-00007ECE0000}"/>
    <cellStyle name="Vírgula 8 3 5 2 3 6" xfId="53162" xr:uid="{00000000-0005-0000-0000-00007FCE0000}"/>
    <cellStyle name="Vírgula 8 3 5 2 4" xfId="6323" xr:uid="{00000000-0005-0000-0000-000080CE0000}"/>
    <cellStyle name="Vírgula 8 3 5 2 4 2" xfId="11265" xr:uid="{00000000-0005-0000-0000-000081CE0000}"/>
    <cellStyle name="Vírgula 8 3 5 2 4 3" xfId="53163" xr:uid="{00000000-0005-0000-0000-000082CE0000}"/>
    <cellStyle name="Vírgula 8 3 5 2 4 4" xfId="53164" xr:uid="{00000000-0005-0000-0000-000083CE0000}"/>
    <cellStyle name="Vírgula 8 3 5 2 5" xfId="7831" xr:uid="{00000000-0005-0000-0000-000084CE0000}"/>
    <cellStyle name="Vírgula 8 3 5 2 5 2" xfId="53165" xr:uid="{00000000-0005-0000-0000-000085CE0000}"/>
    <cellStyle name="Vírgula 8 3 5 2 5 3" xfId="53166" xr:uid="{00000000-0005-0000-0000-000086CE0000}"/>
    <cellStyle name="Vírgula 8 3 5 2 5 4" xfId="53167" xr:uid="{00000000-0005-0000-0000-000087CE0000}"/>
    <cellStyle name="Vírgula 8 3 5 2 6" xfId="2869" xr:uid="{00000000-0005-0000-0000-000088CE0000}"/>
    <cellStyle name="Vírgula 8 3 5 2 6 2" xfId="53168" xr:uid="{00000000-0005-0000-0000-000089CE0000}"/>
    <cellStyle name="Vírgula 8 3 5 2 6 3" xfId="53169" xr:uid="{00000000-0005-0000-0000-00008ACE0000}"/>
    <cellStyle name="Vírgula 8 3 5 2 6 4" xfId="53170" xr:uid="{00000000-0005-0000-0000-00008BCE0000}"/>
    <cellStyle name="Vírgula 8 3 5 2 7" xfId="53171" xr:uid="{00000000-0005-0000-0000-00008CCE0000}"/>
    <cellStyle name="Vírgula 8 3 5 2 7 2" xfId="53172" xr:uid="{00000000-0005-0000-0000-00008DCE0000}"/>
    <cellStyle name="Vírgula 8 3 5 2 7 3" xfId="53173" xr:uid="{00000000-0005-0000-0000-00008ECE0000}"/>
    <cellStyle name="Vírgula 8 3 5 2 8" xfId="53174" xr:uid="{00000000-0005-0000-0000-00008FCE0000}"/>
    <cellStyle name="Vírgula 8 3 5 2 9" xfId="53175" xr:uid="{00000000-0005-0000-0000-000090CE0000}"/>
    <cellStyle name="Vírgula 8 3 5 3" xfId="2047" xr:uid="{00000000-0005-0000-0000-000091CE0000}"/>
    <cellStyle name="Vírgula 8 3 5 3 2" xfId="5405" xr:uid="{00000000-0005-0000-0000-000092CE0000}"/>
    <cellStyle name="Vírgula 8 3 5 3 2 2" xfId="10389" xr:uid="{00000000-0005-0000-0000-000093CE0000}"/>
    <cellStyle name="Vírgula 8 3 5 3 2 2 2" xfId="53176" xr:uid="{00000000-0005-0000-0000-000094CE0000}"/>
    <cellStyle name="Vírgula 8 3 5 3 2 2 3" xfId="53177" xr:uid="{00000000-0005-0000-0000-000095CE0000}"/>
    <cellStyle name="Vírgula 8 3 5 3 2 2 4" xfId="53178" xr:uid="{00000000-0005-0000-0000-000096CE0000}"/>
    <cellStyle name="Vírgula 8 3 5 3 2 3" xfId="53179" xr:uid="{00000000-0005-0000-0000-000097CE0000}"/>
    <cellStyle name="Vírgula 8 3 5 3 2 3 2" xfId="53180" xr:uid="{00000000-0005-0000-0000-000098CE0000}"/>
    <cellStyle name="Vírgula 8 3 5 3 2 3 3" xfId="53181" xr:uid="{00000000-0005-0000-0000-000099CE0000}"/>
    <cellStyle name="Vírgula 8 3 5 3 2 4" xfId="53182" xr:uid="{00000000-0005-0000-0000-00009ACE0000}"/>
    <cellStyle name="Vírgula 8 3 5 3 2 5" xfId="53183" xr:uid="{00000000-0005-0000-0000-00009BCE0000}"/>
    <cellStyle name="Vírgula 8 3 5 3 2 6" xfId="53184" xr:uid="{00000000-0005-0000-0000-00009CCE0000}"/>
    <cellStyle name="Vírgula 8 3 5 3 3" xfId="7134" xr:uid="{00000000-0005-0000-0000-00009DCE0000}"/>
    <cellStyle name="Vírgula 8 3 5 3 3 2" xfId="12076" xr:uid="{00000000-0005-0000-0000-00009ECE0000}"/>
    <cellStyle name="Vírgula 8 3 5 3 3 3" xfId="53185" xr:uid="{00000000-0005-0000-0000-00009FCE0000}"/>
    <cellStyle name="Vírgula 8 3 5 3 3 4" xfId="53186" xr:uid="{00000000-0005-0000-0000-0000A0CE0000}"/>
    <cellStyle name="Vírgula 8 3 5 3 4" xfId="8642" xr:uid="{00000000-0005-0000-0000-0000A1CE0000}"/>
    <cellStyle name="Vírgula 8 3 5 3 4 2" xfId="53187" xr:uid="{00000000-0005-0000-0000-0000A2CE0000}"/>
    <cellStyle name="Vírgula 8 3 5 3 4 3" xfId="53188" xr:uid="{00000000-0005-0000-0000-0000A3CE0000}"/>
    <cellStyle name="Vírgula 8 3 5 3 4 4" xfId="53189" xr:uid="{00000000-0005-0000-0000-0000A4CE0000}"/>
    <cellStyle name="Vírgula 8 3 5 3 5" xfId="3680" xr:uid="{00000000-0005-0000-0000-0000A5CE0000}"/>
    <cellStyle name="Vírgula 8 3 5 3 5 2" xfId="53190" xr:uid="{00000000-0005-0000-0000-0000A6CE0000}"/>
    <cellStyle name="Vírgula 8 3 5 3 5 3" xfId="53191" xr:uid="{00000000-0005-0000-0000-0000A7CE0000}"/>
    <cellStyle name="Vírgula 8 3 5 3 5 4" xfId="53192" xr:uid="{00000000-0005-0000-0000-0000A8CE0000}"/>
    <cellStyle name="Vírgula 8 3 5 3 6" xfId="53193" xr:uid="{00000000-0005-0000-0000-0000A9CE0000}"/>
    <cellStyle name="Vírgula 8 3 5 3 6 2" xfId="53194" xr:uid="{00000000-0005-0000-0000-0000AACE0000}"/>
    <cellStyle name="Vírgula 8 3 5 3 6 3" xfId="53195" xr:uid="{00000000-0005-0000-0000-0000ABCE0000}"/>
    <cellStyle name="Vírgula 8 3 5 3 7" xfId="53196" xr:uid="{00000000-0005-0000-0000-0000ACCE0000}"/>
    <cellStyle name="Vírgula 8 3 5 3 8" xfId="53197" xr:uid="{00000000-0005-0000-0000-0000ADCE0000}"/>
    <cellStyle name="Vírgula 8 3 5 3 9" xfId="53198" xr:uid="{00000000-0005-0000-0000-0000AECE0000}"/>
    <cellStyle name="Vírgula 8 3 5 4" xfId="4209" xr:uid="{00000000-0005-0000-0000-0000AFCE0000}"/>
    <cellStyle name="Vírgula 8 3 5 4 2" xfId="9195" xr:uid="{00000000-0005-0000-0000-0000B0CE0000}"/>
    <cellStyle name="Vírgula 8 3 5 4 2 2" xfId="53199" xr:uid="{00000000-0005-0000-0000-0000B1CE0000}"/>
    <cellStyle name="Vírgula 8 3 5 4 2 3" xfId="53200" xr:uid="{00000000-0005-0000-0000-0000B2CE0000}"/>
    <cellStyle name="Vírgula 8 3 5 4 2 4" xfId="53201" xr:uid="{00000000-0005-0000-0000-0000B3CE0000}"/>
    <cellStyle name="Vírgula 8 3 5 4 3" xfId="53202" xr:uid="{00000000-0005-0000-0000-0000B4CE0000}"/>
    <cellStyle name="Vírgula 8 3 5 4 3 2" xfId="53203" xr:uid="{00000000-0005-0000-0000-0000B5CE0000}"/>
    <cellStyle name="Vírgula 8 3 5 4 3 3" xfId="53204" xr:uid="{00000000-0005-0000-0000-0000B6CE0000}"/>
    <cellStyle name="Vírgula 8 3 5 4 4" xfId="53205" xr:uid="{00000000-0005-0000-0000-0000B7CE0000}"/>
    <cellStyle name="Vírgula 8 3 5 4 5" xfId="53206" xr:uid="{00000000-0005-0000-0000-0000B8CE0000}"/>
    <cellStyle name="Vírgula 8 3 5 4 6" xfId="53207" xr:uid="{00000000-0005-0000-0000-0000B9CE0000}"/>
    <cellStyle name="Vírgula 8 3 5 5" xfId="5956" xr:uid="{00000000-0005-0000-0000-0000BACE0000}"/>
    <cellStyle name="Vírgula 8 3 5 5 2" xfId="10898" xr:uid="{00000000-0005-0000-0000-0000BBCE0000}"/>
    <cellStyle name="Vírgula 8 3 5 5 3" xfId="53208" xr:uid="{00000000-0005-0000-0000-0000BCCE0000}"/>
    <cellStyle name="Vírgula 8 3 5 5 4" xfId="53209" xr:uid="{00000000-0005-0000-0000-0000BDCE0000}"/>
    <cellStyle name="Vírgula 8 3 5 6" xfId="7464" xr:uid="{00000000-0005-0000-0000-0000BECE0000}"/>
    <cellStyle name="Vírgula 8 3 5 6 2" xfId="53210" xr:uid="{00000000-0005-0000-0000-0000BFCE0000}"/>
    <cellStyle name="Vírgula 8 3 5 6 3" xfId="53211" xr:uid="{00000000-0005-0000-0000-0000C0CE0000}"/>
    <cellStyle name="Vírgula 8 3 5 6 4" xfId="53212" xr:uid="{00000000-0005-0000-0000-0000C1CE0000}"/>
    <cellStyle name="Vírgula 8 3 5 7" xfId="2502" xr:uid="{00000000-0005-0000-0000-0000C2CE0000}"/>
    <cellStyle name="Vírgula 8 3 5 7 2" xfId="53213" xr:uid="{00000000-0005-0000-0000-0000C3CE0000}"/>
    <cellStyle name="Vírgula 8 3 5 7 3" xfId="53214" xr:uid="{00000000-0005-0000-0000-0000C4CE0000}"/>
    <cellStyle name="Vírgula 8 3 5 7 4" xfId="53215" xr:uid="{00000000-0005-0000-0000-0000C5CE0000}"/>
    <cellStyle name="Vírgula 8 3 5 8" xfId="53216" xr:uid="{00000000-0005-0000-0000-0000C6CE0000}"/>
    <cellStyle name="Vírgula 8 3 5 8 2" xfId="53217" xr:uid="{00000000-0005-0000-0000-0000C7CE0000}"/>
    <cellStyle name="Vírgula 8 3 5 8 3" xfId="53218" xr:uid="{00000000-0005-0000-0000-0000C8CE0000}"/>
    <cellStyle name="Vírgula 8 3 5 9" xfId="53219" xr:uid="{00000000-0005-0000-0000-0000C9CE0000}"/>
    <cellStyle name="Vírgula 8 3 6" xfId="433" xr:uid="{00000000-0005-0000-0000-0000CACE0000}"/>
    <cellStyle name="Vírgula 8 3 6 10" xfId="53220" xr:uid="{00000000-0005-0000-0000-0000CBCE0000}"/>
    <cellStyle name="Vírgula 8 3 6 11" xfId="53221" xr:uid="{00000000-0005-0000-0000-0000CCCE0000}"/>
    <cellStyle name="Vírgula 8 3 6 2" xfId="1055" xr:uid="{00000000-0005-0000-0000-0000CDCE0000}"/>
    <cellStyle name="Vírgula 8 3 6 2 10" xfId="53222" xr:uid="{00000000-0005-0000-0000-0000CECE0000}"/>
    <cellStyle name="Vírgula 8 3 6 2 2" xfId="2050" xr:uid="{00000000-0005-0000-0000-0000CFCE0000}"/>
    <cellStyle name="Vírgula 8 3 6 2 2 2" xfId="5408" xr:uid="{00000000-0005-0000-0000-0000D0CE0000}"/>
    <cellStyle name="Vírgula 8 3 6 2 2 2 2" xfId="10392" xr:uid="{00000000-0005-0000-0000-0000D1CE0000}"/>
    <cellStyle name="Vírgula 8 3 6 2 2 2 2 2" xfId="53223" xr:uid="{00000000-0005-0000-0000-0000D2CE0000}"/>
    <cellStyle name="Vírgula 8 3 6 2 2 2 2 3" xfId="53224" xr:uid="{00000000-0005-0000-0000-0000D3CE0000}"/>
    <cellStyle name="Vírgula 8 3 6 2 2 2 2 4" xfId="53225" xr:uid="{00000000-0005-0000-0000-0000D4CE0000}"/>
    <cellStyle name="Vírgula 8 3 6 2 2 2 3" xfId="53226" xr:uid="{00000000-0005-0000-0000-0000D5CE0000}"/>
    <cellStyle name="Vírgula 8 3 6 2 2 2 3 2" xfId="53227" xr:uid="{00000000-0005-0000-0000-0000D6CE0000}"/>
    <cellStyle name="Vírgula 8 3 6 2 2 2 3 3" xfId="53228" xr:uid="{00000000-0005-0000-0000-0000D7CE0000}"/>
    <cellStyle name="Vírgula 8 3 6 2 2 2 4" xfId="53229" xr:uid="{00000000-0005-0000-0000-0000D8CE0000}"/>
    <cellStyle name="Vírgula 8 3 6 2 2 2 5" xfId="53230" xr:uid="{00000000-0005-0000-0000-0000D9CE0000}"/>
    <cellStyle name="Vírgula 8 3 6 2 2 2 6" xfId="53231" xr:uid="{00000000-0005-0000-0000-0000DACE0000}"/>
    <cellStyle name="Vírgula 8 3 6 2 2 3" xfId="7137" xr:uid="{00000000-0005-0000-0000-0000DBCE0000}"/>
    <cellStyle name="Vírgula 8 3 6 2 2 3 2" xfId="12079" xr:uid="{00000000-0005-0000-0000-0000DCCE0000}"/>
    <cellStyle name="Vírgula 8 3 6 2 2 3 3" xfId="53232" xr:uid="{00000000-0005-0000-0000-0000DDCE0000}"/>
    <cellStyle name="Vírgula 8 3 6 2 2 3 4" xfId="53233" xr:uid="{00000000-0005-0000-0000-0000DECE0000}"/>
    <cellStyle name="Vírgula 8 3 6 2 2 4" xfId="8645" xr:uid="{00000000-0005-0000-0000-0000DFCE0000}"/>
    <cellStyle name="Vírgula 8 3 6 2 2 4 2" xfId="53234" xr:uid="{00000000-0005-0000-0000-0000E0CE0000}"/>
    <cellStyle name="Vírgula 8 3 6 2 2 4 3" xfId="53235" xr:uid="{00000000-0005-0000-0000-0000E1CE0000}"/>
    <cellStyle name="Vírgula 8 3 6 2 2 4 4" xfId="53236" xr:uid="{00000000-0005-0000-0000-0000E2CE0000}"/>
    <cellStyle name="Vírgula 8 3 6 2 2 5" xfId="3683" xr:uid="{00000000-0005-0000-0000-0000E3CE0000}"/>
    <cellStyle name="Vírgula 8 3 6 2 2 5 2" xfId="53237" xr:uid="{00000000-0005-0000-0000-0000E4CE0000}"/>
    <cellStyle name="Vírgula 8 3 6 2 2 5 3" xfId="53238" xr:uid="{00000000-0005-0000-0000-0000E5CE0000}"/>
    <cellStyle name="Vírgula 8 3 6 2 2 5 4" xfId="53239" xr:uid="{00000000-0005-0000-0000-0000E6CE0000}"/>
    <cellStyle name="Vírgula 8 3 6 2 2 6" xfId="53240" xr:uid="{00000000-0005-0000-0000-0000E7CE0000}"/>
    <cellStyle name="Vírgula 8 3 6 2 2 6 2" xfId="53241" xr:uid="{00000000-0005-0000-0000-0000E8CE0000}"/>
    <cellStyle name="Vírgula 8 3 6 2 2 6 3" xfId="53242" xr:uid="{00000000-0005-0000-0000-0000E9CE0000}"/>
    <cellStyle name="Vírgula 8 3 6 2 2 7" xfId="53243" xr:uid="{00000000-0005-0000-0000-0000EACE0000}"/>
    <cellStyle name="Vírgula 8 3 6 2 2 8" xfId="53244" xr:uid="{00000000-0005-0000-0000-0000EBCE0000}"/>
    <cellStyle name="Vírgula 8 3 6 2 2 9" xfId="53245" xr:uid="{00000000-0005-0000-0000-0000ECCE0000}"/>
    <cellStyle name="Vírgula 8 3 6 2 3" xfId="4487" xr:uid="{00000000-0005-0000-0000-0000EDCE0000}"/>
    <cellStyle name="Vírgula 8 3 6 2 3 2" xfId="9472" xr:uid="{00000000-0005-0000-0000-0000EECE0000}"/>
    <cellStyle name="Vírgula 8 3 6 2 3 2 2" xfId="53246" xr:uid="{00000000-0005-0000-0000-0000EFCE0000}"/>
    <cellStyle name="Vírgula 8 3 6 2 3 2 3" xfId="53247" xr:uid="{00000000-0005-0000-0000-0000F0CE0000}"/>
    <cellStyle name="Vírgula 8 3 6 2 3 2 4" xfId="53248" xr:uid="{00000000-0005-0000-0000-0000F1CE0000}"/>
    <cellStyle name="Vírgula 8 3 6 2 3 3" xfId="53249" xr:uid="{00000000-0005-0000-0000-0000F2CE0000}"/>
    <cellStyle name="Vírgula 8 3 6 2 3 3 2" xfId="53250" xr:uid="{00000000-0005-0000-0000-0000F3CE0000}"/>
    <cellStyle name="Vírgula 8 3 6 2 3 3 3" xfId="53251" xr:uid="{00000000-0005-0000-0000-0000F4CE0000}"/>
    <cellStyle name="Vírgula 8 3 6 2 3 4" xfId="53252" xr:uid="{00000000-0005-0000-0000-0000F5CE0000}"/>
    <cellStyle name="Vírgula 8 3 6 2 3 5" xfId="53253" xr:uid="{00000000-0005-0000-0000-0000F6CE0000}"/>
    <cellStyle name="Vírgula 8 3 6 2 3 6" xfId="53254" xr:uid="{00000000-0005-0000-0000-0000F7CE0000}"/>
    <cellStyle name="Vírgula 8 3 6 2 4" xfId="6229" xr:uid="{00000000-0005-0000-0000-0000F8CE0000}"/>
    <cellStyle name="Vírgula 8 3 6 2 4 2" xfId="11171" xr:uid="{00000000-0005-0000-0000-0000F9CE0000}"/>
    <cellStyle name="Vírgula 8 3 6 2 4 3" xfId="53255" xr:uid="{00000000-0005-0000-0000-0000FACE0000}"/>
    <cellStyle name="Vírgula 8 3 6 2 4 4" xfId="53256" xr:uid="{00000000-0005-0000-0000-0000FBCE0000}"/>
    <cellStyle name="Vírgula 8 3 6 2 5" xfId="7737" xr:uid="{00000000-0005-0000-0000-0000FCCE0000}"/>
    <cellStyle name="Vírgula 8 3 6 2 5 2" xfId="53257" xr:uid="{00000000-0005-0000-0000-0000FDCE0000}"/>
    <cellStyle name="Vírgula 8 3 6 2 5 3" xfId="53258" xr:uid="{00000000-0005-0000-0000-0000FECE0000}"/>
    <cellStyle name="Vírgula 8 3 6 2 5 4" xfId="53259" xr:uid="{00000000-0005-0000-0000-0000FFCE0000}"/>
    <cellStyle name="Vírgula 8 3 6 2 6" xfId="2775" xr:uid="{00000000-0005-0000-0000-000000CF0000}"/>
    <cellStyle name="Vírgula 8 3 6 2 6 2" xfId="53260" xr:uid="{00000000-0005-0000-0000-000001CF0000}"/>
    <cellStyle name="Vírgula 8 3 6 2 6 3" xfId="53261" xr:uid="{00000000-0005-0000-0000-000002CF0000}"/>
    <cellStyle name="Vírgula 8 3 6 2 6 4" xfId="53262" xr:uid="{00000000-0005-0000-0000-000003CF0000}"/>
    <cellStyle name="Vírgula 8 3 6 2 7" xfId="53263" xr:uid="{00000000-0005-0000-0000-000004CF0000}"/>
    <cellStyle name="Vírgula 8 3 6 2 7 2" xfId="53264" xr:uid="{00000000-0005-0000-0000-000005CF0000}"/>
    <cellStyle name="Vírgula 8 3 6 2 7 3" xfId="53265" xr:uid="{00000000-0005-0000-0000-000006CF0000}"/>
    <cellStyle name="Vírgula 8 3 6 2 8" xfId="53266" xr:uid="{00000000-0005-0000-0000-000007CF0000}"/>
    <cellStyle name="Vírgula 8 3 6 2 9" xfId="53267" xr:uid="{00000000-0005-0000-0000-000008CF0000}"/>
    <cellStyle name="Vírgula 8 3 6 3" xfId="2049" xr:uid="{00000000-0005-0000-0000-000009CF0000}"/>
    <cellStyle name="Vírgula 8 3 6 3 2" xfId="5407" xr:uid="{00000000-0005-0000-0000-00000ACF0000}"/>
    <cellStyle name="Vírgula 8 3 6 3 2 2" xfId="10391" xr:uid="{00000000-0005-0000-0000-00000BCF0000}"/>
    <cellStyle name="Vírgula 8 3 6 3 2 2 2" xfId="53268" xr:uid="{00000000-0005-0000-0000-00000CCF0000}"/>
    <cellStyle name="Vírgula 8 3 6 3 2 2 3" xfId="53269" xr:uid="{00000000-0005-0000-0000-00000DCF0000}"/>
    <cellStyle name="Vírgula 8 3 6 3 2 2 4" xfId="53270" xr:uid="{00000000-0005-0000-0000-00000ECF0000}"/>
    <cellStyle name="Vírgula 8 3 6 3 2 3" xfId="53271" xr:uid="{00000000-0005-0000-0000-00000FCF0000}"/>
    <cellStyle name="Vírgula 8 3 6 3 2 3 2" xfId="53272" xr:uid="{00000000-0005-0000-0000-000010CF0000}"/>
    <cellStyle name="Vírgula 8 3 6 3 2 3 3" xfId="53273" xr:uid="{00000000-0005-0000-0000-000011CF0000}"/>
    <cellStyle name="Vírgula 8 3 6 3 2 4" xfId="53274" xr:uid="{00000000-0005-0000-0000-000012CF0000}"/>
    <cellStyle name="Vírgula 8 3 6 3 2 5" xfId="53275" xr:uid="{00000000-0005-0000-0000-000013CF0000}"/>
    <cellStyle name="Vírgula 8 3 6 3 2 6" xfId="53276" xr:uid="{00000000-0005-0000-0000-000014CF0000}"/>
    <cellStyle name="Vírgula 8 3 6 3 3" xfId="7136" xr:uid="{00000000-0005-0000-0000-000015CF0000}"/>
    <cellStyle name="Vírgula 8 3 6 3 3 2" xfId="12078" xr:uid="{00000000-0005-0000-0000-000016CF0000}"/>
    <cellStyle name="Vírgula 8 3 6 3 3 3" xfId="53277" xr:uid="{00000000-0005-0000-0000-000017CF0000}"/>
    <cellStyle name="Vírgula 8 3 6 3 3 4" xfId="53278" xr:uid="{00000000-0005-0000-0000-000018CF0000}"/>
    <cellStyle name="Vírgula 8 3 6 3 4" xfId="8644" xr:uid="{00000000-0005-0000-0000-000019CF0000}"/>
    <cellStyle name="Vírgula 8 3 6 3 4 2" xfId="53279" xr:uid="{00000000-0005-0000-0000-00001ACF0000}"/>
    <cellStyle name="Vírgula 8 3 6 3 4 3" xfId="53280" xr:uid="{00000000-0005-0000-0000-00001BCF0000}"/>
    <cellStyle name="Vírgula 8 3 6 3 4 4" xfId="53281" xr:uid="{00000000-0005-0000-0000-00001CCF0000}"/>
    <cellStyle name="Vírgula 8 3 6 3 5" xfId="3682" xr:uid="{00000000-0005-0000-0000-00001DCF0000}"/>
    <cellStyle name="Vírgula 8 3 6 3 5 2" xfId="53282" xr:uid="{00000000-0005-0000-0000-00001ECF0000}"/>
    <cellStyle name="Vírgula 8 3 6 3 5 3" xfId="53283" xr:uid="{00000000-0005-0000-0000-00001FCF0000}"/>
    <cellStyle name="Vírgula 8 3 6 3 5 4" xfId="53284" xr:uid="{00000000-0005-0000-0000-000020CF0000}"/>
    <cellStyle name="Vírgula 8 3 6 3 6" xfId="53285" xr:uid="{00000000-0005-0000-0000-000021CF0000}"/>
    <cellStyle name="Vírgula 8 3 6 3 6 2" xfId="53286" xr:uid="{00000000-0005-0000-0000-000022CF0000}"/>
    <cellStyle name="Vírgula 8 3 6 3 6 3" xfId="53287" xr:uid="{00000000-0005-0000-0000-000023CF0000}"/>
    <cellStyle name="Vírgula 8 3 6 3 7" xfId="53288" xr:uid="{00000000-0005-0000-0000-000024CF0000}"/>
    <cellStyle name="Vírgula 8 3 6 3 8" xfId="53289" xr:uid="{00000000-0005-0000-0000-000025CF0000}"/>
    <cellStyle name="Vírgula 8 3 6 3 9" xfId="53290" xr:uid="{00000000-0005-0000-0000-000026CF0000}"/>
    <cellStyle name="Vírgula 8 3 6 4" xfId="4006" xr:uid="{00000000-0005-0000-0000-000027CF0000}"/>
    <cellStyle name="Vírgula 8 3 6 4 2" xfId="9085" xr:uid="{00000000-0005-0000-0000-000028CF0000}"/>
    <cellStyle name="Vírgula 8 3 6 4 2 2" xfId="53291" xr:uid="{00000000-0005-0000-0000-000029CF0000}"/>
    <cellStyle name="Vírgula 8 3 6 4 2 3" xfId="53292" xr:uid="{00000000-0005-0000-0000-00002ACF0000}"/>
    <cellStyle name="Vírgula 8 3 6 4 2 4" xfId="53293" xr:uid="{00000000-0005-0000-0000-00002BCF0000}"/>
    <cellStyle name="Vírgula 8 3 6 4 3" xfId="53294" xr:uid="{00000000-0005-0000-0000-00002CCF0000}"/>
    <cellStyle name="Vírgula 8 3 6 4 3 2" xfId="53295" xr:uid="{00000000-0005-0000-0000-00002DCF0000}"/>
    <cellStyle name="Vírgula 8 3 6 4 3 3" xfId="53296" xr:uid="{00000000-0005-0000-0000-00002ECF0000}"/>
    <cellStyle name="Vírgula 8 3 6 4 4" xfId="53297" xr:uid="{00000000-0005-0000-0000-00002FCF0000}"/>
    <cellStyle name="Vírgula 8 3 6 4 5" xfId="53298" xr:uid="{00000000-0005-0000-0000-000030CF0000}"/>
    <cellStyle name="Vírgula 8 3 6 4 6" xfId="53299" xr:uid="{00000000-0005-0000-0000-000031CF0000}"/>
    <cellStyle name="Vírgula 8 3 6 5" xfId="5772" xr:uid="{00000000-0005-0000-0000-000032CF0000}"/>
    <cellStyle name="Vírgula 8 3 6 5 2" xfId="10714" xr:uid="{00000000-0005-0000-0000-000033CF0000}"/>
    <cellStyle name="Vírgula 8 3 6 5 3" xfId="53300" xr:uid="{00000000-0005-0000-0000-000034CF0000}"/>
    <cellStyle name="Vírgula 8 3 6 5 4" xfId="53301" xr:uid="{00000000-0005-0000-0000-000035CF0000}"/>
    <cellStyle name="Vírgula 8 3 6 6" xfId="7280" xr:uid="{00000000-0005-0000-0000-000036CF0000}"/>
    <cellStyle name="Vírgula 8 3 6 6 2" xfId="53302" xr:uid="{00000000-0005-0000-0000-000037CF0000}"/>
    <cellStyle name="Vírgula 8 3 6 6 3" xfId="53303" xr:uid="{00000000-0005-0000-0000-000038CF0000}"/>
    <cellStyle name="Vírgula 8 3 6 6 4" xfId="53304" xr:uid="{00000000-0005-0000-0000-000039CF0000}"/>
    <cellStyle name="Vírgula 8 3 6 7" xfId="2318" xr:uid="{00000000-0005-0000-0000-00003ACF0000}"/>
    <cellStyle name="Vírgula 8 3 6 7 2" xfId="53305" xr:uid="{00000000-0005-0000-0000-00003BCF0000}"/>
    <cellStyle name="Vírgula 8 3 6 7 3" xfId="53306" xr:uid="{00000000-0005-0000-0000-00003CCF0000}"/>
    <cellStyle name="Vírgula 8 3 6 7 4" xfId="53307" xr:uid="{00000000-0005-0000-0000-00003DCF0000}"/>
    <cellStyle name="Vírgula 8 3 6 8" xfId="53308" xr:uid="{00000000-0005-0000-0000-00003ECF0000}"/>
    <cellStyle name="Vírgula 8 3 6 8 2" xfId="53309" xr:uid="{00000000-0005-0000-0000-00003FCF0000}"/>
    <cellStyle name="Vírgula 8 3 6 8 3" xfId="53310" xr:uid="{00000000-0005-0000-0000-000040CF0000}"/>
    <cellStyle name="Vírgula 8 3 6 9" xfId="53311" xr:uid="{00000000-0005-0000-0000-000041CF0000}"/>
    <cellStyle name="Vírgula 8 3 7" xfId="908" xr:uid="{00000000-0005-0000-0000-000042CF0000}"/>
    <cellStyle name="Vírgula 8 3 7 10" xfId="53312" xr:uid="{00000000-0005-0000-0000-000043CF0000}"/>
    <cellStyle name="Vírgula 8 3 7 2" xfId="2051" xr:uid="{00000000-0005-0000-0000-000044CF0000}"/>
    <cellStyle name="Vírgula 8 3 7 2 2" xfId="5409" xr:uid="{00000000-0005-0000-0000-000045CF0000}"/>
    <cellStyle name="Vírgula 8 3 7 2 2 2" xfId="10393" xr:uid="{00000000-0005-0000-0000-000046CF0000}"/>
    <cellStyle name="Vírgula 8 3 7 2 2 2 2" xfId="53313" xr:uid="{00000000-0005-0000-0000-000047CF0000}"/>
    <cellStyle name="Vírgula 8 3 7 2 2 2 3" xfId="53314" xr:uid="{00000000-0005-0000-0000-000048CF0000}"/>
    <cellStyle name="Vírgula 8 3 7 2 2 2 4" xfId="53315" xr:uid="{00000000-0005-0000-0000-000049CF0000}"/>
    <cellStyle name="Vírgula 8 3 7 2 2 3" xfId="53316" xr:uid="{00000000-0005-0000-0000-00004ACF0000}"/>
    <cellStyle name="Vírgula 8 3 7 2 2 3 2" xfId="53317" xr:uid="{00000000-0005-0000-0000-00004BCF0000}"/>
    <cellStyle name="Vírgula 8 3 7 2 2 3 3" xfId="53318" xr:uid="{00000000-0005-0000-0000-00004CCF0000}"/>
    <cellStyle name="Vírgula 8 3 7 2 2 4" xfId="53319" xr:uid="{00000000-0005-0000-0000-00004DCF0000}"/>
    <cellStyle name="Vírgula 8 3 7 2 2 5" xfId="53320" xr:uid="{00000000-0005-0000-0000-00004ECF0000}"/>
    <cellStyle name="Vírgula 8 3 7 2 2 6" xfId="53321" xr:uid="{00000000-0005-0000-0000-00004FCF0000}"/>
    <cellStyle name="Vírgula 8 3 7 2 3" xfId="7138" xr:uid="{00000000-0005-0000-0000-000050CF0000}"/>
    <cellStyle name="Vírgula 8 3 7 2 3 2" xfId="12080" xr:uid="{00000000-0005-0000-0000-000051CF0000}"/>
    <cellStyle name="Vírgula 8 3 7 2 3 3" xfId="53322" xr:uid="{00000000-0005-0000-0000-000052CF0000}"/>
    <cellStyle name="Vírgula 8 3 7 2 3 4" xfId="53323" xr:uid="{00000000-0005-0000-0000-000053CF0000}"/>
    <cellStyle name="Vírgula 8 3 7 2 4" xfId="8646" xr:uid="{00000000-0005-0000-0000-000054CF0000}"/>
    <cellStyle name="Vírgula 8 3 7 2 4 2" xfId="53324" xr:uid="{00000000-0005-0000-0000-000055CF0000}"/>
    <cellStyle name="Vírgula 8 3 7 2 4 3" xfId="53325" xr:uid="{00000000-0005-0000-0000-000056CF0000}"/>
    <cellStyle name="Vírgula 8 3 7 2 4 4" xfId="53326" xr:uid="{00000000-0005-0000-0000-000057CF0000}"/>
    <cellStyle name="Vírgula 8 3 7 2 5" xfId="3684" xr:uid="{00000000-0005-0000-0000-000058CF0000}"/>
    <cellStyle name="Vírgula 8 3 7 2 5 2" xfId="53327" xr:uid="{00000000-0005-0000-0000-000059CF0000}"/>
    <cellStyle name="Vírgula 8 3 7 2 5 3" xfId="53328" xr:uid="{00000000-0005-0000-0000-00005ACF0000}"/>
    <cellStyle name="Vírgula 8 3 7 2 5 4" xfId="53329" xr:uid="{00000000-0005-0000-0000-00005BCF0000}"/>
    <cellStyle name="Vírgula 8 3 7 2 6" xfId="53330" xr:uid="{00000000-0005-0000-0000-00005CCF0000}"/>
    <cellStyle name="Vírgula 8 3 7 2 6 2" xfId="53331" xr:uid="{00000000-0005-0000-0000-00005DCF0000}"/>
    <cellStyle name="Vírgula 8 3 7 2 6 3" xfId="53332" xr:uid="{00000000-0005-0000-0000-00005ECF0000}"/>
    <cellStyle name="Vírgula 8 3 7 2 7" xfId="53333" xr:uid="{00000000-0005-0000-0000-00005FCF0000}"/>
    <cellStyle name="Vírgula 8 3 7 2 8" xfId="53334" xr:uid="{00000000-0005-0000-0000-000060CF0000}"/>
    <cellStyle name="Vírgula 8 3 7 2 9" xfId="53335" xr:uid="{00000000-0005-0000-0000-000061CF0000}"/>
    <cellStyle name="Vírgula 8 3 7 3" xfId="4350" xr:uid="{00000000-0005-0000-0000-000062CF0000}"/>
    <cellStyle name="Vírgula 8 3 7 3 2" xfId="9336" xr:uid="{00000000-0005-0000-0000-000063CF0000}"/>
    <cellStyle name="Vírgula 8 3 7 3 2 2" xfId="53336" xr:uid="{00000000-0005-0000-0000-000064CF0000}"/>
    <cellStyle name="Vírgula 8 3 7 3 2 3" xfId="53337" xr:uid="{00000000-0005-0000-0000-000065CF0000}"/>
    <cellStyle name="Vírgula 8 3 7 3 2 4" xfId="53338" xr:uid="{00000000-0005-0000-0000-000066CF0000}"/>
    <cellStyle name="Vírgula 8 3 7 3 3" xfId="53339" xr:uid="{00000000-0005-0000-0000-000067CF0000}"/>
    <cellStyle name="Vírgula 8 3 7 3 3 2" xfId="53340" xr:uid="{00000000-0005-0000-0000-000068CF0000}"/>
    <cellStyle name="Vírgula 8 3 7 3 3 3" xfId="53341" xr:uid="{00000000-0005-0000-0000-000069CF0000}"/>
    <cellStyle name="Vírgula 8 3 7 3 4" xfId="53342" xr:uid="{00000000-0005-0000-0000-00006ACF0000}"/>
    <cellStyle name="Vírgula 8 3 7 3 5" xfId="53343" xr:uid="{00000000-0005-0000-0000-00006BCF0000}"/>
    <cellStyle name="Vírgula 8 3 7 3 6" xfId="53344" xr:uid="{00000000-0005-0000-0000-00006CCF0000}"/>
    <cellStyle name="Vírgula 8 3 7 4" xfId="6094" xr:uid="{00000000-0005-0000-0000-00006DCF0000}"/>
    <cellStyle name="Vírgula 8 3 7 4 2" xfId="11036" xr:uid="{00000000-0005-0000-0000-00006ECF0000}"/>
    <cellStyle name="Vírgula 8 3 7 4 3" xfId="53345" xr:uid="{00000000-0005-0000-0000-00006FCF0000}"/>
    <cellStyle name="Vírgula 8 3 7 4 4" xfId="53346" xr:uid="{00000000-0005-0000-0000-000070CF0000}"/>
    <cellStyle name="Vírgula 8 3 7 5" xfId="7602" xr:uid="{00000000-0005-0000-0000-000071CF0000}"/>
    <cellStyle name="Vírgula 8 3 7 5 2" xfId="53347" xr:uid="{00000000-0005-0000-0000-000072CF0000}"/>
    <cellStyle name="Vírgula 8 3 7 5 3" xfId="53348" xr:uid="{00000000-0005-0000-0000-000073CF0000}"/>
    <cellStyle name="Vírgula 8 3 7 5 4" xfId="53349" xr:uid="{00000000-0005-0000-0000-000074CF0000}"/>
    <cellStyle name="Vírgula 8 3 7 6" xfId="2640" xr:uid="{00000000-0005-0000-0000-000075CF0000}"/>
    <cellStyle name="Vírgula 8 3 7 6 2" xfId="53350" xr:uid="{00000000-0005-0000-0000-000076CF0000}"/>
    <cellStyle name="Vírgula 8 3 7 6 3" xfId="53351" xr:uid="{00000000-0005-0000-0000-000077CF0000}"/>
    <cellStyle name="Vírgula 8 3 7 6 4" xfId="53352" xr:uid="{00000000-0005-0000-0000-000078CF0000}"/>
    <cellStyle name="Vírgula 8 3 7 7" xfId="53353" xr:uid="{00000000-0005-0000-0000-000079CF0000}"/>
    <cellStyle name="Vírgula 8 3 7 7 2" xfId="53354" xr:uid="{00000000-0005-0000-0000-00007ACF0000}"/>
    <cellStyle name="Vírgula 8 3 7 7 3" xfId="53355" xr:uid="{00000000-0005-0000-0000-00007BCF0000}"/>
    <cellStyle name="Vírgula 8 3 7 8" xfId="53356" xr:uid="{00000000-0005-0000-0000-00007CCF0000}"/>
    <cellStyle name="Vírgula 8 3 7 9" xfId="53357" xr:uid="{00000000-0005-0000-0000-00007DCF0000}"/>
    <cellStyle name="Vírgula 8 3 8" xfId="1374" xr:uid="{00000000-0005-0000-0000-00007ECF0000}"/>
    <cellStyle name="Vírgula 8 3 8 2" xfId="4732" xr:uid="{00000000-0005-0000-0000-00007FCF0000}"/>
    <cellStyle name="Vírgula 8 3 8 2 2" xfId="9716" xr:uid="{00000000-0005-0000-0000-000080CF0000}"/>
    <cellStyle name="Vírgula 8 3 8 2 2 2" xfId="53358" xr:uid="{00000000-0005-0000-0000-000081CF0000}"/>
    <cellStyle name="Vírgula 8 3 8 2 2 3" xfId="53359" xr:uid="{00000000-0005-0000-0000-000082CF0000}"/>
    <cellStyle name="Vírgula 8 3 8 2 2 4" xfId="53360" xr:uid="{00000000-0005-0000-0000-000083CF0000}"/>
    <cellStyle name="Vírgula 8 3 8 2 3" xfId="53361" xr:uid="{00000000-0005-0000-0000-000084CF0000}"/>
    <cellStyle name="Vírgula 8 3 8 2 3 2" xfId="53362" xr:uid="{00000000-0005-0000-0000-000085CF0000}"/>
    <cellStyle name="Vírgula 8 3 8 2 3 3" xfId="53363" xr:uid="{00000000-0005-0000-0000-000086CF0000}"/>
    <cellStyle name="Vírgula 8 3 8 2 4" xfId="53364" xr:uid="{00000000-0005-0000-0000-000087CF0000}"/>
    <cellStyle name="Vírgula 8 3 8 2 5" xfId="53365" xr:uid="{00000000-0005-0000-0000-000088CF0000}"/>
    <cellStyle name="Vírgula 8 3 8 2 6" xfId="53366" xr:uid="{00000000-0005-0000-0000-000089CF0000}"/>
    <cellStyle name="Vírgula 8 3 8 3" xfId="6461" xr:uid="{00000000-0005-0000-0000-00008ACF0000}"/>
    <cellStyle name="Vírgula 8 3 8 3 2" xfId="11403" xr:uid="{00000000-0005-0000-0000-00008BCF0000}"/>
    <cellStyle name="Vírgula 8 3 8 3 3" xfId="53367" xr:uid="{00000000-0005-0000-0000-00008CCF0000}"/>
    <cellStyle name="Vírgula 8 3 8 3 4" xfId="53368" xr:uid="{00000000-0005-0000-0000-00008DCF0000}"/>
    <cellStyle name="Vírgula 8 3 8 4" xfId="7969" xr:uid="{00000000-0005-0000-0000-00008ECF0000}"/>
    <cellStyle name="Vírgula 8 3 8 4 2" xfId="53369" xr:uid="{00000000-0005-0000-0000-00008FCF0000}"/>
    <cellStyle name="Vírgula 8 3 8 4 3" xfId="53370" xr:uid="{00000000-0005-0000-0000-000090CF0000}"/>
    <cellStyle name="Vírgula 8 3 8 4 4" xfId="53371" xr:uid="{00000000-0005-0000-0000-000091CF0000}"/>
    <cellStyle name="Vírgula 8 3 8 5" xfId="3007" xr:uid="{00000000-0005-0000-0000-000092CF0000}"/>
    <cellStyle name="Vírgula 8 3 8 5 2" xfId="53372" xr:uid="{00000000-0005-0000-0000-000093CF0000}"/>
    <cellStyle name="Vírgula 8 3 8 5 3" xfId="53373" xr:uid="{00000000-0005-0000-0000-000094CF0000}"/>
    <cellStyle name="Vírgula 8 3 8 5 4" xfId="53374" xr:uid="{00000000-0005-0000-0000-000095CF0000}"/>
    <cellStyle name="Vírgula 8 3 8 6" xfId="53375" xr:uid="{00000000-0005-0000-0000-000096CF0000}"/>
    <cellStyle name="Vírgula 8 3 8 6 2" xfId="53376" xr:uid="{00000000-0005-0000-0000-000097CF0000}"/>
    <cellStyle name="Vírgula 8 3 8 6 3" xfId="53377" xr:uid="{00000000-0005-0000-0000-000098CF0000}"/>
    <cellStyle name="Vírgula 8 3 8 7" xfId="53378" xr:uid="{00000000-0005-0000-0000-000099CF0000}"/>
    <cellStyle name="Vírgula 8 3 8 8" xfId="53379" xr:uid="{00000000-0005-0000-0000-00009ACF0000}"/>
    <cellStyle name="Vírgula 8 3 8 9" xfId="53380" xr:uid="{00000000-0005-0000-0000-00009BCF0000}"/>
    <cellStyle name="Vírgula 8 3 9" xfId="319" xr:uid="{00000000-0005-0000-0000-00009CCF0000}"/>
    <cellStyle name="Vírgula 8 3 9 2" xfId="3950" xr:uid="{00000000-0005-0000-0000-00009DCF0000}"/>
    <cellStyle name="Vírgula 8 3 9 2 2" xfId="9037" xr:uid="{00000000-0005-0000-0000-00009ECF0000}"/>
    <cellStyle name="Vírgula 8 3 9 2 2 2" xfId="53381" xr:uid="{00000000-0005-0000-0000-00009FCF0000}"/>
    <cellStyle name="Vírgula 8 3 9 2 2 3" xfId="53382" xr:uid="{00000000-0005-0000-0000-0000A0CF0000}"/>
    <cellStyle name="Vírgula 8 3 9 2 2 4" xfId="53383" xr:uid="{00000000-0005-0000-0000-0000A1CF0000}"/>
    <cellStyle name="Vírgula 8 3 9 2 3" xfId="53384" xr:uid="{00000000-0005-0000-0000-0000A2CF0000}"/>
    <cellStyle name="Vírgula 8 3 9 2 3 2" xfId="53385" xr:uid="{00000000-0005-0000-0000-0000A3CF0000}"/>
    <cellStyle name="Vírgula 8 3 9 2 3 3" xfId="53386" xr:uid="{00000000-0005-0000-0000-0000A4CF0000}"/>
    <cellStyle name="Vírgula 8 3 9 2 4" xfId="53387" xr:uid="{00000000-0005-0000-0000-0000A5CF0000}"/>
    <cellStyle name="Vírgula 8 3 9 2 5" xfId="53388" xr:uid="{00000000-0005-0000-0000-0000A6CF0000}"/>
    <cellStyle name="Vírgula 8 3 9 2 6" xfId="53389" xr:uid="{00000000-0005-0000-0000-0000A7CF0000}"/>
    <cellStyle name="Vírgula 8 3 9 3" xfId="5728" xr:uid="{00000000-0005-0000-0000-0000A8CF0000}"/>
    <cellStyle name="Vírgula 8 3 9 3 2" xfId="10670" xr:uid="{00000000-0005-0000-0000-0000A9CF0000}"/>
    <cellStyle name="Vírgula 8 3 9 3 3" xfId="53390" xr:uid="{00000000-0005-0000-0000-0000AACF0000}"/>
    <cellStyle name="Vírgula 8 3 9 3 4" xfId="53391" xr:uid="{00000000-0005-0000-0000-0000ABCF0000}"/>
    <cellStyle name="Vírgula 8 3 9 4" xfId="7236" xr:uid="{00000000-0005-0000-0000-0000ACCF0000}"/>
    <cellStyle name="Vírgula 8 3 9 4 2" xfId="53392" xr:uid="{00000000-0005-0000-0000-0000ADCF0000}"/>
    <cellStyle name="Vírgula 8 3 9 4 3" xfId="53393" xr:uid="{00000000-0005-0000-0000-0000AECF0000}"/>
    <cellStyle name="Vírgula 8 3 9 4 4" xfId="53394" xr:uid="{00000000-0005-0000-0000-0000AFCF0000}"/>
    <cellStyle name="Vírgula 8 3 9 5" xfId="2274" xr:uid="{00000000-0005-0000-0000-0000B0CF0000}"/>
    <cellStyle name="Vírgula 8 3 9 5 2" xfId="53395" xr:uid="{00000000-0005-0000-0000-0000B1CF0000}"/>
    <cellStyle name="Vírgula 8 3 9 5 3" xfId="53396" xr:uid="{00000000-0005-0000-0000-0000B2CF0000}"/>
    <cellStyle name="Vírgula 8 3 9 5 4" xfId="53397" xr:uid="{00000000-0005-0000-0000-0000B3CF0000}"/>
    <cellStyle name="Vírgula 8 3 9 6" xfId="53398" xr:uid="{00000000-0005-0000-0000-0000B4CF0000}"/>
    <cellStyle name="Vírgula 8 3 9 6 2" xfId="53399" xr:uid="{00000000-0005-0000-0000-0000B5CF0000}"/>
    <cellStyle name="Vírgula 8 3 9 6 3" xfId="53400" xr:uid="{00000000-0005-0000-0000-0000B6CF0000}"/>
    <cellStyle name="Vírgula 8 3 9 7" xfId="53401" xr:uid="{00000000-0005-0000-0000-0000B7CF0000}"/>
    <cellStyle name="Vírgula 8 3 9 8" xfId="53402" xr:uid="{00000000-0005-0000-0000-0000B8CF0000}"/>
    <cellStyle name="Vírgula 8 3 9 9" xfId="53403" xr:uid="{00000000-0005-0000-0000-0000B9CF0000}"/>
    <cellStyle name="Vírgula 8 4" xfId="661" xr:uid="{00000000-0005-0000-0000-0000BACF0000}"/>
    <cellStyle name="Vírgula 8 4 10" xfId="2412" xr:uid="{00000000-0005-0000-0000-0000BBCF0000}"/>
    <cellStyle name="Vírgula 8 4 10 2" xfId="53404" xr:uid="{00000000-0005-0000-0000-0000BCCF0000}"/>
    <cellStyle name="Vírgula 8 4 10 3" xfId="53405" xr:uid="{00000000-0005-0000-0000-0000BDCF0000}"/>
    <cellStyle name="Vírgula 8 4 10 4" xfId="53406" xr:uid="{00000000-0005-0000-0000-0000BECF0000}"/>
    <cellStyle name="Vírgula 8 4 11" xfId="53407" xr:uid="{00000000-0005-0000-0000-0000BFCF0000}"/>
    <cellStyle name="Vírgula 8 4 11 2" xfId="53408" xr:uid="{00000000-0005-0000-0000-0000C0CF0000}"/>
    <cellStyle name="Vírgula 8 4 11 3" xfId="53409" xr:uid="{00000000-0005-0000-0000-0000C1CF0000}"/>
    <cellStyle name="Vírgula 8 4 12" xfId="53410" xr:uid="{00000000-0005-0000-0000-0000C2CF0000}"/>
    <cellStyle name="Vírgula 8 4 13" xfId="53411" xr:uid="{00000000-0005-0000-0000-0000C3CF0000}"/>
    <cellStyle name="Vírgula 8 4 14" xfId="53412" xr:uid="{00000000-0005-0000-0000-0000C4CF0000}"/>
    <cellStyle name="Vírgula 8 4 2" xfId="804" xr:uid="{00000000-0005-0000-0000-0000C5CF0000}"/>
    <cellStyle name="Vírgula 8 4 2 10" xfId="53413" xr:uid="{00000000-0005-0000-0000-0000C6CF0000}"/>
    <cellStyle name="Vírgula 8 4 2 11" xfId="53414" xr:uid="{00000000-0005-0000-0000-0000C7CF0000}"/>
    <cellStyle name="Vírgula 8 4 2 2" xfId="1269" xr:uid="{00000000-0005-0000-0000-0000C8CF0000}"/>
    <cellStyle name="Vírgula 8 4 2 2 10" xfId="53415" xr:uid="{00000000-0005-0000-0000-0000C9CF0000}"/>
    <cellStyle name="Vírgula 8 4 2 2 2" xfId="2054" xr:uid="{00000000-0005-0000-0000-0000CACF0000}"/>
    <cellStyle name="Vírgula 8 4 2 2 2 2" xfId="5412" xr:uid="{00000000-0005-0000-0000-0000CBCF0000}"/>
    <cellStyle name="Vírgula 8 4 2 2 2 2 2" xfId="10396" xr:uid="{00000000-0005-0000-0000-0000CCCF0000}"/>
    <cellStyle name="Vírgula 8 4 2 2 2 2 2 2" xfId="53416" xr:uid="{00000000-0005-0000-0000-0000CDCF0000}"/>
    <cellStyle name="Vírgula 8 4 2 2 2 2 2 3" xfId="53417" xr:uid="{00000000-0005-0000-0000-0000CECF0000}"/>
    <cellStyle name="Vírgula 8 4 2 2 2 2 2 4" xfId="53418" xr:uid="{00000000-0005-0000-0000-0000CFCF0000}"/>
    <cellStyle name="Vírgula 8 4 2 2 2 2 3" xfId="53419" xr:uid="{00000000-0005-0000-0000-0000D0CF0000}"/>
    <cellStyle name="Vírgula 8 4 2 2 2 2 3 2" xfId="53420" xr:uid="{00000000-0005-0000-0000-0000D1CF0000}"/>
    <cellStyle name="Vírgula 8 4 2 2 2 2 3 3" xfId="53421" xr:uid="{00000000-0005-0000-0000-0000D2CF0000}"/>
    <cellStyle name="Vírgula 8 4 2 2 2 2 4" xfId="53422" xr:uid="{00000000-0005-0000-0000-0000D3CF0000}"/>
    <cellStyle name="Vírgula 8 4 2 2 2 2 5" xfId="53423" xr:uid="{00000000-0005-0000-0000-0000D4CF0000}"/>
    <cellStyle name="Vírgula 8 4 2 2 2 2 6" xfId="53424" xr:uid="{00000000-0005-0000-0000-0000D5CF0000}"/>
    <cellStyle name="Vírgula 8 4 2 2 2 3" xfId="7141" xr:uid="{00000000-0005-0000-0000-0000D6CF0000}"/>
    <cellStyle name="Vírgula 8 4 2 2 2 3 2" xfId="12083" xr:uid="{00000000-0005-0000-0000-0000D7CF0000}"/>
    <cellStyle name="Vírgula 8 4 2 2 2 3 3" xfId="53425" xr:uid="{00000000-0005-0000-0000-0000D8CF0000}"/>
    <cellStyle name="Vírgula 8 4 2 2 2 3 4" xfId="53426" xr:uid="{00000000-0005-0000-0000-0000D9CF0000}"/>
    <cellStyle name="Vírgula 8 4 2 2 2 4" xfId="8649" xr:uid="{00000000-0005-0000-0000-0000DACF0000}"/>
    <cellStyle name="Vírgula 8 4 2 2 2 4 2" xfId="53427" xr:uid="{00000000-0005-0000-0000-0000DBCF0000}"/>
    <cellStyle name="Vírgula 8 4 2 2 2 4 3" xfId="53428" xr:uid="{00000000-0005-0000-0000-0000DCCF0000}"/>
    <cellStyle name="Vírgula 8 4 2 2 2 4 4" xfId="53429" xr:uid="{00000000-0005-0000-0000-0000DDCF0000}"/>
    <cellStyle name="Vírgula 8 4 2 2 2 5" xfId="3687" xr:uid="{00000000-0005-0000-0000-0000DECF0000}"/>
    <cellStyle name="Vírgula 8 4 2 2 2 5 2" xfId="53430" xr:uid="{00000000-0005-0000-0000-0000DFCF0000}"/>
    <cellStyle name="Vírgula 8 4 2 2 2 5 3" xfId="53431" xr:uid="{00000000-0005-0000-0000-0000E0CF0000}"/>
    <cellStyle name="Vírgula 8 4 2 2 2 5 4" xfId="53432" xr:uid="{00000000-0005-0000-0000-0000E1CF0000}"/>
    <cellStyle name="Vírgula 8 4 2 2 2 6" xfId="53433" xr:uid="{00000000-0005-0000-0000-0000E2CF0000}"/>
    <cellStyle name="Vírgula 8 4 2 2 2 6 2" xfId="53434" xr:uid="{00000000-0005-0000-0000-0000E3CF0000}"/>
    <cellStyle name="Vírgula 8 4 2 2 2 6 3" xfId="53435" xr:uid="{00000000-0005-0000-0000-0000E4CF0000}"/>
    <cellStyle name="Vírgula 8 4 2 2 2 7" xfId="53436" xr:uid="{00000000-0005-0000-0000-0000E5CF0000}"/>
    <cellStyle name="Vírgula 8 4 2 2 2 8" xfId="53437" xr:uid="{00000000-0005-0000-0000-0000E6CF0000}"/>
    <cellStyle name="Vírgula 8 4 2 2 2 9" xfId="53438" xr:uid="{00000000-0005-0000-0000-0000E7CF0000}"/>
    <cellStyle name="Vírgula 8 4 2 2 3" xfId="4637" xr:uid="{00000000-0005-0000-0000-0000E8CF0000}"/>
    <cellStyle name="Vírgula 8 4 2 2 3 2" xfId="9621" xr:uid="{00000000-0005-0000-0000-0000E9CF0000}"/>
    <cellStyle name="Vírgula 8 4 2 2 3 2 2" xfId="53439" xr:uid="{00000000-0005-0000-0000-0000EACF0000}"/>
    <cellStyle name="Vírgula 8 4 2 2 3 2 3" xfId="53440" xr:uid="{00000000-0005-0000-0000-0000EBCF0000}"/>
    <cellStyle name="Vírgula 8 4 2 2 3 2 4" xfId="53441" xr:uid="{00000000-0005-0000-0000-0000ECCF0000}"/>
    <cellStyle name="Vírgula 8 4 2 2 3 3" xfId="53442" xr:uid="{00000000-0005-0000-0000-0000EDCF0000}"/>
    <cellStyle name="Vírgula 8 4 2 2 3 3 2" xfId="53443" xr:uid="{00000000-0005-0000-0000-0000EECF0000}"/>
    <cellStyle name="Vírgula 8 4 2 2 3 3 3" xfId="53444" xr:uid="{00000000-0005-0000-0000-0000EFCF0000}"/>
    <cellStyle name="Vírgula 8 4 2 2 3 4" xfId="53445" xr:uid="{00000000-0005-0000-0000-0000F0CF0000}"/>
    <cellStyle name="Vírgula 8 4 2 2 3 5" xfId="53446" xr:uid="{00000000-0005-0000-0000-0000F1CF0000}"/>
    <cellStyle name="Vírgula 8 4 2 2 3 6" xfId="53447" xr:uid="{00000000-0005-0000-0000-0000F2CF0000}"/>
    <cellStyle name="Vírgula 8 4 2 2 4" xfId="6368" xr:uid="{00000000-0005-0000-0000-0000F3CF0000}"/>
    <cellStyle name="Vírgula 8 4 2 2 4 2" xfId="11310" xr:uid="{00000000-0005-0000-0000-0000F4CF0000}"/>
    <cellStyle name="Vírgula 8 4 2 2 4 3" xfId="53448" xr:uid="{00000000-0005-0000-0000-0000F5CF0000}"/>
    <cellStyle name="Vírgula 8 4 2 2 4 4" xfId="53449" xr:uid="{00000000-0005-0000-0000-0000F6CF0000}"/>
    <cellStyle name="Vírgula 8 4 2 2 5" xfId="7876" xr:uid="{00000000-0005-0000-0000-0000F7CF0000}"/>
    <cellStyle name="Vírgula 8 4 2 2 5 2" xfId="53450" xr:uid="{00000000-0005-0000-0000-0000F8CF0000}"/>
    <cellStyle name="Vírgula 8 4 2 2 5 3" xfId="53451" xr:uid="{00000000-0005-0000-0000-0000F9CF0000}"/>
    <cellStyle name="Vírgula 8 4 2 2 5 4" xfId="53452" xr:uid="{00000000-0005-0000-0000-0000FACF0000}"/>
    <cellStyle name="Vírgula 8 4 2 2 6" xfId="2914" xr:uid="{00000000-0005-0000-0000-0000FBCF0000}"/>
    <cellStyle name="Vírgula 8 4 2 2 6 2" xfId="53453" xr:uid="{00000000-0005-0000-0000-0000FCCF0000}"/>
    <cellStyle name="Vírgula 8 4 2 2 6 3" xfId="53454" xr:uid="{00000000-0005-0000-0000-0000FDCF0000}"/>
    <cellStyle name="Vírgula 8 4 2 2 6 4" xfId="53455" xr:uid="{00000000-0005-0000-0000-0000FECF0000}"/>
    <cellStyle name="Vírgula 8 4 2 2 7" xfId="53456" xr:uid="{00000000-0005-0000-0000-0000FFCF0000}"/>
    <cellStyle name="Vírgula 8 4 2 2 7 2" xfId="53457" xr:uid="{00000000-0005-0000-0000-000000D00000}"/>
    <cellStyle name="Vírgula 8 4 2 2 7 3" xfId="53458" xr:uid="{00000000-0005-0000-0000-000001D00000}"/>
    <cellStyle name="Vírgula 8 4 2 2 8" xfId="53459" xr:uid="{00000000-0005-0000-0000-000002D00000}"/>
    <cellStyle name="Vírgula 8 4 2 2 9" xfId="53460" xr:uid="{00000000-0005-0000-0000-000003D00000}"/>
    <cellStyle name="Vírgula 8 4 2 3" xfId="2053" xr:uid="{00000000-0005-0000-0000-000004D00000}"/>
    <cellStyle name="Vírgula 8 4 2 3 2" xfId="5411" xr:uid="{00000000-0005-0000-0000-000005D00000}"/>
    <cellStyle name="Vírgula 8 4 2 3 2 2" xfId="10395" xr:uid="{00000000-0005-0000-0000-000006D00000}"/>
    <cellStyle name="Vírgula 8 4 2 3 2 2 2" xfId="53461" xr:uid="{00000000-0005-0000-0000-000007D00000}"/>
    <cellStyle name="Vírgula 8 4 2 3 2 2 3" xfId="53462" xr:uid="{00000000-0005-0000-0000-000008D00000}"/>
    <cellStyle name="Vírgula 8 4 2 3 2 2 4" xfId="53463" xr:uid="{00000000-0005-0000-0000-000009D00000}"/>
    <cellStyle name="Vírgula 8 4 2 3 2 3" xfId="53464" xr:uid="{00000000-0005-0000-0000-00000AD00000}"/>
    <cellStyle name="Vírgula 8 4 2 3 2 3 2" xfId="53465" xr:uid="{00000000-0005-0000-0000-00000BD00000}"/>
    <cellStyle name="Vírgula 8 4 2 3 2 3 3" xfId="53466" xr:uid="{00000000-0005-0000-0000-00000CD00000}"/>
    <cellStyle name="Vírgula 8 4 2 3 2 4" xfId="53467" xr:uid="{00000000-0005-0000-0000-00000DD00000}"/>
    <cellStyle name="Vírgula 8 4 2 3 2 5" xfId="53468" xr:uid="{00000000-0005-0000-0000-00000ED00000}"/>
    <cellStyle name="Vírgula 8 4 2 3 2 6" xfId="53469" xr:uid="{00000000-0005-0000-0000-00000FD00000}"/>
    <cellStyle name="Vírgula 8 4 2 3 3" xfId="7140" xr:uid="{00000000-0005-0000-0000-000010D00000}"/>
    <cellStyle name="Vírgula 8 4 2 3 3 2" xfId="12082" xr:uid="{00000000-0005-0000-0000-000011D00000}"/>
    <cellStyle name="Vírgula 8 4 2 3 3 3" xfId="53470" xr:uid="{00000000-0005-0000-0000-000012D00000}"/>
    <cellStyle name="Vírgula 8 4 2 3 3 4" xfId="53471" xr:uid="{00000000-0005-0000-0000-000013D00000}"/>
    <cellStyle name="Vírgula 8 4 2 3 4" xfId="8648" xr:uid="{00000000-0005-0000-0000-000014D00000}"/>
    <cellStyle name="Vírgula 8 4 2 3 4 2" xfId="53472" xr:uid="{00000000-0005-0000-0000-000015D00000}"/>
    <cellStyle name="Vírgula 8 4 2 3 4 3" xfId="53473" xr:uid="{00000000-0005-0000-0000-000016D00000}"/>
    <cellStyle name="Vírgula 8 4 2 3 4 4" xfId="53474" xr:uid="{00000000-0005-0000-0000-000017D00000}"/>
    <cellStyle name="Vírgula 8 4 2 3 5" xfId="3686" xr:uid="{00000000-0005-0000-0000-000018D00000}"/>
    <cellStyle name="Vírgula 8 4 2 3 5 2" xfId="53475" xr:uid="{00000000-0005-0000-0000-000019D00000}"/>
    <cellStyle name="Vírgula 8 4 2 3 5 3" xfId="53476" xr:uid="{00000000-0005-0000-0000-00001AD00000}"/>
    <cellStyle name="Vírgula 8 4 2 3 5 4" xfId="53477" xr:uid="{00000000-0005-0000-0000-00001BD00000}"/>
    <cellStyle name="Vírgula 8 4 2 3 6" xfId="53478" xr:uid="{00000000-0005-0000-0000-00001CD00000}"/>
    <cellStyle name="Vírgula 8 4 2 3 6 2" xfId="53479" xr:uid="{00000000-0005-0000-0000-00001DD00000}"/>
    <cellStyle name="Vírgula 8 4 2 3 6 3" xfId="53480" xr:uid="{00000000-0005-0000-0000-00001ED00000}"/>
    <cellStyle name="Vírgula 8 4 2 3 7" xfId="53481" xr:uid="{00000000-0005-0000-0000-00001FD00000}"/>
    <cellStyle name="Vírgula 8 4 2 3 8" xfId="53482" xr:uid="{00000000-0005-0000-0000-000020D00000}"/>
    <cellStyle name="Vírgula 8 4 2 3 9" xfId="53483" xr:uid="{00000000-0005-0000-0000-000021D00000}"/>
    <cellStyle name="Vírgula 8 4 2 4" xfId="4254" xr:uid="{00000000-0005-0000-0000-000022D00000}"/>
    <cellStyle name="Vírgula 8 4 2 4 2" xfId="9240" xr:uid="{00000000-0005-0000-0000-000023D00000}"/>
    <cellStyle name="Vírgula 8 4 2 4 2 2" xfId="53484" xr:uid="{00000000-0005-0000-0000-000024D00000}"/>
    <cellStyle name="Vírgula 8 4 2 4 2 3" xfId="53485" xr:uid="{00000000-0005-0000-0000-000025D00000}"/>
    <cellStyle name="Vírgula 8 4 2 4 2 4" xfId="53486" xr:uid="{00000000-0005-0000-0000-000026D00000}"/>
    <cellStyle name="Vírgula 8 4 2 4 3" xfId="53487" xr:uid="{00000000-0005-0000-0000-000027D00000}"/>
    <cellStyle name="Vírgula 8 4 2 4 3 2" xfId="53488" xr:uid="{00000000-0005-0000-0000-000028D00000}"/>
    <cellStyle name="Vírgula 8 4 2 4 3 3" xfId="53489" xr:uid="{00000000-0005-0000-0000-000029D00000}"/>
    <cellStyle name="Vírgula 8 4 2 4 4" xfId="53490" xr:uid="{00000000-0005-0000-0000-00002AD00000}"/>
    <cellStyle name="Vírgula 8 4 2 4 5" xfId="53491" xr:uid="{00000000-0005-0000-0000-00002BD00000}"/>
    <cellStyle name="Vírgula 8 4 2 4 6" xfId="53492" xr:uid="{00000000-0005-0000-0000-00002CD00000}"/>
    <cellStyle name="Vírgula 8 4 2 5" xfId="6001" xr:uid="{00000000-0005-0000-0000-00002DD00000}"/>
    <cellStyle name="Vírgula 8 4 2 5 2" xfId="10943" xr:uid="{00000000-0005-0000-0000-00002ED00000}"/>
    <cellStyle name="Vírgula 8 4 2 5 3" xfId="53493" xr:uid="{00000000-0005-0000-0000-00002FD00000}"/>
    <cellStyle name="Vírgula 8 4 2 5 4" xfId="53494" xr:uid="{00000000-0005-0000-0000-000030D00000}"/>
    <cellStyle name="Vírgula 8 4 2 6" xfId="7509" xr:uid="{00000000-0005-0000-0000-000031D00000}"/>
    <cellStyle name="Vírgula 8 4 2 6 2" xfId="53495" xr:uid="{00000000-0005-0000-0000-000032D00000}"/>
    <cellStyle name="Vírgula 8 4 2 6 3" xfId="53496" xr:uid="{00000000-0005-0000-0000-000033D00000}"/>
    <cellStyle name="Vírgula 8 4 2 6 4" xfId="53497" xr:uid="{00000000-0005-0000-0000-000034D00000}"/>
    <cellStyle name="Vírgula 8 4 2 7" xfId="2547" xr:uid="{00000000-0005-0000-0000-000035D00000}"/>
    <cellStyle name="Vírgula 8 4 2 7 2" xfId="53498" xr:uid="{00000000-0005-0000-0000-000036D00000}"/>
    <cellStyle name="Vírgula 8 4 2 7 3" xfId="53499" xr:uid="{00000000-0005-0000-0000-000037D00000}"/>
    <cellStyle name="Vírgula 8 4 2 7 4" xfId="53500" xr:uid="{00000000-0005-0000-0000-000038D00000}"/>
    <cellStyle name="Vírgula 8 4 2 8" xfId="53501" xr:uid="{00000000-0005-0000-0000-000039D00000}"/>
    <cellStyle name="Vírgula 8 4 2 8 2" xfId="53502" xr:uid="{00000000-0005-0000-0000-00003AD00000}"/>
    <cellStyle name="Vírgula 8 4 2 8 3" xfId="53503" xr:uid="{00000000-0005-0000-0000-00003BD00000}"/>
    <cellStyle name="Vírgula 8 4 2 9" xfId="53504" xr:uid="{00000000-0005-0000-0000-00003CD00000}"/>
    <cellStyle name="Vírgula 8 4 3" xfId="957" xr:uid="{00000000-0005-0000-0000-00003DD00000}"/>
    <cellStyle name="Vírgula 8 4 3 10" xfId="53505" xr:uid="{00000000-0005-0000-0000-00003ED00000}"/>
    <cellStyle name="Vírgula 8 4 3 2" xfId="2055" xr:uid="{00000000-0005-0000-0000-00003FD00000}"/>
    <cellStyle name="Vírgula 8 4 3 2 2" xfId="5413" xr:uid="{00000000-0005-0000-0000-000040D00000}"/>
    <cellStyle name="Vírgula 8 4 3 2 2 2" xfId="10397" xr:uid="{00000000-0005-0000-0000-000041D00000}"/>
    <cellStyle name="Vírgula 8 4 3 2 2 2 2" xfId="53506" xr:uid="{00000000-0005-0000-0000-000042D00000}"/>
    <cellStyle name="Vírgula 8 4 3 2 2 2 3" xfId="53507" xr:uid="{00000000-0005-0000-0000-000043D00000}"/>
    <cellStyle name="Vírgula 8 4 3 2 2 2 4" xfId="53508" xr:uid="{00000000-0005-0000-0000-000044D00000}"/>
    <cellStyle name="Vírgula 8 4 3 2 2 3" xfId="53509" xr:uid="{00000000-0005-0000-0000-000045D00000}"/>
    <cellStyle name="Vírgula 8 4 3 2 2 3 2" xfId="53510" xr:uid="{00000000-0005-0000-0000-000046D00000}"/>
    <cellStyle name="Vírgula 8 4 3 2 2 3 3" xfId="53511" xr:uid="{00000000-0005-0000-0000-000047D00000}"/>
    <cellStyle name="Vírgula 8 4 3 2 2 4" xfId="53512" xr:uid="{00000000-0005-0000-0000-000048D00000}"/>
    <cellStyle name="Vírgula 8 4 3 2 2 5" xfId="53513" xr:uid="{00000000-0005-0000-0000-000049D00000}"/>
    <cellStyle name="Vírgula 8 4 3 2 2 6" xfId="53514" xr:uid="{00000000-0005-0000-0000-00004AD00000}"/>
    <cellStyle name="Vírgula 8 4 3 2 3" xfId="7142" xr:uid="{00000000-0005-0000-0000-00004BD00000}"/>
    <cellStyle name="Vírgula 8 4 3 2 3 2" xfId="12084" xr:uid="{00000000-0005-0000-0000-00004CD00000}"/>
    <cellStyle name="Vírgula 8 4 3 2 3 3" xfId="53515" xr:uid="{00000000-0005-0000-0000-00004DD00000}"/>
    <cellStyle name="Vírgula 8 4 3 2 3 4" xfId="53516" xr:uid="{00000000-0005-0000-0000-00004ED00000}"/>
    <cellStyle name="Vírgula 8 4 3 2 4" xfId="8650" xr:uid="{00000000-0005-0000-0000-00004FD00000}"/>
    <cellStyle name="Vírgula 8 4 3 2 4 2" xfId="53517" xr:uid="{00000000-0005-0000-0000-000050D00000}"/>
    <cellStyle name="Vírgula 8 4 3 2 4 3" xfId="53518" xr:uid="{00000000-0005-0000-0000-000051D00000}"/>
    <cellStyle name="Vírgula 8 4 3 2 4 4" xfId="53519" xr:uid="{00000000-0005-0000-0000-000052D00000}"/>
    <cellStyle name="Vírgula 8 4 3 2 5" xfId="3688" xr:uid="{00000000-0005-0000-0000-000053D00000}"/>
    <cellStyle name="Vírgula 8 4 3 2 5 2" xfId="53520" xr:uid="{00000000-0005-0000-0000-000054D00000}"/>
    <cellStyle name="Vírgula 8 4 3 2 5 3" xfId="53521" xr:uid="{00000000-0005-0000-0000-000055D00000}"/>
    <cellStyle name="Vírgula 8 4 3 2 5 4" xfId="53522" xr:uid="{00000000-0005-0000-0000-000056D00000}"/>
    <cellStyle name="Vírgula 8 4 3 2 6" xfId="53523" xr:uid="{00000000-0005-0000-0000-000057D00000}"/>
    <cellStyle name="Vírgula 8 4 3 2 6 2" xfId="53524" xr:uid="{00000000-0005-0000-0000-000058D00000}"/>
    <cellStyle name="Vírgula 8 4 3 2 6 3" xfId="53525" xr:uid="{00000000-0005-0000-0000-000059D00000}"/>
    <cellStyle name="Vírgula 8 4 3 2 7" xfId="53526" xr:uid="{00000000-0005-0000-0000-00005AD00000}"/>
    <cellStyle name="Vírgula 8 4 3 2 8" xfId="53527" xr:uid="{00000000-0005-0000-0000-00005BD00000}"/>
    <cellStyle name="Vírgula 8 4 3 2 9" xfId="53528" xr:uid="{00000000-0005-0000-0000-00005CD00000}"/>
    <cellStyle name="Vírgula 8 4 3 3" xfId="4396" xr:uid="{00000000-0005-0000-0000-00005DD00000}"/>
    <cellStyle name="Vírgula 8 4 3 3 2" xfId="9381" xr:uid="{00000000-0005-0000-0000-00005ED00000}"/>
    <cellStyle name="Vírgula 8 4 3 3 2 2" xfId="53529" xr:uid="{00000000-0005-0000-0000-00005FD00000}"/>
    <cellStyle name="Vírgula 8 4 3 3 2 3" xfId="53530" xr:uid="{00000000-0005-0000-0000-000060D00000}"/>
    <cellStyle name="Vírgula 8 4 3 3 2 4" xfId="53531" xr:uid="{00000000-0005-0000-0000-000061D00000}"/>
    <cellStyle name="Vírgula 8 4 3 3 3" xfId="53532" xr:uid="{00000000-0005-0000-0000-000062D00000}"/>
    <cellStyle name="Vírgula 8 4 3 3 3 2" xfId="53533" xr:uid="{00000000-0005-0000-0000-000063D00000}"/>
    <cellStyle name="Vírgula 8 4 3 3 3 3" xfId="53534" xr:uid="{00000000-0005-0000-0000-000064D00000}"/>
    <cellStyle name="Vírgula 8 4 3 3 4" xfId="53535" xr:uid="{00000000-0005-0000-0000-000065D00000}"/>
    <cellStyle name="Vírgula 8 4 3 3 5" xfId="53536" xr:uid="{00000000-0005-0000-0000-000066D00000}"/>
    <cellStyle name="Vírgula 8 4 3 3 6" xfId="53537" xr:uid="{00000000-0005-0000-0000-000067D00000}"/>
    <cellStyle name="Vírgula 8 4 3 4" xfId="6139" xr:uid="{00000000-0005-0000-0000-000068D00000}"/>
    <cellStyle name="Vírgula 8 4 3 4 2" xfId="11081" xr:uid="{00000000-0005-0000-0000-000069D00000}"/>
    <cellStyle name="Vírgula 8 4 3 4 3" xfId="53538" xr:uid="{00000000-0005-0000-0000-00006AD00000}"/>
    <cellStyle name="Vírgula 8 4 3 4 4" xfId="53539" xr:uid="{00000000-0005-0000-0000-00006BD00000}"/>
    <cellStyle name="Vírgula 8 4 3 5" xfId="7647" xr:uid="{00000000-0005-0000-0000-00006CD00000}"/>
    <cellStyle name="Vírgula 8 4 3 5 2" xfId="53540" xr:uid="{00000000-0005-0000-0000-00006DD00000}"/>
    <cellStyle name="Vírgula 8 4 3 5 3" xfId="53541" xr:uid="{00000000-0005-0000-0000-00006ED00000}"/>
    <cellStyle name="Vírgula 8 4 3 5 4" xfId="53542" xr:uid="{00000000-0005-0000-0000-00006FD00000}"/>
    <cellStyle name="Vírgula 8 4 3 6" xfId="2685" xr:uid="{00000000-0005-0000-0000-000070D00000}"/>
    <cellStyle name="Vírgula 8 4 3 6 2" xfId="53543" xr:uid="{00000000-0005-0000-0000-000071D00000}"/>
    <cellStyle name="Vírgula 8 4 3 6 3" xfId="53544" xr:uid="{00000000-0005-0000-0000-000072D00000}"/>
    <cellStyle name="Vírgula 8 4 3 6 4" xfId="53545" xr:uid="{00000000-0005-0000-0000-000073D00000}"/>
    <cellStyle name="Vírgula 8 4 3 7" xfId="53546" xr:uid="{00000000-0005-0000-0000-000074D00000}"/>
    <cellStyle name="Vírgula 8 4 3 7 2" xfId="53547" xr:uid="{00000000-0005-0000-0000-000075D00000}"/>
    <cellStyle name="Vírgula 8 4 3 7 3" xfId="53548" xr:uid="{00000000-0005-0000-0000-000076D00000}"/>
    <cellStyle name="Vírgula 8 4 3 8" xfId="53549" xr:uid="{00000000-0005-0000-0000-000077D00000}"/>
    <cellStyle name="Vírgula 8 4 3 9" xfId="53550" xr:uid="{00000000-0005-0000-0000-000078D00000}"/>
    <cellStyle name="Vírgula 8 4 4" xfId="2052" xr:uid="{00000000-0005-0000-0000-000079D00000}"/>
    <cellStyle name="Vírgula 8 4 4 2" xfId="5410" xr:uid="{00000000-0005-0000-0000-00007AD00000}"/>
    <cellStyle name="Vírgula 8 4 4 2 2" xfId="10394" xr:uid="{00000000-0005-0000-0000-00007BD00000}"/>
    <cellStyle name="Vírgula 8 4 4 2 2 2" xfId="53551" xr:uid="{00000000-0005-0000-0000-00007CD00000}"/>
    <cellStyle name="Vírgula 8 4 4 2 2 3" xfId="53552" xr:uid="{00000000-0005-0000-0000-00007DD00000}"/>
    <cellStyle name="Vírgula 8 4 4 2 2 4" xfId="53553" xr:uid="{00000000-0005-0000-0000-00007ED00000}"/>
    <cellStyle name="Vírgula 8 4 4 2 3" xfId="53554" xr:uid="{00000000-0005-0000-0000-00007FD00000}"/>
    <cellStyle name="Vírgula 8 4 4 2 3 2" xfId="53555" xr:uid="{00000000-0005-0000-0000-000080D00000}"/>
    <cellStyle name="Vírgula 8 4 4 2 3 3" xfId="53556" xr:uid="{00000000-0005-0000-0000-000081D00000}"/>
    <cellStyle name="Vírgula 8 4 4 2 4" xfId="53557" xr:uid="{00000000-0005-0000-0000-000082D00000}"/>
    <cellStyle name="Vírgula 8 4 4 2 5" xfId="53558" xr:uid="{00000000-0005-0000-0000-000083D00000}"/>
    <cellStyle name="Vírgula 8 4 4 2 6" xfId="53559" xr:uid="{00000000-0005-0000-0000-000084D00000}"/>
    <cellStyle name="Vírgula 8 4 4 3" xfId="7139" xr:uid="{00000000-0005-0000-0000-000085D00000}"/>
    <cellStyle name="Vírgula 8 4 4 3 2" xfId="12081" xr:uid="{00000000-0005-0000-0000-000086D00000}"/>
    <cellStyle name="Vírgula 8 4 4 3 3" xfId="53560" xr:uid="{00000000-0005-0000-0000-000087D00000}"/>
    <cellStyle name="Vírgula 8 4 4 3 4" xfId="53561" xr:uid="{00000000-0005-0000-0000-000088D00000}"/>
    <cellStyle name="Vírgula 8 4 4 4" xfId="8647" xr:uid="{00000000-0005-0000-0000-000089D00000}"/>
    <cellStyle name="Vírgula 8 4 4 4 2" xfId="53562" xr:uid="{00000000-0005-0000-0000-00008AD00000}"/>
    <cellStyle name="Vírgula 8 4 4 4 3" xfId="53563" xr:uid="{00000000-0005-0000-0000-00008BD00000}"/>
    <cellStyle name="Vírgula 8 4 4 4 4" xfId="53564" xr:uid="{00000000-0005-0000-0000-00008CD00000}"/>
    <cellStyle name="Vírgula 8 4 4 5" xfId="3685" xr:uid="{00000000-0005-0000-0000-00008DD00000}"/>
    <cellStyle name="Vírgula 8 4 4 5 2" xfId="53565" xr:uid="{00000000-0005-0000-0000-00008ED00000}"/>
    <cellStyle name="Vírgula 8 4 4 5 3" xfId="53566" xr:uid="{00000000-0005-0000-0000-00008FD00000}"/>
    <cellStyle name="Vírgula 8 4 4 5 4" xfId="53567" xr:uid="{00000000-0005-0000-0000-000090D00000}"/>
    <cellStyle name="Vírgula 8 4 4 6" xfId="53568" xr:uid="{00000000-0005-0000-0000-000091D00000}"/>
    <cellStyle name="Vírgula 8 4 4 6 2" xfId="53569" xr:uid="{00000000-0005-0000-0000-000092D00000}"/>
    <cellStyle name="Vírgula 8 4 4 6 3" xfId="53570" xr:uid="{00000000-0005-0000-0000-000093D00000}"/>
    <cellStyle name="Vírgula 8 4 4 7" xfId="53571" xr:uid="{00000000-0005-0000-0000-000094D00000}"/>
    <cellStyle name="Vírgula 8 4 4 8" xfId="53572" xr:uid="{00000000-0005-0000-0000-000095D00000}"/>
    <cellStyle name="Vírgula 8 4 4 9" xfId="53573" xr:uid="{00000000-0005-0000-0000-000096D00000}"/>
    <cellStyle name="Vírgula 8 4 5" xfId="3794" xr:uid="{00000000-0005-0000-0000-000097D00000}"/>
    <cellStyle name="Vírgula 8 4 5 2" xfId="4541" xr:uid="{00000000-0005-0000-0000-000098D00000}"/>
    <cellStyle name="Vírgula 8 4 5 2 2" xfId="9525" xr:uid="{00000000-0005-0000-0000-000099D00000}"/>
    <cellStyle name="Vírgula 8 4 5 2 2 2" xfId="53574" xr:uid="{00000000-0005-0000-0000-00009AD00000}"/>
    <cellStyle name="Vírgula 8 4 5 2 2 3" xfId="53575" xr:uid="{00000000-0005-0000-0000-00009BD00000}"/>
    <cellStyle name="Vírgula 8 4 5 2 2 4" xfId="53576" xr:uid="{00000000-0005-0000-0000-00009CD00000}"/>
    <cellStyle name="Vírgula 8 4 5 2 3" xfId="53577" xr:uid="{00000000-0005-0000-0000-00009DD00000}"/>
    <cellStyle name="Vírgula 8 4 5 2 3 2" xfId="53578" xr:uid="{00000000-0005-0000-0000-00009ED00000}"/>
    <cellStyle name="Vírgula 8 4 5 2 3 3" xfId="53579" xr:uid="{00000000-0005-0000-0000-00009FD00000}"/>
    <cellStyle name="Vírgula 8 4 5 2 4" xfId="53580" xr:uid="{00000000-0005-0000-0000-0000A0D00000}"/>
    <cellStyle name="Vírgula 8 4 5 2 5" xfId="53581" xr:uid="{00000000-0005-0000-0000-0000A1D00000}"/>
    <cellStyle name="Vírgula 8 4 5 2 6" xfId="53582" xr:uid="{00000000-0005-0000-0000-0000A2D00000}"/>
    <cellStyle name="Vírgula 8 4 5 3" xfId="8754" xr:uid="{00000000-0005-0000-0000-0000A3D00000}"/>
    <cellStyle name="Vírgula 8 4 5 3 2" xfId="53583" xr:uid="{00000000-0005-0000-0000-0000A4D00000}"/>
    <cellStyle name="Vírgula 8 4 5 3 3" xfId="53584" xr:uid="{00000000-0005-0000-0000-0000A5D00000}"/>
    <cellStyle name="Vírgula 8 4 5 3 4" xfId="53585" xr:uid="{00000000-0005-0000-0000-0000A6D00000}"/>
    <cellStyle name="Vírgula 8 4 5 4" xfId="12101" xr:uid="{00000000-0005-0000-0000-0000A7D00000}"/>
    <cellStyle name="Vírgula 8 4 5 4 2" xfId="53586" xr:uid="{00000000-0005-0000-0000-0000A8D00000}"/>
    <cellStyle name="Vírgula 8 4 5 4 3" xfId="53587" xr:uid="{00000000-0005-0000-0000-0000A9D00000}"/>
    <cellStyle name="Vírgula 8 4 5 4 4" xfId="53588" xr:uid="{00000000-0005-0000-0000-0000AAD00000}"/>
    <cellStyle name="Vírgula 8 4 5 5" xfId="53589" xr:uid="{00000000-0005-0000-0000-0000ABD00000}"/>
    <cellStyle name="Vírgula 8 4 5 5 2" xfId="53590" xr:uid="{00000000-0005-0000-0000-0000ACD00000}"/>
    <cellStyle name="Vírgula 8 4 5 5 3" xfId="53591" xr:uid="{00000000-0005-0000-0000-0000ADD00000}"/>
    <cellStyle name="Vírgula 8 4 5 5 4" xfId="53592" xr:uid="{00000000-0005-0000-0000-0000AED00000}"/>
    <cellStyle name="Vírgula 8 4 5 6" xfId="53593" xr:uid="{00000000-0005-0000-0000-0000AFD00000}"/>
    <cellStyle name="Vírgula 8 4 5 6 2" xfId="53594" xr:uid="{00000000-0005-0000-0000-0000B0D00000}"/>
    <cellStyle name="Vírgula 8 4 5 6 3" xfId="53595" xr:uid="{00000000-0005-0000-0000-0000B1D00000}"/>
    <cellStyle name="Vírgula 8 4 5 7" xfId="53596" xr:uid="{00000000-0005-0000-0000-0000B2D00000}"/>
    <cellStyle name="Vírgula 8 4 5 8" xfId="53597" xr:uid="{00000000-0005-0000-0000-0000B3D00000}"/>
    <cellStyle name="Vírgula 8 4 5 9" xfId="53598" xr:uid="{00000000-0005-0000-0000-0000B4D00000}"/>
    <cellStyle name="Vírgula 8 4 6" xfId="4118" xr:uid="{00000000-0005-0000-0000-0000B5D00000}"/>
    <cellStyle name="Vírgula 8 4 6 2" xfId="8890" xr:uid="{00000000-0005-0000-0000-0000B6D00000}"/>
    <cellStyle name="Vírgula 8 4 6 2 2" xfId="53599" xr:uid="{00000000-0005-0000-0000-0000B7D00000}"/>
    <cellStyle name="Vírgula 8 4 6 2 2 2" xfId="53600" xr:uid="{00000000-0005-0000-0000-0000B8D00000}"/>
    <cellStyle name="Vírgula 8 4 6 2 2 3" xfId="53601" xr:uid="{00000000-0005-0000-0000-0000B9D00000}"/>
    <cellStyle name="Vírgula 8 4 6 2 2 4" xfId="53602" xr:uid="{00000000-0005-0000-0000-0000BAD00000}"/>
    <cellStyle name="Vírgula 8 4 6 2 3" xfId="53603" xr:uid="{00000000-0005-0000-0000-0000BBD00000}"/>
    <cellStyle name="Vírgula 8 4 6 2 3 2" xfId="53604" xr:uid="{00000000-0005-0000-0000-0000BCD00000}"/>
    <cellStyle name="Vírgula 8 4 6 2 3 3" xfId="53605" xr:uid="{00000000-0005-0000-0000-0000BDD00000}"/>
    <cellStyle name="Vírgula 8 4 6 2 4" xfId="53606" xr:uid="{00000000-0005-0000-0000-0000BED00000}"/>
    <cellStyle name="Vírgula 8 4 6 2 5" xfId="53607" xr:uid="{00000000-0005-0000-0000-0000BFD00000}"/>
    <cellStyle name="Vírgula 8 4 6 2 6" xfId="53608" xr:uid="{00000000-0005-0000-0000-0000C0D00000}"/>
    <cellStyle name="Vírgula 8 4 6 3" xfId="12114" xr:uid="{00000000-0005-0000-0000-0000C1D00000}"/>
    <cellStyle name="Vírgula 8 4 6 3 2" xfId="53609" xr:uid="{00000000-0005-0000-0000-0000C2D00000}"/>
    <cellStyle name="Vírgula 8 4 6 3 3" xfId="53610" xr:uid="{00000000-0005-0000-0000-0000C3D00000}"/>
    <cellStyle name="Vírgula 8 4 6 3 4" xfId="53611" xr:uid="{00000000-0005-0000-0000-0000C4D00000}"/>
    <cellStyle name="Vírgula 8 4 6 4" xfId="53612" xr:uid="{00000000-0005-0000-0000-0000C5D00000}"/>
    <cellStyle name="Vírgula 8 4 6 4 2" xfId="53613" xr:uid="{00000000-0005-0000-0000-0000C6D00000}"/>
    <cellStyle name="Vírgula 8 4 6 4 3" xfId="53614" xr:uid="{00000000-0005-0000-0000-0000C7D00000}"/>
    <cellStyle name="Vírgula 8 4 6 4 4" xfId="53615" xr:uid="{00000000-0005-0000-0000-0000C8D00000}"/>
    <cellStyle name="Vírgula 8 4 6 5" xfId="53616" xr:uid="{00000000-0005-0000-0000-0000C9D00000}"/>
    <cellStyle name="Vírgula 8 4 6 5 2" xfId="53617" xr:uid="{00000000-0005-0000-0000-0000CAD00000}"/>
    <cellStyle name="Vírgula 8 4 6 5 3" xfId="53618" xr:uid="{00000000-0005-0000-0000-0000CBD00000}"/>
    <cellStyle name="Vírgula 8 4 6 6" xfId="53619" xr:uid="{00000000-0005-0000-0000-0000CCD00000}"/>
    <cellStyle name="Vírgula 8 4 6 7" xfId="53620" xr:uid="{00000000-0005-0000-0000-0000CDD00000}"/>
    <cellStyle name="Vírgula 8 4 6 8" xfId="53621" xr:uid="{00000000-0005-0000-0000-0000CED00000}"/>
    <cellStyle name="Vírgula 8 4 7" xfId="5559" xr:uid="{00000000-0005-0000-0000-0000CFD00000}"/>
    <cellStyle name="Vírgula 8 4 7 2" xfId="10517" xr:uid="{00000000-0005-0000-0000-0000D0D00000}"/>
    <cellStyle name="Vírgula 8 4 7 2 2" xfId="53622" xr:uid="{00000000-0005-0000-0000-0000D1D00000}"/>
    <cellStyle name="Vírgula 8 4 7 2 3" xfId="53623" xr:uid="{00000000-0005-0000-0000-0000D2D00000}"/>
    <cellStyle name="Vírgula 8 4 7 2 4" xfId="53624" xr:uid="{00000000-0005-0000-0000-0000D3D00000}"/>
    <cellStyle name="Vírgula 8 4 7 3" xfId="53625" xr:uid="{00000000-0005-0000-0000-0000D4D00000}"/>
    <cellStyle name="Vírgula 8 4 7 3 2" xfId="53626" xr:uid="{00000000-0005-0000-0000-0000D5D00000}"/>
    <cellStyle name="Vírgula 8 4 7 3 3" xfId="53627" xr:uid="{00000000-0005-0000-0000-0000D6D00000}"/>
    <cellStyle name="Vírgula 8 4 7 4" xfId="53628" xr:uid="{00000000-0005-0000-0000-0000D7D00000}"/>
    <cellStyle name="Vírgula 8 4 7 5" xfId="53629" xr:uid="{00000000-0005-0000-0000-0000D8D00000}"/>
    <cellStyle name="Vírgula 8 4 7 6" xfId="53630" xr:uid="{00000000-0005-0000-0000-0000D9D00000}"/>
    <cellStyle name="Vírgula 8 4 8" xfId="5866" xr:uid="{00000000-0005-0000-0000-0000DAD00000}"/>
    <cellStyle name="Vírgula 8 4 8 2" xfId="10808" xr:uid="{00000000-0005-0000-0000-0000DBD00000}"/>
    <cellStyle name="Vírgula 8 4 8 3" xfId="53631" xr:uid="{00000000-0005-0000-0000-0000DCD00000}"/>
    <cellStyle name="Vírgula 8 4 8 4" xfId="53632" xr:uid="{00000000-0005-0000-0000-0000DDD00000}"/>
    <cellStyle name="Vírgula 8 4 9" xfId="7374" xr:uid="{00000000-0005-0000-0000-0000DED00000}"/>
    <cellStyle name="Vírgula 8 4 9 2" xfId="53633" xr:uid="{00000000-0005-0000-0000-0000DFD00000}"/>
    <cellStyle name="Vírgula 8 4 9 3" xfId="53634" xr:uid="{00000000-0005-0000-0000-0000E0D00000}"/>
    <cellStyle name="Vírgula 8 4 9 4" xfId="53635" xr:uid="{00000000-0005-0000-0000-0000E1D00000}"/>
    <cellStyle name="Vírgula 8 5" xfId="706" xr:uid="{00000000-0005-0000-0000-0000E2D00000}"/>
    <cellStyle name="Vírgula 8 5 10" xfId="2455" xr:uid="{00000000-0005-0000-0000-0000E3D00000}"/>
    <cellStyle name="Vírgula 8 5 10 2" xfId="53636" xr:uid="{00000000-0005-0000-0000-0000E4D00000}"/>
    <cellStyle name="Vírgula 8 5 10 3" xfId="53637" xr:uid="{00000000-0005-0000-0000-0000E5D00000}"/>
    <cellStyle name="Vírgula 8 5 10 4" xfId="53638" xr:uid="{00000000-0005-0000-0000-0000E6D00000}"/>
    <cellStyle name="Vírgula 8 5 11" xfId="53639" xr:uid="{00000000-0005-0000-0000-0000E7D00000}"/>
    <cellStyle name="Vírgula 8 5 11 2" xfId="53640" xr:uid="{00000000-0005-0000-0000-0000E8D00000}"/>
    <cellStyle name="Vírgula 8 5 11 3" xfId="53641" xr:uid="{00000000-0005-0000-0000-0000E9D00000}"/>
    <cellStyle name="Vírgula 8 5 12" xfId="53642" xr:uid="{00000000-0005-0000-0000-0000EAD00000}"/>
    <cellStyle name="Vírgula 8 5 13" xfId="53643" xr:uid="{00000000-0005-0000-0000-0000EBD00000}"/>
    <cellStyle name="Vírgula 8 5 14" xfId="53644" xr:uid="{00000000-0005-0000-0000-0000ECD00000}"/>
    <cellStyle name="Vírgula 8 5 2" xfId="847" xr:uid="{00000000-0005-0000-0000-0000EDD00000}"/>
    <cellStyle name="Vírgula 8 5 2 10" xfId="53645" xr:uid="{00000000-0005-0000-0000-0000EED00000}"/>
    <cellStyle name="Vírgula 8 5 2 11" xfId="53646" xr:uid="{00000000-0005-0000-0000-0000EFD00000}"/>
    <cellStyle name="Vírgula 8 5 2 2" xfId="1312" xr:uid="{00000000-0005-0000-0000-0000F0D00000}"/>
    <cellStyle name="Vírgula 8 5 2 2 10" xfId="53647" xr:uid="{00000000-0005-0000-0000-0000F1D00000}"/>
    <cellStyle name="Vírgula 8 5 2 2 2" xfId="2058" xr:uid="{00000000-0005-0000-0000-0000F2D00000}"/>
    <cellStyle name="Vírgula 8 5 2 2 2 2" xfId="5416" xr:uid="{00000000-0005-0000-0000-0000F3D00000}"/>
    <cellStyle name="Vírgula 8 5 2 2 2 2 2" xfId="10400" xr:uid="{00000000-0005-0000-0000-0000F4D00000}"/>
    <cellStyle name="Vírgula 8 5 2 2 2 2 2 2" xfId="53648" xr:uid="{00000000-0005-0000-0000-0000F5D00000}"/>
    <cellStyle name="Vírgula 8 5 2 2 2 2 2 3" xfId="53649" xr:uid="{00000000-0005-0000-0000-0000F6D00000}"/>
    <cellStyle name="Vírgula 8 5 2 2 2 2 2 4" xfId="53650" xr:uid="{00000000-0005-0000-0000-0000F7D00000}"/>
    <cellStyle name="Vírgula 8 5 2 2 2 2 3" xfId="53651" xr:uid="{00000000-0005-0000-0000-0000F8D00000}"/>
    <cellStyle name="Vírgula 8 5 2 2 2 2 3 2" xfId="53652" xr:uid="{00000000-0005-0000-0000-0000F9D00000}"/>
    <cellStyle name="Vírgula 8 5 2 2 2 2 3 3" xfId="53653" xr:uid="{00000000-0005-0000-0000-0000FAD00000}"/>
    <cellStyle name="Vírgula 8 5 2 2 2 2 4" xfId="53654" xr:uid="{00000000-0005-0000-0000-0000FBD00000}"/>
    <cellStyle name="Vírgula 8 5 2 2 2 2 5" xfId="53655" xr:uid="{00000000-0005-0000-0000-0000FCD00000}"/>
    <cellStyle name="Vírgula 8 5 2 2 2 2 6" xfId="53656" xr:uid="{00000000-0005-0000-0000-0000FDD00000}"/>
    <cellStyle name="Vírgula 8 5 2 2 2 3" xfId="7145" xr:uid="{00000000-0005-0000-0000-0000FED00000}"/>
    <cellStyle name="Vírgula 8 5 2 2 2 3 2" xfId="12087" xr:uid="{00000000-0005-0000-0000-0000FFD00000}"/>
    <cellStyle name="Vírgula 8 5 2 2 2 3 3" xfId="53657" xr:uid="{00000000-0005-0000-0000-000000D10000}"/>
    <cellStyle name="Vírgula 8 5 2 2 2 3 4" xfId="53658" xr:uid="{00000000-0005-0000-0000-000001D10000}"/>
    <cellStyle name="Vírgula 8 5 2 2 2 4" xfId="8653" xr:uid="{00000000-0005-0000-0000-000002D10000}"/>
    <cellStyle name="Vírgula 8 5 2 2 2 4 2" xfId="53659" xr:uid="{00000000-0005-0000-0000-000003D10000}"/>
    <cellStyle name="Vírgula 8 5 2 2 2 4 3" xfId="53660" xr:uid="{00000000-0005-0000-0000-000004D10000}"/>
    <cellStyle name="Vírgula 8 5 2 2 2 4 4" xfId="53661" xr:uid="{00000000-0005-0000-0000-000005D10000}"/>
    <cellStyle name="Vírgula 8 5 2 2 2 5" xfId="3691" xr:uid="{00000000-0005-0000-0000-000006D10000}"/>
    <cellStyle name="Vírgula 8 5 2 2 2 5 2" xfId="53662" xr:uid="{00000000-0005-0000-0000-000007D10000}"/>
    <cellStyle name="Vírgula 8 5 2 2 2 5 3" xfId="53663" xr:uid="{00000000-0005-0000-0000-000008D10000}"/>
    <cellStyle name="Vírgula 8 5 2 2 2 5 4" xfId="53664" xr:uid="{00000000-0005-0000-0000-000009D10000}"/>
    <cellStyle name="Vírgula 8 5 2 2 2 6" xfId="53665" xr:uid="{00000000-0005-0000-0000-00000AD10000}"/>
    <cellStyle name="Vírgula 8 5 2 2 2 6 2" xfId="53666" xr:uid="{00000000-0005-0000-0000-00000BD10000}"/>
    <cellStyle name="Vírgula 8 5 2 2 2 6 3" xfId="53667" xr:uid="{00000000-0005-0000-0000-00000CD10000}"/>
    <cellStyle name="Vírgula 8 5 2 2 2 7" xfId="53668" xr:uid="{00000000-0005-0000-0000-00000DD10000}"/>
    <cellStyle name="Vírgula 8 5 2 2 2 8" xfId="53669" xr:uid="{00000000-0005-0000-0000-00000ED10000}"/>
    <cellStyle name="Vírgula 8 5 2 2 2 9" xfId="53670" xr:uid="{00000000-0005-0000-0000-00000FD10000}"/>
    <cellStyle name="Vírgula 8 5 2 2 3" xfId="4680" xr:uid="{00000000-0005-0000-0000-000010D10000}"/>
    <cellStyle name="Vírgula 8 5 2 2 3 2" xfId="9664" xr:uid="{00000000-0005-0000-0000-000011D10000}"/>
    <cellStyle name="Vírgula 8 5 2 2 3 2 2" xfId="53671" xr:uid="{00000000-0005-0000-0000-000012D10000}"/>
    <cellStyle name="Vírgula 8 5 2 2 3 2 3" xfId="53672" xr:uid="{00000000-0005-0000-0000-000013D10000}"/>
    <cellStyle name="Vírgula 8 5 2 2 3 2 4" xfId="53673" xr:uid="{00000000-0005-0000-0000-000014D10000}"/>
    <cellStyle name="Vírgula 8 5 2 2 3 3" xfId="53674" xr:uid="{00000000-0005-0000-0000-000015D10000}"/>
    <cellStyle name="Vírgula 8 5 2 2 3 3 2" xfId="53675" xr:uid="{00000000-0005-0000-0000-000016D10000}"/>
    <cellStyle name="Vírgula 8 5 2 2 3 3 3" xfId="53676" xr:uid="{00000000-0005-0000-0000-000017D10000}"/>
    <cellStyle name="Vírgula 8 5 2 2 3 4" xfId="53677" xr:uid="{00000000-0005-0000-0000-000018D10000}"/>
    <cellStyle name="Vírgula 8 5 2 2 3 5" xfId="53678" xr:uid="{00000000-0005-0000-0000-000019D10000}"/>
    <cellStyle name="Vírgula 8 5 2 2 3 6" xfId="53679" xr:uid="{00000000-0005-0000-0000-00001AD10000}"/>
    <cellStyle name="Vírgula 8 5 2 2 4" xfId="6411" xr:uid="{00000000-0005-0000-0000-00001BD10000}"/>
    <cellStyle name="Vírgula 8 5 2 2 4 2" xfId="11353" xr:uid="{00000000-0005-0000-0000-00001CD10000}"/>
    <cellStyle name="Vírgula 8 5 2 2 4 3" xfId="53680" xr:uid="{00000000-0005-0000-0000-00001DD10000}"/>
    <cellStyle name="Vírgula 8 5 2 2 4 4" xfId="53681" xr:uid="{00000000-0005-0000-0000-00001ED10000}"/>
    <cellStyle name="Vírgula 8 5 2 2 5" xfId="7919" xr:uid="{00000000-0005-0000-0000-00001FD10000}"/>
    <cellStyle name="Vírgula 8 5 2 2 5 2" xfId="53682" xr:uid="{00000000-0005-0000-0000-000020D10000}"/>
    <cellStyle name="Vírgula 8 5 2 2 5 3" xfId="53683" xr:uid="{00000000-0005-0000-0000-000021D10000}"/>
    <cellStyle name="Vírgula 8 5 2 2 5 4" xfId="53684" xr:uid="{00000000-0005-0000-0000-000022D10000}"/>
    <cellStyle name="Vírgula 8 5 2 2 6" xfId="2957" xr:uid="{00000000-0005-0000-0000-000023D10000}"/>
    <cellStyle name="Vírgula 8 5 2 2 6 2" xfId="53685" xr:uid="{00000000-0005-0000-0000-000024D10000}"/>
    <cellStyle name="Vírgula 8 5 2 2 6 3" xfId="53686" xr:uid="{00000000-0005-0000-0000-000025D10000}"/>
    <cellStyle name="Vírgula 8 5 2 2 6 4" xfId="53687" xr:uid="{00000000-0005-0000-0000-000026D10000}"/>
    <cellStyle name="Vírgula 8 5 2 2 7" xfId="53688" xr:uid="{00000000-0005-0000-0000-000027D10000}"/>
    <cellStyle name="Vírgula 8 5 2 2 7 2" xfId="53689" xr:uid="{00000000-0005-0000-0000-000028D10000}"/>
    <cellStyle name="Vírgula 8 5 2 2 7 3" xfId="53690" xr:uid="{00000000-0005-0000-0000-000029D10000}"/>
    <cellStyle name="Vírgula 8 5 2 2 8" xfId="53691" xr:uid="{00000000-0005-0000-0000-00002AD10000}"/>
    <cellStyle name="Vírgula 8 5 2 2 9" xfId="53692" xr:uid="{00000000-0005-0000-0000-00002BD10000}"/>
    <cellStyle name="Vírgula 8 5 2 3" xfId="2057" xr:uid="{00000000-0005-0000-0000-00002CD10000}"/>
    <cellStyle name="Vírgula 8 5 2 3 2" xfId="5415" xr:uid="{00000000-0005-0000-0000-00002DD10000}"/>
    <cellStyle name="Vírgula 8 5 2 3 2 2" xfId="10399" xr:uid="{00000000-0005-0000-0000-00002ED10000}"/>
    <cellStyle name="Vírgula 8 5 2 3 2 2 2" xfId="53693" xr:uid="{00000000-0005-0000-0000-00002FD10000}"/>
    <cellStyle name="Vírgula 8 5 2 3 2 2 3" xfId="53694" xr:uid="{00000000-0005-0000-0000-000030D10000}"/>
    <cellStyle name="Vírgula 8 5 2 3 2 2 4" xfId="53695" xr:uid="{00000000-0005-0000-0000-000031D10000}"/>
    <cellStyle name="Vírgula 8 5 2 3 2 3" xfId="53696" xr:uid="{00000000-0005-0000-0000-000032D10000}"/>
    <cellStyle name="Vírgula 8 5 2 3 2 3 2" xfId="53697" xr:uid="{00000000-0005-0000-0000-000033D10000}"/>
    <cellStyle name="Vírgula 8 5 2 3 2 3 3" xfId="53698" xr:uid="{00000000-0005-0000-0000-000034D10000}"/>
    <cellStyle name="Vírgula 8 5 2 3 2 4" xfId="53699" xr:uid="{00000000-0005-0000-0000-000035D10000}"/>
    <cellStyle name="Vírgula 8 5 2 3 2 5" xfId="53700" xr:uid="{00000000-0005-0000-0000-000036D10000}"/>
    <cellStyle name="Vírgula 8 5 2 3 2 6" xfId="53701" xr:uid="{00000000-0005-0000-0000-000037D10000}"/>
    <cellStyle name="Vírgula 8 5 2 3 3" xfId="7144" xr:uid="{00000000-0005-0000-0000-000038D10000}"/>
    <cellStyle name="Vírgula 8 5 2 3 3 2" xfId="12086" xr:uid="{00000000-0005-0000-0000-000039D10000}"/>
    <cellStyle name="Vírgula 8 5 2 3 3 3" xfId="53702" xr:uid="{00000000-0005-0000-0000-00003AD10000}"/>
    <cellStyle name="Vírgula 8 5 2 3 3 4" xfId="53703" xr:uid="{00000000-0005-0000-0000-00003BD10000}"/>
    <cellStyle name="Vírgula 8 5 2 3 4" xfId="8652" xr:uid="{00000000-0005-0000-0000-00003CD10000}"/>
    <cellStyle name="Vírgula 8 5 2 3 4 2" xfId="53704" xr:uid="{00000000-0005-0000-0000-00003DD10000}"/>
    <cellStyle name="Vírgula 8 5 2 3 4 3" xfId="53705" xr:uid="{00000000-0005-0000-0000-00003ED10000}"/>
    <cellStyle name="Vírgula 8 5 2 3 4 4" xfId="53706" xr:uid="{00000000-0005-0000-0000-00003FD10000}"/>
    <cellStyle name="Vírgula 8 5 2 3 5" xfId="3690" xr:uid="{00000000-0005-0000-0000-000040D10000}"/>
    <cellStyle name="Vírgula 8 5 2 3 5 2" xfId="53707" xr:uid="{00000000-0005-0000-0000-000041D10000}"/>
    <cellStyle name="Vírgula 8 5 2 3 5 3" xfId="53708" xr:uid="{00000000-0005-0000-0000-000042D10000}"/>
    <cellStyle name="Vírgula 8 5 2 3 5 4" xfId="53709" xr:uid="{00000000-0005-0000-0000-000043D10000}"/>
    <cellStyle name="Vírgula 8 5 2 3 6" xfId="53710" xr:uid="{00000000-0005-0000-0000-000044D10000}"/>
    <cellStyle name="Vírgula 8 5 2 3 6 2" xfId="53711" xr:uid="{00000000-0005-0000-0000-000045D10000}"/>
    <cellStyle name="Vírgula 8 5 2 3 6 3" xfId="53712" xr:uid="{00000000-0005-0000-0000-000046D10000}"/>
    <cellStyle name="Vírgula 8 5 2 3 7" xfId="53713" xr:uid="{00000000-0005-0000-0000-000047D10000}"/>
    <cellStyle name="Vírgula 8 5 2 3 8" xfId="53714" xr:uid="{00000000-0005-0000-0000-000048D10000}"/>
    <cellStyle name="Vírgula 8 5 2 3 9" xfId="53715" xr:uid="{00000000-0005-0000-0000-000049D10000}"/>
    <cellStyle name="Vírgula 8 5 2 4" xfId="4297" xr:uid="{00000000-0005-0000-0000-00004AD10000}"/>
    <cellStyle name="Vírgula 8 5 2 4 2" xfId="9283" xr:uid="{00000000-0005-0000-0000-00004BD10000}"/>
    <cellStyle name="Vírgula 8 5 2 4 2 2" xfId="53716" xr:uid="{00000000-0005-0000-0000-00004CD10000}"/>
    <cellStyle name="Vírgula 8 5 2 4 2 3" xfId="53717" xr:uid="{00000000-0005-0000-0000-00004DD10000}"/>
    <cellStyle name="Vírgula 8 5 2 4 2 4" xfId="53718" xr:uid="{00000000-0005-0000-0000-00004ED10000}"/>
    <cellStyle name="Vírgula 8 5 2 4 3" xfId="53719" xr:uid="{00000000-0005-0000-0000-00004FD10000}"/>
    <cellStyle name="Vírgula 8 5 2 4 3 2" xfId="53720" xr:uid="{00000000-0005-0000-0000-000050D10000}"/>
    <cellStyle name="Vírgula 8 5 2 4 3 3" xfId="53721" xr:uid="{00000000-0005-0000-0000-000051D10000}"/>
    <cellStyle name="Vírgula 8 5 2 4 4" xfId="53722" xr:uid="{00000000-0005-0000-0000-000052D10000}"/>
    <cellStyle name="Vírgula 8 5 2 4 5" xfId="53723" xr:uid="{00000000-0005-0000-0000-000053D10000}"/>
    <cellStyle name="Vírgula 8 5 2 4 6" xfId="53724" xr:uid="{00000000-0005-0000-0000-000054D10000}"/>
    <cellStyle name="Vírgula 8 5 2 5" xfId="6044" xr:uid="{00000000-0005-0000-0000-000055D10000}"/>
    <cellStyle name="Vírgula 8 5 2 5 2" xfId="10986" xr:uid="{00000000-0005-0000-0000-000056D10000}"/>
    <cellStyle name="Vírgula 8 5 2 5 3" xfId="53725" xr:uid="{00000000-0005-0000-0000-000057D10000}"/>
    <cellStyle name="Vírgula 8 5 2 5 4" xfId="53726" xr:uid="{00000000-0005-0000-0000-000058D10000}"/>
    <cellStyle name="Vírgula 8 5 2 6" xfId="7552" xr:uid="{00000000-0005-0000-0000-000059D10000}"/>
    <cellStyle name="Vírgula 8 5 2 6 2" xfId="53727" xr:uid="{00000000-0005-0000-0000-00005AD10000}"/>
    <cellStyle name="Vírgula 8 5 2 6 3" xfId="53728" xr:uid="{00000000-0005-0000-0000-00005BD10000}"/>
    <cellStyle name="Vírgula 8 5 2 6 4" xfId="53729" xr:uid="{00000000-0005-0000-0000-00005CD10000}"/>
    <cellStyle name="Vírgula 8 5 2 7" xfId="2590" xr:uid="{00000000-0005-0000-0000-00005DD10000}"/>
    <cellStyle name="Vírgula 8 5 2 7 2" xfId="53730" xr:uid="{00000000-0005-0000-0000-00005ED10000}"/>
    <cellStyle name="Vírgula 8 5 2 7 3" xfId="53731" xr:uid="{00000000-0005-0000-0000-00005FD10000}"/>
    <cellStyle name="Vírgula 8 5 2 7 4" xfId="53732" xr:uid="{00000000-0005-0000-0000-000060D10000}"/>
    <cellStyle name="Vírgula 8 5 2 8" xfId="53733" xr:uid="{00000000-0005-0000-0000-000061D10000}"/>
    <cellStyle name="Vírgula 8 5 2 8 2" xfId="53734" xr:uid="{00000000-0005-0000-0000-000062D10000}"/>
    <cellStyle name="Vírgula 8 5 2 8 3" xfId="53735" xr:uid="{00000000-0005-0000-0000-000063D10000}"/>
    <cellStyle name="Vírgula 8 5 2 9" xfId="53736" xr:uid="{00000000-0005-0000-0000-000064D10000}"/>
    <cellStyle name="Vírgula 8 5 3" xfId="1000" xr:uid="{00000000-0005-0000-0000-000065D10000}"/>
    <cellStyle name="Vírgula 8 5 3 10" xfId="53737" xr:uid="{00000000-0005-0000-0000-000066D10000}"/>
    <cellStyle name="Vírgula 8 5 3 2" xfId="2059" xr:uid="{00000000-0005-0000-0000-000067D10000}"/>
    <cellStyle name="Vírgula 8 5 3 2 2" xfId="5417" xr:uid="{00000000-0005-0000-0000-000068D10000}"/>
    <cellStyle name="Vírgula 8 5 3 2 2 2" xfId="10401" xr:uid="{00000000-0005-0000-0000-000069D10000}"/>
    <cellStyle name="Vírgula 8 5 3 2 2 2 2" xfId="53738" xr:uid="{00000000-0005-0000-0000-00006AD10000}"/>
    <cellStyle name="Vírgula 8 5 3 2 2 2 3" xfId="53739" xr:uid="{00000000-0005-0000-0000-00006BD10000}"/>
    <cellStyle name="Vírgula 8 5 3 2 2 2 4" xfId="53740" xr:uid="{00000000-0005-0000-0000-00006CD10000}"/>
    <cellStyle name="Vírgula 8 5 3 2 2 3" xfId="53741" xr:uid="{00000000-0005-0000-0000-00006DD10000}"/>
    <cellStyle name="Vírgula 8 5 3 2 2 3 2" xfId="53742" xr:uid="{00000000-0005-0000-0000-00006ED10000}"/>
    <cellStyle name="Vírgula 8 5 3 2 2 3 3" xfId="53743" xr:uid="{00000000-0005-0000-0000-00006FD10000}"/>
    <cellStyle name="Vírgula 8 5 3 2 2 4" xfId="53744" xr:uid="{00000000-0005-0000-0000-000070D10000}"/>
    <cellStyle name="Vírgula 8 5 3 2 2 5" xfId="53745" xr:uid="{00000000-0005-0000-0000-000071D10000}"/>
    <cellStyle name="Vírgula 8 5 3 2 2 6" xfId="53746" xr:uid="{00000000-0005-0000-0000-000072D10000}"/>
    <cellStyle name="Vírgula 8 5 3 2 3" xfId="7146" xr:uid="{00000000-0005-0000-0000-000073D10000}"/>
    <cellStyle name="Vírgula 8 5 3 2 3 2" xfId="12088" xr:uid="{00000000-0005-0000-0000-000074D10000}"/>
    <cellStyle name="Vírgula 8 5 3 2 3 3" xfId="53747" xr:uid="{00000000-0005-0000-0000-000075D10000}"/>
    <cellStyle name="Vírgula 8 5 3 2 3 4" xfId="53748" xr:uid="{00000000-0005-0000-0000-000076D10000}"/>
    <cellStyle name="Vírgula 8 5 3 2 4" xfId="8654" xr:uid="{00000000-0005-0000-0000-000077D10000}"/>
    <cellStyle name="Vírgula 8 5 3 2 4 2" xfId="53749" xr:uid="{00000000-0005-0000-0000-000078D10000}"/>
    <cellStyle name="Vírgula 8 5 3 2 4 3" xfId="53750" xr:uid="{00000000-0005-0000-0000-000079D10000}"/>
    <cellStyle name="Vírgula 8 5 3 2 4 4" xfId="53751" xr:uid="{00000000-0005-0000-0000-00007AD10000}"/>
    <cellStyle name="Vírgula 8 5 3 2 5" xfId="3692" xr:uid="{00000000-0005-0000-0000-00007BD10000}"/>
    <cellStyle name="Vírgula 8 5 3 2 5 2" xfId="53752" xr:uid="{00000000-0005-0000-0000-00007CD10000}"/>
    <cellStyle name="Vírgula 8 5 3 2 5 3" xfId="53753" xr:uid="{00000000-0005-0000-0000-00007DD10000}"/>
    <cellStyle name="Vírgula 8 5 3 2 5 4" xfId="53754" xr:uid="{00000000-0005-0000-0000-00007ED10000}"/>
    <cellStyle name="Vírgula 8 5 3 2 6" xfId="53755" xr:uid="{00000000-0005-0000-0000-00007FD10000}"/>
    <cellStyle name="Vírgula 8 5 3 2 6 2" xfId="53756" xr:uid="{00000000-0005-0000-0000-000080D10000}"/>
    <cellStyle name="Vírgula 8 5 3 2 6 3" xfId="53757" xr:uid="{00000000-0005-0000-0000-000081D10000}"/>
    <cellStyle name="Vírgula 8 5 3 2 7" xfId="53758" xr:uid="{00000000-0005-0000-0000-000082D10000}"/>
    <cellStyle name="Vírgula 8 5 3 2 8" xfId="53759" xr:uid="{00000000-0005-0000-0000-000083D10000}"/>
    <cellStyle name="Vírgula 8 5 3 2 9" xfId="53760" xr:uid="{00000000-0005-0000-0000-000084D10000}"/>
    <cellStyle name="Vírgula 8 5 3 3" xfId="4439" xr:uid="{00000000-0005-0000-0000-000085D10000}"/>
    <cellStyle name="Vírgula 8 5 3 3 2" xfId="9424" xr:uid="{00000000-0005-0000-0000-000086D10000}"/>
    <cellStyle name="Vírgula 8 5 3 3 2 2" xfId="53761" xr:uid="{00000000-0005-0000-0000-000087D10000}"/>
    <cellStyle name="Vírgula 8 5 3 3 2 3" xfId="53762" xr:uid="{00000000-0005-0000-0000-000088D10000}"/>
    <cellStyle name="Vírgula 8 5 3 3 2 4" xfId="53763" xr:uid="{00000000-0005-0000-0000-000089D10000}"/>
    <cellStyle name="Vírgula 8 5 3 3 3" xfId="53764" xr:uid="{00000000-0005-0000-0000-00008AD10000}"/>
    <cellStyle name="Vírgula 8 5 3 3 3 2" xfId="53765" xr:uid="{00000000-0005-0000-0000-00008BD10000}"/>
    <cellStyle name="Vírgula 8 5 3 3 3 3" xfId="53766" xr:uid="{00000000-0005-0000-0000-00008CD10000}"/>
    <cellStyle name="Vírgula 8 5 3 3 4" xfId="53767" xr:uid="{00000000-0005-0000-0000-00008DD10000}"/>
    <cellStyle name="Vírgula 8 5 3 3 5" xfId="53768" xr:uid="{00000000-0005-0000-0000-00008ED10000}"/>
    <cellStyle name="Vírgula 8 5 3 3 6" xfId="53769" xr:uid="{00000000-0005-0000-0000-00008FD10000}"/>
    <cellStyle name="Vírgula 8 5 3 4" xfId="6182" xr:uid="{00000000-0005-0000-0000-000090D10000}"/>
    <cellStyle name="Vírgula 8 5 3 4 2" xfId="11124" xr:uid="{00000000-0005-0000-0000-000091D10000}"/>
    <cellStyle name="Vírgula 8 5 3 4 3" xfId="53770" xr:uid="{00000000-0005-0000-0000-000092D10000}"/>
    <cellStyle name="Vírgula 8 5 3 4 4" xfId="53771" xr:uid="{00000000-0005-0000-0000-000093D10000}"/>
    <cellStyle name="Vírgula 8 5 3 5" xfId="7690" xr:uid="{00000000-0005-0000-0000-000094D10000}"/>
    <cellStyle name="Vírgula 8 5 3 5 2" xfId="53772" xr:uid="{00000000-0005-0000-0000-000095D10000}"/>
    <cellStyle name="Vírgula 8 5 3 5 3" xfId="53773" xr:uid="{00000000-0005-0000-0000-000096D10000}"/>
    <cellStyle name="Vírgula 8 5 3 5 4" xfId="53774" xr:uid="{00000000-0005-0000-0000-000097D10000}"/>
    <cellStyle name="Vírgula 8 5 3 6" xfId="2728" xr:uid="{00000000-0005-0000-0000-000098D10000}"/>
    <cellStyle name="Vírgula 8 5 3 6 2" xfId="53775" xr:uid="{00000000-0005-0000-0000-000099D10000}"/>
    <cellStyle name="Vírgula 8 5 3 6 3" xfId="53776" xr:uid="{00000000-0005-0000-0000-00009AD10000}"/>
    <cellStyle name="Vírgula 8 5 3 6 4" xfId="53777" xr:uid="{00000000-0005-0000-0000-00009BD10000}"/>
    <cellStyle name="Vírgula 8 5 3 7" xfId="53778" xr:uid="{00000000-0005-0000-0000-00009CD10000}"/>
    <cellStyle name="Vírgula 8 5 3 7 2" xfId="53779" xr:uid="{00000000-0005-0000-0000-00009DD10000}"/>
    <cellStyle name="Vírgula 8 5 3 7 3" xfId="53780" xr:uid="{00000000-0005-0000-0000-00009ED10000}"/>
    <cellStyle name="Vírgula 8 5 3 8" xfId="53781" xr:uid="{00000000-0005-0000-0000-00009FD10000}"/>
    <cellStyle name="Vírgula 8 5 3 9" xfId="53782" xr:uid="{00000000-0005-0000-0000-0000A0D10000}"/>
    <cellStyle name="Vírgula 8 5 4" xfId="2056" xr:uid="{00000000-0005-0000-0000-0000A1D10000}"/>
    <cellStyle name="Vírgula 8 5 4 2" xfId="5414" xr:uid="{00000000-0005-0000-0000-0000A2D10000}"/>
    <cellStyle name="Vírgula 8 5 4 2 2" xfId="10398" xr:uid="{00000000-0005-0000-0000-0000A3D10000}"/>
    <cellStyle name="Vírgula 8 5 4 2 2 2" xfId="53783" xr:uid="{00000000-0005-0000-0000-0000A4D10000}"/>
    <cellStyle name="Vírgula 8 5 4 2 2 3" xfId="53784" xr:uid="{00000000-0005-0000-0000-0000A5D10000}"/>
    <cellStyle name="Vírgula 8 5 4 2 2 4" xfId="53785" xr:uid="{00000000-0005-0000-0000-0000A6D10000}"/>
    <cellStyle name="Vírgula 8 5 4 2 3" xfId="53786" xr:uid="{00000000-0005-0000-0000-0000A7D10000}"/>
    <cellStyle name="Vírgula 8 5 4 2 3 2" xfId="53787" xr:uid="{00000000-0005-0000-0000-0000A8D10000}"/>
    <cellStyle name="Vírgula 8 5 4 2 3 3" xfId="53788" xr:uid="{00000000-0005-0000-0000-0000A9D10000}"/>
    <cellStyle name="Vírgula 8 5 4 2 4" xfId="53789" xr:uid="{00000000-0005-0000-0000-0000AAD10000}"/>
    <cellStyle name="Vírgula 8 5 4 2 5" xfId="53790" xr:uid="{00000000-0005-0000-0000-0000ABD10000}"/>
    <cellStyle name="Vírgula 8 5 4 2 6" xfId="53791" xr:uid="{00000000-0005-0000-0000-0000ACD10000}"/>
    <cellStyle name="Vírgula 8 5 4 3" xfId="7143" xr:uid="{00000000-0005-0000-0000-0000ADD10000}"/>
    <cellStyle name="Vírgula 8 5 4 3 2" xfId="12085" xr:uid="{00000000-0005-0000-0000-0000AED10000}"/>
    <cellStyle name="Vírgula 8 5 4 3 3" xfId="53792" xr:uid="{00000000-0005-0000-0000-0000AFD10000}"/>
    <cellStyle name="Vírgula 8 5 4 3 4" xfId="53793" xr:uid="{00000000-0005-0000-0000-0000B0D10000}"/>
    <cellStyle name="Vírgula 8 5 4 4" xfId="8651" xr:uid="{00000000-0005-0000-0000-0000B1D10000}"/>
    <cellStyle name="Vírgula 8 5 4 4 2" xfId="53794" xr:uid="{00000000-0005-0000-0000-0000B2D10000}"/>
    <cellStyle name="Vírgula 8 5 4 4 3" xfId="53795" xr:uid="{00000000-0005-0000-0000-0000B3D10000}"/>
    <cellStyle name="Vírgula 8 5 4 4 4" xfId="53796" xr:uid="{00000000-0005-0000-0000-0000B4D10000}"/>
    <cellStyle name="Vírgula 8 5 4 5" xfId="3689" xr:uid="{00000000-0005-0000-0000-0000B5D10000}"/>
    <cellStyle name="Vírgula 8 5 4 5 2" xfId="53797" xr:uid="{00000000-0005-0000-0000-0000B6D10000}"/>
    <cellStyle name="Vírgula 8 5 4 5 3" xfId="53798" xr:uid="{00000000-0005-0000-0000-0000B7D10000}"/>
    <cellStyle name="Vírgula 8 5 4 5 4" xfId="53799" xr:uid="{00000000-0005-0000-0000-0000B8D10000}"/>
    <cellStyle name="Vírgula 8 5 4 6" xfId="53800" xr:uid="{00000000-0005-0000-0000-0000B9D10000}"/>
    <cellStyle name="Vírgula 8 5 4 6 2" xfId="53801" xr:uid="{00000000-0005-0000-0000-0000BAD10000}"/>
    <cellStyle name="Vírgula 8 5 4 6 3" xfId="53802" xr:uid="{00000000-0005-0000-0000-0000BBD10000}"/>
    <cellStyle name="Vírgula 8 5 4 7" xfId="53803" xr:uid="{00000000-0005-0000-0000-0000BCD10000}"/>
    <cellStyle name="Vírgula 8 5 4 8" xfId="53804" xr:uid="{00000000-0005-0000-0000-0000BDD10000}"/>
    <cellStyle name="Vírgula 8 5 4 9" xfId="53805" xr:uid="{00000000-0005-0000-0000-0000BED10000}"/>
    <cellStyle name="Vírgula 8 5 5" xfId="3837" xr:uid="{00000000-0005-0000-0000-0000BFD10000}"/>
    <cellStyle name="Vírgula 8 5 5 2" xfId="5622" xr:uid="{00000000-0005-0000-0000-0000C0D10000}"/>
    <cellStyle name="Vírgula 8 5 5 2 2" xfId="10571" xr:uid="{00000000-0005-0000-0000-0000C1D10000}"/>
    <cellStyle name="Vírgula 8 5 5 2 2 2" xfId="53806" xr:uid="{00000000-0005-0000-0000-0000C2D10000}"/>
    <cellStyle name="Vírgula 8 5 5 2 2 3" xfId="53807" xr:uid="{00000000-0005-0000-0000-0000C3D10000}"/>
    <cellStyle name="Vírgula 8 5 5 2 2 4" xfId="53808" xr:uid="{00000000-0005-0000-0000-0000C4D10000}"/>
    <cellStyle name="Vírgula 8 5 5 2 3" xfId="53809" xr:uid="{00000000-0005-0000-0000-0000C5D10000}"/>
    <cellStyle name="Vírgula 8 5 5 2 3 2" xfId="53810" xr:uid="{00000000-0005-0000-0000-0000C6D10000}"/>
    <cellStyle name="Vírgula 8 5 5 2 3 3" xfId="53811" xr:uid="{00000000-0005-0000-0000-0000C7D10000}"/>
    <cellStyle name="Vírgula 8 5 5 2 4" xfId="53812" xr:uid="{00000000-0005-0000-0000-0000C8D10000}"/>
    <cellStyle name="Vírgula 8 5 5 2 5" xfId="53813" xr:uid="{00000000-0005-0000-0000-0000C9D10000}"/>
    <cellStyle name="Vírgula 8 5 5 2 6" xfId="53814" xr:uid="{00000000-0005-0000-0000-0000CAD10000}"/>
    <cellStyle name="Vírgula 8 5 5 3" xfId="8797" xr:uid="{00000000-0005-0000-0000-0000CBD10000}"/>
    <cellStyle name="Vírgula 8 5 5 3 2" xfId="53815" xr:uid="{00000000-0005-0000-0000-0000CCD10000}"/>
    <cellStyle name="Vírgula 8 5 5 3 3" xfId="53816" xr:uid="{00000000-0005-0000-0000-0000CDD10000}"/>
    <cellStyle name="Vírgula 8 5 5 3 4" xfId="53817" xr:uid="{00000000-0005-0000-0000-0000CED10000}"/>
    <cellStyle name="Vírgula 8 5 5 4" xfId="12201" xr:uid="{00000000-0005-0000-0000-0000CFD10000}"/>
    <cellStyle name="Vírgula 8 5 5 4 2" xfId="53818" xr:uid="{00000000-0005-0000-0000-0000D0D10000}"/>
    <cellStyle name="Vírgula 8 5 5 4 3" xfId="53819" xr:uid="{00000000-0005-0000-0000-0000D1D10000}"/>
    <cellStyle name="Vírgula 8 5 5 4 4" xfId="53820" xr:uid="{00000000-0005-0000-0000-0000D2D10000}"/>
    <cellStyle name="Vírgula 8 5 5 5" xfId="53821" xr:uid="{00000000-0005-0000-0000-0000D3D10000}"/>
    <cellStyle name="Vírgula 8 5 5 5 2" xfId="53822" xr:uid="{00000000-0005-0000-0000-0000D4D10000}"/>
    <cellStyle name="Vírgula 8 5 5 5 3" xfId="53823" xr:uid="{00000000-0005-0000-0000-0000D5D10000}"/>
    <cellStyle name="Vírgula 8 5 5 5 4" xfId="53824" xr:uid="{00000000-0005-0000-0000-0000D6D10000}"/>
    <cellStyle name="Vírgula 8 5 5 6" xfId="53825" xr:uid="{00000000-0005-0000-0000-0000D7D10000}"/>
    <cellStyle name="Vírgula 8 5 5 6 2" xfId="53826" xr:uid="{00000000-0005-0000-0000-0000D8D10000}"/>
    <cellStyle name="Vírgula 8 5 5 6 3" xfId="53827" xr:uid="{00000000-0005-0000-0000-0000D9D10000}"/>
    <cellStyle name="Vírgula 8 5 5 7" xfId="53828" xr:uid="{00000000-0005-0000-0000-0000DAD10000}"/>
    <cellStyle name="Vírgula 8 5 5 8" xfId="53829" xr:uid="{00000000-0005-0000-0000-0000DBD10000}"/>
    <cellStyle name="Vírgula 8 5 5 9" xfId="53830" xr:uid="{00000000-0005-0000-0000-0000DCD10000}"/>
    <cellStyle name="Vírgula 8 5 6" xfId="4162" xr:uid="{00000000-0005-0000-0000-0000DDD10000}"/>
    <cellStyle name="Vírgula 8 5 6 2" xfId="8933" xr:uid="{00000000-0005-0000-0000-0000DED10000}"/>
    <cellStyle name="Vírgula 8 5 6 2 2" xfId="53831" xr:uid="{00000000-0005-0000-0000-0000DFD10000}"/>
    <cellStyle name="Vírgula 8 5 6 2 2 2" xfId="53832" xr:uid="{00000000-0005-0000-0000-0000E0D10000}"/>
    <cellStyle name="Vírgula 8 5 6 2 2 3" xfId="53833" xr:uid="{00000000-0005-0000-0000-0000E1D10000}"/>
    <cellStyle name="Vírgula 8 5 6 2 2 4" xfId="53834" xr:uid="{00000000-0005-0000-0000-0000E2D10000}"/>
    <cellStyle name="Vírgula 8 5 6 2 3" xfId="53835" xr:uid="{00000000-0005-0000-0000-0000E3D10000}"/>
    <cellStyle name="Vírgula 8 5 6 2 3 2" xfId="53836" xr:uid="{00000000-0005-0000-0000-0000E4D10000}"/>
    <cellStyle name="Vírgula 8 5 6 2 3 3" xfId="53837" xr:uid="{00000000-0005-0000-0000-0000E5D10000}"/>
    <cellStyle name="Vírgula 8 5 6 2 4" xfId="53838" xr:uid="{00000000-0005-0000-0000-0000E6D10000}"/>
    <cellStyle name="Vírgula 8 5 6 2 5" xfId="53839" xr:uid="{00000000-0005-0000-0000-0000E7D10000}"/>
    <cellStyle name="Vírgula 8 5 6 2 6" xfId="53840" xr:uid="{00000000-0005-0000-0000-0000E8D10000}"/>
    <cellStyle name="Vírgula 8 5 6 3" xfId="12279" xr:uid="{00000000-0005-0000-0000-0000E9D10000}"/>
    <cellStyle name="Vírgula 8 5 6 3 2" xfId="53841" xr:uid="{00000000-0005-0000-0000-0000EAD10000}"/>
    <cellStyle name="Vírgula 8 5 6 3 3" xfId="53842" xr:uid="{00000000-0005-0000-0000-0000EBD10000}"/>
    <cellStyle name="Vírgula 8 5 6 3 4" xfId="53843" xr:uid="{00000000-0005-0000-0000-0000ECD10000}"/>
    <cellStyle name="Vírgula 8 5 6 4" xfId="53844" xr:uid="{00000000-0005-0000-0000-0000EDD10000}"/>
    <cellStyle name="Vírgula 8 5 6 4 2" xfId="53845" xr:uid="{00000000-0005-0000-0000-0000EED10000}"/>
    <cellStyle name="Vírgula 8 5 6 4 3" xfId="53846" xr:uid="{00000000-0005-0000-0000-0000EFD10000}"/>
    <cellStyle name="Vírgula 8 5 6 4 4" xfId="53847" xr:uid="{00000000-0005-0000-0000-0000F0D10000}"/>
    <cellStyle name="Vírgula 8 5 6 5" xfId="53848" xr:uid="{00000000-0005-0000-0000-0000F1D10000}"/>
    <cellStyle name="Vírgula 8 5 6 5 2" xfId="53849" xr:uid="{00000000-0005-0000-0000-0000F2D10000}"/>
    <cellStyle name="Vírgula 8 5 6 5 3" xfId="53850" xr:uid="{00000000-0005-0000-0000-0000F3D10000}"/>
    <cellStyle name="Vírgula 8 5 6 6" xfId="53851" xr:uid="{00000000-0005-0000-0000-0000F4D10000}"/>
    <cellStyle name="Vírgula 8 5 6 7" xfId="53852" xr:uid="{00000000-0005-0000-0000-0000F5D10000}"/>
    <cellStyle name="Vírgula 8 5 6 8" xfId="53853" xr:uid="{00000000-0005-0000-0000-0000F6D10000}"/>
    <cellStyle name="Vírgula 8 5 7" xfId="5562" xr:uid="{00000000-0005-0000-0000-0000F7D10000}"/>
    <cellStyle name="Vírgula 8 5 7 2" xfId="10520" xr:uid="{00000000-0005-0000-0000-0000F8D10000}"/>
    <cellStyle name="Vírgula 8 5 7 2 2" xfId="53854" xr:uid="{00000000-0005-0000-0000-0000F9D10000}"/>
    <cellStyle name="Vírgula 8 5 7 2 3" xfId="53855" xr:uid="{00000000-0005-0000-0000-0000FAD10000}"/>
    <cellStyle name="Vírgula 8 5 7 2 4" xfId="53856" xr:uid="{00000000-0005-0000-0000-0000FBD10000}"/>
    <cellStyle name="Vírgula 8 5 7 3" xfId="53857" xr:uid="{00000000-0005-0000-0000-0000FCD10000}"/>
    <cellStyle name="Vírgula 8 5 7 3 2" xfId="53858" xr:uid="{00000000-0005-0000-0000-0000FDD10000}"/>
    <cellStyle name="Vírgula 8 5 7 3 3" xfId="53859" xr:uid="{00000000-0005-0000-0000-0000FED10000}"/>
    <cellStyle name="Vírgula 8 5 7 4" xfId="53860" xr:uid="{00000000-0005-0000-0000-0000FFD10000}"/>
    <cellStyle name="Vírgula 8 5 7 5" xfId="53861" xr:uid="{00000000-0005-0000-0000-000000D20000}"/>
    <cellStyle name="Vírgula 8 5 7 6" xfId="53862" xr:uid="{00000000-0005-0000-0000-000001D20000}"/>
    <cellStyle name="Vírgula 8 5 8" xfId="5909" xr:uid="{00000000-0005-0000-0000-000002D20000}"/>
    <cellStyle name="Vírgula 8 5 8 2" xfId="10851" xr:uid="{00000000-0005-0000-0000-000003D20000}"/>
    <cellStyle name="Vírgula 8 5 8 3" xfId="53863" xr:uid="{00000000-0005-0000-0000-000004D20000}"/>
    <cellStyle name="Vírgula 8 5 8 4" xfId="53864" xr:uid="{00000000-0005-0000-0000-000005D20000}"/>
    <cellStyle name="Vírgula 8 5 9" xfId="7417" xr:uid="{00000000-0005-0000-0000-000006D20000}"/>
    <cellStyle name="Vírgula 8 5 9 2" xfId="53865" xr:uid="{00000000-0005-0000-0000-000007D20000}"/>
    <cellStyle name="Vírgula 8 5 9 3" xfId="53866" xr:uid="{00000000-0005-0000-0000-000008D20000}"/>
    <cellStyle name="Vírgula 8 5 9 4" xfId="53867" xr:uid="{00000000-0005-0000-0000-000009D20000}"/>
    <cellStyle name="Vírgula 8 6" xfId="547" xr:uid="{00000000-0005-0000-0000-00000AD20000}"/>
    <cellStyle name="Vírgula 8 6 10" xfId="53868" xr:uid="{00000000-0005-0000-0000-00000BD20000}"/>
    <cellStyle name="Vírgula 8 6 11" xfId="53869" xr:uid="{00000000-0005-0000-0000-00000CD20000}"/>
    <cellStyle name="Vírgula 8 6 2" xfId="1109" xr:uid="{00000000-0005-0000-0000-00000DD20000}"/>
    <cellStyle name="Vírgula 8 6 2 10" xfId="53870" xr:uid="{00000000-0005-0000-0000-00000ED20000}"/>
    <cellStyle name="Vírgula 8 6 2 2" xfId="2061" xr:uid="{00000000-0005-0000-0000-00000FD20000}"/>
    <cellStyle name="Vírgula 8 6 2 2 2" xfId="5419" xr:uid="{00000000-0005-0000-0000-000010D20000}"/>
    <cellStyle name="Vírgula 8 6 2 2 2 2" xfId="10403" xr:uid="{00000000-0005-0000-0000-000011D20000}"/>
    <cellStyle name="Vírgula 8 6 2 2 2 2 2" xfId="53871" xr:uid="{00000000-0005-0000-0000-000012D20000}"/>
    <cellStyle name="Vírgula 8 6 2 2 2 2 3" xfId="53872" xr:uid="{00000000-0005-0000-0000-000013D20000}"/>
    <cellStyle name="Vírgula 8 6 2 2 2 2 4" xfId="53873" xr:uid="{00000000-0005-0000-0000-000014D20000}"/>
    <cellStyle name="Vírgula 8 6 2 2 2 3" xfId="53874" xr:uid="{00000000-0005-0000-0000-000015D20000}"/>
    <cellStyle name="Vírgula 8 6 2 2 2 3 2" xfId="53875" xr:uid="{00000000-0005-0000-0000-000016D20000}"/>
    <cellStyle name="Vírgula 8 6 2 2 2 3 3" xfId="53876" xr:uid="{00000000-0005-0000-0000-000017D20000}"/>
    <cellStyle name="Vírgula 8 6 2 2 2 4" xfId="53877" xr:uid="{00000000-0005-0000-0000-000018D20000}"/>
    <cellStyle name="Vírgula 8 6 2 2 2 5" xfId="53878" xr:uid="{00000000-0005-0000-0000-000019D20000}"/>
    <cellStyle name="Vírgula 8 6 2 2 2 6" xfId="53879" xr:uid="{00000000-0005-0000-0000-00001AD20000}"/>
    <cellStyle name="Vírgula 8 6 2 2 3" xfId="7148" xr:uid="{00000000-0005-0000-0000-00001BD20000}"/>
    <cellStyle name="Vírgula 8 6 2 2 3 2" xfId="12090" xr:uid="{00000000-0005-0000-0000-00001CD20000}"/>
    <cellStyle name="Vírgula 8 6 2 2 3 3" xfId="53880" xr:uid="{00000000-0005-0000-0000-00001DD20000}"/>
    <cellStyle name="Vírgula 8 6 2 2 3 4" xfId="53881" xr:uid="{00000000-0005-0000-0000-00001ED20000}"/>
    <cellStyle name="Vírgula 8 6 2 2 4" xfId="8656" xr:uid="{00000000-0005-0000-0000-00001FD20000}"/>
    <cellStyle name="Vírgula 8 6 2 2 4 2" xfId="53882" xr:uid="{00000000-0005-0000-0000-000020D20000}"/>
    <cellStyle name="Vírgula 8 6 2 2 4 3" xfId="53883" xr:uid="{00000000-0005-0000-0000-000021D20000}"/>
    <cellStyle name="Vírgula 8 6 2 2 4 4" xfId="53884" xr:uid="{00000000-0005-0000-0000-000022D20000}"/>
    <cellStyle name="Vírgula 8 6 2 2 5" xfId="3694" xr:uid="{00000000-0005-0000-0000-000023D20000}"/>
    <cellStyle name="Vírgula 8 6 2 2 5 2" xfId="53885" xr:uid="{00000000-0005-0000-0000-000024D20000}"/>
    <cellStyle name="Vírgula 8 6 2 2 5 3" xfId="53886" xr:uid="{00000000-0005-0000-0000-000025D20000}"/>
    <cellStyle name="Vírgula 8 6 2 2 5 4" xfId="53887" xr:uid="{00000000-0005-0000-0000-000026D20000}"/>
    <cellStyle name="Vírgula 8 6 2 2 6" xfId="53888" xr:uid="{00000000-0005-0000-0000-000027D20000}"/>
    <cellStyle name="Vírgula 8 6 2 2 6 2" xfId="53889" xr:uid="{00000000-0005-0000-0000-000028D20000}"/>
    <cellStyle name="Vírgula 8 6 2 2 6 3" xfId="53890" xr:uid="{00000000-0005-0000-0000-000029D20000}"/>
    <cellStyle name="Vírgula 8 6 2 2 7" xfId="53891" xr:uid="{00000000-0005-0000-0000-00002AD20000}"/>
    <cellStyle name="Vírgula 8 6 2 2 8" xfId="53892" xr:uid="{00000000-0005-0000-0000-00002BD20000}"/>
    <cellStyle name="Vírgula 8 6 2 2 9" xfId="53893" xr:uid="{00000000-0005-0000-0000-00002CD20000}"/>
    <cellStyle name="Vírgula 8 6 2 3" xfId="4531" xr:uid="{00000000-0005-0000-0000-00002DD20000}"/>
    <cellStyle name="Vírgula 8 6 2 3 2" xfId="9516" xr:uid="{00000000-0005-0000-0000-00002ED20000}"/>
    <cellStyle name="Vírgula 8 6 2 3 2 2" xfId="53894" xr:uid="{00000000-0005-0000-0000-00002FD20000}"/>
    <cellStyle name="Vírgula 8 6 2 3 2 3" xfId="53895" xr:uid="{00000000-0005-0000-0000-000030D20000}"/>
    <cellStyle name="Vírgula 8 6 2 3 2 4" xfId="53896" xr:uid="{00000000-0005-0000-0000-000031D20000}"/>
    <cellStyle name="Vírgula 8 6 2 3 3" xfId="53897" xr:uid="{00000000-0005-0000-0000-000032D20000}"/>
    <cellStyle name="Vírgula 8 6 2 3 3 2" xfId="53898" xr:uid="{00000000-0005-0000-0000-000033D20000}"/>
    <cellStyle name="Vírgula 8 6 2 3 3 3" xfId="53899" xr:uid="{00000000-0005-0000-0000-000034D20000}"/>
    <cellStyle name="Vírgula 8 6 2 3 4" xfId="53900" xr:uid="{00000000-0005-0000-0000-000035D20000}"/>
    <cellStyle name="Vírgula 8 6 2 3 5" xfId="53901" xr:uid="{00000000-0005-0000-0000-000036D20000}"/>
    <cellStyle name="Vírgula 8 6 2 3 6" xfId="53902" xr:uid="{00000000-0005-0000-0000-000037D20000}"/>
    <cellStyle name="Vírgula 8 6 2 4" xfId="6271" xr:uid="{00000000-0005-0000-0000-000038D20000}"/>
    <cellStyle name="Vírgula 8 6 2 4 2" xfId="11213" xr:uid="{00000000-0005-0000-0000-000039D20000}"/>
    <cellStyle name="Vírgula 8 6 2 4 3" xfId="53903" xr:uid="{00000000-0005-0000-0000-00003AD20000}"/>
    <cellStyle name="Vírgula 8 6 2 4 4" xfId="53904" xr:uid="{00000000-0005-0000-0000-00003BD20000}"/>
    <cellStyle name="Vírgula 8 6 2 5" xfId="7779" xr:uid="{00000000-0005-0000-0000-00003CD20000}"/>
    <cellStyle name="Vírgula 8 6 2 5 2" xfId="53905" xr:uid="{00000000-0005-0000-0000-00003DD20000}"/>
    <cellStyle name="Vírgula 8 6 2 5 3" xfId="53906" xr:uid="{00000000-0005-0000-0000-00003ED20000}"/>
    <cellStyle name="Vírgula 8 6 2 5 4" xfId="53907" xr:uid="{00000000-0005-0000-0000-00003FD20000}"/>
    <cellStyle name="Vírgula 8 6 2 6" xfId="2817" xr:uid="{00000000-0005-0000-0000-000040D20000}"/>
    <cellStyle name="Vírgula 8 6 2 6 2" xfId="53908" xr:uid="{00000000-0005-0000-0000-000041D20000}"/>
    <cellStyle name="Vírgula 8 6 2 6 3" xfId="53909" xr:uid="{00000000-0005-0000-0000-000042D20000}"/>
    <cellStyle name="Vírgula 8 6 2 6 4" xfId="53910" xr:uid="{00000000-0005-0000-0000-000043D20000}"/>
    <cellStyle name="Vírgula 8 6 2 7" xfId="53911" xr:uid="{00000000-0005-0000-0000-000044D20000}"/>
    <cellStyle name="Vírgula 8 6 2 7 2" xfId="53912" xr:uid="{00000000-0005-0000-0000-000045D20000}"/>
    <cellStyle name="Vírgula 8 6 2 7 3" xfId="53913" xr:uid="{00000000-0005-0000-0000-000046D20000}"/>
    <cellStyle name="Vírgula 8 6 2 8" xfId="53914" xr:uid="{00000000-0005-0000-0000-000047D20000}"/>
    <cellStyle name="Vírgula 8 6 2 9" xfId="53915" xr:uid="{00000000-0005-0000-0000-000048D20000}"/>
    <cellStyle name="Vírgula 8 6 3" xfId="2060" xr:uid="{00000000-0005-0000-0000-000049D20000}"/>
    <cellStyle name="Vírgula 8 6 3 2" xfId="5418" xr:uid="{00000000-0005-0000-0000-00004AD20000}"/>
    <cellStyle name="Vírgula 8 6 3 2 2" xfId="10402" xr:uid="{00000000-0005-0000-0000-00004BD20000}"/>
    <cellStyle name="Vírgula 8 6 3 2 2 2" xfId="53916" xr:uid="{00000000-0005-0000-0000-00004CD20000}"/>
    <cellStyle name="Vírgula 8 6 3 2 2 3" xfId="53917" xr:uid="{00000000-0005-0000-0000-00004DD20000}"/>
    <cellStyle name="Vírgula 8 6 3 2 2 4" xfId="53918" xr:uid="{00000000-0005-0000-0000-00004ED20000}"/>
    <cellStyle name="Vírgula 8 6 3 2 3" xfId="53919" xr:uid="{00000000-0005-0000-0000-00004FD20000}"/>
    <cellStyle name="Vírgula 8 6 3 2 3 2" xfId="53920" xr:uid="{00000000-0005-0000-0000-000050D20000}"/>
    <cellStyle name="Vírgula 8 6 3 2 3 3" xfId="53921" xr:uid="{00000000-0005-0000-0000-000051D20000}"/>
    <cellStyle name="Vírgula 8 6 3 2 4" xfId="53922" xr:uid="{00000000-0005-0000-0000-000052D20000}"/>
    <cellStyle name="Vírgula 8 6 3 2 5" xfId="53923" xr:uid="{00000000-0005-0000-0000-000053D20000}"/>
    <cellStyle name="Vírgula 8 6 3 2 6" xfId="53924" xr:uid="{00000000-0005-0000-0000-000054D20000}"/>
    <cellStyle name="Vírgula 8 6 3 3" xfId="7147" xr:uid="{00000000-0005-0000-0000-000055D20000}"/>
    <cellStyle name="Vírgula 8 6 3 3 2" xfId="12089" xr:uid="{00000000-0005-0000-0000-000056D20000}"/>
    <cellStyle name="Vírgula 8 6 3 3 3" xfId="53925" xr:uid="{00000000-0005-0000-0000-000057D20000}"/>
    <cellStyle name="Vírgula 8 6 3 3 4" xfId="53926" xr:uid="{00000000-0005-0000-0000-000058D20000}"/>
    <cellStyle name="Vírgula 8 6 3 4" xfId="8655" xr:uid="{00000000-0005-0000-0000-000059D20000}"/>
    <cellStyle name="Vírgula 8 6 3 4 2" xfId="53927" xr:uid="{00000000-0005-0000-0000-00005AD20000}"/>
    <cellStyle name="Vírgula 8 6 3 4 3" xfId="53928" xr:uid="{00000000-0005-0000-0000-00005BD20000}"/>
    <cellStyle name="Vírgula 8 6 3 4 4" xfId="53929" xr:uid="{00000000-0005-0000-0000-00005CD20000}"/>
    <cellStyle name="Vírgula 8 6 3 5" xfId="3693" xr:uid="{00000000-0005-0000-0000-00005DD20000}"/>
    <cellStyle name="Vírgula 8 6 3 5 2" xfId="53930" xr:uid="{00000000-0005-0000-0000-00005ED20000}"/>
    <cellStyle name="Vírgula 8 6 3 5 3" xfId="53931" xr:uid="{00000000-0005-0000-0000-00005FD20000}"/>
    <cellStyle name="Vírgula 8 6 3 5 4" xfId="53932" xr:uid="{00000000-0005-0000-0000-000060D20000}"/>
    <cellStyle name="Vírgula 8 6 3 6" xfId="53933" xr:uid="{00000000-0005-0000-0000-000061D20000}"/>
    <cellStyle name="Vírgula 8 6 3 6 2" xfId="53934" xr:uid="{00000000-0005-0000-0000-000062D20000}"/>
    <cellStyle name="Vírgula 8 6 3 6 3" xfId="53935" xr:uid="{00000000-0005-0000-0000-000063D20000}"/>
    <cellStyle name="Vírgula 8 6 3 7" xfId="53936" xr:uid="{00000000-0005-0000-0000-000064D20000}"/>
    <cellStyle name="Vírgula 8 6 3 8" xfId="53937" xr:uid="{00000000-0005-0000-0000-000065D20000}"/>
    <cellStyle name="Vírgula 8 6 3 9" xfId="53938" xr:uid="{00000000-0005-0000-0000-000066D20000}"/>
    <cellStyle name="Vírgula 8 6 4" xfId="4063" xr:uid="{00000000-0005-0000-0000-000067D20000}"/>
    <cellStyle name="Vírgula 8 6 4 2" xfId="9135" xr:uid="{00000000-0005-0000-0000-000068D20000}"/>
    <cellStyle name="Vírgula 8 6 4 2 2" xfId="53939" xr:uid="{00000000-0005-0000-0000-000069D20000}"/>
    <cellStyle name="Vírgula 8 6 4 2 3" xfId="53940" xr:uid="{00000000-0005-0000-0000-00006AD20000}"/>
    <cellStyle name="Vírgula 8 6 4 2 4" xfId="53941" xr:uid="{00000000-0005-0000-0000-00006BD20000}"/>
    <cellStyle name="Vírgula 8 6 4 3" xfId="53942" xr:uid="{00000000-0005-0000-0000-00006CD20000}"/>
    <cellStyle name="Vírgula 8 6 4 3 2" xfId="53943" xr:uid="{00000000-0005-0000-0000-00006DD20000}"/>
    <cellStyle name="Vírgula 8 6 4 3 3" xfId="53944" xr:uid="{00000000-0005-0000-0000-00006ED20000}"/>
    <cellStyle name="Vírgula 8 6 4 4" xfId="53945" xr:uid="{00000000-0005-0000-0000-00006FD20000}"/>
    <cellStyle name="Vírgula 8 6 4 5" xfId="53946" xr:uid="{00000000-0005-0000-0000-000070D20000}"/>
    <cellStyle name="Vírgula 8 6 4 6" xfId="53947" xr:uid="{00000000-0005-0000-0000-000071D20000}"/>
    <cellStyle name="Vírgula 8 6 5" xfId="5819" xr:uid="{00000000-0005-0000-0000-000072D20000}"/>
    <cellStyle name="Vírgula 8 6 5 2" xfId="10761" xr:uid="{00000000-0005-0000-0000-000073D20000}"/>
    <cellStyle name="Vírgula 8 6 5 3" xfId="53948" xr:uid="{00000000-0005-0000-0000-000074D20000}"/>
    <cellStyle name="Vírgula 8 6 5 4" xfId="53949" xr:uid="{00000000-0005-0000-0000-000075D20000}"/>
    <cellStyle name="Vírgula 8 6 6" xfId="7327" xr:uid="{00000000-0005-0000-0000-000076D20000}"/>
    <cellStyle name="Vírgula 8 6 6 2" xfId="53950" xr:uid="{00000000-0005-0000-0000-000077D20000}"/>
    <cellStyle name="Vírgula 8 6 6 3" xfId="53951" xr:uid="{00000000-0005-0000-0000-000078D20000}"/>
    <cellStyle name="Vírgula 8 6 6 4" xfId="53952" xr:uid="{00000000-0005-0000-0000-000079D20000}"/>
    <cellStyle name="Vírgula 8 6 7" xfId="2365" xr:uid="{00000000-0005-0000-0000-00007AD20000}"/>
    <cellStyle name="Vírgula 8 6 7 2" xfId="53953" xr:uid="{00000000-0005-0000-0000-00007BD20000}"/>
    <cellStyle name="Vírgula 8 6 7 3" xfId="53954" xr:uid="{00000000-0005-0000-0000-00007CD20000}"/>
    <cellStyle name="Vírgula 8 6 7 4" xfId="53955" xr:uid="{00000000-0005-0000-0000-00007DD20000}"/>
    <cellStyle name="Vírgula 8 6 8" xfId="53956" xr:uid="{00000000-0005-0000-0000-00007ED20000}"/>
    <cellStyle name="Vírgula 8 6 8 2" xfId="53957" xr:uid="{00000000-0005-0000-0000-00007FD20000}"/>
    <cellStyle name="Vírgula 8 6 8 3" xfId="53958" xr:uid="{00000000-0005-0000-0000-000080D20000}"/>
    <cellStyle name="Vírgula 8 6 9" xfId="53959" xr:uid="{00000000-0005-0000-0000-000081D20000}"/>
    <cellStyle name="Vírgula 8 7" xfId="756" xr:uid="{00000000-0005-0000-0000-000082D20000}"/>
    <cellStyle name="Vírgula 8 7 10" xfId="53960" xr:uid="{00000000-0005-0000-0000-000083D20000}"/>
    <cellStyle name="Vírgula 8 7 11" xfId="53961" xr:uid="{00000000-0005-0000-0000-000084D20000}"/>
    <cellStyle name="Vírgula 8 7 2" xfId="1222" xr:uid="{00000000-0005-0000-0000-000085D20000}"/>
    <cellStyle name="Vírgula 8 7 2 10" xfId="53962" xr:uid="{00000000-0005-0000-0000-000086D20000}"/>
    <cellStyle name="Vírgula 8 7 2 2" xfId="2063" xr:uid="{00000000-0005-0000-0000-000087D20000}"/>
    <cellStyle name="Vírgula 8 7 2 2 2" xfId="5421" xr:uid="{00000000-0005-0000-0000-000088D20000}"/>
    <cellStyle name="Vírgula 8 7 2 2 2 2" xfId="10405" xr:uid="{00000000-0005-0000-0000-000089D20000}"/>
    <cellStyle name="Vírgula 8 7 2 2 2 2 2" xfId="53963" xr:uid="{00000000-0005-0000-0000-00008AD20000}"/>
    <cellStyle name="Vírgula 8 7 2 2 2 2 3" xfId="53964" xr:uid="{00000000-0005-0000-0000-00008BD20000}"/>
    <cellStyle name="Vírgula 8 7 2 2 2 2 4" xfId="53965" xr:uid="{00000000-0005-0000-0000-00008CD20000}"/>
    <cellStyle name="Vírgula 8 7 2 2 2 3" xfId="53966" xr:uid="{00000000-0005-0000-0000-00008DD20000}"/>
    <cellStyle name="Vírgula 8 7 2 2 2 3 2" xfId="53967" xr:uid="{00000000-0005-0000-0000-00008ED20000}"/>
    <cellStyle name="Vírgula 8 7 2 2 2 3 3" xfId="53968" xr:uid="{00000000-0005-0000-0000-00008FD20000}"/>
    <cellStyle name="Vírgula 8 7 2 2 2 4" xfId="53969" xr:uid="{00000000-0005-0000-0000-000090D20000}"/>
    <cellStyle name="Vírgula 8 7 2 2 2 5" xfId="53970" xr:uid="{00000000-0005-0000-0000-000091D20000}"/>
    <cellStyle name="Vírgula 8 7 2 2 2 6" xfId="53971" xr:uid="{00000000-0005-0000-0000-000092D20000}"/>
    <cellStyle name="Vírgula 8 7 2 2 3" xfId="7150" xr:uid="{00000000-0005-0000-0000-000093D20000}"/>
    <cellStyle name="Vírgula 8 7 2 2 3 2" xfId="12092" xr:uid="{00000000-0005-0000-0000-000094D20000}"/>
    <cellStyle name="Vírgula 8 7 2 2 3 3" xfId="53972" xr:uid="{00000000-0005-0000-0000-000095D20000}"/>
    <cellStyle name="Vírgula 8 7 2 2 3 4" xfId="53973" xr:uid="{00000000-0005-0000-0000-000096D20000}"/>
    <cellStyle name="Vírgula 8 7 2 2 4" xfId="8658" xr:uid="{00000000-0005-0000-0000-000097D20000}"/>
    <cellStyle name="Vírgula 8 7 2 2 4 2" xfId="53974" xr:uid="{00000000-0005-0000-0000-000098D20000}"/>
    <cellStyle name="Vírgula 8 7 2 2 4 3" xfId="53975" xr:uid="{00000000-0005-0000-0000-000099D20000}"/>
    <cellStyle name="Vírgula 8 7 2 2 4 4" xfId="53976" xr:uid="{00000000-0005-0000-0000-00009AD20000}"/>
    <cellStyle name="Vírgula 8 7 2 2 5" xfId="3696" xr:uid="{00000000-0005-0000-0000-00009BD20000}"/>
    <cellStyle name="Vírgula 8 7 2 2 5 2" xfId="53977" xr:uid="{00000000-0005-0000-0000-00009CD20000}"/>
    <cellStyle name="Vírgula 8 7 2 2 5 3" xfId="53978" xr:uid="{00000000-0005-0000-0000-00009DD20000}"/>
    <cellStyle name="Vírgula 8 7 2 2 5 4" xfId="53979" xr:uid="{00000000-0005-0000-0000-00009ED20000}"/>
    <cellStyle name="Vírgula 8 7 2 2 6" xfId="53980" xr:uid="{00000000-0005-0000-0000-00009FD20000}"/>
    <cellStyle name="Vírgula 8 7 2 2 6 2" xfId="53981" xr:uid="{00000000-0005-0000-0000-0000A0D20000}"/>
    <cellStyle name="Vírgula 8 7 2 2 6 3" xfId="53982" xr:uid="{00000000-0005-0000-0000-0000A1D20000}"/>
    <cellStyle name="Vírgula 8 7 2 2 7" xfId="53983" xr:uid="{00000000-0005-0000-0000-0000A2D20000}"/>
    <cellStyle name="Vírgula 8 7 2 2 8" xfId="53984" xr:uid="{00000000-0005-0000-0000-0000A3D20000}"/>
    <cellStyle name="Vírgula 8 7 2 2 9" xfId="53985" xr:uid="{00000000-0005-0000-0000-0000A4D20000}"/>
    <cellStyle name="Vírgula 8 7 2 3" xfId="4590" xr:uid="{00000000-0005-0000-0000-0000A5D20000}"/>
    <cellStyle name="Vírgula 8 7 2 3 2" xfId="9574" xr:uid="{00000000-0005-0000-0000-0000A6D20000}"/>
    <cellStyle name="Vírgula 8 7 2 3 2 2" xfId="53986" xr:uid="{00000000-0005-0000-0000-0000A7D20000}"/>
    <cellStyle name="Vírgula 8 7 2 3 2 3" xfId="53987" xr:uid="{00000000-0005-0000-0000-0000A8D20000}"/>
    <cellStyle name="Vírgula 8 7 2 3 2 4" xfId="53988" xr:uid="{00000000-0005-0000-0000-0000A9D20000}"/>
    <cellStyle name="Vírgula 8 7 2 3 3" xfId="53989" xr:uid="{00000000-0005-0000-0000-0000AAD20000}"/>
    <cellStyle name="Vírgula 8 7 2 3 3 2" xfId="53990" xr:uid="{00000000-0005-0000-0000-0000ABD20000}"/>
    <cellStyle name="Vírgula 8 7 2 3 3 3" xfId="53991" xr:uid="{00000000-0005-0000-0000-0000ACD20000}"/>
    <cellStyle name="Vírgula 8 7 2 3 4" xfId="53992" xr:uid="{00000000-0005-0000-0000-0000ADD20000}"/>
    <cellStyle name="Vírgula 8 7 2 3 5" xfId="53993" xr:uid="{00000000-0005-0000-0000-0000AED20000}"/>
    <cellStyle name="Vírgula 8 7 2 3 6" xfId="53994" xr:uid="{00000000-0005-0000-0000-0000AFD20000}"/>
    <cellStyle name="Vírgula 8 7 2 4" xfId="6321" xr:uid="{00000000-0005-0000-0000-0000B0D20000}"/>
    <cellStyle name="Vírgula 8 7 2 4 2" xfId="11263" xr:uid="{00000000-0005-0000-0000-0000B1D20000}"/>
    <cellStyle name="Vírgula 8 7 2 4 3" xfId="53995" xr:uid="{00000000-0005-0000-0000-0000B2D20000}"/>
    <cellStyle name="Vírgula 8 7 2 4 4" xfId="53996" xr:uid="{00000000-0005-0000-0000-0000B3D20000}"/>
    <cellStyle name="Vírgula 8 7 2 5" xfId="7829" xr:uid="{00000000-0005-0000-0000-0000B4D20000}"/>
    <cellStyle name="Vírgula 8 7 2 5 2" xfId="53997" xr:uid="{00000000-0005-0000-0000-0000B5D20000}"/>
    <cellStyle name="Vírgula 8 7 2 5 3" xfId="53998" xr:uid="{00000000-0005-0000-0000-0000B6D20000}"/>
    <cellStyle name="Vírgula 8 7 2 5 4" xfId="53999" xr:uid="{00000000-0005-0000-0000-0000B7D20000}"/>
    <cellStyle name="Vírgula 8 7 2 6" xfId="2867" xr:uid="{00000000-0005-0000-0000-0000B8D20000}"/>
    <cellStyle name="Vírgula 8 7 2 6 2" xfId="54000" xr:uid="{00000000-0005-0000-0000-0000B9D20000}"/>
    <cellStyle name="Vírgula 8 7 2 6 3" xfId="54001" xr:uid="{00000000-0005-0000-0000-0000BAD20000}"/>
    <cellStyle name="Vírgula 8 7 2 6 4" xfId="54002" xr:uid="{00000000-0005-0000-0000-0000BBD20000}"/>
    <cellStyle name="Vírgula 8 7 2 7" xfId="54003" xr:uid="{00000000-0005-0000-0000-0000BCD20000}"/>
    <cellStyle name="Vírgula 8 7 2 7 2" xfId="54004" xr:uid="{00000000-0005-0000-0000-0000BDD20000}"/>
    <cellStyle name="Vírgula 8 7 2 7 3" xfId="54005" xr:uid="{00000000-0005-0000-0000-0000BED20000}"/>
    <cellStyle name="Vírgula 8 7 2 8" xfId="54006" xr:uid="{00000000-0005-0000-0000-0000BFD20000}"/>
    <cellStyle name="Vírgula 8 7 2 9" xfId="54007" xr:uid="{00000000-0005-0000-0000-0000C0D20000}"/>
    <cellStyle name="Vírgula 8 7 3" xfId="2062" xr:uid="{00000000-0005-0000-0000-0000C1D20000}"/>
    <cellStyle name="Vírgula 8 7 3 2" xfId="5420" xr:uid="{00000000-0005-0000-0000-0000C2D20000}"/>
    <cellStyle name="Vírgula 8 7 3 2 2" xfId="10404" xr:uid="{00000000-0005-0000-0000-0000C3D20000}"/>
    <cellStyle name="Vírgula 8 7 3 2 2 2" xfId="54008" xr:uid="{00000000-0005-0000-0000-0000C4D20000}"/>
    <cellStyle name="Vírgula 8 7 3 2 2 3" xfId="54009" xr:uid="{00000000-0005-0000-0000-0000C5D20000}"/>
    <cellStyle name="Vírgula 8 7 3 2 2 4" xfId="54010" xr:uid="{00000000-0005-0000-0000-0000C6D20000}"/>
    <cellStyle name="Vírgula 8 7 3 2 3" xfId="54011" xr:uid="{00000000-0005-0000-0000-0000C7D20000}"/>
    <cellStyle name="Vírgula 8 7 3 2 3 2" xfId="54012" xr:uid="{00000000-0005-0000-0000-0000C8D20000}"/>
    <cellStyle name="Vírgula 8 7 3 2 3 3" xfId="54013" xr:uid="{00000000-0005-0000-0000-0000C9D20000}"/>
    <cellStyle name="Vírgula 8 7 3 2 4" xfId="54014" xr:uid="{00000000-0005-0000-0000-0000CAD20000}"/>
    <cellStyle name="Vírgula 8 7 3 2 5" xfId="54015" xr:uid="{00000000-0005-0000-0000-0000CBD20000}"/>
    <cellStyle name="Vírgula 8 7 3 2 6" xfId="54016" xr:uid="{00000000-0005-0000-0000-0000CCD20000}"/>
    <cellStyle name="Vírgula 8 7 3 3" xfId="7149" xr:uid="{00000000-0005-0000-0000-0000CDD20000}"/>
    <cellStyle name="Vírgula 8 7 3 3 2" xfId="12091" xr:uid="{00000000-0005-0000-0000-0000CED20000}"/>
    <cellStyle name="Vírgula 8 7 3 3 3" xfId="54017" xr:uid="{00000000-0005-0000-0000-0000CFD20000}"/>
    <cellStyle name="Vírgula 8 7 3 3 4" xfId="54018" xr:uid="{00000000-0005-0000-0000-0000D0D20000}"/>
    <cellStyle name="Vírgula 8 7 3 4" xfId="8657" xr:uid="{00000000-0005-0000-0000-0000D1D20000}"/>
    <cellStyle name="Vírgula 8 7 3 4 2" xfId="54019" xr:uid="{00000000-0005-0000-0000-0000D2D20000}"/>
    <cellStyle name="Vírgula 8 7 3 4 3" xfId="54020" xr:uid="{00000000-0005-0000-0000-0000D3D20000}"/>
    <cellStyle name="Vírgula 8 7 3 4 4" xfId="54021" xr:uid="{00000000-0005-0000-0000-0000D4D20000}"/>
    <cellStyle name="Vírgula 8 7 3 5" xfId="3695" xr:uid="{00000000-0005-0000-0000-0000D5D20000}"/>
    <cellStyle name="Vírgula 8 7 3 5 2" xfId="54022" xr:uid="{00000000-0005-0000-0000-0000D6D20000}"/>
    <cellStyle name="Vírgula 8 7 3 5 3" xfId="54023" xr:uid="{00000000-0005-0000-0000-0000D7D20000}"/>
    <cellStyle name="Vírgula 8 7 3 5 4" xfId="54024" xr:uid="{00000000-0005-0000-0000-0000D8D20000}"/>
    <cellStyle name="Vírgula 8 7 3 6" xfId="54025" xr:uid="{00000000-0005-0000-0000-0000D9D20000}"/>
    <cellStyle name="Vírgula 8 7 3 6 2" xfId="54026" xr:uid="{00000000-0005-0000-0000-0000DAD20000}"/>
    <cellStyle name="Vírgula 8 7 3 6 3" xfId="54027" xr:uid="{00000000-0005-0000-0000-0000DBD20000}"/>
    <cellStyle name="Vírgula 8 7 3 7" xfId="54028" xr:uid="{00000000-0005-0000-0000-0000DCD20000}"/>
    <cellStyle name="Vírgula 8 7 3 8" xfId="54029" xr:uid="{00000000-0005-0000-0000-0000DDD20000}"/>
    <cellStyle name="Vírgula 8 7 3 9" xfId="54030" xr:uid="{00000000-0005-0000-0000-0000DED20000}"/>
    <cellStyle name="Vírgula 8 7 4" xfId="4207" xr:uid="{00000000-0005-0000-0000-0000DFD20000}"/>
    <cellStyle name="Vírgula 8 7 4 2" xfId="9193" xr:uid="{00000000-0005-0000-0000-0000E0D20000}"/>
    <cellStyle name="Vírgula 8 7 4 2 2" xfId="54031" xr:uid="{00000000-0005-0000-0000-0000E1D20000}"/>
    <cellStyle name="Vírgula 8 7 4 2 3" xfId="54032" xr:uid="{00000000-0005-0000-0000-0000E2D20000}"/>
    <cellStyle name="Vírgula 8 7 4 2 4" xfId="54033" xr:uid="{00000000-0005-0000-0000-0000E3D20000}"/>
    <cellStyle name="Vírgula 8 7 4 3" xfId="54034" xr:uid="{00000000-0005-0000-0000-0000E4D20000}"/>
    <cellStyle name="Vírgula 8 7 4 3 2" xfId="54035" xr:uid="{00000000-0005-0000-0000-0000E5D20000}"/>
    <cellStyle name="Vírgula 8 7 4 3 3" xfId="54036" xr:uid="{00000000-0005-0000-0000-0000E6D20000}"/>
    <cellStyle name="Vírgula 8 7 4 4" xfId="54037" xr:uid="{00000000-0005-0000-0000-0000E7D20000}"/>
    <cellStyle name="Vírgula 8 7 4 5" xfId="54038" xr:uid="{00000000-0005-0000-0000-0000E8D20000}"/>
    <cellStyle name="Vírgula 8 7 4 6" xfId="54039" xr:uid="{00000000-0005-0000-0000-0000E9D20000}"/>
    <cellStyle name="Vírgula 8 7 5" xfId="5954" xr:uid="{00000000-0005-0000-0000-0000EAD20000}"/>
    <cellStyle name="Vírgula 8 7 5 2" xfId="10896" xr:uid="{00000000-0005-0000-0000-0000EBD20000}"/>
    <cellStyle name="Vírgula 8 7 5 3" xfId="54040" xr:uid="{00000000-0005-0000-0000-0000ECD20000}"/>
    <cellStyle name="Vírgula 8 7 5 4" xfId="54041" xr:uid="{00000000-0005-0000-0000-0000EDD20000}"/>
    <cellStyle name="Vírgula 8 7 6" xfId="7462" xr:uid="{00000000-0005-0000-0000-0000EED20000}"/>
    <cellStyle name="Vírgula 8 7 6 2" xfId="54042" xr:uid="{00000000-0005-0000-0000-0000EFD20000}"/>
    <cellStyle name="Vírgula 8 7 6 3" xfId="54043" xr:uid="{00000000-0005-0000-0000-0000F0D20000}"/>
    <cellStyle name="Vírgula 8 7 6 4" xfId="54044" xr:uid="{00000000-0005-0000-0000-0000F1D20000}"/>
    <cellStyle name="Vírgula 8 7 7" xfId="2500" xr:uid="{00000000-0005-0000-0000-0000F2D20000}"/>
    <cellStyle name="Vírgula 8 7 7 2" xfId="54045" xr:uid="{00000000-0005-0000-0000-0000F3D20000}"/>
    <cellStyle name="Vírgula 8 7 7 3" xfId="54046" xr:uid="{00000000-0005-0000-0000-0000F4D20000}"/>
    <cellStyle name="Vírgula 8 7 7 4" xfId="54047" xr:uid="{00000000-0005-0000-0000-0000F5D20000}"/>
    <cellStyle name="Vírgula 8 7 8" xfId="54048" xr:uid="{00000000-0005-0000-0000-0000F6D20000}"/>
    <cellStyle name="Vírgula 8 7 8 2" xfId="54049" xr:uid="{00000000-0005-0000-0000-0000F7D20000}"/>
    <cellStyle name="Vírgula 8 7 8 3" xfId="54050" xr:uid="{00000000-0005-0000-0000-0000F8D20000}"/>
    <cellStyle name="Vírgula 8 7 9" xfId="54051" xr:uid="{00000000-0005-0000-0000-0000F9D20000}"/>
    <cellStyle name="Vírgula 8 8" xfId="431" xr:uid="{00000000-0005-0000-0000-0000FAD20000}"/>
    <cellStyle name="Vírgula 8 8 10" xfId="54052" xr:uid="{00000000-0005-0000-0000-0000FBD20000}"/>
    <cellStyle name="Vírgula 8 8 11" xfId="54053" xr:uid="{00000000-0005-0000-0000-0000FCD20000}"/>
    <cellStyle name="Vírgula 8 8 2" xfId="1053" xr:uid="{00000000-0005-0000-0000-0000FDD20000}"/>
    <cellStyle name="Vírgula 8 8 2 10" xfId="54054" xr:uid="{00000000-0005-0000-0000-0000FED20000}"/>
    <cellStyle name="Vírgula 8 8 2 2" xfId="2065" xr:uid="{00000000-0005-0000-0000-0000FFD20000}"/>
    <cellStyle name="Vírgula 8 8 2 2 2" xfId="5423" xr:uid="{00000000-0005-0000-0000-000000D30000}"/>
    <cellStyle name="Vírgula 8 8 2 2 2 2" xfId="10407" xr:uid="{00000000-0005-0000-0000-000001D30000}"/>
    <cellStyle name="Vírgula 8 8 2 2 2 2 2" xfId="54055" xr:uid="{00000000-0005-0000-0000-000002D30000}"/>
    <cellStyle name="Vírgula 8 8 2 2 2 2 3" xfId="54056" xr:uid="{00000000-0005-0000-0000-000003D30000}"/>
    <cellStyle name="Vírgula 8 8 2 2 2 2 4" xfId="54057" xr:uid="{00000000-0005-0000-0000-000004D30000}"/>
    <cellStyle name="Vírgula 8 8 2 2 2 3" xfId="54058" xr:uid="{00000000-0005-0000-0000-000005D30000}"/>
    <cellStyle name="Vírgula 8 8 2 2 2 3 2" xfId="54059" xr:uid="{00000000-0005-0000-0000-000006D30000}"/>
    <cellStyle name="Vírgula 8 8 2 2 2 3 3" xfId="54060" xr:uid="{00000000-0005-0000-0000-000007D30000}"/>
    <cellStyle name="Vírgula 8 8 2 2 2 4" xfId="54061" xr:uid="{00000000-0005-0000-0000-000008D30000}"/>
    <cellStyle name="Vírgula 8 8 2 2 2 5" xfId="54062" xr:uid="{00000000-0005-0000-0000-000009D30000}"/>
    <cellStyle name="Vírgula 8 8 2 2 2 6" xfId="54063" xr:uid="{00000000-0005-0000-0000-00000AD30000}"/>
    <cellStyle name="Vírgula 8 8 2 2 3" xfId="7152" xr:uid="{00000000-0005-0000-0000-00000BD30000}"/>
    <cellStyle name="Vírgula 8 8 2 2 3 2" xfId="12094" xr:uid="{00000000-0005-0000-0000-00000CD30000}"/>
    <cellStyle name="Vírgula 8 8 2 2 3 3" xfId="54064" xr:uid="{00000000-0005-0000-0000-00000DD30000}"/>
    <cellStyle name="Vírgula 8 8 2 2 3 4" xfId="54065" xr:uid="{00000000-0005-0000-0000-00000ED30000}"/>
    <cellStyle name="Vírgula 8 8 2 2 4" xfId="8660" xr:uid="{00000000-0005-0000-0000-00000FD30000}"/>
    <cellStyle name="Vírgula 8 8 2 2 4 2" xfId="54066" xr:uid="{00000000-0005-0000-0000-000010D30000}"/>
    <cellStyle name="Vírgula 8 8 2 2 4 3" xfId="54067" xr:uid="{00000000-0005-0000-0000-000011D30000}"/>
    <cellStyle name="Vírgula 8 8 2 2 4 4" xfId="54068" xr:uid="{00000000-0005-0000-0000-000012D30000}"/>
    <cellStyle name="Vírgula 8 8 2 2 5" xfId="3698" xr:uid="{00000000-0005-0000-0000-000013D30000}"/>
    <cellStyle name="Vírgula 8 8 2 2 5 2" xfId="54069" xr:uid="{00000000-0005-0000-0000-000014D30000}"/>
    <cellStyle name="Vírgula 8 8 2 2 5 3" xfId="54070" xr:uid="{00000000-0005-0000-0000-000015D30000}"/>
    <cellStyle name="Vírgula 8 8 2 2 5 4" xfId="54071" xr:uid="{00000000-0005-0000-0000-000016D30000}"/>
    <cellStyle name="Vírgula 8 8 2 2 6" xfId="54072" xr:uid="{00000000-0005-0000-0000-000017D30000}"/>
    <cellStyle name="Vírgula 8 8 2 2 6 2" xfId="54073" xr:uid="{00000000-0005-0000-0000-000018D30000}"/>
    <cellStyle name="Vírgula 8 8 2 2 6 3" xfId="54074" xr:uid="{00000000-0005-0000-0000-000019D30000}"/>
    <cellStyle name="Vírgula 8 8 2 2 7" xfId="54075" xr:uid="{00000000-0005-0000-0000-00001AD30000}"/>
    <cellStyle name="Vírgula 8 8 2 2 8" xfId="54076" xr:uid="{00000000-0005-0000-0000-00001BD30000}"/>
    <cellStyle name="Vírgula 8 8 2 2 9" xfId="54077" xr:uid="{00000000-0005-0000-0000-00001CD30000}"/>
    <cellStyle name="Vírgula 8 8 2 3" xfId="4485" xr:uid="{00000000-0005-0000-0000-00001DD30000}"/>
    <cellStyle name="Vírgula 8 8 2 3 2" xfId="9470" xr:uid="{00000000-0005-0000-0000-00001ED30000}"/>
    <cellStyle name="Vírgula 8 8 2 3 2 2" xfId="54078" xr:uid="{00000000-0005-0000-0000-00001FD30000}"/>
    <cellStyle name="Vírgula 8 8 2 3 2 3" xfId="54079" xr:uid="{00000000-0005-0000-0000-000020D30000}"/>
    <cellStyle name="Vírgula 8 8 2 3 2 4" xfId="54080" xr:uid="{00000000-0005-0000-0000-000021D30000}"/>
    <cellStyle name="Vírgula 8 8 2 3 3" xfId="54081" xr:uid="{00000000-0005-0000-0000-000022D30000}"/>
    <cellStyle name="Vírgula 8 8 2 3 3 2" xfId="54082" xr:uid="{00000000-0005-0000-0000-000023D30000}"/>
    <cellStyle name="Vírgula 8 8 2 3 3 3" xfId="54083" xr:uid="{00000000-0005-0000-0000-000024D30000}"/>
    <cellStyle name="Vírgula 8 8 2 3 4" xfId="54084" xr:uid="{00000000-0005-0000-0000-000025D30000}"/>
    <cellStyle name="Vírgula 8 8 2 3 5" xfId="54085" xr:uid="{00000000-0005-0000-0000-000026D30000}"/>
    <cellStyle name="Vírgula 8 8 2 3 6" xfId="54086" xr:uid="{00000000-0005-0000-0000-000027D30000}"/>
    <cellStyle name="Vírgula 8 8 2 4" xfId="6227" xr:uid="{00000000-0005-0000-0000-000028D30000}"/>
    <cellStyle name="Vírgula 8 8 2 4 2" xfId="11169" xr:uid="{00000000-0005-0000-0000-000029D30000}"/>
    <cellStyle name="Vírgula 8 8 2 4 3" xfId="54087" xr:uid="{00000000-0005-0000-0000-00002AD30000}"/>
    <cellStyle name="Vírgula 8 8 2 4 4" xfId="54088" xr:uid="{00000000-0005-0000-0000-00002BD30000}"/>
    <cellStyle name="Vírgula 8 8 2 5" xfId="7735" xr:uid="{00000000-0005-0000-0000-00002CD30000}"/>
    <cellStyle name="Vírgula 8 8 2 5 2" xfId="54089" xr:uid="{00000000-0005-0000-0000-00002DD30000}"/>
    <cellStyle name="Vírgula 8 8 2 5 3" xfId="54090" xr:uid="{00000000-0005-0000-0000-00002ED30000}"/>
    <cellStyle name="Vírgula 8 8 2 5 4" xfId="54091" xr:uid="{00000000-0005-0000-0000-00002FD30000}"/>
    <cellStyle name="Vírgula 8 8 2 6" xfId="2773" xr:uid="{00000000-0005-0000-0000-000030D30000}"/>
    <cellStyle name="Vírgula 8 8 2 6 2" xfId="54092" xr:uid="{00000000-0005-0000-0000-000031D30000}"/>
    <cellStyle name="Vírgula 8 8 2 6 3" xfId="54093" xr:uid="{00000000-0005-0000-0000-000032D30000}"/>
    <cellStyle name="Vírgula 8 8 2 6 4" xfId="54094" xr:uid="{00000000-0005-0000-0000-000033D30000}"/>
    <cellStyle name="Vírgula 8 8 2 7" xfId="54095" xr:uid="{00000000-0005-0000-0000-000034D30000}"/>
    <cellStyle name="Vírgula 8 8 2 7 2" xfId="54096" xr:uid="{00000000-0005-0000-0000-000035D30000}"/>
    <cellStyle name="Vírgula 8 8 2 7 3" xfId="54097" xr:uid="{00000000-0005-0000-0000-000036D30000}"/>
    <cellStyle name="Vírgula 8 8 2 8" xfId="54098" xr:uid="{00000000-0005-0000-0000-000037D30000}"/>
    <cellStyle name="Vírgula 8 8 2 9" xfId="54099" xr:uid="{00000000-0005-0000-0000-000038D30000}"/>
    <cellStyle name="Vírgula 8 8 3" xfId="2064" xr:uid="{00000000-0005-0000-0000-000039D30000}"/>
    <cellStyle name="Vírgula 8 8 3 2" xfId="5422" xr:uid="{00000000-0005-0000-0000-00003AD30000}"/>
    <cellStyle name="Vírgula 8 8 3 2 2" xfId="10406" xr:uid="{00000000-0005-0000-0000-00003BD30000}"/>
    <cellStyle name="Vírgula 8 8 3 2 2 2" xfId="54100" xr:uid="{00000000-0005-0000-0000-00003CD30000}"/>
    <cellStyle name="Vírgula 8 8 3 2 2 3" xfId="54101" xr:uid="{00000000-0005-0000-0000-00003DD30000}"/>
    <cellStyle name="Vírgula 8 8 3 2 2 4" xfId="54102" xr:uid="{00000000-0005-0000-0000-00003ED30000}"/>
    <cellStyle name="Vírgula 8 8 3 2 3" xfId="54103" xr:uid="{00000000-0005-0000-0000-00003FD30000}"/>
    <cellStyle name="Vírgula 8 8 3 2 3 2" xfId="54104" xr:uid="{00000000-0005-0000-0000-000040D30000}"/>
    <cellStyle name="Vírgula 8 8 3 2 3 3" xfId="54105" xr:uid="{00000000-0005-0000-0000-000041D30000}"/>
    <cellStyle name="Vírgula 8 8 3 2 4" xfId="54106" xr:uid="{00000000-0005-0000-0000-000042D30000}"/>
    <cellStyle name="Vírgula 8 8 3 2 5" xfId="54107" xr:uid="{00000000-0005-0000-0000-000043D30000}"/>
    <cellStyle name="Vírgula 8 8 3 2 6" xfId="54108" xr:uid="{00000000-0005-0000-0000-000044D30000}"/>
    <cellStyle name="Vírgula 8 8 3 3" xfId="7151" xr:uid="{00000000-0005-0000-0000-000045D30000}"/>
    <cellStyle name="Vírgula 8 8 3 3 2" xfId="12093" xr:uid="{00000000-0005-0000-0000-000046D30000}"/>
    <cellStyle name="Vírgula 8 8 3 3 3" xfId="54109" xr:uid="{00000000-0005-0000-0000-000047D30000}"/>
    <cellStyle name="Vírgula 8 8 3 3 4" xfId="54110" xr:uid="{00000000-0005-0000-0000-000048D30000}"/>
    <cellStyle name="Vírgula 8 8 3 4" xfId="8659" xr:uid="{00000000-0005-0000-0000-000049D30000}"/>
    <cellStyle name="Vírgula 8 8 3 4 2" xfId="54111" xr:uid="{00000000-0005-0000-0000-00004AD30000}"/>
    <cellStyle name="Vírgula 8 8 3 4 3" xfId="54112" xr:uid="{00000000-0005-0000-0000-00004BD30000}"/>
    <cellStyle name="Vírgula 8 8 3 4 4" xfId="54113" xr:uid="{00000000-0005-0000-0000-00004CD30000}"/>
    <cellStyle name="Vírgula 8 8 3 5" xfId="3697" xr:uid="{00000000-0005-0000-0000-00004DD30000}"/>
    <cellStyle name="Vírgula 8 8 3 5 2" xfId="54114" xr:uid="{00000000-0005-0000-0000-00004ED30000}"/>
    <cellStyle name="Vírgula 8 8 3 5 3" xfId="54115" xr:uid="{00000000-0005-0000-0000-00004FD30000}"/>
    <cellStyle name="Vírgula 8 8 3 5 4" xfId="54116" xr:uid="{00000000-0005-0000-0000-000050D30000}"/>
    <cellStyle name="Vírgula 8 8 3 6" xfId="54117" xr:uid="{00000000-0005-0000-0000-000051D30000}"/>
    <cellStyle name="Vírgula 8 8 3 6 2" xfId="54118" xr:uid="{00000000-0005-0000-0000-000052D30000}"/>
    <cellStyle name="Vírgula 8 8 3 6 3" xfId="54119" xr:uid="{00000000-0005-0000-0000-000053D30000}"/>
    <cellStyle name="Vírgula 8 8 3 7" xfId="54120" xr:uid="{00000000-0005-0000-0000-000054D30000}"/>
    <cellStyle name="Vírgula 8 8 3 8" xfId="54121" xr:uid="{00000000-0005-0000-0000-000055D30000}"/>
    <cellStyle name="Vírgula 8 8 3 9" xfId="54122" xr:uid="{00000000-0005-0000-0000-000056D30000}"/>
    <cellStyle name="Vírgula 8 8 4" xfId="4004" xr:uid="{00000000-0005-0000-0000-000057D30000}"/>
    <cellStyle name="Vírgula 8 8 4 2" xfId="9083" xr:uid="{00000000-0005-0000-0000-000058D30000}"/>
    <cellStyle name="Vírgula 8 8 4 2 2" xfId="54123" xr:uid="{00000000-0005-0000-0000-000059D30000}"/>
    <cellStyle name="Vírgula 8 8 4 2 3" xfId="54124" xr:uid="{00000000-0005-0000-0000-00005AD30000}"/>
    <cellStyle name="Vírgula 8 8 4 2 4" xfId="54125" xr:uid="{00000000-0005-0000-0000-00005BD30000}"/>
    <cellStyle name="Vírgula 8 8 4 3" xfId="54126" xr:uid="{00000000-0005-0000-0000-00005CD30000}"/>
    <cellStyle name="Vírgula 8 8 4 3 2" xfId="54127" xr:uid="{00000000-0005-0000-0000-00005DD30000}"/>
    <cellStyle name="Vírgula 8 8 4 3 3" xfId="54128" xr:uid="{00000000-0005-0000-0000-00005ED30000}"/>
    <cellStyle name="Vírgula 8 8 4 4" xfId="54129" xr:uid="{00000000-0005-0000-0000-00005FD30000}"/>
    <cellStyle name="Vírgula 8 8 4 5" xfId="54130" xr:uid="{00000000-0005-0000-0000-000060D30000}"/>
    <cellStyle name="Vírgula 8 8 4 6" xfId="54131" xr:uid="{00000000-0005-0000-0000-000061D30000}"/>
    <cellStyle name="Vírgula 8 8 5" xfId="5770" xr:uid="{00000000-0005-0000-0000-000062D30000}"/>
    <cellStyle name="Vírgula 8 8 5 2" xfId="10712" xr:uid="{00000000-0005-0000-0000-000063D30000}"/>
    <cellStyle name="Vírgula 8 8 5 3" xfId="54132" xr:uid="{00000000-0005-0000-0000-000064D30000}"/>
    <cellStyle name="Vírgula 8 8 5 4" xfId="54133" xr:uid="{00000000-0005-0000-0000-000065D30000}"/>
    <cellStyle name="Vírgula 8 8 6" xfId="7278" xr:uid="{00000000-0005-0000-0000-000066D30000}"/>
    <cellStyle name="Vírgula 8 8 6 2" xfId="54134" xr:uid="{00000000-0005-0000-0000-000067D30000}"/>
    <cellStyle name="Vírgula 8 8 6 3" xfId="54135" xr:uid="{00000000-0005-0000-0000-000068D30000}"/>
    <cellStyle name="Vírgula 8 8 6 4" xfId="54136" xr:uid="{00000000-0005-0000-0000-000069D30000}"/>
    <cellStyle name="Vírgula 8 8 7" xfId="2316" xr:uid="{00000000-0005-0000-0000-00006AD30000}"/>
    <cellStyle name="Vírgula 8 8 7 2" xfId="54137" xr:uid="{00000000-0005-0000-0000-00006BD30000}"/>
    <cellStyle name="Vírgula 8 8 7 3" xfId="54138" xr:uid="{00000000-0005-0000-0000-00006CD30000}"/>
    <cellStyle name="Vírgula 8 8 7 4" xfId="54139" xr:uid="{00000000-0005-0000-0000-00006DD30000}"/>
    <cellStyle name="Vírgula 8 8 8" xfId="54140" xr:uid="{00000000-0005-0000-0000-00006ED30000}"/>
    <cellStyle name="Vírgula 8 8 8 2" xfId="54141" xr:uid="{00000000-0005-0000-0000-00006FD30000}"/>
    <cellStyle name="Vírgula 8 8 8 3" xfId="54142" xr:uid="{00000000-0005-0000-0000-000070D30000}"/>
    <cellStyle name="Vírgula 8 8 9" xfId="54143" xr:uid="{00000000-0005-0000-0000-000071D30000}"/>
    <cellStyle name="Vírgula 8 9" xfId="906" xr:uid="{00000000-0005-0000-0000-000072D30000}"/>
    <cellStyle name="Vírgula 8 9 10" xfId="54144" xr:uid="{00000000-0005-0000-0000-000073D30000}"/>
    <cellStyle name="Vírgula 8 9 2" xfId="2066" xr:uid="{00000000-0005-0000-0000-000074D30000}"/>
    <cellStyle name="Vírgula 8 9 2 2" xfId="5424" xr:uid="{00000000-0005-0000-0000-000075D30000}"/>
    <cellStyle name="Vírgula 8 9 2 2 2" xfId="10408" xr:uid="{00000000-0005-0000-0000-000076D30000}"/>
    <cellStyle name="Vírgula 8 9 2 2 2 2" xfId="54145" xr:uid="{00000000-0005-0000-0000-000077D30000}"/>
    <cellStyle name="Vírgula 8 9 2 2 2 3" xfId="54146" xr:uid="{00000000-0005-0000-0000-000078D30000}"/>
    <cellStyle name="Vírgula 8 9 2 2 2 4" xfId="54147" xr:uid="{00000000-0005-0000-0000-000079D30000}"/>
    <cellStyle name="Vírgula 8 9 2 2 3" xfId="54148" xr:uid="{00000000-0005-0000-0000-00007AD30000}"/>
    <cellStyle name="Vírgula 8 9 2 2 3 2" xfId="54149" xr:uid="{00000000-0005-0000-0000-00007BD30000}"/>
    <cellStyle name="Vírgula 8 9 2 2 3 3" xfId="54150" xr:uid="{00000000-0005-0000-0000-00007CD30000}"/>
    <cellStyle name="Vírgula 8 9 2 2 4" xfId="54151" xr:uid="{00000000-0005-0000-0000-00007DD30000}"/>
    <cellStyle name="Vírgula 8 9 2 2 5" xfId="54152" xr:uid="{00000000-0005-0000-0000-00007ED30000}"/>
    <cellStyle name="Vírgula 8 9 2 2 6" xfId="54153" xr:uid="{00000000-0005-0000-0000-00007FD30000}"/>
    <cellStyle name="Vírgula 8 9 2 3" xfId="7153" xr:uid="{00000000-0005-0000-0000-000080D30000}"/>
    <cellStyle name="Vírgula 8 9 2 3 2" xfId="12095" xr:uid="{00000000-0005-0000-0000-000081D30000}"/>
    <cellStyle name="Vírgula 8 9 2 3 3" xfId="54154" xr:uid="{00000000-0005-0000-0000-000082D30000}"/>
    <cellStyle name="Vírgula 8 9 2 3 4" xfId="54155" xr:uid="{00000000-0005-0000-0000-000083D30000}"/>
    <cellStyle name="Vírgula 8 9 2 4" xfId="8661" xr:uid="{00000000-0005-0000-0000-000084D30000}"/>
    <cellStyle name="Vírgula 8 9 2 4 2" xfId="54156" xr:uid="{00000000-0005-0000-0000-000085D30000}"/>
    <cellStyle name="Vírgula 8 9 2 4 3" xfId="54157" xr:uid="{00000000-0005-0000-0000-000086D30000}"/>
    <cellStyle name="Vírgula 8 9 2 4 4" xfId="54158" xr:uid="{00000000-0005-0000-0000-000087D30000}"/>
    <cellStyle name="Vírgula 8 9 2 5" xfId="3699" xr:uid="{00000000-0005-0000-0000-000088D30000}"/>
    <cellStyle name="Vírgula 8 9 2 5 2" xfId="54159" xr:uid="{00000000-0005-0000-0000-000089D30000}"/>
    <cellStyle name="Vírgula 8 9 2 5 3" xfId="54160" xr:uid="{00000000-0005-0000-0000-00008AD30000}"/>
    <cellStyle name="Vírgula 8 9 2 5 4" xfId="54161" xr:uid="{00000000-0005-0000-0000-00008BD30000}"/>
    <cellStyle name="Vírgula 8 9 2 6" xfId="54162" xr:uid="{00000000-0005-0000-0000-00008CD30000}"/>
    <cellStyle name="Vírgula 8 9 2 6 2" xfId="54163" xr:uid="{00000000-0005-0000-0000-00008DD30000}"/>
    <cellStyle name="Vírgula 8 9 2 6 3" xfId="54164" xr:uid="{00000000-0005-0000-0000-00008ED30000}"/>
    <cellStyle name="Vírgula 8 9 2 7" xfId="54165" xr:uid="{00000000-0005-0000-0000-00008FD30000}"/>
    <cellStyle name="Vírgula 8 9 2 8" xfId="54166" xr:uid="{00000000-0005-0000-0000-000090D30000}"/>
    <cellStyle name="Vírgula 8 9 2 9" xfId="54167" xr:uid="{00000000-0005-0000-0000-000091D30000}"/>
    <cellStyle name="Vírgula 8 9 3" xfId="4348" xr:uid="{00000000-0005-0000-0000-000092D30000}"/>
    <cellStyle name="Vírgula 8 9 3 2" xfId="9334" xr:uid="{00000000-0005-0000-0000-000093D30000}"/>
    <cellStyle name="Vírgula 8 9 3 2 2" xfId="54168" xr:uid="{00000000-0005-0000-0000-000094D30000}"/>
    <cellStyle name="Vírgula 8 9 3 2 3" xfId="54169" xr:uid="{00000000-0005-0000-0000-000095D30000}"/>
    <cellStyle name="Vírgula 8 9 3 2 4" xfId="54170" xr:uid="{00000000-0005-0000-0000-000096D30000}"/>
    <cellStyle name="Vírgula 8 9 3 3" xfId="54171" xr:uid="{00000000-0005-0000-0000-000097D30000}"/>
    <cellStyle name="Vírgula 8 9 3 3 2" xfId="54172" xr:uid="{00000000-0005-0000-0000-000098D30000}"/>
    <cellStyle name="Vírgula 8 9 3 3 3" xfId="54173" xr:uid="{00000000-0005-0000-0000-000099D30000}"/>
    <cellStyle name="Vírgula 8 9 3 4" xfId="54174" xr:uid="{00000000-0005-0000-0000-00009AD30000}"/>
    <cellStyle name="Vírgula 8 9 3 5" xfId="54175" xr:uid="{00000000-0005-0000-0000-00009BD30000}"/>
    <cellStyle name="Vírgula 8 9 3 6" xfId="54176" xr:uid="{00000000-0005-0000-0000-00009CD30000}"/>
    <cellStyle name="Vírgula 8 9 4" xfId="6092" xr:uid="{00000000-0005-0000-0000-00009DD30000}"/>
    <cellStyle name="Vírgula 8 9 4 2" xfId="11034" xr:uid="{00000000-0005-0000-0000-00009ED30000}"/>
    <cellStyle name="Vírgula 8 9 4 3" xfId="54177" xr:uid="{00000000-0005-0000-0000-00009FD30000}"/>
    <cellStyle name="Vírgula 8 9 4 4" xfId="54178" xr:uid="{00000000-0005-0000-0000-0000A0D30000}"/>
    <cellStyle name="Vírgula 8 9 5" xfId="7600" xr:uid="{00000000-0005-0000-0000-0000A1D30000}"/>
    <cellStyle name="Vírgula 8 9 5 2" xfId="54179" xr:uid="{00000000-0005-0000-0000-0000A2D30000}"/>
    <cellStyle name="Vírgula 8 9 5 3" xfId="54180" xr:uid="{00000000-0005-0000-0000-0000A3D30000}"/>
    <cellStyle name="Vírgula 8 9 5 4" xfId="54181" xr:uid="{00000000-0005-0000-0000-0000A4D30000}"/>
    <cellStyle name="Vírgula 8 9 6" xfId="2638" xr:uid="{00000000-0005-0000-0000-0000A5D30000}"/>
    <cellStyle name="Vírgula 8 9 6 2" xfId="54182" xr:uid="{00000000-0005-0000-0000-0000A6D30000}"/>
    <cellStyle name="Vírgula 8 9 6 3" xfId="54183" xr:uid="{00000000-0005-0000-0000-0000A7D30000}"/>
    <cellStyle name="Vírgula 8 9 6 4" xfId="54184" xr:uid="{00000000-0005-0000-0000-0000A8D30000}"/>
    <cellStyle name="Vírgula 8 9 7" xfId="54185" xr:uid="{00000000-0005-0000-0000-0000A9D30000}"/>
    <cellStyle name="Vírgula 8 9 7 2" xfId="54186" xr:uid="{00000000-0005-0000-0000-0000AAD30000}"/>
    <cellStyle name="Vírgula 8 9 7 3" xfId="54187" xr:uid="{00000000-0005-0000-0000-0000ABD30000}"/>
    <cellStyle name="Vírgula 8 9 8" xfId="54188" xr:uid="{00000000-0005-0000-0000-0000ACD30000}"/>
    <cellStyle name="Vírgula 8 9 9" xfId="54189" xr:uid="{00000000-0005-0000-0000-0000ADD30000}"/>
    <cellStyle name="Vírgula 9" xfId="60" xr:uid="{00000000-0005-0000-0000-0000AED3000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344365</xdr:colOff>
      <xdr:row>0</xdr:row>
      <xdr:rowOff>51288</xdr:rowOff>
    </xdr:from>
    <xdr:to>
      <xdr:col>5</xdr:col>
      <xdr:colOff>432289</xdr:colOff>
      <xdr:row>3</xdr:row>
      <xdr:rowOff>87924</xdr:rowOff>
    </xdr:to>
    <xdr:pic>
      <xdr:nvPicPr>
        <xdr:cNvPr id="4" name="Imagem 3">
          <a:extLst>
            <a:ext uri="{FF2B5EF4-FFF2-40B4-BE49-F238E27FC236}">
              <a16:creationId xmlns:a16="http://schemas.microsoft.com/office/drawing/2014/main" id="{7846D84C-5009-4728-9E0D-C2CD3961FDBF}"/>
            </a:ext>
          </a:extLst>
        </xdr:cNvPr>
        <xdr:cNvPicPr/>
      </xdr:nvPicPr>
      <xdr:blipFill>
        <a:blip xmlns:r="http://schemas.openxmlformats.org/officeDocument/2006/relationships" r:embed="rId1"/>
        <a:srcRect/>
        <a:stretch>
          <a:fillRect/>
        </a:stretch>
      </xdr:blipFill>
      <xdr:spPr bwMode="auto">
        <a:xfrm>
          <a:off x="3055327" y="51288"/>
          <a:ext cx="5106866" cy="78398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781050</xdr:colOff>
      <xdr:row>0</xdr:row>
      <xdr:rowOff>57150</xdr:rowOff>
    </xdr:from>
    <xdr:to>
      <xdr:col>2</xdr:col>
      <xdr:colOff>781050</xdr:colOff>
      <xdr:row>0</xdr:row>
      <xdr:rowOff>317281</xdr:rowOff>
    </xdr:to>
    <xdr:pic>
      <xdr:nvPicPr>
        <xdr:cNvPr id="5" name="Picture 5">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57150"/>
          <a:ext cx="3714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886818</xdr:colOff>
      <xdr:row>0</xdr:row>
      <xdr:rowOff>52550</xdr:rowOff>
    </xdr:from>
    <xdr:to>
      <xdr:col>6</xdr:col>
      <xdr:colOff>853972</xdr:colOff>
      <xdr:row>0</xdr:row>
      <xdr:rowOff>952500</xdr:rowOff>
    </xdr:to>
    <xdr:pic>
      <xdr:nvPicPr>
        <xdr:cNvPr id="7" name="Imagem 6">
          <a:extLst>
            <a:ext uri="{FF2B5EF4-FFF2-40B4-BE49-F238E27FC236}">
              <a16:creationId xmlns:a16="http://schemas.microsoft.com/office/drawing/2014/main" id="{20475F47-8849-48FC-B5D2-1B7FAE1A4AE9}"/>
            </a:ext>
          </a:extLst>
        </xdr:cNvPr>
        <xdr:cNvPicPr/>
      </xdr:nvPicPr>
      <xdr:blipFill>
        <a:blip xmlns:r="http://schemas.openxmlformats.org/officeDocument/2006/relationships" r:embed="rId2"/>
        <a:srcRect/>
        <a:stretch>
          <a:fillRect/>
        </a:stretch>
      </xdr:blipFill>
      <xdr:spPr bwMode="auto">
        <a:xfrm>
          <a:off x="1767059" y="52550"/>
          <a:ext cx="6923689" cy="899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68"/>
  <sheetViews>
    <sheetView showGridLines="0" view="pageBreakPreview" topLeftCell="A353" zoomScale="130" zoomScaleNormal="80" zoomScaleSheetLayoutView="130" workbookViewId="0">
      <selection activeCell="I371" sqref="I371"/>
    </sheetView>
  </sheetViews>
  <sheetFormatPr defaultRowHeight="12.75" outlineLevelRow="1"/>
  <cols>
    <col min="1" max="1" width="2.25" style="57" customWidth="1"/>
    <col min="2" max="2" width="8.625" style="58" customWidth="1"/>
    <col min="3" max="3" width="13.375" style="58" customWidth="1"/>
    <col min="4" max="4" width="11.375" style="58" customWidth="1"/>
    <col min="5" max="5" width="65.875" style="59" customWidth="1"/>
    <col min="6" max="6" width="6.625" style="57" customWidth="1"/>
    <col min="7" max="7" width="11.5" style="72" customWidth="1"/>
    <col min="8" max="8" width="13.875" style="45" customWidth="1"/>
    <col min="9" max="9" width="13.875" style="124" customWidth="1"/>
    <col min="10" max="10" width="15.625" style="124" customWidth="1"/>
    <col min="11" max="16384" width="9" style="124"/>
  </cols>
  <sheetData>
    <row r="1" spans="1:10" ht="20.100000000000001" customHeight="1">
      <c r="A1" s="92"/>
      <c r="B1" s="192" t="s">
        <v>9183</v>
      </c>
      <c r="C1" s="193"/>
      <c r="D1" s="193"/>
      <c r="E1" s="194"/>
      <c r="F1" s="195"/>
      <c r="G1" s="195" t="s">
        <v>9176</v>
      </c>
      <c r="H1" s="196"/>
      <c r="I1" s="197"/>
      <c r="J1" s="198"/>
    </row>
    <row r="2" spans="1:10" ht="20.100000000000001" customHeight="1">
      <c r="A2" s="92"/>
      <c r="B2" s="160" t="s">
        <v>12754</v>
      </c>
      <c r="C2" s="93"/>
      <c r="D2" s="93"/>
      <c r="E2" s="55"/>
      <c r="F2" s="25"/>
      <c r="G2" s="25" t="s">
        <v>9177</v>
      </c>
      <c r="H2" s="48"/>
      <c r="I2" s="37"/>
      <c r="J2" s="79"/>
    </row>
    <row r="3" spans="1:10" ht="20.100000000000001" customHeight="1">
      <c r="A3" s="126"/>
      <c r="B3" s="160" t="s">
        <v>12749</v>
      </c>
      <c r="C3" s="93"/>
      <c r="D3" s="93"/>
      <c r="E3" s="55"/>
      <c r="F3" s="25"/>
      <c r="G3" s="25" t="s">
        <v>9178</v>
      </c>
      <c r="H3" s="161"/>
      <c r="I3" s="83"/>
      <c r="J3" s="162">
        <v>0.18</v>
      </c>
    </row>
    <row r="4" spans="1:10" ht="9.75" customHeight="1" thickBot="1">
      <c r="B4" s="163"/>
      <c r="C4" s="41"/>
      <c r="D4" s="41"/>
      <c r="E4" s="42"/>
      <c r="F4" s="126"/>
      <c r="G4" s="47"/>
      <c r="H4" s="46"/>
      <c r="I4" s="56"/>
      <c r="J4" s="164"/>
    </row>
    <row r="5" spans="1:10" ht="39.75" customHeight="1" thickBot="1">
      <c r="A5" s="56"/>
      <c r="B5" s="54" t="s">
        <v>43</v>
      </c>
      <c r="C5" s="52" t="s">
        <v>44</v>
      </c>
      <c r="D5" s="52" t="s">
        <v>45</v>
      </c>
      <c r="E5" s="52" t="s">
        <v>46</v>
      </c>
      <c r="F5" s="95" t="s">
        <v>370</v>
      </c>
      <c r="G5" s="96" t="s">
        <v>47</v>
      </c>
      <c r="H5" s="82" t="s">
        <v>483</v>
      </c>
      <c r="I5" s="82" t="s">
        <v>484</v>
      </c>
      <c r="J5" s="53" t="s">
        <v>48</v>
      </c>
    </row>
    <row r="6" spans="1:10" ht="20.100000000000001" customHeight="1">
      <c r="A6" s="126"/>
      <c r="B6" s="165"/>
      <c r="C6" s="126"/>
      <c r="D6" s="126"/>
      <c r="E6" s="42"/>
      <c r="F6" s="126"/>
      <c r="G6" s="47"/>
      <c r="H6" s="46"/>
      <c r="I6" s="56"/>
      <c r="J6" s="164"/>
    </row>
    <row r="7" spans="1:10" ht="20.100000000000001" customHeight="1">
      <c r="A7" s="126"/>
      <c r="B7" s="166">
        <v>1</v>
      </c>
      <c r="C7" s="121"/>
      <c r="D7" s="121"/>
      <c r="E7" s="64" t="s">
        <v>331</v>
      </c>
      <c r="F7" s="64"/>
      <c r="G7" s="49"/>
      <c r="H7" s="78"/>
      <c r="I7" s="78"/>
      <c r="J7" s="167"/>
    </row>
    <row r="8" spans="1:10" ht="20.100000000000001" customHeight="1" outlineLevel="1">
      <c r="A8" s="126"/>
      <c r="B8" s="168" t="s">
        <v>49</v>
      </c>
      <c r="C8" s="127" t="s">
        <v>116</v>
      </c>
      <c r="D8" s="97" t="s">
        <v>623</v>
      </c>
      <c r="E8" s="63" t="s">
        <v>389</v>
      </c>
      <c r="F8" s="127" t="s">
        <v>70</v>
      </c>
      <c r="G8" s="125">
        <v>10</v>
      </c>
      <c r="H8" s="125" t="str">
        <f>IF(D8="SINAPI",VLOOKUP(C8,Planilha1!$G$6:$L$6437,5,FALSE),0)</f>
        <v>365,38</v>
      </c>
      <c r="I8" s="128">
        <f>IFERROR(H8*G8,0)</f>
        <v>3653.8</v>
      </c>
      <c r="J8" s="169">
        <f t="shared" ref="J8:J17" si="0">I8*(J$3+1)</f>
        <v>4311.4840000000004</v>
      </c>
    </row>
    <row r="9" spans="1:10" ht="20.100000000000001" customHeight="1" outlineLevel="1">
      <c r="A9" s="126"/>
      <c r="B9" s="168" t="s">
        <v>71</v>
      </c>
      <c r="C9" s="127" t="s">
        <v>162</v>
      </c>
      <c r="D9" s="97" t="s">
        <v>623</v>
      </c>
      <c r="E9" s="63" t="s">
        <v>398</v>
      </c>
      <c r="F9" s="127" t="s">
        <v>55</v>
      </c>
      <c r="G9" s="125">
        <v>72.16</v>
      </c>
      <c r="H9" s="125" t="str">
        <f>IF(D9="SINAPI",VLOOKUP(C9,Planilha1!$G$6:$L$6437,5,FALSE),0)</f>
        <v>46,84</v>
      </c>
      <c r="I9" s="128">
        <f t="shared" ref="I9:I16" si="1">IFERROR(H9*G9,0)</f>
        <v>3379.9744000000001</v>
      </c>
      <c r="J9" s="169">
        <f t="shared" si="0"/>
        <v>3988.369792</v>
      </c>
    </row>
    <row r="10" spans="1:10" ht="30" customHeight="1" outlineLevel="1">
      <c r="A10" s="126"/>
      <c r="B10" s="168" t="s">
        <v>74</v>
      </c>
      <c r="C10" s="101" t="s">
        <v>9128</v>
      </c>
      <c r="D10" s="100" t="s">
        <v>9127</v>
      </c>
      <c r="E10" s="102" t="s">
        <v>516</v>
      </c>
      <c r="F10" s="127" t="s">
        <v>50</v>
      </c>
      <c r="G10" s="125">
        <v>1</v>
      </c>
      <c r="H10" s="125">
        <v>1273.47</v>
      </c>
      <c r="I10" s="128">
        <f t="shared" si="1"/>
        <v>1273.47</v>
      </c>
      <c r="J10" s="169">
        <f t="shared" si="0"/>
        <v>1502.6946</v>
      </c>
    </row>
    <row r="11" spans="1:10" ht="20.100000000000001" customHeight="1" outlineLevel="1">
      <c r="A11" s="126"/>
      <c r="B11" s="168" t="s">
        <v>75</v>
      </c>
      <c r="C11" s="86">
        <v>93214</v>
      </c>
      <c r="D11" s="100" t="s">
        <v>623</v>
      </c>
      <c r="E11" s="62" t="s">
        <v>73</v>
      </c>
      <c r="F11" s="127" t="s">
        <v>50</v>
      </c>
      <c r="G11" s="125">
        <v>1</v>
      </c>
      <c r="H11" s="125" t="str">
        <f>IF(D11="SINAPI",VLOOKUP(C11,Planilha1!$G$6:$L$6437,5,FALSE),0)</f>
        <v>3.619,95</v>
      </c>
      <c r="I11" s="128">
        <f t="shared" si="1"/>
        <v>3619.95</v>
      </c>
      <c r="J11" s="169">
        <f t="shared" si="0"/>
        <v>4271.5409999999993</v>
      </c>
    </row>
    <row r="12" spans="1:10" ht="20.100000000000001" customHeight="1" outlineLevel="1">
      <c r="A12" s="126"/>
      <c r="B12" s="168" t="s">
        <v>77</v>
      </c>
      <c r="C12" s="86">
        <v>73658</v>
      </c>
      <c r="D12" s="100" t="s">
        <v>623</v>
      </c>
      <c r="E12" s="88" t="s">
        <v>76</v>
      </c>
      <c r="F12" s="40" t="s">
        <v>50</v>
      </c>
      <c r="G12" s="125">
        <v>1</v>
      </c>
      <c r="H12" s="125" t="str">
        <f>IF(D12="SINAPI",VLOOKUP(C12,Planilha1!$G$6:$L$6437,5,FALSE),0)</f>
        <v>472,29</v>
      </c>
      <c r="I12" s="128">
        <f t="shared" si="1"/>
        <v>472.29</v>
      </c>
      <c r="J12" s="169">
        <f t="shared" si="0"/>
        <v>557.30219999999997</v>
      </c>
    </row>
    <row r="13" spans="1:10" ht="30" customHeight="1" outlineLevel="1">
      <c r="A13" s="126"/>
      <c r="B13" s="168" t="s">
        <v>78</v>
      </c>
      <c r="C13" s="103">
        <v>93212</v>
      </c>
      <c r="D13" s="100" t="s">
        <v>623</v>
      </c>
      <c r="E13" s="102" t="s">
        <v>487</v>
      </c>
      <c r="F13" s="127" t="s">
        <v>55</v>
      </c>
      <c r="G13" s="125">
        <f>ROUND(2.52*307.57/212.35,2)</f>
        <v>3.65</v>
      </c>
      <c r="H13" s="125" t="str">
        <f>IF(D13="SINAPI",VLOOKUP(C13,Planilha1!$G$6:$L$6437,5,FALSE),0)</f>
        <v>609,75</v>
      </c>
      <c r="I13" s="128">
        <f t="shared" si="1"/>
        <v>2225.5875000000001</v>
      </c>
      <c r="J13" s="169">
        <f t="shared" si="0"/>
        <v>2626.1932499999998</v>
      </c>
    </row>
    <row r="14" spans="1:10" ht="20.100000000000001" customHeight="1" outlineLevel="1">
      <c r="A14" s="126"/>
      <c r="B14" s="168" t="s">
        <v>113</v>
      </c>
      <c r="C14" s="105">
        <v>93584</v>
      </c>
      <c r="D14" s="97" t="s">
        <v>623</v>
      </c>
      <c r="E14" s="147" t="s">
        <v>400</v>
      </c>
      <c r="F14" s="127" t="s">
        <v>70</v>
      </c>
      <c r="G14" s="125">
        <v>25</v>
      </c>
      <c r="H14" s="125" t="str">
        <f>IF(D14="SINAPI",VLOOKUP(C14,Planilha1!$G$6:$L$6437,5,FALSE),0)</f>
        <v>565,71</v>
      </c>
      <c r="I14" s="128">
        <f t="shared" si="1"/>
        <v>14142.75</v>
      </c>
      <c r="J14" s="169">
        <f t="shared" si="0"/>
        <v>16688.445</v>
      </c>
    </row>
    <row r="15" spans="1:10" ht="20.100000000000001" customHeight="1" outlineLevel="1">
      <c r="A15" s="126"/>
      <c r="B15" s="168" t="s">
        <v>148</v>
      </c>
      <c r="C15" s="144" t="s">
        <v>9129</v>
      </c>
      <c r="D15" s="100" t="s">
        <v>9127</v>
      </c>
      <c r="E15" s="63" t="s">
        <v>79</v>
      </c>
      <c r="F15" s="127" t="s">
        <v>70</v>
      </c>
      <c r="G15" s="125">
        <v>307.57</v>
      </c>
      <c r="H15" s="125">
        <v>6.57</v>
      </c>
      <c r="I15" s="128">
        <f t="shared" si="1"/>
        <v>2020.7349000000002</v>
      </c>
      <c r="J15" s="169">
        <f t="shared" si="0"/>
        <v>2384.4671819999999</v>
      </c>
    </row>
    <row r="16" spans="1:10" ht="18.75" customHeight="1" outlineLevel="1">
      <c r="A16" s="126"/>
      <c r="B16" s="168" t="s">
        <v>399</v>
      </c>
      <c r="C16" s="123" t="s">
        <v>161</v>
      </c>
      <c r="D16" s="106" t="s">
        <v>623</v>
      </c>
      <c r="E16" s="107" t="s">
        <v>488</v>
      </c>
      <c r="F16" s="127" t="s">
        <v>70</v>
      </c>
      <c r="G16" s="125">
        <f>ROUND(297.29*307.57/212.35,2)</f>
        <v>430.6</v>
      </c>
      <c r="H16" s="125" t="str">
        <f>IF(D16="SINAPI",VLOOKUP(C16,Planilha1!$G$6:$L$6437,5,FALSE),0)</f>
        <v>1,13</v>
      </c>
      <c r="I16" s="128">
        <f t="shared" si="1"/>
        <v>486.57799999999997</v>
      </c>
      <c r="J16" s="169">
        <f t="shared" si="0"/>
        <v>574.16203999999993</v>
      </c>
    </row>
    <row r="17" spans="1:10" ht="20.100000000000001" customHeight="1" outlineLevel="1">
      <c r="A17" s="126"/>
      <c r="B17" s="170"/>
      <c r="C17" s="77"/>
      <c r="D17" s="77"/>
      <c r="E17" s="77"/>
      <c r="F17" s="77"/>
      <c r="G17" s="4" t="s">
        <v>123</v>
      </c>
      <c r="H17" s="4"/>
      <c r="I17" s="80">
        <f>SUM(I8:I16)</f>
        <v>31275.134800000003</v>
      </c>
      <c r="J17" s="171">
        <f t="shared" si="0"/>
        <v>36904.659063999999</v>
      </c>
    </row>
    <row r="18" spans="1:10" ht="20.100000000000001" customHeight="1">
      <c r="A18" s="126"/>
      <c r="B18" s="165"/>
      <c r="C18" s="126"/>
      <c r="D18" s="126"/>
      <c r="E18" s="42"/>
      <c r="F18" s="126"/>
      <c r="G18" s="47"/>
      <c r="H18" s="46"/>
      <c r="I18" s="56"/>
      <c r="J18" s="164"/>
    </row>
    <row r="19" spans="1:10" ht="19.5" customHeight="1">
      <c r="A19" s="126"/>
      <c r="B19" s="166">
        <v>2</v>
      </c>
      <c r="C19" s="121"/>
      <c r="D19" s="121"/>
      <c r="E19" s="64" t="s">
        <v>117</v>
      </c>
      <c r="F19" s="64"/>
      <c r="G19" s="49"/>
      <c r="H19" s="78"/>
      <c r="I19" s="78"/>
      <c r="J19" s="167"/>
    </row>
    <row r="20" spans="1:10" ht="19.5" customHeight="1" outlineLevel="1">
      <c r="A20" s="126"/>
      <c r="B20" s="172" t="s">
        <v>51</v>
      </c>
      <c r="C20" s="123">
        <v>93382</v>
      </c>
      <c r="D20" s="123" t="s">
        <v>623</v>
      </c>
      <c r="E20" s="147" t="s">
        <v>396</v>
      </c>
      <c r="F20" s="123" t="s">
        <v>53</v>
      </c>
      <c r="G20" s="125">
        <f>ROUND(42.82*307.57/212.35,2)</f>
        <v>62.02</v>
      </c>
      <c r="H20" s="125" t="str">
        <f>IF(D20="SINAPI",VLOOKUP(C20,Planilha1!$G$6:$L$6437,5,FALSE),0)</f>
        <v>22,03</v>
      </c>
      <c r="I20" s="128">
        <f t="shared" ref="I20:I23" si="2">IFERROR(H20*G20,0)</f>
        <v>1366.3006</v>
      </c>
      <c r="J20" s="169">
        <f>I20*(J$3+1)</f>
        <v>1612.234708</v>
      </c>
    </row>
    <row r="21" spans="1:10" ht="20.100000000000001" customHeight="1" outlineLevel="1">
      <c r="A21" s="126"/>
      <c r="B21" s="172" t="s">
        <v>80</v>
      </c>
      <c r="C21" s="108">
        <v>93358</v>
      </c>
      <c r="D21" s="123" t="s">
        <v>623</v>
      </c>
      <c r="E21" s="147" t="s">
        <v>397</v>
      </c>
      <c r="F21" s="123" t="s">
        <v>53</v>
      </c>
      <c r="G21" s="125">
        <f>ROUND(138.49*307.57/212.35,2)</f>
        <v>200.59</v>
      </c>
      <c r="H21" s="125" t="str">
        <f>IF(D21="SINAPI",VLOOKUP(C21,Planilha1!$G$6:$L$6437,5,FALSE),0)</f>
        <v>56,09</v>
      </c>
      <c r="I21" s="128">
        <f t="shared" si="2"/>
        <v>11251.0931</v>
      </c>
      <c r="J21" s="169">
        <f>I21*(J$3+1)</f>
        <v>13276.289858</v>
      </c>
    </row>
    <row r="22" spans="1:10" ht="19.5" customHeight="1" outlineLevel="1">
      <c r="A22" s="126"/>
      <c r="B22" s="172" t="s">
        <v>81</v>
      </c>
      <c r="C22" s="108">
        <v>94098</v>
      </c>
      <c r="D22" s="123" t="s">
        <v>623</v>
      </c>
      <c r="E22" s="147" t="s">
        <v>59</v>
      </c>
      <c r="F22" s="123" t="s">
        <v>55</v>
      </c>
      <c r="G22" s="125">
        <f>ROUND(27.24*307.57/212.35,2)</f>
        <v>39.450000000000003</v>
      </c>
      <c r="H22" s="125" t="str">
        <f>IF(D22="SINAPI",VLOOKUP(C22,Planilha1!$G$6:$L$6437,5,FALSE),0)</f>
        <v>4,72</v>
      </c>
      <c r="I22" s="128">
        <f t="shared" si="2"/>
        <v>186.20400000000001</v>
      </c>
      <c r="J22" s="169">
        <f>I22*(J$3+1)</f>
        <v>219.72072</v>
      </c>
    </row>
    <row r="23" spans="1:10" ht="20.100000000000001" customHeight="1" outlineLevel="1">
      <c r="A23" s="126"/>
      <c r="B23" s="172" t="s">
        <v>82</v>
      </c>
      <c r="C23" s="110">
        <v>93382</v>
      </c>
      <c r="D23" s="123" t="s">
        <v>623</v>
      </c>
      <c r="E23" s="147" t="s">
        <v>60</v>
      </c>
      <c r="F23" s="123" t="s">
        <v>53</v>
      </c>
      <c r="G23" s="125">
        <f>ROUND(24.26*307.57/212.35,2)</f>
        <v>35.14</v>
      </c>
      <c r="H23" s="125" t="str">
        <f>IF(D23="SINAPI",VLOOKUP(C23,Planilha1!$G$6:$L$6437,5,FALSE),0)</f>
        <v>22,03</v>
      </c>
      <c r="I23" s="128">
        <f t="shared" si="2"/>
        <v>774.13420000000008</v>
      </c>
      <c r="J23" s="169">
        <f>I23*(J$3+1)</f>
        <v>913.47835600000008</v>
      </c>
    </row>
    <row r="24" spans="1:10" ht="20.100000000000001" customHeight="1" outlineLevel="1">
      <c r="A24" s="126"/>
      <c r="B24" s="170"/>
      <c r="C24" s="77"/>
      <c r="D24" s="77"/>
      <c r="E24" s="77"/>
      <c r="F24" s="77"/>
      <c r="G24" s="4" t="s">
        <v>123</v>
      </c>
      <c r="H24" s="4"/>
      <c r="I24" s="80">
        <f>SUM(I20:I23)</f>
        <v>13577.731900000001</v>
      </c>
      <c r="J24" s="171">
        <f>I24*(J$3+1)</f>
        <v>16021.723642000001</v>
      </c>
    </row>
    <row r="25" spans="1:10" ht="20.100000000000001" customHeight="1">
      <c r="A25" s="126"/>
      <c r="B25" s="165"/>
      <c r="C25" s="126"/>
      <c r="D25" s="126"/>
      <c r="E25" s="42"/>
      <c r="F25" s="126"/>
      <c r="G25" s="47"/>
      <c r="H25" s="46"/>
      <c r="I25" s="56"/>
      <c r="J25" s="164"/>
    </row>
    <row r="26" spans="1:10" ht="20.100000000000001" customHeight="1">
      <c r="A26" s="126"/>
      <c r="B26" s="166">
        <v>3</v>
      </c>
      <c r="C26" s="121"/>
      <c r="D26" s="121"/>
      <c r="E26" s="64" t="s">
        <v>118</v>
      </c>
      <c r="F26" s="64"/>
      <c r="G26" s="49"/>
      <c r="H26" s="78"/>
      <c r="I26" s="78"/>
      <c r="J26" s="167"/>
    </row>
    <row r="27" spans="1:10" ht="20.100000000000001" customHeight="1" outlineLevel="1">
      <c r="A27" s="126"/>
      <c r="B27" s="173" t="s">
        <v>52</v>
      </c>
      <c r="C27" s="60"/>
      <c r="D27" s="60"/>
      <c r="E27" s="61" t="s">
        <v>475</v>
      </c>
      <c r="F27" s="62"/>
      <c r="G27" s="125"/>
      <c r="H27" s="128"/>
      <c r="I27" s="128"/>
      <c r="J27" s="169"/>
    </row>
    <row r="28" spans="1:10" ht="20.100000000000001" customHeight="1" outlineLevel="1">
      <c r="A28" s="126"/>
      <c r="B28" s="168" t="s">
        <v>190</v>
      </c>
      <c r="C28" s="127">
        <v>90880</v>
      </c>
      <c r="D28" s="123" t="s">
        <v>623</v>
      </c>
      <c r="E28" s="63" t="s">
        <v>511</v>
      </c>
      <c r="F28" s="123" t="s">
        <v>64</v>
      </c>
      <c r="G28" s="125">
        <f>ROUND(35*307.57/212.35,1)</f>
        <v>50.7</v>
      </c>
      <c r="H28" s="125" t="str">
        <f>IF(D28="SINAPI",VLOOKUP(C28,Planilha1!$G$6:$L$6437,5,FALSE),0)</f>
        <v>49,90</v>
      </c>
      <c r="I28" s="128">
        <f t="shared" ref="I28:I36" si="3">IFERROR(H28*G28,0)</f>
        <v>2529.9300000000003</v>
      </c>
      <c r="J28" s="169">
        <f t="shared" ref="J28:J36" si="4">I28*(J$3+1)</f>
        <v>2985.3174000000004</v>
      </c>
    </row>
    <row r="29" spans="1:10" ht="20.100000000000001" customHeight="1" outlineLevel="1">
      <c r="A29" s="126"/>
      <c r="B29" s="168" t="s">
        <v>191</v>
      </c>
      <c r="C29" s="127">
        <v>90883</v>
      </c>
      <c r="D29" s="123" t="s">
        <v>623</v>
      </c>
      <c r="E29" s="63" t="s">
        <v>512</v>
      </c>
      <c r="F29" s="123" t="s">
        <v>64</v>
      </c>
      <c r="G29" s="125">
        <f>ROUND(14*307.57/212.35,1)</f>
        <v>20.3</v>
      </c>
      <c r="H29" s="125" t="str">
        <f>IF(D29="SINAPI",VLOOKUP(C29,Planilha1!$G$6:$L$6437,5,FALSE),0)</f>
        <v>65,26</v>
      </c>
      <c r="I29" s="128">
        <f t="shared" si="3"/>
        <v>1324.7780000000002</v>
      </c>
      <c r="J29" s="169">
        <f t="shared" si="4"/>
        <v>1563.2380400000002</v>
      </c>
    </row>
    <row r="30" spans="1:10" ht="19.5" customHeight="1" outlineLevel="1">
      <c r="A30" s="126"/>
      <c r="B30" s="168" t="s">
        <v>192</v>
      </c>
      <c r="C30" s="127">
        <v>90886</v>
      </c>
      <c r="D30" s="123" t="s">
        <v>623</v>
      </c>
      <c r="E30" s="63" t="s">
        <v>513</v>
      </c>
      <c r="F30" s="123" t="s">
        <v>64</v>
      </c>
      <c r="G30" s="125">
        <f>ROUND(38.5*307.57/212.35,1)</f>
        <v>55.8</v>
      </c>
      <c r="H30" s="125" t="str">
        <f>IF(D30="SINAPI",VLOOKUP(C30,Planilha1!$G$6:$L$6437,5,FALSE),0)</f>
        <v>127,04</v>
      </c>
      <c r="I30" s="128">
        <f t="shared" si="3"/>
        <v>7088.8320000000003</v>
      </c>
      <c r="J30" s="169">
        <f t="shared" si="4"/>
        <v>8364.8217600000007</v>
      </c>
    </row>
    <row r="31" spans="1:10" ht="19.5" customHeight="1" outlineLevel="1">
      <c r="A31" s="126"/>
      <c r="B31" s="168" t="s">
        <v>193</v>
      </c>
      <c r="C31" s="109">
        <v>95241</v>
      </c>
      <c r="D31" s="123" t="s">
        <v>623</v>
      </c>
      <c r="E31" s="63" t="s">
        <v>453</v>
      </c>
      <c r="F31" s="127" t="s">
        <v>55</v>
      </c>
      <c r="G31" s="125">
        <f>ROUND(11.5*307.57/212.35,2)</f>
        <v>16.66</v>
      </c>
      <c r="H31" s="125" t="str">
        <f>IF(D31="SINAPI",VLOOKUP(C31,Planilha1!$G$6:$L$6437,5,FALSE),0)</f>
        <v>18,42</v>
      </c>
      <c r="I31" s="128">
        <f t="shared" si="3"/>
        <v>306.87720000000002</v>
      </c>
      <c r="J31" s="169">
        <f t="shared" si="4"/>
        <v>362.11509599999999</v>
      </c>
    </row>
    <row r="32" spans="1:10" ht="19.5" customHeight="1" outlineLevel="1">
      <c r="A32" s="126"/>
      <c r="B32" s="168" t="s">
        <v>194</v>
      </c>
      <c r="C32" s="127">
        <v>96535</v>
      </c>
      <c r="D32" s="123" t="s">
        <v>623</v>
      </c>
      <c r="E32" s="63" t="s">
        <v>454</v>
      </c>
      <c r="F32" s="127" t="s">
        <v>55</v>
      </c>
      <c r="G32" s="125">
        <f>ROUND(54.96*307.57/212.35,2)</f>
        <v>79.599999999999994</v>
      </c>
      <c r="H32" s="125" t="str">
        <f>IF(D32="SINAPI",VLOOKUP(C32,Planilha1!$G$6:$L$6437,5,FALSE),0)</f>
        <v>85,78</v>
      </c>
      <c r="I32" s="128">
        <f t="shared" si="3"/>
        <v>6828.0879999999997</v>
      </c>
      <c r="J32" s="169">
        <f t="shared" si="4"/>
        <v>8057.1438399999988</v>
      </c>
    </row>
    <row r="33" spans="1:10" ht="19.5" customHeight="1" outlineLevel="1">
      <c r="A33" s="126"/>
      <c r="B33" s="168" t="s">
        <v>195</v>
      </c>
      <c r="C33" s="111">
        <v>92919</v>
      </c>
      <c r="D33" s="110" t="s">
        <v>623</v>
      </c>
      <c r="E33" s="112" t="s">
        <v>491</v>
      </c>
      <c r="F33" s="127" t="s">
        <v>62</v>
      </c>
      <c r="G33" s="125">
        <f>ROUND(32.09*307.57/212.35,2)</f>
        <v>46.48</v>
      </c>
      <c r="H33" s="125" t="str">
        <f>IF(D33="SINAPI",VLOOKUP(C33,Planilha1!$G$6:$L$6437,5,FALSE),0)</f>
        <v>8,14</v>
      </c>
      <c r="I33" s="128">
        <f t="shared" si="3"/>
        <v>378.34719999999999</v>
      </c>
      <c r="J33" s="169">
        <f t="shared" si="4"/>
        <v>446.44969599999996</v>
      </c>
    </row>
    <row r="34" spans="1:10" ht="19.5" customHeight="1" outlineLevel="1">
      <c r="A34" s="126"/>
      <c r="B34" s="168" t="s">
        <v>473</v>
      </c>
      <c r="C34" s="127">
        <v>92921</v>
      </c>
      <c r="D34" s="123" t="s">
        <v>623</v>
      </c>
      <c r="E34" s="112" t="s">
        <v>492</v>
      </c>
      <c r="F34" s="127" t="s">
        <v>62</v>
      </c>
      <c r="G34" s="125">
        <f>ROUND(111.82*307.57/212.35,2)</f>
        <v>161.96</v>
      </c>
      <c r="H34" s="125" t="str">
        <f>IF(D34="SINAPI",VLOOKUP(C34,Planilha1!$G$6:$L$6437,5,FALSE),0)</f>
        <v>7,32</v>
      </c>
      <c r="I34" s="128">
        <f t="shared" si="3"/>
        <v>1185.5472000000002</v>
      </c>
      <c r="J34" s="169">
        <f t="shared" si="4"/>
        <v>1398.9456960000002</v>
      </c>
    </row>
    <row r="35" spans="1:10" ht="19.5" customHeight="1" outlineLevel="1">
      <c r="A35" s="126"/>
      <c r="B35" s="168" t="s">
        <v>474</v>
      </c>
      <c r="C35" s="111">
        <v>92915</v>
      </c>
      <c r="D35" s="110" t="s">
        <v>623</v>
      </c>
      <c r="E35" s="112" t="s">
        <v>493</v>
      </c>
      <c r="F35" s="127" t="s">
        <v>62</v>
      </c>
      <c r="G35" s="125">
        <f>ROUND(82.91*307.57/212.35,2)</f>
        <v>120.09</v>
      </c>
      <c r="H35" s="125" t="str">
        <f>IF(D35="SINAPI",VLOOKUP(C35,Planilha1!$G$6:$L$6437,5,FALSE),0)</f>
        <v>11,15</v>
      </c>
      <c r="I35" s="128">
        <f t="shared" si="3"/>
        <v>1339.0035</v>
      </c>
      <c r="J35" s="169">
        <f t="shared" si="4"/>
        <v>1580.02413</v>
      </c>
    </row>
    <row r="36" spans="1:10" ht="19.5" customHeight="1" outlineLevel="1">
      <c r="A36" s="126"/>
      <c r="B36" s="168" t="s">
        <v>510</v>
      </c>
      <c r="C36" s="127">
        <v>92720</v>
      </c>
      <c r="D36" s="123" t="s">
        <v>623</v>
      </c>
      <c r="E36" s="147" t="s">
        <v>390</v>
      </c>
      <c r="F36" s="127" t="s">
        <v>53</v>
      </c>
      <c r="G36" s="125">
        <f>ROUND(7.92*307.57/212.35,2)</f>
        <v>11.47</v>
      </c>
      <c r="H36" s="125" t="str">
        <f>IF(D36="SINAPI",VLOOKUP(C36,Planilha1!$G$6:$L$6437,5,FALSE),0)</f>
        <v>374,49</v>
      </c>
      <c r="I36" s="128">
        <f t="shared" si="3"/>
        <v>4295.4003000000002</v>
      </c>
      <c r="J36" s="169">
        <f t="shared" si="4"/>
        <v>5068.5723539999999</v>
      </c>
    </row>
    <row r="37" spans="1:10" ht="20.100000000000001" customHeight="1" outlineLevel="1">
      <c r="A37" s="126"/>
      <c r="B37" s="173" t="s">
        <v>65</v>
      </c>
      <c r="C37" s="60"/>
      <c r="D37" s="60"/>
      <c r="E37" s="61" t="s">
        <v>374</v>
      </c>
      <c r="F37" s="62"/>
      <c r="G37" s="125"/>
      <c r="H37" s="125"/>
      <c r="I37" s="128"/>
      <c r="J37" s="169"/>
    </row>
    <row r="38" spans="1:10" ht="20.100000000000001" customHeight="1" outlineLevel="1">
      <c r="A38" s="126"/>
      <c r="B38" s="168" t="s">
        <v>196</v>
      </c>
      <c r="C38" s="109">
        <v>95241</v>
      </c>
      <c r="D38" s="123" t="s">
        <v>623</v>
      </c>
      <c r="E38" s="63" t="s">
        <v>453</v>
      </c>
      <c r="F38" s="127" t="s">
        <v>55</v>
      </c>
      <c r="G38" s="125">
        <f>ROUND(15.74*307.57/212.35,2)</f>
        <v>22.8</v>
      </c>
      <c r="H38" s="125" t="str">
        <f>IF(D38="SINAPI",VLOOKUP(C38,Planilha1!$G$6:$L$6437,5,FALSE),0)</f>
        <v>18,42</v>
      </c>
      <c r="I38" s="128">
        <f t="shared" ref="I38:I43" si="5">IFERROR(H38*G38,0)</f>
        <v>419.97600000000006</v>
      </c>
      <c r="J38" s="169">
        <f t="shared" ref="J38:J44" si="6">I38*(J$3+1)</f>
        <v>495.57168000000001</v>
      </c>
    </row>
    <row r="39" spans="1:10" ht="20.100000000000001" customHeight="1" outlineLevel="1">
      <c r="A39" s="126"/>
      <c r="B39" s="168" t="s">
        <v>197</v>
      </c>
      <c r="C39" s="127">
        <v>96536</v>
      </c>
      <c r="D39" s="123" t="s">
        <v>623</v>
      </c>
      <c r="E39" s="63" t="s">
        <v>454</v>
      </c>
      <c r="F39" s="127" t="s">
        <v>55</v>
      </c>
      <c r="G39" s="125">
        <f>ROUND(111.95*307.57/212.35,2)</f>
        <v>162.15</v>
      </c>
      <c r="H39" s="125" t="str">
        <f>IF(D39="SINAPI",VLOOKUP(C39,Planilha1!$G$6:$L$6437,5,FALSE),0)</f>
        <v>41,28</v>
      </c>
      <c r="I39" s="128">
        <f t="shared" si="5"/>
        <v>6693.5520000000006</v>
      </c>
      <c r="J39" s="169">
        <f t="shared" si="6"/>
        <v>7898.3913600000005</v>
      </c>
    </row>
    <row r="40" spans="1:10" ht="19.5" customHeight="1" outlineLevel="1">
      <c r="A40" s="126"/>
      <c r="B40" s="168" t="s">
        <v>198</v>
      </c>
      <c r="C40" s="127">
        <v>92917</v>
      </c>
      <c r="D40" s="123" t="s">
        <v>623</v>
      </c>
      <c r="E40" s="112" t="s">
        <v>490</v>
      </c>
      <c r="F40" s="127" t="s">
        <v>62</v>
      </c>
      <c r="G40" s="125">
        <f>ROUND(195.36*307.57/212.35,2)</f>
        <v>282.95999999999998</v>
      </c>
      <c r="H40" s="125" t="str">
        <f>IF(D40="SINAPI",VLOOKUP(C40,Planilha1!$G$6:$L$6437,5,FALSE),0)</f>
        <v>9,91</v>
      </c>
      <c r="I40" s="128">
        <f t="shared" si="5"/>
        <v>2804.1335999999997</v>
      </c>
      <c r="J40" s="169">
        <f t="shared" si="6"/>
        <v>3308.8776479999992</v>
      </c>
    </row>
    <row r="41" spans="1:10" ht="19.5" customHeight="1" outlineLevel="1">
      <c r="A41" s="126"/>
      <c r="B41" s="168" t="s">
        <v>199</v>
      </c>
      <c r="C41" s="111">
        <v>92919</v>
      </c>
      <c r="D41" s="110" t="s">
        <v>623</v>
      </c>
      <c r="E41" s="112" t="s">
        <v>491</v>
      </c>
      <c r="F41" s="127" t="s">
        <v>62</v>
      </c>
      <c r="G41" s="125">
        <f>ROUND(7.82*307.57/212.35,2)</f>
        <v>11.33</v>
      </c>
      <c r="H41" s="125" t="str">
        <f>IF(D41="SINAPI",VLOOKUP(C41,Planilha1!$G$6:$L$6437,5,FALSE),0)</f>
        <v>8,14</v>
      </c>
      <c r="I41" s="128">
        <f t="shared" si="5"/>
        <v>92.226200000000006</v>
      </c>
      <c r="J41" s="169">
        <f t="shared" si="6"/>
        <v>108.826916</v>
      </c>
    </row>
    <row r="42" spans="1:10" ht="19.5" customHeight="1" outlineLevel="1">
      <c r="A42" s="126"/>
      <c r="B42" s="168" t="s">
        <v>200</v>
      </c>
      <c r="C42" s="111">
        <v>92915</v>
      </c>
      <c r="D42" s="110" t="s">
        <v>623</v>
      </c>
      <c r="E42" s="112" t="s">
        <v>493</v>
      </c>
      <c r="F42" s="127" t="s">
        <v>62</v>
      </c>
      <c r="G42" s="125">
        <f>ROUND(83.55*307.57/212.35,2)</f>
        <v>121.01</v>
      </c>
      <c r="H42" s="125" t="str">
        <f>IF(D42="SINAPI",VLOOKUP(C42,Planilha1!$G$6:$L$6437,5,FALSE),0)</f>
        <v>11,15</v>
      </c>
      <c r="I42" s="128">
        <f t="shared" si="5"/>
        <v>1349.2615000000001</v>
      </c>
      <c r="J42" s="169">
        <f t="shared" si="6"/>
        <v>1592.1285700000001</v>
      </c>
    </row>
    <row r="43" spans="1:10" ht="19.5" customHeight="1" outlineLevel="1">
      <c r="A43" s="126"/>
      <c r="B43" s="168" t="s">
        <v>201</v>
      </c>
      <c r="C43" s="127">
        <v>92720</v>
      </c>
      <c r="D43" s="123" t="s">
        <v>623</v>
      </c>
      <c r="E43" s="147" t="s">
        <v>390</v>
      </c>
      <c r="F43" s="127" t="s">
        <v>53</v>
      </c>
      <c r="G43" s="125">
        <f>ROUND(6.25*307.57/212.35,2)</f>
        <v>9.0500000000000007</v>
      </c>
      <c r="H43" s="125" t="str">
        <f>IF(D43="SINAPI",VLOOKUP(C43,Planilha1!$G$6:$L$6437,5,FALSE),0)</f>
        <v>374,49</v>
      </c>
      <c r="I43" s="128">
        <f t="shared" si="5"/>
        <v>3389.1345000000006</v>
      </c>
      <c r="J43" s="169">
        <f t="shared" si="6"/>
        <v>3999.1787100000006</v>
      </c>
    </row>
    <row r="44" spans="1:10" ht="20.100000000000001" customHeight="1" outlineLevel="1" collapsed="1">
      <c r="A44" s="126"/>
      <c r="B44" s="170"/>
      <c r="C44" s="77"/>
      <c r="D44" s="77"/>
      <c r="E44" s="77"/>
      <c r="F44" s="77"/>
      <c r="G44" s="4" t="s">
        <v>123</v>
      </c>
      <c r="H44" s="4"/>
      <c r="I44" s="80">
        <f>SUM(I27:I43)</f>
        <v>40025.087199999994</v>
      </c>
      <c r="J44" s="171">
        <f t="shared" si="6"/>
        <v>47229.602895999989</v>
      </c>
    </row>
    <row r="45" spans="1:10" ht="20.100000000000001" customHeight="1">
      <c r="A45" s="126"/>
      <c r="B45" s="165"/>
      <c r="C45" s="126"/>
      <c r="D45" s="126"/>
      <c r="E45" s="42"/>
      <c r="F45" s="126"/>
      <c r="G45" s="47"/>
      <c r="H45" s="46"/>
      <c r="I45" s="56"/>
      <c r="J45" s="164"/>
    </row>
    <row r="46" spans="1:10" ht="20.100000000000001" customHeight="1">
      <c r="A46" s="126"/>
      <c r="B46" s="166">
        <v>4</v>
      </c>
      <c r="C46" s="121"/>
      <c r="D46" s="121"/>
      <c r="E46" s="64" t="s">
        <v>467</v>
      </c>
      <c r="F46" s="64"/>
      <c r="G46" s="78"/>
      <c r="H46" s="78"/>
      <c r="I46" s="78"/>
      <c r="J46" s="167"/>
    </row>
    <row r="47" spans="1:10" ht="20.100000000000001" customHeight="1" outlineLevel="1">
      <c r="A47" s="126"/>
      <c r="B47" s="173" t="s">
        <v>54</v>
      </c>
      <c r="C47" s="60"/>
      <c r="D47" s="60"/>
      <c r="E47" s="61" t="s">
        <v>362</v>
      </c>
      <c r="F47" s="62"/>
      <c r="G47" s="125"/>
      <c r="H47" s="128"/>
      <c r="I47" s="128"/>
      <c r="J47" s="169"/>
    </row>
    <row r="48" spans="1:10" ht="30" customHeight="1" outlineLevel="1">
      <c r="A48" s="126"/>
      <c r="B48" s="168" t="s">
        <v>202</v>
      </c>
      <c r="C48" s="111">
        <v>92422</v>
      </c>
      <c r="D48" s="123" t="s">
        <v>623</v>
      </c>
      <c r="E48" s="147" t="s">
        <v>391</v>
      </c>
      <c r="F48" s="127" t="s">
        <v>55</v>
      </c>
      <c r="G48" s="125">
        <f>ROUND(46.62*307.57/212.35,2)</f>
        <v>67.52</v>
      </c>
      <c r="H48" s="125" t="str">
        <f>IF(D48="SINAPI",VLOOKUP(C48,Planilha1!$G$6:$L$6437,5,FALSE),0)</f>
        <v>46,12</v>
      </c>
      <c r="I48" s="128">
        <f t="shared" ref="I48:I52" si="7">IFERROR(H48*G48,0)</f>
        <v>3114.0223999999998</v>
      </c>
      <c r="J48" s="169">
        <f>I48*(J$3+1)</f>
        <v>3674.5464319999996</v>
      </c>
    </row>
    <row r="49" spans="1:10" ht="19.5" customHeight="1" outlineLevel="1">
      <c r="A49" s="126"/>
      <c r="B49" s="168" t="s">
        <v>203</v>
      </c>
      <c r="C49" s="111">
        <v>92919</v>
      </c>
      <c r="D49" s="110" t="s">
        <v>623</v>
      </c>
      <c r="E49" s="112" t="s">
        <v>491</v>
      </c>
      <c r="F49" s="127" t="s">
        <v>62</v>
      </c>
      <c r="G49" s="125">
        <f>ROUND(60.55*307.57/212.35,2)</f>
        <v>87.7</v>
      </c>
      <c r="H49" s="125" t="str">
        <f>IF(D49="SINAPI",VLOOKUP(C49,Planilha1!$G$6:$L$6437,5,FALSE),0)</f>
        <v>8,14</v>
      </c>
      <c r="I49" s="128">
        <f t="shared" si="7"/>
        <v>713.87800000000004</v>
      </c>
      <c r="J49" s="169">
        <f>I49*(J$3+1)</f>
        <v>842.37603999999999</v>
      </c>
    </row>
    <row r="50" spans="1:10" ht="19.5" customHeight="1" outlineLevel="1">
      <c r="A50" s="126"/>
      <c r="B50" s="168" t="s">
        <v>204</v>
      </c>
      <c r="C50" s="127">
        <v>92921</v>
      </c>
      <c r="D50" s="123" t="s">
        <v>623</v>
      </c>
      <c r="E50" s="112" t="s">
        <v>492</v>
      </c>
      <c r="F50" s="127" t="s">
        <v>62</v>
      </c>
      <c r="G50" s="125">
        <f>ROUND(201.09*307.57/212.35,2)</f>
        <v>291.26</v>
      </c>
      <c r="H50" s="125" t="str">
        <f>IF(D50="SINAPI",VLOOKUP(C50,Planilha1!$G$6:$L$6437,5,FALSE),0)</f>
        <v>7,32</v>
      </c>
      <c r="I50" s="128">
        <f t="shared" si="7"/>
        <v>2132.0232000000001</v>
      </c>
      <c r="J50" s="169">
        <f>I50*(J$3+1)</f>
        <v>2515.7873759999998</v>
      </c>
    </row>
    <row r="51" spans="1:10" ht="19.5" customHeight="1" outlineLevel="1">
      <c r="A51" s="126"/>
      <c r="B51" s="168" t="s">
        <v>205</v>
      </c>
      <c r="C51" s="111">
        <v>92915</v>
      </c>
      <c r="D51" s="110" t="s">
        <v>623</v>
      </c>
      <c r="E51" s="112" t="s">
        <v>493</v>
      </c>
      <c r="F51" s="127" t="s">
        <v>62</v>
      </c>
      <c r="G51" s="125">
        <f>ROUND(58.73*307.57/212.35,2)</f>
        <v>85.07</v>
      </c>
      <c r="H51" s="125" t="str">
        <f>IF(D51="SINAPI",VLOOKUP(C51,Planilha1!$G$6:$L$6437,5,FALSE),0)</f>
        <v>11,15</v>
      </c>
      <c r="I51" s="128">
        <f t="shared" si="7"/>
        <v>948.53049999999996</v>
      </c>
      <c r="J51" s="169">
        <f>I51*(J$3+1)</f>
        <v>1119.2659899999999</v>
      </c>
    </row>
    <row r="52" spans="1:10" ht="19.5" customHeight="1" outlineLevel="1">
      <c r="A52" s="126"/>
      <c r="B52" s="168" t="s">
        <v>494</v>
      </c>
      <c r="C52" s="127">
        <v>92720</v>
      </c>
      <c r="D52" s="123" t="s">
        <v>623</v>
      </c>
      <c r="E52" s="147" t="s">
        <v>390</v>
      </c>
      <c r="F52" s="127" t="s">
        <v>53</v>
      </c>
      <c r="G52" s="125">
        <f>ROUND(2.23*307.57/212.35,2)</f>
        <v>3.23</v>
      </c>
      <c r="H52" s="125" t="str">
        <f>IF(D52="SINAPI",VLOOKUP(C52,Planilha1!$G$6:$L$6437,5,FALSE),0)</f>
        <v>374,49</v>
      </c>
      <c r="I52" s="128">
        <f t="shared" si="7"/>
        <v>1209.6026999999999</v>
      </c>
      <c r="J52" s="169">
        <f>I52*(J$3+1)</f>
        <v>1427.3311859999999</v>
      </c>
    </row>
    <row r="53" spans="1:10" ht="20.100000000000001" customHeight="1" outlineLevel="1">
      <c r="A53" s="126"/>
      <c r="B53" s="173" t="s">
        <v>56</v>
      </c>
      <c r="C53" s="60"/>
      <c r="D53" s="60"/>
      <c r="E53" s="61" t="s">
        <v>92</v>
      </c>
      <c r="F53" s="62"/>
      <c r="G53" s="125"/>
      <c r="H53" s="125"/>
      <c r="I53" s="128"/>
      <c r="J53" s="169"/>
    </row>
    <row r="54" spans="1:10" ht="19.5" customHeight="1" outlineLevel="1">
      <c r="A54" s="126"/>
      <c r="B54" s="168" t="s">
        <v>206</v>
      </c>
      <c r="C54" s="111">
        <v>92460</v>
      </c>
      <c r="D54" s="123" t="s">
        <v>623</v>
      </c>
      <c r="E54" s="147" t="s">
        <v>392</v>
      </c>
      <c r="F54" s="127" t="s">
        <v>55</v>
      </c>
      <c r="G54" s="125">
        <f>ROUND(87.13*307.57/212.35,2)</f>
        <v>126.2</v>
      </c>
      <c r="H54" s="125" t="str">
        <f>IF(D54="SINAPI",VLOOKUP(C54,Planilha1!$G$6:$L$6437,5,FALSE),0)</f>
        <v>66,45</v>
      </c>
      <c r="I54" s="128">
        <f t="shared" ref="I54:I58" si="8">IFERROR(H54*G54,0)</f>
        <v>8385.99</v>
      </c>
      <c r="J54" s="169">
        <f>I54*(J$3+1)</f>
        <v>9895.4681999999993</v>
      </c>
    </row>
    <row r="55" spans="1:10" ht="19.5" customHeight="1" outlineLevel="1">
      <c r="A55" s="126"/>
      <c r="B55" s="168" t="s">
        <v>207</v>
      </c>
      <c r="C55" s="111">
        <v>92919</v>
      </c>
      <c r="D55" s="110" t="s">
        <v>623</v>
      </c>
      <c r="E55" s="112" t="s">
        <v>491</v>
      </c>
      <c r="F55" s="127" t="s">
        <v>62</v>
      </c>
      <c r="G55" s="125">
        <f>ROUND(138.27*307.57/212.35,2)</f>
        <v>200.27</v>
      </c>
      <c r="H55" s="125" t="str">
        <f>IF(D55="SINAPI",VLOOKUP(C55,Planilha1!$G$6:$L$6437,5,FALSE),0)</f>
        <v>8,14</v>
      </c>
      <c r="I55" s="128">
        <f t="shared" si="8"/>
        <v>1630.1978000000001</v>
      </c>
      <c r="J55" s="169">
        <f>I55*(J$3+1)</f>
        <v>1923.6334040000002</v>
      </c>
    </row>
    <row r="56" spans="1:10" ht="19.5" customHeight="1" outlineLevel="1">
      <c r="A56" s="126"/>
      <c r="B56" s="168" t="s">
        <v>208</v>
      </c>
      <c r="C56" s="127">
        <v>92921</v>
      </c>
      <c r="D56" s="123" t="s">
        <v>623</v>
      </c>
      <c r="E56" s="112" t="s">
        <v>492</v>
      </c>
      <c r="F56" s="127" t="s">
        <v>62</v>
      </c>
      <c r="G56" s="125">
        <f>ROUND(14*307.57/212.35,2)</f>
        <v>20.28</v>
      </c>
      <c r="H56" s="125" t="str">
        <f>IF(D56="SINAPI",VLOOKUP(C56,Planilha1!$G$6:$L$6437,5,FALSE),0)</f>
        <v>7,32</v>
      </c>
      <c r="I56" s="128">
        <f t="shared" si="8"/>
        <v>148.4496</v>
      </c>
      <c r="J56" s="169">
        <f>I56*(J$3+1)</f>
        <v>175.17052799999999</v>
      </c>
    </row>
    <row r="57" spans="1:10" ht="19.5" customHeight="1" outlineLevel="1">
      <c r="A57" s="126"/>
      <c r="B57" s="168" t="s">
        <v>333</v>
      </c>
      <c r="C57" s="111">
        <v>92915</v>
      </c>
      <c r="D57" s="110" t="s">
        <v>623</v>
      </c>
      <c r="E57" s="112" t="s">
        <v>493</v>
      </c>
      <c r="F57" s="127" t="s">
        <v>62</v>
      </c>
      <c r="G57" s="125">
        <f>ROUND(71.55*307.57/212.35,2)</f>
        <v>103.63</v>
      </c>
      <c r="H57" s="125" t="str">
        <f>IF(D57="SINAPI",VLOOKUP(C57,Planilha1!$G$6:$L$6437,5,FALSE),0)</f>
        <v>11,15</v>
      </c>
      <c r="I57" s="128">
        <f t="shared" si="8"/>
        <v>1155.4745</v>
      </c>
      <c r="J57" s="169">
        <f>I57*(J$3+1)</f>
        <v>1363.45991</v>
      </c>
    </row>
    <row r="58" spans="1:10" ht="19.5" customHeight="1" outlineLevel="1">
      <c r="A58" s="126"/>
      <c r="B58" s="168" t="s">
        <v>495</v>
      </c>
      <c r="C58" s="127">
        <v>92720</v>
      </c>
      <c r="D58" s="123" t="s">
        <v>623</v>
      </c>
      <c r="E58" s="147" t="s">
        <v>390</v>
      </c>
      <c r="F58" s="127" t="s">
        <v>53</v>
      </c>
      <c r="G58" s="125">
        <f>ROUND(4.91*307.57/212.35,2)</f>
        <v>7.11</v>
      </c>
      <c r="H58" s="125" t="str">
        <f>IF(D58="SINAPI",VLOOKUP(C58,Planilha1!$G$6:$L$6437,5,FALSE),0)</f>
        <v>374,49</v>
      </c>
      <c r="I58" s="128">
        <f t="shared" si="8"/>
        <v>2662.6239</v>
      </c>
      <c r="J58" s="169">
        <f>I58*(J$3+1)</f>
        <v>3141.8962019999999</v>
      </c>
    </row>
    <row r="59" spans="1:10" ht="20.100000000000001" customHeight="1" outlineLevel="1">
      <c r="A59" s="126"/>
      <c r="B59" s="173" t="s">
        <v>57</v>
      </c>
      <c r="C59" s="127"/>
      <c r="D59" s="127"/>
      <c r="E59" s="61" t="s">
        <v>377</v>
      </c>
      <c r="F59" s="127" t="s">
        <v>376</v>
      </c>
      <c r="G59" s="125"/>
      <c r="H59" s="125"/>
      <c r="I59" s="128"/>
      <c r="J59" s="169"/>
    </row>
    <row r="60" spans="1:10" ht="30" customHeight="1" outlineLevel="1">
      <c r="A60" s="126"/>
      <c r="B60" s="168" t="s">
        <v>209</v>
      </c>
      <c r="C60" s="127">
        <v>92518</v>
      </c>
      <c r="D60" s="123" t="s">
        <v>623</v>
      </c>
      <c r="E60" s="147" t="s">
        <v>393</v>
      </c>
      <c r="F60" s="127" t="s">
        <v>55</v>
      </c>
      <c r="G60" s="125">
        <f>ROUND(7.34*307.57/212.35,2)</f>
        <v>10.63</v>
      </c>
      <c r="H60" s="125" t="str">
        <f>IF(D60="SINAPI",VLOOKUP(C60,Planilha1!$G$6:$L$6437,5,FALSE),0)</f>
        <v>20,76</v>
      </c>
      <c r="I60" s="128">
        <f t="shared" ref="I60:I64" si="9">IFERROR(H60*G60,0)</f>
        <v>220.67880000000002</v>
      </c>
      <c r="J60" s="169">
        <f>I60*(J$3+1)</f>
        <v>260.40098399999999</v>
      </c>
    </row>
    <row r="61" spans="1:10" ht="19.5" customHeight="1" outlineLevel="1">
      <c r="A61" s="126"/>
      <c r="B61" s="168" t="s">
        <v>210</v>
      </c>
      <c r="C61" s="127">
        <v>92916</v>
      </c>
      <c r="D61" s="123" t="s">
        <v>623</v>
      </c>
      <c r="E61" s="112" t="s">
        <v>489</v>
      </c>
      <c r="F61" s="127" t="s">
        <v>62</v>
      </c>
      <c r="G61" s="125">
        <f>ROUND(14*307.57/212.35,2)</f>
        <v>20.28</v>
      </c>
      <c r="H61" s="125" t="str">
        <f>IF(D61="SINAPI",VLOOKUP(C61,Planilha1!$G$6:$L$6437,5,FALSE),0)</f>
        <v>9,97</v>
      </c>
      <c r="I61" s="128">
        <f t="shared" si="9"/>
        <v>202.19160000000002</v>
      </c>
      <c r="J61" s="169">
        <f>I61*(J$3+1)</f>
        <v>238.58608800000002</v>
      </c>
    </row>
    <row r="62" spans="1:10" ht="19.5" customHeight="1" outlineLevel="1">
      <c r="A62" s="126"/>
      <c r="B62" s="168" t="s">
        <v>211</v>
      </c>
      <c r="C62" s="111">
        <v>92915</v>
      </c>
      <c r="D62" s="110" t="s">
        <v>623</v>
      </c>
      <c r="E62" s="112" t="s">
        <v>493</v>
      </c>
      <c r="F62" s="127" t="s">
        <v>62</v>
      </c>
      <c r="G62" s="125">
        <f>ROUND(8.09*307.57/212.35,2)</f>
        <v>11.72</v>
      </c>
      <c r="H62" s="125" t="str">
        <f>IF(D62="SINAPI",VLOOKUP(C62,Planilha1!$G$6:$L$6437,5,FALSE),0)</f>
        <v>11,15</v>
      </c>
      <c r="I62" s="128">
        <f t="shared" si="9"/>
        <v>130.678</v>
      </c>
      <c r="J62" s="169">
        <f>I62*(J$3+1)</f>
        <v>154.20004</v>
      </c>
    </row>
    <row r="63" spans="1:10" ht="19.5" customHeight="1" outlineLevel="1">
      <c r="A63" s="126"/>
      <c r="B63" s="168" t="s">
        <v>212</v>
      </c>
      <c r="C63" s="127">
        <v>92722</v>
      </c>
      <c r="D63" s="123" t="s">
        <v>623</v>
      </c>
      <c r="E63" s="147" t="s">
        <v>390</v>
      </c>
      <c r="F63" s="127" t="s">
        <v>53</v>
      </c>
      <c r="G63" s="125">
        <f>ROUND(0.59*307.57/212.35,2)</f>
        <v>0.85</v>
      </c>
      <c r="H63" s="125" t="str">
        <f>IF(D63="SINAPI",VLOOKUP(C63,Planilha1!$G$6:$L$6437,5,FALSE),0)</f>
        <v>371,53</v>
      </c>
      <c r="I63" s="128">
        <f t="shared" si="9"/>
        <v>315.80049999999994</v>
      </c>
      <c r="J63" s="169">
        <f>I63*(J$3+1)</f>
        <v>372.64458999999994</v>
      </c>
    </row>
    <row r="64" spans="1:10" ht="19.5" customHeight="1" outlineLevel="1">
      <c r="A64" s="126"/>
      <c r="B64" s="168" t="s">
        <v>213</v>
      </c>
      <c r="C64" s="127">
        <v>73301</v>
      </c>
      <c r="D64" s="123" t="s">
        <v>623</v>
      </c>
      <c r="E64" s="147" t="s">
        <v>394</v>
      </c>
      <c r="F64" s="127" t="s">
        <v>53</v>
      </c>
      <c r="G64" s="125">
        <f>ROUND(26.78*307.57/212.35,2)</f>
        <v>38.79</v>
      </c>
      <c r="H64" s="125" t="str">
        <f>IF(D64="SINAPI",VLOOKUP(C64,Planilha1!$G$6:$L$6437,5,FALSE),0)</f>
        <v>7,92</v>
      </c>
      <c r="I64" s="128">
        <f t="shared" si="9"/>
        <v>307.21679999999998</v>
      </c>
      <c r="J64" s="169">
        <f>I64*(J$3+1)</f>
        <v>362.51582399999995</v>
      </c>
    </row>
    <row r="65" spans="1:10" ht="20.100000000000001" customHeight="1" outlineLevel="1">
      <c r="A65" s="126"/>
      <c r="B65" s="173" t="s">
        <v>94</v>
      </c>
      <c r="C65" s="60"/>
      <c r="D65" s="60"/>
      <c r="E65" s="61" t="s">
        <v>375</v>
      </c>
      <c r="F65" s="62"/>
      <c r="G65" s="125"/>
      <c r="H65" s="125"/>
      <c r="I65" s="128"/>
      <c r="J65" s="169"/>
    </row>
    <row r="66" spans="1:10" ht="19.5" customHeight="1" outlineLevel="1">
      <c r="A66" s="126"/>
      <c r="B66" s="168" t="s">
        <v>214</v>
      </c>
      <c r="C66" s="113">
        <v>93183</v>
      </c>
      <c r="D66" s="127" t="s">
        <v>623</v>
      </c>
      <c r="E66" s="147" t="s">
        <v>395</v>
      </c>
      <c r="F66" s="127" t="s">
        <v>64</v>
      </c>
      <c r="G66" s="125">
        <f>ROUND(30*307.57/212.35,1)</f>
        <v>43.5</v>
      </c>
      <c r="H66" s="125" t="str">
        <f>IF(D66="SINAPI",VLOOKUP(C66,Planilha1!$G$6:$L$6437,5,FALSE),0)</f>
        <v>28,27</v>
      </c>
      <c r="I66" s="128">
        <f>IFERROR(H66*G66,0)</f>
        <v>1229.7449999999999</v>
      </c>
      <c r="J66" s="169">
        <f>I66*(J$3+1)</f>
        <v>1451.0990999999999</v>
      </c>
    </row>
    <row r="67" spans="1:10" ht="20.100000000000001" customHeight="1" outlineLevel="1">
      <c r="A67" s="126"/>
      <c r="B67" s="170"/>
      <c r="C67" s="77"/>
      <c r="D67" s="77"/>
      <c r="E67" s="77"/>
      <c r="F67" s="77"/>
      <c r="G67" s="4" t="s">
        <v>123</v>
      </c>
      <c r="H67" s="4"/>
      <c r="I67" s="80">
        <f>SUM(I48:I66)</f>
        <v>24507.103299999999</v>
      </c>
      <c r="J67" s="171">
        <f>I67*(J$3+1)</f>
        <v>28918.381893999998</v>
      </c>
    </row>
    <row r="68" spans="1:10" ht="20.100000000000001" customHeight="1">
      <c r="A68" s="126"/>
      <c r="B68" s="165"/>
      <c r="C68" s="126"/>
      <c r="D68" s="126"/>
      <c r="E68" s="42"/>
      <c r="F68" s="126"/>
      <c r="G68" s="47"/>
      <c r="H68" s="46"/>
      <c r="I68" s="56"/>
      <c r="J68" s="164"/>
    </row>
    <row r="69" spans="1:10" ht="20.100000000000001" customHeight="1">
      <c r="A69" s="126"/>
      <c r="B69" s="166">
        <v>5</v>
      </c>
      <c r="C69" s="121"/>
      <c r="D69" s="121"/>
      <c r="E69" s="64" t="s">
        <v>378</v>
      </c>
      <c r="F69" s="64"/>
      <c r="G69" s="78"/>
      <c r="H69" s="78"/>
      <c r="I69" s="78"/>
      <c r="J69" s="167"/>
    </row>
    <row r="70" spans="1:10" ht="20.100000000000001" customHeight="1" outlineLevel="1">
      <c r="A70" s="126"/>
      <c r="B70" s="174" t="s">
        <v>58</v>
      </c>
      <c r="C70" s="94"/>
      <c r="D70" s="94"/>
      <c r="E70" s="39" t="s">
        <v>84</v>
      </c>
      <c r="F70" s="123"/>
      <c r="G70" s="125"/>
      <c r="H70" s="125"/>
      <c r="I70" s="128"/>
      <c r="J70" s="169"/>
    </row>
    <row r="71" spans="1:10" ht="30" customHeight="1" outlineLevel="1">
      <c r="A71" s="126"/>
      <c r="B71" s="172" t="s">
        <v>215</v>
      </c>
      <c r="C71" s="123">
        <v>87489</v>
      </c>
      <c r="D71" s="123" t="s">
        <v>623</v>
      </c>
      <c r="E71" s="147" t="s">
        <v>372</v>
      </c>
      <c r="F71" s="123" t="s">
        <v>55</v>
      </c>
      <c r="G71" s="125">
        <f>ROUND(244.84*307.57/212.35,2)</f>
        <v>354.63</v>
      </c>
      <c r="H71" s="125" t="str">
        <f>IF(D71="SINAPI",VLOOKUP(C71,Planilha1!$G$6:$L$6437,5,FALSE),0)</f>
        <v>38,63</v>
      </c>
      <c r="I71" s="128">
        <f t="shared" ref="I71:I72" si="10">IFERROR(H71*G71,0)</f>
        <v>13699.356900000001</v>
      </c>
      <c r="J71" s="169">
        <f>I71*(J$3+1)</f>
        <v>16165.241142000001</v>
      </c>
    </row>
    <row r="72" spans="1:10" ht="30" customHeight="1" outlineLevel="1">
      <c r="A72" s="126"/>
      <c r="B72" s="172" t="s">
        <v>216</v>
      </c>
      <c r="C72" s="114">
        <v>93202</v>
      </c>
      <c r="D72" s="123" t="s">
        <v>623</v>
      </c>
      <c r="E72" s="147" t="s">
        <v>401</v>
      </c>
      <c r="F72" s="123" t="s">
        <v>64</v>
      </c>
      <c r="G72" s="125">
        <f>ROUND(77.1*307.57/212.35,1)</f>
        <v>111.7</v>
      </c>
      <c r="H72" s="125" t="str">
        <f>IF(D72="SINAPI",VLOOKUP(C72,Planilha1!$G$6:$L$6437,5,FALSE),0)</f>
        <v>16,67</v>
      </c>
      <c r="I72" s="128">
        <f t="shared" si="10"/>
        <v>1862.0390000000002</v>
      </c>
      <c r="J72" s="169">
        <f>I72*(J$3+1)</f>
        <v>2197.2060200000001</v>
      </c>
    </row>
    <row r="73" spans="1:10" ht="20.100000000000001" customHeight="1" outlineLevel="1">
      <c r="A73" s="126"/>
      <c r="B73" s="174" t="s">
        <v>61</v>
      </c>
      <c r="C73" s="123"/>
      <c r="D73" s="123"/>
      <c r="E73" s="39" t="s">
        <v>456</v>
      </c>
      <c r="F73" s="123"/>
      <c r="G73" s="125"/>
      <c r="H73" s="125"/>
      <c r="I73" s="128"/>
      <c r="J73" s="169">
        <f>I73*(J$3+1)</f>
        <v>0</v>
      </c>
    </row>
    <row r="74" spans="1:10" ht="30" customHeight="1" outlineLevel="1">
      <c r="A74" s="126"/>
      <c r="B74" s="172" t="s">
        <v>457</v>
      </c>
      <c r="C74" s="123">
        <v>87489</v>
      </c>
      <c r="D74" s="123" t="s">
        <v>623</v>
      </c>
      <c r="E74" s="147" t="s">
        <v>372</v>
      </c>
      <c r="F74" s="123" t="s">
        <v>55</v>
      </c>
      <c r="G74" s="125">
        <f>ROUND(20.16*307.57/212.35,2)</f>
        <v>29.2</v>
      </c>
      <c r="H74" s="125" t="str">
        <f>IF(D74="SINAPI",VLOOKUP(C74,Planilha1!$G$6:$L$6437,5,FALSE),0)</f>
        <v>38,63</v>
      </c>
      <c r="I74" s="128">
        <f>IFERROR(H74*G74,0)</f>
        <v>1127.9960000000001</v>
      </c>
      <c r="J74" s="169">
        <f>I74*(J$3+1)</f>
        <v>1331.0352800000001</v>
      </c>
    </row>
    <row r="75" spans="1:10" ht="20.100000000000001" customHeight="1" outlineLevel="1">
      <c r="A75" s="126"/>
      <c r="B75" s="174" t="s">
        <v>124</v>
      </c>
      <c r="C75" s="123"/>
      <c r="D75" s="123"/>
      <c r="E75" s="39" t="s">
        <v>237</v>
      </c>
      <c r="F75" s="123"/>
      <c r="G75" s="125"/>
      <c r="H75" s="125"/>
      <c r="I75" s="128"/>
      <c r="J75" s="169"/>
    </row>
    <row r="76" spans="1:10" ht="20.100000000000001" customHeight="1" outlineLevel="1">
      <c r="A76" s="126"/>
      <c r="B76" s="172" t="s">
        <v>217</v>
      </c>
      <c r="C76" s="123">
        <v>96365</v>
      </c>
      <c r="D76" s="123" t="s">
        <v>623</v>
      </c>
      <c r="E76" s="147" t="s">
        <v>426</v>
      </c>
      <c r="F76" s="123" t="s">
        <v>55</v>
      </c>
      <c r="G76" s="125">
        <f>ROUND(3*307.57/212.35,1)</f>
        <v>4.3</v>
      </c>
      <c r="H76" s="125" t="str">
        <f>IF(D76="SINAPI",VLOOKUP(C76,Planilha1!$G$6:$L$6437,5,FALSE),0)</f>
        <v>122,41</v>
      </c>
      <c r="I76" s="128">
        <f t="shared" ref="I76:I77" si="11">IFERROR(H76*G76,0)</f>
        <v>526.36299999999994</v>
      </c>
      <c r="J76" s="169">
        <f>I76*(J$3+1)</f>
        <v>621.10833999999988</v>
      </c>
    </row>
    <row r="77" spans="1:10" ht="30" customHeight="1" outlineLevel="1">
      <c r="A77" s="126"/>
      <c r="B77" s="172" t="s">
        <v>218</v>
      </c>
      <c r="C77" s="123">
        <v>79627</v>
      </c>
      <c r="D77" s="123" t="s">
        <v>623</v>
      </c>
      <c r="E77" s="147" t="s">
        <v>9130</v>
      </c>
      <c r="F77" s="123" t="s">
        <v>55</v>
      </c>
      <c r="G77" s="125">
        <f>ROUND(5.1*307.57/212.35,1)</f>
        <v>7.4</v>
      </c>
      <c r="H77" s="125" t="str">
        <f>IF(D77="SINAPI",VLOOKUP(C77,Planilha1!$G$6:$L$6437,5,FALSE),0)</f>
        <v>661,63</v>
      </c>
      <c r="I77" s="128">
        <f t="shared" si="11"/>
        <v>4896.0619999999999</v>
      </c>
      <c r="J77" s="169">
        <f>I77*(J$3+1)</f>
        <v>5777.3531599999997</v>
      </c>
    </row>
    <row r="78" spans="1:10" ht="20.100000000000001" customHeight="1" outlineLevel="1">
      <c r="A78" s="126"/>
      <c r="B78" s="170"/>
      <c r="C78" s="77"/>
      <c r="D78" s="77"/>
      <c r="E78" s="77"/>
      <c r="F78" s="77"/>
      <c r="G78" s="4" t="s">
        <v>123</v>
      </c>
      <c r="H78" s="4"/>
      <c r="I78" s="80">
        <f>SUM(I70:I77)</f>
        <v>22111.816900000005</v>
      </c>
      <c r="J78" s="171">
        <f>I78*(J$3+1)</f>
        <v>26091.943942000005</v>
      </c>
    </row>
    <row r="79" spans="1:10" ht="20.100000000000001" customHeight="1">
      <c r="A79" s="126"/>
      <c r="B79" s="165"/>
      <c r="C79" s="126"/>
      <c r="D79" s="126"/>
      <c r="E79" s="42"/>
      <c r="F79" s="126"/>
      <c r="G79" s="47"/>
      <c r="H79" s="46"/>
      <c r="I79" s="126"/>
      <c r="J79" s="175"/>
    </row>
    <row r="80" spans="1:10" ht="20.100000000000001" customHeight="1">
      <c r="A80" s="126"/>
      <c r="B80" s="166">
        <v>6</v>
      </c>
      <c r="C80" s="91"/>
      <c r="D80" s="91"/>
      <c r="E80" s="64" t="s">
        <v>468</v>
      </c>
      <c r="F80" s="64"/>
      <c r="G80" s="78"/>
      <c r="H80" s="78"/>
      <c r="I80" s="78"/>
      <c r="J80" s="167"/>
    </row>
    <row r="81" spans="1:10" ht="20.100000000000001" customHeight="1" outlineLevel="1">
      <c r="A81" s="126"/>
      <c r="B81" s="173" t="s">
        <v>63</v>
      </c>
      <c r="C81" s="60"/>
      <c r="D81" s="60"/>
      <c r="E81" s="98" t="s">
        <v>93</v>
      </c>
      <c r="F81" s="98"/>
      <c r="G81" s="125"/>
      <c r="H81" s="158"/>
      <c r="I81" s="158"/>
      <c r="J81" s="169"/>
    </row>
    <row r="82" spans="1:10" ht="30" customHeight="1" outlineLevel="1">
      <c r="A82" s="126"/>
      <c r="B82" s="172" t="s">
        <v>219</v>
      </c>
      <c r="C82" s="123">
        <v>90843</v>
      </c>
      <c r="D82" s="123" t="s">
        <v>623</v>
      </c>
      <c r="E82" s="147" t="s">
        <v>448</v>
      </c>
      <c r="F82" s="127" t="s">
        <v>50</v>
      </c>
      <c r="G82" s="125">
        <v>2</v>
      </c>
      <c r="H82" s="125" t="str">
        <f>IF(D82="SINAPI",VLOOKUP(C82,Planilha1!$G$6:$L$6437,5,FALSE),0)</f>
        <v>680,15</v>
      </c>
      <c r="I82" s="128">
        <f t="shared" ref="I82:I88" si="12">IFERROR(H82*G82,0)</f>
        <v>1360.3</v>
      </c>
      <c r="J82" s="169">
        <f t="shared" ref="J82:J90" si="13">I82*(J$3+1)</f>
        <v>1605.1539999999998</v>
      </c>
    </row>
    <row r="83" spans="1:10" s="76" customFormat="1" ht="30" customHeight="1" outlineLevel="1">
      <c r="A83" s="126"/>
      <c r="B83" s="172" t="s">
        <v>220</v>
      </c>
      <c r="C83" s="123">
        <v>90788</v>
      </c>
      <c r="D83" s="123" t="s">
        <v>623</v>
      </c>
      <c r="E83" s="147" t="s">
        <v>450</v>
      </c>
      <c r="F83" s="127" t="s">
        <v>50</v>
      </c>
      <c r="G83" s="125">
        <v>3</v>
      </c>
      <c r="H83" s="125" t="str">
        <f>IF(D83="SINAPI",VLOOKUP(C83,Planilha1!$G$6:$L$6437,5,FALSE),0)</f>
        <v>415,39</v>
      </c>
      <c r="I83" s="128">
        <f t="shared" si="12"/>
        <v>1246.17</v>
      </c>
      <c r="J83" s="169">
        <f t="shared" si="13"/>
        <v>1470.4806000000001</v>
      </c>
    </row>
    <row r="84" spans="1:10" ht="30" customHeight="1" outlineLevel="1">
      <c r="A84" s="126"/>
      <c r="B84" s="172" t="s">
        <v>221</v>
      </c>
      <c r="C84" s="123">
        <v>90788</v>
      </c>
      <c r="D84" s="123" t="s">
        <v>623</v>
      </c>
      <c r="E84" s="147" t="s">
        <v>451</v>
      </c>
      <c r="F84" s="127" t="s">
        <v>50</v>
      </c>
      <c r="G84" s="125">
        <v>1</v>
      </c>
      <c r="H84" s="125" t="str">
        <f>IF(D84="SINAPI",VLOOKUP(C84,Planilha1!$G$6:$L$6437,5,FALSE),0)</f>
        <v>415,39</v>
      </c>
      <c r="I84" s="128">
        <f t="shared" si="12"/>
        <v>415.39</v>
      </c>
      <c r="J84" s="169">
        <f t="shared" si="13"/>
        <v>490.16019999999997</v>
      </c>
    </row>
    <row r="85" spans="1:10" ht="30" customHeight="1" outlineLevel="1">
      <c r="A85" s="126"/>
      <c r="B85" s="172" t="s">
        <v>222</v>
      </c>
      <c r="C85" s="123">
        <v>90790</v>
      </c>
      <c r="D85" s="123" t="s">
        <v>623</v>
      </c>
      <c r="E85" s="147" t="s">
        <v>452</v>
      </c>
      <c r="F85" s="127" t="s">
        <v>50</v>
      </c>
      <c r="G85" s="125">
        <v>1</v>
      </c>
      <c r="H85" s="125" t="str">
        <f>IF(D85="SINAPI",VLOOKUP(C85,Planilha1!$G$6:$L$6437,5,FALSE),0)</f>
        <v>432,93</v>
      </c>
      <c r="I85" s="128">
        <f t="shared" si="12"/>
        <v>432.93</v>
      </c>
      <c r="J85" s="169">
        <f t="shared" si="13"/>
        <v>510.85739999999998</v>
      </c>
    </row>
    <row r="86" spans="1:10" ht="30" customHeight="1" outlineLevel="1">
      <c r="A86" s="126"/>
      <c r="B86" s="172" t="s">
        <v>223</v>
      </c>
      <c r="C86" s="123">
        <v>90843</v>
      </c>
      <c r="D86" s="123" t="s">
        <v>623</v>
      </c>
      <c r="E86" s="147" t="s">
        <v>447</v>
      </c>
      <c r="F86" s="127" t="s">
        <v>50</v>
      </c>
      <c r="G86" s="125">
        <v>1</v>
      </c>
      <c r="H86" s="125" t="str">
        <f>IF(D86="SINAPI",VLOOKUP(C86,Planilha1!$G$6:$L$6437,5,FALSE),0)</f>
        <v>680,15</v>
      </c>
      <c r="I86" s="128">
        <f t="shared" si="12"/>
        <v>680.15</v>
      </c>
      <c r="J86" s="169">
        <f t="shared" si="13"/>
        <v>802.57699999999988</v>
      </c>
    </row>
    <row r="87" spans="1:10" ht="30" customHeight="1" outlineLevel="1">
      <c r="A87" s="126"/>
      <c r="B87" s="172" t="s">
        <v>9162</v>
      </c>
      <c r="C87" s="123">
        <v>90844</v>
      </c>
      <c r="D87" s="123" t="s">
        <v>623</v>
      </c>
      <c r="E87" s="147" t="s">
        <v>9172</v>
      </c>
      <c r="F87" s="127" t="s">
        <v>50</v>
      </c>
      <c r="G87" s="125">
        <v>3</v>
      </c>
      <c r="H87" s="125" t="str">
        <f>IF(D87="SINAPI",VLOOKUP(C87,Planilha1!$G$6:$L$6437,5,FALSE),0)</f>
        <v>709,39</v>
      </c>
      <c r="I87" s="128">
        <f t="shared" si="12"/>
        <v>2128.17</v>
      </c>
      <c r="J87" s="169">
        <f t="shared" si="13"/>
        <v>2511.2406000000001</v>
      </c>
    </row>
    <row r="88" spans="1:10" ht="30" customHeight="1" outlineLevel="1">
      <c r="A88" s="126"/>
      <c r="B88" s="172" t="s">
        <v>9168</v>
      </c>
      <c r="C88" s="123">
        <v>91324</v>
      </c>
      <c r="D88" s="123" t="s">
        <v>623</v>
      </c>
      <c r="E88" s="147" t="s">
        <v>9174</v>
      </c>
      <c r="F88" s="127" t="s">
        <v>50</v>
      </c>
      <c r="G88" s="125">
        <v>2</v>
      </c>
      <c r="H88" s="125" t="str">
        <f>IF(D88="SINAPI",VLOOKUP(C88,Planilha1!$G$6:$L$6437,5,FALSE),0)</f>
        <v>514,64</v>
      </c>
      <c r="I88" s="128">
        <f t="shared" si="12"/>
        <v>1029.28</v>
      </c>
      <c r="J88" s="169">
        <f t="shared" si="13"/>
        <v>1214.5503999999999</v>
      </c>
    </row>
    <row r="89" spans="1:10" ht="30" customHeight="1" outlineLevel="1">
      <c r="A89" s="126"/>
      <c r="B89" s="172" t="s">
        <v>9170</v>
      </c>
      <c r="C89" s="123">
        <v>91326</v>
      </c>
      <c r="D89" s="123" t="s">
        <v>623</v>
      </c>
      <c r="E89" s="147" t="s">
        <v>9175</v>
      </c>
      <c r="F89" s="127" t="s">
        <v>50</v>
      </c>
      <c r="G89" s="125">
        <v>2</v>
      </c>
      <c r="H89" s="125" t="str">
        <f>IF(D89="SINAPI",VLOOKUP(C89,Planilha1!$G$6:$L$6437,5,FALSE),0)</f>
        <v>580,95</v>
      </c>
      <c r="I89" s="128">
        <f t="shared" ref="I89:I90" si="14">IFERROR(H89*G89,0)</f>
        <v>1161.9000000000001</v>
      </c>
      <c r="J89" s="169">
        <f t="shared" si="13"/>
        <v>1371.0420000000001</v>
      </c>
    </row>
    <row r="90" spans="1:10" ht="30" customHeight="1" outlineLevel="1">
      <c r="A90" s="126"/>
      <c r="B90" s="172" t="s">
        <v>9171</v>
      </c>
      <c r="C90" s="123">
        <v>90843</v>
      </c>
      <c r="D90" s="123" t="s">
        <v>623</v>
      </c>
      <c r="E90" s="147" t="s">
        <v>9173</v>
      </c>
      <c r="F90" s="127" t="s">
        <v>50</v>
      </c>
      <c r="G90" s="125">
        <v>4</v>
      </c>
      <c r="H90" s="125" t="str">
        <f>IF(D90="SINAPI",VLOOKUP(C90,Planilha1!$G$6:$L$6437,5,FALSE),0)</f>
        <v>680,15</v>
      </c>
      <c r="I90" s="128">
        <f t="shared" si="14"/>
        <v>2720.6</v>
      </c>
      <c r="J90" s="169">
        <f t="shared" si="13"/>
        <v>3210.3079999999995</v>
      </c>
    </row>
    <row r="91" spans="1:10" ht="20.100000000000001" customHeight="1" outlineLevel="1">
      <c r="A91" s="126"/>
      <c r="B91" s="173" t="s">
        <v>86</v>
      </c>
      <c r="C91" s="123"/>
      <c r="D91" s="123"/>
      <c r="E91" s="39" t="s">
        <v>112</v>
      </c>
      <c r="F91" s="123"/>
      <c r="G91" s="125"/>
      <c r="H91" s="125"/>
      <c r="I91" s="128"/>
      <c r="J91" s="169"/>
    </row>
    <row r="92" spans="1:10" ht="19.5" customHeight="1" outlineLevel="1">
      <c r="A92" s="126"/>
      <c r="B92" s="172" t="s">
        <v>224</v>
      </c>
      <c r="C92" s="127" t="s">
        <v>268</v>
      </c>
      <c r="D92" s="127" t="s">
        <v>72</v>
      </c>
      <c r="E92" s="147" t="s">
        <v>446</v>
      </c>
      <c r="F92" s="127" t="s">
        <v>64</v>
      </c>
      <c r="G92" s="125">
        <v>3</v>
      </c>
      <c r="H92" s="125">
        <v>203.01</v>
      </c>
      <c r="I92" s="128">
        <f t="shared" ref="I92:I93" si="15">IFERROR(H92*G92,0)</f>
        <v>609.03</v>
      </c>
      <c r="J92" s="169">
        <f>I92*(J$3+1)</f>
        <v>718.65539999999999</v>
      </c>
    </row>
    <row r="93" spans="1:10" ht="20.100000000000001" customHeight="1" outlineLevel="1">
      <c r="A93" s="126"/>
      <c r="B93" s="172" t="s">
        <v>225</v>
      </c>
      <c r="C93" s="123"/>
      <c r="D93" s="123" t="s">
        <v>371</v>
      </c>
      <c r="E93" s="147" t="s">
        <v>616</v>
      </c>
      <c r="F93" s="127" t="s">
        <v>62</v>
      </c>
      <c r="G93" s="125">
        <f>2*0.96</f>
        <v>1.92</v>
      </c>
      <c r="H93" s="125">
        <f>26/(1*0.5*0.001*2697)</f>
        <v>19.280682239525397</v>
      </c>
      <c r="I93" s="128">
        <f t="shared" si="15"/>
        <v>37.018909899888762</v>
      </c>
      <c r="J93" s="169">
        <f>I93*(J$3+1)</f>
        <v>43.682313681868735</v>
      </c>
    </row>
    <row r="94" spans="1:10" ht="20.100000000000001" customHeight="1" outlineLevel="1">
      <c r="A94" s="126"/>
      <c r="B94" s="173" t="s">
        <v>95</v>
      </c>
      <c r="C94" s="123"/>
      <c r="D94" s="123"/>
      <c r="E94" s="39" t="s">
        <v>380</v>
      </c>
      <c r="F94" s="123"/>
      <c r="G94" s="125"/>
      <c r="H94" s="125"/>
      <c r="I94" s="128"/>
      <c r="J94" s="169"/>
    </row>
    <row r="95" spans="1:10" ht="19.5" customHeight="1" outlineLevel="1">
      <c r="A95" s="126"/>
      <c r="B95" s="172" t="s">
        <v>226</v>
      </c>
      <c r="C95" s="123">
        <v>91341</v>
      </c>
      <c r="D95" s="123" t="s">
        <v>623</v>
      </c>
      <c r="E95" s="147" t="s">
        <v>455</v>
      </c>
      <c r="F95" s="123" t="s">
        <v>55</v>
      </c>
      <c r="G95" s="125">
        <v>14.05</v>
      </c>
      <c r="H95" s="125" t="str">
        <f>IF(D95="SINAPI",VLOOKUP(C95,Planilha1!$G$6:$L$6437,5,FALSE),0)</f>
        <v>694,22</v>
      </c>
      <c r="I95" s="128">
        <f t="shared" ref="I95:I97" si="16">IFERROR(H95*G95,0)</f>
        <v>9753.7910000000011</v>
      </c>
      <c r="J95" s="169">
        <f>I95*(J$3+1)</f>
        <v>11509.473380000001</v>
      </c>
    </row>
    <row r="96" spans="1:10" ht="19.5" customHeight="1" outlineLevel="1">
      <c r="A96" s="126"/>
      <c r="B96" s="172" t="s">
        <v>227</v>
      </c>
      <c r="C96" s="123" t="s">
        <v>239</v>
      </c>
      <c r="D96" s="123" t="s">
        <v>72</v>
      </c>
      <c r="E96" s="147" t="s">
        <v>509</v>
      </c>
      <c r="F96" s="123" t="s">
        <v>55</v>
      </c>
      <c r="G96" s="125">
        <v>16.8</v>
      </c>
      <c r="H96" s="125">
        <v>287.5</v>
      </c>
      <c r="I96" s="128">
        <f t="shared" si="16"/>
        <v>4830</v>
      </c>
      <c r="J96" s="169">
        <f>I96*(J$3+1)</f>
        <v>5699.4</v>
      </c>
    </row>
    <row r="97" spans="1:10" ht="19.5" customHeight="1" outlineLevel="1">
      <c r="A97" s="126"/>
      <c r="B97" s="172" t="s">
        <v>9167</v>
      </c>
      <c r="C97" s="123">
        <v>91338</v>
      </c>
      <c r="D97" s="123" t="s">
        <v>623</v>
      </c>
      <c r="E97" s="147" t="s">
        <v>9169</v>
      </c>
      <c r="F97" s="123" t="s">
        <v>55</v>
      </c>
      <c r="G97" s="125">
        <f>2*0.9*2.1</f>
        <v>3.7800000000000002</v>
      </c>
      <c r="H97" s="125" t="str">
        <f>IF(D97="SINAPI",VLOOKUP(C97,Planilha1!$G$6:$L$6437,5,FALSE),0)</f>
        <v>963,52</v>
      </c>
      <c r="I97" s="128">
        <f t="shared" si="16"/>
        <v>3642.1056000000003</v>
      </c>
      <c r="J97" s="169">
        <f>I97*(J$3+1)</f>
        <v>4297.6846080000005</v>
      </c>
    </row>
    <row r="98" spans="1:10" s="38" customFormat="1" ht="20.100000000000001" customHeight="1" outlineLevel="1">
      <c r="A98" s="126"/>
      <c r="B98" s="173" t="s">
        <v>96</v>
      </c>
      <c r="C98" s="123"/>
      <c r="D98" s="60"/>
      <c r="E98" s="98" t="s">
        <v>379</v>
      </c>
      <c r="F98" s="98"/>
      <c r="G98" s="125"/>
      <c r="H98" s="125"/>
      <c r="I98" s="128"/>
      <c r="J98" s="169"/>
    </row>
    <row r="99" spans="1:10" s="38" customFormat="1" ht="30" customHeight="1" outlineLevel="1">
      <c r="A99" s="126"/>
      <c r="B99" s="172" t="s">
        <v>228</v>
      </c>
      <c r="C99" s="123">
        <v>94569</v>
      </c>
      <c r="D99" s="123" t="s">
        <v>623</v>
      </c>
      <c r="E99" s="147" t="s">
        <v>503</v>
      </c>
      <c r="F99" s="123" t="s">
        <v>55</v>
      </c>
      <c r="G99" s="125">
        <f>9.24*1.5</f>
        <v>13.86</v>
      </c>
      <c r="H99" s="125" t="str">
        <f>IF(D99="SINAPI",VLOOKUP(C99,Planilha1!$G$6:$L$6437,5,FALSE),0)</f>
        <v>382,30</v>
      </c>
      <c r="I99" s="128">
        <f t="shared" ref="I99:I102" si="17">IFERROR(H99*G99,0)</f>
        <v>5298.6779999999999</v>
      </c>
      <c r="J99" s="169">
        <f t="shared" ref="J99:J104" si="18">I99*(J$3+1)</f>
        <v>6252.4400399999995</v>
      </c>
    </row>
    <row r="100" spans="1:10" s="38" customFormat="1" ht="30" customHeight="1" outlineLevel="1">
      <c r="A100" s="126"/>
      <c r="B100" s="172" t="s">
        <v>229</v>
      </c>
      <c r="C100" s="123">
        <v>94569</v>
      </c>
      <c r="D100" s="123" t="s">
        <v>623</v>
      </c>
      <c r="E100" s="147" t="s">
        <v>504</v>
      </c>
      <c r="F100" s="123" t="s">
        <v>55</v>
      </c>
      <c r="G100" s="125">
        <f>2.97*2</f>
        <v>5.94</v>
      </c>
      <c r="H100" s="125" t="str">
        <f>IF(D100="SINAPI",VLOOKUP(C100,Planilha1!$G$6:$L$6437,5,FALSE),0)</f>
        <v>382,30</v>
      </c>
      <c r="I100" s="128">
        <f t="shared" si="17"/>
        <v>2270.8620000000001</v>
      </c>
      <c r="J100" s="169">
        <f t="shared" si="18"/>
        <v>2679.6171599999998</v>
      </c>
    </row>
    <row r="101" spans="1:10" s="38" customFormat="1" ht="30" customHeight="1" outlineLevel="1">
      <c r="A101" s="126"/>
      <c r="B101" s="172" t="s">
        <v>230</v>
      </c>
      <c r="C101" s="123">
        <v>94569</v>
      </c>
      <c r="D101" s="123" t="s">
        <v>623</v>
      </c>
      <c r="E101" s="147" t="s">
        <v>505</v>
      </c>
      <c r="F101" s="123" t="s">
        <v>55</v>
      </c>
      <c r="G101" s="125">
        <v>2.5</v>
      </c>
      <c r="H101" s="125" t="str">
        <f>IF(D101="SINAPI",VLOOKUP(C101,Planilha1!$G$6:$L$6437,5,FALSE),0)</f>
        <v>382,30</v>
      </c>
      <c r="I101" s="128">
        <f t="shared" si="17"/>
        <v>955.75</v>
      </c>
      <c r="J101" s="169">
        <f t="shared" si="18"/>
        <v>1127.7849999999999</v>
      </c>
    </row>
    <row r="102" spans="1:10" s="38" customFormat="1" ht="30" customHeight="1" outlineLevel="1">
      <c r="A102" s="126"/>
      <c r="B102" s="172" t="s">
        <v>231</v>
      </c>
      <c r="C102" s="123">
        <v>94569</v>
      </c>
      <c r="D102" s="123" t="s">
        <v>623</v>
      </c>
      <c r="E102" s="147" t="s">
        <v>506</v>
      </c>
      <c r="F102" s="123" t="s">
        <v>55</v>
      </c>
      <c r="G102" s="125">
        <v>5</v>
      </c>
      <c r="H102" s="125" t="str">
        <f>IF(D102="SINAPI",VLOOKUP(C102,Planilha1!$G$6:$L$6437,5,FALSE),0)</f>
        <v>382,30</v>
      </c>
      <c r="I102" s="128">
        <f t="shared" si="17"/>
        <v>1911.5</v>
      </c>
      <c r="J102" s="169">
        <f t="shared" si="18"/>
        <v>2255.5699999999997</v>
      </c>
    </row>
    <row r="103" spans="1:10" s="38" customFormat="1" ht="30" customHeight="1" outlineLevel="1">
      <c r="A103" s="126"/>
      <c r="B103" s="172" t="s">
        <v>9163</v>
      </c>
      <c r="C103" s="123">
        <v>94569</v>
      </c>
      <c r="D103" s="123" t="s">
        <v>623</v>
      </c>
      <c r="E103" s="147" t="s">
        <v>9165</v>
      </c>
      <c r="F103" s="123" t="s">
        <v>55</v>
      </c>
      <c r="G103" s="125">
        <v>2.97</v>
      </c>
      <c r="H103" s="125" t="str">
        <f>IF(D103="SINAPI",VLOOKUP(C103,Planilha1!$G$6:$L$6437,5,FALSE),0)</f>
        <v>382,30</v>
      </c>
      <c r="I103" s="128">
        <f t="shared" ref="I103:I104" si="19">IFERROR(H103*G103,0)</f>
        <v>1135.431</v>
      </c>
      <c r="J103" s="169">
        <f t="shared" si="18"/>
        <v>1339.8085799999999</v>
      </c>
    </row>
    <row r="104" spans="1:10" s="38" customFormat="1" ht="30" customHeight="1" outlineLevel="1">
      <c r="A104" s="126"/>
      <c r="B104" s="172" t="s">
        <v>9164</v>
      </c>
      <c r="C104" s="123">
        <v>94569</v>
      </c>
      <c r="D104" s="123" t="s">
        <v>623</v>
      </c>
      <c r="E104" s="147" t="s">
        <v>9166</v>
      </c>
      <c r="F104" s="123" t="s">
        <v>55</v>
      </c>
      <c r="G104" s="125">
        <v>3</v>
      </c>
      <c r="H104" s="125" t="str">
        <f>IF(D104="SINAPI",VLOOKUP(C104,Planilha1!$G$6:$L$6437,5,FALSE),0)</f>
        <v>382,30</v>
      </c>
      <c r="I104" s="128">
        <f t="shared" si="19"/>
        <v>1146.9000000000001</v>
      </c>
      <c r="J104" s="169">
        <f t="shared" si="18"/>
        <v>1353.3420000000001</v>
      </c>
    </row>
    <row r="105" spans="1:10" ht="20.100000000000001" customHeight="1" outlineLevel="1">
      <c r="A105" s="126"/>
      <c r="B105" s="173" t="s">
        <v>16</v>
      </c>
      <c r="C105" s="94"/>
      <c r="D105" s="94"/>
      <c r="E105" s="39" t="s">
        <v>17</v>
      </c>
      <c r="F105" s="123"/>
      <c r="G105" s="125"/>
      <c r="H105" s="125"/>
      <c r="I105" s="128"/>
      <c r="J105" s="169"/>
    </row>
    <row r="106" spans="1:10" ht="20.100000000000001" customHeight="1" outlineLevel="1">
      <c r="A106" s="126"/>
      <c r="B106" s="172" t="s">
        <v>232</v>
      </c>
      <c r="C106" s="123">
        <v>85005</v>
      </c>
      <c r="D106" s="123" t="s">
        <v>623</v>
      </c>
      <c r="E106" s="147" t="s">
        <v>425</v>
      </c>
      <c r="F106" s="123" t="s">
        <v>55</v>
      </c>
      <c r="G106" s="125">
        <f>ROUND(4.56*307.57/212.35,2)</f>
        <v>6.6</v>
      </c>
      <c r="H106" s="125" t="str">
        <f>IF(D106="SINAPI",VLOOKUP(C106,Planilha1!$G$6:$L$6437,5,FALSE),0)</f>
        <v>366,18</v>
      </c>
      <c r="I106" s="128">
        <f t="shared" ref="I106:I109" si="20">IFERROR(H106*G106,0)</f>
        <v>2416.788</v>
      </c>
      <c r="J106" s="169">
        <f>I106*(J$3+1)</f>
        <v>2851.8098399999999</v>
      </c>
    </row>
    <row r="107" spans="1:10" ht="19.5" customHeight="1" outlineLevel="1">
      <c r="A107" s="126"/>
      <c r="B107" s="172" t="s">
        <v>233</v>
      </c>
      <c r="C107" s="123" t="s">
        <v>248</v>
      </c>
      <c r="D107" s="123" t="s">
        <v>72</v>
      </c>
      <c r="E107" s="147" t="s">
        <v>449</v>
      </c>
      <c r="F107" s="123" t="s">
        <v>55</v>
      </c>
      <c r="G107" s="125">
        <f>ROUND(0.66*307.57/212.35,2)</f>
        <v>0.96</v>
      </c>
      <c r="H107" s="125">
        <v>342.6</v>
      </c>
      <c r="I107" s="128">
        <f t="shared" si="20"/>
        <v>328.89600000000002</v>
      </c>
      <c r="J107" s="169">
        <f>I107*(J$3+1)</f>
        <v>388.09728000000001</v>
      </c>
    </row>
    <row r="108" spans="1:10" ht="19.5" customHeight="1" outlineLevel="1">
      <c r="A108" s="126"/>
      <c r="B108" s="172" t="s">
        <v>234</v>
      </c>
      <c r="C108" s="123">
        <v>84959</v>
      </c>
      <c r="D108" s="123" t="s">
        <v>623</v>
      </c>
      <c r="E108" s="147" t="s">
        <v>508</v>
      </c>
      <c r="F108" s="123" t="s">
        <v>55</v>
      </c>
      <c r="G108" s="125">
        <f>ROUND(16.8*307.57/212.35,2)</f>
        <v>24.33</v>
      </c>
      <c r="H108" s="125" t="str">
        <f>IF(D108="SINAPI",VLOOKUP(C108,Planilha1!$G$6:$L$6437,5,FALSE),0)</f>
        <v>188,01</v>
      </c>
      <c r="I108" s="128">
        <f t="shared" si="20"/>
        <v>4574.2832999999991</v>
      </c>
      <c r="J108" s="169">
        <f>I108*(J$3+1)</f>
        <v>5397.654293999999</v>
      </c>
    </row>
    <row r="109" spans="1:10" ht="19.5" customHeight="1" outlineLevel="1">
      <c r="A109" s="126"/>
      <c r="B109" s="172" t="s">
        <v>235</v>
      </c>
      <c r="C109" s="123">
        <v>72119</v>
      </c>
      <c r="D109" s="123" t="s">
        <v>623</v>
      </c>
      <c r="E109" s="147" t="s">
        <v>463</v>
      </c>
      <c r="F109" s="123" t="s">
        <v>55</v>
      </c>
      <c r="G109" s="125">
        <f>ROUND(8.6*307.57/212.35,2)</f>
        <v>12.46</v>
      </c>
      <c r="H109" s="125" t="str">
        <f>IF(D109="SINAPI",VLOOKUP(C109,Planilha1!$G$6:$L$6437,5,FALSE),0)</f>
        <v>203,33</v>
      </c>
      <c r="I109" s="128">
        <f t="shared" si="20"/>
        <v>2533.4918000000002</v>
      </c>
      <c r="J109" s="169">
        <f>I109*(J$3+1)</f>
        <v>2989.5203240000001</v>
      </c>
    </row>
    <row r="110" spans="1:10" ht="20.100000000000001" customHeight="1" outlineLevel="1">
      <c r="A110" s="126"/>
      <c r="B110" s="170"/>
      <c r="C110" s="77"/>
      <c r="D110" s="77"/>
      <c r="E110" s="77"/>
      <c r="F110" s="77"/>
      <c r="G110" s="4" t="s">
        <v>123</v>
      </c>
      <c r="H110" s="4"/>
      <c r="I110" s="80">
        <f>SUM(I82:I109)</f>
        <v>52619.415609899894</v>
      </c>
      <c r="J110" s="171">
        <f>I110*(J$3+1)</f>
        <v>62090.910419681873</v>
      </c>
    </row>
    <row r="111" spans="1:10" ht="20.100000000000001" customHeight="1">
      <c r="A111" s="126"/>
      <c r="B111" s="165"/>
      <c r="C111" s="126"/>
      <c r="D111" s="126"/>
      <c r="E111" s="42"/>
      <c r="F111" s="126"/>
      <c r="G111" s="47"/>
      <c r="H111" s="46"/>
      <c r="I111" s="126"/>
      <c r="J111" s="164"/>
    </row>
    <row r="112" spans="1:10" ht="20.100000000000001" customHeight="1">
      <c r="A112" s="126"/>
      <c r="B112" s="166">
        <v>7</v>
      </c>
      <c r="C112" s="91"/>
      <c r="D112" s="91"/>
      <c r="E112" s="64" t="s">
        <v>469</v>
      </c>
      <c r="F112" s="64"/>
      <c r="G112" s="78"/>
      <c r="H112" s="78"/>
      <c r="I112" s="78"/>
      <c r="J112" s="167"/>
    </row>
    <row r="113" spans="1:10" ht="20.100000000000001" customHeight="1" outlineLevel="1">
      <c r="A113" s="126"/>
      <c r="B113" s="172" t="s">
        <v>66</v>
      </c>
      <c r="C113" s="123">
        <v>92258</v>
      </c>
      <c r="D113" s="143" t="s">
        <v>623</v>
      </c>
      <c r="E113" s="147" t="s">
        <v>459</v>
      </c>
      <c r="F113" s="127" t="s">
        <v>50</v>
      </c>
      <c r="G113" s="125">
        <f>ROUNDUP(9*307.57/212.35,0)</f>
        <v>14</v>
      </c>
      <c r="H113" s="125" t="str">
        <f>IF(D113="SINAPI",VLOOKUP(C113,Planilha1!$G$6:$L$6437,5,FALSE),0)</f>
        <v>241,29</v>
      </c>
      <c r="I113" s="128">
        <f t="shared" ref="I113:I120" si="21">IFERROR(H113*G113,0)</f>
        <v>3378.06</v>
      </c>
      <c r="J113" s="169">
        <f t="shared" ref="J113:J122" si="22">I113*(J$3+1)</f>
        <v>3986.1107999999999</v>
      </c>
    </row>
    <row r="114" spans="1:10" ht="20.100000000000001" customHeight="1" outlineLevel="1">
      <c r="A114" s="126"/>
      <c r="B114" s="172" t="s">
        <v>67</v>
      </c>
      <c r="C114" s="123">
        <v>92580</v>
      </c>
      <c r="D114" s="123" t="s">
        <v>623</v>
      </c>
      <c r="E114" s="147" t="s">
        <v>458</v>
      </c>
      <c r="F114" s="123" t="s">
        <v>55</v>
      </c>
      <c r="G114" s="125">
        <f>ROUND(167.24*307.57/212.35,2)</f>
        <v>242.23</v>
      </c>
      <c r="H114" s="125" t="str">
        <f>IF(D114="SINAPI",VLOOKUP(C114,Planilha1!$G$6:$L$6437,5,FALSE),0)</f>
        <v>33,49</v>
      </c>
      <c r="I114" s="128">
        <f t="shared" si="21"/>
        <v>8112.2826999999997</v>
      </c>
      <c r="J114" s="169">
        <f t="shared" si="22"/>
        <v>9572.4935859999987</v>
      </c>
    </row>
    <row r="115" spans="1:10" ht="20.100000000000001" customHeight="1" outlineLevel="1">
      <c r="A115" s="126"/>
      <c r="B115" s="172" t="s">
        <v>172</v>
      </c>
      <c r="C115" s="123" t="s">
        <v>9154</v>
      </c>
      <c r="D115" s="123" t="s">
        <v>72</v>
      </c>
      <c r="E115" s="147" t="s">
        <v>497</v>
      </c>
      <c r="F115" s="123" t="s">
        <v>55</v>
      </c>
      <c r="G115" s="125">
        <f>ROUND(162.84*307.57/212.35,2)</f>
        <v>235.86</v>
      </c>
      <c r="H115" s="125">
        <v>117.43</v>
      </c>
      <c r="I115" s="128">
        <f t="shared" si="21"/>
        <v>27697.039800000002</v>
      </c>
      <c r="J115" s="169">
        <f t="shared" si="22"/>
        <v>32682.506964</v>
      </c>
    </row>
    <row r="116" spans="1:10" s="38" customFormat="1" ht="19.5" customHeight="1" outlineLevel="1">
      <c r="A116" s="126"/>
      <c r="B116" s="172" t="s">
        <v>111</v>
      </c>
      <c r="C116" s="123">
        <v>94228</v>
      </c>
      <c r="D116" s="123" t="s">
        <v>623</v>
      </c>
      <c r="E116" s="147" t="s">
        <v>481</v>
      </c>
      <c r="F116" s="123" t="s">
        <v>64</v>
      </c>
      <c r="G116" s="125">
        <f>ROUNDUP(19*307.57/212.35,0)</f>
        <v>28</v>
      </c>
      <c r="H116" s="125" t="str">
        <f>IF(D116="SINAPI",VLOOKUP(C116,Planilha1!$G$6:$L$6437,5,FALSE),0)</f>
        <v>59,36</v>
      </c>
      <c r="I116" s="128">
        <f t="shared" si="21"/>
        <v>1662.08</v>
      </c>
      <c r="J116" s="169">
        <f t="shared" si="22"/>
        <v>1961.2543999999998</v>
      </c>
    </row>
    <row r="117" spans="1:10" s="38" customFormat="1" ht="19.5" customHeight="1" outlineLevel="1">
      <c r="A117" s="126"/>
      <c r="B117" s="172" t="s">
        <v>105</v>
      </c>
      <c r="C117" s="123">
        <v>71623</v>
      </c>
      <c r="D117" s="123" t="s">
        <v>623</v>
      </c>
      <c r="E117" s="147" t="s">
        <v>462</v>
      </c>
      <c r="F117" s="123" t="s">
        <v>64</v>
      </c>
      <c r="G117" s="125">
        <f>ROUND(60.9*307.57/212.35,2)</f>
        <v>88.21</v>
      </c>
      <c r="H117" s="125" t="str">
        <f>IF(D117="SINAPI",VLOOKUP(C117,Planilha1!$G$6:$L$6437,5,FALSE),0)</f>
        <v>24,14</v>
      </c>
      <c r="I117" s="128">
        <f t="shared" si="21"/>
        <v>2129.3894</v>
      </c>
      <c r="J117" s="169">
        <f t="shared" si="22"/>
        <v>2512.6794919999998</v>
      </c>
    </row>
    <row r="118" spans="1:10" s="38" customFormat="1" ht="20.100000000000001" customHeight="1" outlineLevel="1">
      <c r="A118" s="126"/>
      <c r="B118" s="172" t="s">
        <v>173</v>
      </c>
      <c r="C118" s="123">
        <v>94231</v>
      </c>
      <c r="D118" s="123" t="s">
        <v>623</v>
      </c>
      <c r="E118" s="147" t="s">
        <v>482</v>
      </c>
      <c r="F118" s="123" t="s">
        <v>64</v>
      </c>
      <c r="G118" s="125">
        <f>ROUND(59.6*307.57/212.35,2)</f>
        <v>86.33</v>
      </c>
      <c r="H118" s="125" t="str">
        <f>IF(D118="SINAPI",VLOOKUP(C118,Planilha1!$G$6:$L$6437,5,FALSE),0)</f>
        <v>34,77</v>
      </c>
      <c r="I118" s="128">
        <f t="shared" si="21"/>
        <v>3001.6941000000002</v>
      </c>
      <c r="J118" s="169">
        <f t="shared" si="22"/>
        <v>3541.9990379999999</v>
      </c>
    </row>
    <row r="119" spans="1:10" s="38" customFormat="1" ht="20.100000000000001" customHeight="1" outlineLevel="1">
      <c r="A119" s="126"/>
      <c r="B119" s="172" t="s">
        <v>460</v>
      </c>
      <c r="C119" s="123" t="s">
        <v>249</v>
      </c>
      <c r="D119" s="123" t="s">
        <v>72</v>
      </c>
      <c r="E119" s="147" t="s">
        <v>461</v>
      </c>
      <c r="F119" s="123" t="s">
        <v>55</v>
      </c>
      <c r="G119" s="125">
        <v>8.6</v>
      </c>
      <c r="H119" s="125">
        <v>153.44</v>
      </c>
      <c r="I119" s="128">
        <f t="shared" si="21"/>
        <v>1319.5839999999998</v>
      </c>
      <c r="J119" s="169">
        <f t="shared" si="22"/>
        <v>1557.1091199999996</v>
      </c>
    </row>
    <row r="120" spans="1:10" s="38" customFormat="1" ht="20.100000000000001" customHeight="1" outlineLevel="1">
      <c r="A120" s="126"/>
      <c r="B120" s="172" t="s">
        <v>9179</v>
      </c>
      <c r="C120" s="123">
        <v>92542</v>
      </c>
      <c r="D120" s="123" t="s">
        <v>623</v>
      </c>
      <c r="E120" s="147" t="s">
        <v>9181</v>
      </c>
      <c r="F120" s="123" t="s">
        <v>55</v>
      </c>
      <c r="G120" s="125">
        <v>3.52</v>
      </c>
      <c r="H120" s="125" t="str">
        <f>IF(D120="SINAPI",VLOOKUP(C120,Planilha1!$G$6:$L$6437,5,FALSE),0)</f>
        <v>56,26</v>
      </c>
      <c r="I120" s="128">
        <f t="shared" si="21"/>
        <v>198.0352</v>
      </c>
      <c r="J120" s="169">
        <f t="shared" si="22"/>
        <v>233.68153599999999</v>
      </c>
    </row>
    <row r="121" spans="1:10" s="38" customFormat="1" ht="20.100000000000001" customHeight="1" outlineLevel="1">
      <c r="A121" s="126"/>
      <c r="B121" s="172" t="s">
        <v>9180</v>
      </c>
      <c r="C121" s="123">
        <v>94440</v>
      </c>
      <c r="D121" s="123" t="s">
        <v>623</v>
      </c>
      <c r="E121" s="147" t="s">
        <v>9182</v>
      </c>
      <c r="F121" s="123" t="s">
        <v>55</v>
      </c>
      <c r="G121" s="125">
        <v>4.5199999999999996</v>
      </c>
      <c r="H121" s="125" t="str">
        <f>IF(D121="SINAPI",VLOOKUP(C121,Planilha1!$G$6:$L$6437,5,FALSE),0)</f>
        <v>23,11</v>
      </c>
      <c r="I121" s="128">
        <f t="shared" ref="I121" si="23">IFERROR(H121*G121,0)</f>
        <v>104.45719999999999</v>
      </c>
      <c r="J121" s="169">
        <f t="shared" si="22"/>
        <v>123.25949599999997</v>
      </c>
    </row>
    <row r="122" spans="1:10" ht="20.100000000000001" customHeight="1" outlineLevel="1">
      <c r="A122" s="126"/>
      <c r="B122" s="170"/>
      <c r="C122" s="77"/>
      <c r="D122" s="77"/>
      <c r="E122" s="77"/>
      <c r="F122" s="77"/>
      <c r="G122" s="4" t="s">
        <v>123</v>
      </c>
      <c r="H122" s="4"/>
      <c r="I122" s="80">
        <f>SUM(I113:I121)</f>
        <v>47602.6224</v>
      </c>
      <c r="J122" s="171">
        <f t="shared" si="22"/>
        <v>56171.094431999998</v>
      </c>
    </row>
    <row r="123" spans="1:10" ht="20.100000000000001" customHeight="1">
      <c r="A123" s="126"/>
      <c r="B123" s="165"/>
      <c r="C123" s="126"/>
      <c r="D123" s="126"/>
      <c r="E123" s="42"/>
      <c r="F123" s="126"/>
      <c r="G123" s="47"/>
      <c r="H123" s="46"/>
      <c r="I123" s="56"/>
      <c r="J123" s="164"/>
    </row>
    <row r="124" spans="1:10" ht="20.100000000000001" customHeight="1">
      <c r="A124" s="126"/>
      <c r="B124" s="166">
        <v>8</v>
      </c>
      <c r="C124" s="121"/>
      <c r="D124" s="121"/>
      <c r="E124" s="64" t="s">
        <v>250</v>
      </c>
      <c r="F124" s="64"/>
      <c r="G124" s="78"/>
      <c r="H124" s="78"/>
      <c r="I124" s="78"/>
      <c r="J124" s="167"/>
    </row>
    <row r="125" spans="1:10" ht="20.100000000000001" customHeight="1" outlineLevel="1">
      <c r="A125" s="126"/>
      <c r="B125" s="172" t="s">
        <v>68</v>
      </c>
      <c r="C125" s="123" t="s">
        <v>114</v>
      </c>
      <c r="D125" s="123" t="s">
        <v>623</v>
      </c>
      <c r="E125" s="147" t="s">
        <v>402</v>
      </c>
      <c r="F125" s="123" t="s">
        <v>55</v>
      </c>
      <c r="G125" s="125">
        <f>ROUND(111.95*307.57/212.35,2)</f>
        <v>162.15</v>
      </c>
      <c r="H125" s="125" t="str">
        <f>IF(D125="SINAPI",VLOOKUP(C125,Planilha1!$G$6:$L$6437,5,FALSE),0)</f>
        <v>8,59</v>
      </c>
      <c r="I125" s="128">
        <f t="shared" ref="I125:I126" si="24">IFERROR(H125*G125,0)</f>
        <v>1392.8685</v>
      </c>
      <c r="J125" s="169">
        <f>I125*(J$3+1)</f>
        <v>1643.58483</v>
      </c>
    </row>
    <row r="126" spans="1:10" ht="30" customHeight="1" outlineLevel="1">
      <c r="A126" s="126"/>
      <c r="B126" s="172" t="s">
        <v>236</v>
      </c>
      <c r="C126" s="123">
        <v>98560</v>
      </c>
      <c r="D126" s="123" t="s">
        <v>623</v>
      </c>
      <c r="E126" s="147" t="s">
        <v>517</v>
      </c>
      <c r="F126" s="123" t="s">
        <v>55</v>
      </c>
      <c r="G126" s="125">
        <f>ROUND(3.4*307.57/212.35,2)</f>
        <v>4.92</v>
      </c>
      <c r="H126" s="125" t="str">
        <f>IF(D126="SINAPI",VLOOKUP(C126,Planilha1!$G$6:$L$6437,5,FALSE),0)</f>
        <v>31,15</v>
      </c>
      <c r="I126" s="128">
        <f t="shared" si="24"/>
        <v>153.25799999999998</v>
      </c>
      <c r="J126" s="169">
        <f>I126*(J$3+1)</f>
        <v>180.84443999999996</v>
      </c>
    </row>
    <row r="127" spans="1:10" ht="20.100000000000001" customHeight="1" outlineLevel="1">
      <c r="A127" s="126"/>
      <c r="B127" s="170"/>
      <c r="C127" s="77"/>
      <c r="D127" s="77"/>
      <c r="E127" s="77"/>
      <c r="F127" s="77"/>
      <c r="G127" s="4" t="s">
        <v>123</v>
      </c>
      <c r="H127" s="4"/>
      <c r="I127" s="80">
        <f>SUM(I125:I126)</f>
        <v>1546.1265000000001</v>
      </c>
      <c r="J127" s="171">
        <f>I127*(J$3+1)</f>
        <v>1824.4292700000001</v>
      </c>
    </row>
    <row r="128" spans="1:10" ht="20.100000000000001" customHeight="1">
      <c r="A128" s="126"/>
      <c r="B128" s="165"/>
      <c r="C128" s="126"/>
      <c r="D128" s="126"/>
      <c r="E128" s="42"/>
      <c r="F128" s="126"/>
      <c r="G128" s="47"/>
      <c r="H128" s="46"/>
      <c r="I128" s="56"/>
      <c r="J128" s="164"/>
    </row>
    <row r="129" spans="1:10" ht="20.100000000000001" customHeight="1">
      <c r="A129" s="126"/>
      <c r="B129" s="166">
        <v>9</v>
      </c>
      <c r="C129" s="91"/>
      <c r="D129" s="91"/>
      <c r="E129" s="64" t="s">
        <v>381</v>
      </c>
      <c r="F129" s="64"/>
      <c r="G129" s="3"/>
      <c r="H129" s="78"/>
      <c r="I129" s="78"/>
      <c r="J129" s="167"/>
    </row>
    <row r="130" spans="1:10" ht="20.100000000000001" customHeight="1" outlineLevel="1">
      <c r="A130" s="126"/>
      <c r="B130" s="172" t="s">
        <v>87</v>
      </c>
      <c r="C130" s="123">
        <v>87878</v>
      </c>
      <c r="D130" s="123" t="s">
        <v>623</v>
      </c>
      <c r="E130" s="147" t="s">
        <v>427</v>
      </c>
      <c r="F130" s="123" t="s">
        <v>55</v>
      </c>
      <c r="G130" s="125">
        <f>ROUND(577.21*307.57/212.35,2)</f>
        <v>836.04</v>
      </c>
      <c r="H130" s="125" t="str">
        <f>IF(D130="SINAPI",VLOOKUP(C130,Planilha1!$G$6:$L$6437,5,FALSE),0)</f>
        <v>2,99</v>
      </c>
      <c r="I130" s="128">
        <f t="shared" ref="I130:I137" si="25">IFERROR(H130*G130,0)</f>
        <v>2499.7595999999999</v>
      </c>
      <c r="J130" s="169">
        <f t="shared" ref="J130:J138" si="26">I130*(J$3+1)</f>
        <v>2949.7163279999995</v>
      </c>
    </row>
    <row r="131" spans="1:10" ht="19.5" customHeight="1" outlineLevel="1">
      <c r="A131" s="126"/>
      <c r="B131" s="172" t="s">
        <v>167</v>
      </c>
      <c r="C131" s="123">
        <v>87535</v>
      </c>
      <c r="D131" s="123" t="s">
        <v>623</v>
      </c>
      <c r="E131" s="147" t="s">
        <v>444</v>
      </c>
      <c r="F131" s="123" t="s">
        <v>55</v>
      </c>
      <c r="G131" s="125">
        <f>ROUND(364.11*307.57/212.35,2)</f>
        <v>527.38</v>
      </c>
      <c r="H131" s="125" t="str">
        <f>IF(D131="SINAPI",VLOOKUP(C131,Planilha1!$G$6:$L$6437,5,FALSE),0)</f>
        <v>20,26</v>
      </c>
      <c r="I131" s="128">
        <f t="shared" si="25"/>
        <v>10684.718800000001</v>
      </c>
      <c r="J131" s="169">
        <f t="shared" si="26"/>
        <v>12607.968183999999</v>
      </c>
    </row>
    <row r="132" spans="1:10" ht="30" customHeight="1" outlineLevel="1">
      <c r="A132" s="126"/>
      <c r="B132" s="172" t="s">
        <v>88</v>
      </c>
      <c r="C132" s="123">
        <v>87792</v>
      </c>
      <c r="D132" s="123" t="s">
        <v>623</v>
      </c>
      <c r="E132" s="147" t="s">
        <v>518</v>
      </c>
      <c r="F132" s="123" t="s">
        <v>55</v>
      </c>
      <c r="G132" s="125">
        <f>ROUND(213.1*307.57/212.35,2)</f>
        <v>308.66000000000003</v>
      </c>
      <c r="H132" s="125" t="str">
        <f>IF(D132="SINAPI",VLOOKUP(C132,Planilha1!$G$6:$L$6437,5,FALSE),0)</f>
        <v>24,56</v>
      </c>
      <c r="I132" s="128">
        <f t="shared" si="25"/>
        <v>7580.6896000000006</v>
      </c>
      <c r="J132" s="169">
        <f t="shared" si="26"/>
        <v>8945.2137280000006</v>
      </c>
    </row>
    <row r="133" spans="1:10" ht="19.5" customHeight="1" outlineLevel="1">
      <c r="A133" s="126"/>
      <c r="B133" s="172" t="s">
        <v>89</v>
      </c>
      <c r="C133" s="116">
        <v>87543</v>
      </c>
      <c r="D133" s="123" t="s">
        <v>623</v>
      </c>
      <c r="E133" s="147" t="s">
        <v>445</v>
      </c>
      <c r="F133" s="123" t="s">
        <v>55</v>
      </c>
      <c r="G133" s="125">
        <f>ROUND(271.71*307.57/212.35,2)</f>
        <v>393.55</v>
      </c>
      <c r="H133" s="125" t="str">
        <f>IF(D133="SINAPI",VLOOKUP(C133,Planilha1!$G$6:$L$6437,5,FALSE),0)</f>
        <v>14,27</v>
      </c>
      <c r="I133" s="128">
        <f t="shared" si="25"/>
        <v>5615.9584999999997</v>
      </c>
      <c r="J133" s="169">
        <f t="shared" si="26"/>
        <v>6626.8310299999994</v>
      </c>
    </row>
    <row r="134" spans="1:10" ht="30" customHeight="1" outlineLevel="1">
      <c r="A134" s="126"/>
      <c r="B134" s="172" t="s">
        <v>168</v>
      </c>
      <c r="C134" s="123">
        <v>87273</v>
      </c>
      <c r="D134" s="123" t="s">
        <v>623</v>
      </c>
      <c r="E134" s="147" t="s">
        <v>519</v>
      </c>
      <c r="F134" s="123" t="s">
        <v>55</v>
      </c>
      <c r="G134" s="125">
        <f>ROUND(71.45*307.57/212.35,2)</f>
        <v>103.49</v>
      </c>
      <c r="H134" s="125" t="str">
        <f>IF(D134="SINAPI",VLOOKUP(C134,Planilha1!$G$6:$L$6437,5,FALSE),0)</f>
        <v>42,83</v>
      </c>
      <c r="I134" s="128">
        <f t="shared" si="25"/>
        <v>4432.4766999999993</v>
      </c>
      <c r="J134" s="169">
        <f t="shared" si="26"/>
        <v>5230.3225059999986</v>
      </c>
    </row>
    <row r="135" spans="1:10" ht="30" customHeight="1" outlineLevel="1">
      <c r="A135" s="126"/>
      <c r="B135" s="172" t="s">
        <v>355</v>
      </c>
      <c r="C135" s="123">
        <v>87265</v>
      </c>
      <c r="D135" s="123" t="s">
        <v>623</v>
      </c>
      <c r="E135" s="147" t="s">
        <v>520</v>
      </c>
      <c r="F135" s="123" t="s">
        <v>55</v>
      </c>
      <c r="G135" s="125">
        <f>ROUND(20.96*307.57/212.35,2)</f>
        <v>30.36</v>
      </c>
      <c r="H135" s="125" t="str">
        <f>IF(D135="SINAPI",VLOOKUP(C135,Planilha1!$G$6:$L$6437,5,FALSE),0)</f>
        <v>38,27</v>
      </c>
      <c r="I135" s="128">
        <f t="shared" si="25"/>
        <v>1161.8772000000001</v>
      </c>
      <c r="J135" s="169">
        <f t="shared" si="26"/>
        <v>1371.0150960000001</v>
      </c>
    </row>
    <row r="136" spans="1:10" ht="19.5" customHeight="1" outlineLevel="1">
      <c r="A136" s="126"/>
      <c r="B136" s="172" t="s">
        <v>356</v>
      </c>
      <c r="C136" s="123" t="s">
        <v>169</v>
      </c>
      <c r="D136" s="123" t="s">
        <v>72</v>
      </c>
      <c r="E136" s="147" t="s">
        <v>498</v>
      </c>
      <c r="F136" s="123" t="s">
        <v>55</v>
      </c>
      <c r="G136" s="125">
        <f>ROUND(89.72*307.57/212.35,1)</f>
        <v>130</v>
      </c>
      <c r="H136" s="125">
        <v>55.65</v>
      </c>
      <c r="I136" s="128">
        <f t="shared" si="25"/>
        <v>7234.5</v>
      </c>
      <c r="J136" s="169">
        <f t="shared" si="26"/>
        <v>8536.7099999999991</v>
      </c>
    </row>
    <row r="137" spans="1:10" ht="19.5" customHeight="1" outlineLevel="1">
      <c r="A137" s="126"/>
      <c r="B137" s="172" t="s">
        <v>357</v>
      </c>
      <c r="C137" s="123" t="s">
        <v>264</v>
      </c>
      <c r="D137" s="123" t="s">
        <v>72</v>
      </c>
      <c r="E137" s="147" t="s">
        <v>499</v>
      </c>
      <c r="F137" s="123" t="s">
        <v>55</v>
      </c>
      <c r="G137" s="125">
        <f>ROUND(72*307.57/212.35,1)</f>
        <v>104.3</v>
      </c>
      <c r="H137" s="125">
        <v>91.7</v>
      </c>
      <c r="I137" s="128">
        <f t="shared" si="25"/>
        <v>9564.31</v>
      </c>
      <c r="J137" s="169">
        <f t="shared" si="26"/>
        <v>11285.885799999998</v>
      </c>
    </row>
    <row r="138" spans="1:10" ht="20.100000000000001" customHeight="1" outlineLevel="1">
      <c r="A138" s="126"/>
      <c r="B138" s="170"/>
      <c r="C138" s="77"/>
      <c r="D138" s="77"/>
      <c r="E138" s="77"/>
      <c r="F138" s="77"/>
      <c r="G138" s="4" t="s">
        <v>123</v>
      </c>
      <c r="H138" s="4"/>
      <c r="I138" s="80">
        <f>SUM(I130:I137)</f>
        <v>48774.290399999998</v>
      </c>
      <c r="J138" s="171">
        <f t="shared" si="26"/>
        <v>57553.662671999991</v>
      </c>
    </row>
    <row r="139" spans="1:10" ht="20.100000000000001" customHeight="1">
      <c r="A139" s="126"/>
      <c r="B139" s="165"/>
      <c r="C139" s="126"/>
      <c r="D139" s="126"/>
      <c r="E139" s="42"/>
      <c r="F139" s="126"/>
      <c r="G139" s="47"/>
      <c r="H139" s="46"/>
      <c r="I139" s="56"/>
      <c r="J139" s="164"/>
    </row>
    <row r="140" spans="1:10" ht="20.100000000000001" customHeight="1">
      <c r="A140" s="126"/>
      <c r="B140" s="166">
        <v>10</v>
      </c>
      <c r="C140" s="121"/>
      <c r="D140" s="121"/>
      <c r="E140" s="64" t="s">
        <v>382</v>
      </c>
      <c r="F140" s="64"/>
      <c r="G140" s="78"/>
      <c r="H140" s="78"/>
      <c r="I140" s="78"/>
      <c r="J140" s="167"/>
    </row>
    <row r="141" spans="1:10" ht="20.100000000000001" customHeight="1" outlineLevel="1">
      <c r="A141" s="126"/>
      <c r="B141" s="174" t="s">
        <v>90</v>
      </c>
      <c r="C141" s="123"/>
      <c r="D141" s="123"/>
      <c r="E141" s="39" t="s">
        <v>334</v>
      </c>
      <c r="F141" s="123"/>
      <c r="G141" s="125"/>
      <c r="H141" s="125"/>
      <c r="I141" s="128"/>
      <c r="J141" s="169"/>
    </row>
    <row r="142" spans="1:10" ht="20.100000000000001" customHeight="1" outlineLevel="1">
      <c r="A142" s="126"/>
      <c r="B142" s="172" t="s">
        <v>240</v>
      </c>
      <c r="C142" s="117">
        <v>87630</v>
      </c>
      <c r="D142" s="123" t="s">
        <v>623</v>
      </c>
      <c r="E142" s="147" t="s">
        <v>521</v>
      </c>
      <c r="F142" s="123" t="s">
        <v>55</v>
      </c>
      <c r="G142" s="125">
        <f>ROUND(194.65*307.57/212.35,2)</f>
        <v>281.93</v>
      </c>
      <c r="H142" s="125" t="str">
        <f>IF(D142="SINAPI",VLOOKUP(C142,Planilha1!$G$6:$L$6437,5,FALSE),0)</f>
        <v>27,62</v>
      </c>
      <c r="I142" s="128">
        <f t="shared" ref="I142:I150" si="27">IFERROR(H142*G142,0)</f>
        <v>7786.9066000000003</v>
      </c>
      <c r="J142" s="169">
        <f t="shared" ref="J142:J147" si="28">I142*(J$3+1)</f>
        <v>9188.5497880000003</v>
      </c>
    </row>
    <row r="143" spans="1:10" ht="20.100000000000001" customHeight="1" outlineLevel="1">
      <c r="A143" s="126"/>
      <c r="B143" s="172" t="s">
        <v>241</v>
      </c>
      <c r="C143" s="123">
        <v>87620</v>
      </c>
      <c r="D143" s="123" t="s">
        <v>623</v>
      </c>
      <c r="E143" s="147" t="s">
        <v>405</v>
      </c>
      <c r="F143" s="123" t="s">
        <v>55</v>
      </c>
      <c r="G143" s="125">
        <f>ROUND(194.65*307.57/212.35,2)</f>
        <v>281.93</v>
      </c>
      <c r="H143" s="125" t="str">
        <f>IF(D143="SINAPI",VLOOKUP(C143,Planilha1!$G$6:$L$6437,5,FALSE),0)</f>
        <v>22,35</v>
      </c>
      <c r="I143" s="128">
        <f t="shared" si="27"/>
        <v>6301.1355000000003</v>
      </c>
      <c r="J143" s="169">
        <f t="shared" si="28"/>
        <v>7435.3398900000002</v>
      </c>
    </row>
    <row r="144" spans="1:10" ht="20.100000000000001" customHeight="1" outlineLevel="1">
      <c r="A144" s="126"/>
      <c r="B144" s="172" t="s">
        <v>242</v>
      </c>
      <c r="C144" s="123">
        <v>87251</v>
      </c>
      <c r="D144" s="123" t="s">
        <v>623</v>
      </c>
      <c r="E144" s="147" t="s">
        <v>522</v>
      </c>
      <c r="F144" s="123" t="s">
        <v>55</v>
      </c>
      <c r="G144" s="125">
        <f>ROUND(29.14*307.57/212.35,2)</f>
        <v>42.21</v>
      </c>
      <c r="H144" s="125" t="str">
        <f>IF(D144="SINAPI",VLOOKUP(C144,Planilha1!$G$6:$L$6437,5,FALSE),0)</f>
        <v>27,91</v>
      </c>
      <c r="I144" s="128">
        <f t="shared" si="27"/>
        <v>1178.0811000000001</v>
      </c>
      <c r="J144" s="169">
        <f t="shared" si="28"/>
        <v>1390.135698</v>
      </c>
    </row>
    <row r="145" spans="1:10" ht="20.100000000000001" customHeight="1" outlineLevel="1">
      <c r="A145" s="126"/>
      <c r="B145" s="172" t="s">
        <v>243</v>
      </c>
      <c r="C145" s="157" t="s">
        <v>9157</v>
      </c>
      <c r="D145" s="123" t="s">
        <v>72</v>
      </c>
      <c r="E145" s="147" t="s">
        <v>523</v>
      </c>
      <c r="F145" s="123" t="s">
        <v>55</v>
      </c>
      <c r="G145" s="125">
        <f>ROUND(72*307.57/212.35,2)</f>
        <v>104.29</v>
      </c>
      <c r="H145" s="125">
        <v>60.97</v>
      </c>
      <c r="I145" s="128">
        <f t="shared" si="27"/>
        <v>6358.5613000000003</v>
      </c>
      <c r="J145" s="169">
        <f t="shared" si="28"/>
        <v>7503.1023340000002</v>
      </c>
    </row>
    <row r="146" spans="1:10" ht="19.5" customHeight="1" outlineLevel="1">
      <c r="A146" s="126"/>
      <c r="B146" s="172" t="s">
        <v>244</v>
      </c>
      <c r="C146" s="123" t="s">
        <v>9155</v>
      </c>
      <c r="D146" s="123" t="s">
        <v>72</v>
      </c>
      <c r="E146" s="147" t="s">
        <v>9156</v>
      </c>
      <c r="F146" s="123" t="s">
        <v>64</v>
      </c>
      <c r="G146" s="125">
        <f>ROUND(32.7*307.57/212.35,2)</f>
        <v>47.36</v>
      </c>
      <c r="H146" s="125">
        <v>14.8</v>
      </c>
      <c r="I146" s="128">
        <f t="shared" si="27"/>
        <v>700.928</v>
      </c>
      <c r="J146" s="169">
        <f t="shared" si="28"/>
        <v>827.09503999999993</v>
      </c>
    </row>
    <row r="147" spans="1:10" s="76" customFormat="1" ht="20.100000000000001" customHeight="1" outlineLevel="1">
      <c r="A147" s="126"/>
      <c r="B147" s="172" t="s">
        <v>245</v>
      </c>
      <c r="C147" s="123" t="s">
        <v>171</v>
      </c>
      <c r="D147" s="123" t="s">
        <v>72</v>
      </c>
      <c r="E147" s="147" t="s">
        <v>524</v>
      </c>
      <c r="F147" s="123" t="s">
        <v>64</v>
      </c>
      <c r="G147" s="125">
        <f>ROUND(11.6*307.57/212.35,2)</f>
        <v>16.8</v>
      </c>
      <c r="H147" s="125">
        <v>83.33</v>
      </c>
      <c r="I147" s="128">
        <f t="shared" si="27"/>
        <v>1399.944</v>
      </c>
      <c r="J147" s="169">
        <f t="shared" si="28"/>
        <v>1651.9339199999999</v>
      </c>
    </row>
    <row r="148" spans="1:10" s="76" customFormat="1" ht="20.100000000000001" customHeight="1" outlineLevel="1">
      <c r="A148" s="126"/>
      <c r="B148" s="174" t="s">
        <v>91</v>
      </c>
      <c r="C148" s="123"/>
      <c r="D148" s="123"/>
      <c r="E148" s="39" t="s">
        <v>108</v>
      </c>
      <c r="F148" s="123"/>
      <c r="G148" s="125"/>
      <c r="H148" s="125"/>
      <c r="I148" s="128"/>
      <c r="J148" s="169"/>
    </row>
    <row r="149" spans="1:10" ht="30" customHeight="1" outlineLevel="1">
      <c r="A149" s="126"/>
      <c r="B149" s="172" t="s">
        <v>246</v>
      </c>
      <c r="C149" s="123">
        <v>98679</v>
      </c>
      <c r="D149" s="123" t="s">
        <v>623</v>
      </c>
      <c r="E149" s="147" t="s">
        <v>525</v>
      </c>
      <c r="F149" s="123" t="s">
        <v>55</v>
      </c>
      <c r="G149" s="125">
        <f>ROUND(93.51*307.57/212.35,2)</f>
        <v>135.44</v>
      </c>
      <c r="H149" s="125" t="str">
        <f>IF(D149="SINAPI",VLOOKUP(C149,Planilha1!$G$6:$L$6437,5,FALSE),0)</f>
        <v>22,66</v>
      </c>
      <c r="I149" s="128">
        <f t="shared" si="27"/>
        <v>3069.0704000000001</v>
      </c>
      <c r="J149" s="169">
        <f>I149*(J$3+1)</f>
        <v>3621.503072</v>
      </c>
    </row>
    <row r="150" spans="1:10" ht="20.100000000000001" customHeight="1" outlineLevel="1">
      <c r="A150" s="126"/>
      <c r="B150" s="172" t="s">
        <v>247</v>
      </c>
      <c r="C150" s="119">
        <v>94996</v>
      </c>
      <c r="D150" s="123" t="s">
        <v>623</v>
      </c>
      <c r="E150" s="147" t="s">
        <v>617</v>
      </c>
      <c r="F150" s="123" t="s">
        <v>55</v>
      </c>
      <c r="G150" s="125">
        <f>ROUND(23.3*307.57/212.35,2)</f>
        <v>33.75</v>
      </c>
      <c r="H150" s="125" t="str">
        <f>IF(D150="SINAPI",VLOOKUP(C150,Planilha1!$G$6:$L$6437,5,FALSE),0)</f>
        <v>74,19</v>
      </c>
      <c r="I150" s="128">
        <f t="shared" si="27"/>
        <v>2503.9124999999999</v>
      </c>
      <c r="J150" s="169">
        <f>I150*(J$3+1)</f>
        <v>2954.6167499999997</v>
      </c>
    </row>
    <row r="151" spans="1:10" ht="20.100000000000001" customHeight="1" outlineLevel="1">
      <c r="A151" s="126"/>
      <c r="B151" s="170"/>
      <c r="C151" s="77"/>
      <c r="D151" s="77"/>
      <c r="E151" s="77"/>
      <c r="F151" s="77"/>
      <c r="G151" s="4" t="s">
        <v>123</v>
      </c>
      <c r="H151" s="4"/>
      <c r="I151" s="80">
        <f>SUM(I142:I150)</f>
        <v>29298.539399999998</v>
      </c>
      <c r="J151" s="171">
        <f>I151*(J$3+1)</f>
        <v>34572.276491999997</v>
      </c>
    </row>
    <row r="152" spans="1:10" ht="20.100000000000001" customHeight="1">
      <c r="A152" s="126"/>
      <c r="B152" s="165"/>
      <c r="C152" s="126"/>
      <c r="D152" s="126"/>
      <c r="E152" s="42"/>
      <c r="F152" s="126"/>
      <c r="G152" s="47"/>
      <c r="H152" s="46"/>
      <c r="I152" s="56"/>
      <c r="J152" s="164"/>
    </row>
    <row r="153" spans="1:10" ht="20.100000000000001" customHeight="1">
      <c r="A153" s="126"/>
      <c r="B153" s="166">
        <v>11</v>
      </c>
      <c r="C153" s="121"/>
      <c r="D153" s="121"/>
      <c r="E153" s="64" t="s">
        <v>383</v>
      </c>
      <c r="F153" s="64"/>
      <c r="G153" s="78"/>
      <c r="H153" s="78"/>
      <c r="I153" s="78"/>
      <c r="J153" s="167"/>
    </row>
    <row r="154" spans="1:10" ht="20.100000000000001" customHeight="1" outlineLevel="1">
      <c r="A154" s="126"/>
      <c r="B154" s="172" t="s">
        <v>0</v>
      </c>
      <c r="C154" s="123" t="s">
        <v>312</v>
      </c>
      <c r="D154" s="123" t="s">
        <v>72</v>
      </c>
      <c r="E154" s="147" t="s">
        <v>366</v>
      </c>
      <c r="F154" s="123" t="s">
        <v>55</v>
      </c>
      <c r="G154" s="125">
        <f>ROUND(89.72*307.57/212.35,2)</f>
        <v>129.94999999999999</v>
      </c>
      <c r="H154" s="125">
        <v>13.19</v>
      </c>
      <c r="I154" s="128">
        <f t="shared" ref="I154:I162" si="29">IFERROR(H154*G154,0)</f>
        <v>1714.0404999999998</v>
      </c>
      <c r="J154" s="169">
        <f t="shared" ref="J154:J163" si="30">I154*(J$3+1)</f>
        <v>2022.5677899999996</v>
      </c>
    </row>
    <row r="155" spans="1:10" ht="20.100000000000001" customHeight="1" outlineLevel="1">
      <c r="A155" s="126"/>
      <c r="B155" s="172" t="s">
        <v>175</v>
      </c>
      <c r="C155" s="123">
        <v>96132</v>
      </c>
      <c r="D155" s="123" t="s">
        <v>623</v>
      </c>
      <c r="E155" s="147" t="s">
        <v>367</v>
      </c>
      <c r="F155" s="123" t="s">
        <v>55</v>
      </c>
      <c r="G155" s="125">
        <f>ROUND(280.75*307.57/212.35,2)</f>
        <v>406.64</v>
      </c>
      <c r="H155" s="125" t="str">
        <f>IF(D155="SINAPI",VLOOKUP(C155,Planilha1!$G$6:$L$6437,5,FALSE),0)</f>
        <v>16,02</v>
      </c>
      <c r="I155" s="128">
        <f t="shared" si="29"/>
        <v>6514.3727999999992</v>
      </c>
      <c r="J155" s="169">
        <f t="shared" si="30"/>
        <v>7686.9599039999985</v>
      </c>
    </row>
    <row r="156" spans="1:10" ht="20.100000000000001" customHeight="1" outlineLevel="1">
      <c r="A156" s="126"/>
      <c r="B156" s="172" t="s">
        <v>18</v>
      </c>
      <c r="C156" s="123">
        <v>88489</v>
      </c>
      <c r="D156" s="123" t="s">
        <v>623</v>
      </c>
      <c r="E156" s="147" t="s">
        <v>368</v>
      </c>
      <c r="F156" s="123" t="s">
        <v>55</v>
      </c>
      <c r="G156" s="125">
        <f>ROUND(493.85*307.57/212.35,2)</f>
        <v>715.3</v>
      </c>
      <c r="H156" s="125" t="str">
        <f>IF(D156="SINAPI",VLOOKUP(C156,Planilha1!$G$6:$L$6437,5,FALSE),0)</f>
        <v>10,59</v>
      </c>
      <c r="I156" s="128">
        <f t="shared" si="29"/>
        <v>7575.0269999999991</v>
      </c>
      <c r="J156" s="169">
        <f t="shared" si="30"/>
        <v>8938.5318599999991</v>
      </c>
    </row>
    <row r="157" spans="1:10" ht="20.100000000000001" customHeight="1" outlineLevel="1">
      <c r="A157" s="126"/>
      <c r="B157" s="172" t="s">
        <v>1</v>
      </c>
      <c r="C157" s="123">
        <v>88486</v>
      </c>
      <c r="D157" s="123" t="s">
        <v>623</v>
      </c>
      <c r="E157" s="147" t="s">
        <v>369</v>
      </c>
      <c r="F157" s="123" t="s">
        <v>55</v>
      </c>
      <c r="G157" s="125">
        <f>ROUND(89.72*307.57/212.35,2)</f>
        <v>129.94999999999999</v>
      </c>
      <c r="H157" s="125" t="str">
        <f>IF(D157="SINAPI",VLOOKUP(C157,Planilha1!$G$6:$L$6437,5,FALSE),0)</f>
        <v>9,34</v>
      </c>
      <c r="I157" s="128">
        <f t="shared" si="29"/>
        <v>1213.7329999999999</v>
      </c>
      <c r="J157" s="169">
        <f t="shared" si="30"/>
        <v>1432.2049399999999</v>
      </c>
    </row>
    <row r="158" spans="1:10" ht="20.100000000000001" customHeight="1" outlineLevel="1">
      <c r="A158" s="126"/>
      <c r="B158" s="172" t="s">
        <v>125</v>
      </c>
      <c r="C158" s="123" t="s">
        <v>115</v>
      </c>
      <c r="D158" s="123" t="s">
        <v>623</v>
      </c>
      <c r="E158" s="147" t="s">
        <v>526</v>
      </c>
      <c r="F158" s="123" t="s">
        <v>55</v>
      </c>
      <c r="G158" s="125">
        <f>ROUND(15.12*307.57/212.35,2)</f>
        <v>21.9</v>
      </c>
      <c r="H158" s="125" t="str">
        <f>IF(D158="SINAPI",VLOOKUP(C158,Planilha1!$G$6:$L$6437,5,FALSE),0)</f>
        <v>21,63</v>
      </c>
      <c r="I158" s="128">
        <f t="shared" si="29"/>
        <v>473.69699999999995</v>
      </c>
      <c r="J158" s="169">
        <f t="shared" si="30"/>
        <v>558.96245999999985</v>
      </c>
    </row>
    <row r="159" spans="1:10" ht="20.100000000000001" customHeight="1" outlineLevel="1">
      <c r="A159" s="126"/>
      <c r="B159" s="172" t="s">
        <v>126</v>
      </c>
      <c r="C159" s="123" t="s">
        <v>149</v>
      </c>
      <c r="D159" s="123" t="s">
        <v>623</v>
      </c>
      <c r="E159" s="147" t="s">
        <v>527</v>
      </c>
      <c r="F159" s="123" t="s">
        <v>55</v>
      </c>
      <c r="G159" s="125">
        <f>ROUND(3.27*307.57/212.35,2)</f>
        <v>4.74</v>
      </c>
      <c r="H159" s="125" t="str">
        <f>IF(D159="SINAPI",VLOOKUP(C159,Planilha1!$G$6:$L$6437,5,FALSE),0)</f>
        <v>21,99</v>
      </c>
      <c r="I159" s="128">
        <f t="shared" si="29"/>
        <v>104.23259999999999</v>
      </c>
      <c r="J159" s="169">
        <f t="shared" si="30"/>
        <v>122.99446799999998</v>
      </c>
    </row>
    <row r="160" spans="1:10" ht="20.100000000000001" customHeight="1" outlineLevel="1">
      <c r="A160" s="126"/>
      <c r="B160" s="172" t="s">
        <v>373</v>
      </c>
      <c r="C160" s="123" t="s">
        <v>160</v>
      </c>
      <c r="D160" s="123" t="s">
        <v>623</v>
      </c>
      <c r="E160" s="147" t="s">
        <v>486</v>
      </c>
      <c r="F160" s="123" t="s">
        <v>55</v>
      </c>
      <c r="G160" s="125">
        <f>ROUND(8.6*307.57/212.35,2)</f>
        <v>12.46</v>
      </c>
      <c r="H160" s="125" t="str">
        <f>IF(D160="SINAPI",VLOOKUP(C160,Planilha1!$G$6:$L$6437,5,FALSE),0)</f>
        <v>23,08</v>
      </c>
      <c r="I160" s="128">
        <f t="shared" si="29"/>
        <v>287.57679999999999</v>
      </c>
      <c r="J160" s="169">
        <f t="shared" si="30"/>
        <v>339.34062399999999</v>
      </c>
    </row>
    <row r="161" spans="1:10" ht="20.100000000000001" customHeight="1" outlineLevel="1">
      <c r="A161" s="126"/>
      <c r="B161" s="172" t="s">
        <v>404</v>
      </c>
      <c r="C161" s="123">
        <v>73446</v>
      </c>
      <c r="D161" s="123" t="s">
        <v>623</v>
      </c>
      <c r="E161" s="147" t="s">
        <v>9161</v>
      </c>
      <c r="F161" s="123" t="s">
        <v>55</v>
      </c>
      <c r="G161" s="125">
        <f>(16.2+5.6)*2*3.72</f>
        <v>162.19199999999998</v>
      </c>
      <c r="H161" s="125" t="str">
        <f>IF(D161="SINAPI",VLOOKUP(C161,Planilha1!$G$6:$L$6437,5,FALSE),0)</f>
        <v>17,40</v>
      </c>
      <c r="I161" s="128">
        <f t="shared" ref="I161" si="31">IFERROR(H161*G161,0)</f>
        <v>2822.1407999999992</v>
      </c>
      <c r="J161" s="169">
        <f t="shared" si="30"/>
        <v>3330.1261439999989</v>
      </c>
    </row>
    <row r="162" spans="1:10" ht="20.100000000000001" customHeight="1" outlineLevel="1">
      <c r="A162" s="126"/>
      <c r="B162" s="172" t="s">
        <v>9160</v>
      </c>
      <c r="C162" s="123">
        <v>72815</v>
      </c>
      <c r="D162" s="123" t="s">
        <v>623</v>
      </c>
      <c r="E162" s="147" t="s">
        <v>403</v>
      </c>
      <c r="F162" s="123" t="s">
        <v>55</v>
      </c>
      <c r="G162" s="125">
        <f>ROUND(3.1*307.57/212.35,2)</f>
        <v>4.49</v>
      </c>
      <c r="H162" s="125" t="str">
        <f>IF(D162="SINAPI",VLOOKUP(C162,Planilha1!$G$6:$L$6437,5,FALSE),0)</f>
        <v>43,54</v>
      </c>
      <c r="I162" s="128">
        <f t="shared" si="29"/>
        <v>195.49459999999999</v>
      </c>
      <c r="J162" s="169">
        <f t="shared" si="30"/>
        <v>230.68362799999997</v>
      </c>
    </row>
    <row r="163" spans="1:10" ht="20.100000000000001" customHeight="1" outlineLevel="1">
      <c r="A163" s="126"/>
      <c r="B163" s="170"/>
      <c r="C163" s="77"/>
      <c r="D163" s="77"/>
      <c r="E163" s="77"/>
      <c r="F163" s="77"/>
      <c r="G163" s="4" t="s">
        <v>123</v>
      </c>
      <c r="H163" s="4"/>
      <c r="I163" s="80">
        <f>SUM(I154:I162)</f>
        <v>20900.315099999993</v>
      </c>
      <c r="J163" s="171">
        <f t="shared" si="30"/>
        <v>24662.371817999989</v>
      </c>
    </row>
    <row r="164" spans="1:10" s="76" customFormat="1" ht="20.100000000000001" customHeight="1">
      <c r="A164" s="126"/>
      <c r="B164" s="165"/>
      <c r="C164" s="126"/>
      <c r="D164" s="126"/>
      <c r="E164" s="42"/>
      <c r="F164" s="126"/>
      <c r="G164" s="47"/>
      <c r="H164" s="46"/>
      <c r="I164" s="56"/>
      <c r="J164" s="164"/>
    </row>
    <row r="165" spans="1:10" ht="20.100000000000001" customHeight="1">
      <c r="A165" s="126"/>
      <c r="B165" s="166">
        <v>12</v>
      </c>
      <c r="C165" s="121"/>
      <c r="D165" s="121"/>
      <c r="E165" s="64" t="s">
        <v>470</v>
      </c>
      <c r="F165" s="64"/>
      <c r="G165" s="78"/>
      <c r="H165" s="78"/>
      <c r="I165" s="78"/>
      <c r="J165" s="167"/>
    </row>
    <row r="166" spans="1:10" s="76" customFormat="1" ht="20.100000000000001" customHeight="1" outlineLevel="1">
      <c r="A166" s="126"/>
      <c r="B166" s="176" t="s">
        <v>2</v>
      </c>
      <c r="C166" s="71"/>
      <c r="D166" s="127"/>
      <c r="E166" s="67" t="s">
        <v>7</v>
      </c>
      <c r="F166" s="65"/>
      <c r="G166" s="125">
        <v>0</v>
      </c>
      <c r="H166" s="7"/>
      <c r="I166" s="128"/>
      <c r="J166" s="169"/>
    </row>
    <row r="167" spans="1:10" s="76" customFormat="1" ht="20.100000000000001" customHeight="1" outlineLevel="1">
      <c r="A167" s="126"/>
      <c r="B167" s="177" t="s">
        <v>251</v>
      </c>
      <c r="C167" s="118">
        <v>89401</v>
      </c>
      <c r="D167" s="118" t="s">
        <v>623</v>
      </c>
      <c r="E167" s="120" t="s">
        <v>585</v>
      </c>
      <c r="F167" s="127" t="s">
        <v>64</v>
      </c>
      <c r="G167" s="125">
        <f>ROUND(4.48*307.57/212.35,2)</f>
        <v>6.49</v>
      </c>
      <c r="H167" s="125" t="str">
        <f>IF(D167="SINAPI",VLOOKUP(C167,Planilha1!$G$6:$L$6437,5,FALSE),0)</f>
        <v>5,19</v>
      </c>
      <c r="I167" s="128">
        <f t="shared" ref="I167:I193" si="32">IFERROR(H167*G167,0)</f>
        <v>33.683100000000003</v>
      </c>
      <c r="J167" s="169">
        <f t="shared" ref="J167:J188" si="33">I167*(J$3+1)</f>
        <v>39.746058000000005</v>
      </c>
    </row>
    <row r="168" spans="1:10" s="76" customFormat="1" ht="20.100000000000001" customHeight="1" outlineLevel="1">
      <c r="A168" s="126"/>
      <c r="B168" s="177" t="s">
        <v>252</v>
      </c>
      <c r="C168" s="127">
        <v>89446</v>
      </c>
      <c r="D168" s="118" t="s">
        <v>623</v>
      </c>
      <c r="E168" s="120" t="s">
        <v>586</v>
      </c>
      <c r="F168" s="127" t="s">
        <v>64</v>
      </c>
      <c r="G168" s="125">
        <f>ROUND(40.15*307.57/212.35,2)</f>
        <v>58.15</v>
      </c>
      <c r="H168" s="125" t="str">
        <f>IF(D168="SINAPI",VLOOKUP(C168,Planilha1!$G$6:$L$6437,5,FALSE),0)</f>
        <v>3,31</v>
      </c>
      <c r="I168" s="128">
        <f t="shared" si="32"/>
        <v>192.47649999999999</v>
      </c>
      <c r="J168" s="169">
        <f t="shared" si="33"/>
        <v>227.12226999999999</v>
      </c>
    </row>
    <row r="169" spans="1:10" s="76" customFormat="1" ht="20.100000000000001" customHeight="1" outlineLevel="1">
      <c r="A169" s="126"/>
      <c r="B169" s="177" t="s">
        <v>335</v>
      </c>
      <c r="C169" s="127">
        <v>89448</v>
      </c>
      <c r="D169" s="118" t="s">
        <v>623</v>
      </c>
      <c r="E169" s="120" t="s">
        <v>587</v>
      </c>
      <c r="F169" s="127" t="s">
        <v>64</v>
      </c>
      <c r="G169" s="125">
        <f>ROUND(1.89*307.57/212.35,2)</f>
        <v>2.74</v>
      </c>
      <c r="H169" s="125" t="str">
        <f>IF(D169="SINAPI",VLOOKUP(C169,Planilha1!$G$6:$L$6437,5,FALSE),0)</f>
        <v>9,99</v>
      </c>
      <c r="I169" s="128">
        <f t="shared" si="32"/>
        <v>27.372600000000002</v>
      </c>
      <c r="J169" s="169">
        <f t="shared" si="33"/>
        <v>32.299668000000004</v>
      </c>
    </row>
    <row r="170" spans="1:10" s="76" customFormat="1" ht="20.100000000000001" customHeight="1" outlineLevel="1">
      <c r="A170" s="126"/>
      <c r="B170" s="177" t="s">
        <v>336</v>
      </c>
      <c r="C170" s="118">
        <v>89449</v>
      </c>
      <c r="D170" s="118" t="s">
        <v>623</v>
      </c>
      <c r="E170" s="120" t="s">
        <v>588</v>
      </c>
      <c r="F170" s="127" t="s">
        <v>64</v>
      </c>
      <c r="G170" s="125">
        <f>ROUND(21.69*307.57/212.35,2)</f>
        <v>31.42</v>
      </c>
      <c r="H170" s="125" t="str">
        <f>IF(D170="SINAPI",VLOOKUP(C170,Planilha1!$G$6:$L$6437,5,FALSE),0)</f>
        <v>11,49</v>
      </c>
      <c r="I170" s="128">
        <f t="shared" si="32"/>
        <v>361.01580000000001</v>
      </c>
      <c r="J170" s="169">
        <f t="shared" si="33"/>
        <v>425.99864400000001</v>
      </c>
    </row>
    <row r="171" spans="1:10" s="76" customFormat="1" ht="20.100000000000001" customHeight="1" outlineLevel="1">
      <c r="A171" s="126"/>
      <c r="B171" s="177" t="s">
        <v>337</v>
      </c>
      <c r="C171" s="118">
        <v>89422</v>
      </c>
      <c r="D171" s="127" t="s">
        <v>623</v>
      </c>
      <c r="E171" s="120" t="s">
        <v>528</v>
      </c>
      <c r="F171" s="127" t="s">
        <v>50</v>
      </c>
      <c r="G171" s="125">
        <f>ROUNDUP(2*307.57/212.35,0)</f>
        <v>3</v>
      </c>
      <c r="H171" s="125" t="str">
        <f>IF(D171="SINAPI",VLOOKUP(C171,Planilha1!$G$6:$L$6437,5,FALSE),0)</f>
        <v>2,67</v>
      </c>
      <c r="I171" s="128">
        <f t="shared" si="32"/>
        <v>8.01</v>
      </c>
      <c r="J171" s="169">
        <f t="shared" si="33"/>
        <v>9.4517999999999986</v>
      </c>
    </row>
    <row r="172" spans="1:10" s="76" customFormat="1" ht="20.100000000000001" customHeight="1" outlineLevel="1">
      <c r="A172" s="126"/>
      <c r="B172" s="177" t="s">
        <v>338</v>
      </c>
      <c r="C172" s="118">
        <v>89538</v>
      </c>
      <c r="D172" s="127" t="s">
        <v>623</v>
      </c>
      <c r="E172" s="120" t="s">
        <v>529</v>
      </c>
      <c r="F172" s="127" t="s">
        <v>50</v>
      </c>
      <c r="G172" s="125">
        <f>ROUNDUP(8*307.57/212.35,0)</f>
        <v>12</v>
      </c>
      <c r="H172" s="125" t="str">
        <f>IF(D172="SINAPI",VLOOKUP(C172,Planilha1!$G$6:$L$6437,5,FALSE),0)</f>
        <v>2,54</v>
      </c>
      <c r="I172" s="128">
        <f t="shared" si="32"/>
        <v>30.48</v>
      </c>
      <c r="J172" s="169">
        <f t="shared" si="33"/>
        <v>35.9664</v>
      </c>
    </row>
    <row r="173" spans="1:10" s="76" customFormat="1" ht="20.100000000000001" customHeight="1" outlineLevel="1">
      <c r="A173" s="126"/>
      <c r="B173" s="177" t="s">
        <v>339</v>
      </c>
      <c r="C173" s="118">
        <v>89596</v>
      </c>
      <c r="D173" s="127" t="s">
        <v>623</v>
      </c>
      <c r="E173" s="120" t="s">
        <v>530</v>
      </c>
      <c r="F173" s="127" t="s">
        <v>50</v>
      </c>
      <c r="G173" s="125">
        <f>ROUNDUP(11*307.57/212.35,0)</f>
        <v>16</v>
      </c>
      <c r="H173" s="125" t="str">
        <f>IF(D173="SINAPI",VLOOKUP(C173,Planilha1!$G$6:$L$6437,5,FALSE),0)</f>
        <v>7,22</v>
      </c>
      <c r="I173" s="128">
        <f t="shared" si="32"/>
        <v>115.52</v>
      </c>
      <c r="J173" s="169">
        <f t="shared" si="33"/>
        <v>136.31359999999998</v>
      </c>
    </row>
    <row r="174" spans="1:10" s="76" customFormat="1" ht="20.100000000000001" customHeight="1" outlineLevel="1">
      <c r="A174" s="126"/>
      <c r="B174" s="177" t="s">
        <v>340</v>
      </c>
      <c r="C174" s="118" t="s">
        <v>265</v>
      </c>
      <c r="D174" s="127" t="s">
        <v>72</v>
      </c>
      <c r="E174" s="120" t="s">
        <v>531</v>
      </c>
      <c r="F174" s="127" t="s">
        <v>50</v>
      </c>
      <c r="G174" s="125">
        <f>ROUNDUP(1*307.57/212.35,0)</f>
        <v>2</v>
      </c>
      <c r="H174" s="125">
        <v>3.78</v>
      </c>
      <c r="I174" s="128">
        <f t="shared" si="32"/>
        <v>7.56</v>
      </c>
      <c r="J174" s="169">
        <f t="shared" si="33"/>
        <v>8.9207999999999998</v>
      </c>
    </row>
    <row r="175" spans="1:10" s="76" customFormat="1" ht="20.100000000000001" customHeight="1" outlineLevel="1">
      <c r="A175" s="126"/>
      <c r="B175" s="177" t="s">
        <v>341</v>
      </c>
      <c r="C175" s="118">
        <v>86885</v>
      </c>
      <c r="D175" s="127" t="s">
        <v>623</v>
      </c>
      <c r="E175" s="120" t="s">
        <v>532</v>
      </c>
      <c r="F175" s="127" t="s">
        <v>50</v>
      </c>
      <c r="G175" s="125">
        <f>ROUNDUP(5*307.57/212.35,0)</f>
        <v>8</v>
      </c>
      <c r="H175" s="125" t="str">
        <f>IF(D175="SINAPI",VLOOKUP(C175,Planilha1!$G$6:$L$6437,5,FALSE),0)</f>
        <v>8,18</v>
      </c>
      <c r="I175" s="128">
        <f t="shared" si="32"/>
        <v>65.44</v>
      </c>
      <c r="J175" s="169">
        <f t="shared" si="33"/>
        <v>77.219199999999987</v>
      </c>
    </row>
    <row r="176" spans="1:10" s="76" customFormat="1" ht="20.100000000000001" customHeight="1" outlineLevel="1">
      <c r="A176" s="126"/>
      <c r="B176" s="177" t="s">
        <v>342</v>
      </c>
      <c r="C176" s="118">
        <v>89405</v>
      </c>
      <c r="D176" s="127" t="s">
        <v>623</v>
      </c>
      <c r="E176" s="120" t="s">
        <v>533</v>
      </c>
      <c r="F176" s="127" t="s">
        <v>50</v>
      </c>
      <c r="G176" s="125">
        <f>ROUNDUP(2*307.57/212.35,0)</f>
        <v>3</v>
      </c>
      <c r="H176" s="125" t="str">
        <f>IF(D176="SINAPI",VLOOKUP(C176,Planilha1!$G$6:$L$6437,5,FALSE),0)</f>
        <v>3,55</v>
      </c>
      <c r="I176" s="128">
        <f t="shared" si="32"/>
        <v>10.649999999999999</v>
      </c>
      <c r="J176" s="169">
        <f t="shared" si="33"/>
        <v>12.566999999999998</v>
      </c>
    </row>
    <row r="177" spans="1:10" s="76" customFormat="1" ht="20.100000000000001" customHeight="1" outlineLevel="1">
      <c r="A177" s="126"/>
      <c r="B177" s="177" t="s">
        <v>343</v>
      </c>
      <c r="C177" s="118">
        <v>89485</v>
      </c>
      <c r="D177" s="127" t="s">
        <v>623</v>
      </c>
      <c r="E177" s="120" t="s">
        <v>534</v>
      </c>
      <c r="F177" s="127" t="s">
        <v>50</v>
      </c>
      <c r="G177" s="125">
        <f>ROUNDUP(20*307.57/212.35,0)</f>
        <v>29</v>
      </c>
      <c r="H177" s="125" t="str">
        <f>IF(D177="SINAPI",VLOOKUP(C177,Planilha1!$G$6:$L$6437,5,FALSE),0)</f>
        <v>3,59</v>
      </c>
      <c r="I177" s="128">
        <f t="shared" si="32"/>
        <v>104.11</v>
      </c>
      <c r="J177" s="169">
        <f t="shared" si="33"/>
        <v>122.84979999999999</v>
      </c>
    </row>
    <row r="178" spans="1:10" s="76" customFormat="1" ht="20.100000000000001" customHeight="1" outlineLevel="1">
      <c r="A178" s="126"/>
      <c r="B178" s="177" t="s">
        <v>344</v>
      </c>
      <c r="C178" s="118">
        <v>89502</v>
      </c>
      <c r="D178" s="127" t="s">
        <v>623</v>
      </c>
      <c r="E178" s="120" t="s">
        <v>535</v>
      </c>
      <c r="F178" s="127" t="s">
        <v>50</v>
      </c>
      <c r="G178" s="125">
        <f>ROUNDUP(14*307.57/212.35,0)</f>
        <v>21</v>
      </c>
      <c r="H178" s="125" t="str">
        <f>IF(D178="SINAPI",VLOOKUP(C178,Planilha1!$G$6:$L$6437,5,FALSE),0)</f>
        <v>10,44</v>
      </c>
      <c r="I178" s="128">
        <f t="shared" si="32"/>
        <v>219.23999999999998</v>
      </c>
      <c r="J178" s="169">
        <f t="shared" si="33"/>
        <v>258.70319999999998</v>
      </c>
    </row>
    <row r="179" spans="1:10" s="76" customFormat="1" ht="20.100000000000001" customHeight="1" outlineLevel="1">
      <c r="A179" s="126"/>
      <c r="B179" s="177" t="s">
        <v>345</v>
      </c>
      <c r="C179" s="118">
        <v>89404</v>
      </c>
      <c r="D179" s="127" t="s">
        <v>623</v>
      </c>
      <c r="E179" s="120" t="s">
        <v>536</v>
      </c>
      <c r="F179" s="127" t="s">
        <v>50</v>
      </c>
      <c r="G179" s="125">
        <f>ROUNDUP(1*307.57/212.35,0)</f>
        <v>2</v>
      </c>
      <c r="H179" s="125" t="str">
        <f>IF(D179="SINAPI",VLOOKUP(C179,Planilha1!$G$6:$L$6437,5,FALSE),0)</f>
        <v>3,29</v>
      </c>
      <c r="I179" s="128">
        <f t="shared" si="32"/>
        <v>6.58</v>
      </c>
      <c r="J179" s="169">
        <f t="shared" si="33"/>
        <v>7.7643999999999993</v>
      </c>
    </row>
    <row r="180" spans="1:10" s="76" customFormat="1" ht="20.100000000000001" customHeight="1" outlineLevel="1">
      <c r="A180" s="126"/>
      <c r="B180" s="177" t="s">
        <v>346</v>
      </c>
      <c r="C180" s="118">
        <v>89408</v>
      </c>
      <c r="D180" s="127" t="s">
        <v>623</v>
      </c>
      <c r="E180" s="120" t="s">
        <v>537</v>
      </c>
      <c r="F180" s="127" t="s">
        <v>50</v>
      </c>
      <c r="G180" s="125">
        <f>ROUNDUP(4*307.57/212.35,0)</f>
        <v>6</v>
      </c>
      <c r="H180" s="125" t="str">
        <f>IF(D180="SINAPI",VLOOKUP(C180,Planilha1!$G$6:$L$6437,5,FALSE),0)</f>
        <v>3,98</v>
      </c>
      <c r="I180" s="128">
        <f t="shared" si="32"/>
        <v>23.88</v>
      </c>
      <c r="J180" s="169">
        <f t="shared" si="33"/>
        <v>28.178399999999996</v>
      </c>
    </row>
    <row r="181" spans="1:10" s="76" customFormat="1" ht="19.5" customHeight="1" outlineLevel="1">
      <c r="A181" s="126"/>
      <c r="B181" s="177" t="s">
        <v>347</v>
      </c>
      <c r="C181" s="118">
        <v>89645</v>
      </c>
      <c r="D181" s="127" t="s">
        <v>623</v>
      </c>
      <c r="E181" s="62" t="s">
        <v>538</v>
      </c>
      <c r="F181" s="127" t="s">
        <v>50</v>
      </c>
      <c r="G181" s="125">
        <f>ROUNDUP(6*307.57/212.35,0)</f>
        <v>9</v>
      </c>
      <c r="H181" s="125" t="str">
        <f>IF(D181="SINAPI",VLOOKUP(C181,Planilha1!$G$6:$L$6437,5,FALSE),0)</f>
        <v>16,67</v>
      </c>
      <c r="I181" s="128">
        <f t="shared" si="32"/>
        <v>150.03000000000003</v>
      </c>
      <c r="J181" s="169">
        <f t="shared" si="33"/>
        <v>177.03540000000004</v>
      </c>
    </row>
    <row r="182" spans="1:10" s="76" customFormat="1" ht="20.100000000000001" customHeight="1" outlineLevel="1">
      <c r="A182" s="126"/>
      <c r="B182" s="177" t="s">
        <v>348</v>
      </c>
      <c r="C182" s="127">
        <v>89980</v>
      </c>
      <c r="D182" s="127" t="s">
        <v>623</v>
      </c>
      <c r="E182" s="120" t="s">
        <v>539</v>
      </c>
      <c r="F182" s="127" t="s">
        <v>50</v>
      </c>
      <c r="G182" s="125">
        <f>ROUNDUP(2*307.57/212.35,0)</f>
        <v>3</v>
      </c>
      <c r="H182" s="125" t="str">
        <f>IF(D182="SINAPI",VLOOKUP(C182,Planilha1!$G$6:$L$6437,5,FALSE),0)</f>
        <v>6,76</v>
      </c>
      <c r="I182" s="128">
        <f t="shared" si="32"/>
        <v>20.28</v>
      </c>
      <c r="J182" s="169">
        <f t="shared" si="33"/>
        <v>23.930399999999999</v>
      </c>
    </row>
    <row r="183" spans="1:10" s="76" customFormat="1" ht="20.100000000000001" customHeight="1" outlineLevel="1">
      <c r="A183" s="126"/>
      <c r="B183" s="177" t="s">
        <v>349</v>
      </c>
      <c r="C183" s="118">
        <v>89395</v>
      </c>
      <c r="D183" s="127" t="s">
        <v>623</v>
      </c>
      <c r="E183" s="120" t="s">
        <v>540</v>
      </c>
      <c r="F183" s="127" t="s">
        <v>50</v>
      </c>
      <c r="G183" s="125">
        <f>ROUNDUP(6*307.57/212.35,0)</f>
        <v>9</v>
      </c>
      <c r="H183" s="125" t="str">
        <f>IF(D183="SINAPI",VLOOKUP(C183,Planilha1!$G$6:$L$6437,5,FALSE),0)</f>
        <v>8,15</v>
      </c>
      <c r="I183" s="128">
        <f t="shared" si="32"/>
        <v>73.350000000000009</v>
      </c>
      <c r="J183" s="169">
        <f t="shared" si="33"/>
        <v>86.553000000000011</v>
      </c>
    </row>
    <row r="184" spans="1:10" s="76" customFormat="1" ht="20.100000000000001" customHeight="1" outlineLevel="1">
      <c r="A184" s="126"/>
      <c r="B184" s="177" t="s">
        <v>350</v>
      </c>
      <c r="C184" s="118">
        <v>89625</v>
      </c>
      <c r="D184" s="127" t="s">
        <v>623</v>
      </c>
      <c r="E184" s="120" t="s">
        <v>541</v>
      </c>
      <c r="F184" s="127" t="s">
        <v>50</v>
      </c>
      <c r="G184" s="125">
        <f>ROUNDUP(4*307.57/212.35,0)</f>
        <v>6</v>
      </c>
      <c r="H184" s="125" t="str">
        <f>IF(D184="SINAPI",VLOOKUP(C184,Planilha1!$G$6:$L$6437,5,FALSE),0)</f>
        <v>14,40</v>
      </c>
      <c r="I184" s="128">
        <f t="shared" si="32"/>
        <v>86.4</v>
      </c>
      <c r="J184" s="169">
        <f t="shared" si="33"/>
        <v>101.952</v>
      </c>
    </row>
    <row r="185" spans="1:10" s="76" customFormat="1" ht="20.100000000000001" customHeight="1" outlineLevel="1">
      <c r="A185" s="126"/>
      <c r="B185" s="177" t="s">
        <v>351</v>
      </c>
      <c r="C185" s="118">
        <v>89627</v>
      </c>
      <c r="D185" s="127" t="s">
        <v>623</v>
      </c>
      <c r="E185" s="120" t="s">
        <v>542</v>
      </c>
      <c r="F185" s="127" t="s">
        <v>50</v>
      </c>
      <c r="G185" s="125">
        <f>ROUNDUP(1*307.57/212.35,0)</f>
        <v>2</v>
      </c>
      <c r="H185" s="125" t="str">
        <f>IF(D185="SINAPI",VLOOKUP(C185,Planilha1!$G$6:$L$6437,5,FALSE),0)</f>
        <v>13,56</v>
      </c>
      <c r="I185" s="128">
        <f t="shared" si="32"/>
        <v>27.12</v>
      </c>
      <c r="J185" s="169">
        <f t="shared" si="33"/>
        <v>32.001599999999996</v>
      </c>
    </row>
    <row r="186" spans="1:10" s="76" customFormat="1" ht="19.5" customHeight="1" outlineLevel="1">
      <c r="A186" s="126"/>
      <c r="B186" s="177" t="s">
        <v>352</v>
      </c>
      <c r="C186" s="127">
        <v>89618</v>
      </c>
      <c r="D186" s="127" t="s">
        <v>623</v>
      </c>
      <c r="E186" s="120" t="s">
        <v>543</v>
      </c>
      <c r="F186" s="127" t="s">
        <v>50</v>
      </c>
      <c r="G186" s="125">
        <f>ROUNDUP(4*307.57/212.35,0)</f>
        <v>6</v>
      </c>
      <c r="H186" s="125" t="str">
        <f>IF(D186="SINAPI",VLOOKUP(C186,Planilha1!$G$6:$L$6437,5,FALSE),0)</f>
        <v>9,82</v>
      </c>
      <c r="I186" s="128">
        <f t="shared" si="32"/>
        <v>58.92</v>
      </c>
      <c r="J186" s="169">
        <f t="shared" si="33"/>
        <v>69.525599999999997</v>
      </c>
    </row>
    <row r="187" spans="1:10" s="76" customFormat="1" ht="20.100000000000001" customHeight="1" outlineLevel="1">
      <c r="A187" s="126"/>
      <c r="B187" s="177" t="s">
        <v>353</v>
      </c>
      <c r="C187" s="127">
        <v>89536</v>
      </c>
      <c r="D187" s="118" t="s">
        <v>623</v>
      </c>
      <c r="E187" s="89" t="s">
        <v>544</v>
      </c>
      <c r="F187" s="127" t="s">
        <v>50</v>
      </c>
      <c r="G187" s="125">
        <f>ROUNDUP(1*307.57/212.35,0)</f>
        <v>2</v>
      </c>
      <c r="H187" s="125" t="str">
        <f>IF(D187="SINAPI",VLOOKUP(C187,Planilha1!$G$6:$L$6437,5,FALSE),0)</f>
        <v>8,31</v>
      </c>
      <c r="I187" s="128">
        <f t="shared" si="32"/>
        <v>16.62</v>
      </c>
      <c r="J187" s="169">
        <f t="shared" si="33"/>
        <v>19.611599999999999</v>
      </c>
    </row>
    <row r="188" spans="1:10" s="76" customFormat="1" ht="20.100000000000001" customHeight="1" outlineLevel="1">
      <c r="A188" s="126"/>
      <c r="B188" s="177" t="s">
        <v>354</v>
      </c>
      <c r="C188" s="127">
        <v>88504</v>
      </c>
      <c r="D188" s="118" t="s">
        <v>623</v>
      </c>
      <c r="E188" s="89" t="s">
        <v>436</v>
      </c>
      <c r="F188" s="127" t="s">
        <v>50</v>
      </c>
      <c r="G188" s="125">
        <f>ROUNDUP(3*307.57/212.35,0)</f>
        <v>5</v>
      </c>
      <c r="H188" s="125" t="str">
        <f>IF(D188="SINAPI",VLOOKUP(C188,Planilha1!$G$6:$L$6437,5,FALSE),0)</f>
        <v>521,88</v>
      </c>
      <c r="I188" s="128">
        <f t="shared" si="32"/>
        <v>2609.4</v>
      </c>
      <c r="J188" s="169">
        <f t="shared" si="33"/>
        <v>3079.0920000000001</v>
      </c>
    </row>
    <row r="189" spans="1:10" s="76" customFormat="1" ht="20.100000000000001" customHeight="1" outlineLevel="1">
      <c r="A189" s="126"/>
      <c r="B189" s="176" t="s">
        <v>3</v>
      </c>
      <c r="C189" s="118"/>
      <c r="D189" s="60"/>
      <c r="E189" s="61" t="s">
        <v>384</v>
      </c>
      <c r="F189" s="62"/>
      <c r="G189" s="125"/>
      <c r="H189" s="125"/>
      <c r="I189" s="128"/>
      <c r="J189" s="169"/>
    </row>
    <row r="190" spans="1:10" s="76" customFormat="1" ht="20.100000000000001" customHeight="1" outlineLevel="1">
      <c r="A190" s="126"/>
      <c r="B190" s="177" t="s">
        <v>253</v>
      </c>
      <c r="C190" s="118">
        <v>89986</v>
      </c>
      <c r="D190" s="127" t="s">
        <v>623</v>
      </c>
      <c r="E190" s="62" t="s">
        <v>545</v>
      </c>
      <c r="F190" s="127" t="s">
        <v>50</v>
      </c>
      <c r="G190" s="125">
        <f>ROUNDUP(1*307.57/212.35,0)</f>
        <v>2</v>
      </c>
      <c r="H190" s="125" t="str">
        <f>IF(D190="SINAPI",VLOOKUP(C190,Planilha1!$G$6:$L$6437,5,FALSE),0)</f>
        <v>51,47</v>
      </c>
      <c r="I190" s="128">
        <f t="shared" si="32"/>
        <v>102.94</v>
      </c>
      <c r="J190" s="169">
        <f>I190*(J$3+1)</f>
        <v>121.46919999999999</v>
      </c>
    </row>
    <row r="191" spans="1:10" s="76" customFormat="1" ht="20.100000000000001" customHeight="1" outlineLevel="1">
      <c r="A191" s="126"/>
      <c r="B191" s="177" t="s">
        <v>254</v>
      </c>
      <c r="C191" s="118">
        <v>94794</v>
      </c>
      <c r="D191" s="127" t="s">
        <v>623</v>
      </c>
      <c r="E191" s="62" t="s">
        <v>546</v>
      </c>
      <c r="F191" s="127" t="s">
        <v>50</v>
      </c>
      <c r="G191" s="125">
        <f>ROUNDUP(2*307.57/212.35,0)</f>
        <v>3</v>
      </c>
      <c r="H191" s="125" t="str">
        <f>IF(D191="SINAPI",VLOOKUP(C191,Planilha1!$G$6:$L$6437,5,FALSE),0)</f>
        <v>110,84</v>
      </c>
      <c r="I191" s="128">
        <f t="shared" si="32"/>
        <v>332.52</v>
      </c>
      <c r="J191" s="169">
        <f>I191*(J$3+1)</f>
        <v>392.37359999999995</v>
      </c>
    </row>
    <row r="192" spans="1:10" s="76" customFormat="1" ht="20.100000000000001" customHeight="1" outlineLevel="1">
      <c r="A192" s="126"/>
      <c r="B192" s="177" t="s">
        <v>255</v>
      </c>
      <c r="C192" s="118">
        <v>89987</v>
      </c>
      <c r="D192" s="127" t="s">
        <v>623</v>
      </c>
      <c r="E192" s="62" t="s">
        <v>547</v>
      </c>
      <c r="F192" s="127" t="s">
        <v>50</v>
      </c>
      <c r="G192" s="125">
        <f>ROUNDUP(4*307.57/212.35,0)</f>
        <v>6</v>
      </c>
      <c r="H192" s="125" t="str">
        <f>IF(D192="SINAPI",VLOOKUP(C192,Planilha1!$G$6:$L$6437,5,FALSE),0)</f>
        <v>57,00</v>
      </c>
      <c r="I192" s="128">
        <f t="shared" si="32"/>
        <v>342</v>
      </c>
      <c r="J192" s="169">
        <f>I192*(J$3+1)</f>
        <v>403.56</v>
      </c>
    </row>
    <row r="193" spans="1:10" s="76" customFormat="1" ht="20.100000000000001" customHeight="1" outlineLevel="1">
      <c r="A193" s="126"/>
      <c r="B193" s="177" t="s">
        <v>256</v>
      </c>
      <c r="C193" s="118">
        <v>89985</v>
      </c>
      <c r="D193" s="127" t="s">
        <v>623</v>
      </c>
      <c r="E193" s="62" t="s">
        <v>548</v>
      </c>
      <c r="F193" s="127" t="s">
        <v>50</v>
      </c>
      <c r="G193" s="125">
        <f>ROUNDUP(4*307.57/212.35,0)</f>
        <v>6</v>
      </c>
      <c r="H193" s="125" t="str">
        <f>IF(D193="SINAPI",VLOOKUP(C193,Planilha1!$G$6:$L$6437,5,FALSE),0)</f>
        <v>54,23</v>
      </c>
      <c r="I193" s="128">
        <f t="shared" si="32"/>
        <v>325.38</v>
      </c>
      <c r="J193" s="169">
        <f>I193*(J$3+1)</f>
        <v>383.94839999999999</v>
      </c>
    </row>
    <row r="194" spans="1:10" s="76" customFormat="1" ht="20.100000000000001" customHeight="1" outlineLevel="1">
      <c r="A194" s="126"/>
      <c r="B194" s="170"/>
      <c r="C194" s="77"/>
      <c r="D194" s="77"/>
      <c r="E194" s="77"/>
      <c r="F194" s="77"/>
      <c r="G194" s="4" t="s">
        <v>123</v>
      </c>
      <c r="H194" s="4"/>
      <c r="I194" s="80">
        <f>SUM(I166:I193)</f>
        <v>5350.9780000000001</v>
      </c>
      <c r="J194" s="171">
        <f>I194*(J$3+1)</f>
        <v>6314.1540399999994</v>
      </c>
    </row>
    <row r="195" spans="1:10" s="76" customFormat="1" ht="20.100000000000001" customHeight="1">
      <c r="A195" s="126"/>
      <c r="B195" s="165"/>
      <c r="C195" s="126"/>
      <c r="D195" s="126"/>
      <c r="E195" s="42"/>
      <c r="F195" s="126"/>
      <c r="G195" s="47"/>
      <c r="H195" s="46"/>
      <c r="I195" s="56"/>
      <c r="J195" s="164"/>
    </row>
    <row r="196" spans="1:10" s="76" customFormat="1" ht="20.100000000000001" customHeight="1">
      <c r="A196" s="126"/>
      <c r="B196" s="178">
        <v>13</v>
      </c>
      <c r="C196" s="70"/>
      <c r="D196" s="70"/>
      <c r="E196" s="43" t="s">
        <v>9</v>
      </c>
      <c r="F196" s="44"/>
      <c r="G196" s="6"/>
      <c r="H196" s="6"/>
      <c r="I196" s="6"/>
      <c r="J196" s="167"/>
    </row>
    <row r="197" spans="1:10" s="76" customFormat="1" ht="20.100000000000001" customHeight="1" outlineLevel="1">
      <c r="A197" s="126"/>
      <c r="B197" s="176" t="s">
        <v>19</v>
      </c>
      <c r="C197" s="71"/>
      <c r="D197" s="71"/>
      <c r="E197" s="67" t="s">
        <v>27</v>
      </c>
      <c r="F197" s="65"/>
      <c r="G197" s="125"/>
      <c r="H197" s="128"/>
      <c r="I197" s="128"/>
      <c r="J197" s="169"/>
    </row>
    <row r="198" spans="1:10" s="76" customFormat="1" ht="20.100000000000001" customHeight="1" outlineLevel="1">
      <c r="A198" s="126"/>
      <c r="B198" s="168" t="s">
        <v>257</v>
      </c>
      <c r="C198" s="127">
        <v>89848</v>
      </c>
      <c r="D198" s="127" t="s">
        <v>623</v>
      </c>
      <c r="E198" s="120" t="s">
        <v>549</v>
      </c>
      <c r="F198" s="127" t="s">
        <v>64</v>
      </c>
      <c r="G198" s="125">
        <f>ROUND(18.7*307.57/212.35,0)</f>
        <v>27</v>
      </c>
      <c r="H198" s="125" t="str">
        <f>IF(D198="SINAPI",VLOOKUP(C198,Planilha1!$G$6:$L$6437,5,FALSE),0)</f>
        <v>19,46</v>
      </c>
      <c r="I198" s="128">
        <f t="shared" ref="I198:I202" si="34">IFERROR(H198*G198,0)</f>
        <v>525.42000000000007</v>
      </c>
      <c r="J198" s="169">
        <f>I198*(J$3+1)</f>
        <v>619.99560000000008</v>
      </c>
    </row>
    <row r="199" spans="1:10" s="76" customFormat="1" ht="20.100000000000001" customHeight="1" outlineLevel="1">
      <c r="A199" s="126"/>
      <c r="B199" s="168" t="s">
        <v>258</v>
      </c>
      <c r="C199" s="127">
        <v>89849</v>
      </c>
      <c r="D199" s="127" t="s">
        <v>623</v>
      </c>
      <c r="E199" s="120" t="s">
        <v>550</v>
      </c>
      <c r="F199" s="127" t="s">
        <v>64</v>
      </c>
      <c r="G199" s="125">
        <f>ROUND(15.7*307.57/212.35,0)</f>
        <v>23</v>
      </c>
      <c r="H199" s="125" t="str">
        <f>IF(D199="SINAPI",VLOOKUP(C199,Planilha1!$G$6:$L$6437,5,FALSE),0)</f>
        <v>37,69</v>
      </c>
      <c r="I199" s="128">
        <f t="shared" si="34"/>
        <v>866.86999999999989</v>
      </c>
      <c r="J199" s="169">
        <f>I199*(J$3+1)</f>
        <v>1022.9065999999998</v>
      </c>
    </row>
    <row r="200" spans="1:10" s="76" customFormat="1" ht="20.100000000000001" customHeight="1" outlineLevel="1">
      <c r="A200" s="126"/>
      <c r="B200" s="168" t="s">
        <v>259</v>
      </c>
      <c r="C200" s="127">
        <v>89744</v>
      </c>
      <c r="D200" s="127" t="s">
        <v>623</v>
      </c>
      <c r="E200" s="120" t="s">
        <v>551</v>
      </c>
      <c r="F200" s="127" t="s">
        <v>50</v>
      </c>
      <c r="G200" s="125">
        <f>ROUND(2*307.57/212.35,0)</f>
        <v>3</v>
      </c>
      <c r="H200" s="125" t="str">
        <f>IF(D200="SINAPI",VLOOKUP(C200,Planilha1!$G$6:$L$6437,5,FALSE),0)</f>
        <v>16,43</v>
      </c>
      <c r="I200" s="128">
        <f t="shared" si="34"/>
        <v>49.29</v>
      </c>
      <c r="J200" s="169">
        <f>I200*(J$3+1)</f>
        <v>58.162199999999999</v>
      </c>
    </row>
    <row r="201" spans="1:10" s="76" customFormat="1" ht="20.100000000000001" customHeight="1" outlineLevel="1">
      <c r="A201" s="126"/>
      <c r="B201" s="168" t="s">
        <v>260</v>
      </c>
      <c r="C201" s="127">
        <v>89567</v>
      </c>
      <c r="D201" s="127" t="s">
        <v>623</v>
      </c>
      <c r="E201" s="120" t="s">
        <v>552</v>
      </c>
      <c r="F201" s="127" t="s">
        <v>50</v>
      </c>
      <c r="G201" s="125">
        <f>ROUNDUP(2*307.57/212.35,0)</f>
        <v>3</v>
      </c>
      <c r="H201" s="125" t="str">
        <f>IF(D201="SINAPI",VLOOKUP(C201,Planilha1!$G$6:$L$6437,5,FALSE),0)</f>
        <v>49,17</v>
      </c>
      <c r="I201" s="128">
        <f t="shared" si="34"/>
        <v>147.51</v>
      </c>
      <c r="J201" s="169">
        <f>I201*(J$3+1)</f>
        <v>174.06179999999998</v>
      </c>
    </row>
    <row r="202" spans="1:10" s="76" customFormat="1" ht="20.100000000000001" customHeight="1" outlineLevel="1">
      <c r="A202" s="126"/>
      <c r="B202" s="168" t="s">
        <v>261</v>
      </c>
      <c r="C202" s="127">
        <v>89698</v>
      </c>
      <c r="D202" s="127" t="s">
        <v>623</v>
      </c>
      <c r="E202" s="120" t="s">
        <v>553</v>
      </c>
      <c r="F202" s="127" t="s">
        <v>50</v>
      </c>
      <c r="G202" s="125">
        <f>ROUNDUP(4*307.57/212.35,0)</f>
        <v>6</v>
      </c>
      <c r="H202" s="125" t="str">
        <f>IF(D202="SINAPI",VLOOKUP(C202,Planilha1!$G$6:$L$6437,5,FALSE),0)</f>
        <v>141,74</v>
      </c>
      <c r="I202" s="128">
        <f t="shared" si="34"/>
        <v>850.44</v>
      </c>
      <c r="J202" s="169">
        <f>I202*(J$3+1)</f>
        <v>1003.5192</v>
      </c>
    </row>
    <row r="203" spans="1:10" s="76" customFormat="1" ht="20.100000000000001" customHeight="1" outlineLevel="1">
      <c r="A203" s="126"/>
      <c r="B203" s="173" t="s">
        <v>4</v>
      </c>
      <c r="C203" s="60"/>
      <c r="D203" s="60"/>
      <c r="E203" s="61" t="s">
        <v>25</v>
      </c>
      <c r="F203" s="62"/>
      <c r="G203" s="125"/>
      <c r="H203" s="125"/>
      <c r="I203" s="128"/>
      <c r="J203" s="169"/>
    </row>
    <row r="204" spans="1:10" s="76" customFormat="1" ht="20.100000000000001" customHeight="1" outlineLevel="1">
      <c r="A204" s="126"/>
      <c r="B204" s="168" t="s">
        <v>262</v>
      </c>
      <c r="C204" s="123" t="s">
        <v>9158</v>
      </c>
      <c r="D204" s="127" t="s">
        <v>72</v>
      </c>
      <c r="E204" s="63" t="s">
        <v>406</v>
      </c>
      <c r="F204" s="127" t="s">
        <v>50</v>
      </c>
      <c r="G204" s="125">
        <f>ROUNDUP(2*307.57/212.35,0)</f>
        <v>3</v>
      </c>
      <c r="H204" s="125">
        <v>112.54</v>
      </c>
      <c r="I204" s="128">
        <f t="shared" ref="I204:I205" si="35">IFERROR(H204*G204,0)</f>
        <v>337.62</v>
      </c>
      <c r="J204" s="169">
        <f>I204*(J$3+1)</f>
        <v>398.39159999999998</v>
      </c>
    </row>
    <row r="205" spans="1:10" s="76" customFormat="1" ht="20.100000000000001" customHeight="1" outlineLevel="1">
      <c r="A205" s="126"/>
      <c r="B205" s="168" t="s">
        <v>263</v>
      </c>
      <c r="C205" s="127">
        <v>72285</v>
      </c>
      <c r="D205" s="127" t="s">
        <v>623</v>
      </c>
      <c r="E205" s="63" t="s">
        <v>407</v>
      </c>
      <c r="F205" s="127" t="s">
        <v>50</v>
      </c>
      <c r="G205" s="125">
        <f>ROUNDUP(4*307.57/212.35,0)</f>
        <v>6</v>
      </c>
      <c r="H205" s="125" t="str">
        <f>IF(D205="SINAPI",VLOOKUP(C205,Planilha1!$G$6:$L$6437,5,FALSE),0)</f>
        <v>74,26</v>
      </c>
      <c r="I205" s="128">
        <f t="shared" si="35"/>
        <v>445.56000000000006</v>
      </c>
      <c r="J205" s="169">
        <f>I205*(J$3+1)</f>
        <v>525.76080000000002</v>
      </c>
    </row>
    <row r="206" spans="1:10" s="76" customFormat="1" ht="20.100000000000001" customHeight="1" outlineLevel="1">
      <c r="A206" s="126"/>
      <c r="B206" s="170"/>
      <c r="C206" s="77"/>
      <c r="D206" s="77"/>
      <c r="E206" s="77"/>
      <c r="F206" s="77"/>
      <c r="G206" s="4" t="s">
        <v>123</v>
      </c>
      <c r="H206" s="4"/>
      <c r="I206" s="80">
        <f>SUM(I197:I205)</f>
        <v>3222.7099999999996</v>
      </c>
      <c r="J206" s="171">
        <f>I206*(J$3+1)</f>
        <v>3802.7977999999994</v>
      </c>
    </row>
    <row r="207" spans="1:10" ht="20.100000000000001" customHeight="1">
      <c r="A207" s="126"/>
      <c r="B207" s="165"/>
      <c r="C207" s="126"/>
      <c r="D207" s="126"/>
      <c r="E207" s="42"/>
      <c r="F207" s="126"/>
      <c r="G207" s="47"/>
      <c r="H207" s="46"/>
      <c r="I207" s="56"/>
      <c r="J207" s="164"/>
    </row>
    <row r="208" spans="1:10" ht="20.100000000000001" customHeight="1">
      <c r="A208" s="126"/>
      <c r="B208" s="166">
        <v>14</v>
      </c>
      <c r="C208" s="121"/>
      <c r="D208" s="121"/>
      <c r="E208" s="64" t="s">
        <v>471</v>
      </c>
      <c r="F208" s="64"/>
      <c r="G208" s="78"/>
      <c r="H208" s="78"/>
      <c r="I208" s="78"/>
      <c r="J208" s="167"/>
    </row>
    <row r="209" spans="1:10" s="76" customFormat="1" ht="20.100000000000001" customHeight="1" outlineLevel="1">
      <c r="A209" s="126"/>
      <c r="B209" s="168" t="s">
        <v>6</v>
      </c>
      <c r="C209" s="127">
        <v>89711</v>
      </c>
      <c r="D209" s="127" t="s">
        <v>623</v>
      </c>
      <c r="E209" s="120" t="s">
        <v>554</v>
      </c>
      <c r="F209" s="127" t="s">
        <v>64</v>
      </c>
      <c r="G209" s="125">
        <f>ROUNDUP(9.7*307.57/212.35,0)</f>
        <v>15</v>
      </c>
      <c r="H209" s="125" t="str">
        <f>IF(D209="SINAPI",VLOOKUP(C209,Planilha1!$G$6:$L$6437,5,FALSE),0)</f>
        <v>12,69</v>
      </c>
      <c r="I209" s="128">
        <f t="shared" ref="I209:I229" si="36">IFERROR(H209*G209,0)</f>
        <v>190.35</v>
      </c>
      <c r="J209" s="169">
        <f t="shared" ref="J209:J230" si="37">I209*(J$3+1)</f>
        <v>224.61299999999997</v>
      </c>
    </row>
    <row r="210" spans="1:10" s="76" customFormat="1" ht="20.100000000000001" customHeight="1" outlineLevel="1">
      <c r="A210" s="126"/>
      <c r="B210" s="168" t="s">
        <v>8</v>
      </c>
      <c r="C210" s="127">
        <v>89798</v>
      </c>
      <c r="D210" s="127" t="s">
        <v>623</v>
      </c>
      <c r="E210" s="120" t="s">
        <v>555</v>
      </c>
      <c r="F210" s="127" t="s">
        <v>64</v>
      </c>
      <c r="G210" s="125">
        <f>ROUNDUP(7.62*307.57/212.35,0)</f>
        <v>12</v>
      </c>
      <c r="H210" s="125" t="str">
        <f>IF(D210="SINAPI",VLOOKUP(C210,Planilha1!$G$6:$L$6437,5,FALSE),0)</f>
        <v>7,70</v>
      </c>
      <c r="I210" s="128">
        <f t="shared" si="36"/>
        <v>92.4</v>
      </c>
      <c r="J210" s="169">
        <f t="shared" si="37"/>
        <v>109.032</v>
      </c>
    </row>
    <row r="211" spans="1:10" s="76" customFormat="1" ht="20.100000000000001" customHeight="1" outlineLevel="1">
      <c r="A211" s="126"/>
      <c r="B211" s="168" t="s">
        <v>177</v>
      </c>
      <c r="C211" s="127">
        <v>89799</v>
      </c>
      <c r="D211" s="127" t="s">
        <v>623</v>
      </c>
      <c r="E211" s="120" t="s">
        <v>556</v>
      </c>
      <c r="F211" s="127" t="s">
        <v>64</v>
      </c>
      <c r="G211" s="125">
        <f>ROUNDUP(15.36*307.57/212.35,0)</f>
        <v>23</v>
      </c>
      <c r="H211" s="125" t="str">
        <f>IF(D211="SINAPI",VLOOKUP(C211,Planilha1!$G$6:$L$6437,5,FALSE),0)</f>
        <v>12,68</v>
      </c>
      <c r="I211" s="128">
        <f t="shared" si="36"/>
        <v>291.64</v>
      </c>
      <c r="J211" s="169">
        <f t="shared" si="37"/>
        <v>344.13519999999994</v>
      </c>
    </row>
    <row r="212" spans="1:10" s="76" customFormat="1" ht="20.100000000000001" customHeight="1" outlineLevel="1">
      <c r="A212" s="126"/>
      <c r="B212" s="168" t="s">
        <v>178</v>
      </c>
      <c r="C212" s="127">
        <v>89800</v>
      </c>
      <c r="D212" s="127" t="s">
        <v>623</v>
      </c>
      <c r="E212" s="120" t="s">
        <v>557</v>
      </c>
      <c r="F212" s="127" t="s">
        <v>64</v>
      </c>
      <c r="G212" s="125">
        <f>ROUNDUP(13.53*307.57/212.35,0)</f>
        <v>20</v>
      </c>
      <c r="H212" s="125" t="str">
        <f>IF(D212="SINAPI",VLOOKUP(C212,Planilha1!$G$6:$L$6437,5,FALSE),0)</f>
        <v>15,80</v>
      </c>
      <c r="I212" s="128">
        <f t="shared" si="36"/>
        <v>316</v>
      </c>
      <c r="J212" s="169">
        <f t="shared" si="37"/>
        <v>372.88</v>
      </c>
    </row>
    <row r="213" spans="1:10" s="76" customFormat="1" ht="20.100000000000001" customHeight="1" outlineLevel="1">
      <c r="A213" s="126"/>
      <c r="B213" s="168" t="s">
        <v>127</v>
      </c>
      <c r="C213" s="127">
        <v>89728</v>
      </c>
      <c r="D213" s="127" t="s">
        <v>623</v>
      </c>
      <c r="E213" s="120" t="s">
        <v>558</v>
      </c>
      <c r="F213" s="127" t="s">
        <v>50</v>
      </c>
      <c r="G213" s="125">
        <f>ROUNDUP(9*307.57/212.35,0)</f>
        <v>14</v>
      </c>
      <c r="H213" s="125" t="str">
        <f>IF(D213="SINAPI",VLOOKUP(C213,Planilha1!$G$6:$L$6437,5,FALSE),0)</f>
        <v>6,85</v>
      </c>
      <c r="I213" s="128">
        <f t="shared" si="36"/>
        <v>95.899999999999991</v>
      </c>
      <c r="J213" s="169">
        <f t="shared" si="37"/>
        <v>113.16199999999998</v>
      </c>
    </row>
    <row r="214" spans="1:10" s="76" customFormat="1" ht="19.5" customHeight="1" outlineLevel="1">
      <c r="A214" s="126"/>
      <c r="B214" s="168" t="s">
        <v>128</v>
      </c>
      <c r="C214" s="127">
        <v>89811</v>
      </c>
      <c r="D214" s="127" t="s">
        <v>623</v>
      </c>
      <c r="E214" s="120" t="s">
        <v>559</v>
      </c>
      <c r="F214" s="127" t="s">
        <v>50</v>
      </c>
      <c r="G214" s="125">
        <f>ROUNDUP(5*307.57/212.35,0)</f>
        <v>8</v>
      </c>
      <c r="H214" s="125" t="str">
        <f>IF(D214="SINAPI",VLOOKUP(C214,Planilha1!$G$6:$L$6437,5,FALSE),0)</f>
        <v>20,91</v>
      </c>
      <c r="I214" s="128">
        <f t="shared" si="36"/>
        <v>167.28</v>
      </c>
      <c r="J214" s="169">
        <f t="shared" si="37"/>
        <v>197.3904</v>
      </c>
    </row>
    <row r="215" spans="1:10" s="76" customFormat="1" ht="20.100000000000001" customHeight="1" outlineLevel="1">
      <c r="A215" s="126"/>
      <c r="B215" s="168" t="s">
        <v>129</v>
      </c>
      <c r="C215" s="127">
        <v>89812</v>
      </c>
      <c r="D215" s="127" t="s">
        <v>623</v>
      </c>
      <c r="E215" s="120" t="s">
        <v>560</v>
      </c>
      <c r="F215" s="127" t="s">
        <v>50</v>
      </c>
      <c r="G215" s="125">
        <f>ROUNDUP(1*307.57/212.35,0)</f>
        <v>2</v>
      </c>
      <c r="H215" s="125" t="str">
        <f>IF(D215="SINAPI",VLOOKUP(C215,Planilha1!$G$6:$L$6437,5,FALSE),0)</f>
        <v>35,87</v>
      </c>
      <c r="I215" s="128">
        <f t="shared" si="36"/>
        <v>71.739999999999995</v>
      </c>
      <c r="J215" s="169">
        <f t="shared" si="37"/>
        <v>84.653199999999984</v>
      </c>
    </row>
    <row r="216" spans="1:10" s="76" customFormat="1" ht="20.100000000000001" customHeight="1" outlineLevel="1">
      <c r="A216" s="126"/>
      <c r="B216" s="168" t="s">
        <v>181</v>
      </c>
      <c r="C216" s="127">
        <v>89802</v>
      </c>
      <c r="D216" s="127" t="s">
        <v>623</v>
      </c>
      <c r="E216" s="120" t="s">
        <v>561</v>
      </c>
      <c r="F216" s="127" t="s">
        <v>50</v>
      </c>
      <c r="G216" s="125">
        <f>ROUNDUP(6*307.57/212.35,0)</f>
        <v>9</v>
      </c>
      <c r="H216" s="125" t="str">
        <f>IF(D216="SINAPI",VLOOKUP(C216,Planilha1!$G$6:$L$6437,5,FALSE),0)</f>
        <v>5,14</v>
      </c>
      <c r="I216" s="128">
        <f t="shared" si="36"/>
        <v>46.26</v>
      </c>
      <c r="J216" s="169">
        <f t="shared" si="37"/>
        <v>54.586799999999997</v>
      </c>
    </row>
    <row r="217" spans="1:10" s="76" customFormat="1" ht="20.100000000000001" customHeight="1" outlineLevel="1">
      <c r="A217" s="126"/>
      <c r="B217" s="168" t="s">
        <v>182</v>
      </c>
      <c r="C217" s="127">
        <v>89726</v>
      </c>
      <c r="D217" s="127" t="s">
        <v>623</v>
      </c>
      <c r="E217" s="120" t="s">
        <v>562</v>
      </c>
      <c r="F217" s="127" t="s">
        <v>50</v>
      </c>
      <c r="G217" s="125">
        <f>ROUNDUP(1*307.57/212.35,0)</f>
        <v>2</v>
      </c>
      <c r="H217" s="125" t="str">
        <f>IF(D217="SINAPI",VLOOKUP(C217,Planilha1!$G$6:$L$6437,5,FALSE),0)</f>
        <v>4,84</v>
      </c>
      <c r="I217" s="128">
        <f t="shared" si="36"/>
        <v>9.68</v>
      </c>
      <c r="J217" s="169">
        <f t="shared" si="37"/>
        <v>11.4224</v>
      </c>
    </row>
    <row r="218" spans="1:10" s="76" customFormat="1" ht="19.5" customHeight="1" outlineLevel="1">
      <c r="A218" s="126"/>
      <c r="B218" s="168" t="s">
        <v>183</v>
      </c>
      <c r="C218" s="127">
        <v>89724</v>
      </c>
      <c r="D218" s="127" t="s">
        <v>623</v>
      </c>
      <c r="E218" s="120" t="s">
        <v>563</v>
      </c>
      <c r="F218" s="127" t="s">
        <v>50</v>
      </c>
      <c r="G218" s="125">
        <f>ROUNDUP(9*307.57/212.35,0)</f>
        <v>14</v>
      </c>
      <c r="H218" s="125" t="str">
        <f>IF(D218="SINAPI",VLOOKUP(C218,Planilha1!$G$6:$L$6437,5,FALSE),0)</f>
        <v>6,45</v>
      </c>
      <c r="I218" s="128">
        <f t="shared" si="36"/>
        <v>90.3</v>
      </c>
      <c r="J218" s="169">
        <f t="shared" si="37"/>
        <v>106.55399999999999</v>
      </c>
    </row>
    <row r="219" spans="1:10" s="76" customFormat="1" ht="20.100000000000001" customHeight="1" outlineLevel="1">
      <c r="A219" s="126"/>
      <c r="B219" s="168" t="s">
        <v>130</v>
      </c>
      <c r="C219" s="127">
        <v>89827</v>
      </c>
      <c r="D219" s="127" t="s">
        <v>623</v>
      </c>
      <c r="E219" s="120" t="s">
        <v>564</v>
      </c>
      <c r="F219" s="127" t="s">
        <v>50</v>
      </c>
      <c r="G219" s="125">
        <f>ROUND(3*307.57/212.35,0)</f>
        <v>4</v>
      </c>
      <c r="H219" s="125" t="str">
        <f>IF(D219="SINAPI",VLOOKUP(C219,Planilha1!$G$6:$L$6437,5,FALSE),0)</f>
        <v>11,26</v>
      </c>
      <c r="I219" s="128">
        <f t="shared" si="36"/>
        <v>45.04</v>
      </c>
      <c r="J219" s="169">
        <f t="shared" si="37"/>
        <v>53.147199999999998</v>
      </c>
    </row>
    <row r="220" spans="1:10" s="76" customFormat="1" ht="20.100000000000001" customHeight="1" outlineLevel="1">
      <c r="A220" s="126"/>
      <c r="B220" s="168" t="s">
        <v>184</v>
      </c>
      <c r="C220" s="127">
        <v>89834</v>
      </c>
      <c r="D220" s="127" t="s">
        <v>623</v>
      </c>
      <c r="E220" s="120" t="s">
        <v>565</v>
      </c>
      <c r="F220" s="127" t="s">
        <v>50</v>
      </c>
      <c r="G220" s="125">
        <f>ROUNDUP(1*307.57/212.35,0)</f>
        <v>2</v>
      </c>
      <c r="H220" s="125" t="str">
        <f>IF(D220="SINAPI",VLOOKUP(C220,Planilha1!$G$6:$L$6437,5,FALSE),0)</f>
        <v>25,63</v>
      </c>
      <c r="I220" s="128">
        <f t="shared" si="36"/>
        <v>51.26</v>
      </c>
      <c r="J220" s="169">
        <f t="shared" si="37"/>
        <v>60.486799999999995</v>
      </c>
    </row>
    <row r="221" spans="1:10" s="76" customFormat="1" ht="20.100000000000001" customHeight="1" outlineLevel="1">
      <c r="A221" s="126"/>
      <c r="B221" s="168" t="s">
        <v>185</v>
      </c>
      <c r="C221" s="127">
        <v>89834</v>
      </c>
      <c r="D221" s="127" t="s">
        <v>623</v>
      </c>
      <c r="E221" s="120" t="s">
        <v>552</v>
      </c>
      <c r="F221" s="127" t="s">
        <v>50</v>
      </c>
      <c r="G221" s="125">
        <f>ROUNDUP(3*307.57/212.35,0)</f>
        <v>5</v>
      </c>
      <c r="H221" s="125" t="str">
        <f>IF(D221="SINAPI",VLOOKUP(C221,Planilha1!$G$6:$L$6437,5,FALSE),0)</f>
        <v>25,63</v>
      </c>
      <c r="I221" s="128">
        <f t="shared" si="36"/>
        <v>128.15</v>
      </c>
      <c r="J221" s="169">
        <f t="shared" si="37"/>
        <v>151.21699999999998</v>
      </c>
    </row>
    <row r="222" spans="1:10" s="76" customFormat="1" ht="20.100000000000001" customHeight="1" outlineLevel="1">
      <c r="A222" s="126"/>
      <c r="B222" s="168" t="s">
        <v>186</v>
      </c>
      <c r="C222" s="127">
        <v>89623</v>
      </c>
      <c r="D222" s="127" t="s">
        <v>623</v>
      </c>
      <c r="E222" s="120" t="s">
        <v>566</v>
      </c>
      <c r="F222" s="127" t="s">
        <v>50</v>
      </c>
      <c r="G222" s="125">
        <f>ROUNDUP(2*307.57/212.35,0)</f>
        <v>3</v>
      </c>
      <c r="H222" s="125" t="str">
        <f>IF(D222="SINAPI",VLOOKUP(C222,Planilha1!$G$6:$L$6437,5,FALSE),0)</f>
        <v>11,94</v>
      </c>
      <c r="I222" s="128">
        <f t="shared" si="36"/>
        <v>35.82</v>
      </c>
      <c r="J222" s="169">
        <f t="shared" si="37"/>
        <v>42.267600000000002</v>
      </c>
    </row>
    <row r="223" spans="1:10" s="76" customFormat="1" ht="20.100000000000001" customHeight="1" outlineLevel="1">
      <c r="A223" s="126"/>
      <c r="B223" s="168" t="s">
        <v>131</v>
      </c>
      <c r="C223" s="127">
        <v>89833</v>
      </c>
      <c r="D223" s="127" t="s">
        <v>623</v>
      </c>
      <c r="E223" s="120" t="s">
        <v>567</v>
      </c>
      <c r="F223" s="127" t="s">
        <v>50</v>
      </c>
      <c r="G223" s="125">
        <f>ROUNDUP(3*307.57/212.35,0)</f>
        <v>5</v>
      </c>
      <c r="H223" s="125" t="str">
        <f>IF(D223="SINAPI",VLOOKUP(C223,Planilha1!$G$6:$L$6437,5,FALSE),0)</f>
        <v>22,14</v>
      </c>
      <c r="I223" s="128">
        <f t="shared" si="36"/>
        <v>110.7</v>
      </c>
      <c r="J223" s="169">
        <f t="shared" si="37"/>
        <v>130.626</v>
      </c>
    </row>
    <row r="224" spans="1:10" s="76" customFormat="1" ht="20.100000000000001" customHeight="1" outlineLevel="1">
      <c r="A224" s="126"/>
      <c r="B224" s="168" t="s">
        <v>132</v>
      </c>
      <c r="C224" s="127">
        <v>89708</v>
      </c>
      <c r="D224" s="127" t="s">
        <v>623</v>
      </c>
      <c r="E224" s="120" t="s">
        <v>568</v>
      </c>
      <c r="F224" s="127" t="s">
        <v>50</v>
      </c>
      <c r="G224" s="125">
        <f>ROUNDUP(3*307.57/212.35,0)</f>
        <v>5</v>
      </c>
      <c r="H224" s="125" t="str">
        <f>IF(D224="SINAPI",VLOOKUP(C224,Planilha1!$G$6:$L$6437,5,FALSE),0)</f>
        <v>50,40</v>
      </c>
      <c r="I224" s="128">
        <f t="shared" si="36"/>
        <v>252</v>
      </c>
      <c r="J224" s="169">
        <f t="shared" si="37"/>
        <v>297.35999999999996</v>
      </c>
    </row>
    <row r="225" spans="1:10" s="76" customFormat="1" ht="20.100000000000001" customHeight="1" outlineLevel="1">
      <c r="A225" s="126"/>
      <c r="B225" s="168" t="s">
        <v>166</v>
      </c>
      <c r="C225" s="127">
        <v>98102</v>
      </c>
      <c r="D225" s="104" t="s">
        <v>623</v>
      </c>
      <c r="E225" s="120" t="s">
        <v>569</v>
      </c>
      <c r="F225" s="127" t="s">
        <v>50</v>
      </c>
      <c r="G225" s="125">
        <f>ROUNDUP(1*307.57/212.35,0)</f>
        <v>2</v>
      </c>
      <c r="H225" s="125" t="str">
        <f>IF(D225="SINAPI",VLOOKUP(C225,Planilha1!$G$6:$L$6437,5,FALSE),0)</f>
        <v>90,61</v>
      </c>
      <c r="I225" s="128">
        <f t="shared" si="36"/>
        <v>181.22</v>
      </c>
      <c r="J225" s="169">
        <f t="shared" si="37"/>
        <v>213.83959999999999</v>
      </c>
    </row>
    <row r="226" spans="1:10" s="76" customFormat="1" ht="20.100000000000001" customHeight="1" outlineLevel="1">
      <c r="A226" s="126"/>
      <c r="B226" s="168" t="s">
        <v>187</v>
      </c>
      <c r="C226" s="127" t="s">
        <v>159</v>
      </c>
      <c r="D226" s="104" t="s">
        <v>623</v>
      </c>
      <c r="E226" s="120" t="s">
        <v>437</v>
      </c>
      <c r="F226" s="127" t="s">
        <v>50</v>
      </c>
      <c r="G226" s="125">
        <f>ROUNDUP(7*307.57/212.35,0)</f>
        <v>11</v>
      </c>
      <c r="H226" s="125" t="str">
        <f>IF(D226="SINAPI",VLOOKUP(C226,Planilha1!$G$6:$L$6437,5,FALSE),0)</f>
        <v>233,73</v>
      </c>
      <c r="I226" s="128">
        <f t="shared" si="36"/>
        <v>2571.0299999999997</v>
      </c>
      <c r="J226" s="169">
        <f t="shared" si="37"/>
        <v>3033.8153999999995</v>
      </c>
    </row>
    <row r="227" spans="1:10" s="76" customFormat="1" ht="20.100000000000001" customHeight="1" outlineLevel="1">
      <c r="A227" s="126"/>
      <c r="B227" s="168" t="s">
        <v>188</v>
      </c>
      <c r="C227" s="127" t="s">
        <v>159</v>
      </c>
      <c r="D227" s="104" t="s">
        <v>623</v>
      </c>
      <c r="E227" s="120" t="s">
        <v>438</v>
      </c>
      <c r="F227" s="127" t="s">
        <v>50</v>
      </c>
      <c r="G227" s="125">
        <f>ROUNDUP(1*307.57/212.35,0)</f>
        <v>2</v>
      </c>
      <c r="H227" s="125" t="str">
        <f>IF(D227="SINAPI",VLOOKUP(C227,Planilha1!$G$6:$L$6437,5,FALSE),0)</f>
        <v>233,73</v>
      </c>
      <c r="I227" s="128">
        <f t="shared" si="36"/>
        <v>467.46</v>
      </c>
      <c r="J227" s="169">
        <f t="shared" si="37"/>
        <v>551.6028</v>
      </c>
    </row>
    <row r="228" spans="1:10" s="76" customFormat="1" ht="20.100000000000001" customHeight="1" outlineLevel="1">
      <c r="A228" s="126"/>
      <c r="B228" s="168" t="s">
        <v>179</v>
      </c>
      <c r="C228" s="127">
        <v>89710</v>
      </c>
      <c r="D228" s="127" t="s">
        <v>623</v>
      </c>
      <c r="E228" s="120" t="s">
        <v>570</v>
      </c>
      <c r="F228" s="127" t="s">
        <v>50</v>
      </c>
      <c r="G228" s="125">
        <f>ROUNDUP(2*307.57/212.35,0)</f>
        <v>3</v>
      </c>
      <c r="H228" s="125" t="str">
        <f>IF(D228="SINAPI",VLOOKUP(C228,Planilha1!$G$6:$L$6437,5,FALSE),0)</f>
        <v>8,14</v>
      </c>
      <c r="I228" s="128">
        <f t="shared" si="36"/>
        <v>24.42</v>
      </c>
      <c r="J228" s="169">
        <f t="shared" si="37"/>
        <v>28.8156</v>
      </c>
    </row>
    <row r="229" spans="1:10" s="76" customFormat="1" ht="20.100000000000001" customHeight="1" outlineLevel="1">
      <c r="A229" s="126"/>
      <c r="B229" s="168" t="s">
        <v>180</v>
      </c>
      <c r="C229" s="127" t="s">
        <v>618</v>
      </c>
      <c r="D229" s="127" t="s">
        <v>72</v>
      </c>
      <c r="E229" s="120" t="s">
        <v>619</v>
      </c>
      <c r="F229" s="127" t="s">
        <v>50</v>
      </c>
      <c r="G229" s="125">
        <f>ROUNDUP(2*307.57/212.35,0)</f>
        <v>3</v>
      </c>
      <c r="H229" s="125">
        <v>10.8</v>
      </c>
      <c r="I229" s="128">
        <f t="shared" si="36"/>
        <v>32.400000000000006</v>
      </c>
      <c r="J229" s="169">
        <f t="shared" si="37"/>
        <v>38.232000000000006</v>
      </c>
    </row>
    <row r="230" spans="1:10" ht="20.100000000000001" customHeight="1" outlineLevel="1">
      <c r="A230" s="126"/>
      <c r="B230" s="170"/>
      <c r="C230" s="77"/>
      <c r="D230" s="77"/>
      <c r="E230" s="77"/>
      <c r="F230" s="77"/>
      <c r="G230" s="4" t="s">
        <v>123</v>
      </c>
      <c r="H230" s="4"/>
      <c r="I230" s="80">
        <f>SUM(I209:I229)</f>
        <v>5271.0499999999993</v>
      </c>
      <c r="J230" s="171">
        <f t="shared" si="37"/>
        <v>6219.838999999999</v>
      </c>
    </row>
    <row r="231" spans="1:10" ht="20.100000000000001" customHeight="1">
      <c r="A231" s="126"/>
      <c r="B231" s="165"/>
      <c r="C231" s="126"/>
      <c r="D231" s="126"/>
      <c r="E231" s="42"/>
      <c r="F231" s="126"/>
      <c r="G231" s="47"/>
      <c r="H231" s="46"/>
      <c r="I231" s="56"/>
      <c r="J231" s="164"/>
    </row>
    <row r="232" spans="1:10" ht="20.100000000000001" customHeight="1">
      <c r="A232" s="126"/>
      <c r="B232" s="166">
        <v>15</v>
      </c>
      <c r="C232" s="121"/>
      <c r="D232" s="121"/>
      <c r="E232" s="64" t="s">
        <v>385</v>
      </c>
      <c r="F232" s="64"/>
      <c r="G232" s="78"/>
      <c r="H232" s="78"/>
      <c r="I232" s="78"/>
      <c r="J232" s="167"/>
    </row>
    <row r="233" spans="1:10" ht="20.100000000000001" customHeight="1" outlineLevel="1">
      <c r="A233" s="126"/>
      <c r="B233" s="168" t="s">
        <v>29</v>
      </c>
      <c r="C233" s="119">
        <v>95470</v>
      </c>
      <c r="D233" s="127" t="s">
        <v>623</v>
      </c>
      <c r="E233" s="120" t="s">
        <v>589</v>
      </c>
      <c r="F233" s="127" t="s">
        <v>50</v>
      </c>
      <c r="G233" s="125">
        <v>5</v>
      </c>
      <c r="H233" s="125" t="str">
        <f>IF(D233="SINAPI",VLOOKUP(C233,Planilha1!$G$6:$L$6437,5,FALSE),0)</f>
        <v>168,06</v>
      </c>
      <c r="I233" s="128">
        <f t="shared" ref="I233:I253" si="38">IFERROR(H233*G233,0)</f>
        <v>840.3</v>
      </c>
      <c r="J233" s="169">
        <f t="shared" ref="J233:J254" si="39">I233*(J$3+1)</f>
        <v>991.55399999999986</v>
      </c>
    </row>
    <row r="234" spans="1:10" ht="30" customHeight="1" outlineLevel="1">
      <c r="A234" s="126"/>
      <c r="B234" s="168" t="s">
        <v>30</v>
      </c>
      <c r="C234" s="84">
        <v>72739</v>
      </c>
      <c r="D234" s="127" t="s">
        <v>623</v>
      </c>
      <c r="E234" s="120" t="s">
        <v>590</v>
      </c>
      <c r="F234" s="127" t="s">
        <v>50</v>
      </c>
      <c r="G234" s="125">
        <v>4</v>
      </c>
      <c r="H234" s="125" t="str">
        <f>IF(D234="SINAPI",VLOOKUP(C234,Planilha1!$G$6:$L$6437,5,FALSE),0)</f>
        <v>415,93</v>
      </c>
      <c r="I234" s="128">
        <f t="shared" si="38"/>
        <v>1663.72</v>
      </c>
      <c r="J234" s="169">
        <f t="shared" si="39"/>
        <v>1963.1895999999999</v>
      </c>
    </row>
    <row r="235" spans="1:10" ht="20.100000000000001" customHeight="1" outlineLevel="1">
      <c r="A235" s="126"/>
      <c r="B235" s="168" t="s">
        <v>31</v>
      </c>
      <c r="C235" s="84">
        <v>94729</v>
      </c>
      <c r="D235" s="127" t="s">
        <v>623</v>
      </c>
      <c r="E235" s="120" t="s">
        <v>571</v>
      </c>
      <c r="F235" s="127" t="s">
        <v>50</v>
      </c>
      <c r="G235" s="125">
        <v>9</v>
      </c>
      <c r="H235" s="125" t="str">
        <f>IF(D235="SINAPI",VLOOKUP(C235,Planilha1!$G$6:$L$6437,5,FALSE),0)</f>
        <v>10,44</v>
      </c>
      <c r="I235" s="128">
        <f t="shared" si="38"/>
        <v>93.96</v>
      </c>
      <c r="J235" s="169">
        <f t="shared" si="39"/>
        <v>110.87279999999998</v>
      </c>
    </row>
    <row r="236" spans="1:10" s="76" customFormat="1" ht="20.100000000000001" customHeight="1" outlineLevel="1">
      <c r="A236" s="126"/>
      <c r="B236" s="168" t="s">
        <v>164</v>
      </c>
      <c r="C236" s="127">
        <v>86901</v>
      </c>
      <c r="D236" s="127" t="s">
        <v>623</v>
      </c>
      <c r="E236" s="120" t="s">
        <v>592</v>
      </c>
      <c r="F236" s="127" t="s">
        <v>50</v>
      </c>
      <c r="G236" s="125">
        <v>8</v>
      </c>
      <c r="H236" s="125" t="str">
        <f>IF(D236="SINAPI",VLOOKUP(C236,Planilha1!$G$6:$L$6437,5,FALSE),0)</f>
        <v>104,30</v>
      </c>
      <c r="I236" s="128">
        <f t="shared" si="38"/>
        <v>834.4</v>
      </c>
      <c r="J236" s="169">
        <f t="shared" si="39"/>
        <v>984.59199999999987</v>
      </c>
    </row>
    <row r="237" spans="1:10" s="76" customFormat="1" ht="20.100000000000001" customHeight="1" outlineLevel="1">
      <c r="A237" s="126"/>
      <c r="B237" s="168" t="s">
        <v>32</v>
      </c>
      <c r="C237" s="127">
        <v>86936</v>
      </c>
      <c r="D237" s="127" t="s">
        <v>623</v>
      </c>
      <c r="E237" s="120" t="s">
        <v>591</v>
      </c>
      <c r="F237" s="127" t="s">
        <v>40</v>
      </c>
      <c r="G237" s="125">
        <v>5</v>
      </c>
      <c r="H237" s="125" t="str">
        <f>IF(D237="SINAPI",VLOOKUP(C237,Planilha1!$G$6:$L$6437,5,FALSE),0)</f>
        <v>324,62</v>
      </c>
      <c r="I237" s="128">
        <f t="shared" si="38"/>
        <v>1623.1</v>
      </c>
      <c r="J237" s="169">
        <f t="shared" si="39"/>
        <v>1915.2579999999998</v>
      </c>
    </row>
    <row r="238" spans="1:10" ht="20.100000000000001" customHeight="1" outlineLevel="1">
      <c r="A238" s="126"/>
      <c r="B238" s="168" t="s">
        <v>358</v>
      </c>
      <c r="C238" s="127"/>
      <c r="D238" s="127" t="s">
        <v>371</v>
      </c>
      <c r="E238" s="120" t="s">
        <v>163</v>
      </c>
      <c r="F238" s="127" t="s">
        <v>50</v>
      </c>
      <c r="G238" s="125">
        <v>2</v>
      </c>
      <c r="H238" s="125">
        <f>ROUND(1.05*330,2)</f>
        <v>346.5</v>
      </c>
      <c r="I238" s="128">
        <f t="shared" si="38"/>
        <v>693</v>
      </c>
      <c r="J238" s="169">
        <f t="shared" si="39"/>
        <v>817.74</v>
      </c>
    </row>
    <row r="239" spans="1:10" ht="19.5" customHeight="1" outlineLevel="1">
      <c r="A239" s="126"/>
      <c r="B239" s="168" t="s">
        <v>33</v>
      </c>
      <c r="C239" s="127">
        <v>86904</v>
      </c>
      <c r="D239" s="127" t="s">
        <v>623</v>
      </c>
      <c r="E239" s="120" t="s">
        <v>593</v>
      </c>
      <c r="F239" s="127" t="s">
        <v>50</v>
      </c>
      <c r="G239" s="125">
        <v>1</v>
      </c>
      <c r="H239" s="125" t="str">
        <f>IF(D239="SINAPI",VLOOKUP(C239,Planilha1!$G$6:$L$6437,5,FALSE),0)</f>
        <v>102,13</v>
      </c>
      <c r="I239" s="128">
        <f t="shared" si="38"/>
        <v>102.13</v>
      </c>
      <c r="J239" s="169">
        <f t="shared" si="39"/>
        <v>120.51339999999999</v>
      </c>
    </row>
    <row r="240" spans="1:10" ht="20.100000000000001" customHeight="1" outlineLevel="1">
      <c r="A240" s="126"/>
      <c r="B240" s="168" t="s">
        <v>34</v>
      </c>
      <c r="C240" s="127">
        <v>9535</v>
      </c>
      <c r="D240" s="127" t="s">
        <v>623</v>
      </c>
      <c r="E240" s="120" t="s">
        <v>594</v>
      </c>
      <c r="F240" s="127" t="s">
        <v>50</v>
      </c>
      <c r="G240" s="125">
        <v>4</v>
      </c>
      <c r="H240" s="125" t="str">
        <f>IF(D240="SINAPI",VLOOKUP(C240,Planilha1!$G$6:$L$6437,5,FALSE),0)</f>
        <v>63,63</v>
      </c>
      <c r="I240" s="128">
        <f t="shared" si="38"/>
        <v>254.52</v>
      </c>
      <c r="J240" s="169">
        <f t="shared" si="39"/>
        <v>300.33359999999999</v>
      </c>
    </row>
    <row r="241" spans="1:10" ht="20.100000000000001" customHeight="1" outlineLevel="1">
      <c r="A241" s="126"/>
      <c r="B241" s="168" t="s">
        <v>35</v>
      </c>
      <c r="C241" s="127" t="s">
        <v>269</v>
      </c>
      <c r="D241" s="73" t="s">
        <v>72</v>
      </c>
      <c r="E241" s="120" t="s">
        <v>595</v>
      </c>
      <c r="F241" s="127" t="s">
        <v>50</v>
      </c>
      <c r="G241" s="125">
        <v>9</v>
      </c>
      <c r="H241" s="125">
        <v>28.72</v>
      </c>
      <c r="I241" s="128">
        <f t="shared" si="38"/>
        <v>258.48</v>
      </c>
      <c r="J241" s="169">
        <f t="shared" si="39"/>
        <v>305.00639999999999</v>
      </c>
    </row>
    <row r="242" spans="1:10" ht="20.100000000000001" customHeight="1" outlineLevel="1">
      <c r="A242" s="126"/>
      <c r="B242" s="168" t="s">
        <v>36</v>
      </c>
      <c r="C242" s="84" t="s">
        <v>267</v>
      </c>
      <c r="D242" s="73" t="s">
        <v>72</v>
      </c>
      <c r="E242" s="120" t="s">
        <v>596</v>
      </c>
      <c r="F242" s="127" t="s">
        <v>50</v>
      </c>
      <c r="G242" s="125">
        <v>3</v>
      </c>
      <c r="H242" s="125">
        <v>62.43</v>
      </c>
      <c r="I242" s="128">
        <f t="shared" si="38"/>
        <v>187.29</v>
      </c>
      <c r="J242" s="169">
        <f t="shared" si="39"/>
        <v>221.00219999999999</v>
      </c>
    </row>
    <row r="243" spans="1:10" ht="20.100000000000001" customHeight="1" outlineLevel="1">
      <c r="A243" s="126"/>
      <c r="B243" s="168" t="s">
        <v>359</v>
      </c>
      <c r="C243" s="127" t="s">
        <v>270</v>
      </c>
      <c r="D243" s="73" t="s">
        <v>72</v>
      </c>
      <c r="E243" s="120" t="s">
        <v>597</v>
      </c>
      <c r="F243" s="127" t="s">
        <v>50</v>
      </c>
      <c r="G243" s="125">
        <v>2</v>
      </c>
      <c r="H243" s="125">
        <v>146.18</v>
      </c>
      <c r="I243" s="128">
        <f t="shared" si="38"/>
        <v>292.36</v>
      </c>
      <c r="J243" s="169">
        <f t="shared" si="39"/>
        <v>344.98480000000001</v>
      </c>
    </row>
    <row r="244" spans="1:10" ht="19.5" customHeight="1" outlineLevel="1">
      <c r="A244" s="126"/>
      <c r="B244" s="168" t="s">
        <v>133</v>
      </c>
      <c r="C244" s="127">
        <v>86909</v>
      </c>
      <c r="D244" s="127" t="s">
        <v>623</v>
      </c>
      <c r="E244" s="120" t="s">
        <v>598</v>
      </c>
      <c r="F244" s="127" t="s">
        <v>50</v>
      </c>
      <c r="G244" s="125">
        <v>3</v>
      </c>
      <c r="H244" s="125" t="str">
        <f>IF(D244="SINAPI",VLOOKUP(C244,Planilha1!$G$6:$L$6437,5,FALSE),0)</f>
        <v>84,30</v>
      </c>
      <c r="I244" s="128">
        <f t="shared" si="38"/>
        <v>252.89999999999998</v>
      </c>
      <c r="J244" s="169">
        <f t="shared" si="39"/>
        <v>298.42199999999997</v>
      </c>
    </row>
    <row r="245" spans="1:10" ht="20.100000000000001" customHeight="1" outlineLevel="1">
      <c r="A245" s="126"/>
      <c r="B245" s="168" t="s">
        <v>360</v>
      </c>
      <c r="C245" s="127">
        <v>86916</v>
      </c>
      <c r="D245" s="127" t="s">
        <v>623</v>
      </c>
      <c r="E245" s="120" t="s">
        <v>174</v>
      </c>
      <c r="F245" s="127" t="s">
        <v>50</v>
      </c>
      <c r="G245" s="125">
        <v>3</v>
      </c>
      <c r="H245" s="125" t="str">
        <f>IF(D245="SINAPI",VLOOKUP(C245,Planilha1!$G$6:$L$6437,5,FALSE),0)</f>
        <v>24,96</v>
      </c>
      <c r="I245" s="128">
        <f t="shared" si="38"/>
        <v>74.88</v>
      </c>
      <c r="J245" s="169">
        <f t="shared" si="39"/>
        <v>88.358399999999989</v>
      </c>
    </row>
    <row r="246" spans="1:10" ht="20.100000000000001" customHeight="1" outlineLevel="1">
      <c r="A246" s="126"/>
      <c r="B246" s="168" t="s">
        <v>37</v>
      </c>
      <c r="C246" s="127">
        <v>86906</v>
      </c>
      <c r="D246" s="127" t="s">
        <v>623</v>
      </c>
      <c r="E246" s="120" t="s">
        <v>599</v>
      </c>
      <c r="F246" s="127" t="s">
        <v>50</v>
      </c>
      <c r="G246" s="125">
        <v>6</v>
      </c>
      <c r="H246" s="125" t="str">
        <f>IF(D246="SINAPI",VLOOKUP(C246,Planilha1!$G$6:$L$6437,5,FALSE),0)</f>
        <v>42,20</v>
      </c>
      <c r="I246" s="128">
        <f t="shared" si="38"/>
        <v>253.20000000000002</v>
      </c>
      <c r="J246" s="169">
        <f t="shared" si="39"/>
        <v>298.77600000000001</v>
      </c>
    </row>
    <row r="247" spans="1:10" ht="19.5" customHeight="1" outlineLevel="1">
      <c r="A247" s="126"/>
      <c r="B247" s="168" t="s">
        <v>38</v>
      </c>
      <c r="C247" s="127">
        <v>95547</v>
      </c>
      <c r="D247" s="127" t="s">
        <v>623</v>
      </c>
      <c r="E247" s="120" t="s">
        <v>600</v>
      </c>
      <c r="F247" s="127" t="s">
        <v>50</v>
      </c>
      <c r="G247" s="125">
        <v>5</v>
      </c>
      <c r="H247" s="125" t="str">
        <f>IF(D247="SINAPI",VLOOKUP(C247,Planilha1!$G$6:$L$6437,5,FALSE),0)</f>
        <v>56,00</v>
      </c>
      <c r="I247" s="128">
        <f t="shared" si="38"/>
        <v>280</v>
      </c>
      <c r="J247" s="169">
        <f t="shared" si="39"/>
        <v>330.4</v>
      </c>
    </row>
    <row r="248" spans="1:10" ht="20.100000000000001" customHeight="1" outlineLevel="1">
      <c r="A248" s="126"/>
      <c r="B248" s="168" t="s">
        <v>39</v>
      </c>
      <c r="C248" s="73"/>
      <c r="D248" s="73" t="s">
        <v>371</v>
      </c>
      <c r="E248" s="120" t="s">
        <v>601</v>
      </c>
      <c r="F248" s="127" t="s">
        <v>50</v>
      </c>
      <c r="G248" s="125">
        <v>4</v>
      </c>
      <c r="H248" s="125">
        <f>ROUND(1.05*158.8,2)</f>
        <v>166.74</v>
      </c>
      <c r="I248" s="128">
        <f t="shared" si="38"/>
        <v>666.96</v>
      </c>
      <c r="J248" s="169">
        <f t="shared" si="39"/>
        <v>787.01279999999997</v>
      </c>
    </row>
    <row r="249" spans="1:10" ht="19.5" customHeight="1" outlineLevel="1">
      <c r="A249" s="126"/>
      <c r="B249" s="168" t="s">
        <v>361</v>
      </c>
      <c r="C249" s="127" t="s">
        <v>154</v>
      </c>
      <c r="D249" s="127" t="s">
        <v>623</v>
      </c>
      <c r="E249" s="147" t="s">
        <v>464</v>
      </c>
      <c r="F249" s="127" t="s">
        <v>64</v>
      </c>
      <c r="G249" s="125">
        <v>3.5</v>
      </c>
      <c r="H249" s="125">
        <v>88.38</v>
      </c>
      <c r="I249" s="128">
        <f t="shared" si="38"/>
        <v>309.33</v>
      </c>
      <c r="J249" s="169">
        <f t="shared" si="39"/>
        <v>365.00939999999997</v>
      </c>
    </row>
    <row r="250" spans="1:10" ht="20.100000000000001" customHeight="1" outlineLevel="1">
      <c r="A250" s="126"/>
      <c r="B250" s="168" t="s">
        <v>332</v>
      </c>
      <c r="C250" s="127" t="s">
        <v>268</v>
      </c>
      <c r="D250" s="127" t="s">
        <v>72</v>
      </c>
      <c r="E250" s="120" t="s">
        <v>603</v>
      </c>
      <c r="F250" s="127" t="s">
        <v>64</v>
      </c>
      <c r="G250" s="125">
        <v>3.2</v>
      </c>
      <c r="H250" s="125">
        <v>203.01</v>
      </c>
      <c r="I250" s="128">
        <f t="shared" si="38"/>
        <v>649.63200000000006</v>
      </c>
      <c r="J250" s="169">
        <f t="shared" si="39"/>
        <v>766.56576000000007</v>
      </c>
    </row>
    <row r="251" spans="1:10" ht="20.100000000000001" customHeight="1" outlineLevel="1">
      <c r="A251" s="126"/>
      <c r="B251" s="168" t="s">
        <v>134</v>
      </c>
      <c r="C251" s="127" t="s">
        <v>268</v>
      </c>
      <c r="D251" s="127" t="s">
        <v>72</v>
      </c>
      <c r="E251" s="147" t="s">
        <v>604</v>
      </c>
      <c r="F251" s="127" t="s">
        <v>64</v>
      </c>
      <c r="G251" s="125">
        <v>1.35</v>
      </c>
      <c r="H251" s="125">
        <v>203.01</v>
      </c>
      <c r="I251" s="128">
        <f t="shared" si="38"/>
        <v>274.06350000000003</v>
      </c>
      <c r="J251" s="169">
        <f t="shared" si="39"/>
        <v>323.39493000000004</v>
      </c>
    </row>
    <row r="252" spans="1:10" ht="20.100000000000001" customHeight="1" outlineLevel="1">
      <c r="A252" s="126"/>
      <c r="B252" s="168" t="s">
        <v>135</v>
      </c>
      <c r="C252" s="127" t="s">
        <v>153</v>
      </c>
      <c r="D252" s="73" t="s">
        <v>72</v>
      </c>
      <c r="E252" s="147" t="s">
        <v>572</v>
      </c>
      <c r="F252" s="127" t="s">
        <v>50</v>
      </c>
      <c r="G252" s="125">
        <v>1</v>
      </c>
      <c r="H252" s="125">
        <v>553.6</v>
      </c>
      <c r="I252" s="128">
        <f t="shared" si="38"/>
        <v>553.6</v>
      </c>
      <c r="J252" s="169">
        <f t="shared" si="39"/>
        <v>653.24800000000005</v>
      </c>
    </row>
    <row r="253" spans="1:10" ht="20.100000000000001" customHeight="1" outlineLevel="1">
      <c r="A253" s="126"/>
      <c r="B253" s="168" t="s">
        <v>136</v>
      </c>
      <c r="C253" s="127"/>
      <c r="D253" s="127" t="s">
        <v>371</v>
      </c>
      <c r="E253" s="120" t="s">
        <v>602</v>
      </c>
      <c r="F253" s="127" t="s">
        <v>50</v>
      </c>
      <c r="G253" s="125">
        <f>ROUNDUP(15*307.57/212.35,0)</f>
        <v>22</v>
      </c>
      <c r="H253" s="125">
        <f>ROUND(1.05*24.72,2)</f>
        <v>25.96</v>
      </c>
      <c r="I253" s="128">
        <f t="shared" si="38"/>
        <v>571.12</v>
      </c>
      <c r="J253" s="169">
        <f t="shared" si="39"/>
        <v>673.92160000000001</v>
      </c>
    </row>
    <row r="254" spans="1:10" ht="20.100000000000001" customHeight="1" outlineLevel="1">
      <c r="A254" s="126"/>
      <c r="B254" s="170"/>
      <c r="C254" s="77"/>
      <c r="D254" s="77"/>
      <c r="E254" s="77"/>
      <c r="F254" s="77"/>
      <c r="G254" s="4" t="s">
        <v>123</v>
      </c>
      <c r="H254" s="4"/>
      <c r="I254" s="80">
        <f>SUM(I233:I253)</f>
        <v>10728.945500000002</v>
      </c>
      <c r="J254" s="171">
        <f t="shared" si="39"/>
        <v>12660.155690000001</v>
      </c>
    </row>
    <row r="255" spans="1:10" ht="20.100000000000001" customHeight="1">
      <c r="A255" s="126"/>
      <c r="B255" s="165"/>
      <c r="C255" s="126"/>
      <c r="D255" s="126"/>
      <c r="E255" s="42"/>
      <c r="F255" s="126"/>
      <c r="G255" s="47"/>
      <c r="H255" s="46"/>
      <c r="I255" s="56"/>
      <c r="J255" s="164"/>
    </row>
    <row r="256" spans="1:10" ht="20.100000000000001" customHeight="1">
      <c r="A256" s="126"/>
      <c r="B256" s="166">
        <v>16</v>
      </c>
      <c r="C256" s="121"/>
      <c r="D256" s="121"/>
      <c r="E256" s="64" t="s">
        <v>122</v>
      </c>
      <c r="F256" s="64"/>
      <c r="G256" s="78"/>
      <c r="H256" s="78"/>
      <c r="I256" s="78"/>
      <c r="J256" s="167"/>
    </row>
    <row r="257" spans="1:10" s="76" customFormat="1" ht="20.100000000000001" customHeight="1" outlineLevel="1">
      <c r="A257" s="126"/>
      <c r="B257" s="168" t="s">
        <v>137</v>
      </c>
      <c r="C257" s="127">
        <v>72553</v>
      </c>
      <c r="D257" s="127" t="s">
        <v>623</v>
      </c>
      <c r="E257" s="147" t="s">
        <v>423</v>
      </c>
      <c r="F257" s="127" t="s">
        <v>50</v>
      </c>
      <c r="G257" s="125">
        <v>2</v>
      </c>
      <c r="H257" s="125" t="str">
        <f>IF(D257="SINAPI",VLOOKUP(C257,Planilha1!$G$6:$L$6437,5,FALSE),0)</f>
        <v>151,48</v>
      </c>
      <c r="I257" s="128">
        <f t="shared" ref="I257:I261" si="40">IFERROR(H257*G257,0)</f>
        <v>302.95999999999998</v>
      </c>
      <c r="J257" s="169">
        <f t="shared" ref="J257:J262" si="41">I257*(J$3+1)</f>
        <v>357.49279999999993</v>
      </c>
    </row>
    <row r="258" spans="1:10" s="76" customFormat="1" ht="20.100000000000001" customHeight="1" outlineLevel="1">
      <c r="A258" s="126"/>
      <c r="B258" s="168" t="s">
        <v>138</v>
      </c>
      <c r="C258" s="145">
        <v>97599</v>
      </c>
      <c r="D258" s="127" t="s">
        <v>623</v>
      </c>
      <c r="E258" s="147" t="s">
        <v>620</v>
      </c>
      <c r="F258" s="127" t="s">
        <v>50</v>
      </c>
      <c r="G258" s="125">
        <f>ROUNDUP(5*307.57/212.35,0)</f>
        <v>8</v>
      </c>
      <c r="H258" s="125" t="str">
        <f>IF(D258="SINAPI",VLOOKUP(C258,Planilha1!$G$6:$L$6437,5,FALSE),0)</f>
        <v>36,57</v>
      </c>
      <c r="I258" s="128">
        <f t="shared" si="40"/>
        <v>292.56</v>
      </c>
      <c r="J258" s="169">
        <f t="shared" si="41"/>
        <v>345.2208</v>
      </c>
    </row>
    <row r="259" spans="1:10" s="76" customFormat="1" ht="20.100000000000001" customHeight="1" outlineLevel="1">
      <c r="A259" s="126"/>
      <c r="B259" s="168" t="s">
        <v>139</v>
      </c>
      <c r="C259" s="84" t="s">
        <v>314</v>
      </c>
      <c r="D259" s="73" t="s">
        <v>72</v>
      </c>
      <c r="E259" s="147" t="s">
        <v>424</v>
      </c>
      <c r="F259" s="127" t="s">
        <v>55</v>
      </c>
      <c r="G259" s="125">
        <v>2</v>
      </c>
      <c r="H259" s="125">
        <v>25.51</v>
      </c>
      <c r="I259" s="128">
        <f t="shared" si="40"/>
        <v>51.02</v>
      </c>
      <c r="J259" s="169">
        <f t="shared" si="41"/>
        <v>60.203600000000002</v>
      </c>
    </row>
    <row r="260" spans="1:10" s="76" customFormat="1" ht="20.100000000000001" customHeight="1" outlineLevel="1">
      <c r="A260" s="126"/>
      <c r="B260" s="168" t="s">
        <v>140</v>
      </c>
      <c r="C260" s="84">
        <v>91942</v>
      </c>
      <c r="D260" s="73" t="s">
        <v>623</v>
      </c>
      <c r="E260" s="147" t="s">
        <v>573</v>
      </c>
      <c r="F260" s="127" t="s">
        <v>50</v>
      </c>
      <c r="G260" s="125">
        <f>ROUND(5*307.57/212.35,0)</f>
        <v>7</v>
      </c>
      <c r="H260" s="125" t="str">
        <f>IF(D260="SINAPI",VLOOKUP(C260,Planilha1!$G$6:$L$6437,5,FALSE),0)</f>
        <v>24,16</v>
      </c>
      <c r="I260" s="128">
        <f t="shared" si="40"/>
        <v>169.12</v>
      </c>
      <c r="J260" s="169">
        <f t="shared" si="41"/>
        <v>199.5616</v>
      </c>
    </row>
    <row r="261" spans="1:10" s="76" customFormat="1" ht="20.100000000000001" customHeight="1" outlineLevel="1">
      <c r="A261" s="126"/>
      <c r="B261" s="168" t="s">
        <v>141</v>
      </c>
      <c r="C261" s="73"/>
      <c r="D261" s="127" t="s">
        <v>371</v>
      </c>
      <c r="E261" s="147" t="s">
        <v>605</v>
      </c>
      <c r="F261" s="127" t="s">
        <v>50</v>
      </c>
      <c r="G261" s="125">
        <v>14</v>
      </c>
      <c r="H261" s="125">
        <f>ROUND(1.05*21.2,2)</f>
        <v>22.26</v>
      </c>
      <c r="I261" s="128">
        <f t="shared" si="40"/>
        <v>311.64000000000004</v>
      </c>
      <c r="J261" s="169">
        <f t="shared" si="41"/>
        <v>367.73520000000002</v>
      </c>
    </row>
    <row r="262" spans="1:10" ht="20.100000000000001" customHeight="1" outlineLevel="1">
      <c r="A262" s="126"/>
      <c r="B262" s="170"/>
      <c r="C262" s="77"/>
      <c r="D262" s="77"/>
      <c r="E262" s="77"/>
      <c r="F262" s="77"/>
      <c r="G262" s="4" t="s">
        <v>123</v>
      </c>
      <c r="H262" s="4"/>
      <c r="I262" s="80">
        <f>SUM(I257:I261)</f>
        <v>1127.3</v>
      </c>
      <c r="J262" s="171">
        <f t="shared" si="41"/>
        <v>1330.2139999999999</v>
      </c>
    </row>
    <row r="263" spans="1:10" ht="20.100000000000001" customHeight="1">
      <c r="A263" s="126"/>
      <c r="B263" s="165"/>
      <c r="C263" s="126"/>
      <c r="D263" s="126"/>
      <c r="E263" s="42"/>
      <c r="F263" s="126"/>
      <c r="G263" s="47"/>
      <c r="H263" s="46"/>
      <c r="I263" s="56"/>
      <c r="J263" s="164"/>
    </row>
    <row r="264" spans="1:10" ht="20.100000000000001" customHeight="1" collapsed="1">
      <c r="A264" s="126"/>
      <c r="B264" s="166">
        <v>17</v>
      </c>
      <c r="C264" s="121"/>
      <c r="D264" s="121"/>
      <c r="E264" s="64" t="s">
        <v>621</v>
      </c>
      <c r="F264" s="64"/>
      <c r="G264" s="78"/>
      <c r="H264" s="78"/>
      <c r="I264" s="78"/>
      <c r="J264" s="167"/>
    </row>
    <row r="265" spans="1:10" s="76" customFormat="1" ht="20.100000000000001" customHeight="1" outlineLevel="1">
      <c r="A265" s="126"/>
      <c r="B265" s="179" t="s">
        <v>10</v>
      </c>
      <c r="C265" s="74"/>
      <c r="D265" s="74"/>
      <c r="E265" s="66" t="s">
        <v>20</v>
      </c>
      <c r="F265" s="65"/>
      <c r="G265" s="125"/>
      <c r="H265" s="7"/>
      <c r="I265" s="128"/>
      <c r="J265" s="169"/>
    </row>
    <row r="266" spans="1:10" s="76" customFormat="1" ht="19.5" customHeight="1" outlineLevel="1">
      <c r="A266" s="126"/>
      <c r="B266" s="180" t="s">
        <v>271</v>
      </c>
      <c r="C266" s="123">
        <v>83463</v>
      </c>
      <c r="D266" s="123" t="s">
        <v>623</v>
      </c>
      <c r="E266" s="147" t="s">
        <v>574</v>
      </c>
      <c r="F266" s="118" t="s">
        <v>50</v>
      </c>
      <c r="G266" s="125">
        <v>2</v>
      </c>
      <c r="H266" s="125" t="str">
        <f>IF(D266="SINAPI",VLOOKUP(C266,Planilha1!$G$6:$L$6437,5,FALSE),0)</f>
        <v>345,96</v>
      </c>
      <c r="I266" s="128">
        <f t="shared" ref="I266" si="42">IFERROR(H266*G266,0)</f>
        <v>691.92</v>
      </c>
      <c r="J266" s="169">
        <f>I266*(J$3+1)</f>
        <v>816.46559999999988</v>
      </c>
    </row>
    <row r="267" spans="1:10" s="76" customFormat="1" ht="20.100000000000001" customHeight="1" outlineLevel="1">
      <c r="A267" s="126"/>
      <c r="B267" s="179" t="s">
        <v>41</v>
      </c>
      <c r="C267" s="99"/>
      <c r="D267" s="99"/>
      <c r="E267" s="75" t="s">
        <v>156</v>
      </c>
      <c r="F267" s="118"/>
      <c r="G267" s="125"/>
      <c r="H267" s="125"/>
      <c r="I267" s="128"/>
      <c r="J267" s="169"/>
    </row>
    <row r="268" spans="1:10" s="76" customFormat="1" ht="20.100000000000001" customHeight="1" outlineLevel="1">
      <c r="A268" s="126"/>
      <c r="B268" s="180" t="s">
        <v>272</v>
      </c>
      <c r="C268" s="99" t="s">
        <v>157</v>
      </c>
      <c r="D268" s="99" t="s">
        <v>623</v>
      </c>
      <c r="E268" s="85" t="s">
        <v>575</v>
      </c>
      <c r="F268" s="118" t="s">
        <v>50</v>
      </c>
      <c r="G268" s="125">
        <f>ROUNDUP(7*307.57/212.35,0)</f>
        <v>11</v>
      </c>
      <c r="H268" s="125" t="str">
        <f>IF(D268="SINAPI",VLOOKUP(C268,Planilha1!$G$6:$L$6437,5,FALSE),0)</f>
        <v>13,17</v>
      </c>
      <c r="I268" s="128">
        <f t="shared" ref="I268:I274" si="43">IFERROR(H268*G268,0)</f>
        <v>144.87</v>
      </c>
      <c r="J268" s="169">
        <f t="shared" ref="J268:J274" si="44">I268*(J$3+1)</f>
        <v>170.94659999999999</v>
      </c>
    </row>
    <row r="269" spans="1:10" s="76" customFormat="1" ht="20.100000000000001" customHeight="1" outlineLevel="1">
      <c r="A269" s="126"/>
      <c r="B269" s="180" t="s">
        <v>273</v>
      </c>
      <c r="C269" s="99" t="s">
        <v>157</v>
      </c>
      <c r="D269" s="99" t="s">
        <v>623</v>
      </c>
      <c r="E269" s="85" t="s">
        <v>576</v>
      </c>
      <c r="F269" s="118" t="s">
        <v>50</v>
      </c>
      <c r="G269" s="125">
        <f>ROUNDUP(1*307.57/212.35,0)</f>
        <v>2</v>
      </c>
      <c r="H269" s="125" t="str">
        <f>IF(D269="SINAPI",VLOOKUP(C269,Planilha1!$G$6:$L$6437,5,FALSE),0)</f>
        <v>13,17</v>
      </c>
      <c r="I269" s="128">
        <f t="shared" si="43"/>
        <v>26.34</v>
      </c>
      <c r="J269" s="169">
        <f t="shared" si="44"/>
        <v>31.081199999999999</v>
      </c>
    </row>
    <row r="270" spans="1:10" s="76" customFormat="1" ht="20.100000000000001" customHeight="1" outlineLevel="1">
      <c r="A270" s="126"/>
      <c r="B270" s="180" t="s">
        <v>274</v>
      </c>
      <c r="C270" s="99" t="s">
        <v>157</v>
      </c>
      <c r="D270" s="99" t="s">
        <v>623</v>
      </c>
      <c r="E270" s="85" t="s">
        <v>577</v>
      </c>
      <c r="F270" s="118" t="s">
        <v>50</v>
      </c>
      <c r="G270" s="125">
        <f>ROUNDUP(4*307.57/212.35,0)</f>
        <v>6</v>
      </c>
      <c r="H270" s="125" t="str">
        <f>IF(D270="SINAPI",VLOOKUP(C270,Planilha1!$G$6:$L$6437,5,FALSE),0)</f>
        <v>13,17</v>
      </c>
      <c r="I270" s="128">
        <f t="shared" si="43"/>
        <v>79.02</v>
      </c>
      <c r="J270" s="169">
        <f t="shared" si="44"/>
        <v>93.243599999999986</v>
      </c>
    </row>
    <row r="271" spans="1:10" s="76" customFormat="1" ht="20.100000000000001" customHeight="1" outlineLevel="1">
      <c r="A271" s="126"/>
      <c r="B271" s="180" t="s">
        <v>275</v>
      </c>
      <c r="C271" s="99" t="s">
        <v>157</v>
      </c>
      <c r="D271" s="99" t="s">
        <v>623</v>
      </c>
      <c r="E271" s="85" t="s">
        <v>578</v>
      </c>
      <c r="F271" s="118" t="s">
        <v>50</v>
      </c>
      <c r="G271" s="125">
        <f>ROUNDUP(5*307.57/212.35,0)</f>
        <v>8</v>
      </c>
      <c r="H271" s="125" t="str">
        <f>IF(D271="SINAPI",VLOOKUP(C271,Planilha1!$G$6:$L$6437,5,FALSE),0)</f>
        <v>13,17</v>
      </c>
      <c r="I271" s="128">
        <f t="shared" si="43"/>
        <v>105.36</v>
      </c>
      <c r="J271" s="169">
        <f t="shared" si="44"/>
        <v>124.3248</v>
      </c>
    </row>
    <row r="272" spans="1:10" s="76" customFormat="1" ht="20.100000000000001" customHeight="1" outlineLevel="1">
      <c r="A272" s="126"/>
      <c r="B272" s="180" t="s">
        <v>276</v>
      </c>
      <c r="C272" s="123" t="s">
        <v>158</v>
      </c>
      <c r="D272" s="99" t="s">
        <v>623</v>
      </c>
      <c r="E272" s="85" t="s">
        <v>622</v>
      </c>
      <c r="F272" s="118" t="s">
        <v>50</v>
      </c>
      <c r="G272" s="125">
        <f>ROUNDUP(1*307.57/212.35,0)</f>
        <v>2</v>
      </c>
      <c r="H272" s="125" t="str">
        <f>IF(D272="SINAPI",VLOOKUP(C272,Planilha1!$G$6:$L$6437,5,FALSE),0)</f>
        <v>115,87</v>
      </c>
      <c r="I272" s="128">
        <f t="shared" si="43"/>
        <v>231.74</v>
      </c>
      <c r="J272" s="169">
        <f t="shared" si="44"/>
        <v>273.45319999999998</v>
      </c>
    </row>
    <row r="273" spans="1:10" s="76" customFormat="1" ht="20.100000000000001" customHeight="1" outlineLevel="1">
      <c r="A273" s="126"/>
      <c r="B273" s="180" t="s">
        <v>277</v>
      </c>
      <c r="C273" s="123" t="s">
        <v>303</v>
      </c>
      <c r="D273" s="123" t="s">
        <v>72</v>
      </c>
      <c r="E273" s="85" t="s">
        <v>579</v>
      </c>
      <c r="F273" s="118" t="s">
        <v>50</v>
      </c>
      <c r="G273" s="125">
        <f>ROUND(13*307.57/212.35,0)</f>
        <v>19</v>
      </c>
      <c r="H273" s="125">
        <v>138.97999999999999</v>
      </c>
      <c r="I273" s="128">
        <f t="shared" si="43"/>
        <v>2640.62</v>
      </c>
      <c r="J273" s="169">
        <f t="shared" si="44"/>
        <v>3115.9315999999999</v>
      </c>
    </row>
    <row r="274" spans="1:10" s="76" customFormat="1" ht="20.100000000000001" customHeight="1" outlineLevel="1">
      <c r="A274" s="126"/>
      <c r="B274" s="180" t="s">
        <v>278</v>
      </c>
      <c r="C274" s="123" t="s">
        <v>308</v>
      </c>
      <c r="D274" s="123" t="s">
        <v>72</v>
      </c>
      <c r="E274" s="85" t="s">
        <v>443</v>
      </c>
      <c r="F274" s="118" t="s">
        <v>50</v>
      </c>
      <c r="G274" s="125">
        <f>ROUNDUP(4*307.57/212.35,0)</f>
        <v>6</v>
      </c>
      <c r="H274" s="125">
        <v>119.1</v>
      </c>
      <c r="I274" s="128">
        <f t="shared" si="43"/>
        <v>714.59999999999991</v>
      </c>
      <c r="J274" s="169">
        <f t="shared" si="44"/>
        <v>843.22799999999984</v>
      </c>
    </row>
    <row r="275" spans="1:10" s="76" customFormat="1" ht="20.100000000000001" customHeight="1" outlineLevel="1">
      <c r="A275" s="126"/>
      <c r="B275" s="179" t="s">
        <v>42</v>
      </c>
      <c r="C275" s="94"/>
      <c r="D275" s="94"/>
      <c r="E275" s="98" t="s">
        <v>21</v>
      </c>
      <c r="F275" s="65"/>
      <c r="G275" s="125"/>
      <c r="H275" s="125"/>
      <c r="I275" s="128"/>
      <c r="J275" s="169"/>
    </row>
    <row r="276" spans="1:10" s="76" customFormat="1" ht="20.100000000000001" customHeight="1" outlineLevel="1">
      <c r="A276" s="126"/>
      <c r="B276" s="180" t="s">
        <v>279</v>
      </c>
      <c r="C276" s="123">
        <v>91831</v>
      </c>
      <c r="D276" s="123" t="s">
        <v>623</v>
      </c>
      <c r="E276" s="147" t="s">
        <v>477</v>
      </c>
      <c r="F276" s="99" t="s">
        <v>64</v>
      </c>
      <c r="G276" s="125">
        <f>ROUNDUP(3*307.57/212.35,2)</f>
        <v>4.3499999999999996</v>
      </c>
      <c r="H276" s="125" t="str">
        <f>IF(D276="SINAPI",VLOOKUP(C276,Planilha1!$G$6:$L$6437,5,FALSE),0)</f>
        <v>5,49</v>
      </c>
      <c r="I276" s="128">
        <f t="shared" ref="I276:I284" si="45">IFERROR(H276*G276,0)</f>
        <v>23.881499999999999</v>
      </c>
      <c r="J276" s="169">
        <f t="shared" ref="J276:J284" si="46">I276*(J$3+1)</f>
        <v>28.180169999999997</v>
      </c>
    </row>
    <row r="277" spans="1:10" s="76" customFormat="1" ht="20.100000000000001" customHeight="1" outlineLevel="1">
      <c r="A277" s="126"/>
      <c r="B277" s="180" t="s">
        <v>280</v>
      </c>
      <c r="C277" s="99">
        <v>91834</v>
      </c>
      <c r="D277" s="123" t="s">
        <v>623</v>
      </c>
      <c r="E277" s="147" t="s">
        <v>478</v>
      </c>
      <c r="F277" s="99" t="s">
        <v>64</v>
      </c>
      <c r="G277" s="125">
        <f>ROUND(64.9*307.57/212.35,2)</f>
        <v>94</v>
      </c>
      <c r="H277" s="125" t="str">
        <f>IF(D277="SINAPI",VLOOKUP(C277,Planilha1!$G$6:$L$6437,5,FALSE),0)</f>
        <v>6,12</v>
      </c>
      <c r="I277" s="128">
        <f t="shared" si="45"/>
        <v>575.28</v>
      </c>
      <c r="J277" s="169">
        <f t="shared" si="46"/>
        <v>678.83039999999994</v>
      </c>
    </row>
    <row r="278" spans="1:10" s="76" customFormat="1" ht="20.100000000000001" customHeight="1" outlineLevel="1">
      <c r="A278" s="126"/>
      <c r="B278" s="180" t="s">
        <v>281</v>
      </c>
      <c r="C278" s="99">
        <v>91836</v>
      </c>
      <c r="D278" s="123" t="s">
        <v>623</v>
      </c>
      <c r="E278" s="147" t="s">
        <v>479</v>
      </c>
      <c r="F278" s="99" t="s">
        <v>64</v>
      </c>
      <c r="G278" s="125">
        <f>ROUND(47.4*307.57/212.35,2)</f>
        <v>68.650000000000006</v>
      </c>
      <c r="H278" s="125" t="str">
        <f>IF(D278="SINAPI",VLOOKUP(C278,Planilha1!$G$6:$L$6437,5,FALSE),0)</f>
        <v>7,92</v>
      </c>
      <c r="I278" s="128">
        <f t="shared" si="45"/>
        <v>543.70800000000008</v>
      </c>
      <c r="J278" s="169">
        <f t="shared" si="46"/>
        <v>641.57544000000007</v>
      </c>
    </row>
    <row r="279" spans="1:10" s="76" customFormat="1" ht="20.100000000000001" customHeight="1" outlineLevel="1">
      <c r="A279" s="126"/>
      <c r="B279" s="180" t="s">
        <v>282</v>
      </c>
      <c r="C279" s="123">
        <v>91873</v>
      </c>
      <c r="D279" s="123" t="s">
        <v>623</v>
      </c>
      <c r="E279" s="147" t="s">
        <v>500</v>
      </c>
      <c r="F279" s="99" t="s">
        <v>64</v>
      </c>
      <c r="G279" s="125">
        <f>ROUND(37.3*307.57/212.35,2)</f>
        <v>54.03</v>
      </c>
      <c r="H279" s="125" t="str">
        <f>IF(D279="SINAPI",VLOOKUP(C279,Planilha1!$G$6:$L$6437,5,FALSE),0)</f>
        <v>13,12</v>
      </c>
      <c r="I279" s="128">
        <f t="shared" si="45"/>
        <v>708.87360000000001</v>
      </c>
      <c r="J279" s="169">
        <f t="shared" si="46"/>
        <v>836.47084799999993</v>
      </c>
    </row>
    <row r="280" spans="1:10" s="76" customFormat="1" ht="20.100000000000001" customHeight="1" outlineLevel="1">
      <c r="A280" s="126"/>
      <c r="B280" s="180" t="s">
        <v>283</v>
      </c>
      <c r="C280" s="123">
        <v>93008</v>
      </c>
      <c r="D280" s="123" t="s">
        <v>623</v>
      </c>
      <c r="E280" s="147" t="s">
        <v>501</v>
      </c>
      <c r="F280" s="99" t="s">
        <v>64</v>
      </c>
      <c r="G280" s="125">
        <f>ROUND(18.2*307.57/212.35,2)</f>
        <v>26.36</v>
      </c>
      <c r="H280" s="125" t="str">
        <f>IF(D280="SINAPI",VLOOKUP(C280,Planilha1!$G$6:$L$6437,5,FALSE),0)</f>
        <v>10,65</v>
      </c>
      <c r="I280" s="128">
        <f t="shared" si="45"/>
        <v>280.73399999999998</v>
      </c>
      <c r="J280" s="169">
        <f t="shared" si="46"/>
        <v>331.26611999999994</v>
      </c>
    </row>
    <row r="281" spans="1:10" s="76" customFormat="1" ht="20.100000000000001" customHeight="1" outlineLevel="1">
      <c r="A281" s="126"/>
      <c r="B281" s="180" t="s">
        <v>284</v>
      </c>
      <c r="C281" s="123">
        <v>93010</v>
      </c>
      <c r="D281" s="123" t="s">
        <v>623</v>
      </c>
      <c r="E281" s="147" t="s">
        <v>502</v>
      </c>
      <c r="F281" s="99" t="s">
        <v>64</v>
      </c>
      <c r="G281" s="125">
        <f>ROUND(3.4*307.57/212.35,2)</f>
        <v>4.92</v>
      </c>
      <c r="H281" s="125" t="str">
        <f>IF(D281="SINAPI",VLOOKUP(C281,Planilha1!$G$6:$L$6437,5,FALSE),0)</f>
        <v>21,71</v>
      </c>
      <c r="I281" s="128">
        <f t="shared" si="45"/>
        <v>106.81320000000001</v>
      </c>
      <c r="J281" s="169">
        <f t="shared" si="46"/>
        <v>126.03957600000001</v>
      </c>
    </row>
    <row r="282" spans="1:10" s="76" customFormat="1" ht="20.100000000000001" customHeight="1" outlineLevel="1">
      <c r="A282" s="126"/>
      <c r="B282" s="180" t="s">
        <v>285</v>
      </c>
      <c r="C282" s="123">
        <v>83446</v>
      </c>
      <c r="D282" s="123" t="s">
        <v>623</v>
      </c>
      <c r="E282" s="147" t="s">
        <v>441</v>
      </c>
      <c r="F282" s="99" t="s">
        <v>50</v>
      </c>
      <c r="G282" s="125">
        <f>ROUNDUP(1*307.57/212.35,0)</f>
        <v>2</v>
      </c>
      <c r="H282" s="125" t="str">
        <f>IF(D282="SINAPI",VLOOKUP(C282,Planilha1!$G$6:$L$6437,5,FALSE),0)</f>
        <v>145,50</v>
      </c>
      <c r="I282" s="128">
        <f t="shared" si="45"/>
        <v>291</v>
      </c>
      <c r="J282" s="169">
        <f t="shared" si="46"/>
        <v>343.38</v>
      </c>
    </row>
    <row r="283" spans="1:10" s="76" customFormat="1" ht="20.100000000000001" customHeight="1" outlineLevel="1">
      <c r="A283" s="126"/>
      <c r="B283" s="180" t="s">
        <v>286</v>
      </c>
      <c r="C283" s="123">
        <v>91940</v>
      </c>
      <c r="D283" s="123" t="s">
        <v>623</v>
      </c>
      <c r="E283" s="147" t="s">
        <v>580</v>
      </c>
      <c r="F283" s="99" t="s">
        <v>50</v>
      </c>
      <c r="G283" s="125">
        <f>ROUNDUP(22*307.57/212.35,0)</f>
        <v>32</v>
      </c>
      <c r="H283" s="125" t="str">
        <f>IF(D283="SINAPI",VLOOKUP(C283,Planilha1!$G$6:$L$6437,5,FALSE),0)</f>
        <v>10,52</v>
      </c>
      <c r="I283" s="128">
        <f t="shared" si="45"/>
        <v>336.64</v>
      </c>
      <c r="J283" s="169">
        <f t="shared" si="46"/>
        <v>397.23519999999996</v>
      </c>
    </row>
    <row r="284" spans="1:10" s="76" customFormat="1" ht="20.100000000000001" customHeight="1" outlineLevel="1">
      <c r="A284" s="126"/>
      <c r="B284" s="180" t="s">
        <v>287</v>
      </c>
      <c r="C284" s="123">
        <v>91937</v>
      </c>
      <c r="D284" s="123" t="s">
        <v>623</v>
      </c>
      <c r="E284" s="147" t="s">
        <v>581</v>
      </c>
      <c r="F284" s="99" t="s">
        <v>50</v>
      </c>
      <c r="G284" s="125">
        <f>ROUND(26*307.57/212.35,0)</f>
        <v>38</v>
      </c>
      <c r="H284" s="125" t="str">
        <f>IF(D284="SINAPI",VLOOKUP(C284,Planilha1!$G$6:$L$6437,5,FALSE),0)</f>
        <v>8,37</v>
      </c>
      <c r="I284" s="128">
        <f t="shared" si="45"/>
        <v>318.05999999999995</v>
      </c>
      <c r="J284" s="169">
        <f t="shared" si="46"/>
        <v>375.31079999999992</v>
      </c>
    </row>
    <row r="285" spans="1:10" s="76" customFormat="1" ht="20.100000000000001" customHeight="1" outlineLevel="1">
      <c r="A285" s="126"/>
      <c r="B285" s="179" t="s">
        <v>109</v>
      </c>
      <c r="C285" s="94"/>
      <c r="D285" s="94"/>
      <c r="E285" s="98" t="s">
        <v>386</v>
      </c>
      <c r="F285" s="120"/>
      <c r="G285" s="125"/>
      <c r="H285" s="125"/>
      <c r="I285" s="128"/>
      <c r="J285" s="169"/>
    </row>
    <row r="286" spans="1:10" s="76" customFormat="1" ht="19.5" customHeight="1" outlineLevel="1">
      <c r="A286" s="126"/>
      <c r="B286" s="180" t="s">
        <v>288</v>
      </c>
      <c r="C286" s="99">
        <v>91926</v>
      </c>
      <c r="D286" s="99" t="s">
        <v>623</v>
      </c>
      <c r="E286" s="85" t="s">
        <v>408</v>
      </c>
      <c r="F286" s="99" t="s">
        <v>64</v>
      </c>
      <c r="G286" s="125">
        <f>ROUNDUP(603.7*307.57/212.35,2)</f>
        <v>874.41</v>
      </c>
      <c r="H286" s="125" t="str">
        <f>IF(D286="SINAPI",VLOOKUP(C286,Planilha1!$G$6:$L$6437,5,FALSE),0)</f>
        <v>2,23</v>
      </c>
      <c r="I286" s="128">
        <f t="shared" ref="I286:I290" si="47">IFERROR(H286*G286,0)</f>
        <v>1949.9342999999999</v>
      </c>
      <c r="J286" s="169">
        <f>I286*(J$3+1)</f>
        <v>2300.922474</v>
      </c>
    </row>
    <row r="287" spans="1:10" s="76" customFormat="1" ht="19.5" customHeight="1" outlineLevel="1">
      <c r="A287" s="126"/>
      <c r="B287" s="180" t="s">
        <v>289</v>
      </c>
      <c r="C287" s="99">
        <v>91928</v>
      </c>
      <c r="D287" s="99" t="s">
        <v>623</v>
      </c>
      <c r="E287" s="85" t="s">
        <v>409</v>
      </c>
      <c r="F287" s="99" t="s">
        <v>64</v>
      </c>
      <c r="G287" s="125">
        <f>ROUND(44.9*307.57/212.35,2)</f>
        <v>65.03</v>
      </c>
      <c r="H287" s="125" t="str">
        <f>IF(D287="SINAPI",VLOOKUP(C287,Planilha1!$G$6:$L$6437,5,FALSE),0)</f>
        <v>3,54</v>
      </c>
      <c r="I287" s="128">
        <f t="shared" si="47"/>
        <v>230.2062</v>
      </c>
      <c r="J287" s="169">
        <f>I287*(J$3+1)</f>
        <v>271.64331599999997</v>
      </c>
    </row>
    <row r="288" spans="1:10" s="76" customFormat="1" ht="19.5" customHeight="1" outlineLevel="1">
      <c r="A288" s="126"/>
      <c r="B288" s="180" t="s">
        <v>290</v>
      </c>
      <c r="C288" s="99">
        <v>91930</v>
      </c>
      <c r="D288" s="99" t="s">
        <v>623</v>
      </c>
      <c r="E288" s="85" t="s">
        <v>476</v>
      </c>
      <c r="F288" s="99" t="s">
        <v>64</v>
      </c>
      <c r="G288" s="125">
        <f>ROUND(110.7*307.57/212.35,2)</f>
        <v>160.34</v>
      </c>
      <c r="H288" s="125" t="str">
        <f>IF(D288="SINAPI",VLOOKUP(C288,Planilha1!$G$6:$L$6437,5,FALSE),0)</f>
        <v>4,84</v>
      </c>
      <c r="I288" s="128">
        <f t="shared" si="47"/>
        <v>776.04560000000004</v>
      </c>
      <c r="J288" s="169">
        <f>I288*(J$3+1)</f>
        <v>915.73380799999995</v>
      </c>
    </row>
    <row r="289" spans="1:10" s="76" customFormat="1" ht="19.5" customHeight="1" outlineLevel="1">
      <c r="A289" s="126"/>
      <c r="B289" s="180" t="s">
        <v>291</v>
      </c>
      <c r="C289" s="99">
        <v>91932</v>
      </c>
      <c r="D289" s="99" t="s">
        <v>623</v>
      </c>
      <c r="E289" s="147" t="s">
        <v>410</v>
      </c>
      <c r="F289" s="99" t="s">
        <v>64</v>
      </c>
      <c r="G289" s="125">
        <f>ROUND(131.5*307.57/212.35,2)</f>
        <v>190.47</v>
      </c>
      <c r="H289" s="125" t="str">
        <f>IF(D289="SINAPI",VLOOKUP(C289,Planilha1!$G$6:$L$6437,5,FALSE),0)</f>
        <v>7,86</v>
      </c>
      <c r="I289" s="128">
        <f t="shared" si="47"/>
        <v>1497.0942</v>
      </c>
      <c r="J289" s="169">
        <f>I289*(J$3+1)</f>
        <v>1766.571156</v>
      </c>
    </row>
    <row r="290" spans="1:10" s="76" customFormat="1" ht="19.5" customHeight="1" outlineLevel="1">
      <c r="A290" s="126"/>
      <c r="B290" s="180" t="s">
        <v>292</v>
      </c>
      <c r="C290" s="123">
        <v>92983</v>
      </c>
      <c r="D290" s="99" t="s">
        <v>623</v>
      </c>
      <c r="E290" s="147" t="s">
        <v>515</v>
      </c>
      <c r="F290" s="99" t="s">
        <v>64</v>
      </c>
      <c r="G290" s="125">
        <f>ROUND(69.2*307.57/212.35,2)</f>
        <v>100.23</v>
      </c>
      <c r="H290" s="125" t="str">
        <f>IF(D290="SINAPI",VLOOKUP(C290,Planilha1!$G$6:$L$6437,5,FALSE),0)</f>
        <v>13,35</v>
      </c>
      <c r="I290" s="128">
        <f t="shared" si="47"/>
        <v>1338.0705</v>
      </c>
      <c r="J290" s="169">
        <f>I290*(J$3+1)</f>
        <v>1578.92319</v>
      </c>
    </row>
    <row r="291" spans="1:10" ht="20.100000000000001" customHeight="1" outlineLevel="1">
      <c r="A291" s="126"/>
      <c r="B291" s="179" t="s">
        <v>110</v>
      </c>
      <c r="C291" s="94"/>
      <c r="D291" s="94"/>
      <c r="E291" s="98" t="s">
        <v>387</v>
      </c>
      <c r="F291" s="120"/>
      <c r="G291" s="125"/>
      <c r="H291" s="125"/>
      <c r="I291" s="128"/>
      <c r="J291" s="169"/>
    </row>
    <row r="292" spans="1:10" ht="20.100000000000001" customHeight="1" outlineLevel="1">
      <c r="A292" s="126"/>
      <c r="B292" s="172" t="s">
        <v>293</v>
      </c>
      <c r="C292" s="99">
        <v>91996</v>
      </c>
      <c r="D292" s="99" t="s">
        <v>623</v>
      </c>
      <c r="E292" s="147" t="s">
        <v>417</v>
      </c>
      <c r="F292" s="99" t="s">
        <v>50</v>
      </c>
      <c r="G292" s="125">
        <f>ROUND(18*307.57/212.35,0)</f>
        <v>26</v>
      </c>
      <c r="H292" s="125" t="str">
        <f>IF(D292="SINAPI",VLOOKUP(C292,Planilha1!$G$6:$L$6437,5,FALSE),0)</f>
        <v>22,34</v>
      </c>
      <c r="I292" s="128">
        <f t="shared" ref="I292:I298" si="48">IFERROR(H292*G292,0)</f>
        <v>580.84</v>
      </c>
      <c r="J292" s="169">
        <f t="shared" ref="J292:J299" si="49">I292*(J$3+1)</f>
        <v>685.39120000000003</v>
      </c>
    </row>
    <row r="293" spans="1:10" s="76" customFormat="1" ht="20.100000000000001" customHeight="1" outlineLevel="1">
      <c r="A293" s="126"/>
      <c r="B293" s="172" t="s">
        <v>294</v>
      </c>
      <c r="C293" s="99">
        <v>91997</v>
      </c>
      <c r="D293" s="99" t="s">
        <v>623</v>
      </c>
      <c r="E293" s="147" t="s">
        <v>418</v>
      </c>
      <c r="F293" s="99" t="s">
        <v>50</v>
      </c>
      <c r="G293" s="125">
        <f>ROUNDUP(4*307.57/212.35,0)</f>
        <v>6</v>
      </c>
      <c r="H293" s="125" t="str">
        <f>IF(D293="SINAPI",VLOOKUP(C293,Planilha1!$G$6:$L$6437,5,FALSE),0)</f>
        <v>24,11</v>
      </c>
      <c r="I293" s="128">
        <f t="shared" si="48"/>
        <v>144.66</v>
      </c>
      <c r="J293" s="169">
        <f t="shared" si="49"/>
        <v>170.69879999999998</v>
      </c>
    </row>
    <row r="294" spans="1:10" s="76" customFormat="1" ht="20.100000000000001" customHeight="1" outlineLevel="1">
      <c r="A294" s="126"/>
      <c r="B294" s="172" t="s">
        <v>295</v>
      </c>
      <c r="C294" s="99">
        <v>91959</v>
      </c>
      <c r="D294" s="99" t="s">
        <v>623</v>
      </c>
      <c r="E294" s="85" t="s">
        <v>419</v>
      </c>
      <c r="F294" s="99" t="s">
        <v>50</v>
      </c>
      <c r="G294" s="125">
        <f>ROUNDUP(4*307.57/212.35,0)</f>
        <v>6</v>
      </c>
      <c r="H294" s="125" t="str">
        <f>IF(D294="SINAPI",VLOOKUP(C294,Planilha1!$G$6:$L$6437,5,FALSE),0)</f>
        <v>29,83</v>
      </c>
      <c r="I294" s="128">
        <f t="shared" si="48"/>
        <v>178.98</v>
      </c>
      <c r="J294" s="169">
        <f t="shared" si="49"/>
        <v>211.19639999999998</v>
      </c>
    </row>
    <row r="295" spans="1:10" s="76" customFormat="1" ht="20.100000000000001" customHeight="1" outlineLevel="1">
      <c r="A295" s="126"/>
      <c r="B295" s="172" t="s">
        <v>296</v>
      </c>
      <c r="C295" s="123" t="s">
        <v>306</v>
      </c>
      <c r="D295" s="123" t="s">
        <v>72</v>
      </c>
      <c r="E295" s="147" t="s">
        <v>421</v>
      </c>
      <c r="F295" s="123" t="s">
        <v>50</v>
      </c>
      <c r="G295" s="125">
        <f>ROUNDUP(3*307.57/212.35,0)</f>
        <v>5</v>
      </c>
      <c r="H295" s="125">
        <v>97.05</v>
      </c>
      <c r="I295" s="128">
        <f t="shared" si="48"/>
        <v>485.25</v>
      </c>
      <c r="J295" s="169">
        <f t="shared" si="49"/>
        <v>572.59499999999991</v>
      </c>
    </row>
    <row r="296" spans="1:10" s="76" customFormat="1" ht="20.100000000000001" customHeight="1" outlineLevel="1">
      <c r="A296" s="126"/>
      <c r="B296" s="172" t="s">
        <v>297</v>
      </c>
      <c r="C296" s="123" t="s">
        <v>307</v>
      </c>
      <c r="D296" s="123" t="s">
        <v>72</v>
      </c>
      <c r="E296" s="147" t="s">
        <v>422</v>
      </c>
      <c r="F296" s="123" t="s">
        <v>50</v>
      </c>
      <c r="G296" s="125">
        <f>ROUNDUP(9*307.57/212.35,0)</f>
        <v>14</v>
      </c>
      <c r="H296" s="125">
        <v>130.47999999999999</v>
      </c>
      <c r="I296" s="128">
        <f t="shared" si="48"/>
        <v>1826.7199999999998</v>
      </c>
      <c r="J296" s="169">
        <f t="shared" si="49"/>
        <v>2155.5295999999998</v>
      </c>
    </row>
    <row r="297" spans="1:10" ht="20.100000000000001" customHeight="1" outlineLevel="1">
      <c r="A297" s="126"/>
      <c r="B297" s="172" t="s">
        <v>298</v>
      </c>
      <c r="C297" s="123" t="s">
        <v>305</v>
      </c>
      <c r="D297" s="123" t="s">
        <v>72</v>
      </c>
      <c r="E297" s="147" t="s">
        <v>420</v>
      </c>
      <c r="F297" s="123" t="s">
        <v>50</v>
      </c>
      <c r="G297" s="125">
        <f>ROUNDUP(12*307.57/212.35,0)</f>
        <v>18</v>
      </c>
      <c r="H297" s="125">
        <v>133.69</v>
      </c>
      <c r="I297" s="128">
        <f t="shared" si="48"/>
        <v>2406.42</v>
      </c>
      <c r="J297" s="169">
        <f t="shared" si="49"/>
        <v>2839.5756000000001</v>
      </c>
    </row>
    <row r="298" spans="1:10" s="76" customFormat="1" ht="20.100000000000001" customHeight="1" outlineLevel="1">
      <c r="A298" s="126"/>
      <c r="B298" s="172" t="s">
        <v>299</v>
      </c>
      <c r="C298" s="123" t="s">
        <v>304</v>
      </c>
      <c r="D298" s="123" t="s">
        <v>72</v>
      </c>
      <c r="E298" s="147" t="s">
        <v>606</v>
      </c>
      <c r="F298" s="99" t="s">
        <v>50</v>
      </c>
      <c r="G298" s="125">
        <f>ROUNDUP(2*307.57/212.35,0)</f>
        <v>3</v>
      </c>
      <c r="H298" s="125">
        <v>128.08000000000001</v>
      </c>
      <c r="I298" s="128">
        <f t="shared" si="48"/>
        <v>384.24</v>
      </c>
      <c r="J298" s="169">
        <f t="shared" si="49"/>
        <v>453.40319999999997</v>
      </c>
    </row>
    <row r="299" spans="1:10" s="76" customFormat="1" ht="20.100000000000001" customHeight="1" outlineLevel="1">
      <c r="A299" s="126"/>
      <c r="B299" s="170"/>
      <c r="C299" s="77"/>
      <c r="D299" s="77"/>
      <c r="E299" s="77"/>
      <c r="F299" s="77"/>
      <c r="G299" s="4" t="s">
        <v>123</v>
      </c>
      <c r="H299" s="4"/>
      <c r="I299" s="80">
        <f>SUM(I265:I298)</f>
        <v>19617.921100000003</v>
      </c>
      <c r="J299" s="171">
        <f t="shared" si="49"/>
        <v>23149.146898000003</v>
      </c>
    </row>
    <row r="300" spans="1:10" s="76" customFormat="1" ht="20.100000000000001" customHeight="1">
      <c r="A300" s="126"/>
      <c r="B300" s="165"/>
      <c r="C300" s="126"/>
      <c r="D300" s="126"/>
      <c r="E300" s="42"/>
      <c r="F300" s="126"/>
      <c r="G300" s="47"/>
      <c r="H300" s="46"/>
      <c r="I300" s="56"/>
      <c r="J300" s="164"/>
    </row>
    <row r="301" spans="1:10" s="76" customFormat="1" ht="20.100000000000001" customHeight="1">
      <c r="A301" s="126"/>
      <c r="B301" s="178">
        <v>18</v>
      </c>
      <c r="C301" s="70"/>
      <c r="D301" s="70"/>
      <c r="E301" s="68" t="s">
        <v>145</v>
      </c>
      <c r="F301" s="69"/>
      <c r="G301" s="5"/>
      <c r="H301" s="5"/>
      <c r="I301" s="6"/>
      <c r="J301" s="167"/>
    </row>
    <row r="302" spans="1:10" s="76" customFormat="1" ht="20.100000000000001" customHeight="1" outlineLevel="1">
      <c r="A302" s="126"/>
      <c r="B302" s="168" t="s">
        <v>142</v>
      </c>
      <c r="C302" s="127">
        <v>89865</v>
      </c>
      <c r="D302" s="127" t="s">
        <v>623</v>
      </c>
      <c r="E302" s="120" t="s">
        <v>582</v>
      </c>
      <c r="F302" s="127" t="s">
        <v>64</v>
      </c>
      <c r="G302" s="125">
        <f>ROUND(15.6*307.57/212.35,2)</f>
        <v>22.6</v>
      </c>
      <c r="H302" s="125" t="str">
        <f>IF(D302="SINAPI",VLOOKUP(C302,Planilha1!$G$6:$L$6437,5,FALSE),0)</f>
        <v>8,68</v>
      </c>
      <c r="I302" s="128">
        <f t="shared" ref="I302:I304" si="50">IFERROR(H302*G302,0)</f>
        <v>196.16800000000001</v>
      </c>
      <c r="J302" s="169">
        <f>I302*(J$3+1)</f>
        <v>231.47824</v>
      </c>
    </row>
    <row r="303" spans="1:10" s="76" customFormat="1" ht="20.100000000000001" customHeight="1" outlineLevel="1">
      <c r="A303" s="126"/>
      <c r="B303" s="168" t="s">
        <v>143</v>
      </c>
      <c r="C303" s="127">
        <v>89866</v>
      </c>
      <c r="D303" s="127" t="s">
        <v>623</v>
      </c>
      <c r="E303" s="120" t="s">
        <v>583</v>
      </c>
      <c r="F303" s="127" t="s">
        <v>50</v>
      </c>
      <c r="G303" s="125">
        <f>ROUNDUP(4*307.57/212.35,0)</f>
        <v>6</v>
      </c>
      <c r="H303" s="125" t="str">
        <f>IF(D303="SINAPI",VLOOKUP(C303,Planilha1!$G$6:$L$6437,5,FALSE),0)</f>
        <v>3,37</v>
      </c>
      <c r="I303" s="128">
        <f t="shared" si="50"/>
        <v>20.22</v>
      </c>
      <c r="J303" s="169">
        <f>I303*(J$3+1)</f>
        <v>23.859599999999997</v>
      </c>
    </row>
    <row r="304" spans="1:10" s="76" customFormat="1" ht="20.100000000000001" customHeight="1" outlineLevel="1">
      <c r="A304" s="126"/>
      <c r="B304" s="168" t="s">
        <v>144</v>
      </c>
      <c r="C304" s="127">
        <v>89867</v>
      </c>
      <c r="D304" s="127" t="s">
        <v>623</v>
      </c>
      <c r="E304" s="120" t="s">
        <v>584</v>
      </c>
      <c r="F304" s="127" t="s">
        <v>50</v>
      </c>
      <c r="G304" s="125">
        <f>ROUNDUP(2*307.57/212.35,0)</f>
        <v>3</v>
      </c>
      <c r="H304" s="125" t="str">
        <f>IF(D304="SINAPI",VLOOKUP(C304,Planilha1!$G$6:$L$6437,5,FALSE),0)</f>
        <v>3,92</v>
      </c>
      <c r="I304" s="128">
        <f t="shared" si="50"/>
        <v>11.76</v>
      </c>
      <c r="J304" s="169">
        <f>I304*(J$3+1)</f>
        <v>13.876799999999999</v>
      </c>
    </row>
    <row r="305" spans="1:10" s="76" customFormat="1" ht="20.100000000000001" customHeight="1" outlineLevel="1">
      <c r="A305" s="126"/>
      <c r="B305" s="170"/>
      <c r="C305" s="77"/>
      <c r="D305" s="77"/>
      <c r="E305" s="77"/>
      <c r="F305" s="77"/>
      <c r="G305" s="4" t="s">
        <v>123</v>
      </c>
      <c r="H305" s="4"/>
      <c r="I305" s="80">
        <f>SUM(I302:I304)</f>
        <v>228.148</v>
      </c>
      <c r="J305" s="171">
        <f>I305*(J$3+1)</f>
        <v>269.21463999999997</v>
      </c>
    </row>
    <row r="306" spans="1:10" s="76" customFormat="1" ht="20.100000000000001" customHeight="1">
      <c r="A306" s="126"/>
      <c r="B306" s="165"/>
      <c r="C306" s="126"/>
      <c r="D306" s="126"/>
      <c r="E306" s="42"/>
      <c r="F306" s="126"/>
      <c r="G306" s="47"/>
      <c r="H306" s="46"/>
      <c r="I306" s="56"/>
      <c r="J306" s="164"/>
    </row>
    <row r="307" spans="1:10" s="76" customFormat="1" ht="20.100000000000001" customHeight="1">
      <c r="A307" s="126"/>
      <c r="B307" s="178">
        <v>19</v>
      </c>
      <c r="C307" s="70"/>
      <c r="D307" s="70"/>
      <c r="E307" s="68" t="s">
        <v>388</v>
      </c>
      <c r="F307" s="69"/>
      <c r="G307" s="5"/>
      <c r="H307" s="5"/>
      <c r="I307" s="6"/>
      <c r="J307" s="167"/>
    </row>
    <row r="308" spans="1:10" ht="20.100000000000001" customHeight="1" outlineLevel="1">
      <c r="A308" s="126"/>
      <c r="B308" s="176" t="s">
        <v>11</v>
      </c>
      <c r="C308" s="60"/>
      <c r="D308" s="60"/>
      <c r="E308" s="98" t="s">
        <v>22</v>
      </c>
      <c r="F308" s="120"/>
      <c r="G308" s="125"/>
      <c r="H308" s="125"/>
      <c r="I308" s="128"/>
      <c r="J308" s="169"/>
    </row>
    <row r="309" spans="1:10" s="76" customFormat="1" ht="20.100000000000001" customHeight="1" outlineLevel="1">
      <c r="A309" s="126"/>
      <c r="B309" s="168" t="s">
        <v>310</v>
      </c>
      <c r="C309" s="123" t="s">
        <v>301</v>
      </c>
      <c r="D309" s="127" t="s">
        <v>72</v>
      </c>
      <c r="E309" s="147" t="s">
        <v>465</v>
      </c>
      <c r="F309" s="118" t="s">
        <v>64</v>
      </c>
      <c r="G309" s="125">
        <f>ROUND(38.26*307.57/212.35,2)</f>
        <v>55.42</v>
      </c>
      <c r="H309" s="125">
        <v>10.51</v>
      </c>
      <c r="I309" s="128">
        <f t="shared" ref="I309:I319" si="51">IFERROR(H309*G309,0)</f>
        <v>582.46420000000001</v>
      </c>
      <c r="J309" s="169">
        <f>I309*(J$3+1)</f>
        <v>687.30775599999993</v>
      </c>
    </row>
    <row r="310" spans="1:10" s="76" customFormat="1" ht="20.100000000000001" customHeight="1" outlineLevel="1">
      <c r="A310" s="126"/>
      <c r="B310" s="168" t="s">
        <v>311</v>
      </c>
      <c r="C310" s="127" t="s">
        <v>152</v>
      </c>
      <c r="D310" s="127" t="s">
        <v>72</v>
      </c>
      <c r="E310" s="63" t="s">
        <v>23</v>
      </c>
      <c r="F310" s="118" t="s">
        <v>64</v>
      </c>
      <c r="G310" s="125">
        <f>ROUND(37.56*307.57/212.35,2)</f>
        <v>54.4</v>
      </c>
      <c r="H310" s="125">
        <v>10.58</v>
      </c>
      <c r="I310" s="128">
        <f t="shared" si="51"/>
        <v>575.55200000000002</v>
      </c>
      <c r="J310" s="169">
        <f>I310*(J$3+1)</f>
        <v>679.15135999999995</v>
      </c>
    </row>
    <row r="311" spans="1:10" s="76" customFormat="1" ht="20.100000000000001" customHeight="1" outlineLevel="1">
      <c r="A311" s="126"/>
      <c r="B311" s="176" t="s">
        <v>189</v>
      </c>
      <c r="C311" s="60"/>
      <c r="D311" s="60"/>
      <c r="E311" s="98" t="s">
        <v>24</v>
      </c>
      <c r="F311" s="120"/>
      <c r="G311" s="125"/>
      <c r="H311" s="125"/>
      <c r="I311" s="128"/>
      <c r="J311" s="169"/>
    </row>
    <row r="312" spans="1:10" s="76" customFormat="1" ht="20.100000000000001" customHeight="1" outlineLevel="1">
      <c r="A312" s="126"/>
      <c r="B312" s="177" t="s">
        <v>313</v>
      </c>
      <c r="C312" s="127">
        <v>98307</v>
      </c>
      <c r="D312" s="127" t="s">
        <v>623</v>
      </c>
      <c r="E312" s="63" t="s">
        <v>466</v>
      </c>
      <c r="F312" s="127" t="s">
        <v>5</v>
      </c>
      <c r="G312" s="125">
        <f>ROUNDUP(2*307.57/212.35,0)</f>
        <v>3</v>
      </c>
      <c r="H312" s="125" t="str">
        <f>IF(D312="SINAPI",VLOOKUP(C312,Planilha1!$G$6:$L$6437,5,FALSE),0)</f>
        <v>35,76</v>
      </c>
      <c r="I312" s="128">
        <f t="shared" si="51"/>
        <v>107.28</v>
      </c>
      <c r="J312" s="169">
        <f>I312*(J$3+1)</f>
        <v>126.59039999999999</v>
      </c>
    </row>
    <row r="313" spans="1:10" s="76" customFormat="1" ht="20.100000000000001" customHeight="1" outlineLevel="1">
      <c r="A313" s="126"/>
      <c r="B313" s="177" t="s">
        <v>315</v>
      </c>
      <c r="C313" s="127"/>
      <c r="D313" s="127" t="s">
        <v>371</v>
      </c>
      <c r="E313" s="63" t="s">
        <v>442</v>
      </c>
      <c r="F313" s="127" t="s">
        <v>5</v>
      </c>
      <c r="G313" s="125">
        <f>ROUNDUP(2*307.57/212.35,0)</f>
        <v>3</v>
      </c>
      <c r="H313" s="125">
        <f>ROUND(21.5*1.05,2)</f>
        <v>22.58</v>
      </c>
      <c r="I313" s="128">
        <f t="shared" si="51"/>
        <v>67.739999999999995</v>
      </c>
      <c r="J313" s="169">
        <f>I313*(J$3+1)</f>
        <v>79.933199999999985</v>
      </c>
    </row>
    <row r="314" spans="1:10" s="76" customFormat="1" ht="20.100000000000001" customHeight="1" outlineLevel="1">
      <c r="A314" s="126"/>
      <c r="B314" s="176" t="s">
        <v>316</v>
      </c>
      <c r="C314" s="60"/>
      <c r="D314" s="60"/>
      <c r="E314" s="98" t="s">
        <v>25</v>
      </c>
      <c r="F314" s="120"/>
      <c r="G314" s="125"/>
      <c r="H314" s="125"/>
      <c r="I314" s="128"/>
      <c r="J314" s="169"/>
    </row>
    <row r="315" spans="1:10" s="76" customFormat="1" ht="20.100000000000001" customHeight="1" outlineLevel="1">
      <c r="A315" s="126"/>
      <c r="B315" s="177" t="s">
        <v>317</v>
      </c>
      <c r="C315" s="127">
        <v>83446</v>
      </c>
      <c r="D315" s="127" t="s">
        <v>623</v>
      </c>
      <c r="E315" s="63" t="s">
        <v>507</v>
      </c>
      <c r="F315" s="127" t="s">
        <v>5</v>
      </c>
      <c r="G315" s="125">
        <f>ROUNDUP(2*307.57/212.35,0)</f>
        <v>3</v>
      </c>
      <c r="H315" s="125" t="str">
        <f>IF(D315="SINAPI",VLOOKUP(C315,Planilha1!$G$6:$L$6437,5,FALSE),0)</f>
        <v>145,50</v>
      </c>
      <c r="I315" s="128">
        <f t="shared" si="51"/>
        <v>436.5</v>
      </c>
      <c r="J315" s="169">
        <f>I315*(J$3+1)</f>
        <v>515.06999999999994</v>
      </c>
    </row>
    <row r="316" spans="1:10" s="76" customFormat="1" ht="20.100000000000001" customHeight="1" outlineLevel="1">
      <c r="A316" s="126"/>
      <c r="B316" s="177" t="s">
        <v>318</v>
      </c>
      <c r="C316" s="127" t="s">
        <v>300</v>
      </c>
      <c r="D316" s="127" t="s">
        <v>72</v>
      </c>
      <c r="E316" s="63" t="s">
        <v>472</v>
      </c>
      <c r="F316" s="127" t="s">
        <v>5</v>
      </c>
      <c r="G316" s="125">
        <f>ROUNDUP(1*307.57/212.35,0)</f>
        <v>2</v>
      </c>
      <c r="H316" s="125">
        <v>59.83</v>
      </c>
      <c r="I316" s="128">
        <f t="shared" si="51"/>
        <v>119.66</v>
      </c>
      <c r="J316" s="169">
        <f>I316*(J$3+1)</f>
        <v>141.19879999999998</v>
      </c>
    </row>
    <row r="317" spans="1:10" s="76" customFormat="1" ht="20.100000000000001" customHeight="1" outlineLevel="1">
      <c r="A317" s="126"/>
      <c r="B317" s="177" t="s">
        <v>319</v>
      </c>
      <c r="C317" s="127">
        <v>91940</v>
      </c>
      <c r="D317" s="127" t="s">
        <v>623</v>
      </c>
      <c r="E317" s="63" t="s">
        <v>439</v>
      </c>
      <c r="F317" s="127" t="s">
        <v>5</v>
      </c>
      <c r="G317" s="125">
        <f>ROUNDUP(4*307.57/212.35,0)</f>
        <v>6</v>
      </c>
      <c r="H317" s="125" t="str">
        <f>IF(D317="SINAPI",VLOOKUP(C317,Planilha1!$G$6:$L$6437,5,FALSE),0)</f>
        <v>10,52</v>
      </c>
      <c r="I317" s="128">
        <f t="shared" si="51"/>
        <v>63.12</v>
      </c>
      <c r="J317" s="169">
        <f>I317*(J$3+1)</f>
        <v>74.481599999999986</v>
      </c>
    </row>
    <row r="318" spans="1:10" s="76" customFormat="1" ht="20.100000000000001" customHeight="1" outlineLevel="1">
      <c r="A318" s="126"/>
      <c r="B318" s="176" t="s">
        <v>320</v>
      </c>
      <c r="C318" s="60"/>
      <c r="D318" s="60"/>
      <c r="E318" s="61" t="s">
        <v>21</v>
      </c>
      <c r="F318" s="62"/>
      <c r="G318" s="125"/>
      <c r="H318" s="125"/>
      <c r="I318" s="128"/>
      <c r="J318" s="169"/>
    </row>
    <row r="319" spans="1:10" s="76" customFormat="1" ht="20.100000000000001" customHeight="1" outlineLevel="1">
      <c r="A319" s="126"/>
      <c r="B319" s="177" t="s">
        <v>321</v>
      </c>
      <c r="C319" s="127">
        <v>91846</v>
      </c>
      <c r="D319" s="127" t="s">
        <v>623</v>
      </c>
      <c r="E319" s="62" t="s">
        <v>440</v>
      </c>
      <c r="F319" s="127" t="s">
        <v>64</v>
      </c>
      <c r="G319" s="125">
        <f>ROUND(40.36*307.57/212.35,2)</f>
        <v>58.46</v>
      </c>
      <c r="H319" s="125" t="str">
        <f>IF(D319="SINAPI",VLOOKUP(C319,Planilha1!$G$6:$L$6437,5,FALSE),0)</f>
        <v>6,28</v>
      </c>
      <c r="I319" s="128">
        <f t="shared" si="51"/>
        <v>367.12880000000001</v>
      </c>
      <c r="J319" s="169">
        <f>I319*(J$3+1)</f>
        <v>433.21198399999997</v>
      </c>
    </row>
    <row r="320" spans="1:10" s="76" customFormat="1" ht="20.100000000000001" customHeight="1" outlineLevel="1">
      <c r="A320" s="126"/>
      <c r="B320" s="177"/>
      <c r="C320" s="77"/>
      <c r="D320" s="77"/>
      <c r="E320" s="77"/>
      <c r="F320" s="77"/>
      <c r="G320" s="4" t="s">
        <v>123</v>
      </c>
      <c r="H320" s="4"/>
      <c r="I320" s="80">
        <f>SUM(I308:I319)</f>
        <v>2319.4450000000002</v>
      </c>
      <c r="J320" s="171">
        <f>I320*(J$3+1)</f>
        <v>2736.9450999999999</v>
      </c>
    </row>
    <row r="321" spans="1:10" ht="20.100000000000001" customHeight="1">
      <c r="A321" s="126"/>
      <c r="B321" s="165"/>
      <c r="C321" s="126"/>
      <c r="D321" s="126"/>
      <c r="E321" s="42"/>
      <c r="F321" s="126"/>
      <c r="G321" s="47"/>
      <c r="H321" s="46"/>
      <c r="I321" s="56"/>
      <c r="J321" s="164"/>
    </row>
    <row r="322" spans="1:10" ht="20.100000000000001" customHeight="1" collapsed="1">
      <c r="A322" s="126"/>
      <c r="B322" s="166">
        <v>20</v>
      </c>
      <c r="C322" s="70"/>
      <c r="D322" s="70"/>
      <c r="E322" s="64" t="s">
        <v>12</v>
      </c>
      <c r="F322" s="64"/>
      <c r="G322" s="78"/>
      <c r="H322" s="78"/>
      <c r="I322" s="78"/>
      <c r="J322" s="167"/>
    </row>
    <row r="323" spans="1:10" s="76" customFormat="1" ht="20.100000000000001" customHeight="1" outlineLevel="1">
      <c r="A323" s="126"/>
      <c r="B323" s="168" t="s">
        <v>13</v>
      </c>
      <c r="C323" s="127" t="s">
        <v>176</v>
      </c>
      <c r="D323" s="73" t="s">
        <v>72</v>
      </c>
      <c r="E323" s="62" t="s">
        <v>413</v>
      </c>
      <c r="F323" s="1" t="s">
        <v>64</v>
      </c>
      <c r="G323" s="125">
        <f>ROUND(10.5*307.57/212.35,1)</f>
        <v>15.2</v>
      </c>
      <c r="H323" s="125">
        <v>8.41</v>
      </c>
      <c r="I323" s="128">
        <f t="shared" ref="I323:I332" si="52">IFERROR(H323*G323,0)</f>
        <v>127.83199999999999</v>
      </c>
      <c r="J323" s="169">
        <f t="shared" ref="J323:J333" si="53">I323*(J$3+1)</f>
        <v>150.84175999999999</v>
      </c>
    </row>
    <row r="324" spans="1:10" s="76" customFormat="1" ht="20.100000000000001" customHeight="1" outlineLevel="1">
      <c r="A324" s="126"/>
      <c r="B324" s="168" t="s">
        <v>97</v>
      </c>
      <c r="C324" s="127" t="s">
        <v>155</v>
      </c>
      <c r="D324" s="127" t="s">
        <v>623</v>
      </c>
      <c r="E324" s="62" t="s">
        <v>414</v>
      </c>
      <c r="F324" s="127" t="s">
        <v>50</v>
      </c>
      <c r="G324" s="125">
        <f>ROUNDUP(3*307.57/212.35,0)</f>
        <v>5</v>
      </c>
      <c r="H324" s="125" t="e">
        <f>IF(D324="SINAPI",VLOOKUP(C324,Planilha1!$G$6:$L$6437,5,FALSE),0)</f>
        <v>#N/A</v>
      </c>
      <c r="I324" s="128">
        <f t="shared" si="52"/>
        <v>0</v>
      </c>
      <c r="J324" s="169">
        <f t="shared" si="53"/>
        <v>0</v>
      </c>
    </row>
    <row r="325" spans="1:10" s="76" customFormat="1" ht="20.100000000000001" customHeight="1" outlineLevel="1">
      <c r="A325" s="126"/>
      <c r="B325" s="168" t="s">
        <v>98</v>
      </c>
      <c r="C325" s="127">
        <v>96985</v>
      </c>
      <c r="D325" s="127" t="s">
        <v>623</v>
      </c>
      <c r="E325" s="65" t="s">
        <v>608</v>
      </c>
      <c r="F325" s="127" t="s">
        <v>50</v>
      </c>
      <c r="G325" s="125">
        <f>ROUNDUP(3*307.57/212.35,0)</f>
        <v>5</v>
      </c>
      <c r="H325" s="125" t="str">
        <f>IF(D325="SINAPI",VLOOKUP(C325,Planilha1!$G$6:$L$6437,5,FALSE),0)</f>
        <v>43,78</v>
      </c>
      <c r="I325" s="128">
        <f t="shared" si="52"/>
        <v>218.9</v>
      </c>
      <c r="J325" s="169">
        <f t="shared" si="53"/>
        <v>258.30200000000002</v>
      </c>
    </row>
    <row r="326" spans="1:10" s="76" customFormat="1" ht="20.100000000000001" customHeight="1" outlineLevel="1">
      <c r="A326" s="126"/>
      <c r="B326" s="168" t="s">
        <v>99</v>
      </c>
      <c r="C326" s="127">
        <v>96973</v>
      </c>
      <c r="D326" s="127" t="s">
        <v>623</v>
      </c>
      <c r="E326" s="62" t="s">
        <v>415</v>
      </c>
      <c r="F326" s="81" t="s">
        <v>64</v>
      </c>
      <c r="G326" s="125">
        <f>ROUND(60*307.57/212.35,0)</f>
        <v>87</v>
      </c>
      <c r="H326" s="125" t="str">
        <f>IF(D326="SINAPI",VLOOKUP(C326,Planilha1!$G$6:$L$6437,5,FALSE),0)</f>
        <v>34,86</v>
      </c>
      <c r="I326" s="128">
        <f t="shared" si="52"/>
        <v>3032.82</v>
      </c>
      <c r="J326" s="169">
        <f t="shared" si="53"/>
        <v>3578.7276000000002</v>
      </c>
    </row>
    <row r="327" spans="1:10" s="76" customFormat="1" ht="20.100000000000001" customHeight="1" outlineLevel="1">
      <c r="A327" s="126"/>
      <c r="B327" s="168" t="s">
        <v>100</v>
      </c>
      <c r="C327" s="127">
        <v>96974</v>
      </c>
      <c r="D327" s="127" t="s">
        <v>623</v>
      </c>
      <c r="E327" s="62" t="s">
        <v>416</v>
      </c>
      <c r="F327" s="81" t="s">
        <v>64</v>
      </c>
      <c r="G327" s="125">
        <f>ROUND(72*307.57/212.35,0)</f>
        <v>104</v>
      </c>
      <c r="H327" s="125" t="str">
        <f>IF(D327="SINAPI",VLOOKUP(C327,Planilha1!$G$6:$L$6437,5,FALSE),0)</f>
        <v>43,48</v>
      </c>
      <c r="I327" s="128">
        <f t="shared" si="52"/>
        <v>4521.92</v>
      </c>
      <c r="J327" s="169">
        <f t="shared" si="53"/>
        <v>5335.8656000000001</v>
      </c>
    </row>
    <row r="328" spans="1:10" s="76" customFormat="1" ht="20.100000000000001" customHeight="1" outlineLevel="1">
      <c r="A328" s="126"/>
      <c r="B328" s="168" t="s">
        <v>101</v>
      </c>
      <c r="C328" s="108">
        <v>93358</v>
      </c>
      <c r="D328" s="127" t="s">
        <v>623</v>
      </c>
      <c r="E328" s="147" t="s">
        <v>609</v>
      </c>
      <c r="F328" s="73" t="s">
        <v>53</v>
      </c>
      <c r="G328" s="125">
        <f>ROUND(10.8*307.57/212.35,2)</f>
        <v>15.64</v>
      </c>
      <c r="H328" s="125" t="str">
        <f>IF(D328="SINAPI",VLOOKUP(C328,Planilha1!$G$6:$L$6437,5,FALSE),0)</f>
        <v>56,09</v>
      </c>
      <c r="I328" s="128">
        <f t="shared" si="52"/>
        <v>877.24760000000003</v>
      </c>
      <c r="J328" s="169">
        <f t="shared" si="53"/>
        <v>1035.1521680000001</v>
      </c>
    </row>
    <row r="329" spans="1:10" s="76" customFormat="1" ht="20.100000000000001" customHeight="1" outlineLevel="1">
      <c r="A329" s="126"/>
      <c r="B329" s="168" t="s">
        <v>102</v>
      </c>
      <c r="C329" s="110">
        <v>93382</v>
      </c>
      <c r="D329" s="127" t="s">
        <v>623</v>
      </c>
      <c r="E329" s="147" t="s">
        <v>610</v>
      </c>
      <c r="F329" s="73" t="s">
        <v>53</v>
      </c>
      <c r="G329" s="125">
        <f>ROUND(10.8*307.57/212.35,2)</f>
        <v>15.64</v>
      </c>
      <c r="H329" s="125" t="str">
        <f>IF(D329="SINAPI",VLOOKUP(C329,Planilha1!$G$6:$L$6437,5,FALSE),0)</f>
        <v>22,03</v>
      </c>
      <c r="I329" s="128">
        <f t="shared" si="52"/>
        <v>344.54920000000004</v>
      </c>
      <c r="J329" s="169">
        <f t="shared" si="53"/>
        <v>406.56805600000001</v>
      </c>
    </row>
    <row r="330" spans="1:10" s="76" customFormat="1" ht="20.100000000000001" customHeight="1" outlineLevel="1">
      <c r="A330" s="126"/>
      <c r="B330" s="168" t="s">
        <v>103</v>
      </c>
      <c r="C330" s="127">
        <v>98111</v>
      </c>
      <c r="D330" s="127" t="s">
        <v>623</v>
      </c>
      <c r="E330" s="62" t="s">
        <v>607</v>
      </c>
      <c r="F330" s="73" t="s">
        <v>50</v>
      </c>
      <c r="G330" s="125">
        <f>ROUNDUP(3*307.57/212.35,0)</f>
        <v>5</v>
      </c>
      <c r="H330" s="125" t="str">
        <f>IF(D330="SINAPI",VLOOKUP(C330,Planilha1!$G$6:$L$6437,5,FALSE),0)</f>
        <v>18,75</v>
      </c>
      <c r="I330" s="128">
        <f t="shared" si="52"/>
        <v>93.75</v>
      </c>
      <c r="J330" s="169">
        <f t="shared" si="53"/>
        <v>110.625</v>
      </c>
    </row>
    <row r="331" spans="1:10" s="76" customFormat="1" ht="20.100000000000001" customHeight="1" outlineLevel="1">
      <c r="A331" s="126" t="s">
        <v>435</v>
      </c>
      <c r="B331" s="168" t="s">
        <v>146</v>
      </c>
      <c r="C331" s="36" t="s">
        <v>302</v>
      </c>
      <c r="D331" s="127" t="s">
        <v>72</v>
      </c>
      <c r="E331" s="62" t="s">
        <v>611</v>
      </c>
      <c r="F331" s="118" t="s">
        <v>50</v>
      </c>
      <c r="G331" s="125">
        <f>ROUNDUP(60*307.57/212.35,0)</f>
        <v>87</v>
      </c>
      <c r="H331" s="125">
        <v>14.98</v>
      </c>
      <c r="I331" s="128">
        <f t="shared" si="52"/>
        <v>1303.26</v>
      </c>
      <c r="J331" s="169">
        <f t="shared" si="53"/>
        <v>1537.8467999999998</v>
      </c>
    </row>
    <row r="332" spans="1:10" s="76" customFormat="1" ht="20.100000000000001" customHeight="1" outlineLevel="1">
      <c r="A332" s="126"/>
      <c r="B332" s="168" t="s">
        <v>147</v>
      </c>
      <c r="C332" s="127" t="s">
        <v>309</v>
      </c>
      <c r="D332" s="127" t="s">
        <v>72</v>
      </c>
      <c r="E332" s="141" t="s">
        <v>612</v>
      </c>
      <c r="F332" s="118" t="s">
        <v>50</v>
      </c>
      <c r="G332" s="125">
        <f>ROUNDUP(6*307.57/212.35,0)</f>
        <v>9</v>
      </c>
      <c r="H332" s="125">
        <v>36.83</v>
      </c>
      <c r="I332" s="128">
        <f t="shared" si="52"/>
        <v>331.46999999999997</v>
      </c>
      <c r="J332" s="169">
        <f t="shared" si="53"/>
        <v>391.13459999999992</v>
      </c>
    </row>
    <row r="333" spans="1:10" ht="20.100000000000001" customHeight="1" outlineLevel="1">
      <c r="A333" s="126"/>
      <c r="B333" s="170"/>
      <c r="C333" s="77"/>
      <c r="D333" s="77"/>
      <c r="E333" s="77"/>
      <c r="F333" s="77"/>
      <c r="G333" s="4" t="s">
        <v>123</v>
      </c>
      <c r="H333" s="4"/>
      <c r="I333" s="80">
        <f>SUM(I323:I332)</f>
        <v>10851.748799999999</v>
      </c>
      <c r="J333" s="171">
        <f t="shared" si="53"/>
        <v>12805.063583999998</v>
      </c>
    </row>
    <row r="334" spans="1:10" ht="20.100000000000001" customHeight="1">
      <c r="A334" s="126"/>
      <c r="B334" s="165"/>
      <c r="C334" s="126"/>
      <c r="D334" s="126"/>
      <c r="E334" s="42"/>
      <c r="F334" s="126"/>
      <c r="G334" s="47"/>
      <c r="H334" s="46"/>
      <c r="I334" s="56"/>
      <c r="J334" s="164"/>
    </row>
    <row r="335" spans="1:10" ht="20.100000000000001" customHeight="1">
      <c r="A335" s="126"/>
      <c r="B335" s="166">
        <v>21</v>
      </c>
      <c r="C335" s="121"/>
      <c r="D335" s="121"/>
      <c r="E335" s="64" t="s">
        <v>121</v>
      </c>
      <c r="F335" s="64"/>
      <c r="G335" s="78"/>
      <c r="H335" s="78"/>
      <c r="I335" s="78"/>
      <c r="J335" s="167"/>
    </row>
    <row r="336" spans="1:10" s="38" customFormat="1" ht="18.75" customHeight="1" outlineLevel="1">
      <c r="A336" s="126"/>
      <c r="B336" s="173" t="s">
        <v>14</v>
      </c>
      <c r="C336" s="60"/>
      <c r="D336" s="60"/>
      <c r="E336" s="61" t="s">
        <v>429</v>
      </c>
      <c r="F336" s="61"/>
      <c r="G336" s="125"/>
      <c r="H336" s="125"/>
      <c r="I336" s="128"/>
      <c r="J336" s="169"/>
    </row>
    <row r="337" spans="1:10" ht="20.100000000000001" customHeight="1" outlineLevel="1">
      <c r="A337" s="126"/>
      <c r="B337" s="172" t="s">
        <v>322</v>
      </c>
      <c r="C337" s="127" t="s">
        <v>266</v>
      </c>
      <c r="D337" s="127" t="s">
        <v>72</v>
      </c>
      <c r="E337" s="63" t="s">
        <v>411</v>
      </c>
      <c r="F337" s="127" t="s">
        <v>55</v>
      </c>
      <c r="G337" s="125">
        <f>ROUND(9.06*307.57/212.35,2)</f>
        <v>13.12</v>
      </c>
      <c r="H337" s="125">
        <v>237.08</v>
      </c>
      <c r="I337" s="128">
        <f t="shared" ref="I337:I343" si="54">IFERROR(H337*G337,0)</f>
        <v>3110.4895999999999</v>
      </c>
      <c r="J337" s="169">
        <f t="shared" ref="J337:J343" si="55">I337*(J$3+1)</f>
        <v>3670.3777279999995</v>
      </c>
    </row>
    <row r="338" spans="1:10" ht="19.5" customHeight="1" outlineLevel="1">
      <c r="A338" s="126"/>
      <c r="B338" s="172" t="s">
        <v>323</v>
      </c>
      <c r="C338" s="127" t="s">
        <v>266</v>
      </c>
      <c r="D338" s="127" t="s">
        <v>72</v>
      </c>
      <c r="E338" s="147" t="s">
        <v>431</v>
      </c>
      <c r="F338" s="127" t="s">
        <v>55</v>
      </c>
      <c r="G338" s="125">
        <f>ROUND(1.36*307.57/212.35,2)</f>
        <v>1.97</v>
      </c>
      <c r="H338" s="125">
        <v>237.08</v>
      </c>
      <c r="I338" s="128">
        <f t="shared" si="54"/>
        <v>467.04760000000005</v>
      </c>
      <c r="J338" s="169">
        <f t="shared" si="55"/>
        <v>551.11616800000002</v>
      </c>
    </row>
    <row r="339" spans="1:10" s="38" customFormat="1" ht="20.100000000000001" customHeight="1" outlineLevel="1">
      <c r="A339" s="126"/>
      <c r="B339" s="172" t="s">
        <v>324</v>
      </c>
      <c r="C339" s="127" t="s">
        <v>266</v>
      </c>
      <c r="D339" s="73" t="s">
        <v>72</v>
      </c>
      <c r="E339" s="90" t="s">
        <v>434</v>
      </c>
      <c r="F339" s="73" t="s">
        <v>55</v>
      </c>
      <c r="G339" s="125">
        <f>0.35*2</f>
        <v>0.7</v>
      </c>
      <c r="H339" s="125">
        <v>237.08</v>
      </c>
      <c r="I339" s="128">
        <f t="shared" si="54"/>
        <v>165.95599999999999</v>
      </c>
      <c r="J339" s="169">
        <f t="shared" si="55"/>
        <v>195.82807999999997</v>
      </c>
    </row>
    <row r="340" spans="1:10" s="38" customFormat="1" ht="20.100000000000001" customHeight="1" outlineLevel="1">
      <c r="A340" s="126"/>
      <c r="B340" s="172" t="s">
        <v>325</v>
      </c>
      <c r="C340" s="127" t="s">
        <v>150</v>
      </c>
      <c r="D340" s="127" t="s">
        <v>72</v>
      </c>
      <c r="E340" s="90" t="s">
        <v>432</v>
      </c>
      <c r="F340" s="73" t="s">
        <v>55</v>
      </c>
      <c r="G340" s="125">
        <f>ROUND(15.8*307.57/212.35,2)</f>
        <v>22.88</v>
      </c>
      <c r="H340" s="125">
        <v>129.75</v>
      </c>
      <c r="I340" s="128">
        <f t="shared" si="54"/>
        <v>2968.68</v>
      </c>
      <c r="J340" s="169">
        <f t="shared" si="55"/>
        <v>3503.0423999999998</v>
      </c>
    </row>
    <row r="341" spans="1:10" ht="19.5" customHeight="1" outlineLevel="1">
      <c r="A341" s="126"/>
      <c r="B341" s="172" t="s">
        <v>326</v>
      </c>
      <c r="C341" s="123" t="s">
        <v>238</v>
      </c>
      <c r="D341" s="73" t="s">
        <v>72</v>
      </c>
      <c r="E341" s="147" t="s">
        <v>428</v>
      </c>
      <c r="F341" s="123" t="s">
        <v>64</v>
      </c>
      <c r="G341" s="125">
        <f>ROUND(32.7*307.57/212.35,2)</f>
        <v>47.36</v>
      </c>
      <c r="H341" s="125">
        <v>42.69</v>
      </c>
      <c r="I341" s="128">
        <f t="shared" si="54"/>
        <v>2021.7983999999999</v>
      </c>
      <c r="J341" s="169">
        <f t="shared" si="55"/>
        <v>2385.7221119999999</v>
      </c>
    </row>
    <row r="342" spans="1:10" s="38" customFormat="1" ht="20.100000000000001" customHeight="1" outlineLevel="1">
      <c r="A342" s="126"/>
      <c r="B342" s="172" t="s">
        <v>327</v>
      </c>
      <c r="C342" s="127" t="s">
        <v>165</v>
      </c>
      <c r="D342" s="73" t="s">
        <v>72</v>
      </c>
      <c r="E342" s="90" t="s">
        <v>433</v>
      </c>
      <c r="F342" s="73" t="s">
        <v>64</v>
      </c>
      <c r="G342" s="125">
        <f>ROUND(3.28*307.57/212.35,2)</f>
        <v>4.75</v>
      </c>
      <c r="H342" s="125">
        <v>154.09</v>
      </c>
      <c r="I342" s="128">
        <f t="shared" si="54"/>
        <v>731.92750000000001</v>
      </c>
      <c r="J342" s="169">
        <f t="shared" si="55"/>
        <v>863.67444999999998</v>
      </c>
    </row>
    <row r="343" spans="1:10" s="38" customFormat="1" ht="19.5" customHeight="1" outlineLevel="1">
      <c r="A343" s="126"/>
      <c r="B343" s="172" t="s">
        <v>328</v>
      </c>
      <c r="C343" s="127" t="s">
        <v>151</v>
      </c>
      <c r="D343" s="123" t="s">
        <v>72</v>
      </c>
      <c r="E343" s="147" t="s">
        <v>412</v>
      </c>
      <c r="F343" s="123" t="s">
        <v>64</v>
      </c>
      <c r="G343" s="125">
        <f>ROUND(12.4*307.57/212.35,2)</f>
        <v>17.96</v>
      </c>
      <c r="H343" s="125">
        <v>61.54</v>
      </c>
      <c r="I343" s="128">
        <f t="shared" si="54"/>
        <v>1105.2583999999999</v>
      </c>
      <c r="J343" s="169">
        <f t="shared" si="55"/>
        <v>1304.2049119999999</v>
      </c>
    </row>
    <row r="344" spans="1:10" s="38" customFormat="1" ht="18.75" customHeight="1" outlineLevel="1">
      <c r="A344" s="126"/>
      <c r="B344" s="173" t="s">
        <v>104</v>
      </c>
      <c r="C344" s="60"/>
      <c r="D344" s="60"/>
      <c r="E344" s="61" t="s">
        <v>430</v>
      </c>
      <c r="F344" s="61"/>
      <c r="G344" s="125"/>
      <c r="H344" s="125"/>
      <c r="I344" s="128"/>
      <c r="J344" s="169"/>
    </row>
    <row r="345" spans="1:10" ht="19.5" customHeight="1" outlineLevel="1">
      <c r="A345" s="126"/>
      <c r="B345" s="172" t="s">
        <v>329</v>
      </c>
      <c r="C345" s="123"/>
      <c r="D345" s="123" t="s">
        <v>371</v>
      </c>
      <c r="E345" s="147" t="s">
        <v>614</v>
      </c>
      <c r="F345" s="123" t="s">
        <v>55</v>
      </c>
      <c r="G345" s="125">
        <v>46.79</v>
      </c>
      <c r="H345" s="125">
        <f>ROUND(1.06*303/2.43,2)</f>
        <v>132.16999999999999</v>
      </c>
      <c r="I345" s="128">
        <f t="shared" ref="I345:I346" si="56">IFERROR(H345*G345,0)</f>
        <v>6184.2342999999992</v>
      </c>
      <c r="J345" s="169">
        <f>I345*(J$3+1)</f>
        <v>7297.3964739999983</v>
      </c>
    </row>
    <row r="346" spans="1:10" ht="19.5" customHeight="1" outlineLevel="1">
      <c r="A346" s="126"/>
      <c r="B346" s="172" t="s">
        <v>330</v>
      </c>
      <c r="C346" s="123"/>
      <c r="D346" s="123" t="s">
        <v>371</v>
      </c>
      <c r="E346" s="147" t="s">
        <v>615</v>
      </c>
      <c r="F346" s="123" t="s">
        <v>55</v>
      </c>
      <c r="G346" s="125">
        <v>4.9800000000000004</v>
      </c>
      <c r="H346" s="125">
        <f>ROUND(1.085*303/2.43,2)</f>
        <v>135.29</v>
      </c>
      <c r="I346" s="128">
        <f t="shared" si="56"/>
        <v>673.74419999999998</v>
      </c>
      <c r="J346" s="169">
        <f>I346*(J$3+1)</f>
        <v>795.01815599999998</v>
      </c>
    </row>
    <row r="347" spans="1:10" ht="20.100000000000001" customHeight="1" outlineLevel="1">
      <c r="A347" s="126"/>
      <c r="B347" s="170"/>
      <c r="C347" s="77"/>
      <c r="D347" s="77"/>
      <c r="E347" s="77"/>
      <c r="F347" s="77"/>
      <c r="G347" s="4" t="s">
        <v>123</v>
      </c>
      <c r="H347" s="4"/>
      <c r="I347" s="80">
        <f>SUM(I336:I346)</f>
        <v>17429.135999999999</v>
      </c>
      <c r="J347" s="171">
        <f>I347*(J$3+1)</f>
        <v>20566.380479999996</v>
      </c>
    </row>
    <row r="348" spans="1:10" ht="20.100000000000001" customHeight="1" outlineLevel="1">
      <c r="A348" s="126"/>
      <c r="B348" s="181"/>
      <c r="C348" s="154"/>
      <c r="D348" s="154"/>
      <c r="E348" s="154"/>
      <c r="F348" s="154"/>
      <c r="G348" s="155"/>
      <c r="H348" s="155"/>
      <c r="I348" s="156"/>
      <c r="J348" s="182"/>
    </row>
    <row r="349" spans="1:10" ht="20.100000000000001" customHeight="1" outlineLevel="1">
      <c r="A349" s="126"/>
      <c r="B349" s="166">
        <v>22</v>
      </c>
      <c r="C349" s="121"/>
      <c r="D349" s="121"/>
      <c r="E349" s="64" t="s">
        <v>9137</v>
      </c>
      <c r="F349" s="64"/>
      <c r="G349" s="78"/>
      <c r="H349" s="78"/>
      <c r="I349" s="78"/>
      <c r="J349" s="167"/>
    </row>
    <row r="350" spans="1:10" ht="20.100000000000001" customHeight="1" outlineLevel="1">
      <c r="A350" s="126"/>
      <c r="B350" s="173" t="s">
        <v>106</v>
      </c>
      <c r="C350" s="60"/>
      <c r="D350" s="60"/>
      <c r="E350" s="61" t="s">
        <v>9138</v>
      </c>
      <c r="F350" s="61"/>
      <c r="G350" s="125"/>
      <c r="H350" s="125"/>
      <c r="I350" s="128"/>
      <c r="J350" s="169"/>
    </row>
    <row r="351" spans="1:10" ht="20.100000000000001" customHeight="1" outlineLevel="1">
      <c r="A351" s="126"/>
      <c r="B351" s="172" t="s">
        <v>9134</v>
      </c>
      <c r="C351" s="127">
        <v>87511</v>
      </c>
      <c r="D351" s="127" t="s">
        <v>623</v>
      </c>
      <c r="E351" s="63" t="s">
        <v>9139</v>
      </c>
      <c r="F351" s="127" t="s">
        <v>55</v>
      </c>
      <c r="G351" s="125">
        <f>60*2.2</f>
        <v>132</v>
      </c>
      <c r="H351" s="125" t="str">
        <f>IF(D351="SINAPI",VLOOKUP(C351,Planilha1!$G$6:$L$6437,5,FALSE),0)</f>
        <v>70,26</v>
      </c>
      <c r="I351" s="128">
        <f t="shared" ref="I351" si="57">IFERROR(H351*G351,0)</f>
        <v>9274.3200000000015</v>
      </c>
      <c r="J351" s="169">
        <f>I351*(J$3+1)</f>
        <v>10943.697600000001</v>
      </c>
    </row>
    <row r="352" spans="1:10" ht="20.100000000000001" customHeight="1" outlineLevel="1">
      <c r="A352" s="126"/>
      <c r="B352" s="172" t="s">
        <v>9141</v>
      </c>
      <c r="C352" s="127">
        <v>87511</v>
      </c>
      <c r="D352" s="127" t="s">
        <v>623</v>
      </c>
      <c r="E352" s="147" t="s">
        <v>9140</v>
      </c>
      <c r="F352" s="127" t="s">
        <v>55</v>
      </c>
      <c r="G352" s="125">
        <f>(29+25.85)*1</f>
        <v>54.85</v>
      </c>
      <c r="H352" s="125" t="str">
        <f>IF(D352="SINAPI",VLOOKUP(C352,Planilha1!$G$6:$L$6437,5,FALSE),0)</f>
        <v>70,26</v>
      </c>
      <c r="I352" s="128">
        <f t="shared" ref="I352" si="58">IFERROR(H352*G352,0)</f>
        <v>3853.7610000000004</v>
      </c>
      <c r="J352" s="169">
        <f>I352*(J$3+1)</f>
        <v>4547.4379800000006</v>
      </c>
    </row>
    <row r="353" spans="1:13" ht="20.100000000000001" customHeight="1" outlineLevel="1">
      <c r="A353" s="126"/>
      <c r="B353" s="172" t="s">
        <v>9142</v>
      </c>
      <c r="C353" s="127" t="s">
        <v>9144</v>
      </c>
      <c r="D353" s="73" t="s">
        <v>72</v>
      </c>
      <c r="E353" s="90" t="s">
        <v>9145</v>
      </c>
      <c r="F353" s="127" t="s">
        <v>55</v>
      </c>
      <c r="G353" s="125">
        <f>(29+25.85)*1.2</f>
        <v>65.819999999999993</v>
      </c>
      <c r="H353" s="125">
        <v>200.56</v>
      </c>
      <c r="I353" s="128">
        <f t="shared" ref="I353" si="59">IFERROR(H353*G353,0)</f>
        <v>13200.859199999999</v>
      </c>
      <c r="J353" s="169">
        <f>I353*(J$3+1)</f>
        <v>15577.013855999998</v>
      </c>
    </row>
    <row r="354" spans="1:13" ht="20.100000000000001" customHeight="1" outlineLevel="1">
      <c r="A354" s="126"/>
      <c r="B354" s="172" t="s">
        <v>9143</v>
      </c>
      <c r="C354" s="123" t="s">
        <v>9146</v>
      </c>
      <c r="D354" s="73" t="s">
        <v>72</v>
      </c>
      <c r="E354" s="90" t="s">
        <v>9147</v>
      </c>
      <c r="F354" s="73" t="s">
        <v>55</v>
      </c>
      <c r="G354" s="125">
        <f>(4.8+2)*2.2</f>
        <v>14.96</v>
      </c>
      <c r="H354" s="125">
        <v>383.4</v>
      </c>
      <c r="I354" s="128">
        <f t="shared" ref="I354" si="60">IFERROR(H354*G354,0)</f>
        <v>5735.6639999999998</v>
      </c>
      <c r="J354" s="169">
        <f>I354*(J$3+1)</f>
        <v>6768.0835199999992</v>
      </c>
    </row>
    <row r="355" spans="1:13" ht="20.100000000000001" customHeight="1" outlineLevel="1">
      <c r="A355" s="126"/>
      <c r="B355" s="173" t="s">
        <v>107</v>
      </c>
      <c r="C355" s="60"/>
      <c r="D355" s="60"/>
      <c r="E355" s="61" t="s">
        <v>9152</v>
      </c>
      <c r="F355" s="61"/>
      <c r="G355" s="125"/>
      <c r="H355" s="125"/>
      <c r="I355" s="128"/>
      <c r="J355" s="169"/>
    </row>
    <row r="356" spans="1:13" ht="20.100000000000001" customHeight="1" outlineLevel="1">
      <c r="A356" s="126"/>
      <c r="B356" s="172" t="s">
        <v>9135</v>
      </c>
      <c r="C356" s="127">
        <v>96995</v>
      </c>
      <c r="D356" s="127" t="s">
        <v>623</v>
      </c>
      <c r="E356" s="63" t="s">
        <v>9148</v>
      </c>
      <c r="F356" s="127" t="s">
        <v>53</v>
      </c>
      <c r="G356" s="125">
        <f>219.1*0.5</f>
        <v>109.55</v>
      </c>
      <c r="H356" s="125" t="str">
        <f>IF(D356="SINAPI",VLOOKUP(C356,Planilha1!$G$6:$L$6437,5,FALSE),0)</f>
        <v>34,01</v>
      </c>
      <c r="I356" s="128">
        <f t="shared" ref="I356" si="61">IFERROR(H356*G356,0)</f>
        <v>3725.7954999999997</v>
      </c>
      <c r="J356" s="169">
        <f>I356*(J$3+1)</f>
        <v>4396.438689999999</v>
      </c>
    </row>
    <row r="357" spans="1:13" ht="20.100000000000001" customHeight="1" outlineLevel="1">
      <c r="A357" s="126"/>
      <c r="B357" s="172" t="s">
        <v>9136</v>
      </c>
      <c r="C357" s="123">
        <v>94268</v>
      </c>
      <c r="D357" s="127" t="s">
        <v>623</v>
      </c>
      <c r="E357" s="147" t="s">
        <v>9159</v>
      </c>
      <c r="F357" s="123" t="s">
        <v>64</v>
      </c>
      <c r="G357" s="125">
        <v>62.6</v>
      </c>
      <c r="H357" s="125" t="str">
        <f>IF(D357="SINAPI",VLOOKUP(C357,Planilha1!$G$6:$L$6437,5,FALSE),0)</f>
        <v>35,37</v>
      </c>
      <c r="I357" s="128">
        <f t="shared" ref="I357" si="62">IFERROR(H357*G357,0)</f>
        <v>2214.1619999999998</v>
      </c>
      <c r="J357" s="169">
        <f>I357*(J$3+1)</f>
        <v>2612.7111599999998</v>
      </c>
    </row>
    <row r="358" spans="1:13" ht="20.100000000000001" customHeight="1" outlineLevel="1">
      <c r="A358" s="126"/>
      <c r="B358" s="172" t="s">
        <v>9149</v>
      </c>
      <c r="C358" s="123">
        <v>96620</v>
      </c>
      <c r="D358" s="127" t="s">
        <v>623</v>
      </c>
      <c r="E358" s="147" t="s">
        <v>9150</v>
      </c>
      <c r="F358" s="123" t="s">
        <v>53</v>
      </c>
      <c r="G358" s="125">
        <f>ROUND(219.1*0.05*1.1,2)</f>
        <v>12.05</v>
      </c>
      <c r="H358" s="125" t="str">
        <f>IF(D358="SINAPI",VLOOKUP(C358,Planilha1!$G$6:$L$6437,5,FALSE),0)</f>
        <v>368,58</v>
      </c>
      <c r="I358" s="128">
        <f t="shared" ref="I358" si="63">IFERROR(H358*G358,0)</f>
        <v>4441.3890000000001</v>
      </c>
      <c r="J358" s="169">
        <f>I358*(J$3+1)</f>
        <v>5240.8390199999994</v>
      </c>
    </row>
    <row r="359" spans="1:13" ht="20.100000000000001" customHeight="1" outlineLevel="1">
      <c r="A359" s="126"/>
      <c r="B359" s="172" t="s">
        <v>9151</v>
      </c>
      <c r="C359" s="127">
        <v>85180</v>
      </c>
      <c r="D359" s="127" t="s">
        <v>623</v>
      </c>
      <c r="E359" s="90" t="s">
        <v>9153</v>
      </c>
      <c r="F359" s="73" t="s">
        <v>55</v>
      </c>
      <c r="G359" s="125">
        <f>60*2.5</f>
        <v>150</v>
      </c>
      <c r="H359" s="125" t="str">
        <f>IF(D359="SINAPI",VLOOKUP(C359,Planilha1!$G$6:$L$6437,5,FALSE),0)</f>
        <v>12,92</v>
      </c>
      <c r="I359" s="128">
        <f t="shared" ref="I359" si="64">IFERROR(H359*G359,0)</f>
        <v>1938</v>
      </c>
      <c r="J359" s="169">
        <f>I359*(J$3+1)</f>
        <v>2286.8399999999997</v>
      </c>
    </row>
    <row r="360" spans="1:13" ht="20.100000000000001" customHeight="1" outlineLevel="1">
      <c r="A360" s="126"/>
      <c r="B360" s="170"/>
      <c r="C360" s="77"/>
      <c r="D360" s="77"/>
      <c r="E360" s="77"/>
      <c r="F360" s="77"/>
      <c r="G360" s="4" t="s">
        <v>123</v>
      </c>
      <c r="H360" s="4"/>
      <c r="I360" s="80">
        <f>SUM(I350:I359)</f>
        <v>44383.950700000001</v>
      </c>
      <c r="J360" s="171">
        <f>I360*(J$3+1)</f>
        <v>52373.061825999997</v>
      </c>
    </row>
    <row r="361" spans="1:13" ht="20.100000000000001" customHeight="1">
      <c r="A361" s="126"/>
      <c r="B361" s="165"/>
      <c r="C361" s="126"/>
      <c r="D361" s="126"/>
      <c r="E361" s="42"/>
      <c r="F361" s="126"/>
      <c r="G361" s="47"/>
      <c r="H361" s="46"/>
      <c r="I361" s="56"/>
      <c r="J361" s="164"/>
    </row>
    <row r="362" spans="1:13" ht="20.100000000000001" customHeight="1">
      <c r="A362" s="126"/>
      <c r="B362" s="166">
        <v>23</v>
      </c>
      <c r="C362" s="121"/>
      <c r="D362" s="121"/>
      <c r="E362" s="64" t="s">
        <v>15</v>
      </c>
      <c r="F362" s="64"/>
      <c r="G362" s="78"/>
      <c r="H362" s="78"/>
      <c r="I362" s="78"/>
      <c r="J362" s="167"/>
    </row>
    <row r="363" spans="1:13" s="38" customFormat="1" ht="18.75" customHeight="1" outlineLevel="1">
      <c r="A363" s="126"/>
      <c r="B363" s="168" t="s">
        <v>9132</v>
      </c>
      <c r="C363" s="146" t="s">
        <v>9131</v>
      </c>
      <c r="D363" s="100" t="s">
        <v>9127</v>
      </c>
      <c r="E363" s="87" t="s">
        <v>496</v>
      </c>
      <c r="F363" s="123" t="s">
        <v>55</v>
      </c>
      <c r="G363" s="125">
        <v>307.57</v>
      </c>
      <c r="H363" s="125">
        <v>7.57</v>
      </c>
      <c r="I363" s="128">
        <f t="shared" ref="I363:I364" si="65">IFERROR(H363*G363,0)</f>
        <v>2328.3049000000001</v>
      </c>
      <c r="J363" s="169">
        <f>I363*(J$3+1)</f>
        <v>2747.399782</v>
      </c>
    </row>
    <row r="364" spans="1:13" s="38" customFormat="1" ht="18.75" customHeight="1" outlineLevel="1">
      <c r="A364" s="126"/>
      <c r="B364" s="168" t="s">
        <v>9133</v>
      </c>
      <c r="C364" s="115"/>
      <c r="D364" s="123" t="s">
        <v>371</v>
      </c>
      <c r="E364" s="142" t="s">
        <v>613</v>
      </c>
      <c r="F364" s="123" t="s">
        <v>50</v>
      </c>
      <c r="G364" s="125">
        <v>1</v>
      </c>
      <c r="H364" s="125">
        <f>ROUND(1.05*65,2)</f>
        <v>68.25</v>
      </c>
      <c r="I364" s="128">
        <f t="shared" si="65"/>
        <v>68.25</v>
      </c>
      <c r="J364" s="169">
        <f>I364*(J$3+1)</f>
        <v>80.534999999999997</v>
      </c>
    </row>
    <row r="365" spans="1:13" ht="20.100000000000001" customHeight="1" outlineLevel="1">
      <c r="A365" s="126"/>
      <c r="B365" s="170"/>
      <c r="C365" s="77"/>
      <c r="D365" s="77"/>
      <c r="E365" s="77"/>
      <c r="F365" s="77"/>
      <c r="G365" s="4" t="s">
        <v>123</v>
      </c>
      <c r="H365" s="4"/>
      <c r="I365" s="2">
        <f>SUM(I363:I364)</f>
        <v>2396.5549000000001</v>
      </c>
      <c r="J365" s="169">
        <f>I365*(J$3+1)</f>
        <v>2827.9347819999998</v>
      </c>
    </row>
    <row r="366" spans="1:13" ht="20.100000000000001" customHeight="1">
      <c r="A366" s="126"/>
      <c r="B366" s="165"/>
      <c r="C366" s="126"/>
      <c r="D366" s="126"/>
      <c r="E366" s="42"/>
      <c r="F366" s="126"/>
      <c r="G366" s="47"/>
      <c r="H366" s="46"/>
      <c r="I366" s="56"/>
      <c r="J366" s="164"/>
      <c r="L366" s="153"/>
    </row>
    <row r="367" spans="1:13" ht="20.100000000000001" customHeight="1">
      <c r="A367" s="126"/>
      <c r="B367" s="183"/>
      <c r="C367" s="50"/>
      <c r="D367" s="50"/>
      <c r="E367" s="50"/>
      <c r="F367" s="50"/>
      <c r="G367" s="50"/>
      <c r="H367" s="51" t="s">
        <v>485</v>
      </c>
      <c r="I367" s="152">
        <f>SUMIF(G5:G365,"Subtotal ",I5:I365)</f>
        <v>455166.07150989986</v>
      </c>
      <c r="J367" s="171">
        <f>I367*(J$3+1)</f>
        <v>537095.96438168176</v>
      </c>
      <c r="L367" s="153">
        <f>G15</f>
        <v>307.57</v>
      </c>
      <c r="M367" s="124" t="s">
        <v>55</v>
      </c>
    </row>
    <row r="368" spans="1:13" ht="13.5" thickBot="1">
      <c r="B368" s="184"/>
      <c r="C368" s="185"/>
      <c r="D368" s="185"/>
      <c r="E368" s="186"/>
      <c r="F368" s="187"/>
      <c r="G368" s="188"/>
      <c r="H368" s="189"/>
      <c r="I368" s="190"/>
      <c r="J368" s="191"/>
    </row>
  </sheetData>
  <phoneticPr fontId="37" type="noConversion"/>
  <conditionalFormatting sqref="I17 G362:I362 G335:I335 H81:I81">
    <cfRule type="cellIs" dxfId="25" priority="163" stopIfTrue="1" operator="equal">
      <formula>0</formula>
    </cfRule>
  </conditionalFormatting>
  <conditionalFormatting sqref="G5">
    <cfRule type="cellIs" dxfId="24" priority="69" stopIfTrue="1" operator="equal">
      <formula>0</formula>
    </cfRule>
  </conditionalFormatting>
  <conditionalFormatting sqref="H5:I5">
    <cfRule type="cellIs" dxfId="23" priority="30" stopIfTrue="1" operator="equal">
      <formula>0</formula>
    </cfRule>
  </conditionalFormatting>
  <conditionalFormatting sqref="I24">
    <cfRule type="cellIs" dxfId="22" priority="26" stopIfTrue="1" operator="equal">
      <formula>0</formula>
    </cfRule>
  </conditionalFormatting>
  <conditionalFormatting sqref="I44">
    <cfRule type="cellIs" dxfId="21" priority="25" stopIfTrue="1" operator="equal">
      <formula>0</formula>
    </cfRule>
  </conditionalFormatting>
  <conditionalFormatting sqref="I67">
    <cfRule type="cellIs" dxfId="20" priority="23" stopIfTrue="1" operator="equal">
      <formula>0</formula>
    </cfRule>
  </conditionalFormatting>
  <conditionalFormatting sqref="I78">
    <cfRule type="cellIs" dxfId="19" priority="22" stopIfTrue="1" operator="equal">
      <formula>0</formula>
    </cfRule>
  </conditionalFormatting>
  <conditionalFormatting sqref="I110">
    <cfRule type="cellIs" dxfId="18" priority="21" stopIfTrue="1" operator="equal">
      <formula>0</formula>
    </cfRule>
  </conditionalFormatting>
  <conditionalFormatting sqref="I122">
    <cfRule type="cellIs" dxfId="17" priority="20" stopIfTrue="1" operator="equal">
      <formula>0</formula>
    </cfRule>
  </conditionalFormatting>
  <conditionalFormatting sqref="I127">
    <cfRule type="cellIs" dxfId="16" priority="19" stopIfTrue="1" operator="equal">
      <formula>0</formula>
    </cfRule>
  </conditionalFormatting>
  <conditionalFormatting sqref="I138">
    <cfRule type="cellIs" dxfId="15" priority="17" stopIfTrue="1" operator="equal">
      <formula>0</formula>
    </cfRule>
  </conditionalFormatting>
  <conditionalFormatting sqref="I151">
    <cfRule type="cellIs" dxfId="14" priority="16" stopIfTrue="1" operator="equal">
      <formula>0</formula>
    </cfRule>
  </conditionalFormatting>
  <conditionalFormatting sqref="I163">
    <cfRule type="cellIs" dxfId="13" priority="15" stopIfTrue="1" operator="equal">
      <formula>0</formula>
    </cfRule>
  </conditionalFormatting>
  <conditionalFormatting sqref="I194">
    <cfRule type="cellIs" dxfId="12" priority="14" stopIfTrue="1" operator="equal">
      <formula>0</formula>
    </cfRule>
  </conditionalFormatting>
  <conditionalFormatting sqref="I206">
    <cfRule type="cellIs" dxfId="11" priority="13" stopIfTrue="1" operator="equal">
      <formula>0</formula>
    </cfRule>
  </conditionalFormatting>
  <conditionalFormatting sqref="I230">
    <cfRule type="cellIs" dxfId="10" priority="11" stopIfTrue="1" operator="equal">
      <formula>0</formula>
    </cfRule>
  </conditionalFormatting>
  <conditionalFormatting sqref="I254">
    <cfRule type="cellIs" dxfId="9" priority="10" stopIfTrue="1" operator="equal">
      <formula>0</formula>
    </cfRule>
  </conditionalFormatting>
  <conditionalFormatting sqref="I262">
    <cfRule type="cellIs" dxfId="8" priority="9" stopIfTrue="1" operator="equal">
      <formula>0</formula>
    </cfRule>
  </conditionalFormatting>
  <conditionalFormatting sqref="I299">
    <cfRule type="cellIs" dxfId="7" priority="8" stopIfTrue="1" operator="equal">
      <formula>0</formula>
    </cfRule>
  </conditionalFormatting>
  <conditionalFormatting sqref="I305">
    <cfRule type="cellIs" dxfId="6" priority="7" stopIfTrue="1" operator="equal">
      <formula>0</formula>
    </cfRule>
  </conditionalFormatting>
  <conditionalFormatting sqref="I320">
    <cfRule type="cellIs" dxfId="5" priority="6" stopIfTrue="1" operator="equal">
      <formula>0</formula>
    </cfRule>
  </conditionalFormatting>
  <conditionalFormatting sqref="I333">
    <cfRule type="cellIs" dxfId="4" priority="5" stopIfTrue="1" operator="equal">
      <formula>0</formula>
    </cfRule>
  </conditionalFormatting>
  <conditionalFormatting sqref="I365">
    <cfRule type="cellIs" dxfId="3" priority="4" stopIfTrue="1" operator="equal">
      <formula>0</formula>
    </cfRule>
  </conditionalFormatting>
  <conditionalFormatting sqref="I347:I348">
    <cfRule type="cellIs" dxfId="2" priority="3" stopIfTrue="1" operator="equal">
      <formula>0</formula>
    </cfRule>
  </conditionalFormatting>
  <conditionalFormatting sqref="G349:I349">
    <cfRule type="cellIs" dxfId="1" priority="2" stopIfTrue="1" operator="equal">
      <formula>0</formula>
    </cfRule>
  </conditionalFormatting>
  <conditionalFormatting sqref="I360">
    <cfRule type="cellIs" dxfId="0" priority="1" stopIfTrue="1" operator="equal">
      <formula>0</formula>
    </cfRule>
  </conditionalFormatting>
  <printOptions horizontalCentered="1"/>
  <pageMargins left="0.39370078740157483" right="0.31496062992125984" top="0.31496062992125984" bottom="0.70866141732283472" header="0.35433070866141736" footer="0"/>
  <pageSetup paperSize="9" scale="54" fitToHeight="0" orientation="portrait" horizontalDpi="300" verticalDpi="300" r:id="rId1"/>
  <headerFooter scaleWithDoc="0" alignWithMargins="0">
    <oddFooter>&amp;R&amp;8Página &amp;P de &amp;N</oddFooter>
  </headerFooter>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60"/>
  <sheetViews>
    <sheetView tabSelected="1" view="pageBreakPreview" zoomScale="145" zoomScaleNormal="85" zoomScaleSheetLayoutView="145" workbookViewId="0">
      <selection activeCell="K18" sqref="K18"/>
    </sheetView>
  </sheetViews>
  <sheetFormatPr defaultRowHeight="14.25"/>
  <cols>
    <col min="1" max="1" width="2.625" style="9" customWidth="1"/>
    <col min="2" max="2" width="9" style="9"/>
    <col min="3" max="3" width="56.375" style="9" bestFit="1" customWidth="1"/>
    <col min="4" max="4" width="14" style="9" customWidth="1"/>
    <col min="5" max="5" width="9.25" style="9" bestFit="1" customWidth="1"/>
    <col min="6" max="9" width="11.75" style="9" customWidth="1"/>
    <col min="10" max="10" width="9" style="9"/>
    <col min="11" max="11" width="11.5" style="9" bestFit="1" customWidth="1"/>
    <col min="12" max="16384" width="9" style="9"/>
  </cols>
  <sheetData>
    <row r="1" spans="2:9" s="122" customFormat="1" ht="78.75" customHeight="1" thickBot="1">
      <c r="B1" s="223"/>
      <c r="C1" s="224"/>
      <c r="D1" s="224"/>
      <c r="E1" s="224"/>
      <c r="F1" s="224"/>
      <c r="G1" s="224"/>
      <c r="H1" s="224"/>
      <c r="I1" s="225"/>
    </row>
    <row r="2" spans="2:9" s="122" customFormat="1" ht="15" thickBot="1">
      <c r="B2" s="129"/>
      <c r="C2" s="129"/>
      <c r="D2" s="130"/>
      <c r="E2" s="131"/>
      <c r="F2" s="132"/>
      <c r="G2" s="129"/>
      <c r="H2" s="129"/>
      <c r="I2" s="129"/>
    </row>
    <row r="3" spans="2:9" s="122" customFormat="1" ht="26.25" customHeight="1">
      <c r="B3" s="230" t="str">
        <f>'Módulo Infantil - 127V_BLOCOS'!B2</f>
        <v>Obra: Construção da CMEI Véstia - Selvíria MS</v>
      </c>
      <c r="C3" s="231"/>
      <c r="D3" s="231"/>
      <c r="E3" s="231"/>
      <c r="F3" s="231"/>
      <c r="G3" s="231"/>
      <c r="H3" s="231"/>
      <c r="I3" s="232"/>
    </row>
    <row r="4" spans="2:9" s="122" customFormat="1" ht="19.5" customHeight="1" thickBot="1">
      <c r="B4" s="138" t="s">
        <v>514</v>
      </c>
      <c r="C4" s="233" t="str">
        <f>CONCATENATE('Módulo Infantil - 127V_BLOCOS'!G1,", ",'Módulo Infantil - 127V_BLOCOS'!G2,", ",'Módulo Infantil - 127V_BLOCOS'!G3)</f>
        <v>Rua: Laurino Alves de Souza, Quadra 6, Lotes 17,18,19, Bairro: Guadalupe do Alto Paraná (Véstia), Cidade: Selvíria - MS, CEP: 79.590-000</v>
      </c>
      <c r="D4" s="233"/>
      <c r="E4" s="233"/>
      <c r="F4" s="233"/>
      <c r="G4" s="233"/>
      <c r="H4" s="233"/>
      <c r="I4" s="234"/>
    </row>
    <row r="5" spans="2:9" s="122" customFormat="1" ht="15" thickBot="1">
      <c r="B5" s="133"/>
      <c r="C5" s="133"/>
      <c r="D5" s="134"/>
      <c r="E5" s="135"/>
      <c r="F5" s="136"/>
      <c r="G5" s="137"/>
      <c r="H5" s="137"/>
      <c r="I5" s="135"/>
    </row>
    <row r="6" spans="2:9" s="122" customFormat="1" ht="15" thickBot="1">
      <c r="B6" s="223" t="s">
        <v>12753</v>
      </c>
      <c r="C6" s="224"/>
      <c r="D6" s="224"/>
      <c r="E6" s="224"/>
      <c r="F6" s="224"/>
      <c r="G6" s="224"/>
      <c r="H6" s="224"/>
      <c r="I6" s="225"/>
    </row>
    <row r="7" spans="2:9" s="122" customFormat="1" ht="15" thickBot="1"/>
    <row r="8" spans="2:9" ht="15" thickBot="1">
      <c r="B8" s="10" t="s">
        <v>43</v>
      </c>
      <c r="C8" s="11" t="s">
        <v>46</v>
      </c>
      <c r="D8" s="11" t="s">
        <v>48</v>
      </c>
      <c r="E8" s="11" t="s">
        <v>363</v>
      </c>
      <c r="F8" s="11">
        <v>1</v>
      </c>
      <c r="G8" s="11">
        <v>2</v>
      </c>
      <c r="H8" s="11">
        <v>3</v>
      </c>
      <c r="I8" s="26">
        <v>4</v>
      </c>
    </row>
    <row r="9" spans="2:9">
      <c r="B9" s="12"/>
      <c r="C9" s="13"/>
      <c r="D9" s="13"/>
      <c r="E9" s="13"/>
      <c r="F9" s="14"/>
      <c r="G9" s="14"/>
      <c r="H9" s="14"/>
      <c r="I9" s="27"/>
    </row>
    <row r="10" spans="2:9">
      <c r="B10" s="15">
        <v>1</v>
      </c>
      <c r="C10" s="139" t="s">
        <v>69</v>
      </c>
      <c r="D10" s="16">
        <f>'Módulo Infantil - 127V_BLOCOS'!I17</f>
        <v>31275.134800000003</v>
      </c>
      <c r="E10" s="17"/>
      <c r="F10" s="19">
        <v>1</v>
      </c>
      <c r="G10" s="201"/>
      <c r="H10" s="202"/>
      <c r="I10" s="203"/>
    </row>
    <row r="11" spans="2:9">
      <c r="B11" s="15"/>
      <c r="C11" s="140"/>
      <c r="D11" s="16"/>
      <c r="E11" s="17"/>
      <c r="F11" s="21">
        <f>F10*$D10</f>
        <v>31275.134800000003</v>
      </c>
      <c r="G11" s="21">
        <f t="shared" ref="G11" si="0">G10*$D10</f>
        <v>0</v>
      </c>
      <c r="H11" s="21">
        <f t="shared" ref="H11" si="1">H10*$D10</f>
        <v>0</v>
      </c>
      <c r="I11" s="29">
        <f t="shared" ref="I11" si="2">I10*$D10</f>
        <v>0</v>
      </c>
    </row>
    <row r="12" spans="2:9">
      <c r="B12" s="15">
        <v>2</v>
      </c>
      <c r="C12" s="140" t="s">
        <v>117</v>
      </c>
      <c r="D12" s="16">
        <f>'Módulo Infantil - 127V_BLOCOS'!I24</f>
        <v>13577.731900000001</v>
      </c>
      <c r="E12" s="17"/>
      <c r="F12" s="19">
        <v>1</v>
      </c>
      <c r="G12" s="19"/>
      <c r="H12" s="201"/>
      <c r="I12" s="203"/>
    </row>
    <row r="13" spans="2:9">
      <c r="B13" s="15"/>
      <c r="C13" s="140"/>
      <c r="D13" s="16"/>
      <c r="E13" s="17"/>
      <c r="F13" s="21">
        <f>F12*$D12</f>
        <v>13577.731900000001</v>
      </c>
      <c r="G13" s="21">
        <f t="shared" ref="G13" si="3">G12*$D12</f>
        <v>0</v>
      </c>
      <c r="H13" s="21">
        <f t="shared" ref="H13" si="4">H12*$D12</f>
        <v>0</v>
      </c>
      <c r="I13" s="29">
        <f t="shared" ref="I13" si="5">I12*$D12</f>
        <v>0</v>
      </c>
    </row>
    <row r="14" spans="2:9">
      <c r="B14" s="15">
        <v>3</v>
      </c>
      <c r="C14" s="140" t="s">
        <v>364</v>
      </c>
      <c r="D14" s="16">
        <f>'Módulo Infantil - 127V_BLOCOS'!I44</f>
        <v>40025.087199999994</v>
      </c>
      <c r="E14" s="17"/>
      <c r="F14" s="19">
        <v>1</v>
      </c>
      <c r="G14" s="19"/>
      <c r="H14" s="19"/>
      <c r="I14" s="203"/>
    </row>
    <row r="15" spans="2:9">
      <c r="B15" s="15"/>
      <c r="C15" s="140"/>
      <c r="D15" s="16"/>
      <c r="E15" s="17"/>
      <c r="F15" s="21">
        <f>F14*$D14</f>
        <v>40025.087199999994</v>
      </c>
      <c r="G15" s="21">
        <f t="shared" ref="G15" si="6">G14*$D14</f>
        <v>0</v>
      </c>
      <c r="H15" s="21">
        <f t="shared" ref="H15" si="7">H14*$D14</f>
        <v>0</v>
      </c>
      <c r="I15" s="29">
        <f t="shared" ref="I15" si="8">I14*$D14</f>
        <v>0</v>
      </c>
    </row>
    <row r="16" spans="2:9">
      <c r="B16" s="15">
        <v>4</v>
      </c>
      <c r="C16" s="140" t="s">
        <v>83</v>
      </c>
      <c r="D16" s="16">
        <f>'Módulo Infantil - 127V_BLOCOS'!I67</f>
        <v>24507.103299999999</v>
      </c>
      <c r="E16" s="17"/>
      <c r="F16" s="19">
        <v>0.1</v>
      </c>
      <c r="G16" s="19">
        <v>0.9</v>
      </c>
      <c r="H16" s="204"/>
      <c r="I16" s="28"/>
    </row>
    <row r="17" spans="2:9">
      <c r="B17" s="15"/>
      <c r="C17" s="140"/>
      <c r="D17" s="16"/>
      <c r="E17" s="17"/>
      <c r="F17" s="21">
        <f>F16*$D16</f>
        <v>2450.7103299999999</v>
      </c>
      <c r="G17" s="21">
        <f t="shared" ref="G17" si="9">G16*$D16</f>
        <v>22056.392970000001</v>
      </c>
      <c r="H17" s="21">
        <f t="shared" ref="H17" si="10">H16*$D16</f>
        <v>0</v>
      </c>
      <c r="I17" s="29">
        <f t="shared" ref="I17" si="11">I16*$D16</f>
        <v>0</v>
      </c>
    </row>
    <row r="18" spans="2:9">
      <c r="B18" s="15">
        <v>5</v>
      </c>
      <c r="C18" s="140" t="s">
        <v>378</v>
      </c>
      <c r="D18" s="16">
        <f>'Módulo Infantil - 127V_BLOCOS'!I78</f>
        <v>22111.816900000005</v>
      </c>
      <c r="E18" s="17"/>
      <c r="F18" s="202"/>
      <c r="G18" s="19">
        <v>0.9</v>
      </c>
      <c r="H18" s="19">
        <v>0.1</v>
      </c>
      <c r="I18" s="28"/>
    </row>
    <row r="19" spans="2:9">
      <c r="B19" s="15"/>
      <c r="C19" s="140"/>
      <c r="D19" s="16"/>
      <c r="E19" s="17"/>
      <c r="F19" s="21">
        <f>F18*$D18</f>
        <v>0</v>
      </c>
      <c r="G19" s="21">
        <f t="shared" ref="G19" si="12">G18*$D18</f>
        <v>19900.635210000004</v>
      </c>
      <c r="H19" s="21">
        <f t="shared" ref="H19" si="13">H18*$D18</f>
        <v>2211.1816900000008</v>
      </c>
      <c r="I19" s="29">
        <f t="shared" ref="I19" si="14">I18*$D18</f>
        <v>0</v>
      </c>
    </row>
    <row r="20" spans="2:9">
      <c r="B20" s="15">
        <v>6</v>
      </c>
      <c r="C20" s="62" t="s">
        <v>85</v>
      </c>
      <c r="D20" s="16">
        <f>'Módulo Infantil - 127V_BLOCOS'!I110</f>
        <v>52619.415609899894</v>
      </c>
      <c r="E20" s="17"/>
      <c r="F20" s="202"/>
      <c r="G20" s="19">
        <v>0.4</v>
      </c>
      <c r="H20" s="19">
        <v>0.6</v>
      </c>
      <c r="I20" s="28"/>
    </row>
    <row r="21" spans="2:9">
      <c r="B21" s="15"/>
      <c r="C21" s="140"/>
      <c r="D21" s="16"/>
      <c r="E21" s="17"/>
      <c r="F21" s="21">
        <f>F20*$D20</f>
        <v>0</v>
      </c>
      <c r="G21" s="21">
        <f t="shared" ref="G21" si="15">G20*$D20</f>
        <v>21047.766243959959</v>
      </c>
      <c r="H21" s="21">
        <f t="shared" ref="H21" si="16">H20*$D20</f>
        <v>31571.649365939935</v>
      </c>
      <c r="I21" s="29">
        <f t="shared" ref="I21" si="17">I20*$D20</f>
        <v>0</v>
      </c>
    </row>
    <row r="22" spans="2:9">
      <c r="B22" s="15">
        <v>7</v>
      </c>
      <c r="C22" s="62" t="s">
        <v>119</v>
      </c>
      <c r="D22" s="16">
        <f>'Módulo Infantil - 127V_BLOCOS'!I122</f>
        <v>47602.6224</v>
      </c>
      <c r="E22" s="17"/>
      <c r="F22" s="202"/>
      <c r="G22" s="19">
        <v>0.4</v>
      </c>
      <c r="H22" s="19">
        <v>0.6</v>
      </c>
      <c r="I22" s="28"/>
    </row>
    <row r="23" spans="2:9">
      <c r="B23" s="15"/>
      <c r="C23" s="140"/>
      <c r="D23" s="16"/>
      <c r="E23" s="17"/>
      <c r="F23" s="21">
        <f>F22*$D22</f>
        <v>0</v>
      </c>
      <c r="G23" s="21">
        <f t="shared" ref="G23" si="18">G22*$D22</f>
        <v>19041.04896</v>
      </c>
      <c r="H23" s="21">
        <f t="shared" ref="H23" si="19">H22*$D22</f>
        <v>28561.57344</v>
      </c>
      <c r="I23" s="29">
        <f t="shared" ref="I23" si="20">I22*$D22</f>
        <v>0</v>
      </c>
    </row>
    <row r="24" spans="2:9">
      <c r="B24" s="15">
        <v>8</v>
      </c>
      <c r="C24" s="62" t="s">
        <v>170</v>
      </c>
      <c r="D24" s="16">
        <f>'Módulo Infantil - 127V_BLOCOS'!I127</f>
        <v>1546.1265000000001</v>
      </c>
      <c r="E24" s="17"/>
      <c r="F24" s="19">
        <v>0.3</v>
      </c>
      <c r="G24" s="19"/>
      <c r="H24" s="19"/>
      <c r="I24" s="28">
        <v>0.7</v>
      </c>
    </row>
    <row r="25" spans="2:9">
      <c r="B25" s="15"/>
      <c r="C25" s="140"/>
      <c r="D25" s="16"/>
      <c r="E25" s="17"/>
      <c r="F25" s="21">
        <f>F24*$D24</f>
        <v>463.83794999999998</v>
      </c>
      <c r="G25" s="21">
        <f t="shared" ref="G25" si="21">G24*$D24</f>
        <v>0</v>
      </c>
      <c r="H25" s="21">
        <f t="shared" ref="H25" si="22">H24*$D24</f>
        <v>0</v>
      </c>
      <c r="I25" s="29">
        <f t="shared" ref="I25" si="23">I24*$D24</f>
        <v>1082.28855</v>
      </c>
    </row>
    <row r="26" spans="2:9">
      <c r="B26" s="15">
        <v>9</v>
      </c>
      <c r="C26" s="62" t="s">
        <v>120</v>
      </c>
      <c r="D26" s="16">
        <f>'Módulo Infantil - 127V_BLOCOS'!I138</f>
        <v>48774.290399999998</v>
      </c>
      <c r="E26" s="17"/>
      <c r="F26" s="202"/>
      <c r="G26" s="19">
        <v>0.3</v>
      </c>
      <c r="H26" s="19">
        <v>0.7</v>
      </c>
      <c r="I26" s="28"/>
    </row>
    <row r="27" spans="2:9">
      <c r="B27" s="15"/>
      <c r="C27" s="140"/>
      <c r="D27" s="16"/>
      <c r="E27" s="17"/>
      <c r="F27" s="21">
        <f>F26*$D26</f>
        <v>0</v>
      </c>
      <c r="G27" s="21">
        <f t="shared" ref="G27" si="24">G26*$D26</f>
        <v>14632.287119999999</v>
      </c>
      <c r="H27" s="21">
        <f t="shared" ref="H27" si="25">H26*$D26</f>
        <v>34142.003279999997</v>
      </c>
      <c r="I27" s="29">
        <f t="shared" ref="I27" si="26">I26*$D26</f>
        <v>0</v>
      </c>
    </row>
    <row r="28" spans="2:9">
      <c r="B28" s="15">
        <v>10</v>
      </c>
      <c r="C28" s="62" t="s">
        <v>382</v>
      </c>
      <c r="D28" s="16">
        <f>'Módulo Infantil - 127V_BLOCOS'!I151</f>
        <v>29298.539399999998</v>
      </c>
      <c r="E28" s="17"/>
      <c r="F28" s="202"/>
      <c r="G28" s="19">
        <v>0.2</v>
      </c>
      <c r="H28" s="19">
        <v>0.5</v>
      </c>
      <c r="I28" s="28">
        <v>0.3</v>
      </c>
    </row>
    <row r="29" spans="2:9">
      <c r="B29" s="15"/>
      <c r="C29" s="140"/>
      <c r="D29" s="16"/>
      <c r="E29" s="17"/>
      <c r="F29" s="21">
        <f>F28*$D28</f>
        <v>0</v>
      </c>
      <c r="G29" s="21">
        <f t="shared" ref="G29" si="27">G28*$D28</f>
        <v>5859.7078799999999</v>
      </c>
      <c r="H29" s="21">
        <f t="shared" ref="H29" si="28">H28*$D28</f>
        <v>14649.269699999999</v>
      </c>
      <c r="I29" s="29">
        <f t="shared" ref="I29" si="29">I28*$D28</f>
        <v>8789.561819999999</v>
      </c>
    </row>
    <row r="30" spans="2:9">
      <c r="B30" s="15">
        <v>11</v>
      </c>
      <c r="C30" s="62" t="s">
        <v>383</v>
      </c>
      <c r="D30" s="16">
        <f>'Módulo Infantil - 127V_BLOCOS'!I163</f>
        <v>20900.315099999993</v>
      </c>
      <c r="E30" s="17"/>
      <c r="F30" s="202"/>
      <c r="G30" s="202"/>
      <c r="H30" s="202"/>
      <c r="I30" s="28">
        <v>1</v>
      </c>
    </row>
    <row r="31" spans="2:9">
      <c r="B31" s="15"/>
      <c r="C31" s="140"/>
      <c r="D31" s="16"/>
      <c r="E31" s="17"/>
      <c r="F31" s="21">
        <f>F30*$D30</f>
        <v>0</v>
      </c>
      <c r="G31" s="21">
        <f t="shared" ref="G31" si="30">G30*$D30</f>
        <v>0</v>
      </c>
      <c r="H31" s="21">
        <f t="shared" ref="H31" si="31">H30*$D30</f>
        <v>0</v>
      </c>
      <c r="I31" s="29">
        <f t="shared" ref="I31" si="32">I30*$D30</f>
        <v>20900.315099999993</v>
      </c>
    </row>
    <row r="32" spans="2:9">
      <c r="B32" s="15">
        <v>12</v>
      </c>
      <c r="C32" s="62" t="s">
        <v>26</v>
      </c>
      <c r="D32" s="16">
        <f>'Módulo Infantil - 127V_BLOCOS'!I194</f>
        <v>5350.9780000000001</v>
      </c>
      <c r="E32" s="17"/>
      <c r="F32" s="202"/>
      <c r="G32" s="30">
        <v>0.7</v>
      </c>
      <c r="H32" s="19">
        <v>0.3</v>
      </c>
      <c r="I32" s="28"/>
    </row>
    <row r="33" spans="2:9">
      <c r="B33" s="15"/>
      <c r="C33" s="140"/>
      <c r="D33" s="16"/>
      <c r="E33" s="17"/>
      <c r="F33" s="21">
        <f>F32*$D32</f>
        <v>0</v>
      </c>
      <c r="G33" s="21">
        <f t="shared" ref="G33" si="33">G32*$D32</f>
        <v>3745.6845999999996</v>
      </c>
      <c r="H33" s="21">
        <f t="shared" ref="H33" si="34">H32*$D32</f>
        <v>1605.2934</v>
      </c>
      <c r="I33" s="29">
        <f t="shared" ref="I33" si="35">I32*$D32</f>
        <v>0</v>
      </c>
    </row>
    <row r="34" spans="2:9">
      <c r="B34" s="15">
        <v>13</v>
      </c>
      <c r="C34" s="62" t="s">
        <v>9</v>
      </c>
      <c r="D34" s="16">
        <f>'Módulo Infantil - 127V_BLOCOS'!I206</f>
        <v>3222.7099999999996</v>
      </c>
      <c r="E34" s="17"/>
      <c r="F34" s="202"/>
      <c r="G34" s="30"/>
      <c r="H34" s="19">
        <v>0.6</v>
      </c>
      <c r="I34" s="28">
        <v>0.4</v>
      </c>
    </row>
    <row r="35" spans="2:9">
      <c r="B35" s="15"/>
      <c r="C35" s="140"/>
      <c r="D35" s="16"/>
      <c r="E35" s="17"/>
      <c r="F35" s="21">
        <f>F34*$D34</f>
        <v>0</v>
      </c>
      <c r="G35" s="21">
        <f t="shared" ref="G35" si="36">G34*$D34</f>
        <v>0</v>
      </c>
      <c r="H35" s="21">
        <f t="shared" ref="H35" si="37">H34*$D34</f>
        <v>1933.6259999999997</v>
      </c>
      <c r="I35" s="29">
        <f t="shared" ref="I35" si="38">I34*$D34</f>
        <v>1289.0839999999998</v>
      </c>
    </row>
    <row r="36" spans="2:9">
      <c r="B36" s="15">
        <v>14</v>
      </c>
      <c r="C36" s="62" t="s">
        <v>28</v>
      </c>
      <c r="D36" s="16">
        <f>'Módulo Infantil - 127V_BLOCOS'!I230</f>
        <v>5271.0499999999993</v>
      </c>
      <c r="E36" s="17"/>
      <c r="F36" s="202"/>
      <c r="G36" s="30">
        <v>0.7</v>
      </c>
      <c r="H36" s="19">
        <v>0.3</v>
      </c>
      <c r="I36" s="28"/>
    </row>
    <row r="37" spans="2:9">
      <c r="B37" s="15"/>
      <c r="C37" s="140"/>
      <c r="D37" s="16"/>
      <c r="E37" s="17"/>
      <c r="F37" s="21">
        <f>F36*$D36</f>
        <v>0</v>
      </c>
      <c r="G37" s="21">
        <f t="shared" ref="G37" si="39">G36*$D36</f>
        <v>3689.7349999999992</v>
      </c>
      <c r="H37" s="21">
        <f t="shared" ref="H37" si="40">H36*$D36</f>
        <v>1581.3149999999998</v>
      </c>
      <c r="I37" s="29">
        <f t="shared" ref="I37" si="41">I36*$D36</f>
        <v>0</v>
      </c>
    </row>
    <row r="38" spans="2:9">
      <c r="B38" s="15">
        <v>15</v>
      </c>
      <c r="C38" s="62" t="s">
        <v>480</v>
      </c>
      <c r="D38" s="16">
        <f>'Módulo Infantil - 127V_BLOCOS'!I254</f>
        <v>10728.945500000002</v>
      </c>
      <c r="E38" s="17"/>
      <c r="F38" s="202"/>
      <c r="G38" s="30">
        <v>0.4</v>
      </c>
      <c r="H38" s="19">
        <v>0.4</v>
      </c>
      <c r="I38" s="28">
        <v>0.2</v>
      </c>
    </row>
    <row r="39" spans="2:9">
      <c r="B39" s="15"/>
      <c r="C39" s="140"/>
      <c r="D39" s="16"/>
      <c r="E39" s="17"/>
      <c r="F39" s="21">
        <f>F38*$D38</f>
        <v>0</v>
      </c>
      <c r="G39" s="21">
        <f t="shared" ref="G39" si="42">G38*$D38</f>
        <v>4291.5782000000008</v>
      </c>
      <c r="H39" s="21">
        <f t="shared" ref="H39" si="43">H38*$D38</f>
        <v>4291.5782000000008</v>
      </c>
      <c r="I39" s="29">
        <f t="shared" ref="I39" si="44">I38*$D38</f>
        <v>2145.7891000000004</v>
      </c>
    </row>
    <row r="40" spans="2:9">
      <c r="B40" s="15">
        <v>16</v>
      </c>
      <c r="C40" s="62" t="s">
        <v>122</v>
      </c>
      <c r="D40" s="16">
        <f>'Módulo Infantil - 127V_BLOCOS'!I262</f>
        <v>1127.3</v>
      </c>
      <c r="E40" s="17"/>
      <c r="F40" s="202"/>
      <c r="G40" s="20"/>
      <c r="H40" s="20"/>
      <c r="I40" s="28">
        <v>1</v>
      </c>
    </row>
    <row r="41" spans="2:9">
      <c r="B41" s="31"/>
      <c r="C41" s="140"/>
      <c r="D41" s="22"/>
      <c r="E41" s="18"/>
      <c r="F41" s="21">
        <f>F40*$D40</f>
        <v>0</v>
      </c>
      <c r="G41" s="21">
        <f t="shared" ref="G41" si="45">G40*$D40</f>
        <v>0</v>
      </c>
      <c r="H41" s="21">
        <f t="shared" ref="H41" si="46">H40*$D40</f>
        <v>0</v>
      </c>
      <c r="I41" s="29">
        <f t="shared" ref="I41" si="47">I40*$D40</f>
        <v>1127.3</v>
      </c>
    </row>
    <row r="42" spans="2:9">
      <c r="B42" s="15">
        <v>17</v>
      </c>
      <c r="C42" s="62" t="s">
        <v>12752</v>
      </c>
      <c r="D42" s="22">
        <f>'Módulo Infantil - 127V_BLOCOS'!I299</f>
        <v>19617.921100000003</v>
      </c>
      <c r="E42" s="17"/>
      <c r="F42" s="202"/>
      <c r="G42" s="23">
        <v>0.2</v>
      </c>
      <c r="H42" s="23">
        <v>0.3</v>
      </c>
      <c r="I42" s="32">
        <v>0.5</v>
      </c>
    </row>
    <row r="43" spans="2:9">
      <c r="B43" s="15"/>
      <c r="C43" s="140"/>
      <c r="D43" s="22"/>
      <c r="E43" s="18"/>
      <c r="F43" s="21">
        <f>F42*$D42</f>
        <v>0</v>
      </c>
      <c r="G43" s="21">
        <f t="shared" ref="G43" si="48">G42*$D42</f>
        <v>3923.5842200000006</v>
      </c>
      <c r="H43" s="21">
        <f t="shared" ref="H43" si="49">H42*$D42</f>
        <v>5885.376330000001</v>
      </c>
      <c r="I43" s="29">
        <f t="shared" ref="I43" si="50">I42*$D42</f>
        <v>9808.9605500000016</v>
      </c>
    </row>
    <row r="44" spans="2:9">
      <c r="B44" s="15">
        <v>18</v>
      </c>
      <c r="C44" s="120" t="s">
        <v>145</v>
      </c>
      <c r="D44" s="22">
        <f>'Módulo Infantil - 127V_BLOCOS'!I305</f>
        <v>228.148</v>
      </c>
      <c r="E44" s="17"/>
      <c r="F44" s="202"/>
      <c r="G44" s="30">
        <v>1</v>
      </c>
      <c r="H44" s="19"/>
      <c r="I44" s="32"/>
    </row>
    <row r="45" spans="2:9">
      <c r="B45" s="15"/>
      <c r="C45" s="140"/>
      <c r="D45" s="22"/>
      <c r="E45" s="18"/>
      <c r="F45" s="21">
        <f>F44*$D44</f>
        <v>0</v>
      </c>
      <c r="G45" s="21">
        <f t="shared" ref="G45" si="51">G44*$D44</f>
        <v>228.148</v>
      </c>
      <c r="H45" s="21">
        <f t="shared" ref="H45" si="52">H44*$D44</f>
        <v>0</v>
      </c>
      <c r="I45" s="29">
        <f t="shared" ref="I45" si="53">I44*$D44</f>
        <v>0</v>
      </c>
    </row>
    <row r="46" spans="2:9" s="199" customFormat="1">
      <c r="B46" s="15">
        <v>19</v>
      </c>
      <c r="C46" s="62" t="s">
        <v>388</v>
      </c>
      <c r="D46" s="22">
        <f>'Módulo Infantil - 127V_BLOCOS'!I320</f>
        <v>2319.4450000000002</v>
      </c>
      <c r="E46" s="17"/>
      <c r="F46" s="202"/>
      <c r="G46" s="23">
        <v>0.4</v>
      </c>
      <c r="H46" s="23">
        <v>0.35</v>
      </c>
      <c r="I46" s="32">
        <v>0.25</v>
      </c>
    </row>
    <row r="47" spans="2:9" s="199" customFormat="1">
      <c r="B47" s="15"/>
      <c r="C47" s="140"/>
      <c r="D47" s="22"/>
      <c r="E47" s="18"/>
      <c r="F47" s="21">
        <f>F46*$D46</f>
        <v>0</v>
      </c>
      <c r="G47" s="21">
        <f>G46*$D46</f>
        <v>927.77800000000013</v>
      </c>
      <c r="H47" s="21">
        <f>H46*$D46</f>
        <v>811.80574999999999</v>
      </c>
      <c r="I47" s="29">
        <f>I46*$D46</f>
        <v>579.86125000000004</v>
      </c>
    </row>
    <row r="48" spans="2:9">
      <c r="B48" s="15">
        <v>20</v>
      </c>
      <c r="C48" s="62" t="s">
        <v>365</v>
      </c>
      <c r="D48" s="22">
        <f>'Módulo Infantil - 127V_BLOCOS'!I333</f>
        <v>10851.748799999999</v>
      </c>
      <c r="E48" s="17"/>
      <c r="F48" s="23"/>
      <c r="G48" s="23">
        <v>0.5</v>
      </c>
      <c r="H48" s="23">
        <v>0.5</v>
      </c>
      <c r="I48" s="32"/>
    </row>
    <row r="49" spans="2:11">
      <c r="B49" s="15"/>
      <c r="C49" s="140"/>
      <c r="D49" s="22"/>
      <c r="E49" s="18"/>
      <c r="F49" s="21">
        <f>F48*$D48</f>
        <v>0</v>
      </c>
      <c r="G49" s="21">
        <f t="shared" ref="G49" si="54">G48*$D48</f>
        <v>5425.8743999999997</v>
      </c>
      <c r="H49" s="21">
        <f t="shared" ref="H49" si="55">H48*$D48</f>
        <v>5425.8743999999997</v>
      </c>
      <c r="I49" s="29">
        <f t="shared" ref="I49" si="56">I48*$D48</f>
        <v>0</v>
      </c>
    </row>
    <row r="50" spans="2:11">
      <c r="B50" s="15">
        <v>21</v>
      </c>
      <c r="C50" s="62" t="s">
        <v>121</v>
      </c>
      <c r="D50" s="22">
        <f>'Módulo Infantil - 127V_BLOCOS'!I347</f>
        <v>17429.135999999999</v>
      </c>
      <c r="E50" s="17"/>
      <c r="F50" s="23"/>
      <c r="G50" s="23"/>
      <c r="H50" s="23">
        <v>0.5</v>
      </c>
      <c r="I50" s="32">
        <v>0.5</v>
      </c>
    </row>
    <row r="51" spans="2:11" s="199" customFormat="1">
      <c r="B51" s="15"/>
      <c r="C51" s="62"/>
      <c r="D51" s="22"/>
      <c r="E51" s="17"/>
      <c r="F51" s="21">
        <f>F50*$D50</f>
        <v>0</v>
      </c>
      <c r="G51" s="21">
        <f t="shared" ref="G51" si="57">G50*$D50</f>
        <v>0</v>
      </c>
      <c r="H51" s="21">
        <f t="shared" ref="H51" si="58">H50*$D50</f>
        <v>8714.5679999999993</v>
      </c>
      <c r="I51" s="29">
        <f t="shared" ref="I51" si="59">I50*$D50</f>
        <v>8714.5679999999993</v>
      </c>
    </row>
    <row r="52" spans="2:11" s="199" customFormat="1">
      <c r="B52" s="15">
        <v>22</v>
      </c>
      <c r="C52" s="62" t="s">
        <v>9137</v>
      </c>
      <c r="D52" s="22">
        <f>'Módulo Infantil - 127V_BLOCOS'!I360</f>
        <v>44383.950700000001</v>
      </c>
      <c r="E52" s="17"/>
      <c r="F52" s="23"/>
      <c r="G52" s="205"/>
      <c r="H52" s="23"/>
      <c r="I52" s="32"/>
    </row>
    <row r="53" spans="2:11">
      <c r="B53" s="15"/>
      <c r="C53" s="140"/>
      <c r="D53" s="22"/>
      <c r="E53" s="18"/>
      <c r="F53" s="21">
        <f>F52*$D52</f>
        <v>0</v>
      </c>
      <c r="G53" s="21">
        <f t="shared" ref="G53" si="60">G52*$D52</f>
        <v>0</v>
      </c>
      <c r="H53" s="21">
        <f t="shared" ref="H53" si="61">H52*$D52</f>
        <v>0</v>
      </c>
      <c r="I53" s="29">
        <f t="shared" ref="I53" si="62">I52*$D52</f>
        <v>0</v>
      </c>
    </row>
    <row r="54" spans="2:11">
      <c r="B54" s="15">
        <v>22</v>
      </c>
      <c r="C54" s="62" t="s">
        <v>15</v>
      </c>
      <c r="D54" s="22">
        <f>'Módulo Infantil - 127V_BLOCOS'!I365</f>
        <v>2396.5549000000001</v>
      </c>
      <c r="E54" s="17"/>
      <c r="F54" s="202"/>
      <c r="G54" s="21"/>
      <c r="H54" s="21"/>
      <c r="I54" s="32">
        <v>1</v>
      </c>
    </row>
    <row r="55" spans="2:11" ht="15" thickBot="1">
      <c r="B55" s="33"/>
      <c r="C55" s="34"/>
      <c r="D55" s="35"/>
      <c r="E55" s="34"/>
      <c r="F55" s="206">
        <f>F54*$D54</f>
        <v>0</v>
      </c>
      <c r="G55" s="206">
        <f t="shared" ref="G55" si="63">G54*$D54</f>
        <v>0</v>
      </c>
      <c r="H55" s="206">
        <f t="shared" ref="H55" si="64">H54*$D54</f>
        <v>0</v>
      </c>
      <c r="I55" s="207">
        <f t="shared" ref="I55" si="65">I54*$D54</f>
        <v>2396.5549000000001</v>
      </c>
    </row>
    <row r="56" spans="2:11" ht="15" thickBot="1">
      <c r="B56" s="211"/>
      <c r="C56" s="211"/>
      <c r="D56" s="212"/>
      <c r="E56" s="211"/>
      <c r="F56" s="212"/>
      <c r="G56" s="211"/>
      <c r="H56" s="211"/>
      <c r="I56" s="211"/>
      <c r="K56" s="210"/>
    </row>
    <row r="57" spans="2:11" s="199" customFormat="1">
      <c r="B57" s="228" t="s">
        <v>12751</v>
      </c>
      <c r="C57" s="229"/>
      <c r="D57" s="213">
        <f>D10+D12+D14+D16+D18+D20+D22+D24+D26+D28+D30+D32+D34+D36+D38+D40+D42+D44+D48+D52+D54+D46+D50</f>
        <v>455166.07150989986</v>
      </c>
      <c r="E57" s="214"/>
      <c r="F57" s="213">
        <f>F11+F13+F15+F17+F19+F21+F23+F25+F27+F29+F31+F33+F35+F37+F39+F41+F43+F45+F49+F53+F55+F47+F51</f>
        <v>87792.502179999996</v>
      </c>
      <c r="G57" s="213">
        <f t="shared" ref="G57:I57" si="66">G11+G13+G15+G17+G19+G21+G23+G25+G27+G29+G31+G33+G35+G37+G39+G41+G43+G45+G49+G53+G55+G47+G51</f>
        <v>124770.22080395996</v>
      </c>
      <c r="H57" s="213">
        <f t="shared" si="66"/>
        <v>141385.11455593994</v>
      </c>
      <c r="I57" s="215">
        <f t="shared" si="66"/>
        <v>56834.28327</v>
      </c>
      <c r="K57" s="210"/>
    </row>
    <row r="58" spans="2:11" s="199" customFormat="1">
      <c r="B58" s="226">
        <v>0.18</v>
      </c>
      <c r="C58" s="227"/>
      <c r="D58" s="219">
        <f>D57*$B58</f>
        <v>81929.892871781965</v>
      </c>
      <c r="E58" s="216"/>
      <c r="F58" s="219">
        <f t="shared" ref="F58:I58" si="67">F57*$B58</f>
        <v>15802.650392399999</v>
      </c>
      <c r="G58" s="219">
        <f t="shared" si="67"/>
        <v>22458.639744712793</v>
      </c>
      <c r="H58" s="219">
        <f t="shared" si="67"/>
        <v>25449.320620069189</v>
      </c>
      <c r="I58" s="220">
        <f t="shared" si="67"/>
        <v>10230.170988599999</v>
      </c>
    </row>
    <row r="59" spans="2:11" ht="15" thickBot="1">
      <c r="B59" s="221" t="s">
        <v>12750</v>
      </c>
      <c r="C59" s="222"/>
      <c r="D59" s="208">
        <f>D57+D58</f>
        <v>537095.96438168187</v>
      </c>
      <c r="E59" s="209"/>
      <c r="F59" s="217">
        <f>F58+F57</f>
        <v>103595.15257239999</v>
      </c>
      <c r="G59" s="217">
        <f>G58+G57</f>
        <v>147228.86054867276</v>
      </c>
      <c r="H59" s="217">
        <f>H58+H57</f>
        <v>166834.43517600914</v>
      </c>
      <c r="I59" s="218">
        <f>I58+I57</f>
        <v>67064.454258600003</v>
      </c>
    </row>
    <row r="60" spans="2:11">
      <c r="B60" s="8"/>
      <c r="C60" s="8"/>
      <c r="D60" s="24"/>
      <c r="E60" s="8"/>
      <c r="F60" s="8"/>
      <c r="G60" s="8"/>
      <c r="H60" s="8"/>
      <c r="I60" s="8"/>
    </row>
  </sheetData>
  <mergeCells count="7">
    <mergeCell ref="B59:C59"/>
    <mergeCell ref="B1:I1"/>
    <mergeCell ref="B6:I6"/>
    <mergeCell ref="B58:C58"/>
    <mergeCell ref="B57:C57"/>
    <mergeCell ref="B3:I3"/>
    <mergeCell ref="C4:I4"/>
  </mergeCells>
  <pageMargins left="0.511811024" right="0.511811024" top="0.78740157499999996" bottom="0.78740157499999996" header="0.31496062000000002" footer="0.31496062000000002"/>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58A6-5733-4763-A8A5-B205EF2F25A2}">
  <dimension ref="A1:M6437"/>
  <sheetViews>
    <sheetView zoomScale="70" zoomScaleNormal="70" workbookViewId="0">
      <pane ySplit="5" topLeftCell="A6407" activePane="bottomLeft" state="frozen"/>
      <selection pane="bottomLeft" activeCell="K6449" sqref="K6449"/>
    </sheetView>
  </sheetViews>
  <sheetFormatPr defaultRowHeight="14.25"/>
  <cols>
    <col min="1" max="1" width="30.75" style="122" customWidth="1"/>
    <col min="2" max="2" width="9.5" style="122" customWidth="1"/>
    <col min="3" max="3" width="18.875" style="122" customWidth="1"/>
    <col min="4" max="5" width="8" style="122" customWidth="1"/>
    <col min="6" max="6" width="7.125" style="122" customWidth="1"/>
    <col min="7" max="7" width="8.875" style="122" customWidth="1"/>
    <col min="8" max="8" width="42.625" style="122" customWidth="1"/>
    <col min="9" max="9" width="7.125" style="122" customWidth="1"/>
    <col min="10" max="11" width="15" style="122" customWidth="1"/>
    <col min="12" max="12" width="12.625" style="122" customWidth="1"/>
    <col min="13" max="256" width="9" style="122"/>
    <col min="257" max="257" width="61.5" style="122" customWidth="1"/>
    <col min="258" max="258" width="15.375" style="122" customWidth="1"/>
    <col min="259" max="259" width="61.5" style="122" customWidth="1"/>
    <col min="260" max="260" width="15.375" style="122" customWidth="1"/>
    <col min="261" max="261" width="13.375" style="122" customWidth="1"/>
    <col min="262" max="262" width="42.625" style="122" customWidth="1"/>
    <col min="263" max="263" width="21.5" style="122" customWidth="1"/>
    <col min="264" max="264" width="42.625" style="122" customWidth="1"/>
    <col min="265" max="265" width="7.125" style="122" customWidth="1"/>
    <col min="266" max="266" width="33.875" style="122" customWidth="1"/>
    <col min="267" max="267" width="18.5" style="122" customWidth="1"/>
    <col min="268" max="268" width="71.75" style="122" customWidth="1"/>
    <col min="269" max="512" width="9" style="122"/>
    <col min="513" max="513" width="61.5" style="122" customWidth="1"/>
    <col min="514" max="514" width="15.375" style="122" customWidth="1"/>
    <col min="515" max="515" width="61.5" style="122" customWidth="1"/>
    <col min="516" max="516" width="15.375" style="122" customWidth="1"/>
    <col min="517" max="517" width="13.375" style="122" customWidth="1"/>
    <col min="518" max="518" width="42.625" style="122" customWidth="1"/>
    <col min="519" max="519" width="21.5" style="122" customWidth="1"/>
    <col min="520" max="520" width="42.625" style="122" customWidth="1"/>
    <col min="521" max="521" width="7.125" style="122" customWidth="1"/>
    <col min="522" max="522" width="33.875" style="122" customWidth="1"/>
    <col min="523" max="523" width="18.5" style="122" customWidth="1"/>
    <col min="524" max="524" width="71.75" style="122" customWidth="1"/>
    <col min="525" max="768" width="9" style="122"/>
    <col min="769" max="769" width="61.5" style="122" customWidth="1"/>
    <col min="770" max="770" width="15.375" style="122" customWidth="1"/>
    <col min="771" max="771" width="61.5" style="122" customWidth="1"/>
    <col min="772" max="772" width="15.375" style="122" customWidth="1"/>
    <col min="773" max="773" width="13.375" style="122" customWidth="1"/>
    <col min="774" max="774" width="42.625" style="122" customWidth="1"/>
    <col min="775" max="775" width="21.5" style="122" customWidth="1"/>
    <col min="776" max="776" width="42.625" style="122" customWidth="1"/>
    <col min="777" max="777" width="7.125" style="122" customWidth="1"/>
    <col min="778" max="778" width="33.875" style="122" customWidth="1"/>
    <col min="779" max="779" width="18.5" style="122" customWidth="1"/>
    <col min="780" max="780" width="71.75" style="122" customWidth="1"/>
    <col min="781" max="1024" width="9" style="122"/>
    <col min="1025" max="1025" width="61.5" style="122" customWidth="1"/>
    <col min="1026" max="1026" width="15.375" style="122" customWidth="1"/>
    <col min="1027" max="1027" width="61.5" style="122" customWidth="1"/>
    <col min="1028" max="1028" width="15.375" style="122" customWidth="1"/>
    <col min="1029" max="1029" width="13.375" style="122" customWidth="1"/>
    <col min="1030" max="1030" width="42.625" style="122" customWidth="1"/>
    <col min="1031" max="1031" width="21.5" style="122" customWidth="1"/>
    <col min="1032" max="1032" width="42.625" style="122" customWidth="1"/>
    <col min="1033" max="1033" width="7.125" style="122" customWidth="1"/>
    <col min="1034" max="1034" width="33.875" style="122" customWidth="1"/>
    <col min="1035" max="1035" width="18.5" style="122" customWidth="1"/>
    <col min="1036" max="1036" width="71.75" style="122" customWidth="1"/>
    <col min="1037" max="1280" width="9" style="122"/>
    <col min="1281" max="1281" width="61.5" style="122" customWidth="1"/>
    <col min="1282" max="1282" width="15.375" style="122" customWidth="1"/>
    <col min="1283" max="1283" width="61.5" style="122" customWidth="1"/>
    <col min="1284" max="1284" width="15.375" style="122" customWidth="1"/>
    <col min="1285" max="1285" width="13.375" style="122" customWidth="1"/>
    <col min="1286" max="1286" width="42.625" style="122" customWidth="1"/>
    <col min="1287" max="1287" width="21.5" style="122" customWidth="1"/>
    <col min="1288" max="1288" width="42.625" style="122" customWidth="1"/>
    <col min="1289" max="1289" width="7.125" style="122" customWidth="1"/>
    <col min="1290" max="1290" width="33.875" style="122" customWidth="1"/>
    <col min="1291" max="1291" width="18.5" style="122" customWidth="1"/>
    <col min="1292" max="1292" width="71.75" style="122" customWidth="1"/>
    <col min="1293" max="1536" width="9" style="122"/>
    <col min="1537" max="1537" width="61.5" style="122" customWidth="1"/>
    <col min="1538" max="1538" width="15.375" style="122" customWidth="1"/>
    <col min="1539" max="1539" width="61.5" style="122" customWidth="1"/>
    <col min="1540" max="1540" width="15.375" style="122" customWidth="1"/>
    <col min="1541" max="1541" width="13.375" style="122" customWidth="1"/>
    <col min="1542" max="1542" width="42.625" style="122" customWidth="1"/>
    <col min="1543" max="1543" width="21.5" style="122" customWidth="1"/>
    <col min="1544" max="1544" width="42.625" style="122" customWidth="1"/>
    <col min="1545" max="1545" width="7.125" style="122" customWidth="1"/>
    <col min="1546" max="1546" width="33.875" style="122" customWidth="1"/>
    <col min="1547" max="1547" width="18.5" style="122" customWidth="1"/>
    <col min="1548" max="1548" width="71.75" style="122" customWidth="1"/>
    <col min="1549" max="1792" width="9" style="122"/>
    <col min="1793" max="1793" width="61.5" style="122" customWidth="1"/>
    <col min="1794" max="1794" width="15.375" style="122" customWidth="1"/>
    <col min="1795" max="1795" width="61.5" style="122" customWidth="1"/>
    <col min="1796" max="1796" width="15.375" style="122" customWidth="1"/>
    <col min="1797" max="1797" width="13.375" style="122" customWidth="1"/>
    <col min="1798" max="1798" width="42.625" style="122" customWidth="1"/>
    <col min="1799" max="1799" width="21.5" style="122" customWidth="1"/>
    <col min="1800" max="1800" width="42.625" style="122" customWidth="1"/>
    <col min="1801" max="1801" width="7.125" style="122" customWidth="1"/>
    <col min="1802" max="1802" width="33.875" style="122" customWidth="1"/>
    <col min="1803" max="1803" width="18.5" style="122" customWidth="1"/>
    <col min="1804" max="1804" width="71.75" style="122" customWidth="1"/>
    <col min="1805" max="2048" width="9" style="122"/>
    <col min="2049" max="2049" width="61.5" style="122" customWidth="1"/>
    <col min="2050" max="2050" width="15.375" style="122" customWidth="1"/>
    <col min="2051" max="2051" width="61.5" style="122" customWidth="1"/>
    <col min="2052" max="2052" width="15.375" style="122" customWidth="1"/>
    <col min="2053" max="2053" width="13.375" style="122" customWidth="1"/>
    <col min="2054" max="2054" width="42.625" style="122" customWidth="1"/>
    <col min="2055" max="2055" width="21.5" style="122" customWidth="1"/>
    <col min="2056" max="2056" width="42.625" style="122" customWidth="1"/>
    <col min="2057" max="2057" width="7.125" style="122" customWidth="1"/>
    <col min="2058" max="2058" width="33.875" style="122" customWidth="1"/>
    <col min="2059" max="2059" width="18.5" style="122" customWidth="1"/>
    <col min="2060" max="2060" width="71.75" style="122" customWidth="1"/>
    <col min="2061" max="2304" width="9" style="122"/>
    <col min="2305" max="2305" width="61.5" style="122" customWidth="1"/>
    <col min="2306" max="2306" width="15.375" style="122" customWidth="1"/>
    <col min="2307" max="2307" width="61.5" style="122" customWidth="1"/>
    <col min="2308" max="2308" width="15.375" style="122" customWidth="1"/>
    <col min="2309" max="2309" width="13.375" style="122" customWidth="1"/>
    <col min="2310" max="2310" width="42.625" style="122" customWidth="1"/>
    <col min="2311" max="2311" width="21.5" style="122" customWidth="1"/>
    <col min="2312" max="2312" width="42.625" style="122" customWidth="1"/>
    <col min="2313" max="2313" width="7.125" style="122" customWidth="1"/>
    <col min="2314" max="2314" width="33.875" style="122" customWidth="1"/>
    <col min="2315" max="2315" width="18.5" style="122" customWidth="1"/>
    <col min="2316" max="2316" width="71.75" style="122" customWidth="1"/>
    <col min="2317" max="2560" width="9" style="122"/>
    <col min="2561" max="2561" width="61.5" style="122" customWidth="1"/>
    <col min="2562" max="2562" width="15.375" style="122" customWidth="1"/>
    <col min="2563" max="2563" width="61.5" style="122" customWidth="1"/>
    <col min="2564" max="2564" width="15.375" style="122" customWidth="1"/>
    <col min="2565" max="2565" width="13.375" style="122" customWidth="1"/>
    <col min="2566" max="2566" width="42.625" style="122" customWidth="1"/>
    <col min="2567" max="2567" width="21.5" style="122" customWidth="1"/>
    <col min="2568" max="2568" width="42.625" style="122" customWidth="1"/>
    <col min="2569" max="2569" width="7.125" style="122" customWidth="1"/>
    <col min="2570" max="2570" width="33.875" style="122" customWidth="1"/>
    <col min="2571" max="2571" width="18.5" style="122" customWidth="1"/>
    <col min="2572" max="2572" width="71.75" style="122" customWidth="1"/>
    <col min="2573" max="2816" width="9" style="122"/>
    <col min="2817" max="2817" width="61.5" style="122" customWidth="1"/>
    <col min="2818" max="2818" width="15.375" style="122" customWidth="1"/>
    <col min="2819" max="2819" width="61.5" style="122" customWidth="1"/>
    <col min="2820" max="2820" width="15.375" style="122" customWidth="1"/>
    <col min="2821" max="2821" width="13.375" style="122" customWidth="1"/>
    <col min="2822" max="2822" width="42.625" style="122" customWidth="1"/>
    <col min="2823" max="2823" width="21.5" style="122" customWidth="1"/>
    <col min="2824" max="2824" width="42.625" style="122" customWidth="1"/>
    <col min="2825" max="2825" width="7.125" style="122" customWidth="1"/>
    <col min="2826" max="2826" width="33.875" style="122" customWidth="1"/>
    <col min="2827" max="2827" width="18.5" style="122" customWidth="1"/>
    <col min="2828" max="2828" width="71.75" style="122" customWidth="1"/>
    <col min="2829" max="3072" width="9" style="122"/>
    <col min="3073" max="3073" width="61.5" style="122" customWidth="1"/>
    <col min="3074" max="3074" width="15.375" style="122" customWidth="1"/>
    <col min="3075" max="3075" width="61.5" style="122" customWidth="1"/>
    <col min="3076" max="3076" width="15.375" style="122" customWidth="1"/>
    <col min="3077" max="3077" width="13.375" style="122" customWidth="1"/>
    <col min="3078" max="3078" width="42.625" style="122" customWidth="1"/>
    <col min="3079" max="3079" width="21.5" style="122" customWidth="1"/>
    <col min="3080" max="3080" width="42.625" style="122" customWidth="1"/>
    <col min="3081" max="3081" width="7.125" style="122" customWidth="1"/>
    <col min="3082" max="3082" width="33.875" style="122" customWidth="1"/>
    <col min="3083" max="3083" width="18.5" style="122" customWidth="1"/>
    <col min="3084" max="3084" width="71.75" style="122" customWidth="1"/>
    <col min="3085" max="3328" width="9" style="122"/>
    <col min="3329" max="3329" width="61.5" style="122" customWidth="1"/>
    <col min="3330" max="3330" width="15.375" style="122" customWidth="1"/>
    <col min="3331" max="3331" width="61.5" style="122" customWidth="1"/>
    <col min="3332" max="3332" width="15.375" style="122" customWidth="1"/>
    <col min="3333" max="3333" width="13.375" style="122" customWidth="1"/>
    <col min="3334" max="3334" width="42.625" style="122" customWidth="1"/>
    <col min="3335" max="3335" width="21.5" style="122" customWidth="1"/>
    <col min="3336" max="3336" width="42.625" style="122" customWidth="1"/>
    <col min="3337" max="3337" width="7.125" style="122" customWidth="1"/>
    <col min="3338" max="3338" width="33.875" style="122" customWidth="1"/>
    <col min="3339" max="3339" width="18.5" style="122" customWidth="1"/>
    <col min="3340" max="3340" width="71.75" style="122" customWidth="1"/>
    <col min="3341" max="3584" width="9" style="122"/>
    <col min="3585" max="3585" width="61.5" style="122" customWidth="1"/>
    <col min="3586" max="3586" width="15.375" style="122" customWidth="1"/>
    <col min="3587" max="3587" width="61.5" style="122" customWidth="1"/>
    <col min="3588" max="3588" width="15.375" style="122" customWidth="1"/>
    <col min="3589" max="3589" width="13.375" style="122" customWidth="1"/>
    <col min="3590" max="3590" width="42.625" style="122" customWidth="1"/>
    <col min="3591" max="3591" width="21.5" style="122" customWidth="1"/>
    <col min="3592" max="3592" width="42.625" style="122" customWidth="1"/>
    <col min="3593" max="3593" width="7.125" style="122" customWidth="1"/>
    <col min="3594" max="3594" width="33.875" style="122" customWidth="1"/>
    <col min="3595" max="3595" width="18.5" style="122" customWidth="1"/>
    <col min="3596" max="3596" width="71.75" style="122" customWidth="1"/>
    <col min="3597" max="3840" width="9" style="122"/>
    <col min="3841" max="3841" width="61.5" style="122" customWidth="1"/>
    <col min="3842" max="3842" width="15.375" style="122" customWidth="1"/>
    <col min="3843" max="3843" width="61.5" style="122" customWidth="1"/>
    <col min="3844" max="3844" width="15.375" style="122" customWidth="1"/>
    <col min="3845" max="3845" width="13.375" style="122" customWidth="1"/>
    <col min="3846" max="3846" width="42.625" style="122" customWidth="1"/>
    <col min="3847" max="3847" width="21.5" style="122" customWidth="1"/>
    <col min="3848" max="3848" width="42.625" style="122" customWidth="1"/>
    <col min="3849" max="3849" width="7.125" style="122" customWidth="1"/>
    <col min="3850" max="3850" width="33.875" style="122" customWidth="1"/>
    <col min="3851" max="3851" width="18.5" style="122" customWidth="1"/>
    <col min="3852" max="3852" width="71.75" style="122" customWidth="1"/>
    <col min="3853" max="4096" width="9" style="122"/>
    <col min="4097" max="4097" width="61.5" style="122" customWidth="1"/>
    <col min="4098" max="4098" width="15.375" style="122" customWidth="1"/>
    <col min="4099" max="4099" width="61.5" style="122" customWidth="1"/>
    <col min="4100" max="4100" width="15.375" style="122" customWidth="1"/>
    <col min="4101" max="4101" width="13.375" style="122" customWidth="1"/>
    <col min="4102" max="4102" width="42.625" style="122" customWidth="1"/>
    <col min="4103" max="4103" width="21.5" style="122" customWidth="1"/>
    <col min="4104" max="4104" width="42.625" style="122" customWidth="1"/>
    <col min="4105" max="4105" width="7.125" style="122" customWidth="1"/>
    <col min="4106" max="4106" width="33.875" style="122" customWidth="1"/>
    <col min="4107" max="4107" width="18.5" style="122" customWidth="1"/>
    <col min="4108" max="4108" width="71.75" style="122" customWidth="1"/>
    <col min="4109" max="4352" width="9" style="122"/>
    <col min="4353" max="4353" width="61.5" style="122" customWidth="1"/>
    <col min="4354" max="4354" width="15.375" style="122" customWidth="1"/>
    <col min="4355" max="4355" width="61.5" style="122" customWidth="1"/>
    <col min="4356" max="4356" width="15.375" style="122" customWidth="1"/>
    <col min="4357" max="4357" width="13.375" style="122" customWidth="1"/>
    <col min="4358" max="4358" width="42.625" style="122" customWidth="1"/>
    <col min="4359" max="4359" width="21.5" style="122" customWidth="1"/>
    <col min="4360" max="4360" width="42.625" style="122" customWidth="1"/>
    <col min="4361" max="4361" width="7.125" style="122" customWidth="1"/>
    <col min="4362" max="4362" width="33.875" style="122" customWidth="1"/>
    <col min="4363" max="4363" width="18.5" style="122" customWidth="1"/>
    <col min="4364" max="4364" width="71.75" style="122" customWidth="1"/>
    <col min="4365" max="4608" width="9" style="122"/>
    <col min="4609" max="4609" width="61.5" style="122" customWidth="1"/>
    <col min="4610" max="4610" width="15.375" style="122" customWidth="1"/>
    <col min="4611" max="4611" width="61.5" style="122" customWidth="1"/>
    <col min="4612" max="4612" width="15.375" style="122" customWidth="1"/>
    <col min="4613" max="4613" width="13.375" style="122" customWidth="1"/>
    <col min="4614" max="4614" width="42.625" style="122" customWidth="1"/>
    <col min="4615" max="4615" width="21.5" style="122" customWidth="1"/>
    <col min="4616" max="4616" width="42.625" style="122" customWidth="1"/>
    <col min="4617" max="4617" width="7.125" style="122" customWidth="1"/>
    <col min="4618" max="4618" width="33.875" style="122" customWidth="1"/>
    <col min="4619" max="4619" width="18.5" style="122" customWidth="1"/>
    <col min="4620" max="4620" width="71.75" style="122" customWidth="1"/>
    <col min="4621" max="4864" width="9" style="122"/>
    <col min="4865" max="4865" width="61.5" style="122" customWidth="1"/>
    <col min="4866" max="4866" width="15.375" style="122" customWidth="1"/>
    <col min="4867" max="4867" width="61.5" style="122" customWidth="1"/>
    <col min="4868" max="4868" width="15.375" style="122" customWidth="1"/>
    <col min="4869" max="4869" width="13.375" style="122" customWidth="1"/>
    <col min="4870" max="4870" width="42.625" style="122" customWidth="1"/>
    <col min="4871" max="4871" width="21.5" style="122" customWidth="1"/>
    <col min="4872" max="4872" width="42.625" style="122" customWidth="1"/>
    <col min="4873" max="4873" width="7.125" style="122" customWidth="1"/>
    <col min="4874" max="4874" width="33.875" style="122" customWidth="1"/>
    <col min="4875" max="4875" width="18.5" style="122" customWidth="1"/>
    <col min="4876" max="4876" width="71.75" style="122" customWidth="1"/>
    <col min="4877" max="5120" width="9" style="122"/>
    <col min="5121" max="5121" width="61.5" style="122" customWidth="1"/>
    <col min="5122" max="5122" width="15.375" style="122" customWidth="1"/>
    <col min="5123" max="5123" width="61.5" style="122" customWidth="1"/>
    <col min="5124" max="5124" width="15.375" style="122" customWidth="1"/>
    <col min="5125" max="5125" width="13.375" style="122" customWidth="1"/>
    <col min="5126" max="5126" width="42.625" style="122" customWidth="1"/>
    <col min="5127" max="5127" width="21.5" style="122" customWidth="1"/>
    <col min="5128" max="5128" width="42.625" style="122" customWidth="1"/>
    <col min="5129" max="5129" width="7.125" style="122" customWidth="1"/>
    <col min="5130" max="5130" width="33.875" style="122" customWidth="1"/>
    <col min="5131" max="5131" width="18.5" style="122" customWidth="1"/>
    <col min="5132" max="5132" width="71.75" style="122" customWidth="1"/>
    <col min="5133" max="5376" width="9" style="122"/>
    <col min="5377" max="5377" width="61.5" style="122" customWidth="1"/>
    <col min="5378" max="5378" width="15.375" style="122" customWidth="1"/>
    <col min="5379" max="5379" width="61.5" style="122" customWidth="1"/>
    <col min="5380" max="5380" width="15.375" style="122" customWidth="1"/>
    <col min="5381" max="5381" width="13.375" style="122" customWidth="1"/>
    <col min="5382" max="5382" width="42.625" style="122" customWidth="1"/>
    <col min="5383" max="5383" width="21.5" style="122" customWidth="1"/>
    <col min="5384" max="5384" width="42.625" style="122" customWidth="1"/>
    <col min="5385" max="5385" width="7.125" style="122" customWidth="1"/>
    <col min="5386" max="5386" width="33.875" style="122" customWidth="1"/>
    <col min="5387" max="5387" width="18.5" style="122" customWidth="1"/>
    <col min="5388" max="5388" width="71.75" style="122" customWidth="1"/>
    <col min="5389" max="5632" width="9" style="122"/>
    <col min="5633" max="5633" width="61.5" style="122" customWidth="1"/>
    <col min="5634" max="5634" width="15.375" style="122" customWidth="1"/>
    <col min="5635" max="5635" width="61.5" style="122" customWidth="1"/>
    <col min="5636" max="5636" width="15.375" style="122" customWidth="1"/>
    <col min="5637" max="5637" width="13.375" style="122" customWidth="1"/>
    <col min="5638" max="5638" width="42.625" style="122" customWidth="1"/>
    <col min="5639" max="5639" width="21.5" style="122" customWidth="1"/>
    <col min="5640" max="5640" width="42.625" style="122" customWidth="1"/>
    <col min="5641" max="5641" width="7.125" style="122" customWidth="1"/>
    <col min="5642" max="5642" width="33.875" style="122" customWidth="1"/>
    <col min="5643" max="5643" width="18.5" style="122" customWidth="1"/>
    <col min="5644" max="5644" width="71.75" style="122" customWidth="1"/>
    <col min="5645" max="5888" width="9" style="122"/>
    <col min="5889" max="5889" width="61.5" style="122" customWidth="1"/>
    <col min="5890" max="5890" width="15.375" style="122" customWidth="1"/>
    <col min="5891" max="5891" width="61.5" style="122" customWidth="1"/>
    <col min="5892" max="5892" width="15.375" style="122" customWidth="1"/>
    <col min="5893" max="5893" width="13.375" style="122" customWidth="1"/>
    <col min="5894" max="5894" width="42.625" style="122" customWidth="1"/>
    <col min="5895" max="5895" width="21.5" style="122" customWidth="1"/>
    <col min="5896" max="5896" width="42.625" style="122" customWidth="1"/>
    <col min="5897" max="5897" width="7.125" style="122" customWidth="1"/>
    <col min="5898" max="5898" width="33.875" style="122" customWidth="1"/>
    <col min="5899" max="5899" width="18.5" style="122" customWidth="1"/>
    <col min="5900" max="5900" width="71.75" style="122" customWidth="1"/>
    <col min="5901" max="6144" width="9" style="122"/>
    <col min="6145" max="6145" width="61.5" style="122" customWidth="1"/>
    <col min="6146" max="6146" width="15.375" style="122" customWidth="1"/>
    <col min="6147" max="6147" width="61.5" style="122" customWidth="1"/>
    <col min="6148" max="6148" width="15.375" style="122" customWidth="1"/>
    <col min="6149" max="6149" width="13.375" style="122" customWidth="1"/>
    <col min="6150" max="6150" width="42.625" style="122" customWidth="1"/>
    <col min="6151" max="6151" width="21.5" style="122" customWidth="1"/>
    <col min="6152" max="6152" width="42.625" style="122" customWidth="1"/>
    <col min="6153" max="6153" width="7.125" style="122" customWidth="1"/>
    <col min="6154" max="6154" width="33.875" style="122" customWidth="1"/>
    <col min="6155" max="6155" width="18.5" style="122" customWidth="1"/>
    <col min="6156" max="6156" width="71.75" style="122" customWidth="1"/>
    <col min="6157" max="6400" width="9" style="122"/>
    <col min="6401" max="6401" width="61.5" style="122" customWidth="1"/>
    <col min="6402" max="6402" width="15.375" style="122" customWidth="1"/>
    <col min="6403" max="6403" width="61.5" style="122" customWidth="1"/>
    <col min="6404" max="6404" width="15.375" style="122" customWidth="1"/>
    <col min="6405" max="6405" width="13.375" style="122" customWidth="1"/>
    <col min="6406" max="6406" width="42.625" style="122" customWidth="1"/>
    <col min="6407" max="6407" width="21.5" style="122" customWidth="1"/>
    <col min="6408" max="6408" width="42.625" style="122" customWidth="1"/>
    <col min="6409" max="6409" width="7.125" style="122" customWidth="1"/>
    <col min="6410" max="6410" width="33.875" style="122" customWidth="1"/>
    <col min="6411" max="6411" width="18.5" style="122" customWidth="1"/>
    <col min="6412" max="6412" width="71.75" style="122" customWidth="1"/>
    <col min="6413" max="6656" width="9" style="122"/>
    <col min="6657" max="6657" width="61.5" style="122" customWidth="1"/>
    <col min="6658" max="6658" width="15.375" style="122" customWidth="1"/>
    <col min="6659" max="6659" width="61.5" style="122" customWidth="1"/>
    <col min="6660" max="6660" width="15.375" style="122" customWidth="1"/>
    <col min="6661" max="6661" width="13.375" style="122" customWidth="1"/>
    <col min="6662" max="6662" width="42.625" style="122" customWidth="1"/>
    <col min="6663" max="6663" width="21.5" style="122" customWidth="1"/>
    <col min="6664" max="6664" width="42.625" style="122" customWidth="1"/>
    <col min="6665" max="6665" width="7.125" style="122" customWidth="1"/>
    <col min="6666" max="6666" width="33.875" style="122" customWidth="1"/>
    <col min="6667" max="6667" width="18.5" style="122" customWidth="1"/>
    <col min="6668" max="6668" width="71.75" style="122" customWidth="1"/>
    <col min="6669" max="6912" width="9" style="122"/>
    <col min="6913" max="6913" width="61.5" style="122" customWidth="1"/>
    <col min="6914" max="6914" width="15.375" style="122" customWidth="1"/>
    <col min="6915" max="6915" width="61.5" style="122" customWidth="1"/>
    <col min="6916" max="6916" width="15.375" style="122" customWidth="1"/>
    <col min="6917" max="6917" width="13.375" style="122" customWidth="1"/>
    <col min="6918" max="6918" width="42.625" style="122" customWidth="1"/>
    <col min="6919" max="6919" width="21.5" style="122" customWidth="1"/>
    <col min="6920" max="6920" width="42.625" style="122" customWidth="1"/>
    <col min="6921" max="6921" width="7.125" style="122" customWidth="1"/>
    <col min="6922" max="6922" width="33.875" style="122" customWidth="1"/>
    <col min="6923" max="6923" width="18.5" style="122" customWidth="1"/>
    <col min="6924" max="6924" width="71.75" style="122" customWidth="1"/>
    <col min="6925" max="7168" width="9" style="122"/>
    <col min="7169" max="7169" width="61.5" style="122" customWidth="1"/>
    <col min="7170" max="7170" width="15.375" style="122" customWidth="1"/>
    <col min="7171" max="7171" width="61.5" style="122" customWidth="1"/>
    <col min="7172" max="7172" width="15.375" style="122" customWidth="1"/>
    <col min="7173" max="7173" width="13.375" style="122" customWidth="1"/>
    <col min="7174" max="7174" width="42.625" style="122" customWidth="1"/>
    <col min="7175" max="7175" width="21.5" style="122" customWidth="1"/>
    <col min="7176" max="7176" width="42.625" style="122" customWidth="1"/>
    <col min="7177" max="7177" width="7.125" style="122" customWidth="1"/>
    <col min="7178" max="7178" width="33.875" style="122" customWidth="1"/>
    <col min="7179" max="7179" width="18.5" style="122" customWidth="1"/>
    <col min="7180" max="7180" width="71.75" style="122" customWidth="1"/>
    <col min="7181" max="7424" width="9" style="122"/>
    <col min="7425" max="7425" width="61.5" style="122" customWidth="1"/>
    <col min="7426" max="7426" width="15.375" style="122" customWidth="1"/>
    <col min="7427" max="7427" width="61.5" style="122" customWidth="1"/>
    <col min="7428" max="7428" width="15.375" style="122" customWidth="1"/>
    <col min="7429" max="7429" width="13.375" style="122" customWidth="1"/>
    <col min="7430" max="7430" width="42.625" style="122" customWidth="1"/>
    <col min="7431" max="7431" width="21.5" style="122" customWidth="1"/>
    <col min="7432" max="7432" width="42.625" style="122" customWidth="1"/>
    <col min="7433" max="7433" width="7.125" style="122" customWidth="1"/>
    <col min="7434" max="7434" width="33.875" style="122" customWidth="1"/>
    <col min="7435" max="7435" width="18.5" style="122" customWidth="1"/>
    <col min="7436" max="7436" width="71.75" style="122" customWidth="1"/>
    <col min="7437" max="7680" width="9" style="122"/>
    <col min="7681" max="7681" width="61.5" style="122" customWidth="1"/>
    <col min="7682" max="7682" width="15.375" style="122" customWidth="1"/>
    <col min="7683" max="7683" width="61.5" style="122" customWidth="1"/>
    <col min="7684" max="7684" width="15.375" style="122" customWidth="1"/>
    <col min="7685" max="7685" width="13.375" style="122" customWidth="1"/>
    <col min="7686" max="7686" width="42.625" style="122" customWidth="1"/>
    <col min="7687" max="7687" width="21.5" style="122" customWidth="1"/>
    <col min="7688" max="7688" width="42.625" style="122" customWidth="1"/>
    <col min="7689" max="7689" width="7.125" style="122" customWidth="1"/>
    <col min="7690" max="7690" width="33.875" style="122" customWidth="1"/>
    <col min="7691" max="7691" width="18.5" style="122" customWidth="1"/>
    <col min="7692" max="7692" width="71.75" style="122" customWidth="1"/>
    <col min="7693" max="7936" width="9" style="122"/>
    <col min="7937" max="7937" width="61.5" style="122" customWidth="1"/>
    <col min="7938" max="7938" width="15.375" style="122" customWidth="1"/>
    <col min="7939" max="7939" width="61.5" style="122" customWidth="1"/>
    <col min="7940" max="7940" width="15.375" style="122" customWidth="1"/>
    <col min="7941" max="7941" width="13.375" style="122" customWidth="1"/>
    <col min="7942" max="7942" width="42.625" style="122" customWidth="1"/>
    <col min="7943" max="7943" width="21.5" style="122" customWidth="1"/>
    <col min="7944" max="7944" width="42.625" style="122" customWidth="1"/>
    <col min="7945" max="7945" width="7.125" style="122" customWidth="1"/>
    <col min="7946" max="7946" width="33.875" style="122" customWidth="1"/>
    <col min="7947" max="7947" width="18.5" style="122" customWidth="1"/>
    <col min="7948" max="7948" width="71.75" style="122" customWidth="1"/>
    <col min="7949" max="8192" width="9" style="122"/>
    <col min="8193" max="8193" width="61.5" style="122" customWidth="1"/>
    <col min="8194" max="8194" width="15.375" style="122" customWidth="1"/>
    <col min="8195" max="8195" width="61.5" style="122" customWidth="1"/>
    <col min="8196" max="8196" width="15.375" style="122" customWidth="1"/>
    <col min="8197" max="8197" width="13.375" style="122" customWidth="1"/>
    <col min="8198" max="8198" width="42.625" style="122" customWidth="1"/>
    <col min="8199" max="8199" width="21.5" style="122" customWidth="1"/>
    <col min="8200" max="8200" width="42.625" style="122" customWidth="1"/>
    <col min="8201" max="8201" width="7.125" style="122" customWidth="1"/>
    <col min="8202" max="8202" width="33.875" style="122" customWidth="1"/>
    <col min="8203" max="8203" width="18.5" style="122" customWidth="1"/>
    <col min="8204" max="8204" width="71.75" style="122" customWidth="1"/>
    <col min="8205" max="8448" width="9" style="122"/>
    <col min="8449" max="8449" width="61.5" style="122" customWidth="1"/>
    <col min="8450" max="8450" width="15.375" style="122" customWidth="1"/>
    <col min="8451" max="8451" width="61.5" style="122" customWidth="1"/>
    <col min="8452" max="8452" width="15.375" style="122" customWidth="1"/>
    <col min="8453" max="8453" width="13.375" style="122" customWidth="1"/>
    <col min="8454" max="8454" width="42.625" style="122" customWidth="1"/>
    <col min="8455" max="8455" width="21.5" style="122" customWidth="1"/>
    <col min="8456" max="8456" width="42.625" style="122" customWidth="1"/>
    <col min="8457" max="8457" width="7.125" style="122" customWidth="1"/>
    <col min="8458" max="8458" width="33.875" style="122" customWidth="1"/>
    <col min="8459" max="8459" width="18.5" style="122" customWidth="1"/>
    <col min="8460" max="8460" width="71.75" style="122" customWidth="1"/>
    <col min="8461" max="8704" width="9" style="122"/>
    <col min="8705" max="8705" width="61.5" style="122" customWidth="1"/>
    <col min="8706" max="8706" width="15.375" style="122" customWidth="1"/>
    <col min="8707" max="8707" width="61.5" style="122" customWidth="1"/>
    <col min="8708" max="8708" width="15.375" style="122" customWidth="1"/>
    <col min="8709" max="8709" width="13.375" style="122" customWidth="1"/>
    <col min="8710" max="8710" width="42.625" style="122" customWidth="1"/>
    <col min="8711" max="8711" width="21.5" style="122" customWidth="1"/>
    <col min="8712" max="8712" width="42.625" style="122" customWidth="1"/>
    <col min="8713" max="8713" width="7.125" style="122" customWidth="1"/>
    <col min="8714" max="8714" width="33.875" style="122" customWidth="1"/>
    <col min="8715" max="8715" width="18.5" style="122" customWidth="1"/>
    <col min="8716" max="8716" width="71.75" style="122" customWidth="1"/>
    <col min="8717" max="8960" width="9" style="122"/>
    <col min="8961" max="8961" width="61.5" style="122" customWidth="1"/>
    <col min="8962" max="8962" width="15.375" style="122" customWidth="1"/>
    <col min="8963" max="8963" width="61.5" style="122" customWidth="1"/>
    <col min="8964" max="8964" width="15.375" style="122" customWidth="1"/>
    <col min="8965" max="8965" width="13.375" style="122" customWidth="1"/>
    <col min="8966" max="8966" width="42.625" style="122" customWidth="1"/>
    <col min="8967" max="8967" width="21.5" style="122" customWidth="1"/>
    <col min="8968" max="8968" width="42.625" style="122" customWidth="1"/>
    <col min="8969" max="8969" width="7.125" style="122" customWidth="1"/>
    <col min="8970" max="8970" width="33.875" style="122" customWidth="1"/>
    <col min="8971" max="8971" width="18.5" style="122" customWidth="1"/>
    <col min="8972" max="8972" width="71.75" style="122" customWidth="1"/>
    <col min="8973" max="9216" width="9" style="122"/>
    <col min="9217" max="9217" width="61.5" style="122" customWidth="1"/>
    <col min="9218" max="9218" width="15.375" style="122" customWidth="1"/>
    <col min="9219" max="9219" width="61.5" style="122" customWidth="1"/>
    <col min="9220" max="9220" width="15.375" style="122" customWidth="1"/>
    <col min="9221" max="9221" width="13.375" style="122" customWidth="1"/>
    <col min="9222" max="9222" width="42.625" style="122" customWidth="1"/>
    <col min="9223" max="9223" width="21.5" style="122" customWidth="1"/>
    <col min="9224" max="9224" width="42.625" style="122" customWidth="1"/>
    <col min="9225" max="9225" width="7.125" style="122" customWidth="1"/>
    <col min="9226" max="9226" width="33.875" style="122" customWidth="1"/>
    <col min="9227" max="9227" width="18.5" style="122" customWidth="1"/>
    <col min="9228" max="9228" width="71.75" style="122" customWidth="1"/>
    <col min="9229" max="9472" width="9" style="122"/>
    <col min="9473" max="9473" width="61.5" style="122" customWidth="1"/>
    <col min="9474" max="9474" width="15.375" style="122" customWidth="1"/>
    <col min="9475" max="9475" width="61.5" style="122" customWidth="1"/>
    <col min="9476" max="9476" width="15.375" style="122" customWidth="1"/>
    <col min="9477" max="9477" width="13.375" style="122" customWidth="1"/>
    <col min="9478" max="9478" width="42.625" style="122" customWidth="1"/>
    <col min="9479" max="9479" width="21.5" style="122" customWidth="1"/>
    <col min="9480" max="9480" width="42.625" style="122" customWidth="1"/>
    <col min="9481" max="9481" width="7.125" style="122" customWidth="1"/>
    <col min="9482" max="9482" width="33.875" style="122" customWidth="1"/>
    <col min="9483" max="9483" width="18.5" style="122" customWidth="1"/>
    <col min="9484" max="9484" width="71.75" style="122" customWidth="1"/>
    <col min="9485" max="9728" width="9" style="122"/>
    <col min="9729" max="9729" width="61.5" style="122" customWidth="1"/>
    <col min="9730" max="9730" width="15.375" style="122" customWidth="1"/>
    <col min="9731" max="9731" width="61.5" style="122" customWidth="1"/>
    <col min="9732" max="9732" width="15.375" style="122" customWidth="1"/>
    <col min="9733" max="9733" width="13.375" style="122" customWidth="1"/>
    <col min="9734" max="9734" width="42.625" style="122" customWidth="1"/>
    <col min="9735" max="9735" width="21.5" style="122" customWidth="1"/>
    <col min="9736" max="9736" width="42.625" style="122" customWidth="1"/>
    <col min="9737" max="9737" width="7.125" style="122" customWidth="1"/>
    <col min="9738" max="9738" width="33.875" style="122" customWidth="1"/>
    <col min="9739" max="9739" width="18.5" style="122" customWidth="1"/>
    <col min="9740" max="9740" width="71.75" style="122" customWidth="1"/>
    <col min="9741" max="9984" width="9" style="122"/>
    <col min="9985" max="9985" width="61.5" style="122" customWidth="1"/>
    <col min="9986" max="9986" width="15.375" style="122" customWidth="1"/>
    <col min="9987" max="9987" width="61.5" style="122" customWidth="1"/>
    <col min="9988" max="9988" width="15.375" style="122" customWidth="1"/>
    <col min="9989" max="9989" width="13.375" style="122" customWidth="1"/>
    <col min="9990" max="9990" width="42.625" style="122" customWidth="1"/>
    <col min="9991" max="9991" width="21.5" style="122" customWidth="1"/>
    <col min="9992" max="9992" width="42.625" style="122" customWidth="1"/>
    <col min="9993" max="9993" width="7.125" style="122" customWidth="1"/>
    <col min="9994" max="9994" width="33.875" style="122" customWidth="1"/>
    <col min="9995" max="9995" width="18.5" style="122" customWidth="1"/>
    <col min="9996" max="9996" width="71.75" style="122" customWidth="1"/>
    <col min="9997" max="10240" width="9" style="122"/>
    <col min="10241" max="10241" width="61.5" style="122" customWidth="1"/>
    <col min="10242" max="10242" width="15.375" style="122" customWidth="1"/>
    <col min="10243" max="10243" width="61.5" style="122" customWidth="1"/>
    <col min="10244" max="10244" width="15.375" style="122" customWidth="1"/>
    <col min="10245" max="10245" width="13.375" style="122" customWidth="1"/>
    <col min="10246" max="10246" width="42.625" style="122" customWidth="1"/>
    <col min="10247" max="10247" width="21.5" style="122" customWidth="1"/>
    <col min="10248" max="10248" width="42.625" style="122" customWidth="1"/>
    <col min="10249" max="10249" width="7.125" style="122" customWidth="1"/>
    <col min="10250" max="10250" width="33.875" style="122" customWidth="1"/>
    <col min="10251" max="10251" width="18.5" style="122" customWidth="1"/>
    <col min="10252" max="10252" width="71.75" style="122" customWidth="1"/>
    <col min="10253" max="10496" width="9" style="122"/>
    <col min="10497" max="10497" width="61.5" style="122" customWidth="1"/>
    <col min="10498" max="10498" width="15.375" style="122" customWidth="1"/>
    <col min="10499" max="10499" width="61.5" style="122" customWidth="1"/>
    <col min="10500" max="10500" width="15.375" style="122" customWidth="1"/>
    <col min="10501" max="10501" width="13.375" style="122" customWidth="1"/>
    <col min="10502" max="10502" width="42.625" style="122" customWidth="1"/>
    <col min="10503" max="10503" width="21.5" style="122" customWidth="1"/>
    <col min="10504" max="10504" width="42.625" style="122" customWidth="1"/>
    <col min="10505" max="10505" width="7.125" style="122" customWidth="1"/>
    <col min="10506" max="10506" width="33.875" style="122" customWidth="1"/>
    <col min="10507" max="10507" width="18.5" style="122" customWidth="1"/>
    <col min="10508" max="10508" width="71.75" style="122" customWidth="1"/>
    <col min="10509" max="10752" width="9" style="122"/>
    <col min="10753" max="10753" width="61.5" style="122" customWidth="1"/>
    <col min="10754" max="10754" width="15.375" style="122" customWidth="1"/>
    <col min="10755" max="10755" width="61.5" style="122" customWidth="1"/>
    <col min="10756" max="10756" width="15.375" style="122" customWidth="1"/>
    <col min="10757" max="10757" width="13.375" style="122" customWidth="1"/>
    <col min="10758" max="10758" width="42.625" style="122" customWidth="1"/>
    <col min="10759" max="10759" width="21.5" style="122" customWidth="1"/>
    <col min="10760" max="10760" width="42.625" style="122" customWidth="1"/>
    <col min="10761" max="10761" width="7.125" style="122" customWidth="1"/>
    <col min="10762" max="10762" width="33.875" style="122" customWidth="1"/>
    <col min="10763" max="10763" width="18.5" style="122" customWidth="1"/>
    <col min="10764" max="10764" width="71.75" style="122" customWidth="1"/>
    <col min="10765" max="11008" width="9" style="122"/>
    <col min="11009" max="11009" width="61.5" style="122" customWidth="1"/>
    <col min="11010" max="11010" width="15.375" style="122" customWidth="1"/>
    <col min="11011" max="11011" width="61.5" style="122" customWidth="1"/>
    <col min="11012" max="11012" width="15.375" style="122" customWidth="1"/>
    <col min="11013" max="11013" width="13.375" style="122" customWidth="1"/>
    <col min="11014" max="11014" width="42.625" style="122" customWidth="1"/>
    <col min="11015" max="11015" width="21.5" style="122" customWidth="1"/>
    <col min="11016" max="11016" width="42.625" style="122" customWidth="1"/>
    <col min="11017" max="11017" width="7.125" style="122" customWidth="1"/>
    <col min="11018" max="11018" width="33.875" style="122" customWidth="1"/>
    <col min="11019" max="11019" width="18.5" style="122" customWidth="1"/>
    <col min="11020" max="11020" width="71.75" style="122" customWidth="1"/>
    <col min="11021" max="11264" width="9" style="122"/>
    <col min="11265" max="11265" width="61.5" style="122" customWidth="1"/>
    <col min="11266" max="11266" width="15.375" style="122" customWidth="1"/>
    <col min="11267" max="11267" width="61.5" style="122" customWidth="1"/>
    <col min="11268" max="11268" width="15.375" style="122" customWidth="1"/>
    <col min="11269" max="11269" width="13.375" style="122" customWidth="1"/>
    <col min="11270" max="11270" width="42.625" style="122" customWidth="1"/>
    <col min="11271" max="11271" width="21.5" style="122" customWidth="1"/>
    <col min="11272" max="11272" width="42.625" style="122" customWidth="1"/>
    <col min="11273" max="11273" width="7.125" style="122" customWidth="1"/>
    <col min="11274" max="11274" width="33.875" style="122" customWidth="1"/>
    <col min="11275" max="11275" width="18.5" style="122" customWidth="1"/>
    <col min="11276" max="11276" width="71.75" style="122" customWidth="1"/>
    <col min="11277" max="11520" width="9" style="122"/>
    <col min="11521" max="11521" width="61.5" style="122" customWidth="1"/>
    <col min="11522" max="11522" width="15.375" style="122" customWidth="1"/>
    <col min="11523" max="11523" width="61.5" style="122" customWidth="1"/>
    <col min="11524" max="11524" width="15.375" style="122" customWidth="1"/>
    <col min="11525" max="11525" width="13.375" style="122" customWidth="1"/>
    <col min="11526" max="11526" width="42.625" style="122" customWidth="1"/>
    <col min="11527" max="11527" width="21.5" style="122" customWidth="1"/>
    <col min="11528" max="11528" width="42.625" style="122" customWidth="1"/>
    <col min="11529" max="11529" width="7.125" style="122" customWidth="1"/>
    <col min="11530" max="11530" width="33.875" style="122" customWidth="1"/>
    <col min="11531" max="11531" width="18.5" style="122" customWidth="1"/>
    <col min="11532" max="11532" width="71.75" style="122" customWidth="1"/>
    <col min="11533" max="11776" width="9" style="122"/>
    <col min="11777" max="11777" width="61.5" style="122" customWidth="1"/>
    <col min="11778" max="11778" width="15.375" style="122" customWidth="1"/>
    <col min="11779" max="11779" width="61.5" style="122" customWidth="1"/>
    <col min="11780" max="11780" width="15.375" style="122" customWidth="1"/>
    <col min="11781" max="11781" width="13.375" style="122" customWidth="1"/>
    <col min="11782" max="11782" width="42.625" style="122" customWidth="1"/>
    <col min="11783" max="11783" width="21.5" style="122" customWidth="1"/>
    <col min="11784" max="11784" width="42.625" style="122" customWidth="1"/>
    <col min="11785" max="11785" width="7.125" style="122" customWidth="1"/>
    <col min="11786" max="11786" width="33.875" style="122" customWidth="1"/>
    <col min="11787" max="11787" width="18.5" style="122" customWidth="1"/>
    <col min="11788" max="11788" width="71.75" style="122" customWidth="1"/>
    <col min="11789" max="12032" width="9" style="122"/>
    <col min="12033" max="12033" width="61.5" style="122" customWidth="1"/>
    <col min="12034" max="12034" width="15.375" style="122" customWidth="1"/>
    <col min="12035" max="12035" width="61.5" style="122" customWidth="1"/>
    <col min="12036" max="12036" width="15.375" style="122" customWidth="1"/>
    <col min="12037" max="12037" width="13.375" style="122" customWidth="1"/>
    <col min="12038" max="12038" width="42.625" style="122" customWidth="1"/>
    <col min="12039" max="12039" width="21.5" style="122" customWidth="1"/>
    <col min="12040" max="12040" width="42.625" style="122" customWidth="1"/>
    <col min="12041" max="12041" width="7.125" style="122" customWidth="1"/>
    <col min="12042" max="12042" width="33.875" style="122" customWidth="1"/>
    <col min="12043" max="12043" width="18.5" style="122" customWidth="1"/>
    <col min="12044" max="12044" width="71.75" style="122" customWidth="1"/>
    <col min="12045" max="12288" width="9" style="122"/>
    <col min="12289" max="12289" width="61.5" style="122" customWidth="1"/>
    <col min="12290" max="12290" width="15.375" style="122" customWidth="1"/>
    <col min="12291" max="12291" width="61.5" style="122" customWidth="1"/>
    <col min="12292" max="12292" width="15.375" style="122" customWidth="1"/>
    <col min="12293" max="12293" width="13.375" style="122" customWidth="1"/>
    <col min="12294" max="12294" width="42.625" style="122" customWidth="1"/>
    <col min="12295" max="12295" width="21.5" style="122" customWidth="1"/>
    <col min="12296" max="12296" width="42.625" style="122" customWidth="1"/>
    <col min="12297" max="12297" width="7.125" style="122" customWidth="1"/>
    <col min="12298" max="12298" width="33.875" style="122" customWidth="1"/>
    <col min="12299" max="12299" width="18.5" style="122" customWidth="1"/>
    <col min="12300" max="12300" width="71.75" style="122" customWidth="1"/>
    <col min="12301" max="12544" width="9" style="122"/>
    <col min="12545" max="12545" width="61.5" style="122" customWidth="1"/>
    <col min="12546" max="12546" width="15.375" style="122" customWidth="1"/>
    <col min="12547" max="12547" width="61.5" style="122" customWidth="1"/>
    <col min="12548" max="12548" width="15.375" style="122" customWidth="1"/>
    <col min="12549" max="12549" width="13.375" style="122" customWidth="1"/>
    <col min="12550" max="12550" width="42.625" style="122" customWidth="1"/>
    <col min="12551" max="12551" width="21.5" style="122" customWidth="1"/>
    <col min="12552" max="12552" width="42.625" style="122" customWidth="1"/>
    <col min="12553" max="12553" width="7.125" style="122" customWidth="1"/>
    <col min="12554" max="12554" width="33.875" style="122" customWidth="1"/>
    <col min="12555" max="12555" width="18.5" style="122" customWidth="1"/>
    <col min="12556" max="12556" width="71.75" style="122" customWidth="1"/>
    <col min="12557" max="12800" width="9" style="122"/>
    <col min="12801" max="12801" width="61.5" style="122" customWidth="1"/>
    <col min="12802" max="12802" width="15.375" style="122" customWidth="1"/>
    <col min="12803" max="12803" width="61.5" style="122" customWidth="1"/>
    <col min="12804" max="12804" width="15.375" style="122" customWidth="1"/>
    <col min="12805" max="12805" width="13.375" style="122" customWidth="1"/>
    <col min="12806" max="12806" width="42.625" style="122" customWidth="1"/>
    <col min="12807" max="12807" width="21.5" style="122" customWidth="1"/>
    <col min="12808" max="12808" width="42.625" style="122" customWidth="1"/>
    <col min="12809" max="12809" width="7.125" style="122" customWidth="1"/>
    <col min="12810" max="12810" width="33.875" style="122" customWidth="1"/>
    <col min="12811" max="12811" width="18.5" style="122" customWidth="1"/>
    <col min="12812" max="12812" width="71.75" style="122" customWidth="1"/>
    <col min="12813" max="13056" width="9" style="122"/>
    <col min="13057" max="13057" width="61.5" style="122" customWidth="1"/>
    <col min="13058" max="13058" width="15.375" style="122" customWidth="1"/>
    <col min="13059" max="13059" width="61.5" style="122" customWidth="1"/>
    <col min="13060" max="13060" width="15.375" style="122" customWidth="1"/>
    <col min="13061" max="13061" width="13.375" style="122" customWidth="1"/>
    <col min="13062" max="13062" width="42.625" style="122" customWidth="1"/>
    <col min="13063" max="13063" width="21.5" style="122" customWidth="1"/>
    <col min="13064" max="13064" width="42.625" style="122" customWidth="1"/>
    <col min="13065" max="13065" width="7.125" style="122" customWidth="1"/>
    <col min="13066" max="13066" width="33.875" style="122" customWidth="1"/>
    <col min="13067" max="13067" width="18.5" style="122" customWidth="1"/>
    <col min="13068" max="13068" width="71.75" style="122" customWidth="1"/>
    <col min="13069" max="13312" width="9" style="122"/>
    <col min="13313" max="13313" width="61.5" style="122" customWidth="1"/>
    <col min="13314" max="13314" width="15.375" style="122" customWidth="1"/>
    <col min="13315" max="13315" width="61.5" style="122" customWidth="1"/>
    <col min="13316" max="13316" width="15.375" style="122" customWidth="1"/>
    <col min="13317" max="13317" width="13.375" style="122" customWidth="1"/>
    <col min="13318" max="13318" width="42.625" style="122" customWidth="1"/>
    <col min="13319" max="13319" width="21.5" style="122" customWidth="1"/>
    <col min="13320" max="13320" width="42.625" style="122" customWidth="1"/>
    <col min="13321" max="13321" width="7.125" style="122" customWidth="1"/>
    <col min="13322" max="13322" width="33.875" style="122" customWidth="1"/>
    <col min="13323" max="13323" width="18.5" style="122" customWidth="1"/>
    <col min="13324" max="13324" width="71.75" style="122" customWidth="1"/>
    <col min="13325" max="13568" width="9" style="122"/>
    <col min="13569" max="13569" width="61.5" style="122" customWidth="1"/>
    <col min="13570" max="13570" width="15.375" style="122" customWidth="1"/>
    <col min="13571" max="13571" width="61.5" style="122" customWidth="1"/>
    <col min="13572" max="13572" width="15.375" style="122" customWidth="1"/>
    <col min="13573" max="13573" width="13.375" style="122" customWidth="1"/>
    <col min="13574" max="13574" width="42.625" style="122" customWidth="1"/>
    <col min="13575" max="13575" width="21.5" style="122" customWidth="1"/>
    <col min="13576" max="13576" width="42.625" style="122" customWidth="1"/>
    <col min="13577" max="13577" width="7.125" style="122" customWidth="1"/>
    <col min="13578" max="13578" width="33.875" style="122" customWidth="1"/>
    <col min="13579" max="13579" width="18.5" style="122" customWidth="1"/>
    <col min="13580" max="13580" width="71.75" style="122" customWidth="1"/>
    <col min="13581" max="13824" width="9" style="122"/>
    <col min="13825" max="13825" width="61.5" style="122" customWidth="1"/>
    <col min="13826" max="13826" width="15.375" style="122" customWidth="1"/>
    <col min="13827" max="13827" width="61.5" style="122" customWidth="1"/>
    <col min="13828" max="13828" width="15.375" style="122" customWidth="1"/>
    <col min="13829" max="13829" width="13.375" style="122" customWidth="1"/>
    <col min="13830" max="13830" width="42.625" style="122" customWidth="1"/>
    <col min="13831" max="13831" width="21.5" style="122" customWidth="1"/>
    <col min="13832" max="13832" width="42.625" style="122" customWidth="1"/>
    <col min="13833" max="13833" width="7.125" style="122" customWidth="1"/>
    <col min="13834" max="13834" width="33.875" style="122" customWidth="1"/>
    <col min="13835" max="13835" width="18.5" style="122" customWidth="1"/>
    <col min="13836" max="13836" width="71.75" style="122" customWidth="1"/>
    <col min="13837" max="14080" width="9" style="122"/>
    <col min="14081" max="14081" width="61.5" style="122" customWidth="1"/>
    <col min="14082" max="14082" width="15.375" style="122" customWidth="1"/>
    <col min="14083" max="14083" width="61.5" style="122" customWidth="1"/>
    <col min="14084" max="14084" width="15.375" style="122" customWidth="1"/>
    <col min="14085" max="14085" width="13.375" style="122" customWidth="1"/>
    <col min="14086" max="14086" width="42.625" style="122" customWidth="1"/>
    <col min="14087" max="14087" width="21.5" style="122" customWidth="1"/>
    <col min="14088" max="14088" width="42.625" style="122" customWidth="1"/>
    <col min="14089" max="14089" width="7.125" style="122" customWidth="1"/>
    <col min="14090" max="14090" width="33.875" style="122" customWidth="1"/>
    <col min="14091" max="14091" width="18.5" style="122" customWidth="1"/>
    <col min="14092" max="14092" width="71.75" style="122" customWidth="1"/>
    <col min="14093" max="14336" width="9" style="122"/>
    <col min="14337" max="14337" width="61.5" style="122" customWidth="1"/>
    <col min="14338" max="14338" width="15.375" style="122" customWidth="1"/>
    <col min="14339" max="14339" width="61.5" style="122" customWidth="1"/>
    <col min="14340" max="14340" width="15.375" style="122" customWidth="1"/>
    <col min="14341" max="14341" width="13.375" style="122" customWidth="1"/>
    <col min="14342" max="14342" width="42.625" style="122" customWidth="1"/>
    <col min="14343" max="14343" width="21.5" style="122" customWidth="1"/>
    <col min="14344" max="14344" width="42.625" style="122" customWidth="1"/>
    <col min="14345" max="14345" width="7.125" style="122" customWidth="1"/>
    <col min="14346" max="14346" width="33.875" style="122" customWidth="1"/>
    <col min="14347" max="14347" width="18.5" style="122" customWidth="1"/>
    <col min="14348" max="14348" width="71.75" style="122" customWidth="1"/>
    <col min="14349" max="14592" width="9" style="122"/>
    <col min="14593" max="14593" width="61.5" style="122" customWidth="1"/>
    <col min="14594" max="14594" width="15.375" style="122" customWidth="1"/>
    <col min="14595" max="14595" width="61.5" style="122" customWidth="1"/>
    <col min="14596" max="14596" width="15.375" style="122" customWidth="1"/>
    <col min="14597" max="14597" width="13.375" style="122" customWidth="1"/>
    <col min="14598" max="14598" width="42.625" style="122" customWidth="1"/>
    <col min="14599" max="14599" width="21.5" style="122" customWidth="1"/>
    <col min="14600" max="14600" width="42.625" style="122" customWidth="1"/>
    <col min="14601" max="14601" width="7.125" style="122" customWidth="1"/>
    <col min="14602" max="14602" width="33.875" style="122" customWidth="1"/>
    <col min="14603" max="14603" width="18.5" style="122" customWidth="1"/>
    <col min="14604" max="14604" width="71.75" style="122" customWidth="1"/>
    <col min="14605" max="14848" width="9" style="122"/>
    <col min="14849" max="14849" width="61.5" style="122" customWidth="1"/>
    <col min="14850" max="14850" width="15.375" style="122" customWidth="1"/>
    <col min="14851" max="14851" width="61.5" style="122" customWidth="1"/>
    <col min="14852" max="14852" width="15.375" style="122" customWidth="1"/>
    <col min="14853" max="14853" width="13.375" style="122" customWidth="1"/>
    <col min="14854" max="14854" width="42.625" style="122" customWidth="1"/>
    <col min="14855" max="14855" width="21.5" style="122" customWidth="1"/>
    <col min="14856" max="14856" width="42.625" style="122" customWidth="1"/>
    <col min="14857" max="14857" width="7.125" style="122" customWidth="1"/>
    <col min="14858" max="14858" width="33.875" style="122" customWidth="1"/>
    <col min="14859" max="14859" width="18.5" style="122" customWidth="1"/>
    <col min="14860" max="14860" width="71.75" style="122" customWidth="1"/>
    <col min="14861" max="15104" width="9" style="122"/>
    <col min="15105" max="15105" width="61.5" style="122" customWidth="1"/>
    <col min="15106" max="15106" width="15.375" style="122" customWidth="1"/>
    <col min="15107" max="15107" width="61.5" style="122" customWidth="1"/>
    <col min="15108" max="15108" width="15.375" style="122" customWidth="1"/>
    <col min="15109" max="15109" width="13.375" style="122" customWidth="1"/>
    <col min="15110" max="15110" width="42.625" style="122" customWidth="1"/>
    <col min="15111" max="15111" width="21.5" style="122" customWidth="1"/>
    <col min="15112" max="15112" width="42.625" style="122" customWidth="1"/>
    <col min="15113" max="15113" width="7.125" style="122" customWidth="1"/>
    <col min="15114" max="15114" width="33.875" style="122" customWidth="1"/>
    <col min="15115" max="15115" width="18.5" style="122" customWidth="1"/>
    <col min="15116" max="15116" width="71.75" style="122" customWidth="1"/>
    <col min="15117" max="15360" width="9" style="122"/>
    <col min="15361" max="15361" width="61.5" style="122" customWidth="1"/>
    <col min="15362" max="15362" width="15.375" style="122" customWidth="1"/>
    <col min="15363" max="15363" width="61.5" style="122" customWidth="1"/>
    <col min="15364" max="15364" width="15.375" style="122" customWidth="1"/>
    <col min="15365" max="15365" width="13.375" style="122" customWidth="1"/>
    <col min="15366" max="15366" width="42.625" style="122" customWidth="1"/>
    <col min="15367" max="15367" width="21.5" style="122" customWidth="1"/>
    <col min="15368" max="15368" width="42.625" style="122" customWidth="1"/>
    <col min="15369" max="15369" width="7.125" style="122" customWidth="1"/>
    <col min="15370" max="15370" width="33.875" style="122" customWidth="1"/>
    <col min="15371" max="15371" width="18.5" style="122" customWidth="1"/>
    <col min="15372" max="15372" width="71.75" style="122" customWidth="1"/>
    <col min="15373" max="15616" width="9" style="122"/>
    <col min="15617" max="15617" width="61.5" style="122" customWidth="1"/>
    <col min="15618" max="15618" width="15.375" style="122" customWidth="1"/>
    <col min="15619" max="15619" width="61.5" style="122" customWidth="1"/>
    <col min="15620" max="15620" width="15.375" style="122" customWidth="1"/>
    <col min="15621" max="15621" width="13.375" style="122" customWidth="1"/>
    <col min="15622" max="15622" width="42.625" style="122" customWidth="1"/>
    <col min="15623" max="15623" width="21.5" style="122" customWidth="1"/>
    <col min="15624" max="15624" width="42.625" style="122" customWidth="1"/>
    <col min="15625" max="15625" width="7.125" style="122" customWidth="1"/>
    <col min="15626" max="15626" width="33.875" style="122" customWidth="1"/>
    <col min="15627" max="15627" width="18.5" style="122" customWidth="1"/>
    <col min="15628" max="15628" width="71.75" style="122" customWidth="1"/>
    <col min="15629" max="15872" width="9" style="122"/>
    <col min="15873" max="15873" width="61.5" style="122" customWidth="1"/>
    <col min="15874" max="15874" width="15.375" style="122" customWidth="1"/>
    <col min="15875" max="15875" width="61.5" style="122" customWidth="1"/>
    <col min="15876" max="15876" width="15.375" style="122" customWidth="1"/>
    <col min="15877" max="15877" width="13.375" style="122" customWidth="1"/>
    <col min="15878" max="15878" width="42.625" style="122" customWidth="1"/>
    <col min="15879" max="15879" width="21.5" style="122" customWidth="1"/>
    <col min="15880" max="15880" width="42.625" style="122" customWidth="1"/>
    <col min="15881" max="15881" width="7.125" style="122" customWidth="1"/>
    <col min="15882" max="15882" width="33.875" style="122" customWidth="1"/>
    <col min="15883" max="15883" width="18.5" style="122" customWidth="1"/>
    <col min="15884" max="15884" width="71.75" style="122" customWidth="1"/>
    <col min="15885" max="16128" width="9" style="122"/>
    <col min="16129" max="16129" width="61.5" style="122" customWidth="1"/>
    <col min="16130" max="16130" width="15.375" style="122" customWidth="1"/>
    <col min="16131" max="16131" width="61.5" style="122" customWidth="1"/>
    <col min="16132" max="16132" width="15.375" style="122" customWidth="1"/>
    <col min="16133" max="16133" width="13.375" style="122" customWidth="1"/>
    <col min="16134" max="16134" width="42.625" style="122" customWidth="1"/>
    <col min="16135" max="16135" width="21.5" style="122" customWidth="1"/>
    <col min="16136" max="16136" width="42.625" style="122" customWidth="1"/>
    <col min="16137" max="16137" width="7.125" style="122" customWidth="1"/>
    <col min="16138" max="16138" width="33.875" style="122" customWidth="1"/>
    <col min="16139" max="16139" width="18.5" style="122" customWidth="1"/>
    <col min="16140" max="16140" width="71.75" style="122" customWidth="1"/>
    <col min="16141" max="16384" width="9" style="122"/>
  </cols>
  <sheetData>
    <row r="1" spans="1:13" ht="15">
      <c r="A1" s="235" t="s">
        <v>624</v>
      </c>
      <c r="B1" s="236"/>
      <c r="C1" s="236"/>
      <c r="D1" s="236"/>
      <c r="E1" s="236"/>
      <c r="F1" s="236"/>
      <c r="G1" s="236"/>
      <c r="H1" s="236"/>
      <c r="I1" s="236"/>
      <c r="J1" s="236"/>
      <c r="K1" s="236"/>
      <c r="L1" s="236"/>
      <c r="M1" s="236"/>
    </row>
    <row r="2" spans="1:13" ht="15">
      <c r="A2" s="235" t="s">
        <v>625</v>
      </c>
      <c r="B2" s="236"/>
      <c r="C2" s="236"/>
      <c r="D2" s="236"/>
      <c r="E2" s="236"/>
      <c r="F2" s="236"/>
      <c r="G2" s="236"/>
      <c r="H2" s="236"/>
      <c r="I2" s="236"/>
      <c r="J2" s="236"/>
      <c r="K2" s="236"/>
      <c r="L2" s="236"/>
      <c r="M2" s="236"/>
    </row>
    <row r="3" spans="1:13" ht="15">
      <c r="A3" s="235" t="s">
        <v>626</v>
      </c>
      <c r="B3" s="236"/>
      <c r="C3" s="236"/>
      <c r="D3" s="236"/>
      <c r="E3" s="236"/>
      <c r="F3" s="236"/>
      <c r="G3" s="236"/>
      <c r="H3" s="236"/>
      <c r="I3" s="236"/>
      <c r="J3" s="236"/>
      <c r="K3" s="236"/>
      <c r="L3" s="236"/>
      <c r="M3" s="236"/>
    </row>
    <row r="4" spans="1:13" ht="15">
      <c r="A4" s="149" t="s">
        <v>627</v>
      </c>
      <c r="B4" s="149" t="s">
        <v>628</v>
      </c>
      <c r="C4" s="149" t="s">
        <v>629</v>
      </c>
      <c r="D4" s="149" t="s">
        <v>630</v>
      </c>
      <c r="E4" s="149" t="s">
        <v>631</v>
      </c>
      <c r="F4" s="149" t="s">
        <v>632</v>
      </c>
      <c r="G4" s="149" t="s">
        <v>633</v>
      </c>
      <c r="H4" s="149" t="s">
        <v>634</v>
      </c>
      <c r="I4" s="149" t="s">
        <v>635</v>
      </c>
      <c r="J4" s="149" t="s">
        <v>636</v>
      </c>
      <c r="K4" s="149" t="s">
        <v>637</v>
      </c>
      <c r="L4" s="149" t="s">
        <v>638</v>
      </c>
    </row>
    <row r="6" spans="1:13" ht="15">
      <c r="A6" s="149" t="s">
        <v>639</v>
      </c>
      <c r="B6" s="149" t="s">
        <v>640</v>
      </c>
      <c r="C6" s="149" t="s">
        <v>641</v>
      </c>
      <c r="D6" s="149" t="s">
        <v>642</v>
      </c>
      <c r="E6" s="150" t="s">
        <v>643</v>
      </c>
      <c r="F6" s="149" t="s">
        <v>643</v>
      </c>
      <c r="G6" s="151">
        <v>97141</v>
      </c>
      <c r="H6" s="149" t="s">
        <v>644</v>
      </c>
      <c r="I6" s="149" t="s">
        <v>645</v>
      </c>
      <c r="J6" s="149" t="s">
        <v>646</v>
      </c>
      <c r="K6" s="150">
        <v>5.89</v>
      </c>
      <c r="L6" s="149" t="s">
        <v>647</v>
      </c>
      <c r="M6" s="122" t="str">
        <f>CONCATENATE(L6," ",J6," ",H6," ",C6," ",A6)</f>
        <v>CAIXA REFERENCIAL COEFICIENTE DE REPRESENTATIVIDADE ASSENTAMENTO DE TUBO DE FERRO FUNDIDO PARA REDE DE ÁGUA, DN 80 MM, JUNTA ELÁSTICA, INSTALADO EM LOCAL COM NÍVEL ALTO DE INTERFERÊNCIAS (NÃO INCLUI FORNECIMENTO). AF_11/2017 FORNEC E/OU ASSENT DE TUBO DE FERRO FUNDIDO JUNTA ELASTICA ASSENTAMENTO DE TUBOS E PECAS</v>
      </c>
    </row>
    <row r="7" spans="1:13" ht="15">
      <c r="A7" s="149" t="s">
        <v>639</v>
      </c>
      <c r="B7" s="149" t="s">
        <v>640</v>
      </c>
      <c r="C7" s="149" t="s">
        <v>641</v>
      </c>
      <c r="D7" s="149" t="s">
        <v>642</v>
      </c>
      <c r="E7" s="150" t="s">
        <v>643</v>
      </c>
      <c r="F7" s="149" t="s">
        <v>643</v>
      </c>
      <c r="G7" s="151">
        <v>97142</v>
      </c>
      <c r="H7" s="149" t="s">
        <v>648</v>
      </c>
      <c r="I7" s="149" t="s">
        <v>645</v>
      </c>
      <c r="J7" s="149" t="s">
        <v>646</v>
      </c>
      <c r="K7" s="150" t="s">
        <v>5870</v>
      </c>
      <c r="L7" s="149" t="s">
        <v>647</v>
      </c>
      <c r="M7" s="148" t="str">
        <f t="shared" ref="M7:M70" si="0">CONCATENATE(L7," ",J7," ",H7," ",C7," ",A7)</f>
        <v>CAIXA REFERENCIAL COEFICIENTE DE REPRESENTATIVIDADE ASSENTAMENTO DE TUBO DE FERRO FUNDIDO PARA REDE DE ÁGUA, DN 100 MM, JUNTA ELÁSTICA, INSTALADO EM LOCAL COM NÍVEL ALTO DE INTERFERÊNCIAS (NÃO INCLUI FORNECIMENTO). AF_11/2017 FORNEC E/OU ASSENT DE TUBO DE FERRO FUNDIDO JUNTA ELASTICA ASSENTAMENTO DE TUBOS E PECAS</v>
      </c>
    </row>
    <row r="8" spans="1:13" ht="15">
      <c r="A8" s="149" t="s">
        <v>639</v>
      </c>
      <c r="B8" s="149" t="s">
        <v>640</v>
      </c>
      <c r="C8" s="149" t="s">
        <v>641</v>
      </c>
      <c r="D8" s="149" t="s">
        <v>642</v>
      </c>
      <c r="E8" s="150" t="s">
        <v>643</v>
      </c>
      <c r="F8" s="149" t="s">
        <v>643</v>
      </c>
      <c r="G8" s="151">
        <v>97143</v>
      </c>
      <c r="H8" s="149" t="s">
        <v>650</v>
      </c>
      <c r="I8" s="149" t="s">
        <v>645</v>
      </c>
      <c r="J8" s="149" t="s">
        <v>646</v>
      </c>
      <c r="K8" s="150" t="s">
        <v>6787</v>
      </c>
      <c r="L8" s="149" t="s">
        <v>647</v>
      </c>
      <c r="M8" s="148" t="str">
        <f t="shared" si="0"/>
        <v>CAIXA REFERENCIAL COEFICIENTE DE REPRESENTATIVIDADE ASSENTAMENTO DE TUBO DE FERRO FUNDIDO PARA REDE DE ÁGUA, DN 150 MM, JUNTA ELÁSTICA, INSTALADO EM LOCAL COM NÍVEL ALTO DE INTERFERÊNCIAS (NÃO INCLUI FORNECIMENTO). AF_11/2017 FORNEC E/OU ASSENT DE TUBO DE FERRO FUNDIDO JUNTA ELASTICA ASSENTAMENTO DE TUBOS E PECAS</v>
      </c>
    </row>
    <row r="9" spans="1:13" ht="15">
      <c r="A9" s="149" t="s">
        <v>639</v>
      </c>
      <c r="B9" s="149" t="s">
        <v>640</v>
      </c>
      <c r="C9" s="149" t="s">
        <v>641</v>
      </c>
      <c r="D9" s="149" t="s">
        <v>642</v>
      </c>
      <c r="E9" s="150" t="s">
        <v>643</v>
      </c>
      <c r="F9" s="149" t="s">
        <v>643</v>
      </c>
      <c r="G9" s="151">
        <v>97144</v>
      </c>
      <c r="H9" s="149" t="s">
        <v>652</v>
      </c>
      <c r="I9" s="149" t="s">
        <v>645</v>
      </c>
      <c r="J9" s="149" t="s">
        <v>646</v>
      </c>
      <c r="K9" s="150" t="s">
        <v>1341</v>
      </c>
      <c r="L9" s="149" t="s">
        <v>647</v>
      </c>
      <c r="M9" s="148" t="str">
        <f t="shared" si="0"/>
        <v>CAIXA REFERENCIAL COEFICIENTE DE REPRESENTATIVIDADE ASSENTAMENTO DE TUBO DE FERRO FUNDIDO PARA REDE DE ÁGUA, DN 200 MM, JUNTA ELÁSTICA, INSTALADO EM LOCAL COM NÍVEL ALTO DE INTERFERÊNCIAS (NÃO INCLUI FORNECIMENTO). AF_11/2017 FORNEC E/OU ASSENT DE TUBO DE FERRO FUNDIDO JUNTA ELASTICA ASSENTAMENTO DE TUBOS E PECAS</v>
      </c>
    </row>
    <row r="10" spans="1:13" ht="15">
      <c r="A10" s="149" t="s">
        <v>639</v>
      </c>
      <c r="B10" s="149" t="s">
        <v>640</v>
      </c>
      <c r="C10" s="149" t="s">
        <v>641</v>
      </c>
      <c r="D10" s="149" t="s">
        <v>642</v>
      </c>
      <c r="E10" s="150" t="s">
        <v>643</v>
      </c>
      <c r="F10" s="149" t="s">
        <v>643</v>
      </c>
      <c r="G10" s="151">
        <v>97145</v>
      </c>
      <c r="H10" s="149" t="s">
        <v>654</v>
      </c>
      <c r="I10" s="149" t="s">
        <v>645</v>
      </c>
      <c r="J10" s="149" t="s">
        <v>646</v>
      </c>
      <c r="K10" s="150" t="s">
        <v>9185</v>
      </c>
      <c r="L10" s="149" t="s">
        <v>647</v>
      </c>
      <c r="M10" s="148" t="str">
        <f t="shared" si="0"/>
        <v>CAIXA REFERENCIAL COEFICIENTE DE REPRESENTATIVIDADE ASSENTAMENTO DE TUBO DE FERRO FUNDIDO PARA REDE DE ÁGUA, DN 250 MM, JUNTA ELÁSTICA, INSTALADO EM LOCAL COM NÍVEL ALTO DE INTERFERÊNCIAS (NÃO INCLUI FORNECIMENTO). AF_11/2017 FORNEC E/OU ASSENT DE TUBO DE FERRO FUNDIDO JUNTA ELASTICA ASSENTAMENTO DE TUBOS E PECAS</v>
      </c>
    </row>
    <row r="11" spans="1:13" ht="15">
      <c r="A11" s="149" t="s">
        <v>639</v>
      </c>
      <c r="B11" s="149" t="s">
        <v>640</v>
      </c>
      <c r="C11" s="149" t="s">
        <v>641</v>
      </c>
      <c r="D11" s="149" t="s">
        <v>642</v>
      </c>
      <c r="E11" s="150" t="s">
        <v>643</v>
      </c>
      <c r="F11" s="149" t="s">
        <v>643</v>
      </c>
      <c r="G11" s="151">
        <v>97146</v>
      </c>
      <c r="H11" s="149" t="s">
        <v>655</v>
      </c>
      <c r="I11" s="149" t="s">
        <v>645</v>
      </c>
      <c r="J11" s="149" t="s">
        <v>646</v>
      </c>
      <c r="K11" s="150" t="s">
        <v>4344</v>
      </c>
      <c r="L11" s="149" t="s">
        <v>647</v>
      </c>
      <c r="M11" s="148" t="str">
        <f t="shared" si="0"/>
        <v>CAIXA REFERENCIAL COEFICIENTE DE REPRESENTATIVIDADE ASSENTAMENTO DE TUBO DE FERRO FUNDIDO PARA REDE DE ÁGUA, DN 300 MM, JUNTA ELÁSTICA, INSTALADO EM LOCAL COM NÍVEL ALTO DE INTERFERÊNCIAS (NÃO INCLUI FORNECIMENTO). AF_11/2017 FORNEC E/OU ASSENT DE TUBO DE FERRO FUNDIDO JUNTA ELASTICA ASSENTAMENTO DE TUBOS E PECAS</v>
      </c>
    </row>
    <row r="12" spans="1:13" ht="15">
      <c r="A12" s="149" t="s">
        <v>639</v>
      </c>
      <c r="B12" s="149" t="s">
        <v>640</v>
      </c>
      <c r="C12" s="149" t="s">
        <v>641</v>
      </c>
      <c r="D12" s="149" t="s">
        <v>642</v>
      </c>
      <c r="E12" s="150" t="s">
        <v>643</v>
      </c>
      <c r="F12" s="149" t="s">
        <v>643</v>
      </c>
      <c r="G12" s="151">
        <v>97147</v>
      </c>
      <c r="H12" s="149" t="s">
        <v>656</v>
      </c>
      <c r="I12" s="149" t="s">
        <v>645</v>
      </c>
      <c r="J12" s="149" t="s">
        <v>646</v>
      </c>
      <c r="K12" s="150" t="s">
        <v>5645</v>
      </c>
      <c r="L12" s="149" t="s">
        <v>647</v>
      </c>
      <c r="M12" s="148" t="str">
        <f t="shared" si="0"/>
        <v>CAIXA REFERENCIAL COEFICIENTE DE REPRESENTATIVIDADE ASSENTAMENTO DE TUBO DE FERRO FUNDIDO PARA REDE DE ÁGUA, DN 350 MM, JUNTA ELÁSTICA, INSTALADO EM LOCAL COM NÍVEL ALTO DE INTERFERÊNCIAS (NÃO INCLUI FORNECIMENTO). AF_11/2017 FORNEC E/OU ASSENT DE TUBO DE FERRO FUNDIDO JUNTA ELASTICA ASSENTAMENTO DE TUBOS E PECAS</v>
      </c>
    </row>
    <row r="13" spans="1:13" ht="15">
      <c r="A13" s="149" t="s">
        <v>639</v>
      </c>
      <c r="B13" s="149" t="s">
        <v>640</v>
      </c>
      <c r="C13" s="149" t="s">
        <v>641</v>
      </c>
      <c r="D13" s="149" t="s">
        <v>642</v>
      </c>
      <c r="E13" s="150" t="s">
        <v>643</v>
      </c>
      <c r="F13" s="149" t="s">
        <v>643</v>
      </c>
      <c r="G13" s="151">
        <v>97148</v>
      </c>
      <c r="H13" s="149" t="s">
        <v>657</v>
      </c>
      <c r="I13" s="149" t="s">
        <v>645</v>
      </c>
      <c r="J13" s="149" t="s">
        <v>646</v>
      </c>
      <c r="K13" s="150" t="s">
        <v>8855</v>
      </c>
      <c r="L13" s="149" t="s">
        <v>647</v>
      </c>
      <c r="M13" s="148" t="str">
        <f t="shared" si="0"/>
        <v>CAIXA REFERENCIAL COEFICIENTE DE REPRESENTATIVIDADE ASSENTAMENTO DE TUBO DE FERRO FUNDIDO PARA REDE DE ÁGUA, DN 400 MM, JUNTA ELÁSTICA, INSTALADO EM LOCAL COM NÍVEL ALTO DE INTERFERÊNCIAS (NÃO INCLUI FORNECIMENTO). AF_11/2017 FORNEC E/OU ASSENT DE TUBO DE FERRO FUNDIDO JUNTA ELASTICA ASSENTAMENTO DE TUBOS E PECAS</v>
      </c>
    </row>
    <row r="14" spans="1:13" ht="15">
      <c r="A14" s="149" t="s">
        <v>639</v>
      </c>
      <c r="B14" s="149" t="s">
        <v>640</v>
      </c>
      <c r="C14" s="149" t="s">
        <v>641</v>
      </c>
      <c r="D14" s="149" t="s">
        <v>642</v>
      </c>
      <c r="E14" s="150" t="s">
        <v>643</v>
      </c>
      <c r="F14" s="149" t="s">
        <v>643</v>
      </c>
      <c r="G14" s="151">
        <v>97149</v>
      </c>
      <c r="H14" s="149" t="s">
        <v>659</v>
      </c>
      <c r="I14" s="149" t="s">
        <v>645</v>
      </c>
      <c r="J14" s="149" t="s">
        <v>646</v>
      </c>
      <c r="K14" s="150" t="s">
        <v>9186</v>
      </c>
      <c r="L14" s="149" t="s">
        <v>647</v>
      </c>
      <c r="M14" s="148" t="str">
        <f t="shared" si="0"/>
        <v>CAIXA REFERENCIAL COEFICIENTE DE REPRESENTATIVIDADE ASSENTAMENTO DE TUBO DE FERRO FUNDIDO PARA REDE DE ÁGUA, DN 450 MM, JUNTA ELÁSTICA, INSTALADO EM LOCAL COM NÍVEL ALTO DE INTERFERÊNCIAS (NÃO INCLUI FORNECIMENTO). AF_11/2017 FORNEC E/OU ASSENT DE TUBO DE FERRO FUNDIDO JUNTA ELASTICA ASSENTAMENTO DE TUBOS E PECAS</v>
      </c>
    </row>
    <row r="15" spans="1:13" ht="15">
      <c r="A15" s="149" t="s">
        <v>639</v>
      </c>
      <c r="B15" s="149" t="s">
        <v>640</v>
      </c>
      <c r="C15" s="149" t="s">
        <v>641</v>
      </c>
      <c r="D15" s="149" t="s">
        <v>642</v>
      </c>
      <c r="E15" s="150" t="s">
        <v>643</v>
      </c>
      <c r="F15" s="149" t="s">
        <v>643</v>
      </c>
      <c r="G15" s="151">
        <v>97150</v>
      </c>
      <c r="H15" s="149" t="s">
        <v>661</v>
      </c>
      <c r="I15" s="149" t="s">
        <v>645</v>
      </c>
      <c r="J15" s="149" t="s">
        <v>646</v>
      </c>
      <c r="K15" s="150" t="s">
        <v>4500</v>
      </c>
      <c r="L15" s="149" t="s">
        <v>647</v>
      </c>
      <c r="M15" s="148" t="str">
        <f t="shared" si="0"/>
        <v>CAIXA REFERENCIAL COEFICIENTE DE REPRESENTATIVIDADE ASSENTAMENTO DE TUBO DE FERRO FUNDIDO PARA REDE DE ÁGUA, DN 500 MM, JUNTA ELÁSTICA, INSTALADO EM LOCAL COM NÍVEL ALTO DE INTERFERÊNCIAS (NÃO INCLUI FORNECIMENTO). AF_11/2017 FORNEC E/OU ASSENT DE TUBO DE FERRO FUNDIDO JUNTA ELASTICA ASSENTAMENTO DE TUBOS E PECAS</v>
      </c>
    </row>
    <row r="16" spans="1:13" ht="15">
      <c r="A16" s="149" t="s">
        <v>639</v>
      </c>
      <c r="B16" s="149" t="s">
        <v>640</v>
      </c>
      <c r="C16" s="149" t="s">
        <v>641</v>
      </c>
      <c r="D16" s="149" t="s">
        <v>642</v>
      </c>
      <c r="E16" s="150" t="s">
        <v>643</v>
      </c>
      <c r="F16" s="149" t="s">
        <v>643</v>
      </c>
      <c r="G16" s="151">
        <v>97151</v>
      </c>
      <c r="H16" s="149" t="s">
        <v>663</v>
      </c>
      <c r="I16" s="149" t="s">
        <v>645</v>
      </c>
      <c r="J16" s="149" t="s">
        <v>646</v>
      </c>
      <c r="K16" s="150" t="s">
        <v>9187</v>
      </c>
      <c r="L16" s="149" t="s">
        <v>647</v>
      </c>
      <c r="M16" s="148" t="str">
        <f t="shared" si="0"/>
        <v>CAIXA REFERENCIAL COEFICIENTE DE REPRESENTATIVIDADE ASSENTAMENTO DE TUBO DE FERRO FUNDIDO PARA REDE DE ÁGUA, DN 600 MM, JUNTA ELÁSTICA, INSTALADO EM LOCAL COM NÍVEL ALTO DE INTERFERÊNCIAS (NÃO INCLUI FORNECIMENTO). AF_11/2017 FORNEC E/OU ASSENT DE TUBO DE FERRO FUNDIDO JUNTA ELASTICA ASSENTAMENTO DE TUBOS E PECAS</v>
      </c>
    </row>
    <row r="17" spans="1:13" ht="15">
      <c r="A17" s="149" t="s">
        <v>639</v>
      </c>
      <c r="B17" s="149" t="s">
        <v>640</v>
      </c>
      <c r="C17" s="149" t="s">
        <v>641</v>
      </c>
      <c r="D17" s="149" t="s">
        <v>642</v>
      </c>
      <c r="E17" s="150" t="s">
        <v>643</v>
      </c>
      <c r="F17" s="149" t="s">
        <v>643</v>
      </c>
      <c r="G17" s="151">
        <v>97152</v>
      </c>
      <c r="H17" s="149" t="s">
        <v>665</v>
      </c>
      <c r="I17" s="149" t="s">
        <v>645</v>
      </c>
      <c r="J17" s="149" t="s">
        <v>646</v>
      </c>
      <c r="K17" s="150" t="s">
        <v>9188</v>
      </c>
      <c r="L17" s="149" t="s">
        <v>647</v>
      </c>
      <c r="M17" s="148" t="str">
        <f t="shared" si="0"/>
        <v>CAIXA REFERENCIAL COEFICIENTE DE REPRESENTATIVIDADE ASSENTAMENTO DE TUBO DE FERRO FUNDIDO PARA REDE DE ÁGUA, DN 700 MM, JUNTA ELÁSTICA, INSTALADO EM LOCAL COM NÍVEL ALTO DE INTERFERÊNCIAS (NÃO INCLUI FORNECIMENTO). AF_11/2017 FORNEC E/OU ASSENT DE TUBO DE FERRO FUNDIDO JUNTA ELASTICA ASSENTAMENTO DE TUBOS E PECAS</v>
      </c>
    </row>
    <row r="18" spans="1:13" ht="15">
      <c r="A18" s="149" t="s">
        <v>639</v>
      </c>
      <c r="B18" s="149" t="s">
        <v>640</v>
      </c>
      <c r="C18" s="149" t="s">
        <v>641</v>
      </c>
      <c r="D18" s="149" t="s">
        <v>642</v>
      </c>
      <c r="E18" s="150" t="s">
        <v>643</v>
      </c>
      <c r="F18" s="149" t="s">
        <v>643</v>
      </c>
      <c r="G18" s="151">
        <v>97153</v>
      </c>
      <c r="H18" s="149" t="s">
        <v>666</v>
      </c>
      <c r="I18" s="149" t="s">
        <v>645</v>
      </c>
      <c r="J18" s="149" t="s">
        <v>646</v>
      </c>
      <c r="K18" s="150" t="s">
        <v>9189</v>
      </c>
      <c r="L18" s="149" t="s">
        <v>647</v>
      </c>
      <c r="M18" s="148" t="str">
        <f t="shared" si="0"/>
        <v>CAIXA REFERENCIAL COEFICIENTE DE REPRESENTATIVIDADE ASSENTAMENTO DE TUBO DE FERRO FUNDIDO PARA REDE DE ÁGUA, DN 800 MM, JUNTA ELÁSTICA, INSTALADO EM LOCAL COM NÍVEL ALTO DE INTERFERÊNCIAS (NÃO INCLUI FORNECIMENTO). AF_11/2017 FORNEC E/OU ASSENT DE TUBO DE FERRO FUNDIDO JUNTA ELASTICA ASSENTAMENTO DE TUBOS E PECAS</v>
      </c>
    </row>
    <row r="19" spans="1:13" ht="15">
      <c r="A19" s="149" t="s">
        <v>639</v>
      </c>
      <c r="B19" s="149" t="s">
        <v>640</v>
      </c>
      <c r="C19" s="149" t="s">
        <v>641</v>
      </c>
      <c r="D19" s="149" t="s">
        <v>642</v>
      </c>
      <c r="E19" s="150" t="s">
        <v>643</v>
      </c>
      <c r="F19" s="149" t="s">
        <v>643</v>
      </c>
      <c r="G19" s="151">
        <v>97154</v>
      </c>
      <c r="H19" s="149" t="s">
        <v>668</v>
      </c>
      <c r="I19" s="149" t="s">
        <v>645</v>
      </c>
      <c r="J19" s="149" t="s">
        <v>646</v>
      </c>
      <c r="K19" s="150" t="s">
        <v>9190</v>
      </c>
      <c r="L19" s="149" t="s">
        <v>647</v>
      </c>
      <c r="M19" s="148" t="str">
        <f t="shared" si="0"/>
        <v>CAIXA REFERENCIAL COEFICIENTE DE REPRESENTATIVIDADE ASSENTAMENTO DE TUBO DE FERRO FUNDIDO PARA REDE DE ÁGUA, DN 900 MM, JUNTA ELÁSTICA, INSTALADO EM LOCAL COM NÍVEL ALTO DE INTERFERÊNCIAS (NÃO INCLUI FORNECIMENTO). AF_11/2017 FORNEC E/OU ASSENT DE TUBO DE FERRO FUNDIDO JUNTA ELASTICA ASSENTAMENTO DE TUBOS E PECAS</v>
      </c>
    </row>
    <row r="20" spans="1:13" ht="15">
      <c r="A20" s="149" t="s">
        <v>639</v>
      </c>
      <c r="B20" s="149" t="s">
        <v>640</v>
      </c>
      <c r="C20" s="149" t="s">
        <v>641</v>
      </c>
      <c r="D20" s="149" t="s">
        <v>642</v>
      </c>
      <c r="E20" s="150" t="s">
        <v>643</v>
      </c>
      <c r="F20" s="149" t="s">
        <v>643</v>
      </c>
      <c r="G20" s="151">
        <v>97155</v>
      </c>
      <c r="H20" s="149" t="s">
        <v>669</v>
      </c>
      <c r="I20" s="149" t="s">
        <v>645</v>
      </c>
      <c r="J20" s="149" t="s">
        <v>646</v>
      </c>
      <c r="K20" s="150" t="s">
        <v>9191</v>
      </c>
      <c r="L20" s="149" t="s">
        <v>647</v>
      </c>
      <c r="M20" s="148" t="str">
        <f t="shared" si="0"/>
        <v>CAIXA REFERENCIAL COEFICIENTE DE REPRESENTATIVIDADE ASSENTAMENTO DE TUBO DE FERRO FUNDIDO PARA REDE DE ÁGUA, DN 1000 MM, JUNTA ELÁSTICA, INSTALADO EM LOCAL COM NÍVEL ALTO DE INTERFERÊNCIAS (NÃO INCLUI FORNECIMENTO). AF_11/2017 FORNEC E/OU ASSENT DE TUBO DE FERRO FUNDIDO JUNTA ELASTICA ASSENTAMENTO DE TUBOS E PECAS</v>
      </c>
    </row>
    <row r="21" spans="1:13" ht="15">
      <c r="A21" s="149" t="s">
        <v>639</v>
      </c>
      <c r="B21" s="149" t="s">
        <v>640</v>
      </c>
      <c r="C21" s="149" t="s">
        <v>641</v>
      </c>
      <c r="D21" s="149" t="s">
        <v>642</v>
      </c>
      <c r="E21" s="150" t="s">
        <v>643</v>
      </c>
      <c r="F21" s="149" t="s">
        <v>643</v>
      </c>
      <c r="G21" s="151">
        <v>97156</v>
      </c>
      <c r="H21" s="149" t="s">
        <v>670</v>
      </c>
      <c r="I21" s="149" t="s">
        <v>645</v>
      </c>
      <c r="J21" s="149" t="s">
        <v>646</v>
      </c>
      <c r="K21" s="150" t="s">
        <v>9192</v>
      </c>
      <c r="L21" s="149" t="s">
        <v>647</v>
      </c>
      <c r="M21" s="148" t="str">
        <f t="shared" si="0"/>
        <v>CAIXA REFERENCIAL COEFICIENTE DE REPRESENTATIVIDADE ASSENTAMENTO DE TUBO DE FERRO FUNDIDO PARA REDE DE ÁGUA, DN 1200 MM, JUNTA ELÁSTICA, INSTALADO EM LOCAL COM NÍVEL ALTO DE INTERFERÊNCIAS (NÃO INCLUI FORNECIMENTO). AF_11/2017 FORNEC E/OU ASSENT DE TUBO DE FERRO FUNDIDO JUNTA ELASTICA ASSENTAMENTO DE TUBOS E PECAS</v>
      </c>
    </row>
    <row r="22" spans="1:13" ht="15">
      <c r="A22" s="149" t="s">
        <v>639</v>
      </c>
      <c r="B22" s="149" t="s">
        <v>640</v>
      </c>
      <c r="C22" s="149" t="s">
        <v>641</v>
      </c>
      <c r="D22" s="149" t="s">
        <v>642</v>
      </c>
      <c r="E22" s="150" t="s">
        <v>643</v>
      </c>
      <c r="F22" s="149" t="s">
        <v>643</v>
      </c>
      <c r="G22" s="151">
        <v>97157</v>
      </c>
      <c r="H22" s="149" t="s">
        <v>671</v>
      </c>
      <c r="I22" s="149" t="s">
        <v>645</v>
      </c>
      <c r="J22" s="149" t="s">
        <v>646</v>
      </c>
      <c r="K22" s="150" t="s">
        <v>1613</v>
      </c>
      <c r="L22" s="149" t="s">
        <v>647</v>
      </c>
      <c r="M22" s="148" t="str">
        <f t="shared" si="0"/>
        <v>CAIXA REFERENCIAL COEFICIENTE DE REPRESENTATIVIDADE ASSENTAMENTO DE TUBO DE FERRO FUNDIDO PARA REDE DE ÁGUA, DN 80 MM, JUNTA ELÁSTICA, INSTALADO EM LOCAL COM NÍVEL BAIXO DE INTERFERÊNCIAS (NÃO INCLUI FORNECIMENTO). AF_11/2017 FORNEC E/OU ASSENT DE TUBO DE FERRO FUNDIDO JUNTA ELASTICA ASSENTAMENTO DE TUBOS E PECAS</v>
      </c>
    </row>
    <row r="23" spans="1:13" ht="15">
      <c r="A23" s="149" t="s">
        <v>639</v>
      </c>
      <c r="B23" s="149" t="s">
        <v>640</v>
      </c>
      <c r="C23" s="149" t="s">
        <v>641</v>
      </c>
      <c r="D23" s="149" t="s">
        <v>642</v>
      </c>
      <c r="E23" s="150" t="s">
        <v>643</v>
      </c>
      <c r="F23" s="149" t="s">
        <v>643</v>
      </c>
      <c r="G23" s="151">
        <v>97158</v>
      </c>
      <c r="H23" s="149" t="s">
        <v>673</v>
      </c>
      <c r="I23" s="149" t="s">
        <v>645</v>
      </c>
      <c r="J23" s="149" t="s">
        <v>646</v>
      </c>
      <c r="K23" s="150" t="s">
        <v>7154</v>
      </c>
      <c r="L23" s="149" t="s">
        <v>647</v>
      </c>
      <c r="M23" s="148" t="str">
        <f t="shared" si="0"/>
        <v>CAIXA REFERENCIAL COEFICIENTE DE REPRESENTATIVIDADE ASSENTAMENTO DE TUBO DE FERRO FUNDIDO PARA REDE DE ÁGUA, DN 100 MM, JUNTA ELÁSTICA, INSTALADO EM LOCAL COM NÍVEL BAIXO DE INTERFERÊNCIAS (NÃO INCLUI FORNECIMENTO). AF_11/2017 FORNEC E/OU ASSENT DE TUBO DE FERRO FUNDIDO JUNTA ELASTICA ASSENTAMENTO DE TUBOS E PECAS</v>
      </c>
    </row>
    <row r="24" spans="1:13" ht="15">
      <c r="A24" s="149" t="s">
        <v>639</v>
      </c>
      <c r="B24" s="149" t="s">
        <v>640</v>
      </c>
      <c r="C24" s="149" t="s">
        <v>641</v>
      </c>
      <c r="D24" s="149" t="s">
        <v>642</v>
      </c>
      <c r="E24" s="150" t="s">
        <v>643</v>
      </c>
      <c r="F24" s="149" t="s">
        <v>643</v>
      </c>
      <c r="G24" s="151">
        <v>97159</v>
      </c>
      <c r="H24" s="149" t="s">
        <v>675</v>
      </c>
      <c r="I24" s="149" t="s">
        <v>645</v>
      </c>
      <c r="J24" s="149" t="s">
        <v>646</v>
      </c>
      <c r="K24" s="150" t="s">
        <v>9193</v>
      </c>
      <c r="L24" s="149" t="s">
        <v>647</v>
      </c>
      <c r="M24" s="148" t="str">
        <f t="shared" si="0"/>
        <v>CAIXA REFERENCIAL COEFICIENTE DE REPRESENTATIVIDADE ASSENTAMENTO DE TUBO DE FERRO FUNDIDO PARA REDE DE ÁGUA, DN 150 MM, JUNTA ELÁSTICA, INSTALADO EM LOCAL COM NÍVEL BAIXO DE INTERFERÊNCIAS (NÃO INCLUI FORNECIMENTO). AF_11/2017 FORNEC E/OU ASSENT DE TUBO DE FERRO FUNDIDO JUNTA ELASTICA ASSENTAMENTO DE TUBOS E PECAS</v>
      </c>
    </row>
    <row r="25" spans="1:13" ht="15">
      <c r="A25" s="149" t="s">
        <v>639</v>
      </c>
      <c r="B25" s="149" t="s">
        <v>640</v>
      </c>
      <c r="C25" s="149" t="s">
        <v>641</v>
      </c>
      <c r="D25" s="149" t="s">
        <v>642</v>
      </c>
      <c r="E25" s="150" t="s">
        <v>643</v>
      </c>
      <c r="F25" s="149" t="s">
        <v>643</v>
      </c>
      <c r="G25" s="151">
        <v>97160</v>
      </c>
      <c r="H25" s="149" t="s">
        <v>677</v>
      </c>
      <c r="I25" s="149" t="s">
        <v>645</v>
      </c>
      <c r="J25" s="149" t="s">
        <v>646</v>
      </c>
      <c r="K25" s="150" t="s">
        <v>4822</v>
      </c>
      <c r="L25" s="149" t="s">
        <v>647</v>
      </c>
      <c r="M25" s="148" t="str">
        <f t="shared" si="0"/>
        <v>CAIXA REFERENCIAL COEFICIENTE DE REPRESENTATIVIDADE ASSENTAMENTO DE TUBO DE FERRO FUNDIDO PARA REDE DE ÁGUA, DN 200 MM, JUNTA ELÁSTICA, INSTALADO EM LOCAL COM NÍVEL BAIXO DE INTERFERÊNCIAS (NÃO INCLUI FORNECIMENTO). AF_11/2017 FORNEC E/OU ASSENT DE TUBO DE FERRO FUNDIDO JUNTA ELASTICA ASSENTAMENTO DE TUBOS E PECAS</v>
      </c>
    </row>
    <row r="26" spans="1:13" ht="15">
      <c r="A26" s="149" t="s">
        <v>639</v>
      </c>
      <c r="B26" s="149" t="s">
        <v>640</v>
      </c>
      <c r="C26" s="149" t="s">
        <v>641</v>
      </c>
      <c r="D26" s="149" t="s">
        <v>642</v>
      </c>
      <c r="E26" s="150" t="s">
        <v>643</v>
      </c>
      <c r="F26" s="149" t="s">
        <v>643</v>
      </c>
      <c r="G26" s="151">
        <v>97161</v>
      </c>
      <c r="H26" s="149" t="s">
        <v>678</v>
      </c>
      <c r="I26" s="149" t="s">
        <v>645</v>
      </c>
      <c r="J26" s="149" t="s">
        <v>646</v>
      </c>
      <c r="K26" s="150" t="s">
        <v>7489</v>
      </c>
      <c r="L26" s="149" t="s">
        <v>647</v>
      </c>
      <c r="M26" s="148" t="str">
        <f t="shared" si="0"/>
        <v>CAIXA REFERENCIAL COEFICIENTE DE REPRESENTATIVIDADE ASSENTAMENTO DE TUBO DE FERRO FUNDIDO PARA REDE DE ÁGUA, DN 250 MM, JUNTA ELÁSTICA, INSTALADO EM LOCAL COM NÍVEL BAIXO DE INTERFERÊNCIAS (NÃO INCLUI FORNECIMENTO). AF_11/2017 FORNEC E/OU ASSENT DE TUBO DE FERRO FUNDIDO JUNTA ELASTICA ASSENTAMENTO DE TUBOS E PECAS</v>
      </c>
    </row>
    <row r="27" spans="1:13" ht="15">
      <c r="A27" s="149" t="s">
        <v>639</v>
      </c>
      <c r="B27" s="149" t="s">
        <v>640</v>
      </c>
      <c r="C27" s="149" t="s">
        <v>641</v>
      </c>
      <c r="D27" s="149" t="s">
        <v>642</v>
      </c>
      <c r="E27" s="150" t="s">
        <v>643</v>
      </c>
      <c r="F27" s="149" t="s">
        <v>643</v>
      </c>
      <c r="G27" s="151">
        <v>97162</v>
      </c>
      <c r="H27" s="149" t="s">
        <v>680</v>
      </c>
      <c r="I27" s="149" t="s">
        <v>645</v>
      </c>
      <c r="J27" s="149" t="s">
        <v>646</v>
      </c>
      <c r="K27" s="150" t="s">
        <v>4994</v>
      </c>
      <c r="L27" s="149" t="s">
        <v>647</v>
      </c>
      <c r="M27" s="148" t="str">
        <f t="shared" si="0"/>
        <v>CAIXA REFERENCIAL COEFICIENTE DE REPRESENTATIVIDADE ASSENTAMENTO DE TUBO DE FERRO FUNDIDO PARA REDE DE ÁGUA, DN 300 MM, JUNTA ELÁSTICA, INSTALADO EM LOCAL COM NÍVEL BAIXO DE INTERFERÊNCIAS (NÃO INCLUI FORNECIMENTO). AF_11/2017 FORNEC E/OU ASSENT DE TUBO DE FERRO FUNDIDO JUNTA ELASTICA ASSENTAMENTO DE TUBOS E PECAS</v>
      </c>
    </row>
    <row r="28" spans="1:13" ht="15">
      <c r="A28" s="149" t="s">
        <v>639</v>
      </c>
      <c r="B28" s="149" t="s">
        <v>640</v>
      </c>
      <c r="C28" s="149" t="s">
        <v>641</v>
      </c>
      <c r="D28" s="149" t="s">
        <v>642</v>
      </c>
      <c r="E28" s="150" t="s">
        <v>643</v>
      </c>
      <c r="F28" s="149" t="s">
        <v>643</v>
      </c>
      <c r="G28" s="151">
        <v>97163</v>
      </c>
      <c r="H28" s="149" t="s">
        <v>681</v>
      </c>
      <c r="I28" s="149" t="s">
        <v>645</v>
      </c>
      <c r="J28" s="149" t="s">
        <v>646</v>
      </c>
      <c r="K28" s="150" t="s">
        <v>9194</v>
      </c>
      <c r="L28" s="149" t="s">
        <v>647</v>
      </c>
      <c r="M28" s="148" t="str">
        <f t="shared" si="0"/>
        <v>CAIXA REFERENCIAL COEFICIENTE DE REPRESENTATIVIDADE ASSENTAMENTO DE TUBO DE FERRO FUNDIDO PARA REDE DE ÁGUA, DN 350 MM, JUNTA ELÁSTICA, INSTALADO EM LOCAL COM NÍVEL BAIXO DE INTERFERÊNCIAS (NÃO INCLUI FORNECIMENTO). AF_11/2017 FORNEC E/OU ASSENT DE TUBO DE FERRO FUNDIDO JUNTA ELASTICA ASSENTAMENTO DE TUBOS E PECAS</v>
      </c>
    </row>
    <row r="29" spans="1:13" ht="15">
      <c r="A29" s="149" t="s">
        <v>639</v>
      </c>
      <c r="B29" s="149" t="s">
        <v>640</v>
      </c>
      <c r="C29" s="149" t="s">
        <v>641</v>
      </c>
      <c r="D29" s="149" t="s">
        <v>642</v>
      </c>
      <c r="E29" s="150" t="s">
        <v>643</v>
      </c>
      <c r="F29" s="149" t="s">
        <v>643</v>
      </c>
      <c r="G29" s="151">
        <v>97164</v>
      </c>
      <c r="H29" s="149" t="s">
        <v>683</v>
      </c>
      <c r="I29" s="149" t="s">
        <v>645</v>
      </c>
      <c r="J29" s="149" t="s">
        <v>646</v>
      </c>
      <c r="K29" s="150" t="s">
        <v>682</v>
      </c>
      <c r="L29" s="149" t="s">
        <v>647</v>
      </c>
      <c r="M29" s="148" t="str">
        <f t="shared" si="0"/>
        <v>CAIXA REFERENCIAL COEFICIENTE DE REPRESENTATIVIDADE ASSENTAMENTO DE TUBO DE FERRO FUNDIDO PARA REDE DE ÁGUA, DN 400 MM, JUNTA ELÁSTICA, INSTALADO EM LOCAL COM NÍVEL BAIXO DE INTERFERÊNCIAS (NÃO INCLUI FORNECIMENTO). AF_11/2017 FORNEC E/OU ASSENT DE TUBO DE FERRO FUNDIDO JUNTA ELASTICA ASSENTAMENTO DE TUBOS E PECAS</v>
      </c>
    </row>
    <row r="30" spans="1:13" ht="15">
      <c r="A30" s="149" t="s">
        <v>639</v>
      </c>
      <c r="B30" s="149" t="s">
        <v>640</v>
      </c>
      <c r="C30" s="149" t="s">
        <v>641</v>
      </c>
      <c r="D30" s="149" t="s">
        <v>642</v>
      </c>
      <c r="E30" s="150" t="s">
        <v>643</v>
      </c>
      <c r="F30" s="149" t="s">
        <v>643</v>
      </c>
      <c r="G30" s="151">
        <v>97165</v>
      </c>
      <c r="H30" s="149" t="s">
        <v>684</v>
      </c>
      <c r="I30" s="149" t="s">
        <v>645</v>
      </c>
      <c r="J30" s="149" t="s">
        <v>646</v>
      </c>
      <c r="K30" s="150" t="s">
        <v>9195</v>
      </c>
      <c r="L30" s="149" t="s">
        <v>647</v>
      </c>
      <c r="M30" s="148" t="str">
        <f t="shared" si="0"/>
        <v>CAIXA REFERENCIAL COEFICIENTE DE REPRESENTATIVIDADE ASSENTAMENTO DE TUBO DE FERRO FUNDIDO PARA REDE DE ÁGUA, DN 450 MM, JUNTA ELÁSTICA, INSTALADO EM LOCAL COM NÍVEL BAIXO DE INTERFERÊNCIAS (NÃO INCLUI FORNECIMENTO). AF_11/2017 FORNEC E/OU ASSENT DE TUBO DE FERRO FUNDIDO JUNTA ELASTICA ASSENTAMENTO DE TUBOS E PECAS</v>
      </c>
    </row>
    <row r="31" spans="1:13" ht="15">
      <c r="A31" s="149" t="s">
        <v>639</v>
      </c>
      <c r="B31" s="149" t="s">
        <v>640</v>
      </c>
      <c r="C31" s="149" t="s">
        <v>641</v>
      </c>
      <c r="D31" s="149" t="s">
        <v>642</v>
      </c>
      <c r="E31" s="150" t="s">
        <v>643</v>
      </c>
      <c r="F31" s="149" t="s">
        <v>643</v>
      </c>
      <c r="G31" s="151">
        <v>97166</v>
      </c>
      <c r="H31" s="149" t="s">
        <v>685</v>
      </c>
      <c r="I31" s="149" t="s">
        <v>645</v>
      </c>
      <c r="J31" s="149" t="s">
        <v>646</v>
      </c>
      <c r="K31" s="150" t="s">
        <v>1131</v>
      </c>
      <c r="L31" s="149" t="s">
        <v>647</v>
      </c>
      <c r="M31" s="148" t="str">
        <f t="shared" si="0"/>
        <v>CAIXA REFERENCIAL COEFICIENTE DE REPRESENTATIVIDADE ASSENTAMENTO DE TUBO DE FERRO FUNDIDO PARA REDE DE ÁGUA, DN 500 MM, JUNTA ELÁSTICA, INSTALADO EM LOCAL COM NÍVEL BAIXO DE INTERFERÊNCIAS (NÃO INCLUI FORNECIMENTO). AF_11/2017 FORNEC E/OU ASSENT DE TUBO DE FERRO FUNDIDO JUNTA ELASTICA ASSENTAMENTO DE TUBOS E PECAS</v>
      </c>
    </row>
    <row r="32" spans="1:13" ht="15">
      <c r="A32" s="149" t="s">
        <v>639</v>
      </c>
      <c r="B32" s="149" t="s">
        <v>640</v>
      </c>
      <c r="C32" s="149" t="s">
        <v>641</v>
      </c>
      <c r="D32" s="149" t="s">
        <v>642</v>
      </c>
      <c r="E32" s="150" t="s">
        <v>643</v>
      </c>
      <c r="F32" s="149" t="s">
        <v>643</v>
      </c>
      <c r="G32" s="151">
        <v>97167</v>
      </c>
      <c r="H32" s="149" t="s">
        <v>686</v>
      </c>
      <c r="I32" s="149" t="s">
        <v>645</v>
      </c>
      <c r="J32" s="149" t="s">
        <v>646</v>
      </c>
      <c r="K32" s="150" t="s">
        <v>9196</v>
      </c>
      <c r="L32" s="149" t="s">
        <v>647</v>
      </c>
      <c r="M32" s="148" t="str">
        <f t="shared" si="0"/>
        <v>CAIXA REFERENCIAL COEFICIENTE DE REPRESENTATIVIDADE ASSENTAMENTO DE TUBO DE FERRO FUNDIDO PARA REDE DE ÁGUA, DN 600 MM, JUNTA ELÁSTICA, INSTALADO EM LOCAL COM NÍVEL BAIXO DE INTERFERÊNCIAS (NÃO INCLUI FORNECIMENTO). AF_11/2017 FORNEC E/OU ASSENT DE TUBO DE FERRO FUNDIDO JUNTA ELASTICA ASSENTAMENTO DE TUBOS E PECAS</v>
      </c>
    </row>
    <row r="33" spans="1:13" ht="15">
      <c r="A33" s="149" t="s">
        <v>639</v>
      </c>
      <c r="B33" s="149" t="s">
        <v>640</v>
      </c>
      <c r="C33" s="149" t="s">
        <v>641</v>
      </c>
      <c r="D33" s="149" t="s">
        <v>642</v>
      </c>
      <c r="E33" s="150" t="s">
        <v>643</v>
      </c>
      <c r="F33" s="149" t="s">
        <v>643</v>
      </c>
      <c r="G33" s="151">
        <v>97168</v>
      </c>
      <c r="H33" s="149" t="s">
        <v>688</v>
      </c>
      <c r="I33" s="149" t="s">
        <v>645</v>
      </c>
      <c r="J33" s="149" t="s">
        <v>646</v>
      </c>
      <c r="K33" s="150" t="s">
        <v>7620</v>
      </c>
      <c r="L33" s="149" t="s">
        <v>647</v>
      </c>
      <c r="M33" s="148" t="str">
        <f t="shared" si="0"/>
        <v>CAIXA REFERENCIAL COEFICIENTE DE REPRESENTATIVIDADE ASSENTAMENTO DE TUBO DE FERRO FUNDIDO PARA REDE DE ÁGUA, DN 700 MM, JUNTA ELÁSTICA, INSTALADO EM LOCAL COM NÍVEL BAIXO DE INTERFERÊNCIAS (NÃO INCLUI FORNECIMENTO). AF_11/2017 FORNEC E/OU ASSENT DE TUBO DE FERRO FUNDIDO JUNTA ELASTICA ASSENTAMENTO DE TUBOS E PECAS</v>
      </c>
    </row>
    <row r="34" spans="1:13" ht="15">
      <c r="A34" s="149" t="s">
        <v>639</v>
      </c>
      <c r="B34" s="149" t="s">
        <v>640</v>
      </c>
      <c r="C34" s="149" t="s">
        <v>641</v>
      </c>
      <c r="D34" s="149" t="s">
        <v>642</v>
      </c>
      <c r="E34" s="150" t="s">
        <v>643</v>
      </c>
      <c r="F34" s="149" t="s">
        <v>643</v>
      </c>
      <c r="G34" s="151">
        <v>97169</v>
      </c>
      <c r="H34" s="149" t="s">
        <v>690</v>
      </c>
      <c r="I34" s="149" t="s">
        <v>645</v>
      </c>
      <c r="J34" s="149" t="s">
        <v>646</v>
      </c>
      <c r="K34" s="150" t="s">
        <v>1473</v>
      </c>
      <c r="L34" s="149" t="s">
        <v>647</v>
      </c>
      <c r="M34" s="148" t="str">
        <f t="shared" si="0"/>
        <v>CAIXA REFERENCIAL COEFICIENTE DE REPRESENTATIVIDADE ASSENTAMENTO DE TUBO DE FERRO FUNDIDO PARA REDE DE ÁGUA, DN 800 MM, JUNTA ELÁSTICA, INSTALADO EM LOCAL COM NÍVEL BAIXO DE INTERFERÊNCIAS (NÃO INCLUI FORNECIMENTO). AF_11/2017 FORNEC E/OU ASSENT DE TUBO DE FERRO FUNDIDO JUNTA ELASTICA ASSENTAMENTO DE TUBOS E PECAS</v>
      </c>
    </row>
    <row r="35" spans="1:13" ht="15">
      <c r="A35" s="149" t="s">
        <v>639</v>
      </c>
      <c r="B35" s="149" t="s">
        <v>640</v>
      </c>
      <c r="C35" s="149" t="s">
        <v>641</v>
      </c>
      <c r="D35" s="149" t="s">
        <v>642</v>
      </c>
      <c r="E35" s="150" t="s">
        <v>643</v>
      </c>
      <c r="F35" s="149" t="s">
        <v>643</v>
      </c>
      <c r="G35" s="151">
        <v>97170</v>
      </c>
      <c r="H35" s="149" t="s">
        <v>691</v>
      </c>
      <c r="I35" s="149" t="s">
        <v>645</v>
      </c>
      <c r="J35" s="149" t="s">
        <v>646</v>
      </c>
      <c r="K35" s="150" t="s">
        <v>9197</v>
      </c>
      <c r="L35" s="149" t="s">
        <v>647</v>
      </c>
      <c r="M35" s="148" t="str">
        <f t="shared" si="0"/>
        <v>CAIXA REFERENCIAL COEFICIENTE DE REPRESENTATIVIDADE ASSENTAMENTO DE TUBO DE FERRO FUNDIDO PARA REDE DE ÁGUA, DN 900 MM, JUNTA ELÁSTICA, INSTALADO EM LOCAL COM NÍVEL BAIXO DE INTERFERÊNCIAS (NÃO INCLUI FORNECIMENTO). AF_11/2017 FORNEC E/OU ASSENT DE TUBO DE FERRO FUNDIDO JUNTA ELASTICA ASSENTAMENTO DE TUBOS E PECAS</v>
      </c>
    </row>
    <row r="36" spans="1:13" ht="15">
      <c r="A36" s="149" t="s">
        <v>639</v>
      </c>
      <c r="B36" s="149" t="s">
        <v>640</v>
      </c>
      <c r="C36" s="149" t="s">
        <v>641</v>
      </c>
      <c r="D36" s="149" t="s">
        <v>642</v>
      </c>
      <c r="E36" s="150" t="s">
        <v>643</v>
      </c>
      <c r="F36" s="149" t="s">
        <v>643</v>
      </c>
      <c r="G36" s="151">
        <v>97171</v>
      </c>
      <c r="H36" s="149" t="s">
        <v>693</v>
      </c>
      <c r="I36" s="149" t="s">
        <v>645</v>
      </c>
      <c r="J36" s="149" t="s">
        <v>646</v>
      </c>
      <c r="K36" s="150" t="s">
        <v>1791</v>
      </c>
      <c r="L36" s="149" t="s">
        <v>647</v>
      </c>
      <c r="M36" s="148" t="str">
        <f t="shared" si="0"/>
        <v>CAIXA REFERENCIAL COEFICIENTE DE REPRESENTATIVIDADE ASSENTAMENTO DE TUBO DE FERRO FUNDIDO PARA REDE DE ÁGUA, DN 1000 MM, JUNTA ELÁSTICA, INSTALADO EM LOCAL COM NÍVEL BAIXO DE INTERFERÊNCIAS (NÃO INCLUI FORNECIMENTO). AF_11/2017 FORNEC E/OU ASSENT DE TUBO DE FERRO FUNDIDO JUNTA ELASTICA ASSENTAMENTO DE TUBOS E PECAS</v>
      </c>
    </row>
    <row r="37" spans="1:13" ht="15">
      <c r="A37" s="149" t="s">
        <v>639</v>
      </c>
      <c r="B37" s="149" t="s">
        <v>640</v>
      </c>
      <c r="C37" s="149" t="s">
        <v>641</v>
      </c>
      <c r="D37" s="149" t="s">
        <v>642</v>
      </c>
      <c r="E37" s="150" t="s">
        <v>643</v>
      </c>
      <c r="F37" s="149" t="s">
        <v>643</v>
      </c>
      <c r="G37" s="151">
        <v>97172</v>
      </c>
      <c r="H37" s="149" t="s">
        <v>694</v>
      </c>
      <c r="I37" s="149" t="s">
        <v>645</v>
      </c>
      <c r="J37" s="149" t="s">
        <v>646</v>
      </c>
      <c r="K37" s="150" t="s">
        <v>9188</v>
      </c>
      <c r="L37" s="149" t="s">
        <v>647</v>
      </c>
      <c r="M37" s="148" t="str">
        <f t="shared" si="0"/>
        <v>CAIXA REFERENCIAL COEFICIENTE DE REPRESENTATIVIDADE ASSENTAMENTO DE TUBO DE FERRO FUNDIDO PARA REDE DE ÁGUA, DN 1200 MM, JUNTA ELÁSTICA, INSTALADO EM LOCAL COM NÍVEL BAIXO DE INTERFERÊNCIAS (NÃO INCLUI FORNECIMENTO). AF_11/2017 FORNEC E/OU ASSENT DE TUBO DE FERRO FUNDIDO JUNTA ELASTICA ASSENTAMENTO DE TUBOS E PECAS</v>
      </c>
    </row>
    <row r="38" spans="1:13" ht="15">
      <c r="A38" s="149" t="s">
        <v>639</v>
      </c>
      <c r="B38" s="149" t="s">
        <v>640</v>
      </c>
      <c r="C38" s="149" t="s">
        <v>696</v>
      </c>
      <c r="D38" s="149" t="s">
        <v>697</v>
      </c>
      <c r="E38" s="150" t="s">
        <v>643</v>
      </c>
      <c r="F38" s="149" t="s">
        <v>643</v>
      </c>
      <c r="G38" s="151">
        <v>97173</v>
      </c>
      <c r="H38" s="149" t="s">
        <v>698</v>
      </c>
      <c r="I38" s="149" t="s">
        <v>645</v>
      </c>
      <c r="J38" s="149" t="s">
        <v>646</v>
      </c>
      <c r="K38" s="150" t="s">
        <v>9198</v>
      </c>
      <c r="L38" s="149" t="s">
        <v>647</v>
      </c>
      <c r="M38" s="148" t="str">
        <f t="shared" si="0"/>
        <v>CAIXA REFERENCIAL COEFICIENTE DE REPRESENTATIVIDADE ASSENTAMENTO DE TUBO DE AÇO CARBONO PARA REDE DE ÁGUA, DN 600 MM (24), JUNTA SOLDADA, INSTALADO EM LOCAL COM NÍVEL ALTO DE INTERFERÊNCIAS (NÃO INCLUI FORNECIMENTO). AF_11/2017 FORNEC E/OU ASSENT DE TUBO DE ACO COM JUNTA SOLDADA ASSENTAMENTO DE TUBOS E PECAS</v>
      </c>
    </row>
    <row r="39" spans="1:13" ht="15">
      <c r="A39" s="149" t="s">
        <v>639</v>
      </c>
      <c r="B39" s="149" t="s">
        <v>640</v>
      </c>
      <c r="C39" s="149" t="s">
        <v>696</v>
      </c>
      <c r="D39" s="149" t="s">
        <v>697</v>
      </c>
      <c r="E39" s="150" t="s">
        <v>643</v>
      </c>
      <c r="F39" s="149" t="s">
        <v>643</v>
      </c>
      <c r="G39" s="151">
        <v>97174</v>
      </c>
      <c r="H39" s="149" t="s">
        <v>699</v>
      </c>
      <c r="I39" s="149" t="s">
        <v>645</v>
      </c>
      <c r="J39" s="149" t="s">
        <v>646</v>
      </c>
      <c r="K39" s="150" t="s">
        <v>9199</v>
      </c>
      <c r="L39" s="149" t="s">
        <v>647</v>
      </c>
      <c r="M39" s="148" t="str">
        <f t="shared" si="0"/>
        <v>CAIXA REFERENCIAL COEFICIENTE DE REPRESENTATIVIDADE ASSENTAMENTO DE TUBO DE AÇO CARBONO PARA REDE DE ÁGUA, DN 700 MM (28), JUNTA SOLDADA, INSTALADO EM LOCAL COM NÍVEL ALTO DE INTERFERÊNCIAS (NÃO INCLUI FORNECIMENTO). AF_11/2017 FORNEC E/OU ASSENT DE TUBO DE ACO COM JUNTA SOLDADA ASSENTAMENTO DE TUBOS E PECAS</v>
      </c>
    </row>
    <row r="40" spans="1:13" ht="15">
      <c r="A40" s="149" t="s">
        <v>639</v>
      </c>
      <c r="B40" s="149" t="s">
        <v>640</v>
      </c>
      <c r="C40" s="149" t="s">
        <v>696</v>
      </c>
      <c r="D40" s="149" t="s">
        <v>697</v>
      </c>
      <c r="E40" s="150" t="s">
        <v>643</v>
      </c>
      <c r="F40" s="149" t="s">
        <v>643</v>
      </c>
      <c r="G40" s="151">
        <v>97175</v>
      </c>
      <c r="H40" s="149" t="s">
        <v>700</v>
      </c>
      <c r="I40" s="149" t="s">
        <v>645</v>
      </c>
      <c r="J40" s="149" t="s">
        <v>646</v>
      </c>
      <c r="K40" s="150" t="s">
        <v>9200</v>
      </c>
      <c r="L40" s="149" t="s">
        <v>647</v>
      </c>
      <c r="M40" s="148" t="str">
        <f t="shared" si="0"/>
        <v>CAIXA REFERENCIAL COEFICIENTE DE REPRESENTATIVIDADE ASSENTAMENTO DE TUBO DE AÇO CARBONO PARA REDE DE ÁGUA, DN 800 MM (32), JUNTA SOLDADA, INSTALADO EM LOCAL COM NÍVEL ALTO DE INTERFERÊNCIAS (NÃO INCLUI FORNECIMENTO). AF_11/2017 FORNEC E/OU ASSENT DE TUBO DE ACO COM JUNTA SOLDADA ASSENTAMENTO DE TUBOS E PECAS</v>
      </c>
    </row>
    <row r="41" spans="1:13" ht="15">
      <c r="A41" s="149" t="s">
        <v>639</v>
      </c>
      <c r="B41" s="149" t="s">
        <v>640</v>
      </c>
      <c r="C41" s="149" t="s">
        <v>696</v>
      </c>
      <c r="D41" s="149" t="s">
        <v>697</v>
      </c>
      <c r="E41" s="150" t="s">
        <v>643</v>
      </c>
      <c r="F41" s="149" t="s">
        <v>643</v>
      </c>
      <c r="G41" s="151">
        <v>97176</v>
      </c>
      <c r="H41" s="149" t="s">
        <v>701</v>
      </c>
      <c r="I41" s="149" t="s">
        <v>645</v>
      </c>
      <c r="J41" s="149" t="s">
        <v>646</v>
      </c>
      <c r="K41" s="150" t="s">
        <v>9201</v>
      </c>
      <c r="L41" s="149" t="s">
        <v>647</v>
      </c>
      <c r="M41" s="148" t="str">
        <f t="shared" si="0"/>
        <v>CAIXA REFERENCIAL COEFICIENTE DE REPRESENTATIVIDADE ASSENTAMENTO DE TUBO DE AÇO CARBONO PARA REDE DE ÁGUA, DN 900 MM (36), JUNTA SOLDADA, INSTALADO EM LOCAL COM NÍVEL ALTO DE INTERFERÊNCIAS (NÃO INCLUI FORNECIMENTO). AF_11/2017 FORNEC E/OU ASSENT DE TUBO DE ACO COM JUNTA SOLDADA ASSENTAMENTO DE TUBOS E PECAS</v>
      </c>
    </row>
    <row r="42" spans="1:13" ht="15">
      <c r="A42" s="149" t="s">
        <v>639</v>
      </c>
      <c r="B42" s="149" t="s">
        <v>640</v>
      </c>
      <c r="C42" s="149" t="s">
        <v>696</v>
      </c>
      <c r="D42" s="149" t="s">
        <v>697</v>
      </c>
      <c r="E42" s="150" t="s">
        <v>643</v>
      </c>
      <c r="F42" s="149" t="s">
        <v>643</v>
      </c>
      <c r="G42" s="151">
        <v>97177</v>
      </c>
      <c r="H42" s="149" t="s">
        <v>702</v>
      </c>
      <c r="I42" s="149" t="s">
        <v>645</v>
      </c>
      <c r="J42" s="149" t="s">
        <v>646</v>
      </c>
      <c r="K42" s="150" t="s">
        <v>9202</v>
      </c>
      <c r="L42" s="149" t="s">
        <v>647</v>
      </c>
      <c r="M42" s="148" t="str">
        <f t="shared" si="0"/>
        <v>CAIXA REFERENCIAL COEFICIENTE DE REPRESENTATIVIDADE ASSENTAMENTO DE TUBO DE AÇO CARBONO PARA REDE DE ÁGUA, DN 1000 MM (40) OU DN 1100 MM (44), JUNTA SOLDADA, INSTALADO EM LOCAL COM NÍVEL ALTO DE INTERFERÊNCIAS (NÃO INCLUI FORNECIMENTO). AF_11/2017 FORNEC E/OU ASSENT DE TUBO DE ACO COM JUNTA SOLDADA ASSENTAMENTO DE TUBOS E PECAS</v>
      </c>
    </row>
    <row r="43" spans="1:13" ht="15">
      <c r="A43" s="149" t="s">
        <v>639</v>
      </c>
      <c r="B43" s="149" t="s">
        <v>640</v>
      </c>
      <c r="C43" s="149" t="s">
        <v>696</v>
      </c>
      <c r="D43" s="149" t="s">
        <v>697</v>
      </c>
      <c r="E43" s="150" t="s">
        <v>643</v>
      </c>
      <c r="F43" s="149" t="s">
        <v>643</v>
      </c>
      <c r="G43" s="151">
        <v>97178</v>
      </c>
      <c r="H43" s="149" t="s">
        <v>704</v>
      </c>
      <c r="I43" s="149" t="s">
        <v>645</v>
      </c>
      <c r="J43" s="149" t="s">
        <v>646</v>
      </c>
      <c r="K43" s="150" t="s">
        <v>9203</v>
      </c>
      <c r="L43" s="149" t="s">
        <v>647</v>
      </c>
      <c r="M43" s="148" t="str">
        <f t="shared" si="0"/>
        <v>CAIXA REFERENCIAL COEFICIENTE DE REPRESENTATIVIDADE ASSENTAMENTO DE TUBO DE AÇO CARBONO PARA REDE DE ÁGUA, DN 1200 MM (48) OU DN 1300 MM (52), JUNTA SOLDADA, INSTALADO EM LOCAL COM NÍVEL ALTO DE INTERFERÊNCIAS (NÃO INCLUI FORNECIMENTO). AF_11/2017 FORNEC E/OU ASSENT DE TUBO DE ACO COM JUNTA SOLDADA ASSENTAMENTO DE TUBOS E PECAS</v>
      </c>
    </row>
    <row r="44" spans="1:13" ht="15">
      <c r="A44" s="149" t="s">
        <v>639</v>
      </c>
      <c r="B44" s="149" t="s">
        <v>640</v>
      </c>
      <c r="C44" s="149" t="s">
        <v>696</v>
      </c>
      <c r="D44" s="149" t="s">
        <v>697</v>
      </c>
      <c r="E44" s="150" t="s">
        <v>643</v>
      </c>
      <c r="F44" s="149" t="s">
        <v>643</v>
      </c>
      <c r="G44" s="151">
        <v>97179</v>
      </c>
      <c r="H44" s="149" t="s">
        <v>706</v>
      </c>
      <c r="I44" s="149" t="s">
        <v>645</v>
      </c>
      <c r="J44" s="149" t="s">
        <v>646</v>
      </c>
      <c r="K44" s="150" t="s">
        <v>7325</v>
      </c>
      <c r="L44" s="149" t="s">
        <v>647</v>
      </c>
      <c r="M44" s="148" t="str">
        <f t="shared" si="0"/>
        <v>CAIXA REFERENCIAL COEFICIENTE DE REPRESENTATIVIDADE ASSENTAMENTO DE TUBO DE AÇO CARBONO PARA REDE DE ÁGUA, DN 1400 MM (56'') OU DN 1500 MM (60), JUNTA SOLDADA, INSTALADO EM LOCAL COM NÍVEL ALTO DE INTERFERÊNCIAS (NÃO INCLUI FORNECIMENTO). AF_11/2017 FORNEC E/OU ASSENT DE TUBO DE ACO COM JUNTA SOLDADA ASSENTAMENTO DE TUBOS E PECAS</v>
      </c>
    </row>
    <row r="45" spans="1:13" ht="15">
      <c r="A45" s="149" t="s">
        <v>639</v>
      </c>
      <c r="B45" s="149" t="s">
        <v>640</v>
      </c>
      <c r="C45" s="149" t="s">
        <v>696</v>
      </c>
      <c r="D45" s="149" t="s">
        <v>697</v>
      </c>
      <c r="E45" s="150" t="s">
        <v>643</v>
      </c>
      <c r="F45" s="149" t="s">
        <v>643</v>
      </c>
      <c r="G45" s="151">
        <v>97180</v>
      </c>
      <c r="H45" s="149" t="s">
        <v>707</v>
      </c>
      <c r="I45" s="149" t="s">
        <v>645</v>
      </c>
      <c r="J45" s="149" t="s">
        <v>646</v>
      </c>
      <c r="K45" s="150" t="s">
        <v>9204</v>
      </c>
      <c r="L45" s="149" t="s">
        <v>647</v>
      </c>
      <c r="M45" s="148" t="str">
        <f t="shared" si="0"/>
        <v>CAIXA REFERENCIAL COEFICIENTE DE REPRESENTATIVIDADE ASSENTAMENTO DE TUBO DE AÇO CARBONO PARA REDE DE ÁGUA, DN 1600 MM (64) OU DN 1700 MM (68), JUNTA SOLDADA, INSTALADO EM LOCAL COM NÍVEL ALTO DE INTERFERÊNCIAS (NÃO INCLUI FORNECIMENTO). AF_11/2017 FORNEC E/OU ASSENT DE TUBO DE ACO COM JUNTA SOLDADA ASSENTAMENTO DE TUBOS E PECAS</v>
      </c>
    </row>
    <row r="46" spans="1:13" ht="15">
      <c r="A46" s="149" t="s">
        <v>639</v>
      </c>
      <c r="B46" s="149" t="s">
        <v>640</v>
      </c>
      <c r="C46" s="149" t="s">
        <v>696</v>
      </c>
      <c r="D46" s="149" t="s">
        <v>697</v>
      </c>
      <c r="E46" s="150" t="s">
        <v>643</v>
      </c>
      <c r="F46" s="149" t="s">
        <v>643</v>
      </c>
      <c r="G46" s="151">
        <v>97181</v>
      </c>
      <c r="H46" s="149" t="s">
        <v>708</v>
      </c>
      <c r="I46" s="149" t="s">
        <v>645</v>
      </c>
      <c r="J46" s="149" t="s">
        <v>646</v>
      </c>
      <c r="K46" s="150" t="s">
        <v>9205</v>
      </c>
      <c r="L46" s="149" t="s">
        <v>647</v>
      </c>
      <c r="M46" s="148" t="str">
        <f t="shared" si="0"/>
        <v>CAIXA REFERENCIAL COEFICIENTE DE REPRESENTATIVIDADE ASSENTAMENTO DE TUBO DE AÇO CARBONO PARA REDE DE ÁGUA, DN 1800 MM (72) OU DN 1900 MM (76), JUNTA SOLDADA, INSTALADO EM LOCAL COM NÍVEL ALTO DE INTERFERÊNCIAS (NÃO INCLUI FORNECIMENTO). AF_11/2017 FORNEC E/OU ASSENT DE TUBO DE ACO COM JUNTA SOLDADA ASSENTAMENTO DE TUBOS E PECAS</v>
      </c>
    </row>
    <row r="47" spans="1:13" ht="15">
      <c r="A47" s="149" t="s">
        <v>639</v>
      </c>
      <c r="B47" s="149" t="s">
        <v>640</v>
      </c>
      <c r="C47" s="149" t="s">
        <v>696</v>
      </c>
      <c r="D47" s="149" t="s">
        <v>697</v>
      </c>
      <c r="E47" s="150" t="s">
        <v>643</v>
      </c>
      <c r="F47" s="149" t="s">
        <v>643</v>
      </c>
      <c r="G47" s="151">
        <v>97182</v>
      </c>
      <c r="H47" s="149" t="s">
        <v>709</v>
      </c>
      <c r="I47" s="149" t="s">
        <v>645</v>
      </c>
      <c r="J47" s="149" t="s">
        <v>646</v>
      </c>
      <c r="K47" s="150" t="s">
        <v>9206</v>
      </c>
      <c r="L47" s="149" t="s">
        <v>647</v>
      </c>
      <c r="M47" s="148" t="str">
        <f t="shared" si="0"/>
        <v>CAIXA REFERENCIAL COEFICIENTE DE REPRESENTATIVIDADE ASSENTAMENTO DE TUBO DE AÇO CARBONO PARA REDE DE ÁGUA, DN 2000 MM (80) OU DN 2100 MM (84), JUNTA SOLDADA, INSTALADO EM LOCAL COM NÍVEL ALTO DE INTERFERÊNCIAS (NÃO INCLUI FORNECIMENTO). AF_11/2017 FORNEC E/OU ASSENT DE TUBO DE ACO COM JUNTA SOLDADA ASSENTAMENTO DE TUBOS E PECAS</v>
      </c>
    </row>
    <row r="48" spans="1:13" ht="15">
      <c r="A48" s="149" t="s">
        <v>639</v>
      </c>
      <c r="B48" s="149" t="s">
        <v>640</v>
      </c>
      <c r="C48" s="149" t="s">
        <v>696</v>
      </c>
      <c r="D48" s="149" t="s">
        <v>697</v>
      </c>
      <c r="E48" s="150" t="s">
        <v>643</v>
      </c>
      <c r="F48" s="149" t="s">
        <v>643</v>
      </c>
      <c r="G48" s="151">
        <v>97183</v>
      </c>
      <c r="H48" s="149" t="s">
        <v>710</v>
      </c>
      <c r="I48" s="149" t="s">
        <v>645</v>
      </c>
      <c r="J48" s="149" t="s">
        <v>646</v>
      </c>
      <c r="K48" s="150" t="s">
        <v>4322</v>
      </c>
      <c r="L48" s="149" t="s">
        <v>647</v>
      </c>
      <c r="M48" s="148" t="str">
        <f t="shared" si="0"/>
        <v>CAIXA REFERENCIAL COEFICIENTE DE REPRESENTATIVIDADE ASSENTAMENTO DE TUBO DE AÇO CARBONO PARA REDE DE ÁGUA, DN 600 MM (24), JUNTA SOLDADA, INSTALADO EM LOCAL COM NÍVEL BAIXO DE INTERFERÊNCIAS (NÃO INCLUI FORNECIMENTO). AF_11/2017 FORNEC E/OU ASSENT DE TUBO DE ACO COM JUNTA SOLDADA ASSENTAMENTO DE TUBOS E PECAS</v>
      </c>
    </row>
    <row r="49" spans="1:13" ht="15">
      <c r="A49" s="149" t="s">
        <v>639</v>
      </c>
      <c r="B49" s="149" t="s">
        <v>640</v>
      </c>
      <c r="C49" s="149" t="s">
        <v>696</v>
      </c>
      <c r="D49" s="149" t="s">
        <v>697</v>
      </c>
      <c r="E49" s="150" t="s">
        <v>643</v>
      </c>
      <c r="F49" s="149" t="s">
        <v>643</v>
      </c>
      <c r="G49" s="151">
        <v>97184</v>
      </c>
      <c r="H49" s="149" t="s">
        <v>711</v>
      </c>
      <c r="I49" s="149" t="s">
        <v>645</v>
      </c>
      <c r="J49" s="149" t="s">
        <v>646</v>
      </c>
      <c r="K49" s="150" t="s">
        <v>9207</v>
      </c>
      <c r="L49" s="149" t="s">
        <v>647</v>
      </c>
      <c r="M49" s="148" t="str">
        <f t="shared" si="0"/>
        <v>CAIXA REFERENCIAL COEFICIENTE DE REPRESENTATIVIDADE ASSENTAMENTO DE TUBO DE AÇO CARBONO PARA REDE DE ÁGUA, DN 700 MM (28), JUNTA SOLDADA, INSTALADO EM LOCAL COM NÍVEL BAIXO DE INTERFERÊNCIAS (NÃO INCLUI FORNECIMENTO). AF_11/2017 FORNEC E/OU ASSENT DE TUBO DE ACO COM JUNTA SOLDADA ASSENTAMENTO DE TUBOS E PECAS</v>
      </c>
    </row>
    <row r="50" spans="1:13" ht="15">
      <c r="A50" s="149" t="s">
        <v>639</v>
      </c>
      <c r="B50" s="149" t="s">
        <v>640</v>
      </c>
      <c r="C50" s="149" t="s">
        <v>696</v>
      </c>
      <c r="D50" s="149" t="s">
        <v>697</v>
      </c>
      <c r="E50" s="150" t="s">
        <v>643</v>
      </c>
      <c r="F50" s="149" t="s">
        <v>643</v>
      </c>
      <c r="G50" s="151">
        <v>97185</v>
      </c>
      <c r="H50" s="149" t="s">
        <v>713</v>
      </c>
      <c r="I50" s="149" t="s">
        <v>645</v>
      </c>
      <c r="J50" s="149" t="s">
        <v>646</v>
      </c>
      <c r="K50" s="150" t="s">
        <v>6142</v>
      </c>
      <c r="L50" s="149" t="s">
        <v>647</v>
      </c>
      <c r="M50" s="148" t="str">
        <f t="shared" si="0"/>
        <v>CAIXA REFERENCIAL COEFICIENTE DE REPRESENTATIVIDADE ASSENTAMENTO DE TUBO DE AÇO CARBONO PARA REDE DE ÁGUA, DN 800 MM (32), JUNTA SOLDADA, INSTALADO EM LOCAL COM NÍVEL BAIXO DE INTERFERÊNCIAS (NÃO INCLUI FORNECIMENTO). AF_11/2017 FORNEC E/OU ASSENT DE TUBO DE ACO COM JUNTA SOLDADA ASSENTAMENTO DE TUBOS E PECAS</v>
      </c>
    </row>
    <row r="51" spans="1:13" ht="15">
      <c r="A51" s="149" t="s">
        <v>639</v>
      </c>
      <c r="B51" s="149" t="s">
        <v>640</v>
      </c>
      <c r="C51" s="149" t="s">
        <v>696</v>
      </c>
      <c r="D51" s="149" t="s">
        <v>697</v>
      </c>
      <c r="E51" s="150" t="s">
        <v>643</v>
      </c>
      <c r="F51" s="149" t="s">
        <v>643</v>
      </c>
      <c r="G51" s="151">
        <v>97186</v>
      </c>
      <c r="H51" s="149" t="s">
        <v>715</v>
      </c>
      <c r="I51" s="149" t="s">
        <v>645</v>
      </c>
      <c r="J51" s="149" t="s">
        <v>646</v>
      </c>
      <c r="K51" s="150" t="s">
        <v>4719</v>
      </c>
      <c r="L51" s="149" t="s">
        <v>647</v>
      </c>
      <c r="M51" s="148" t="str">
        <f t="shared" si="0"/>
        <v>CAIXA REFERENCIAL COEFICIENTE DE REPRESENTATIVIDADE ASSENTAMENTO DE TUBO DE AÇO CARBONO PARA REDE DE ÁGUA, DN 900 MM (36), JUNTA SOLDADA, INSTALADO EM LOCAL COM NÍVEL BAIXO DE INTERFERÊNCIAS (NÃO INCLUI FORNECIMENTO). AF_11/2017 FORNEC E/OU ASSENT DE TUBO DE ACO COM JUNTA SOLDADA ASSENTAMENTO DE TUBOS E PECAS</v>
      </c>
    </row>
    <row r="52" spans="1:13" ht="15">
      <c r="A52" s="149" t="s">
        <v>639</v>
      </c>
      <c r="B52" s="149" t="s">
        <v>640</v>
      </c>
      <c r="C52" s="149" t="s">
        <v>696</v>
      </c>
      <c r="D52" s="149" t="s">
        <v>697</v>
      </c>
      <c r="E52" s="150" t="s">
        <v>643</v>
      </c>
      <c r="F52" s="149" t="s">
        <v>643</v>
      </c>
      <c r="G52" s="151">
        <v>97187</v>
      </c>
      <c r="H52" s="149" t="s">
        <v>716</v>
      </c>
      <c r="I52" s="149" t="s">
        <v>645</v>
      </c>
      <c r="J52" s="149" t="s">
        <v>646</v>
      </c>
      <c r="K52" s="150" t="s">
        <v>9208</v>
      </c>
      <c r="L52" s="149" t="s">
        <v>647</v>
      </c>
      <c r="M52" s="148" t="str">
        <f t="shared" si="0"/>
        <v>CAIXA REFERENCIAL COEFICIENTE DE REPRESENTATIVIDADE ASSENTAMENTO DE TUBO DE AÇO CARBONO PARA REDE DE ÁGUA, DN 1000 MM (40  ) OU DN 1100 MM (44  ), JUNTA SOLDADA, INSTALADO EM LOCAL COM NÍVEL BAIXO DE INTERFERÊNCIAS (NÃO INCLUI FORNECIMENTO). AF_11/2017 FORNEC E/OU ASSENT DE TUBO DE ACO COM JUNTA SOLDADA ASSENTAMENTO DE TUBOS E PECAS</v>
      </c>
    </row>
    <row r="53" spans="1:13" ht="15">
      <c r="A53" s="149" t="s">
        <v>639</v>
      </c>
      <c r="B53" s="149" t="s">
        <v>640</v>
      </c>
      <c r="C53" s="149" t="s">
        <v>696</v>
      </c>
      <c r="D53" s="149" t="s">
        <v>697</v>
      </c>
      <c r="E53" s="150" t="s">
        <v>643</v>
      </c>
      <c r="F53" s="149" t="s">
        <v>643</v>
      </c>
      <c r="G53" s="151">
        <v>97188</v>
      </c>
      <c r="H53" s="149" t="s">
        <v>717</v>
      </c>
      <c r="I53" s="149" t="s">
        <v>645</v>
      </c>
      <c r="J53" s="149" t="s">
        <v>646</v>
      </c>
      <c r="K53" s="150" t="s">
        <v>9209</v>
      </c>
      <c r="L53" s="149" t="s">
        <v>647</v>
      </c>
      <c r="M53" s="148" t="str">
        <f t="shared" si="0"/>
        <v>CAIXA REFERENCIAL COEFICIENTE DE REPRESENTATIVIDADE ASSENTAMENTO DE TUBO DE AÇO CARBONO PARA REDE DE ÁGUA, DN 1200 MM (48) OU DN 1300 MM (52), JUNTA SOLDADA, INSTALADO EM LOCAL COM NÍVEL BAIXO DE INTERFERÊNCIAS (NÃO INCLUI FORNECIMENTO). AF_11/2017 FORNEC E/OU ASSENT DE TUBO DE ACO COM JUNTA SOLDADA ASSENTAMENTO DE TUBOS E PECAS</v>
      </c>
    </row>
    <row r="54" spans="1:13" ht="15">
      <c r="A54" s="149" t="s">
        <v>639</v>
      </c>
      <c r="B54" s="149" t="s">
        <v>640</v>
      </c>
      <c r="C54" s="149" t="s">
        <v>696</v>
      </c>
      <c r="D54" s="149" t="s">
        <v>697</v>
      </c>
      <c r="E54" s="150" t="s">
        <v>643</v>
      </c>
      <c r="F54" s="149" t="s">
        <v>643</v>
      </c>
      <c r="G54" s="151">
        <v>97189</v>
      </c>
      <c r="H54" s="149" t="s">
        <v>719</v>
      </c>
      <c r="I54" s="149" t="s">
        <v>645</v>
      </c>
      <c r="J54" s="149" t="s">
        <v>646</v>
      </c>
      <c r="K54" s="150" t="s">
        <v>9210</v>
      </c>
      <c r="L54" s="149" t="s">
        <v>647</v>
      </c>
      <c r="M54" s="148" t="str">
        <f t="shared" si="0"/>
        <v>CAIXA REFERENCIAL COEFICIENTE DE REPRESENTATIVIDADE ASSENTAMENTO DE TUBO DE AÇO CARBONO PARA REDE DE ÁGUA, DN 1400 MM (56'') OU DN 1500 MM (60), JUNTA SOLDADA, INSTALADO EM LOCAL COM NÍVEL BAIXO DE INTERFERÊNCIAS (NÃO INCLUI FORNECIMENTO). AF_11/2017 FORNEC E/OU ASSENT DE TUBO DE ACO COM JUNTA SOLDADA ASSENTAMENTO DE TUBOS E PECAS</v>
      </c>
    </row>
    <row r="55" spans="1:13" ht="15">
      <c r="A55" s="149" t="s">
        <v>639</v>
      </c>
      <c r="B55" s="149" t="s">
        <v>640</v>
      </c>
      <c r="C55" s="149" t="s">
        <v>696</v>
      </c>
      <c r="D55" s="149" t="s">
        <v>697</v>
      </c>
      <c r="E55" s="150" t="s">
        <v>643</v>
      </c>
      <c r="F55" s="149" t="s">
        <v>643</v>
      </c>
      <c r="G55" s="151">
        <v>97190</v>
      </c>
      <c r="H55" s="149" t="s">
        <v>720</v>
      </c>
      <c r="I55" s="149" t="s">
        <v>645</v>
      </c>
      <c r="J55" s="149" t="s">
        <v>646</v>
      </c>
      <c r="K55" s="150" t="s">
        <v>9211</v>
      </c>
      <c r="L55" s="149" t="s">
        <v>647</v>
      </c>
      <c r="M55" s="148" t="str">
        <f t="shared" si="0"/>
        <v>CAIXA REFERENCIAL COEFICIENTE DE REPRESENTATIVIDADE ASSENTAMENTO DE TUBO DE AÇO CARBONO PARA REDE DE ÁGUA, DN 1600 MM (64) OU DN 1700 MM (68), JUNTA SOLDADA, INSTALADO EM LOCAL COM NÍVEL BAIXO DE INTERFERÊNCIAS (NÃO INCLUI FORNECIMENTO). AF_11/2017 FORNEC E/OU ASSENT DE TUBO DE ACO COM JUNTA SOLDADA ASSENTAMENTO DE TUBOS E PECAS</v>
      </c>
    </row>
    <row r="56" spans="1:13" ht="15">
      <c r="A56" s="149" t="s">
        <v>639</v>
      </c>
      <c r="B56" s="149" t="s">
        <v>640</v>
      </c>
      <c r="C56" s="149" t="s">
        <v>696</v>
      </c>
      <c r="D56" s="149" t="s">
        <v>697</v>
      </c>
      <c r="E56" s="150" t="s">
        <v>643</v>
      </c>
      <c r="F56" s="149" t="s">
        <v>643</v>
      </c>
      <c r="G56" s="151">
        <v>97191</v>
      </c>
      <c r="H56" s="149" t="s">
        <v>721</v>
      </c>
      <c r="I56" s="149" t="s">
        <v>645</v>
      </c>
      <c r="J56" s="149" t="s">
        <v>646</v>
      </c>
      <c r="K56" s="150" t="s">
        <v>9212</v>
      </c>
      <c r="L56" s="149" t="s">
        <v>647</v>
      </c>
      <c r="M56" s="148" t="str">
        <f t="shared" si="0"/>
        <v>CAIXA REFERENCIAL COEFICIENTE DE REPRESENTATIVIDADE ASSENTAMENTO DE TUBO DE AÇO CARBONO PARA REDE DE ÁGUA, DN 1800 MM (72) OU DN 1900 MM (76), JUNTA SOLDADA, INSTALADO EM LOCAL COM NÍVEL BAIXO DE INTERFERÊNCIAS (NÃO INCLUI FORNECIMENTO). AF_11/2017 FORNEC E/OU ASSENT DE TUBO DE ACO COM JUNTA SOLDADA ASSENTAMENTO DE TUBOS E PECAS</v>
      </c>
    </row>
    <row r="57" spans="1:13" ht="15">
      <c r="A57" s="149" t="s">
        <v>639</v>
      </c>
      <c r="B57" s="149" t="s">
        <v>640</v>
      </c>
      <c r="C57" s="149" t="s">
        <v>696</v>
      </c>
      <c r="D57" s="149" t="s">
        <v>697</v>
      </c>
      <c r="E57" s="150" t="s">
        <v>643</v>
      </c>
      <c r="F57" s="149" t="s">
        <v>643</v>
      </c>
      <c r="G57" s="151">
        <v>97192</v>
      </c>
      <c r="H57" s="149" t="s">
        <v>722</v>
      </c>
      <c r="I57" s="149" t="s">
        <v>645</v>
      </c>
      <c r="J57" s="149" t="s">
        <v>646</v>
      </c>
      <c r="K57" s="150" t="s">
        <v>4425</v>
      </c>
      <c r="L57" s="149" t="s">
        <v>647</v>
      </c>
      <c r="M57" s="148" t="str">
        <f t="shared" si="0"/>
        <v>CAIXA REFERENCIAL COEFICIENTE DE REPRESENTATIVIDADE ASSENTAMENTO DE TUBO DE AÇO CARBONO PARA REDE DE ÁGUA, DN 2000 MM (80) OU DN 2100 MM (84), JUNTA SOLDADA, INSTALADO EM LOCAL COM NÍVEL BAIXO DE INTERFERÊNCIAS (NÃO INCLUI FORNECIMENTO). AF_11/2017 FORNEC E/OU ASSENT DE TUBO DE ACO COM JUNTA SOLDADA ASSENTAMENTO DE TUBOS E PECAS</v>
      </c>
    </row>
    <row r="58" spans="1:13" ht="15">
      <c r="A58" s="149" t="s">
        <v>639</v>
      </c>
      <c r="B58" s="149" t="s">
        <v>640</v>
      </c>
      <c r="C58" s="149" t="s">
        <v>723</v>
      </c>
      <c r="D58" s="149" t="s">
        <v>724</v>
      </c>
      <c r="E58" s="150" t="s">
        <v>643</v>
      </c>
      <c r="F58" s="149" t="s">
        <v>643</v>
      </c>
      <c r="G58" s="151">
        <v>90694</v>
      </c>
      <c r="H58" s="149" t="s">
        <v>725</v>
      </c>
      <c r="I58" s="149" t="s">
        <v>645</v>
      </c>
      <c r="J58" s="149" t="s">
        <v>726</v>
      </c>
      <c r="K58" s="150" t="s">
        <v>2968</v>
      </c>
      <c r="L58" s="149" t="s">
        <v>647</v>
      </c>
      <c r="M58" s="148" t="str">
        <f t="shared" si="0"/>
        <v>CAIXA REFERENCIAL ATRIBUÍDO SÃO PAULO TUBO DE PVC PARA REDE COLETORA DE ESGOTO DE PAREDE MACIÇA, DN 100 MM, JUNTA ELÁSTICA, INSTALADO EM LOCAL COM NÍVEL BAIXO DE INTERFERÊNCIAS - FORNECIMENTO E ASSENTAMENTO. AF_06/2015 FORNEC E/OU ASSENT DE TUBO DE PVC COM JUNTA ELASTICA ASSENTAMENTO DE TUBOS E PECAS</v>
      </c>
    </row>
    <row r="59" spans="1:13" ht="15">
      <c r="A59" s="149" t="s">
        <v>639</v>
      </c>
      <c r="B59" s="149" t="s">
        <v>640</v>
      </c>
      <c r="C59" s="149" t="s">
        <v>723</v>
      </c>
      <c r="D59" s="149" t="s">
        <v>724</v>
      </c>
      <c r="E59" s="150" t="s">
        <v>643</v>
      </c>
      <c r="F59" s="149" t="s">
        <v>643</v>
      </c>
      <c r="G59" s="151">
        <v>90695</v>
      </c>
      <c r="H59" s="149" t="s">
        <v>728</v>
      </c>
      <c r="I59" s="149" t="s">
        <v>645</v>
      </c>
      <c r="J59" s="149" t="s">
        <v>726</v>
      </c>
      <c r="K59" s="150" t="s">
        <v>9213</v>
      </c>
      <c r="L59" s="149" t="s">
        <v>647</v>
      </c>
      <c r="M59" s="148" t="str">
        <f t="shared" si="0"/>
        <v>CAIXA REFERENCIAL ATRIBUÍDO SÃO PAULO TUBO DE PVC PARA REDE COLETORA DE ESGOTO DE PAREDE MACIÇA, DN 150 MM, JUNTA ELÁSTICA, INSTALADO EM LOCAL COM NÍVEL BAIXO DE INTERFERÊNCIAS - FORNECIMENTO E ASSENTAMENTO. AF_06/2015 FORNEC E/OU ASSENT DE TUBO DE PVC COM JUNTA ELASTICA ASSENTAMENTO DE TUBOS E PECAS</v>
      </c>
    </row>
    <row r="60" spans="1:13" ht="15">
      <c r="A60" s="149" t="s">
        <v>639</v>
      </c>
      <c r="B60" s="149" t="s">
        <v>640</v>
      </c>
      <c r="C60" s="149" t="s">
        <v>723</v>
      </c>
      <c r="D60" s="149" t="s">
        <v>724</v>
      </c>
      <c r="E60" s="150" t="s">
        <v>643</v>
      </c>
      <c r="F60" s="149" t="s">
        <v>643</v>
      </c>
      <c r="G60" s="151">
        <v>90696</v>
      </c>
      <c r="H60" s="149" t="s">
        <v>729</v>
      </c>
      <c r="I60" s="149" t="s">
        <v>645</v>
      </c>
      <c r="J60" s="149" t="s">
        <v>726</v>
      </c>
      <c r="K60" s="150" t="s">
        <v>9214</v>
      </c>
      <c r="L60" s="149" t="s">
        <v>647</v>
      </c>
      <c r="M60" s="148" t="str">
        <f t="shared" si="0"/>
        <v>CAIXA REFERENCIAL ATRIBUÍDO SÃO PAULO TUBO DE PVC PARA REDE COLETORA DE ESGOTO DE PAREDE MACIÇA, DN 200 MM, JUNTA ELÁSTICA, INSTALADO EM LOCAL COM NÍVEL BAIXO DE INTERFERÊNCIAS - FORNECIMENTO E ASSENTAMENTO. AF_06/2015 FORNEC E/OU ASSENT DE TUBO DE PVC COM JUNTA ELASTICA ASSENTAMENTO DE TUBOS E PECAS</v>
      </c>
    </row>
    <row r="61" spans="1:13" ht="15">
      <c r="A61" s="149" t="s">
        <v>639</v>
      </c>
      <c r="B61" s="149" t="s">
        <v>640</v>
      </c>
      <c r="C61" s="149" t="s">
        <v>723</v>
      </c>
      <c r="D61" s="149" t="s">
        <v>724</v>
      </c>
      <c r="E61" s="150" t="s">
        <v>643</v>
      </c>
      <c r="F61" s="149" t="s">
        <v>643</v>
      </c>
      <c r="G61" s="151">
        <v>90697</v>
      </c>
      <c r="H61" s="149" t="s">
        <v>730</v>
      </c>
      <c r="I61" s="149" t="s">
        <v>645</v>
      </c>
      <c r="J61" s="149" t="s">
        <v>726</v>
      </c>
      <c r="K61" s="150" t="s">
        <v>9215</v>
      </c>
      <c r="L61" s="149" t="s">
        <v>647</v>
      </c>
      <c r="M61" s="148" t="str">
        <f t="shared" si="0"/>
        <v>CAIXA REFERENCIAL ATRIBUÍDO SÃO PAULO TUBO DE PVC PARA REDE COLETORA DE ESGOTO DE PAREDE MACIÇA, DN 250 MM, JUNTA ELÁSTICA, INSTALADO EM LOCAL COM NÍVEL BAIXO DE INTERFERÊNCIAS - FORNECIMENTO E ASSENTAMENTO. AF_06/2015 FORNEC E/OU ASSENT DE TUBO DE PVC COM JUNTA ELASTICA ASSENTAMENTO DE TUBOS E PECAS</v>
      </c>
    </row>
    <row r="62" spans="1:13" ht="15">
      <c r="A62" s="149" t="s">
        <v>639</v>
      </c>
      <c r="B62" s="149" t="s">
        <v>640</v>
      </c>
      <c r="C62" s="149" t="s">
        <v>723</v>
      </c>
      <c r="D62" s="149" t="s">
        <v>724</v>
      </c>
      <c r="E62" s="150" t="s">
        <v>643</v>
      </c>
      <c r="F62" s="149" t="s">
        <v>643</v>
      </c>
      <c r="G62" s="151">
        <v>90698</v>
      </c>
      <c r="H62" s="149" t="s">
        <v>731</v>
      </c>
      <c r="I62" s="149" t="s">
        <v>645</v>
      </c>
      <c r="J62" s="149" t="s">
        <v>726</v>
      </c>
      <c r="K62" s="150" t="s">
        <v>9216</v>
      </c>
      <c r="L62" s="149" t="s">
        <v>647</v>
      </c>
      <c r="M62" s="148" t="str">
        <f t="shared" si="0"/>
        <v>CAIXA REFERENCIAL ATRIBUÍDO SÃO PAULO TUBO DE PVC PARA REDE COLETORA DE ESGOTO DE PAREDE MACIÇA, DN 300 MM, JUNTA ELÁSTICA, INSTALADO EM LOCAL COM NÍVEL BAIXO DE INTERFERÊNCIAS - FORNECIMENTO E ASSENTAMENTO. AF_06/2015 FORNEC E/OU ASSENT DE TUBO DE PVC COM JUNTA ELASTICA ASSENTAMENTO DE TUBOS E PECAS</v>
      </c>
    </row>
    <row r="63" spans="1:13" ht="15">
      <c r="A63" s="149" t="s">
        <v>639</v>
      </c>
      <c r="B63" s="149" t="s">
        <v>640</v>
      </c>
      <c r="C63" s="149" t="s">
        <v>723</v>
      </c>
      <c r="D63" s="149" t="s">
        <v>724</v>
      </c>
      <c r="E63" s="150" t="s">
        <v>643</v>
      </c>
      <c r="F63" s="149" t="s">
        <v>643</v>
      </c>
      <c r="G63" s="151">
        <v>90699</v>
      </c>
      <c r="H63" s="149" t="s">
        <v>732</v>
      </c>
      <c r="I63" s="149" t="s">
        <v>645</v>
      </c>
      <c r="J63" s="149" t="s">
        <v>726</v>
      </c>
      <c r="K63" s="150" t="s">
        <v>9217</v>
      </c>
      <c r="L63" s="149" t="s">
        <v>647</v>
      </c>
      <c r="M63" s="148" t="str">
        <f t="shared" si="0"/>
        <v>CAIXA REFERENCIAL ATRIBUÍDO SÃO PAULO TUBO DE PVC PARA REDE COLETORA DE ESGOTO DE PAREDE MACIÇA, DN 350 MM, JUNTA ELÁSTICA, INSTALADO EM LOCAL COM NÍVEL BAIXO DE INTERFERÊNCIAS - FORNECIMENTO E ASSENTAMENTO. AF_06/2015 FORNEC E/OU ASSENT DE TUBO DE PVC COM JUNTA ELASTICA ASSENTAMENTO DE TUBOS E PECAS</v>
      </c>
    </row>
    <row r="64" spans="1:13" ht="15">
      <c r="A64" s="149" t="s">
        <v>639</v>
      </c>
      <c r="B64" s="149" t="s">
        <v>640</v>
      </c>
      <c r="C64" s="149" t="s">
        <v>723</v>
      </c>
      <c r="D64" s="149" t="s">
        <v>724</v>
      </c>
      <c r="E64" s="150" t="s">
        <v>643</v>
      </c>
      <c r="F64" s="149" t="s">
        <v>643</v>
      </c>
      <c r="G64" s="151">
        <v>90700</v>
      </c>
      <c r="H64" s="149" t="s">
        <v>733</v>
      </c>
      <c r="I64" s="149" t="s">
        <v>645</v>
      </c>
      <c r="J64" s="149" t="s">
        <v>726</v>
      </c>
      <c r="K64" s="150" t="s">
        <v>9218</v>
      </c>
      <c r="L64" s="149" t="s">
        <v>647</v>
      </c>
      <c r="M64" s="148" t="str">
        <f t="shared" si="0"/>
        <v>CAIXA REFERENCIAL ATRIBUÍDO SÃO PAULO TUBO DE PVC PARA REDE COLETORA DE ESGOTO DE PAREDE MACIÇA, DN 400 MM, JUNTA ELÁSTICA, INSTALADO EM LOCAL COM NÍVEL BAIXO DE INTERFERÊNCIAS - FORNECIMENTO E ASSENTAMENTO. AF_06/2015 FORNEC E/OU ASSENT DE TUBO DE PVC COM JUNTA ELASTICA ASSENTAMENTO DE TUBOS E PECAS</v>
      </c>
    </row>
    <row r="65" spans="1:13" ht="15">
      <c r="A65" s="149" t="s">
        <v>639</v>
      </c>
      <c r="B65" s="149" t="s">
        <v>640</v>
      </c>
      <c r="C65" s="149" t="s">
        <v>723</v>
      </c>
      <c r="D65" s="149" t="s">
        <v>724</v>
      </c>
      <c r="E65" s="150" t="s">
        <v>643</v>
      </c>
      <c r="F65" s="149" t="s">
        <v>643</v>
      </c>
      <c r="G65" s="151">
        <v>90701</v>
      </c>
      <c r="H65" s="149" t="s">
        <v>734</v>
      </c>
      <c r="I65" s="149" t="s">
        <v>645</v>
      </c>
      <c r="J65" s="149" t="s">
        <v>726</v>
      </c>
      <c r="K65" s="150" t="s">
        <v>9219</v>
      </c>
      <c r="L65" s="149" t="s">
        <v>647</v>
      </c>
      <c r="M65" s="148" t="str">
        <f t="shared" si="0"/>
        <v>CAIXA REFERENCIAL ATRIBUÍDO SÃO PAULO TUBO DE PVC CORRUGADO DE DUPLA PAREDE PARA REDE COLETORA DE ESGOTO, DN 150 MM, JUNTA ELÁSTICA, INSTALADO EM LOCAL COM NÍVEL BAIXO DE INTERFERÊNCIAS - FORNECIMENTO E ASSENTAMENTO. AF_06/2015 FORNEC E/OU ASSENT DE TUBO DE PVC COM JUNTA ELASTICA ASSENTAMENTO DE TUBOS E PECAS</v>
      </c>
    </row>
    <row r="66" spans="1:13" ht="15">
      <c r="A66" s="149" t="s">
        <v>639</v>
      </c>
      <c r="B66" s="149" t="s">
        <v>640</v>
      </c>
      <c r="C66" s="149" t="s">
        <v>723</v>
      </c>
      <c r="D66" s="149" t="s">
        <v>724</v>
      </c>
      <c r="E66" s="150" t="s">
        <v>643</v>
      </c>
      <c r="F66" s="149" t="s">
        <v>643</v>
      </c>
      <c r="G66" s="151">
        <v>90702</v>
      </c>
      <c r="H66" s="149" t="s">
        <v>735</v>
      </c>
      <c r="I66" s="149" t="s">
        <v>645</v>
      </c>
      <c r="J66" s="149" t="s">
        <v>726</v>
      </c>
      <c r="K66" s="150" t="s">
        <v>9220</v>
      </c>
      <c r="L66" s="149" t="s">
        <v>647</v>
      </c>
      <c r="M66" s="148" t="str">
        <f t="shared" si="0"/>
        <v>CAIXA REFERENCIAL ATRIBUÍDO SÃO PAULO TUBO DE PVC CORRUGADO DE DUPLA PAREDE PARA REDE COLETORA DE ESGOTO, DN 200 MM, JUNTA ELÁSTICA, INSTALADO EM LOCAL COM NÍVEL BAIXO DE INTERFERÊNCIAS - FORNECIMENTO E ASSENTAMENTO. AF_06/2015 FORNEC E/OU ASSENT DE TUBO DE PVC COM JUNTA ELASTICA ASSENTAMENTO DE TUBOS E PECAS</v>
      </c>
    </row>
    <row r="67" spans="1:13" ht="15">
      <c r="A67" s="149" t="s">
        <v>639</v>
      </c>
      <c r="B67" s="149" t="s">
        <v>640</v>
      </c>
      <c r="C67" s="149" t="s">
        <v>723</v>
      </c>
      <c r="D67" s="149" t="s">
        <v>724</v>
      </c>
      <c r="E67" s="150" t="s">
        <v>643</v>
      </c>
      <c r="F67" s="149" t="s">
        <v>643</v>
      </c>
      <c r="G67" s="151">
        <v>90703</v>
      </c>
      <c r="H67" s="149" t="s">
        <v>737</v>
      </c>
      <c r="I67" s="149" t="s">
        <v>645</v>
      </c>
      <c r="J67" s="149" t="s">
        <v>726</v>
      </c>
      <c r="K67" s="150" t="s">
        <v>9221</v>
      </c>
      <c r="L67" s="149" t="s">
        <v>647</v>
      </c>
      <c r="M67" s="148" t="str">
        <f t="shared" si="0"/>
        <v>CAIXA REFERENCIAL ATRIBUÍDO SÃO PAULO TUBO DE PVC CORRUGADO DE DUPLA PAREDE PARA REDE COLETORA DE ESGOTO, DN 250 MM, JUNTA ELÁSTICA, INSTALADO EM LOCAL COM NÍVEL BAIXO DE INTERFERÊNCIAS - FORNECIMENTO E ASSENTAMENTO. AF_06/2015 FORNEC E/OU ASSENT DE TUBO DE PVC COM JUNTA ELASTICA ASSENTAMENTO DE TUBOS E PECAS</v>
      </c>
    </row>
    <row r="68" spans="1:13" ht="15">
      <c r="A68" s="149" t="s">
        <v>639</v>
      </c>
      <c r="B68" s="149" t="s">
        <v>640</v>
      </c>
      <c r="C68" s="149" t="s">
        <v>723</v>
      </c>
      <c r="D68" s="149" t="s">
        <v>724</v>
      </c>
      <c r="E68" s="150" t="s">
        <v>643</v>
      </c>
      <c r="F68" s="149" t="s">
        <v>643</v>
      </c>
      <c r="G68" s="151">
        <v>90704</v>
      </c>
      <c r="H68" s="149" t="s">
        <v>738</v>
      </c>
      <c r="I68" s="149" t="s">
        <v>645</v>
      </c>
      <c r="J68" s="149" t="s">
        <v>726</v>
      </c>
      <c r="K68" s="150" t="s">
        <v>9222</v>
      </c>
      <c r="L68" s="149" t="s">
        <v>647</v>
      </c>
      <c r="M68" s="148" t="str">
        <f t="shared" si="0"/>
        <v>CAIXA REFERENCIAL ATRIBUÍDO SÃO PAULO TUBO DE PVC CORRUGADO DE DUPLA PAREDE PARA REDE COLETORA DE ESGOTO, DN 300 MM, JUNTA ELÁSTICA, INSTALADO EM LOCAL COM NÍVEL BAIXO DE INTERFERÊNCIAS - FORNECIMENTO E ASSENTAMENTO. AF_06/2015 FORNEC E/OU ASSENT DE TUBO DE PVC COM JUNTA ELASTICA ASSENTAMENTO DE TUBOS E PECAS</v>
      </c>
    </row>
    <row r="69" spans="1:13" ht="15">
      <c r="A69" s="149" t="s">
        <v>639</v>
      </c>
      <c r="B69" s="149" t="s">
        <v>640</v>
      </c>
      <c r="C69" s="149" t="s">
        <v>723</v>
      </c>
      <c r="D69" s="149" t="s">
        <v>724</v>
      </c>
      <c r="E69" s="150" t="s">
        <v>643</v>
      </c>
      <c r="F69" s="149" t="s">
        <v>643</v>
      </c>
      <c r="G69" s="151">
        <v>90705</v>
      </c>
      <c r="H69" s="149" t="s">
        <v>739</v>
      </c>
      <c r="I69" s="149" t="s">
        <v>645</v>
      </c>
      <c r="J69" s="149" t="s">
        <v>726</v>
      </c>
      <c r="K69" s="150" t="s">
        <v>9223</v>
      </c>
      <c r="L69" s="149" t="s">
        <v>647</v>
      </c>
      <c r="M69" s="148" t="str">
        <f t="shared" si="0"/>
        <v>CAIXA REFERENCIAL ATRIBUÍDO SÃO PAULO TUBO DE PVC CORRUGADO DE DUPLA PAREDE PARA REDE COLETORA DE ESGOTO, DN 350 MM, JUNTA ELÁSTICA, INSTALADO EM LOCAL COM NÍVEL BAIXO DE INTERFERÊNCIAS - FORNECIMENTO E ASSENTAMENTO. AF_06/2015 FORNEC E/OU ASSENT DE TUBO DE PVC COM JUNTA ELASTICA ASSENTAMENTO DE TUBOS E PECAS</v>
      </c>
    </row>
    <row r="70" spans="1:13" ht="15">
      <c r="A70" s="149" t="s">
        <v>639</v>
      </c>
      <c r="B70" s="149" t="s">
        <v>640</v>
      </c>
      <c r="C70" s="149" t="s">
        <v>723</v>
      </c>
      <c r="D70" s="149" t="s">
        <v>724</v>
      </c>
      <c r="E70" s="150" t="s">
        <v>643</v>
      </c>
      <c r="F70" s="149" t="s">
        <v>643</v>
      </c>
      <c r="G70" s="151">
        <v>90706</v>
      </c>
      <c r="H70" s="149" t="s">
        <v>740</v>
      </c>
      <c r="I70" s="149" t="s">
        <v>645</v>
      </c>
      <c r="J70" s="149" t="s">
        <v>726</v>
      </c>
      <c r="K70" s="150" t="s">
        <v>9224</v>
      </c>
      <c r="L70" s="149" t="s">
        <v>647</v>
      </c>
      <c r="M70" s="148" t="str">
        <f t="shared" si="0"/>
        <v>CAIXA REFERENCIAL ATRIBUÍDO SÃO PAULO TUBO DE PVC CORRUGADO DE DUPLA PAREDE PARA REDE COLETORA DE ESGOTO, DN 400 MM, JUNTA ELÁSTICA, INSTALADO EM LOCAL COM NÍVEL BAIXO DE INTERFERÊNCIAS - FORNECIMENTO E ASSENTAMENTO. AF_06/2015 FORNEC E/OU ASSENT DE TUBO DE PVC COM JUNTA ELASTICA ASSENTAMENTO DE TUBOS E PECAS</v>
      </c>
    </row>
    <row r="71" spans="1:13" ht="15">
      <c r="A71" s="149" t="s">
        <v>639</v>
      </c>
      <c r="B71" s="149" t="s">
        <v>640</v>
      </c>
      <c r="C71" s="149" t="s">
        <v>723</v>
      </c>
      <c r="D71" s="149" t="s">
        <v>724</v>
      </c>
      <c r="E71" s="150" t="s">
        <v>643</v>
      </c>
      <c r="F71" s="149" t="s">
        <v>643</v>
      </c>
      <c r="G71" s="151">
        <v>90708</v>
      </c>
      <c r="H71" s="149" t="s">
        <v>741</v>
      </c>
      <c r="I71" s="149" t="s">
        <v>645</v>
      </c>
      <c r="J71" s="149" t="s">
        <v>726</v>
      </c>
      <c r="K71" s="150" t="s">
        <v>9225</v>
      </c>
      <c r="L71" s="149" t="s">
        <v>647</v>
      </c>
      <c r="M71" s="148" t="str">
        <f t="shared" ref="M71:M134" si="1">CONCATENATE(L71," ",J71," ",H71," ",C71," ",A71)</f>
        <v>CAIXA REFERENCIAL ATRIBUÍDO SÃO PAULO TUBO DE PEAD CORRUGADO DE DUPLA PAREDE PARA REDE COLETORA DE ESGOTO, DN 600 MM, JUNTA ELÁSTICA INTEGRADA, INSTALADO EM LOCAL COM NÍVEL BAIXO DE INTERFERÊNCIAS - FORNECIMENTO E ASSENTAMENTO. AF_06/2015 FORNEC E/OU ASSENT DE TUBO DE PVC COM JUNTA ELASTICA ASSENTAMENTO DE TUBOS E PECAS</v>
      </c>
    </row>
    <row r="72" spans="1:13" ht="15">
      <c r="A72" s="149" t="s">
        <v>639</v>
      </c>
      <c r="B72" s="149" t="s">
        <v>640</v>
      </c>
      <c r="C72" s="149" t="s">
        <v>723</v>
      </c>
      <c r="D72" s="149" t="s">
        <v>724</v>
      </c>
      <c r="E72" s="150" t="s">
        <v>643</v>
      </c>
      <c r="F72" s="149" t="s">
        <v>643</v>
      </c>
      <c r="G72" s="151">
        <v>90709</v>
      </c>
      <c r="H72" s="149" t="s">
        <v>742</v>
      </c>
      <c r="I72" s="149" t="s">
        <v>645</v>
      </c>
      <c r="J72" s="149" t="s">
        <v>726</v>
      </c>
      <c r="K72" s="150" t="s">
        <v>6217</v>
      </c>
      <c r="L72" s="149" t="s">
        <v>647</v>
      </c>
      <c r="M72" s="148" t="str">
        <f t="shared" si="1"/>
        <v>CAIXA REFERENCIAL ATRIBUÍDO SÃO PAULO TUBO DE PVC PARA REDE COLETORA DE ESGOTO DE PAREDE MACIÇA, DN 100 MM, JUNTA ELÁSTICA, INSTALADO EM LOCAL COM NÍVEL ALTO DE INTERFERÊNCIAS - FORNECIMENTO E ASSENTAMENTO. AF_06/2015 FORNEC E/OU ASSENT DE TUBO DE PVC COM JUNTA ELASTICA ASSENTAMENTO DE TUBOS E PECAS</v>
      </c>
    </row>
    <row r="73" spans="1:13" ht="15">
      <c r="A73" s="149" t="s">
        <v>639</v>
      </c>
      <c r="B73" s="149" t="s">
        <v>640</v>
      </c>
      <c r="C73" s="149" t="s">
        <v>723</v>
      </c>
      <c r="D73" s="149" t="s">
        <v>724</v>
      </c>
      <c r="E73" s="150" t="s">
        <v>643</v>
      </c>
      <c r="F73" s="149" t="s">
        <v>643</v>
      </c>
      <c r="G73" s="151">
        <v>90710</v>
      </c>
      <c r="H73" s="149" t="s">
        <v>744</v>
      </c>
      <c r="I73" s="149" t="s">
        <v>645</v>
      </c>
      <c r="J73" s="149" t="s">
        <v>726</v>
      </c>
      <c r="K73" s="150" t="s">
        <v>9226</v>
      </c>
      <c r="L73" s="149" t="s">
        <v>647</v>
      </c>
      <c r="M73" s="148" t="str">
        <f t="shared" si="1"/>
        <v>CAIXA REFERENCIAL ATRIBUÍDO SÃO PAULO TUBO DE PVC PARA REDE COLETORA DE ESGOTO DE PAREDE MACIÇA, DN 150 MM, JUNTA ELÁSTICA, INSTALADO EM LOCAL COM NÍVEL ALTO DE INTERFERÊNCIAS - FORNECIMENTO E ASSENTAMENTO. AF_06/2015 FORNEC E/OU ASSENT DE TUBO DE PVC COM JUNTA ELASTICA ASSENTAMENTO DE TUBOS E PECAS</v>
      </c>
    </row>
    <row r="74" spans="1:13" ht="15">
      <c r="A74" s="149" t="s">
        <v>639</v>
      </c>
      <c r="B74" s="149" t="s">
        <v>640</v>
      </c>
      <c r="C74" s="149" t="s">
        <v>723</v>
      </c>
      <c r="D74" s="149" t="s">
        <v>724</v>
      </c>
      <c r="E74" s="150" t="s">
        <v>643</v>
      </c>
      <c r="F74" s="149" t="s">
        <v>643</v>
      </c>
      <c r="G74" s="151">
        <v>90711</v>
      </c>
      <c r="H74" s="149" t="s">
        <v>745</v>
      </c>
      <c r="I74" s="149" t="s">
        <v>645</v>
      </c>
      <c r="J74" s="149" t="s">
        <v>726</v>
      </c>
      <c r="K74" s="150" t="s">
        <v>9227</v>
      </c>
      <c r="L74" s="149" t="s">
        <v>647</v>
      </c>
      <c r="M74" s="148" t="str">
        <f t="shared" si="1"/>
        <v>CAIXA REFERENCIAL ATRIBUÍDO SÃO PAULO TUBO DE PVC PARA REDE COLETORA DE ESGOTO DE PAREDE MACIÇA, DN 200 MM, JUNTA ELÁSTICA, INSTALADO EM LOCAL COM NÍVEL ALTO DE INTERFERÊNCIAS - FORNECIMENTO E ASSENTAMENTO. AF_06/2015 FORNEC E/OU ASSENT DE TUBO DE PVC COM JUNTA ELASTICA ASSENTAMENTO DE TUBOS E PECAS</v>
      </c>
    </row>
    <row r="75" spans="1:13" ht="15">
      <c r="A75" s="149" t="s">
        <v>639</v>
      </c>
      <c r="B75" s="149" t="s">
        <v>640</v>
      </c>
      <c r="C75" s="149" t="s">
        <v>723</v>
      </c>
      <c r="D75" s="149" t="s">
        <v>724</v>
      </c>
      <c r="E75" s="150" t="s">
        <v>643</v>
      </c>
      <c r="F75" s="149" t="s">
        <v>643</v>
      </c>
      <c r="G75" s="151">
        <v>90712</v>
      </c>
      <c r="H75" s="149" t="s">
        <v>747</v>
      </c>
      <c r="I75" s="149" t="s">
        <v>645</v>
      </c>
      <c r="J75" s="149" t="s">
        <v>726</v>
      </c>
      <c r="K75" s="150" t="s">
        <v>9228</v>
      </c>
      <c r="L75" s="149" t="s">
        <v>647</v>
      </c>
      <c r="M75" s="148" t="str">
        <f t="shared" si="1"/>
        <v>CAIXA REFERENCIAL ATRIBUÍDO SÃO PAULO TUBO DE PVC PARA REDE COLETORA DE ESGOTO DE PAREDE MACIÇA, DN 250 MM, JUNTA ELÁSTICA, INSTALADO EM LOCAL COM NÍVEL ALTO DE INTERFERÊNCIAS - FORNECIMENTO E ASSENTAMENTO. AF_06/2015 FORNEC E/OU ASSENT DE TUBO DE PVC COM JUNTA ELASTICA ASSENTAMENTO DE TUBOS E PECAS</v>
      </c>
    </row>
    <row r="76" spans="1:13" ht="15">
      <c r="A76" s="149" t="s">
        <v>639</v>
      </c>
      <c r="B76" s="149" t="s">
        <v>640</v>
      </c>
      <c r="C76" s="149" t="s">
        <v>723</v>
      </c>
      <c r="D76" s="149" t="s">
        <v>724</v>
      </c>
      <c r="E76" s="150" t="s">
        <v>643</v>
      </c>
      <c r="F76" s="149" t="s">
        <v>643</v>
      </c>
      <c r="G76" s="151">
        <v>90713</v>
      </c>
      <c r="H76" s="149" t="s">
        <v>748</v>
      </c>
      <c r="I76" s="149" t="s">
        <v>645</v>
      </c>
      <c r="J76" s="149" t="s">
        <v>726</v>
      </c>
      <c r="K76" s="150" t="s">
        <v>9229</v>
      </c>
      <c r="L76" s="149" t="s">
        <v>647</v>
      </c>
      <c r="M76" s="148" t="str">
        <f t="shared" si="1"/>
        <v>CAIXA REFERENCIAL ATRIBUÍDO SÃO PAULO TUBO DE PVC PARA REDE COLETORA DE ESGOTO DE PAREDE MACIÇA, DN 300 MM, JUNTA ELÁSTICA, INSTALADO EM LOCAL COM NÍVEL ALTO DE INTERFERÊNCIAS - FORNECIMENTO E ASSENTAMENTO. AF_06/2015 FORNEC E/OU ASSENT DE TUBO DE PVC COM JUNTA ELASTICA ASSENTAMENTO DE TUBOS E PECAS</v>
      </c>
    </row>
    <row r="77" spans="1:13" ht="15">
      <c r="A77" s="149" t="s">
        <v>639</v>
      </c>
      <c r="B77" s="149" t="s">
        <v>640</v>
      </c>
      <c r="C77" s="149" t="s">
        <v>723</v>
      </c>
      <c r="D77" s="149" t="s">
        <v>724</v>
      </c>
      <c r="E77" s="150" t="s">
        <v>643</v>
      </c>
      <c r="F77" s="149" t="s">
        <v>643</v>
      </c>
      <c r="G77" s="151">
        <v>90714</v>
      </c>
      <c r="H77" s="149" t="s">
        <v>749</v>
      </c>
      <c r="I77" s="149" t="s">
        <v>645</v>
      </c>
      <c r="J77" s="149" t="s">
        <v>726</v>
      </c>
      <c r="K77" s="150" t="s">
        <v>9230</v>
      </c>
      <c r="L77" s="149" t="s">
        <v>647</v>
      </c>
      <c r="M77" s="148" t="str">
        <f t="shared" si="1"/>
        <v>CAIXA REFERENCIAL ATRIBUÍDO SÃO PAULO TUBO DE PVC PARA REDE COLETORA DE ESGOTO DE PAREDE MACIÇA, DN 350 MM, JUNTA ELÁSTICA, INSTALADO EM LOCAL COM NÍVEL ALTO DE INTERFERÊNCIAS - FORNECIMENTO E ASSENTAMENTO. AF_06/2015 FORNEC E/OU ASSENT DE TUBO DE PVC COM JUNTA ELASTICA ASSENTAMENTO DE TUBOS E PECAS</v>
      </c>
    </row>
    <row r="78" spans="1:13" ht="15">
      <c r="A78" s="149" t="s">
        <v>639</v>
      </c>
      <c r="B78" s="149" t="s">
        <v>640</v>
      </c>
      <c r="C78" s="149" t="s">
        <v>723</v>
      </c>
      <c r="D78" s="149" t="s">
        <v>724</v>
      </c>
      <c r="E78" s="150" t="s">
        <v>643</v>
      </c>
      <c r="F78" s="149" t="s">
        <v>643</v>
      </c>
      <c r="G78" s="151">
        <v>90715</v>
      </c>
      <c r="H78" s="149" t="s">
        <v>750</v>
      </c>
      <c r="I78" s="149" t="s">
        <v>645</v>
      </c>
      <c r="J78" s="149" t="s">
        <v>726</v>
      </c>
      <c r="K78" s="150" t="s">
        <v>9231</v>
      </c>
      <c r="L78" s="149" t="s">
        <v>647</v>
      </c>
      <c r="M78" s="148" t="str">
        <f t="shared" si="1"/>
        <v>CAIXA REFERENCIAL ATRIBUÍDO SÃO PAULO TUBO DE PVC PARA REDE COLETORA DE ESGOTO DE PAREDE MACIÇA, DN 400 MM, JUNTA ELÁSTICA, INSTALADO EM LOCAL COM NÍVEL ALTO DE INTERFERÊNCIAS - FORNECIMENTO E ASSENTAMENTO. AF_06/2015 FORNEC E/OU ASSENT DE TUBO DE PVC COM JUNTA ELASTICA ASSENTAMENTO DE TUBOS E PECAS</v>
      </c>
    </row>
    <row r="79" spans="1:13" ht="15">
      <c r="A79" s="149" t="s">
        <v>639</v>
      </c>
      <c r="B79" s="149" t="s">
        <v>640</v>
      </c>
      <c r="C79" s="149" t="s">
        <v>723</v>
      </c>
      <c r="D79" s="149" t="s">
        <v>724</v>
      </c>
      <c r="E79" s="150" t="s">
        <v>643</v>
      </c>
      <c r="F79" s="149" t="s">
        <v>643</v>
      </c>
      <c r="G79" s="151">
        <v>90716</v>
      </c>
      <c r="H79" s="149" t="s">
        <v>751</v>
      </c>
      <c r="I79" s="149" t="s">
        <v>645</v>
      </c>
      <c r="J79" s="149" t="s">
        <v>726</v>
      </c>
      <c r="K79" s="150" t="s">
        <v>9232</v>
      </c>
      <c r="L79" s="149" t="s">
        <v>647</v>
      </c>
      <c r="M79" s="148" t="str">
        <f t="shared" si="1"/>
        <v>CAIXA REFERENCIAL ATRIBUÍDO SÃO PAULO TUBO DE PVC CORRUGADO DE DUPLA PAREDE PARA REDE COLETORA DE ESGOTO, DN 150 MM, JUNTA ELÁSTICA, INSTALADO EM LOCAL COM NÍVEL ALTO DE INTERFERÊNCIAS - FORNECIMENTO E ASSENTAMENTO. AF_06/2015 FORNEC E/OU ASSENT DE TUBO DE PVC COM JUNTA ELASTICA ASSENTAMENTO DE TUBOS E PECAS</v>
      </c>
    </row>
    <row r="80" spans="1:13" ht="15">
      <c r="A80" s="149" t="s">
        <v>639</v>
      </c>
      <c r="B80" s="149" t="s">
        <v>640</v>
      </c>
      <c r="C80" s="149" t="s">
        <v>723</v>
      </c>
      <c r="D80" s="149" t="s">
        <v>724</v>
      </c>
      <c r="E80" s="150" t="s">
        <v>643</v>
      </c>
      <c r="F80" s="149" t="s">
        <v>643</v>
      </c>
      <c r="G80" s="151">
        <v>90717</v>
      </c>
      <c r="H80" s="149" t="s">
        <v>752</v>
      </c>
      <c r="I80" s="149" t="s">
        <v>645</v>
      </c>
      <c r="J80" s="149" t="s">
        <v>726</v>
      </c>
      <c r="K80" s="150" t="s">
        <v>9233</v>
      </c>
      <c r="L80" s="149" t="s">
        <v>647</v>
      </c>
      <c r="M80" s="148" t="str">
        <f t="shared" si="1"/>
        <v>CAIXA REFERENCIAL ATRIBUÍDO SÃO PAULO TUBO DE PVC CORRUGADO DE DUPLA PAREDE PARA REDE COLETORA DE ESGOTO, DN 200 MM, JUNTA ELÁSTICA, INSTALADO EM LOCAL COM NÍVEL ALTO DE INTERFERÊNCIAS - FORNECIMENTO E ASSENTAMENTO. AF_06/2015 FORNEC E/OU ASSENT DE TUBO DE PVC COM JUNTA ELASTICA ASSENTAMENTO DE TUBOS E PECAS</v>
      </c>
    </row>
    <row r="81" spans="1:13" ht="15">
      <c r="A81" s="149" t="s">
        <v>639</v>
      </c>
      <c r="B81" s="149" t="s">
        <v>640</v>
      </c>
      <c r="C81" s="149" t="s">
        <v>723</v>
      </c>
      <c r="D81" s="149" t="s">
        <v>724</v>
      </c>
      <c r="E81" s="150" t="s">
        <v>643</v>
      </c>
      <c r="F81" s="149" t="s">
        <v>643</v>
      </c>
      <c r="G81" s="151">
        <v>90718</v>
      </c>
      <c r="H81" s="149" t="s">
        <v>753</v>
      </c>
      <c r="I81" s="149" t="s">
        <v>645</v>
      </c>
      <c r="J81" s="149" t="s">
        <v>726</v>
      </c>
      <c r="K81" s="150" t="s">
        <v>9234</v>
      </c>
      <c r="L81" s="149" t="s">
        <v>647</v>
      </c>
      <c r="M81" s="148" t="str">
        <f t="shared" si="1"/>
        <v>CAIXA REFERENCIAL ATRIBUÍDO SÃO PAULO TUBO DE PVC CORRUGADO DE DUPLA PAREDE PARA REDE COLETORA DE ESGOTO, DN 250 MM, JUNTA ELÁSTICA, INSTALADO EM LOCAL COM NÍVEL ALTO DE INTERFERÊNCIAS - FORNECIMENTO E ASSENTAMENTO. AF_06/2015 FORNEC E/OU ASSENT DE TUBO DE PVC COM JUNTA ELASTICA ASSENTAMENTO DE TUBOS E PECAS</v>
      </c>
    </row>
    <row r="82" spans="1:13" ht="15">
      <c r="A82" s="149" t="s">
        <v>639</v>
      </c>
      <c r="B82" s="149" t="s">
        <v>640</v>
      </c>
      <c r="C82" s="149" t="s">
        <v>723</v>
      </c>
      <c r="D82" s="149" t="s">
        <v>724</v>
      </c>
      <c r="E82" s="150" t="s">
        <v>643</v>
      </c>
      <c r="F82" s="149" t="s">
        <v>643</v>
      </c>
      <c r="G82" s="151">
        <v>90719</v>
      </c>
      <c r="H82" s="149" t="s">
        <v>754</v>
      </c>
      <c r="I82" s="149" t="s">
        <v>645</v>
      </c>
      <c r="J82" s="149" t="s">
        <v>726</v>
      </c>
      <c r="K82" s="150" t="s">
        <v>9235</v>
      </c>
      <c r="L82" s="149" t="s">
        <v>647</v>
      </c>
      <c r="M82" s="148" t="str">
        <f t="shared" si="1"/>
        <v>CAIXA REFERENCIAL ATRIBUÍDO SÃO PAULO TUBO DE PVC CORRUGADO DE DUPLA PAREDE PARA REDE COLETORA DE ESGOTO, DN 300 MM, JUNTA ELÁSTICA, INSTALADO EM LOCAL COM NÍVEL ALTO DE INTERFERÊNCIAS - FORNECIMENTO E ASSENTAMENTO. AF_06/2015 FORNEC E/OU ASSENT DE TUBO DE PVC COM JUNTA ELASTICA ASSENTAMENTO DE TUBOS E PECAS</v>
      </c>
    </row>
    <row r="83" spans="1:13" ht="15">
      <c r="A83" s="149" t="s">
        <v>639</v>
      </c>
      <c r="B83" s="149" t="s">
        <v>640</v>
      </c>
      <c r="C83" s="149" t="s">
        <v>723</v>
      </c>
      <c r="D83" s="149" t="s">
        <v>724</v>
      </c>
      <c r="E83" s="150" t="s">
        <v>643</v>
      </c>
      <c r="F83" s="149" t="s">
        <v>643</v>
      </c>
      <c r="G83" s="151">
        <v>90720</v>
      </c>
      <c r="H83" s="149" t="s">
        <v>755</v>
      </c>
      <c r="I83" s="149" t="s">
        <v>645</v>
      </c>
      <c r="J83" s="149" t="s">
        <v>726</v>
      </c>
      <c r="K83" s="150" t="s">
        <v>9236</v>
      </c>
      <c r="L83" s="149" t="s">
        <v>647</v>
      </c>
      <c r="M83" s="148" t="str">
        <f t="shared" si="1"/>
        <v>CAIXA REFERENCIAL ATRIBUÍDO SÃO PAULO TUBO DE PVC CORRUGADO DE DUPLA PAREDE PARA REDE COLETORA DE ESGOTO, DN 350 MM, JUNTA ELÁSTICA, INSTALADO EM LOCAL COM NÍVEL ALTO DE INTERFERÊNCIAS - FORNECIMENTO E ASSENTAMENTO. AF_06/2015 FORNEC E/OU ASSENT DE TUBO DE PVC COM JUNTA ELASTICA ASSENTAMENTO DE TUBOS E PECAS</v>
      </c>
    </row>
    <row r="84" spans="1:13" ht="15">
      <c r="A84" s="149" t="s">
        <v>639</v>
      </c>
      <c r="B84" s="149" t="s">
        <v>640</v>
      </c>
      <c r="C84" s="149" t="s">
        <v>723</v>
      </c>
      <c r="D84" s="149" t="s">
        <v>724</v>
      </c>
      <c r="E84" s="150" t="s">
        <v>643</v>
      </c>
      <c r="F84" s="149" t="s">
        <v>643</v>
      </c>
      <c r="G84" s="151">
        <v>90721</v>
      </c>
      <c r="H84" s="149" t="s">
        <v>756</v>
      </c>
      <c r="I84" s="149" t="s">
        <v>645</v>
      </c>
      <c r="J84" s="149" t="s">
        <v>726</v>
      </c>
      <c r="K84" s="150" t="s">
        <v>9237</v>
      </c>
      <c r="L84" s="149" t="s">
        <v>647</v>
      </c>
      <c r="M84" s="148" t="str">
        <f t="shared" si="1"/>
        <v>CAIXA REFERENCIAL ATRIBUÍDO SÃO PAULO TUBO DE PVC CORRUGADO DE DUPLA PAREDE PARA REDE COLETORA DE ESGOTO, DN 400 MM, EM JUNTA ELÁSTICA, INSTALADO EM LOCAL COM NÍVEL ALTO DE INTERFERÊNCIAS - FORNECIMENTO E ASSENTAMENTO. AF_06/2015 FORNEC E/OU ASSENT DE TUBO DE PVC COM JUNTA ELASTICA ASSENTAMENTO DE TUBOS E PECAS</v>
      </c>
    </row>
    <row r="85" spans="1:13" ht="15">
      <c r="A85" s="149" t="s">
        <v>639</v>
      </c>
      <c r="B85" s="149" t="s">
        <v>640</v>
      </c>
      <c r="C85" s="149" t="s">
        <v>723</v>
      </c>
      <c r="D85" s="149" t="s">
        <v>724</v>
      </c>
      <c r="E85" s="150" t="s">
        <v>643</v>
      </c>
      <c r="F85" s="149" t="s">
        <v>643</v>
      </c>
      <c r="G85" s="151">
        <v>90723</v>
      </c>
      <c r="H85" s="149" t="s">
        <v>757</v>
      </c>
      <c r="I85" s="149" t="s">
        <v>645</v>
      </c>
      <c r="J85" s="149" t="s">
        <v>726</v>
      </c>
      <c r="K85" s="150" t="s">
        <v>9238</v>
      </c>
      <c r="L85" s="149" t="s">
        <v>647</v>
      </c>
      <c r="M85" s="148" t="str">
        <f t="shared" si="1"/>
        <v>CAIXA REFERENCIAL ATRIBUÍDO SÃO PAULO TUBO DE PEAD CORRUGADO DE DUPLA PAREDE PARA REDE COLETORA DE ESGOTO, DN 600 MM, JUNTA ELÁSTICA INTEGRADA, INSTALADO EM LOCAL COM NÍVEL ALTO DE INTERFERÊNCIAS - FORNECIMENTO E ASSENTAMENTO. AF_06/2015 FORNEC E/OU ASSENT DE TUBO DE PVC COM JUNTA ELASTICA ASSENTAMENTO DE TUBOS E PECAS</v>
      </c>
    </row>
    <row r="86" spans="1:13" ht="15">
      <c r="A86" s="149" t="s">
        <v>639</v>
      </c>
      <c r="B86" s="149" t="s">
        <v>640</v>
      </c>
      <c r="C86" s="149" t="s">
        <v>723</v>
      </c>
      <c r="D86" s="149" t="s">
        <v>724</v>
      </c>
      <c r="E86" s="150" t="s">
        <v>643</v>
      </c>
      <c r="F86" s="149" t="s">
        <v>643</v>
      </c>
      <c r="G86" s="151">
        <v>90724</v>
      </c>
      <c r="H86" s="149" t="s">
        <v>758</v>
      </c>
      <c r="I86" s="149" t="s">
        <v>759</v>
      </c>
      <c r="J86" s="149" t="s">
        <v>646</v>
      </c>
      <c r="K86" s="150" t="s">
        <v>4971</v>
      </c>
      <c r="L86" s="149" t="s">
        <v>647</v>
      </c>
      <c r="M86" s="148" t="str">
        <f t="shared" si="1"/>
        <v>CAIXA REFERENCIAL COEFICIENTE DE REPRESENTATIVIDADE JUNTA ARGAMASSADA ENTRE TUBO DN 100 MM E O POÇO DE VISITA/ CAIXA DE CONCRETO OU ALVENARIA EM REDES DE ESGOTO. AF_06/2015 FORNEC E/OU ASSENT DE TUBO DE PVC COM JUNTA ELASTICA ASSENTAMENTO DE TUBOS E PECAS</v>
      </c>
    </row>
    <row r="87" spans="1:13" ht="15">
      <c r="A87" s="149" t="s">
        <v>639</v>
      </c>
      <c r="B87" s="149" t="s">
        <v>640</v>
      </c>
      <c r="C87" s="149" t="s">
        <v>723</v>
      </c>
      <c r="D87" s="149" t="s">
        <v>724</v>
      </c>
      <c r="E87" s="150" t="s">
        <v>643</v>
      </c>
      <c r="F87" s="149" t="s">
        <v>643</v>
      </c>
      <c r="G87" s="151">
        <v>90725</v>
      </c>
      <c r="H87" s="149" t="s">
        <v>761</v>
      </c>
      <c r="I87" s="149" t="s">
        <v>759</v>
      </c>
      <c r="J87" s="149" t="s">
        <v>646</v>
      </c>
      <c r="K87" s="150" t="s">
        <v>9239</v>
      </c>
      <c r="L87" s="149" t="s">
        <v>647</v>
      </c>
      <c r="M87" s="148" t="str">
        <f t="shared" si="1"/>
        <v>CAIXA REFERENCIAL COEFICIENTE DE REPRESENTATIVIDADE JUNTA ARGAMASSADA ENTRE TUBO DN 150 MM E O POÇO DE VISITA/ CAIXA DE CONCRETO OU ALVENARIA EM REDES DE ESGOTO. AF_06/2015 FORNEC E/OU ASSENT DE TUBO DE PVC COM JUNTA ELASTICA ASSENTAMENTO DE TUBOS E PECAS</v>
      </c>
    </row>
    <row r="88" spans="1:13" ht="15">
      <c r="A88" s="149" t="s">
        <v>639</v>
      </c>
      <c r="B88" s="149" t="s">
        <v>640</v>
      </c>
      <c r="C88" s="149" t="s">
        <v>723</v>
      </c>
      <c r="D88" s="149" t="s">
        <v>724</v>
      </c>
      <c r="E88" s="150" t="s">
        <v>643</v>
      </c>
      <c r="F88" s="149" t="s">
        <v>643</v>
      </c>
      <c r="G88" s="151">
        <v>90726</v>
      </c>
      <c r="H88" s="149" t="s">
        <v>762</v>
      </c>
      <c r="I88" s="149" t="s">
        <v>759</v>
      </c>
      <c r="J88" s="149" t="s">
        <v>646</v>
      </c>
      <c r="K88" s="150" t="s">
        <v>5495</v>
      </c>
      <c r="L88" s="149" t="s">
        <v>647</v>
      </c>
      <c r="M88" s="148" t="str">
        <f t="shared" si="1"/>
        <v>CAIXA REFERENCIAL COEFICIENTE DE REPRESENTATIVIDADE JUNTA ARGAMASSADA ENTRE TUBO DN 200 MM E O POÇO/ CAIXA DE CONCRETO OU ALVENARIA EM REDES DE ESGOTO. AF_06/2015 FORNEC E/OU ASSENT DE TUBO DE PVC COM JUNTA ELASTICA ASSENTAMENTO DE TUBOS E PECAS</v>
      </c>
    </row>
    <row r="89" spans="1:13" ht="15">
      <c r="A89" s="149" t="s">
        <v>639</v>
      </c>
      <c r="B89" s="149" t="s">
        <v>640</v>
      </c>
      <c r="C89" s="149" t="s">
        <v>723</v>
      </c>
      <c r="D89" s="149" t="s">
        <v>724</v>
      </c>
      <c r="E89" s="150" t="s">
        <v>643</v>
      </c>
      <c r="F89" s="149" t="s">
        <v>643</v>
      </c>
      <c r="G89" s="151">
        <v>90727</v>
      </c>
      <c r="H89" s="149" t="s">
        <v>764</v>
      </c>
      <c r="I89" s="149" t="s">
        <v>759</v>
      </c>
      <c r="J89" s="149" t="s">
        <v>646</v>
      </c>
      <c r="K89" s="150" t="s">
        <v>9240</v>
      </c>
      <c r="L89" s="149" t="s">
        <v>647</v>
      </c>
      <c r="M89" s="148" t="str">
        <f t="shared" si="1"/>
        <v>CAIXA REFERENCIAL COEFICIENTE DE REPRESENTATIVIDADE JUNTA ARGAMASSADA ENTRE TUBO DN 250 MM E O POÇO DE VISITA/ CAIXA DE CONCRETO OU ALVENARIA EM REDES DE ESGOTO. AF_06/2015 FORNEC E/OU ASSENT DE TUBO DE PVC COM JUNTA ELASTICA ASSENTAMENTO DE TUBOS E PECAS</v>
      </c>
    </row>
    <row r="90" spans="1:13" ht="15">
      <c r="A90" s="149" t="s">
        <v>639</v>
      </c>
      <c r="B90" s="149" t="s">
        <v>640</v>
      </c>
      <c r="C90" s="149" t="s">
        <v>723</v>
      </c>
      <c r="D90" s="149" t="s">
        <v>724</v>
      </c>
      <c r="E90" s="150" t="s">
        <v>643</v>
      </c>
      <c r="F90" s="149" t="s">
        <v>643</v>
      </c>
      <c r="G90" s="151">
        <v>90728</v>
      </c>
      <c r="H90" s="149" t="s">
        <v>765</v>
      </c>
      <c r="I90" s="149" t="s">
        <v>759</v>
      </c>
      <c r="J90" s="149" t="s">
        <v>646</v>
      </c>
      <c r="K90" s="150" t="s">
        <v>9241</v>
      </c>
      <c r="L90" s="149" t="s">
        <v>647</v>
      </c>
      <c r="M90" s="148" t="str">
        <f t="shared" si="1"/>
        <v>CAIXA REFERENCIAL COEFICIENTE DE REPRESENTATIVIDADE JUNTA ARGAMASSADA ENTRE TUBO DN 300 MM E O POÇO DE VISITA/ CAIXA DE CONCRETO OU ALVENARIA EM REDES DE ESGOTO. AF_06/2015 FORNEC E/OU ASSENT DE TUBO DE PVC COM JUNTA ELASTICA ASSENTAMENTO DE TUBOS E PECAS</v>
      </c>
    </row>
    <row r="91" spans="1:13" ht="15">
      <c r="A91" s="149" t="s">
        <v>639</v>
      </c>
      <c r="B91" s="149" t="s">
        <v>640</v>
      </c>
      <c r="C91" s="149" t="s">
        <v>723</v>
      </c>
      <c r="D91" s="149" t="s">
        <v>724</v>
      </c>
      <c r="E91" s="150" t="s">
        <v>643</v>
      </c>
      <c r="F91" s="149" t="s">
        <v>643</v>
      </c>
      <c r="G91" s="151">
        <v>90729</v>
      </c>
      <c r="H91" s="149" t="s">
        <v>766</v>
      </c>
      <c r="I91" s="149" t="s">
        <v>759</v>
      </c>
      <c r="J91" s="149" t="s">
        <v>646</v>
      </c>
      <c r="K91" s="150" t="s">
        <v>9242</v>
      </c>
      <c r="L91" s="149" t="s">
        <v>647</v>
      </c>
      <c r="M91" s="148" t="str">
        <f t="shared" si="1"/>
        <v>CAIXA REFERENCIAL COEFICIENTE DE REPRESENTATIVIDADE JUNTA ARGAMASSADA ENTRE TUBO DN 350 MM E O POÇO DE VISITA/ CAIXA DE CONCRETO OU ALVENARIA EM REDES DE ESGOTO. AF_06/2015 FORNEC E/OU ASSENT DE TUBO DE PVC COM JUNTA ELASTICA ASSENTAMENTO DE TUBOS E PECAS</v>
      </c>
    </row>
    <row r="92" spans="1:13" ht="15">
      <c r="A92" s="149" t="s">
        <v>639</v>
      </c>
      <c r="B92" s="149" t="s">
        <v>640</v>
      </c>
      <c r="C92" s="149" t="s">
        <v>723</v>
      </c>
      <c r="D92" s="149" t="s">
        <v>724</v>
      </c>
      <c r="E92" s="150" t="s">
        <v>643</v>
      </c>
      <c r="F92" s="149" t="s">
        <v>643</v>
      </c>
      <c r="G92" s="151">
        <v>90730</v>
      </c>
      <c r="H92" s="149" t="s">
        <v>767</v>
      </c>
      <c r="I92" s="149" t="s">
        <v>759</v>
      </c>
      <c r="J92" s="149" t="s">
        <v>646</v>
      </c>
      <c r="K92" s="150" t="s">
        <v>9243</v>
      </c>
      <c r="L92" s="149" t="s">
        <v>647</v>
      </c>
      <c r="M92" s="148" t="str">
        <f t="shared" si="1"/>
        <v>CAIXA REFERENCIAL COEFICIENTE DE REPRESENTATIVIDADE JUNTA ARGAMASSADA ENTRE TUBO DN 400 MM E O POÇO DE VISITA/ CAIXA DE CONCRETO OU ALVENARIA EM REDES DE ESGOTO. AF_06/2015 FORNEC E/OU ASSENT DE TUBO DE PVC COM JUNTA ELASTICA ASSENTAMENTO DE TUBOS E PECAS</v>
      </c>
    </row>
    <row r="93" spans="1:13" ht="15">
      <c r="A93" s="149" t="s">
        <v>639</v>
      </c>
      <c r="B93" s="149" t="s">
        <v>640</v>
      </c>
      <c r="C93" s="149" t="s">
        <v>723</v>
      </c>
      <c r="D93" s="149" t="s">
        <v>724</v>
      </c>
      <c r="E93" s="150" t="s">
        <v>643</v>
      </c>
      <c r="F93" s="149" t="s">
        <v>643</v>
      </c>
      <c r="G93" s="151">
        <v>90731</v>
      </c>
      <c r="H93" s="149" t="s">
        <v>768</v>
      </c>
      <c r="I93" s="149" t="s">
        <v>759</v>
      </c>
      <c r="J93" s="149" t="s">
        <v>646</v>
      </c>
      <c r="K93" s="150" t="s">
        <v>9244</v>
      </c>
      <c r="L93" s="149" t="s">
        <v>647</v>
      </c>
      <c r="M93" s="148" t="str">
        <f t="shared" si="1"/>
        <v>CAIXA REFERENCIAL COEFICIENTE DE REPRESENTATIVIDADE JUNTA ARGAMASSADA ENTRE TUBO DN 450 MM E O POÇO DE VISITA/ CAIXA DE CONCRETO OU ALVENARIA EM REDES DE ESGOTO. AF_06/2015 FORNEC E/OU ASSENT DE TUBO DE PVC COM JUNTA ELASTICA ASSENTAMENTO DE TUBOS E PECAS</v>
      </c>
    </row>
    <row r="94" spans="1:13" ht="15">
      <c r="A94" s="149" t="s">
        <v>639</v>
      </c>
      <c r="B94" s="149" t="s">
        <v>640</v>
      </c>
      <c r="C94" s="149" t="s">
        <v>723</v>
      </c>
      <c r="D94" s="149" t="s">
        <v>724</v>
      </c>
      <c r="E94" s="150" t="s">
        <v>643</v>
      </c>
      <c r="F94" s="149" t="s">
        <v>643</v>
      </c>
      <c r="G94" s="151">
        <v>90732</v>
      </c>
      <c r="H94" s="149" t="s">
        <v>769</v>
      </c>
      <c r="I94" s="149" t="s">
        <v>759</v>
      </c>
      <c r="J94" s="149" t="s">
        <v>646</v>
      </c>
      <c r="K94" s="150" t="s">
        <v>4746</v>
      </c>
      <c r="L94" s="149" t="s">
        <v>647</v>
      </c>
      <c r="M94" s="148" t="str">
        <f t="shared" si="1"/>
        <v>CAIXA REFERENCIAL COEFICIENTE DE REPRESENTATIVIDADE JUNTA ARGAMASSADA ENTRE TUBO DN 600 MM E O POÇO DE VISITA/ CAIXA DE CONCRETO OU ALVENARIA EM REDES DE ESGOTO. AF_06/2015 FORNEC E/OU ASSENT DE TUBO DE PVC COM JUNTA ELASTICA ASSENTAMENTO DE TUBOS E PECAS</v>
      </c>
    </row>
    <row r="95" spans="1:13" ht="15">
      <c r="A95" s="149" t="s">
        <v>639</v>
      </c>
      <c r="B95" s="149" t="s">
        <v>640</v>
      </c>
      <c r="C95" s="149" t="s">
        <v>723</v>
      </c>
      <c r="D95" s="149" t="s">
        <v>724</v>
      </c>
      <c r="E95" s="150" t="s">
        <v>643</v>
      </c>
      <c r="F95" s="149" t="s">
        <v>643</v>
      </c>
      <c r="G95" s="151">
        <v>90733</v>
      </c>
      <c r="H95" s="149" t="s">
        <v>770</v>
      </c>
      <c r="I95" s="149" t="s">
        <v>645</v>
      </c>
      <c r="J95" s="149" t="s">
        <v>646</v>
      </c>
      <c r="K95" s="150" t="s">
        <v>9245</v>
      </c>
      <c r="L95" s="149" t="s">
        <v>647</v>
      </c>
      <c r="M95" s="148" t="str">
        <f t="shared" si="1"/>
        <v>CAIXA REFERENCIAL COEFICIENTE DE REPRESENTATIVIDADE ASSENTAMENTO DE TUBO DE PVC PARA REDE COLETORA DE ESGOTO DE PAREDE MACIÇA, DN 100 MM, JUNTA ELÁSTICA, INSTALADO EM LOCAL COM NÍVEL BAIXO DE INTERFERÊNCIAS (NÃO INCLUI FORNECIMENTO). AF_06/2015 FORNEC E/OU ASSENT DE TUBO DE PVC COM JUNTA ELASTICA ASSENTAMENTO DE TUBOS E PECAS</v>
      </c>
    </row>
    <row r="96" spans="1:13" ht="15">
      <c r="A96" s="149" t="s">
        <v>639</v>
      </c>
      <c r="B96" s="149" t="s">
        <v>640</v>
      </c>
      <c r="C96" s="149" t="s">
        <v>723</v>
      </c>
      <c r="D96" s="149" t="s">
        <v>724</v>
      </c>
      <c r="E96" s="150" t="s">
        <v>643</v>
      </c>
      <c r="F96" s="149" t="s">
        <v>643</v>
      </c>
      <c r="G96" s="151">
        <v>90734</v>
      </c>
      <c r="H96" s="149" t="s">
        <v>772</v>
      </c>
      <c r="I96" s="149" t="s">
        <v>645</v>
      </c>
      <c r="J96" s="149" t="s">
        <v>646</v>
      </c>
      <c r="K96" s="150" t="s">
        <v>9246</v>
      </c>
      <c r="L96" s="149" t="s">
        <v>647</v>
      </c>
      <c r="M96" s="148" t="str">
        <f t="shared" si="1"/>
        <v>CAIXA REFERENCIAL COEFICIENTE DE REPRESENTATIVIDADE ASSENTAMENTO DE TUBO DE PVC PARA REDE COLETORA DE ESGOTO DE PAREDE MACIÇA, DN 150 MM, JUNTA ELÁSTICA, INSTALADO EM LOCAL COM NÍVEL BAIXO DE INTERFERÊNCIAS (NÃO INCLUI FORNECIMENTO). AF_06/2015 FORNEC E/OU ASSENT DE TUBO DE PVC COM JUNTA ELASTICA ASSENTAMENTO DE TUBOS E PECAS</v>
      </c>
    </row>
    <row r="97" spans="1:13" ht="15">
      <c r="A97" s="149" t="s">
        <v>639</v>
      </c>
      <c r="B97" s="149" t="s">
        <v>640</v>
      </c>
      <c r="C97" s="149" t="s">
        <v>723</v>
      </c>
      <c r="D97" s="149" t="s">
        <v>724</v>
      </c>
      <c r="E97" s="150" t="s">
        <v>643</v>
      </c>
      <c r="F97" s="149" t="s">
        <v>643</v>
      </c>
      <c r="G97" s="151">
        <v>90735</v>
      </c>
      <c r="H97" s="149" t="s">
        <v>774</v>
      </c>
      <c r="I97" s="149" t="s">
        <v>645</v>
      </c>
      <c r="J97" s="149" t="s">
        <v>646</v>
      </c>
      <c r="K97" s="150" t="s">
        <v>7209</v>
      </c>
      <c r="L97" s="149" t="s">
        <v>647</v>
      </c>
      <c r="M97" s="148" t="str">
        <f t="shared" si="1"/>
        <v>CAIXA REFERENCIAL COEFICIENTE DE REPRESENTATIVIDADE ASSENTAMENTO DE TUBO DE PVC PARA REDE COLETORA DE ESGOTO DE PAREDE MACIÇA, DN 200 MM, JUNTA ELÁSTICA, INSTALADO EM LOCAL COM NÍVEL BAIXO DE INTERFERÊNCIAS (NÃO INCLUI FORNECIMENTO). AF_06/2015 FORNEC E/OU ASSENT DE TUBO DE PVC COM JUNTA ELASTICA ASSENTAMENTO DE TUBOS E PECAS</v>
      </c>
    </row>
    <row r="98" spans="1:13" ht="15">
      <c r="A98" s="149" t="s">
        <v>639</v>
      </c>
      <c r="B98" s="149" t="s">
        <v>640</v>
      </c>
      <c r="C98" s="149" t="s">
        <v>723</v>
      </c>
      <c r="D98" s="149" t="s">
        <v>724</v>
      </c>
      <c r="E98" s="150" t="s">
        <v>643</v>
      </c>
      <c r="F98" s="149" t="s">
        <v>643</v>
      </c>
      <c r="G98" s="151">
        <v>90736</v>
      </c>
      <c r="H98" s="149" t="s">
        <v>776</v>
      </c>
      <c r="I98" s="149" t="s">
        <v>645</v>
      </c>
      <c r="J98" s="149" t="s">
        <v>646</v>
      </c>
      <c r="K98" s="150" t="s">
        <v>9247</v>
      </c>
      <c r="L98" s="149" t="s">
        <v>647</v>
      </c>
      <c r="M98" s="148" t="str">
        <f t="shared" si="1"/>
        <v>CAIXA REFERENCIAL COEFICIENTE DE REPRESENTATIVIDADE ASSENTAMENTO DE TUBO DE PVC PARA REDE COLETORA DE ESGOTO DE PAREDE MACIÇA, DN 250 MM, JUNTA ELÁSTICA, INSTALADO EM LOCAL COM NÍVEL BAIXO DE INTERFERÊNCIAS (NÃO INCLUI FORNECIMENTO). AF_06/2015 FORNEC E/OU ASSENT DE TUBO DE PVC COM JUNTA ELASTICA ASSENTAMENTO DE TUBOS E PECAS</v>
      </c>
    </row>
    <row r="99" spans="1:13" ht="15">
      <c r="A99" s="149" t="s">
        <v>639</v>
      </c>
      <c r="B99" s="149" t="s">
        <v>640</v>
      </c>
      <c r="C99" s="149" t="s">
        <v>723</v>
      </c>
      <c r="D99" s="149" t="s">
        <v>724</v>
      </c>
      <c r="E99" s="150" t="s">
        <v>643</v>
      </c>
      <c r="F99" s="149" t="s">
        <v>643</v>
      </c>
      <c r="G99" s="151">
        <v>90737</v>
      </c>
      <c r="H99" s="149" t="s">
        <v>778</v>
      </c>
      <c r="I99" s="149" t="s">
        <v>645</v>
      </c>
      <c r="J99" s="149" t="s">
        <v>646</v>
      </c>
      <c r="K99" s="150" t="s">
        <v>9248</v>
      </c>
      <c r="L99" s="149" t="s">
        <v>647</v>
      </c>
      <c r="M99" s="148" t="str">
        <f t="shared" si="1"/>
        <v>CAIXA REFERENCIAL COEFICIENTE DE REPRESENTATIVIDADE ASSENTAMENTO DE TUBO DE PVC PARA REDE COLETORA DE ESGOTO DE PAREDE MACIÇA, DN 300 MM, JUNTA ELÁSTICA, INSTALADO EM LOCAL COM NÍVEL BAIXO DE INTERFERÊNCIAS (NÃO INCLUI FORNECIMENTO). AF_06/2015 FORNEC E/OU ASSENT DE TUBO DE PVC COM JUNTA ELASTICA ASSENTAMENTO DE TUBOS E PECAS</v>
      </c>
    </row>
    <row r="100" spans="1:13" ht="15">
      <c r="A100" s="149" t="s">
        <v>639</v>
      </c>
      <c r="B100" s="149" t="s">
        <v>640</v>
      </c>
      <c r="C100" s="149" t="s">
        <v>723</v>
      </c>
      <c r="D100" s="149" t="s">
        <v>724</v>
      </c>
      <c r="E100" s="150" t="s">
        <v>643</v>
      </c>
      <c r="F100" s="149" t="s">
        <v>643</v>
      </c>
      <c r="G100" s="151">
        <v>90738</v>
      </c>
      <c r="H100" s="149" t="s">
        <v>779</v>
      </c>
      <c r="I100" s="149" t="s">
        <v>645</v>
      </c>
      <c r="J100" s="149" t="s">
        <v>646</v>
      </c>
      <c r="K100" s="150" t="s">
        <v>9249</v>
      </c>
      <c r="L100" s="149" t="s">
        <v>647</v>
      </c>
      <c r="M100" s="148" t="str">
        <f t="shared" si="1"/>
        <v>CAIXA REFERENCIAL COEFICIENTE DE REPRESENTATIVIDADE ASSENTAMENTO DE TUBO DE PVC PARA REDE COLETORA DE ESGOTO DE PAREDE MACIÇA, DN 350 MM, JUNTA ELÁSTICA, INSTALADO EM LOCAL COM NÍVEL BAIXO DE INTERFERÊNCIAS (NÃO INCLUI FORNECIMENTO). AF_06/2015 FORNEC E/OU ASSENT DE TUBO DE PVC COM JUNTA ELASTICA ASSENTAMENTO DE TUBOS E PECAS</v>
      </c>
    </row>
    <row r="101" spans="1:13" ht="15">
      <c r="A101" s="149" t="s">
        <v>639</v>
      </c>
      <c r="B101" s="149" t="s">
        <v>640</v>
      </c>
      <c r="C101" s="149" t="s">
        <v>723</v>
      </c>
      <c r="D101" s="149" t="s">
        <v>724</v>
      </c>
      <c r="E101" s="150" t="s">
        <v>643</v>
      </c>
      <c r="F101" s="149" t="s">
        <v>643</v>
      </c>
      <c r="G101" s="151">
        <v>90739</v>
      </c>
      <c r="H101" s="149" t="s">
        <v>781</v>
      </c>
      <c r="I101" s="149" t="s">
        <v>645</v>
      </c>
      <c r="J101" s="149" t="s">
        <v>646</v>
      </c>
      <c r="K101" s="150" t="s">
        <v>9250</v>
      </c>
      <c r="L101" s="149" t="s">
        <v>647</v>
      </c>
      <c r="M101" s="148" t="str">
        <f t="shared" si="1"/>
        <v>CAIXA REFERENCIAL COEFICIENTE DE REPRESENTATIVIDADE ASSENTAMENTO DE TUBO DE PVC PARA REDE COLETORA DE ESGOTO DE PAREDE MACIÇA, DN 400 MM, JUNTA ELÁSTICA, INSTALADO EM LOCAL COM NÍVEL BAIXO DE INTERFERÊNCIAS (NÃO INCLUI FORNECIMENTO). AF_06/2015 FORNEC E/OU ASSENT DE TUBO DE PVC COM JUNTA ELASTICA ASSENTAMENTO DE TUBOS E PECAS</v>
      </c>
    </row>
    <row r="102" spans="1:13" ht="15">
      <c r="A102" s="149" t="s">
        <v>639</v>
      </c>
      <c r="B102" s="149" t="s">
        <v>640</v>
      </c>
      <c r="C102" s="149" t="s">
        <v>723</v>
      </c>
      <c r="D102" s="149" t="s">
        <v>724</v>
      </c>
      <c r="E102" s="150" t="s">
        <v>643</v>
      </c>
      <c r="F102" s="149" t="s">
        <v>643</v>
      </c>
      <c r="G102" s="151">
        <v>90740</v>
      </c>
      <c r="H102" s="149" t="s">
        <v>782</v>
      </c>
      <c r="I102" s="149" t="s">
        <v>645</v>
      </c>
      <c r="J102" s="149" t="s">
        <v>646</v>
      </c>
      <c r="K102" s="150" t="s">
        <v>7141</v>
      </c>
      <c r="L102" s="149" t="s">
        <v>647</v>
      </c>
      <c r="M102" s="148" t="str">
        <f t="shared" si="1"/>
        <v>CAIXA REFERENCIAL COEFICIENTE DE REPRESENTATIVIDADE ASSENTAMENTO DE TUBO DE PVC CORRUGADO DE DUPLA PAREDE PARA REDE COLETORA DE ESGOTO, DN 150 MM, JUNTA ELÁSTICA, INSTALADO EM LOCAL COM NÍVEL BAIXO DE INTERFERÊNCIAS (NÃO INCLUI FORNECIMENTO). AF_06/2015 FORNEC E/OU ASSENT DE TUBO DE PVC COM JUNTA ELASTICA ASSENTAMENTO DE TUBOS E PECAS</v>
      </c>
    </row>
    <row r="103" spans="1:13" ht="15">
      <c r="A103" s="149" t="s">
        <v>639</v>
      </c>
      <c r="B103" s="149" t="s">
        <v>640</v>
      </c>
      <c r="C103" s="149" t="s">
        <v>723</v>
      </c>
      <c r="D103" s="149" t="s">
        <v>724</v>
      </c>
      <c r="E103" s="150" t="s">
        <v>643</v>
      </c>
      <c r="F103" s="149" t="s">
        <v>643</v>
      </c>
      <c r="G103" s="151">
        <v>90741</v>
      </c>
      <c r="H103" s="149" t="s">
        <v>783</v>
      </c>
      <c r="I103" s="149" t="s">
        <v>645</v>
      </c>
      <c r="J103" s="149" t="s">
        <v>646</v>
      </c>
      <c r="K103" s="150" t="s">
        <v>1126</v>
      </c>
      <c r="L103" s="149" t="s">
        <v>647</v>
      </c>
      <c r="M103" s="148" t="str">
        <f t="shared" si="1"/>
        <v>CAIXA REFERENCIAL COEFICIENTE DE REPRESENTATIVIDADE ASSENTAMENTO DE TUBO DE PVC CORRUGADO DE DUPLA PAREDE PARA REDE COLETORA DE ESGOTO, DN 200 MM, JUNTA ELÁSTICA, INSTALADO EM LOCAL COM NÍVEL BAIXO DE INTERFERÊNCIAS (NÃO INCLUI FORNECIMENTO). AF_06/2015 FORNEC E/OU ASSENT DE TUBO DE PVC COM JUNTA ELASTICA ASSENTAMENTO DE TUBOS E PECAS</v>
      </c>
    </row>
    <row r="104" spans="1:13" ht="15">
      <c r="A104" s="149" t="s">
        <v>639</v>
      </c>
      <c r="B104" s="149" t="s">
        <v>640</v>
      </c>
      <c r="C104" s="149" t="s">
        <v>723</v>
      </c>
      <c r="D104" s="149" t="s">
        <v>724</v>
      </c>
      <c r="E104" s="150" t="s">
        <v>643</v>
      </c>
      <c r="F104" s="149" t="s">
        <v>643</v>
      </c>
      <c r="G104" s="151">
        <v>90742</v>
      </c>
      <c r="H104" s="149" t="s">
        <v>785</v>
      </c>
      <c r="I104" s="149" t="s">
        <v>645</v>
      </c>
      <c r="J104" s="149" t="s">
        <v>646</v>
      </c>
      <c r="K104" s="150" t="s">
        <v>9251</v>
      </c>
      <c r="L104" s="149" t="s">
        <v>647</v>
      </c>
      <c r="M104" s="148" t="str">
        <f t="shared" si="1"/>
        <v>CAIXA REFERENCIAL COEFICIENTE DE REPRESENTATIVIDADE ASSENTAMENTO DE TUBO DE PVC CORRUGADO DE DUPLA PAREDE PARA REDE COLETORA DE ESGOTO, DN 250 MM, JUNTA ELÁSTICA, INSTALADO EM LOCAL COM NÍVEL BAIXO DE INTERFERÊNCIAS (NÃO INCLUI FORNECIMENTO). AF_06/2015 FORNEC E/OU ASSENT DE TUBO DE PVC COM JUNTA ELASTICA ASSENTAMENTO DE TUBOS E PECAS</v>
      </c>
    </row>
    <row r="105" spans="1:13" ht="15">
      <c r="A105" s="149" t="s">
        <v>639</v>
      </c>
      <c r="B105" s="149" t="s">
        <v>640</v>
      </c>
      <c r="C105" s="149" t="s">
        <v>723</v>
      </c>
      <c r="D105" s="149" t="s">
        <v>724</v>
      </c>
      <c r="E105" s="150" t="s">
        <v>643</v>
      </c>
      <c r="F105" s="149" t="s">
        <v>643</v>
      </c>
      <c r="G105" s="151">
        <v>90743</v>
      </c>
      <c r="H105" s="149" t="s">
        <v>786</v>
      </c>
      <c r="I105" s="149" t="s">
        <v>645</v>
      </c>
      <c r="J105" s="149" t="s">
        <v>646</v>
      </c>
      <c r="K105" s="150" t="s">
        <v>3679</v>
      </c>
      <c r="L105" s="149" t="s">
        <v>647</v>
      </c>
      <c r="M105" s="148" t="str">
        <f t="shared" si="1"/>
        <v>CAIXA REFERENCIAL COEFICIENTE DE REPRESENTATIVIDADE ASSENTAMENTO DE TUBO DE PVC CORRUGADO DE DUPLA PAREDE PARA REDE COLETORA DE ESGOTO, DN 300 MM, JUNTA ELÁSTICA, INSTALADO EM LOCAL COM NÍVEL BAIXO DE INTERFERÊNCIAS (NÃO INCLUI FORNECIMENTO). AF_06/2015 FORNEC E/OU ASSENT DE TUBO DE PVC COM JUNTA ELASTICA ASSENTAMENTO DE TUBOS E PECAS</v>
      </c>
    </row>
    <row r="106" spans="1:13" ht="15">
      <c r="A106" s="149" t="s">
        <v>639</v>
      </c>
      <c r="B106" s="149" t="s">
        <v>640</v>
      </c>
      <c r="C106" s="149" t="s">
        <v>723</v>
      </c>
      <c r="D106" s="149" t="s">
        <v>724</v>
      </c>
      <c r="E106" s="150" t="s">
        <v>643</v>
      </c>
      <c r="F106" s="149" t="s">
        <v>643</v>
      </c>
      <c r="G106" s="151">
        <v>90744</v>
      </c>
      <c r="H106" s="149" t="s">
        <v>788</v>
      </c>
      <c r="I106" s="149" t="s">
        <v>645</v>
      </c>
      <c r="J106" s="149" t="s">
        <v>646</v>
      </c>
      <c r="K106" s="150" t="s">
        <v>3675</v>
      </c>
      <c r="L106" s="149" t="s">
        <v>647</v>
      </c>
      <c r="M106" s="148" t="str">
        <f t="shared" si="1"/>
        <v>CAIXA REFERENCIAL COEFICIENTE DE REPRESENTATIVIDADE ASSENTAMENTO DE TUBO DE PVC CORRUGADO DE DUPLA PAREDE PARA REDE COLETORA DE ESGOTO, DN 350 MM, JUNTA ELÁSTICA, INSTALADO EM LOCAL COM NÍVEL BAIXO DE INTERFERÊNCIAS (NÃO INCLUI FORNECIMENTO). AF_06/2015 FORNEC E/OU ASSENT DE TUBO DE PVC COM JUNTA ELASTICA ASSENTAMENTO DE TUBOS E PECAS</v>
      </c>
    </row>
    <row r="107" spans="1:13" ht="15">
      <c r="A107" s="149" t="s">
        <v>639</v>
      </c>
      <c r="B107" s="149" t="s">
        <v>640</v>
      </c>
      <c r="C107" s="149" t="s">
        <v>723</v>
      </c>
      <c r="D107" s="149" t="s">
        <v>724</v>
      </c>
      <c r="E107" s="150" t="s">
        <v>643</v>
      </c>
      <c r="F107" s="149" t="s">
        <v>643</v>
      </c>
      <c r="G107" s="151">
        <v>90745</v>
      </c>
      <c r="H107" s="149" t="s">
        <v>790</v>
      </c>
      <c r="I107" s="149" t="s">
        <v>645</v>
      </c>
      <c r="J107" s="149" t="s">
        <v>646</v>
      </c>
      <c r="K107" s="150" t="s">
        <v>9252</v>
      </c>
      <c r="L107" s="149" t="s">
        <v>647</v>
      </c>
      <c r="M107" s="148" t="str">
        <f t="shared" si="1"/>
        <v>CAIXA REFERENCIAL COEFICIENTE DE REPRESENTATIVIDADE ASSENTAMENTO DE TUBO DE PVC CORRUGADO DE DUPLA PAREDE PARA REDE COLETORA DE ESGOTO, DN 400 MM, JUNTA ELÁSTICA, INSTALADO EM LOCAL COM NÍVEL BAIXO DE INTERFERÊNCIAS (NÃO INCLUI FORNECIMENTO). AF_06/2015 FORNEC E/OU ASSENT DE TUBO DE PVC COM JUNTA ELASTICA ASSENTAMENTO DE TUBOS E PECAS</v>
      </c>
    </row>
    <row r="108" spans="1:13" ht="15">
      <c r="A108" s="149" t="s">
        <v>639</v>
      </c>
      <c r="B108" s="149" t="s">
        <v>640</v>
      </c>
      <c r="C108" s="149" t="s">
        <v>723</v>
      </c>
      <c r="D108" s="149" t="s">
        <v>724</v>
      </c>
      <c r="E108" s="150" t="s">
        <v>643</v>
      </c>
      <c r="F108" s="149" t="s">
        <v>643</v>
      </c>
      <c r="G108" s="151">
        <v>90746</v>
      </c>
      <c r="H108" s="149" t="s">
        <v>792</v>
      </c>
      <c r="I108" s="149" t="s">
        <v>645</v>
      </c>
      <c r="J108" s="149" t="s">
        <v>646</v>
      </c>
      <c r="K108" s="150" t="s">
        <v>1747</v>
      </c>
      <c r="L108" s="149" t="s">
        <v>647</v>
      </c>
      <c r="M108" s="148" t="str">
        <f t="shared" si="1"/>
        <v>CAIXA REFERENCIAL COEFICIENTE DE REPRESENTATIVIDADE ASSENTAMENTO DE TUBO DE PEAD CORRUGADO DE DUPLA PAREDE PARA REDE COLETORA DE ESGOTO, DN 450 MM, JUNTA ELÁSTICA INTEGRADA, INSTALADO EM LOCAL COM NÍVEL BAIXO DE INTERFERÊNCIAS (NÃO INCLUI FORNECIMENTO). AF_06/2015 FORNEC E/OU ASSENT DE TUBO DE PVC COM JUNTA ELASTICA ASSENTAMENTO DE TUBOS E PECAS</v>
      </c>
    </row>
    <row r="109" spans="1:13" ht="15">
      <c r="A109" s="149" t="s">
        <v>639</v>
      </c>
      <c r="B109" s="149" t="s">
        <v>640</v>
      </c>
      <c r="C109" s="149" t="s">
        <v>723</v>
      </c>
      <c r="D109" s="149" t="s">
        <v>724</v>
      </c>
      <c r="E109" s="150" t="s">
        <v>643</v>
      </c>
      <c r="F109" s="149" t="s">
        <v>643</v>
      </c>
      <c r="G109" s="151">
        <v>90747</v>
      </c>
      <c r="H109" s="149" t="s">
        <v>794</v>
      </c>
      <c r="I109" s="149" t="s">
        <v>645</v>
      </c>
      <c r="J109" s="149" t="s">
        <v>646</v>
      </c>
      <c r="K109" s="150" t="s">
        <v>9253</v>
      </c>
      <c r="L109" s="149" t="s">
        <v>647</v>
      </c>
      <c r="M109" s="148" t="str">
        <f t="shared" si="1"/>
        <v>CAIXA REFERENCIAL COEFICIENTE DE REPRESENTATIVIDADE ASSENTAMENTO DE TUBO DE PEAD CORRUGADO DE DUPLA PAREDE PARA REDE COLETORA DE ESGOTO, DN 600 MM, JUNTA ELÁSTICA INTEGRADA, INSTALADO EM LOCAL COM NÍVEL BAIXO DE INTERFERÊNCIAS (NÃO INCLUI FORNECIMENTO). AF_06/2015 FORNEC E/OU ASSENT DE TUBO DE PVC COM JUNTA ELASTICA ASSENTAMENTO DE TUBOS E PECAS</v>
      </c>
    </row>
    <row r="110" spans="1:13" ht="15">
      <c r="A110" s="149" t="s">
        <v>639</v>
      </c>
      <c r="B110" s="149" t="s">
        <v>640</v>
      </c>
      <c r="C110" s="149" t="s">
        <v>723</v>
      </c>
      <c r="D110" s="149" t="s">
        <v>724</v>
      </c>
      <c r="E110" s="150" t="s">
        <v>643</v>
      </c>
      <c r="F110" s="149" t="s">
        <v>643</v>
      </c>
      <c r="G110" s="151">
        <v>90748</v>
      </c>
      <c r="H110" s="149" t="s">
        <v>795</v>
      </c>
      <c r="I110" s="149" t="s">
        <v>645</v>
      </c>
      <c r="J110" s="149" t="s">
        <v>646</v>
      </c>
      <c r="K110" s="150" t="s">
        <v>5121</v>
      </c>
      <c r="L110" s="149" t="s">
        <v>647</v>
      </c>
      <c r="M110" s="148" t="str">
        <f t="shared" si="1"/>
        <v>CAIXA REFERENCIAL COEFICIENTE DE REPRESENTATIVIDADE ASSENTAMENTO DE TUBO DE PVC PARA REDE COLETORA DE ESGOTO DE PAREDE MACIÇA, DN 100 MM, JUNTA ELÁSTICA, INSTALADO EM LOCAL COM NÍVEL ALTO DE INTERFERÊNCIAS (NÃO INCLUI FORNECIMENTO). AF_06/2015 FORNEC E/OU ASSENT DE TUBO DE PVC COM JUNTA ELASTICA ASSENTAMENTO DE TUBOS E PECAS</v>
      </c>
    </row>
    <row r="111" spans="1:13" ht="15">
      <c r="A111" s="149" t="s">
        <v>639</v>
      </c>
      <c r="B111" s="149" t="s">
        <v>640</v>
      </c>
      <c r="C111" s="149" t="s">
        <v>723</v>
      </c>
      <c r="D111" s="149" t="s">
        <v>724</v>
      </c>
      <c r="E111" s="150" t="s">
        <v>643</v>
      </c>
      <c r="F111" s="149" t="s">
        <v>643</v>
      </c>
      <c r="G111" s="151">
        <v>90749</v>
      </c>
      <c r="H111" s="149" t="s">
        <v>797</v>
      </c>
      <c r="I111" s="149" t="s">
        <v>645</v>
      </c>
      <c r="J111" s="149" t="s">
        <v>646</v>
      </c>
      <c r="K111" s="150" t="s">
        <v>9254</v>
      </c>
      <c r="L111" s="149" t="s">
        <v>647</v>
      </c>
      <c r="M111" s="148" t="str">
        <f t="shared" si="1"/>
        <v>CAIXA REFERENCIAL COEFICIENTE DE REPRESENTATIVIDADE ASSENTAMENTO DE TUBO DE PVC PARA REDE COLETORA DE ESGOTO DE PAREDE MACIÇA, DN 150 MM, JUNTA ELÁSTICA, INSTALADO EM LOCAL COM NÍVEL ALTO DE INTERFERÊNCIAS (NÃO INCLUI FORNECIMENTO). AF_06/2015 FORNEC E/OU ASSENT DE TUBO DE PVC COM JUNTA ELASTICA ASSENTAMENTO DE TUBOS E PECAS</v>
      </c>
    </row>
    <row r="112" spans="1:13" ht="15">
      <c r="A112" s="149" t="s">
        <v>639</v>
      </c>
      <c r="B112" s="149" t="s">
        <v>640</v>
      </c>
      <c r="C112" s="149" t="s">
        <v>723</v>
      </c>
      <c r="D112" s="149" t="s">
        <v>724</v>
      </c>
      <c r="E112" s="150" t="s">
        <v>643</v>
      </c>
      <c r="F112" s="149" t="s">
        <v>643</v>
      </c>
      <c r="G112" s="151">
        <v>90750</v>
      </c>
      <c r="H112" s="149" t="s">
        <v>799</v>
      </c>
      <c r="I112" s="149" t="s">
        <v>645</v>
      </c>
      <c r="J112" s="149" t="s">
        <v>646</v>
      </c>
      <c r="K112" s="150" t="s">
        <v>6950</v>
      </c>
      <c r="L112" s="149" t="s">
        <v>647</v>
      </c>
      <c r="M112" s="148" t="str">
        <f t="shared" si="1"/>
        <v>CAIXA REFERENCIAL COEFICIENTE DE REPRESENTATIVIDADE ASSENTAMENTO DE TUBO DE PVC PARA REDE COLETORA DE ESGOTO DE PAREDE MACIÇA, DN 200 MM, JUNTA ELÁSTICA, INSTALADO EM LOCAL COM NÍVEL ALTO DE INTERFERÊNCIAS (NÃO INCLUI FORNECIMENTO). AF_06/2015 FORNEC E/OU ASSENT DE TUBO DE PVC COM JUNTA ELASTICA ASSENTAMENTO DE TUBOS E PECAS</v>
      </c>
    </row>
    <row r="113" spans="1:13" ht="15">
      <c r="A113" s="149" t="s">
        <v>639</v>
      </c>
      <c r="B113" s="149" t="s">
        <v>640</v>
      </c>
      <c r="C113" s="149" t="s">
        <v>723</v>
      </c>
      <c r="D113" s="149" t="s">
        <v>724</v>
      </c>
      <c r="E113" s="150" t="s">
        <v>643</v>
      </c>
      <c r="F113" s="149" t="s">
        <v>643</v>
      </c>
      <c r="G113" s="151">
        <v>90751</v>
      </c>
      <c r="H113" s="149" t="s">
        <v>801</v>
      </c>
      <c r="I113" s="149" t="s">
        <v>645</v>
      </c>
      <c r="J113" s="149" t="s">
        <v>646</v>
      </c>
      <c r="K113" s="150" t="s">
        <v>5162</v>
      </c>
      <c r="L113" s="149" t="s">
        <v>647</v>
      </c>
      <c r="M113" s="148" t="str">
        <f t="shared" si="1"/>
        <v>CAIXA REFERENCIAL COEFICIENTE DE REPRESENTATIVIDADE ASSENTAMENTO DE TUBO DE PVC PARA REDE COLETORA DE ESGOTO DE PAREDE MACIÇA, DN 250 MM, JUNTA ELÁSTICA, INSTALADO EM LOCAL COM NÍVEL ALTO DE INTERFERÊNCIAS (NÃO INCLUI FORNECIMENTO). AF_06/2015 FORNEC E/OU ASSENT DE TUBO DE PVC COM JUNTA ELASTICA ASSENTAMENTO DE TUBOS E PECAS</v>
      </c>
    </row>
    <row r="114" spans="1:13" ht="15">
      <c r="A114" s="149" t="s">
        <v>639</v>
      </c>
      <c r="B114" s="149" t="s">
        <v>640</v>
      </c>
      <c r="C114" s="149" t="s">
        <v>723</v>
      </c>
      <c r="D114" s="149" t="s">
        <v>724</v>
      </c>
      <c r="E114" s="150" t="s">
        <v>643</v>
      </c>
      <c r="F114" s="149" t="s">
        <v>643</v>
      </c>
      <c r="G114" s="151">
        <v>90752</v>
      </c>
      <c r="H114" s="149" t="s">
        <v>803</v>
      </c>
      <c r="I114" s="149" t="s">
        <v>645</v>
      </c>
      <c r="J114" s="149" t="s">
        <v>646</v>
      </c>
      <c r="K114" s="150" t="s">
        <v>5312</v>
      </c>
      <c r="L114" s="149" t="s">
        <v>647</v>
      </c>
      <c r="M114" s="148" t="str">
        <f t="shared" si="1"/>
        <v>CAIXA REFERENCIAL COEFICIENTE DE REPRESENTATIVIDADE ASSENTAMENTO DE TUBO DE PVC PARA REDE COLETORA DE ESGOTO DE PAREDE MACIÇA, DN 300 MM, JUNTA ELÁSTICA, INSTALADO EM LOCAL COM NÍVEL ALTO DE INTERFERÊNCIAS (NÃO INCLUI FORNECIMENTO). AF_06/2015 FORNEC E/OU ASSENT DE TUBO DE PVC COM JUNTA ELASTICA ASSENTAMENTO DE TUBOS E PECAS</v>
      </c>
    </row>
    <row r="115" spans="1:13" ht="15">
      <c r="A115" s="149" t="s">
        <v>639</v>
      </c>
      <c r="B115" s="149" t="s">
        <v>640</v>
      </c>
      <c r="C115" s="149" t="s">
        <v>723</v>
      </c>
      <c r="D115" s="149" t="s">
        <v>724</v>
      </c>
      <c r="E115" s="150" t="s">
        <v>643</v>
      </c>
      <c r="F115" s="149" t="s">
        <v>643</v>
      </c>
      <c r="G115" s="151">
        <v>90753</v>
      </c>
      <c r="H115" s="149" t="s">
        <v>805</v>
      </c>
      <c r="I115" s="149" t="s">
        <v>645</v>
      </c>
      <c r="J115" s="149" t="s">
        <v>646</v>
      </c>
      <c r="K115" s="150" t="s">
        <v>4822</v>
      </c>
      <c r="L115" s="149" t="s">
        <v>647</v>
      </c>
      <c r="M115" s="148" t="str">
        <f t="shared" si="1"/>
        <v>CAIXA REFERENCIAL COEFICIENTE DE REPRESENTATIVIDADE ASSENTAMENTO DE TUBO DE PVC PARA REDE COLETORA DE ESGOTO DE PAREDE MACIÇA, DN 350 MM, JUNTA ELÁSTICA, INSTALADO EM LOCAL COM NÍVEL ALTO DE INTERFERÊNCIAS (NÃO INCLUI FORNECIMENTO). AF_06/2015 FORNEC E/OU ASSENT DE TUBO DE PVC COM JUNTA ELASTICA ASSENTAMENTO DE TUBOS E PECAS</v>
      </c>
    </row>
    <row r="116" spans="1:13" ht="15">
      <c r="A116" s="149" t="s">
        <v>639</v>
      </c>
      <c r="B116" s="149" t="s">
        <v>640</v>
      </c>
      <c r="C116" s="149" t="s">
        <v>723</v>
      </c>
      <c r="D116" s="149" t="s">
        <v>724</v>
      </c>
      <c r="E116" s="150" t="s">
        <v>643</v>
      </c>
      <c r="F116" s="149" t="s">
        <v>643</v>
      </c>
      <c r="G116" s="151">
        <v>90754</v>
      </c>
      <c r="H116" s="149" t="s">
        <v>807</v>
      </c>
      <c r="I116" s="149" t="s">
        <v>645</v>
      </c>
      <c r="J116" s="149" t="s">
        <v>646</v>
      </c>
      <c r="K116" s="150" t="s">
        <v>2305</v>
      </c>
      <c r="L116" s="149" t="s">
        <v>647</v>
      </c>
      <c r="M116" s="148" t="str">
        <f t="shared" si="1"/>
        <v>CAIXA REFERENCIAL COEFICIENTE DE REPRESENTATIVIDADE ASSENTAMENTO DE TUBO DE PVC PARA REDE COLETORA DE ESGOTO DE PAREDE MACIÇA, DN 400 MM, JUNTA ELÁSTICA, INSTALADO EM LOCAL COM NÍVEL ALTO DE INTERFERÊNCIAS (NÃO INCLUI FORNECIMENTO). AF_06/2015 FORNEC E/OU ASSENT DE TUBO DE PVC COM JUNTA ELASTICA ASSENTAMENTO DE TUBOS E PECAS</v>
      </c>
    </row>
    <row r="117" spans="1:13" ht="15">
      <c r="A117" s="149" t="s">
        <v>639</v>
      </c>
      <c r="B117" s="149" t="s">
        <v>640</v>
      </c>
      <c r="C117" s="149" t="s">
        <v>723</v>
      </c>
      <c r="D117" s="149" t="s">
        <v>724</v>
      </c>
      <c r="E117" s="150" t="s">
        <v>643</v>
      </c>
      <c r="F117" s="149" t="s">
        <v>643</v>
      </c>
      <c r="G117" s="151">
        <v>90755</v>
      </c>
      <c r="H117" s="149" t="s">
        <v>808</v>
      </c>
      <c r="I117" s="149" t="s">
        <v>645</v>
      </c>
      <c r="J117" s="149" t="s">
        <v>646</v>
      </c>
      <c r="K117" s="150" t="s">
        <v>3644</v>
      </c>
      <c r="L117" s="149" t="s">
        <v>647</v>
      </c>
      <c r="M117" s="148" t="str">
        <f t="shared" si="1"/>
        <v>CAIXA REFERENCIAL COEFICIENTE DE REPRESENTATIVIDADE ASSENTAMENTO DE TUBO DE PVC CORRUGADO DE DUPLA PAREDE PARA REDE COLETORA DE ESGOTO, DN 150 MM, JUNTA ELÁSTICA, INSTALADO EM LOCAL COM NÍVEL ALTO DE INTERFERÊNCIAS (NÃO INCLUI FORNECIMENTO). AF_06/2015 FORNEC E/OU ASSENT DE TUBO DE PVC COM JUNTA ELASTICA ASSENTAMENTO DE TUBOS E PECAS</v>
      </c>
    </row>
    <row r="118" spans="1:13" ht="15">
      <c r="A118" s="149" t="s">
        <v>639</v>
      </c>
      <c r="B118" s="149" t="s">
        <v>640</v>
      </c>
      <c r="C118" s="149" t="s">
        <v>723</v>
      </c>
      <c r="D118" s="149" t="s">
        <v>724</v>
      </c>
      <c r="E118" s="150" t="s">
        <v>643</v>
      </c>
      <c r="F118" s="149" t="s">
        <v>643</v>
      </c>
      <c r="G118" s="151">
        <v>90756</v>
      </c>
      <c r="H118" s="149" t="s">
        <v>810</v>
      </c>
      <c r="I118" s="149" t="s">
        <v>645</v>
      </c>
      <c r="J118" s="149" t="s">
        <v>646</v>
      </c>
      <c r="K118" s="150" t="s">
        <v>4787</v>
      </c>
      <c r="L118" s="149" t="s">
        <v>647</v>
      </c>
      <c r="M118" s="148" t="str">
        <f t="shared" si="1"/>
        <v>CAIXA REFERENCIAL COEFICIENTE DE REPRESENTATIVIDADE ASSENTAMENTO DE TUBO DE PVC CORRUGADO DE DUPLA PAREDE PARA REDE COLETORA DE ESGOTO, DN 200 MM, JUNTA ELÁSTICA, INSTALADO EM LOCAL COM NÍVEL ALTO DE INTERFERÊNCIAS (NÃO INCLUI FORNECIMENTO). AF_06/2015 FORNEC E/OU ASSENT DE TUBO DE PVC COM JUNTA ELASTICA ASSENTAMENTO DE TUBOS E PECAS</v>
      </c>
    </row>
    <row r="119" spans="1:13" ht="15">
      <c r="A119" s="149" t="s">
        <v>639</v>
      </c>
      <c r="B119" s="149" t="s">
        <v>640</v>
      </c>
      <c r="C119" s="149" t="s">
        <v>723</v>
      </c>
      <c r="D119" s="149" t="s">
        <v>724</v>
      </c>
      <c r="E119" s="150" t="s">
        <v>643</v>
      </c>
      <c r="F119" s="149" t="s">
        <v>643</v>
      </c>
      <c r="G119" s="151">
        <v>90757</v>
      </c>
      <c r="H119" s="149" t="s">
        <v>812</v>
      </c>
      <c r="I119" s="149" t="s">
        <v>645</v>
      </c>
      <c r="J119" s="149" t="s">
        <v>646</v>
      </c>
      <c r="K119" s="150" t="s">
        <v>3596</v>
      </c>
      <c r="L119" s="149" t="s">
        <v>647</v>
      </c>
      <c r="M119" s="148" t="str">
        <f t="shared" si="1"/>
        <v>CAIXA REFERENCIAL COEFICIENTE DE REPRESENTATIVIDADE ASSENTAMENTO DE TUBO DE PVC CORRUGADO DE DUPLA PAREDE PARA REDE COLETORA DE ESGOTO, DN 250 MM, JUNTA ELÁSTICA, INSTALADO EM LOCAL COM NÍVEL ALTO DE INTERFERÊNCIAS (NÃO INCLUI FORNECIMENTO). AF_06/2015 FORNEC E/OU ASSENT DE TUBO DE PVC COM JUNTA ELASTICA ASSENTAMENTO DE TUBOS E PECAS</v>
      </c>
    </row>
    <row r="120" spans="1:13" ht="15">
      <c r="A120" s="149" t="s">
        <v>639</v>
      </c>
      <c r="B120" s="149" t="s">
        <v>640</v>
      </c>
      <c r="C120" s="149" t="s">
        <v>723</v>
      </c>
      <c r="D120" s="149" t="s">
        <v>724</v>
      </c>
      <c r="E120" s="150" t="s">
        <v>643</v>
      </c>
      <c r="F120" s="149" t="s">
        <v>643</v>
      </c>
      <c r="G120" s="151">
        <v>90758</v>
      </c>
      <c r="H120" s="149" t="s">
        <v>814</v>
      </c>
      <c r="I120" s="149" t="s">
        <v>645</v>
      </c>
      <c r="J120" s="149" t="s">
        <v>646</v>
      </c>
      <c r="K120" s="150" t="s">
        <v>7122</v>
      </c>
      <c r="L120" s="149" t="s">
        <v>647</v>
      </c>
      <c r="M120" s="148" t="str">
        <f t="shared" si="1"/>
        <v>CAIXA REFERENCIAL COEFICIENTE DE REPRESENTATIVIDADE ASSENTAMENTO DE TUBO DE PVC CORRUGADO DE DUPLA PAREDE PARA REDE COLETORA DE ESGOTO, DN 300 MM, JUNTA ELÁSTICA, INSTALADO EM LOCAL COM NÍVEL ALTO DE INTERFERÊNCIAS (NÃO INCLUI FORNECIMENTO). AF_06/2015 FORNEC E/OU ASSENT DE TUBO DE PVC COM JUNTA ELASTICA ASSENTAMENTO DE TUBOS E PECAS</v>
      </c>
    </row>
    <row r="121" spans="1:13" ht="15">
      <c r="A121" s="149" t="s">
        <v>639</v>
      </c>
      <c r="B121" s="149" t="s">
        <v>640</v>
      </c>
      <c r="C121" s="149" t="s">
        <v>723</v>
      </c>
      <c r="D121" s="149" t="s">
        <v>724</v>
      </c>
      <c r="E121" s="150" t="s">
        <v>643</v>
      </c>
      <c r="F121" s="149" t="s">
        <v>643</v>
      </c>
      <c r="G121" s="151">
        <v>90759</v>
      </c>
      <c r="H121" s="149" t="s">
        <v>815</v>
      </c>
      <c r="I121" s="149" t="s">
        <v>645</v>
      </c>
      <c r="J121" s="149" t="s">
        <v>646</v>
      </c>
      <c r="K121" s="150" t="s">
        <v>3625</v>
      </c>
      <c r="L121" s="149" t="s">
        <v>647</v>
      </c>
      <c r="M121" s="148" t="str">
        <f t="shared" si="1"/>
        <v>CAIXA REFERENCIAL COEFICIENTE DE REPRESENTATIVIDADE ASSENTAMENTO DE TUBO DE PVC CORRUGADO DE DUPLA PAREDE PARA REDE COLETORA DE ESGOTO, DN 350 MM, JUNTA ELÁSTICA, INSTALADO EM LOCAL COM NÍVEL ALTO DE INTERFERÊNCIAS (NÃO INCLUI FORNECIMENTO). AF_06/2015 FORNEC E/OU ASSENT DE TUBO DE PVC COM JUNTA ELASTICA ASSENTAMENTO DE TUBOS E PECAS</v>
      </c>
    </row>
    <row r="122" spans="1:13" ht="15">
      <c r="A122" s="149" t="s">
        <v>639</v>
      </c>
      <c r="B122" s="149" t="s">
        <v>640</v>
      </c>
      <c r="C122" s="149" t="s">
        <v>723</v>
      </c>
      <c r="D122" s="149" t="s">
        <v>724</v>
      </c>
      <c r="E122" s="150" t="s">
        <v>643</v>
      </c>
      <c r="F122" s="149" t="s">
        <v>643</v>
      </c>
      <c r="G122" s="151">
        <v>90760</v>
      </c>
      <c r="H122" s="149" t="s">
        <v>816</v>
      </c>
      <c r="I122" s="149" t="s">
        <v>645</v>
      </c>
      <c r="J122" s="149" t="s">
        <v>646</v>
      </c>
      <c r="K122" s="150" t="s">
        <v>6637</v>
      </c>
      <c r="L122" s="149" t="s">
        <v>647</v>
      </c>
      <c r="M122" s="148" t="str">
        <f t="shared" si="1"/>
        <v>CAIXA REFERENCIAL COEFICIENTE DE REPRESENTATIVIDADE ASSENTAMENTO DE TUBO DE PVC CORRUGADO DE DUPLA PAREDE PARA REDE COLETORA DE ESGOTO, DN 400 MM, EM JUNTA ELÁSTICA, INSTALADO EM LOCAL COM NÍVEL ALTO DE INTERFERÊNCIAS (NÃO INCLUI FORNECIMENTO). AF_06/2015 FORNEC E/OU ASSENT DE TUBO DE PVC COM JUNTA ELASTICA ASSENTAMENTO DE TUBOS E PECAS</v>
      </c>
    </row>
    <row r="123" spans="1:13" ht="15">
      <c r="A123" s="149" t="s">
        <v>639</v>
      </c>
      <c r="B123" s="149" t="s">
        <v>640</v>
      </c>
      <c r="C123" s="149" t="s">
        <v>723</v>
      </c>
      <c r="D123" s="149" t="s">
        <v>724</v>
      </c>
      <c r="E123" s="150" t="s">
        <v>643</v>
      </c>
      <c r="F123" s="149" t="s">
        <v>643</v>
      </c>
      <c r="G123" s="151">
        <v>90761</v>
      </c>
      <c r="H123" s="149" t="s">
        <v>818</v>
      </c>
      <c r="I123" s="149" t="s">
        <v>645</v>
      </c>
      <c r="J123" s="149" t="s">
        <v>646</v>
      </c>
      <c r="K123" s="150" t="s">
        <v>9255</v>
      </c>
      <c r="L123" s="149" t="s">
        <v>647</v>
      </c>
      <c r="M123" s="148" t="str">
        <f t="shared" si="1"/>
        <v>CAIXA REFERENCIAL COEFICIENTE DE REPRESENTATIVIDADE ASSENTAMENTO DE TUBO DE PEAD CORRUGADO DE DUPLA PAREDE PARA REDE COLETORA DE ESGOTO, DN 450 MM, JUNTA ELÁSTICA INTEGRADA, INSTALADO EM LOCAL COM NÍVEL ALTO DE INTERFERÊNCIAS (NÃO INCLUI FORNECIMENTO). AF_06/2015 FORNEC E/OU ASSENT DE TUBO DE PVC COM JUNTA ELASTICA ASSENTAMENTO DE TUBOS E PECAS</v>
      </c>
    </row>
    <row r="124" spans="1:13" ht="15">
      <c r="A124" s="149" t="s">
        <v>639</v>
      </c>
      <c r="B124" s="149" t="s">
        <v>640</v>
      </c>
      <c r="C124" s="149" t="s">
        <v>723</v>
      </c>
      <c r="D124" s="149" t="s">
        <v>724</v>
      </c>
      <c r="E124" s="150" t="s">
        <v>643</v>
      </c>
      <c r="F124" s="149" t="s">
        <v>643</v>
      </c>
      <c r="G124" s="151">
        <v>90762</v>
      </c>
      <c r="H124" s="149" t="s">
        <v>820</v>
      </c>
      <c r="I124" s="149" t="s">
        <v>645</v>
      </c>
      <c r="J124" s="149" t="s">
        <v>646</v>
      </c>
      <c r="K124" s="150" t="s">
        <v>2339</v>
      </c>
      <c r="L124" s="149" t="s">
        <v>647</v>
      </c>
      <c r="M124" s="148" t="str">
        <f t="shared" si="1"/>
        <v>CAIXA REFERENCIAL COEFICIENTE DE REPRESENTATIVIDADE ASSENTAMENTO DE TUBO DE PEAD CORRUGADO DE DUPLA PAREDE PARA REDE COLETORA DE ESGOTO, DN 600 MM, JUNTA ELÁSTICA INTEGRADA, INSTALADO EM LOCAL COM NÍVEL ALTO DE INTERFERÊNCIAS (NÃO INCLUI FORNECIMENTO). AF_06/2015 FORNEC E/OU ASSENT DE TUBO DE PVC COM JUNTA ELASTICA ASSENTAMENTO DE TUBOS E PECAS</v>
      </c>
    </row>
    <row r="125" spans="1:13" ht="15">
      <c r="A125" s="149" t="s">
        <v>639</v>
      </c>
      <c r="B125" s="149" t="s">
        <v>640</v>
      </c>
      <c r="C125" s="149" t="s">
        <v>723</v>
      </c>
      <c r="D125" s="149" t="s">
        <v>724</v>
      </c>
      <c r="E125" s="150" t="s">
        <v>643</v>
      </c>
      <c r="F125" s="149" t="s">
        <v>643</v>
      </c>
      <c r="G125" s="151">
        <v>94869</v>
      </c>
      <c r="H125" s="149" t="s">
        <v>821</v>
      </c>
      <c r="I125" s="149" t="s">
        <v>645</v>
      </c>
      <c r="J125" s="149" t="s">
        <v>726</v>
      </c>
      <c r="K125" s="150" t="s">
        <v>9256</v>
      </c>
      <c r="L125" s="149" t="s">
        <v>647</v>
      </c>
      <c r="M125" s="148" t="str">
        <f t="shared" si="1"/>
        <v>CAIXA REFERENCIAL ATRIBUÍDO SÃO PAULO TUBO DE PEAD CORRUGADO DE DUPLA PAREDE PARA REDE COLETORA DE ESGOTO, DN 250 MM, JUNTA ELÁSTICA INTEGRADA, INSTALADO EM LOCAL COM NÍVEL BAIXO DE INTERFERÊNCIAS - FORNECIMENTO E ASSENTAMENTO. AF_06/2016 FORNEC E/OU ASSENT DE TUBO DE PVC COM JUNTA ELASTICA ASSENTAMENTO DE TUBOS E PECAS</v>
      </c>
    </row>
    <row r="126" spans="1:13" ht="15">
      <c r="A126" s="149" t="s">
        <v>639</v>
      </c>
      <c r="B126" s="149" t="s">
        <v>640</v>
      </c>
      <c r="C126" s="149" t="s">
        <v>723</v>
      </c>
      <c r="D126" s="149" t="s">
        <v>724</v>
      </c>
      <c r="E126" s="150" t="s">
        <v>643</v>
      </c>
      <c r="F126" s="149" t="s">
        <v>643</v>
      </c>
      <c r="G126" s="151">
        <v>94870</v>
      </c>
      <c r="H126" s="149" t="s">
        <v>822</v>
      </c>
      <c r="I126" s="149" t="s">
        <v>645</v>
      </c>
      <c r="J126" s="149" t="s">
        <v>646</v>
      </c>
      <c r="K126" s="150" t="s">
        <v>1949</v>
      </c>
      <c r="L126" s="149" t="s">
        <v>647</v>
      </c>
      <c r="M126" s="148" t="str">
        <f t="shared" si="1"/>
        <v>CAIXA REFERENCIAL COEFICIENTE DE REPRESENTATIVIDADE ASSENTAMENTO DE TUBO DE PEAD CORRUGADO DE DUPLA PAREDE PARA REDE COLETORA DE ESGOTO, DN 250 MM, JUNTA ELÁSTICA INTEGRADA, INSTALADO EM LOCAL COM NÍVEL BAIXO DE INTERFERÊNCIAS (NÃO INCLUI FORNECIMENTO). AF_06/2016 FORNEC E/OU ASSENT DE TUBO DE PVC COM JUNTA ELASTICA ASSENTAMENTO DE TUBOS E PECAS</v>
      </c>
    </row>
    <row r="127" spans="1:13" ht="15">
      <c r="A127" s="149" t="s">
        <v>639</v>
      </c>
      <c r="B127" s="149" t="s">
        <v>640</v>
      </c>
      <c r="C127" s="149" t="s">
        <v>723</v>
      </c>
      <c r="D127" s="149" t="s">
        <v>724</v>
      </c>
      <c r="E127" s="150" t="s">
        <v>643</v>
      </c>
      <c r="F127" s="149" t="s">
        <v>643</v>
      </c>
      <c r="G127" s="151">
        <v>94871</v>
      </c>
      <c r="H127" s="149" t="s">
        <v>824</v>
      </c>
      <c r="I127" s="149" t="s">
        <v>645</v>
      </c>
      <c r="J127" s="149" t="s">
        <v>726</v>
      </c>
      <c r="K127" s="150" t="s">
        <v>9257</v>
      </c>
      <c r="L127" s="149" t="s">
        <v>647</v>
      </c>
      <c r="M127" s="148" t="str">
        <f t="shared" si="1"/>
        <v>CAIXA REFERENCIAL ATRIBUÍDO SÃO PAULO TUBO DE PEAD CORRUGADO DE DUPLA PAREDE PARA REDE COLETORA DE ESGOTO, DN 300 MM, JUNTA ELÁSTICA INTEGRADA, INSTALADO EM LOCAL COM NÍVEL BAIXO DE INTERFERÊNCIAS - FORNECIMENTO E ASSENTAMENTO. AF_06/2016 FORNEC E/OU ASSENT DE TUBO DE PVC COM JUNTA ELASTICA ASSENTAMENTO DE TUBOS E PECAS</v>
      </c>
    </row>
    <row r="128" spans="1:13" ht="15">
      <c r="A128" s="149" t="s">
        <v>639</v>
      </c>
      <c r="B128" s="149" t="s">
        <v>640</v>
      </c>
      <c r="C128" s="149" t="s">
        <v>723</v>
      </c>
      <c r="D128" s="149" t="s">
        <v>724</v>
      </c>
      <c r="E128" s="150" t="s">
        <v>643</v>
      </c>
      <c r="F128" s="149" t="s">
        <v>643</v>
      </c>
      <c r="G128" s="151">
        <v>94872</v>
      </c>
      <c r="H128" s="149" t="s">
        <v>825</v>
      </c>
      <c r="I128" s="149" t="s">
        <v>645</v>
      </c>
      <c r="J128" s="149" t="s">
        <v>646</v>
      </c>
      <c r="K128" s="150" t="s">
        <v>2039</v>
      </c>
      <c r="L128" s="149" t="s">
        <v>647</v>
      </c>
      <c r="M128" s="148" t="str">
        <f t="shared" si="1"/>
        <v>CAIXA REFERENCIAL COEFICIENTE DE REPRESENTATIVIDADE ASSENTAMENTO DE TUBO DE PEAD CORRUGADO DE DUPLA PAREDE PARA REDE COLETORA DE ESGOTO, DN 300 MM, JUNTA ELÁSTICA INTEGRADA, INSTALADO EM LOCAL COM NÍVEL BAIXO DE INTERFERÊNCIAS (NÃO INCLUI FORNECIMENTO). AF_06/2016 FORNEC E/OU ASSENT DE TUBO DE PVC COM JUNTA ELASTICA ASSENTAMENTO DE TUBOS E PECAS</v>
      </c>
    </row>
    <row r="129" spans="1:13" ht="15">
      <c r="A129" s="149" t="s">
        <v>639</v>
      </c>
      <c r="B129" s="149" t="s">
        <v>640</v>
      </c>
      <c r="C129" s="149" t="s">
        <v>723</v>
      </c>
      <c r="D129" s="149" t="s">
        <v>724</v>
      </c>
      <c r="E129" s="150" t="s">
        <v>643</v>
      </c>
      <c r="F129" s="149" t="s">
        <v>643</v>
      </c>
      <c r="G129" s="151">
        <v>94875</v>
      </c>
      <c r="H129" s="149" t="s">
        <v>827</v>
      </c>
      <c r="I129" s="149" t="s">
        <v>645</v>
      </c>
      <c r="J129" s="149" t="s">
        <v>726</v>
      </c>
      <c r="K129" s="150" t="s">
        <v>9258</v>
      </c>
      <c r="L129" s="149" t="s">
        <v>647</v>
      </c>
      <c r="M129" s="148" t="str">
        <f t="shared" si="1"/>
        <v>CAIXA REFERENCIAL ATRIBUÍDO SÃO PAULO TUBO DE PEAD CORRUGADO DE DUPLA PAREDE PARA REDE COLETORA DE ESGOTO, DN 750 MM, JUNTA ELÁSTICA INTEGRADA, INSTALADO EM LOCAL COM NÍVEL BAIXO DE INTERFERÊNCIAS - FORNECIMENTO E ASSENTAMENTO. AF_06/2016 FORNEC E/OU ASSENT DE TUBO DE PVC COM JUNTA ELASTICA ASSENTAMENTO DE TUBOS E PECAS</v>
      </c>
    </row>
    <row r="130" spans="1:13" ht="15">
      <c r="A130" s="149" t="s">
        <v>639</v>
      </c>
      <c r="B130" s="149" t="s">
        <v>640</v>
      </c>
      <c r="C130" s="149" t="s">
        <v>723</v>
      </c>
      <c r="D130" s="149" t="s">
        <v>724</v>
      </c>
      <c r="E130" s="150" t="s">
        <v>643</v>
      </c>
      <c r="F130" s="149" t="s">
        <v>643</v>
      </c>
      <c r="G130" s="151">
        <v>94876</v>
      </c>
      <c r="H130" s="149" t="s">
        <v>828</v>
      </c>
      <c r="I130" s="149" t="s">
        <v>645</v>
      </c>
      <c r="J130" s="149" t="s">
        <v>646</v>
      </c>
      <c r="K130" s="150" t="s">
        <v>9259</v>
      </c>
      <c r="L130" s="149" t="s">
        <v>647</v>
      </c>
      <c r="M130" s="148" t="str">
        <f t="shared" si="1"/>
        <v>CAIXA REFERENCIAL COEFICIENTE DE REPRESENTATIVIDADE ASSENTAMENTO DE TUBO DE PEAD CORRUGADO DE DUPLA PAREDE PARA REDE COLETORA DE ESGOTO, DN 750 MM, JUNTA ELÁSTICA INTEGRADA, INSTALADO EM LOCAL COM NÍVEL BAIXO DE INTERFERÊNCIAS (NÃO INCLUI FORNECIMENTO). AF_06/2016 FORNEC E/OU ASSENT DE TUBO DE PVC COM JUNTA ELASTICA ASSENTAMENTO DE TUBOS E PECAS</v>
      </c>
    </row>
    <row r="131" spans="1:13" ht="15">
      <c r="A131" s="149" t="s">
        <v>639</v>
      </c>
      <c r="B131" s="149" t="s">
        <v>640</v>
      </c>
      <c r="C131" s="149" t="s">
        <v>723</v>
      </c>
      <c r="D131" s="149" t="s">
        <v>724</v>
      </c>
      <c r="E131" s="150" t="s">
        <v>643</v>
      </c>
      <c r="F131" s="149" t="s">
        <v>643</v>
      </c>
      <c r="G131" s="151">
        <v>94878</v>
      </c>
      <c r="H131" s="149" t="s">
        <v>829</v>
      </c>
      <c r="I131" s="149" t="s">
        <v>645</v>
      </c>
      <c r="J131" s="149" t="s">
        <v>646</v>
      </c>
      <c r="K131" s="150" t="s">
        <v>3288</v>
      </c>
      <c r="L131" s="149" t="s">
        <v>647</v>
      </c>
      <c r="M131" s="148" t="str">
        <f t="shared" si="1"/>
        <v>CAIXA REFERENCIAL COEFICIENTE DE REPRESENTATIVIDADE ASSENTAMENTO DE TUBO DE PEAD CORRUGADO DE DUPLA PAREDE PARA REDE COLETORA DE ESGOTO, DN 900 MM, JUNTA ELÁSTICA INTEGRADA, INSTALADO EM LOCAL COM NÍVEL BAIXO DE INTERFERÊNCIAS (NÃO INCLUI FORNECIMENTO). AF_06/2016 FORNEC E/OU ASSENT DE TUBO DE PVC COM JUNTA ELASTICA ASSENTAMENTO DE TUBOS E PECAS</v>
      </c>
    </row>
    <row r="132" spans="1:13" ht="15">
      <c r="A132" s="149" t="s">
        <v>639</v>
      </c>
      <c r="B132" s="149" t="s">
        <v>640</v>
      </c>
      <c r="C132" s="149" t="s">
        <v>723</v>
      </c>
      <c r="D132" s="149" t="s">
        <v>724</v>
      </c>
      <c r="E132" s="150" t="s">
        <v>643</v>
      </c>
      <c r="F132" s="149" t="s">
        <v>643</v>
      </c>
      <c r="G132" s="151">
        <v>94879</v>
      </c>
      <c r="H132" s="149" t="s">
        <v>830</v>
      </c>
      <c r="I132" s="149" t="s">
        <v>645</v>
      </c>
      <c r="J132" s="149" t="s">
        <v>726</v>
      </c>
      <c r="K132" s="150" t="s">
        <v>9260</v>
      </c>
      <c r="L132" s="149" t="s">
        <v>647</v>
      </c>
      <c r="M132" s="148" t="str">
        <f t="shared" si="1"/>
        <v>CAIXA REFERENCIAL ATRIBUÍDO SÃO PAULO TUBO DE PEAD CORRUGADO DE DUPLA PAREDE PARA REDE COLETORA DE ESGOTO, DN 1000 MM, JUNTA ELÁSTICA INTEGRADA, INSTALADO EM LOCAL COM NÍVEL BAIXO DE INTERFERÊNCIAS - FORNECIMENTO E ASSENTAMENTO. AF_06/2016 FORNEC E/OU ASSENT DE TUBO DE PVC COM JUNTA ELASTICA ASSENTAMENTO DE TUBOS E PECAS</v>
      </c>
    </row>
    <row r="133" spans="1:13" ht="15">
      <c r="A133" s="149" t="s">
        <v>639</v>
      </c>
      <c r="B133" s="149" t="s">
        <v>640</v>
      </c>
      <c r="C133" s="149" t="s">
        <v>723</v>
      </c>
      <c r="D133" s="149" t="s">
        <v>724</v>
      </c>
      <c r="E133" s="150" t="s">
        <v>643</v>
      </c>
      <c r="F133" s="149" t="s">
        <v>643</v>
      </c>
      <c r="G133" s="151">
        <v>94880</v>
      </c>
      <c r="H133" s="149" t="s">
        <v>831</v>
      </c>
      <c r="I133" s="149" t="s">
        <v>645</v>
      </c>
      <c r="J133" s="149" t="s">
        <v>646</v>
      </c>
      <c r="K133" s="150" t="s">
        <v>9261</v>
      </c>
      <c r="L133" s="149" t="s">
        <v>647</v>
      </c>
      <c r="M133" s="148" t="str">
        <f t="shared" si="1"/>
        <v>CAIXA REFERENCIAL COEFICIENTE DE REPRESENTATIVIDADE ASSENTAMENTO DE TUBO DE PEAD CORRUGADO DE DUPLA PAREDE PARA REDE COLETORA DE ESGOTO, DN 1000 MM, JUNTA ELÁSTICA INTEGRADA, INSTALADO EM LOCAL COM NÍVEL BAIXO DE INTERFERÊNCIAS (NÃO INCLUI FORNECIMENTO). AF_06/2016 FORNEC E/OU ASSENT DE TUBO DE PVC COM JUNTA ELASTICA ASSENTAMENTO DE TUBOS E PECAS</v>
      </c>
    </row>
    <row r="134" spans="1:13" ht="15">
      <c r="A134" s="149" t="s">
        <v>639</v>
      </c>
      <c r="B134" s="149" t="s">
        <v>640</v>
      </c>
      <c r="C134" s="149" t="s">
        <v>723</v>
      </c>
      <c r="D134" s="149" t="s">
        <v>724</v>
      </c>
      <c r="E134" s="150" t="s">
        <v>643</v>
      </c>
      <c r="F134" s="149" t="s">
        <v>643</v>
      </c>
      <c r="G134" s="151">
        <v>94881</v>
      </c>
      <c r="H134" s="149" t="s">
        <v>833</v>
      </c>
      <c r="I134" s="149" t="s">
        <v>645</v>
      </c>
      <c r="J134" s="149" t="s">
        <v>726</v>
      </c>
      <c r="K134" s="150" t="s">
        <v>9262</v>
      </c>
      <c r="L134" s="149" t="s">
        <v>647</v>
      </c>
      <c r="M134" s="148" t="str">
        <f t="shared" si="1"/>
        <v>CAIXA REFERENCIAL ATRIBUÍDO SÃO PAULO TUBO DE PEAD CORRUGADO DE DUPLA PAREDE PARA REDE COLETORA DE ESGOTO, DN 1200 MM, JUNTA ELÁSTICA INTEGRADA, INSTALADO EM LOCAL COM NÍVEL BAIXO DE INTERFERÊNCIAS - FORNECIMENTO E ASSENTAMENTO. AF_06/2016 FORNEC E/OU ASSENT DE TUBO DE PVC COM JUNTA ELASTICA ASSENTAMENTO DE TUBOS E PECAS</v>
      </c>
    </row>
    <row r="135" spans="1:13" ht="15">
      <c r="A135" s="149" t="s">
        <v>639</v>
      </c>
      <c r="B135" s="149" t="s">
        <v>640</v>
      </c>
      <c r="C135" s="149" t="s">
        <v>723</v>
      </c>
      <c r="D135" s="149" t="s">
        <v>724</v>
      </c>
      <c r="E135" s="150" t="s">
        <v>643</v>
      </c>
      <c r="F135" s="149" t="s">
        <v>643</v>
      </c>
      <c r="G135" s="151">
        <v>94882</v>
      </c>
      <c r="H135" s="149" t="s">
        <v>834</v>
      </c>
      <c r="I135" s="149" t="s">
        <v>645</v>
      </c>
      <c r="J135" s="149" t="s">
        <v>646</v>
      </c>
      <c r="K135" s="150" t="s">
        <v>2128</v>
      </c>
      <c r="L135" s="149" t="s">
        <v>647</v>
      </c>
      <c r="M135" s="148" t="str">
        <f t="shared" ref="M135:M198" si="2">CONCATENATE(L135," ",J135," ",H135," ",C135," ",A135)</f>
        <v>CAIXA REFERENCIAL COEFICIENTE DE REPRESENTATIVIDADE ASSENTAMENTO DE TUBO DE PEAD CORRUGADO DE DUPLA PAREDE PARA REDE COLETORA DE ESGOTO, DN 1200 MM, JUNTA ELÁSTICA INTEGRADA, INSTALADO EM LOCAL COM NÍVEL BAIXO DE INTERFERÊNCIAS (NÃO INCLUI FORNECIMENTO). AF_06/2016 FORNEC E/OU ASSENT DE TUBO DE PVC COM JUNTA ELASTICA ASSENTAMENTO DE TUBOS E PECAS</v>
      </c>
    </row>
    <row r="136" spans="1:13" ht="15">
      <c r="A136" s="149" t="s">
        <v>639</v>
      </c>
      <c r="B136" s="149" t="s">
        <v>640</v>
      </c>
      <c r="C136" s="149" t="s">
        <v>723</v>
      </c>
      <c r="D136" s="149" t="s">
        <v>724</v>
      </c>
      <c r="E136" s="150" t="s">
        <v>643</v>
      </c>
      <c r="F136" s="149" t="s">
        <v>643</v>
      </c>
      <c r="G136" s="151">
        <v>94884</v>
      </c>
      <c r="H136" s="149" t="s">
        <v>835</v>
      </c>
      <c r="I136" s="149" t="s">
        <v>645</v>
      </c>
      <c r="J136" s="149" t="s">
        <v>646</v>
      </c>
      <c r="K136" s="150" t="s">
        <v>9263</v>
      </c>
      <c r="L136" s="149" t="s">
        <v>647</v>
      </c>
      <c r="M136" s="148" t="str">
        <f t="shared" si="2"/>
        <v>CAIXA REFERENCIAL COEFICIENTE DE REPRESENTATIVIDADE ASSENTAMENTO DE TUBO DE PEAD CORRUGADO DE DUPLA PAREDE PARA REDE COLETORA DE ESGOTO, DN 1500 MM, JUNTA ELÁSTICA INTEGRADA, INSTALADO EM LOCAL COM NÍVEL BAIXO DE INTERFERÊNCIAS (NÃO INCLUI FORNECIMENTO). AF_06/2016 FORNEC E/OU ASSENT DE TUBO DE PVC COM JUNTA ELASTICA ASSENTAMENTO DE TUBOS E PECAS</v>
      </c>
    </row>
    <row r="137" spans="1:13" ht="15">
      <c r="A137" s="149" t="s">
        <v>639</v>
      </c>
      <c r="B137" s="149" t="s">
        <v>640</v>
      </c>
      <c r="C137" s="149" t="s">
        <v>723</v>
      </c>
      <c r="D137" s="149" t="s">
        <v>724</v>
      </c>
      <c r="E137" s="150" t="s">
        <v>643</v>
      </c>
      <c r="F137" s="149" t="s">
        <v>643</v>
      </c>
      <c r="G137" s="151">
        <v>94885</v>
      </c>
      <c r="H137" s="149" t="s">
        <v>836</v>
      </c>
      <c r="I137" s="149" t="s">
        <v>645</v>
      </c>
      <c r="J137" s="149" t="s">
        <v>726</v>
      </c>
      <c r="K137" s="150" t="s">
        <v>9264</v>
      </c>
      <c r="L137" s="149" t="s">
        <v>647</v>
      </c>
      <c r="M137" s="148" t="str">
        <f t="shared" si="2"/>
        <v>CAIXA REFERENCIAL ATRIBUÍDO SÃO PAULO TUBO DE PEAD CORRUGADO DE DUPLA PAREDE PARA REDE COLETORA DE ESGOTO, DN 250 MM, JUNTA ELÁSTICA INTEGRADA, INSTALADO EM LOCAL COM NÍVEL ALTO DE INTERFERÊNCIAS - FORNECIMENTO E ASSENTAMENTO. AF_06/2016 FORNEC E/OU ASSENT DE TUBO DE PVC COM JUNTA ELASTICA ASSENTAMENTO DE TUBOS E PECAS</v>
      </c>
    </row>
    <row r="138" spans="1:13" ht="15">
      <c r="A138" s="149" t="s">
        <v>639</v>
      </c>
      <c r="B138" s="149" t="s">
        <v>640</v>
      </c>
      <c r="C138" s="149" t="s">
        <v>723</v>
      </c>
      <c r="D138" s="149" t="s">
        <v>724</v>
      </c>
      <c r="E138" s="150" t="s">
        <v>643</v>
      </c>
      <c r="F138" s="149" t="s">
        <v>643</v>
      </c>
      <c r="G138" s="151">
        <v>94886</v>
      </c>
      <c r="H138" s="149" t="s">
        <v>837</v>
      </c>
      <c r="I138" s="149" t="s">
        <v>645</v>
      </c>
      <c r="J138" s="149" t="s">
        <v>646</v>
      </c>
      <c r="K138" s="150" t="s">
        <v>2259</v>
      </c>
      <c r="L138" s="149" t="s">
        <v>647</v>
      </c>
      <c r="M138" s="148" t="str">
        <f t="shared" si="2"/>
        <v>CAIXA REFERENCIAL COEFICIENTE DE REPRESENTATIVIDADE ASSENTAMENTO DE TUBO DE PEAD CORRUGADO DE DUPLA PAREDE PARA REDE COLETORA DE ESGOTO, DN 250 MM, JUNTA ELÁSTICA INTEGRADA, INSTALADO EM LOCAL COM NÍVEL ALTO DE INTERFERÊNCIAS (NÃO INCLUI FORNECIMENTO). AF_06/2016 FORNEC E/OU ASSENT DE TUBO DE PVC COM JUNTA ELASTICA ASSENTAMENTO DE TUBOS E PECAS</v>
      </c>
    </row>
    <row r="139" spans="1:13" ht="15">
      <c r="A139" s="149" t="s">
        <v>639</v>
      </c>
      <c r="B139" s="149" t="s">
        <v>640</v>
      </c>
      <c r="C139" s="149" t="s">
        <v>723</v>
      </c>
      <c r="D139" s="149" t="s">
        <v>724</v>
      </c>
      <c r="E139" s="150" t="s">
        <v>643</v>
      </c>
      <c r="F139" s="149" t="s">
        <v>643</v>
      </c>
      <c r="G139" s="151">
        <v>94887</v>
      </c>
      <c r="H139" s="149" t="s">
        <v>839</v>
      </c>
      <c r="I139" s="149" t="s">
        <v>645</v>
      </c>
      <c r="J139" s="149" t="s">
        <v>726</v>
      </c>
      <c r="K139" s="150" t="s">
        <v>9265</v>
      </c>
      <c r="L139" s="149" t="s">
        <v>647</v>
      </c>
      <c r="M139" s="148" t="str">
        <f t="shared" si="2"/>
        <v>CAIXA REFERENCIAL ATRIBUÍDO SÃO PAULO TUBO DE PEAD CORRUGADO DE DUPLA PAREDE PARA REDE COLETORA DE ESGOTO, DN 300 MM, JUNTA ELÁSTICA INTEGRADA, INSTALADO EM LOCAL COM NÍVEL ALTO DE INTERFERÊNCIAS - FORNECIMENTO E ASSENTAMENTO. AF_06/2016 FORNEC E/OU ASSENT DE TUBO DE PVC COM JUNTA ELASTICA ASSENTAMENTO DE TUBOS E PECAS</v>
      </c>
    </row>
    <row r="140" spans="1:13" ht="15">
      <c r="A140" s="149" t="s">
        <v>639</v>
      </c>
      <c r="B140" s="149" t="s">
        <v>640</v>
      </c>
      <c r="C140" s="149" t="s">
        <v>723</v>
      </c>
      <c r="D140" s="149" t="s">
        <v>724</v>
      </c>
      <c r="E140" s="150" t="s">
        <v>643</v>
      </c>
      <c r="F140" s="149" t="s">
        <v>643</v>
      </c>
      <c r="G140" s="151">
        <v>94888</v>
      </c>
      <c r="H140" s="149" t="s">
        <v>840</v>
      </c>
      <c r="I140" s="149" t="s">
        <v>645</v>
      </c>
      <c r="J140" s="149" t="s">
        <v>646</v>
      </c>
      <c r="K140" s="150" t="s">
        <v>9266</v>
      </c>
      <c r="L140" s="149" t="s">
        <v>647</v>
      </c>
      <c r="M140" s="148" t="str">
        <f t="shared" si="2"/>
        <v>CAIXA REFERENCIAL COEFICIENTE DE REPRESENTATIVIDADE ASSENTAMENTO DE TUBO DE PEAD CORRUGADO DE DUPLA PAREDE PARA REDE COLETORA DE ESGOTO, DN 300 MM, JUNTA ELÁSTICA INTEGRADA, INSTALADO EM LOCAL COM NÍVEL ALTO DE INTERFERÊNCIAS (NÃO INCLUI FORNECIMENTO). AF_06/2016 FORNEC E/OU ASSENT DE TUBO DE PVC COM JUNTA ELASTICA ASSENTAMENTO DE TUBOS E PECAS</v>
      </c>
    </row>
    <row r="141" spans="1:13" ht="15">
      <c r="A141" s="149" t="s">
        <v>639</v>
      </c>
      <c r="B141" s="149" t="s">
        <v>640</v>
      </c>
      <c r="C141" s="149" t="s">
        <v>723</v>
      </c>
      <c r="D141" s="149" t="s">
        <v>724</v>
      </c>
      <c r="E141" s="150" t="s">
        <v>643</v>
      </c>
      <c r="F141" s="149" t="s">
        <v>643</v>
      </c>
      <c r="G141" s="151">
        <v>94891</v>
      </c>
      <c r="H141" s="149" t="s">
        <v>841</v>
      </c>
      <c r="I141" s="149" t="s">
        <v>645</v>
      </c>
      <c r="J141" s="149" t="s">
        <v>726</v>
      </c>
      <c r="K141" s="150" t="s">
        <v>9267</v>
      </c>
      <c r="L141" s="149" t="s">
        <v>647</v>
      </c>
      <c r="M141" s="148" t="str">
        <f t="shared" si="2"/>
        <v>CAIXA REFERENCIAL ATRIBUÍDO SÃO PAULO TUBO DE PEAD CORRUGADO DE DUPLA PAREDE PARA REDE COLETORA DE ESGOTO, DN 750 MM, JUNTA ELÁSTICA INTEGRADA, INSTALADO EM LOCAL COM NÍVEL ALTO DE INTERFERÊNCIAS - FORNECIMENTO E ASSENTAMENTO. AF_06/2016 FORNEC E/OU ASSENT DE TUBO DE PVC COM JUNTA ELASTICA ASSENTAMENTO DE TUBOS E PECAS</v>
      </c>
    </row>
    <row r="142" spans="1:13" ht="15">
      <c r="A142" s="149" t="s">
        <v>639</v>
      </c>
      <c r="B142" s="149" t="s">
        <v>640</v>
      </c>
      <c r="C142" s="149" t="s">
        <v>723</v>
      </c>
      <c r="D142" s="149" t="s">
        <v>724</v>
      </c>
      <c r="E142" s="150" t="s">
        <v>643</v>
      </c>
      <c r="F142" s="149" t="s">
        <v>643</v>
      </c>
      <c r="G142" s="151">
        <v>94892</v>
      </c>
      <c r="H142" s="149" t="s">
        <v>842</v>
      </c>
      <c r="I142" s="149" t="s">
        <v>645</v>
      </c>
      <c r="J142" s="149" t="s">
        <v>646</v>
      </c>
      <c r="K142" s="150" t="s">
        <v>4334</v>
      </c>
      <c r="L142" s="149" t="s">
        <v>647</v>
      </c>
      <c r="M142" s="148" t="str">
        <f t="shared" si="2"/>
        <v>CAIXA REFERENCIAL COEFICIENTE DE REPRESENTATIVIDADE ASSENTAMENTO DE TUBO DE PEAD CORRUGADO DE DUPLA PAREDE PARA REDE COLETORA DE ESGOTO, DN 750 MM, JUNTA ELÁSTICA INTEGRADA, INSTALADO EM LOCAL COM NÍVEL ALTO DE INTERFERÊNCIAS (NÃO INCLUI FORNECIMENTO). AF_06/2016 FORNEC E/OU ASSENT DE TUBO DE PVC COM JUNTA ELASTICA ASSENTAMENTO DE TUBOS E PECAS</v>
      </c>
    </row>
    <row r="143" spans="1:13" ht="15">
      <c r="A143" s="149" t="s">
        <v>639</v>
      </c>
      <c r="B143" s="149" t="s">
        <v>640</v>
      </c>
      <c r="C143" s="149" t="s">
        <v>723</v>
      </c>
      <c r="D143" s="149" t="s">
        <v>724</v>
      </c>
      <c r="E143" s="150" t="s">
        <v>643</v>
      </c>
      <c r="F143" s="149" t="s">
        <v>643</v>
      </c>
      <c r="G143" s="151">
        <v>94894</v>
      </c>
      <c r="H143" s="149" t="s">
        <v>843</v>
      </c>
      <c r="I143" s="149" t="s">
        <v>645</v>
      </c>
      <c r="J143" s="149" t="s">
        <v>646</v>
      </c>
      <c r="K143" s="150" t="s">
        <v>9268</v>
      </c>
      <c r="L143" s="149" t="s">
        <v>647</v>
      </c>
      <c r="M143" s="148" t="str">
        <f t="shared" si="2"/>
        <v>CAIXA REFERENCIAL COEFICIENTE DE REPRESENTATIVIDADE ASSENTAMENTO DE TUBO DE PEAD CORRUGADO DE DUPLA PAREDE PARA REDE COLETORA DE ESGOTO, DN 900 MM, JUNTA ELÁSTICA INTEGRADA, INSTALADO EM LOCAL COM NÍVEL ALTO DE INTERFERÊNCIAS (NÃO INCLUI FORNECIMENTO). AF_06/2016 FORNEC E/OU ASSENT DE TUBO DE PVC COM JUNTA ELASTICA ASSENTAMENTO DE TUBOS E PECAS</v>
      </c>
    </row>
    <row r="144" spans="1:13" ht="15">
      <c r="A144" s="149" t="s">
        <v>639</v>
      </c>
      <c r="B144" s="149" t="s">
        <v>640</v>
      </c>
      <c r="C144" s="149" t="s">
        <v>723</v>
      </c>
      <c r="D144" s="149" t="s">
        <v>724</v>
      </c>
      <c r="E144" s="150" t="s">
        <v>643</v>
      </c>
      <c r="F144" s="149" t="s">
        <v>643</v>
      </c>
      <c r="G144" s="151">
        <v>94895</v>
      </c>
      <c r="H144" s="149" t="s">
        <v>845</v>
      </c>
      <c r="I144" s="149" t="s">
        <v>645</v>
      </c>
      <c r="J144" s="149" t="s">
        <v>726</v>
      </c>
      <c r="K144" s="150" t="s">
        <v>9269</v>
      </c>
      <c r="L144" s="149" t="s">
        <v>647</v>
      </c>
      <c r="M144" s="148" t="str">
        <f t="shared" si="2"/>
        <v>CAIXA REFERENCIAL ATRIBUÍDO SÃO PAULO TUBO DE PEAD CORRUGADO DE DUPLA PAREDE PARA REDE COLETORA DE ESGOTO, DN 1000 MM, JUNTA ELÁSTICA INTEGRADA, INSTALADO EM LOCAL COM NÍVEL ALTO DE INTERFERÊNCIAS - FORNECIMENTO E ASSENTAMENTO. AF_06/2016 FORNEC E/OU ASSENT DE TUBO DE PVC COM JUNTA ELASTICA ASSENTAMENTO DE TUBOS E PECAS</v>
      </c>
    </row>
    <row r="145" spans="1:13" ht="15">
      <c r="A145" s="149" t="s">
        <v>639</v>
      </c>
      <c r="B145" s="149" t="s">
        <v>640</v>
      </c>
      <c r="C145" s="149" t="s">
        <v>723</v>
      </c>
      <c r="D145" s="149" t="s">
        <v>724</v>
      </c>
      <c r="E145" s="150" t="s">
        <v>643</v>
      </c>
      <c r="F145" s="149" t="s">
        <v>643</v>
      </c>
      <c r="G145" s="151">
        <v>94896</v>
      </c>
      <c r="H145" s="149" t="s">
        <v>846</v>
      </c>
      <c r="I145" s="149" t="s">
        <v>645</v>
      </c>
      <c r="J145" s="149" t="s">
        <v>646</v>
      </c>
      <c r="K145" s="150" t="s">
        <v>1846</v>
      </c>
      <c r="L145" s="149" t="s">
        <v>647</v>
      </c>
      <c r="M145" s="148" t="str">
        <f t="shared" si="2"/>
        <v>CAIXA REFERENCIAL COEFICIENTE DE REPRESENTATIVIDADE ASSENTAMENTO DE TUBO DE PEAD CORRUGADO DE DUPLA PAREDE PARA REDE COLETORA DE ESGOTO, DN 1000 MM, JUNTA ELÁSTICA INTEGRADA, INSTALADO EM LOCAL COM NÍVEL ALTO DE INTERFERÊNCIAS (NÃO INCLUI FORNECIMENTO). AF_06/2016 FORNEC E/OU ASSENT DE TUBO DE PVC COM JUNTA ELASTICA ASSENTAMENTO DE TUBOS E PECAS</v>
      </c>
    </row>
    <row r="146" spans="1:13" ht="15">
      <c r="A146" s="149" t="s">
        <v>639</v>
      </c>
      <c r="B146" s="149" t="s">
        <v>640</v>
      </c>
      <c r="C146" s="149" t="s">
        <v>723</v>
      </c>
      <c r="D146" s="149" t="s">
        <v>724</v>
      </c>
      <c r="E146" s="150" t="s">
        <v>643</v>
      </c>
      <c r="F146" s="149" t="s">
        <v>643</v>
      </c>
      <c r="G146" s="151">
        <v>94897</v>
      </c>
      <c r="H146" s="149" t="s">
        <v>848</v>
      </c>
      <c r="I146" s="149" t="s">
        <v>645</v>
      </c>
      <c r="J146" s="149" t="s">
        <v>726</v>
      </c>
      <c r="K146" s="150" t="s">
        <v>9270</v>
      </c>
      <c r="L146" s="149" t="s">
        <v>647</v>
      </c>
      <c r="M146" s="148" t="str">
        <f t="shared" si="2"/>
        <v>CAIXA REFERENCIAL ATRIBUÍDO SÃO PAULO TUBO DE PEAD CORRUGADO DE DUPLA PAREDE PARA REDE COLETORA DE ESGOTO, DN 1200 MM, JUNTA ELÁSTICA INTEGRADA, INSTALADO EM LOCAL COM NÍVEL ALTO DE INTERFERÊNCIAS - FORNECIMENTO E ASSENTAMENTO. AF_06/2016 FORNEC E/OU ASSENT DE TUBO DE PVC COM JUNTA ELASTICA ASSENTAMENTO DE TUBOS E PECAS</v>
      </c>
    </row>
    <row r="147" spans="1:13" ht="15">
      <c r="A147" s="149" t="s">
        <v>639</v>
      </c>
      <c r="B147" s="149" t="s">
        <v>640</v>
      </c>
      <c r="C147" s="149" t="s">
        <v>723</v>
      </c>
      <c r="D147" s="149" t="s">
        <v>724</v>
      </c>
      <c r="E147" s="150" t="s">
        <v>643</v>
      </c>
      <c r="F147" s="149" t="s">
        <v>643</v>
      </c>
      <c r="G147" s="151">
        <v>94898</v>
      </c>
      <c r="H147" s="149" t="s">
        <v>849</v>
      </c>
      <c r="I147" s="149" t="s">
        <v>645</v>
      </c>
      <c r="J147" s="149" t="s">
        <v>646</v>
      </c>
      <c r="K147" s="150" t="s">
        <v>3497</v>
      </c>
      <c r="L147" s="149" t="s">
        <v>647</v>
      </c>
      <c r="M147" s="148" t="str">
        <f t="shared" si="2"/>
        <v>CAIXA REFERENCIAL COEFICIENTE DE REPRESENTATIVIDADE ASSENTAMENTO DE TUBO DE PEAD CORRUGADO DE DUPLA PAREDE PARA REDE COLETORA DE ESGOTO, DN 1200 MM, JUNTA ELÁSTICA INTEGRADA, INSTALADO EM LOCAL COM NÍVEL ALTO DE INTERFERÊNCIAS (NÃO INCLUI FORNECIMENTO). AF_06/2016 FORNEC E/OU ASSENT DE TUBO DE PVC COM JUNTA ELASTICA ASSENTAMENTO DE TUBOS E PECAS</v>
      </c>
    </row>
    <row r="148" spans="1:13" ht="15">
      <c r="A148" s="149" t="s">
        <v>639</v>
      </c>
      <c r="B148" s="149" t="s">
        <v>640</v>
      </c>
      <c r="C148" s="149" t="s">
        <v>723</v>
      </c>
      <c r="D148" s="149" t="s">
        <v>724</v>
      </c>
      <c r="E148" s="150" t="s">
        <v>643</v>
      </c>
      <c r="F148" s="149" t="s">
        <v>643</v>
      </c>
      <c r="G148" s="151">
        <v>94900</v>
      </c>
      <c r="H148" s="149" t="s">
        <v>850</v>
      </c>
      <c r="I148" s="149" t="s">
        <v>645</v>
      </c>
      <c r="J148" s="149" t="s">
        <v>646</v>
      </c>
      <c r="K148" s="150" t="s">
        <v>9271</v>
      </c>
      <c r="L148" s="149" t="s">
        <v>647</v>
      </c>
      <c r="M148" s="148" t="str">
        <f t="shared" si="2"/>
        <v>CAIXA REFERENCIAL COEFICIENTE DE REPRESENTATIVIDADE ASSENTAMENTO DE TUBO DE PEAD CORRUGADO DE DUPLA PAREDE PARA REDE COLETORA DE ESGOTO, DN 1500 MM, JUNTA ELÁSTICA INTEGRADA, INSTALADO EM LOCAL COM NÍVEL ALTO DE INTERFERÊNCIAS (NÃO INCLUI FORNECIMENTO). AF_06/2016 FORNEC E/OU ASSENT DE TUBO DE PVC COM JUNTA ELASTICA ASSENTAMENTO DE TUBOS E PECAS</v>
      </c>
    </row>
    <row r="149" spans="1:13" ht="15">
      <c r="A149" s="149" t="s">
        <v>639</v>
      </c>
      <c r="B149" s="149" t="s">
        <v>640</v>
      </c>
      <c r="C149" s="149" t="s">
        <v>723</v>
      </c>
      <c r="D149" s="149" t="s">
        <v>724</v>
      </c>
      <c r="E149" s="150" t="s">
        <v>643</v>
      </c>
      <c r="F149" s="149" t="s">
        <v>643</v>
      </c>
      <c r="G149" s="151">
        <v>97121</v>
      </c>
      <c r="H149" s="149" t="s">
        <v>851</v>
      </c>
      <c r="I149" s="149" t="s">
        <v>645</v>
      </c>
      <c r="J149" s="149" t="s">
        <v>646</v>
      </c>
      <c r="K149" s="150" t="s">
        <v>7611</v>
      </c>
      <c r="L149" s="149" t="s">
        <v>647</v>
      </c>
      <c r="M149" s="148" t="str">
        <f t="shared" si="2"/>
        <v>CAIXA REFERENCIAL COEFICIENTE DE REPRESENTATIVIDADE ASSENTAMENTO DE TUBO DE PVC PBA PARA REDE DE ÁGUA, DN 50 MM, JUNTA ELÁSTICA INTEGRADA, INSTALADO EM LOCAL COM NÍVEL ALTO DE INTERFERÊNCIAS (NÃO INCLUI FORNECIMENTO). AF_11/2017 FORNEC E/OU ASSENT DE TUBO DE PVC COM JUNTA ELASTICA ASSENTAMENTO DE TUBOS E PECAS</v>
      </c>
    </row>
    <row r="150" spans="1:13" ht="15">
      <c r="A150" s="149" t="s">
        <v>639</v>
      </c>
      <c r="B150" s="149" t="s">
        <v>640</v>
      </c>
      <c r="C150" s="149" t="s">
        <v>723</v>
      </c>
      <c r="D150" s="149" t="s">
        <v>724</v>
      </c>
      <c r="E150" s="150" t="s">
        <v>643</v>
      </c>
      <c r="F150" s="149" t="s">
        <v>643</v>
      </c>
      <c r="G150" s="151">
        <v>97122</v>
      </c>
      <c r="H150" s="149" t="s">
        <v>853</v>
      </c>
      <c r="I150" s="149" t="s">
        <v>645</v>
      </c>
      <c r="J150" s="149" t="s">
        <v>646</v>
      </c>
      <c r="K150" s="150" t="s">
        <v>9272</v>
      </c>
      <c r="L150" s="149" t="s">
        <v>647</v>
      </c>
      <c r="M150" s="148" t="str">
        <f t="shared" si="2"/>
        <v>CAIXA REFERENCIAL COEFICIENTE DE REPRESENTATIVIDADE ASSENTAMENTO DE TUBO DE PVC PBA PARA REDE DE ÁGUA, DN 75 MM, JUNTA ELÁSTICA INTEGRADA, INSTALADO EM LOCAL COM NÍVEL ALTO DE INTERFERÊNCIAS (NÃO INCLUI FORNECIMENTO). AF_11/2017 FORNEC E/OU ASSENT DE TUBO DE PVC COM JUNTA ELASTICA ASSENTAMENTO DE TUBOS E PECAS</v>
      </c>
    </row>
    <row r="151" spans="1:13" ht="15">
      <c r="A151" s="149" t="s">
        <v>639</v>
      </c>
      <c r="B151" s="149" t="s">
        <v>640</v>
      </c>
      <c r="C151" s="149" t="s">
        <v>723</v>
      </c>
      <c r="D151" s="149" t="s">
        <v>724</v>
      </c>
      <c r="E151" s="150" t="s">
        <v>643</v>
      </c>
      <c r="F151" s="149" t="s">
        <v>643</v>
      </c>
      <c r="G151" s="151">
        <v>97123</v>
      </c>
      <c r="H151" s="149" t="s">
        <v>854</v>
      </c>
      <c r="I151" s="149" t="s">
        <v>645</v>
      </c>
      <c r="J151" s="149" t="s">
        <v>646</v>
      </c>
      <c r="K151" s="150" t="s">
        <v>9273</v>
      </c>
      <c r="L151" s="149" t="s">
        <v>647</v>
      </c>
      <c r="M151" s="148" t="str">
        <f t="shared" si="2"/>
        <v>CAIXA REFERENCIAL COEFICIENTE DE REPRESENTATIVIDADE ASSENTAMENTO DE TUBO DE PVC PBA PARA REDE DE ÁGUA, DN 100 MM, JUNTA ELÁSTICA INTEGRADA, INSTALADO EM LOCAL COM NÍVEL ALTO DE INTERFERÊNCIAS (NÃO INCLUI FORNECIMENTO). AF_11/2017 FORNEC E/OU ASSENT DE TUBO DE PVC COM JUNTA ELASTICA ASSENTAMENTO DE TUBOS E PECAS</v>
      </c>
    </row>
    <row r="152" spans="1:13" ht="15">
      <c r="A152" s="149" t="s">
        <v>639</v>
      </c>
      <c r="B152" s="149" t="s">
        <v>640</v>
      </c>
      <c r="C152" s="149" t="s">
        <v>723</v>
      </c>
      <c r="D152" s="149" t="s">
        <v>724</v>
      </c>
      <c r="E152" s="150" t="s">
        <v>643</v>
      </c>
      <c r="F152" s="149" t="s">
        <v>643</v>
      </c>
      <c r="G152" s="151">
        <v>97124</v>
      </c>
      <c r="H152" s="149" t="s">
        <v>856</v>
      </c>
      <c r="I152" s="149" t="s">
        <v>645</v>
      </c>
      <c r="J152" s="149" t="s">
        <v>646</v>
      </c>
      <c r="K152" s="150" t="s">
        <v>1589</v>
      </c>
      <c r="L152" s="149" t="s">
        <v>647</v>
      </c>
      <c r="M152" s="148" t="str">
        <f t="shared" si="2"/>
        <v>CAIXA REFERENCIAL COEFICIENTE DE REPRESENTATIVIDADE ASSENTAMENTO DE TUBO DE PVC PBA PARA REDE DE ÁGUA, DN 50 MM, JUNTA ELÁSTICA INTEGRADA, INSTALADO EM LOCAL COM NÍVEL BAIXO DE INTERFERÊNCIAS (NÃO INCLUI FORNECIMENTO). AF_11/2017 FORNEC E/OU ASSENT DE TUBO DE PVC COM JUNTA ELASTICA ASSENTAMENTO DE TUBOS E PECAS</v>
      </c>
    </row>
    <row r="153" spans="1:13" ht="15">
      <c r="A153" s="149" t="s">
        <v>639</v>
      </c>
      <c r="B153" s="149" t="s">
        <v>640</v>
      </c>
      <c r="C153" s="149" t="s">
        <v>723</v>
      </c>
      <c r="D153" s="149" t="s">
        <v>724</v>
      </c>
      <c r="E153" s="150" t="s">
        <v>643</v>
      </c>
      <c r="F153" s="149" t="s">
        <v>643</v>
      </c>
      <c r="G153" s="151">
        <v>97125</v>
      </c>
      <c r="H153" s="149" t="s">
        <v>858</v>
      </c>
      <c r="I153" s="149" t="s">
        <v>645</v>
      </c>
      <c r="J153" s="149" t="s">
        <v>646</v>
      </c>
      <c r="K153" s="150" t="s">
        <v>1883</v>
      </c>
      <c r="L153" s="149" t="s">
        <v>647</v>
      </c>
      <c r="M153" s="148" t="str">
        <f t="shared" si="2"/>
        <v>CAIXA REFERENCIAL COEFICIENTE DE REPRESENTATIVIDADE ASSENTAMENTO DE TUBO DE PVC PBA PARA REDE DE ÁGUA, DN 75 MM, JUNTA ELÁSTICA INTEGRADA, INSTALADO EM LOCAL COM NÍVEL BAIXO DE INTERFERÊNCIAS (NÃO INCLUI FORNECIMENTO). AF_11/2017 FORNEC E/OU ASSENT DE TUBO DE PVC COM JUNTA ELASTICA ASSENTAMENTO DE TUBOS E PECAS</v>
      </c>
    </row>
    <row r="154" spans="1:13" ht="15">
      <c r="A154" s="149" t="s">
        <v>639</v>
      </c>
      <c r="B154" s="149" t="s">
        <v>640</v>
      </c>
      <c r="C154" s="149" t="s">
        <v>723</v>
      </c>
      <c r="D154" s="149" t="s">
        <v>724</v>
      </c>
      <c r="E154" s="150" t="s">
        <v>643</v>
      </c>
      <c r="F154" s="149" t="s">
        <v>643</v>
      </c>
      <c r="G154" s="151">
        <v>97126</v>
      </c>
      <c r="H154" s="149" t="s">
        <v>859</v>
      </c>
      <c r="I154" s="149" t="s">
        <v>645</v>
      </c>
      <c r="J154" s="149" t="s">
        <v>646</v>
      </c>
      <c r="K154" s="150" t="s">
        <v>1218</v>
      </c>
      <c r="L154" s="149" t="s">
        <v>647</v>
      </c>
      <c r="M154" s="148" t="str">
        <f t="shared" si="2"/>
        <v>CAIXA REFERENCIAL COEFICIENTE DE REPRESENTATIVIDADE ASSENTAMENTO DE TUBO DE PVC PBA PARA REDE DE ÁGUA, DN 100 MM, JUNTA ELÁSTICA INTEGRADA, INSTALADO EM LOCAL COM NÍVEL BAIXO DE INTERFERÊNCIAS (NÃO INCLUI FORNECIMENTO). AF_11/2017 FORNEC E/OU ASSENT DE TUBO DE PVC COM JUNTA ELASTICA ASSENTAMENTO DE TUBOS E PECAS</v>
      </c>
    </row>
    <row r="155" spans="1:13" ht="15">
      <c r="A155" s="149" t="s">
        <v>639</v>
      </c>
      <c r="B155" s="149" t="s">
        <v>640</v>
      </c>
      <c r="C155" s="149" t="s">
        <v>861</v>
      </c>
      <c r="D155" s="149" t="s">
        <v>862</v>
      </c>
      <c r="E155" s="150" t="s">
        <v>643</v>
      </c>
      <c r="F155" s="149" t="s">
        <v>643</v>
      </c>
      <c r="G155" s="151">
        <v>92833</v>
      </c>
      <c r="H155" s="149" t="s">
        <v>863</v>
      </c>
      <c r="I155" s="149" t="s">
        <v>645</v>
      </c>
      <c r="J155" s="149" t="s">
        <v>646</v>
      </c>
      <c r="K155" s="150" t="s">
        <v>9274</v>
      </c>
      <c r="L155" s="149" t="s">
        <v>647</v>
      </c>
      <c r="M155" s="148" t="str">
        <f t="shared" si="2"/>
        <v>CAIXA REFERENCIAL COEFICIENTE DE REPRESENTATIVIDADE TUBO DE CONCRETO PARA REDES COLETORAS DE ESGOTO SANITÁRIO, DIÂMETRO DE 300 MM, JUNTA ELÁSTICA, INSTALADO EM LOCAL COM BAIXO NÍVEL DE INTERFERÊNCIAS - FORNECIMENTO E ASSENTAMENTO. AF_12/2015 FORNEC E/OU ASSENT DE TUBO DE CONCRETO COM JUNTA ELASTICA ASSENTAMENTO DE TUBOS E PECAS</v>
      </c>
    </row>
    <row r="156" spans="1:13" ht="15">
      <c r="A156" s="149" t="s">
        <v>639</v>
      </c>
      <c r="B156" s="149" t="s">
        <v>640</v>
      </c>
      <c r="C156" s="149" t="s">
        <v>861</v>
      </c>
      <c r="D156" s="149" t="s">
        <v>862</v>
      </c>
      <c r="E156" s="150" t="s">
        <v>643</v>
      </c>
      <c r="F156" s="149" t="s">
        <v>643</v>
      </c>
      <c r="G156" s="151">
        <v>92834</v>
      </c>
      <c r="H156" s="149" t="s">
        <v>864</v>
      </c>
      <c r="I156" s="149" t="s">
        <v>645</v>
      </c>
      <c r="J156" s="149" t="s">
        <v>646</v>
      </c>
      <c r="K156" s="150" t="s">
        <v>981</v>
      </c>
      <c r="L156" s="149" t="s">
        <v>647</v>
      </c>
      <c r="M156" s="148" t="str">
        <f t="shared" si="2"/>
        <v>CAIXA REFERENCIAL COEFICIENTE DE REPRESENTATIVIDADE ASSENTAMENTO DE TUBO DE CONCRETO PARA REDES COLETORAS DE ESGOTO SANITÁRIO, DIÂMETRO DE 300 MM, JUNTA ELÁSTICA, INSTALADO EM LOCAL COM BAIXO NÍVEL DE INTERFERÊNCIAS (NÃO INCLUI FORNECIMENTO). AF_12/2015 FORNEC E/OU ASSENT DE TUBO DE CONCRETO COM JUNTA ELASTICA ASSENTAMENTO DE TUBOS E PECAS</v>
      </c>
    </row>
    <row r="157" spans="1:13" ht="15">
      <c r="A157" s="149" t="s">
        <v>639</v>
      </c>
      <c r="B157" s="149" t="s">
        <v>640</v>
      </c>
      <c r="C157" s="149" t="s">
        <v>861</v>
      </c>
      <c r="D157" s="149" t="s">
        <v>862</v>
      </c>
      <c r="E157" s="150" t="s">
        <v>643</v>
      </c>
      <c r="F157" s="149" t="s">
        <v>643</v>
      </c>
      <c r="G157" s="151">
        <v>92835</v>
      </c>
      <c r="H157" s="149" t="s">
        <v>865</v>
      </c>
      <c r="I157" s="149" t="s">
        <v>645</v>
      </c>
      <c r="J157" s="149" t="s">
        <v>646</v>
      </c>
      <c r="K157" s="150" t="s">
        <v>9275</v>
      </c>
      <c r="L157" s="149" t="s">
        <v>647</v>
      </c>
      <c r="M157" s="148" t="str">
        <f t="shared" si="2"/>
        <v>CAIXA REFERENCIAL COEFICIENTE DE REPRESENTATIVIDADE TUBO DE CONCRETO PARA REDES COLETORAS DE ESGOTO SANITÁRIO, DIÂMETRO DE 400 MM, JUNTA ELÁSTICA, INSTALADO EM LOCAL COM BAIXO NÍVEL DE INTERFERÊNCIAS - FORNECIMENTO E ASSENTAMENTO. AF_12/2015 FORNEC E/OU ASSENT DE TUBO DE CONCRETO COM JUNTA ELASTICA ASSENTAMENTO DE TUBOS E PECAS</v>
      </c>
    </row>
    <row r="158" spans="1:13" ht="15">
      <c r="A158" s="149" t="s">
        <v>639</v>
      </c>
      <c r="B158" s="149" t="s">
        <v>640</v>
      </c>
      <c r="C158" s="149" t="s">
        <v>861</v>
      </c>
      <c r="D158" s="149" t="s">
        <v>862</v>
      </c>
      <c r="E158" s="150" t="s">
        <v>643</v>
      </c>
      <c r="F158" s="149" t="s">
        <v>643</v>
      </c>
      <c r="G158" s="151">
        <v>92836</v>
      </c>
      <c r="H158" s="149" t="s">
        <v>866</v>
      </c>
      <c r="I158" s="149" t="s">
        <v>645</v>
      </c>
      <c r="J158" s="149" t="s">
        <v>646</v>
      </c>
      <c r="K158" s="150" t="s">
        <v>7122</v>
      </c>
      <c r="L158" s="149" t="s">
        <v>647</v>
      </c>
      <c r="M158" s="148" t="str">
        <f t="shared" si="2"/>
        <v>CAIXA REFERENCIAL COEFICIENTE DE REPRESENTATIVIDADE ASSENTAMENTO DE TUBO DE CONCRETO PARA REDES COLETORAS DE ESGOTO SANITÁRIO, DIÂMETRO DE 400 MM, JUNTA ELÁSTICA, INSTALADO EM LOCAL COM BAIXO NÍVEL DE INTERFERÊNCIAS (NÃO INCLUI FORNECIMENTO). AF_12/2015 FORNEC E/OU ASSENT DE TUBO DE CONCRETO COM JUNTA ELASTICA ASSENTAMENTO DE TUBOS E PECAS</v>
      </c>
    </row>
    <row r="159" spans="1:13" ht="15">
      <c r="A159" s="149" t="s">
        <v>639</v>
      </c>
      <c r="B159" s="149" t="s">
        <v>640</v>
      </c>
      <c r="C159" s="149" t="s">
        <v>861</v>
      </c>
      <c r="D159" s="149" t="s">
        <v>862</v>
      </c>
      <c r="E159" s="150" t="s">
        <v>643</v>
      </c>
      <c r="F159" s="149" t="s">
        <v>643</v>
      </c>
      <c r="G159" s="151">
        <v>92837</v>
      </c>
      <c r="H159" s="149" t="s">
        <v>868</v>
      </c>
      <c r="I159" s="149" t="s">
        <v>645</v>
      </c>
      <c r="J159" s="149" t="s">
        <v>646</v>
      </c>
      <c r="K159" s="150" t="s">
        <v>9276</v>
      </c>
      <c r="L159" s="149" t="s">
        <v>647</v>
      </c>
      <c r="M159" s="148" t="str">
        <f t="shared" si="2"/>
        <v>CAIXA REFERENCIAL COEFICIENTE DE REPRESENTATIVIDADE TUBO DE CONCRETO PARA REDES COLETORAS DE ESGOTO SANITÁRIO, DIÂMETRO DE 500 MM, JUNTA ELÁSTICA, INSTALADO EM LOCAL COM BAIXO NÍVEL DE INTERFERÊNCIAS - FORNECIMENTO E ASSENTAMENTO. AF_12/2015 FORNEC E/OU ASSENT DE TUBO DE CONCRETO COM JUNTA ELASTICA ASSENTAMENTO DE TUBOS E PECAS</v>
      </c>
    </row>
    <row r="160" spans="1:13" ht="15">
      <c r="A160" s="149" t="s">
        <v>639</v>
      </c>
      <c r="B160" s="149" t="s">
        <v>640</v>
      </c>
      <c r="C160" s="149" t="s">
        <v>861</v>
      </c>
      <c r="D160" s="149" t="s">
        <v>862</v>
      </c>
      <c r="E160" s="150" t="s">
        <v>643</v>
      </c>
      <c r="F160" s="149" t="s">
        <v>643</v>
      </c>
      <c r="G160" s="151">
        <v>92838</v>
      </c>
      <c r="H160" s="149" t="s">
        <v>869</v>
      </c>
      <c r="I160" s="149" t="s">
        <v>645</v>
      </c>
      <c r="J160" s="149" t="s">
        <v>646</v>
      </c>
      <c r="K160" s="150" t="s">
        <v>5251</v>
      </c>
      <c r="L160" s="149" t="s">
        <v>647</v>
      </c>
      <c r="M160" s="148" t="str">
        <f t="shared" si="2"/>
        <v>CAIXA REFERENCIAL COEFICIENTE DE REPRESENTATIVIDADE ASSENTAMENTO DE TUBO DE CONCRETO PARA REDES COLETORAS DE ESGOTO SANITÁRIO, DIÂMETRO DE 500 MM, JUNTA ELÁSTICA, INSTALADO EM LOCAL COM BAIXO NÍVEL DE INTERFERÊNCIAS (NÃO INCLUI FORNECIMENTO). AF_12/2015 FORNEC E/OU ASSENT DE TUBO DE CONCRETO COM JUNTA ELASTICA ASSENTAMENTO DE TUBOS E PECAS</v>
      </c>
    </row>
    <row r="161" spans="1:13" ht="15">
      <c r="A161" s="149" t="s">
        <v>639</v>
      </c>
      <c r="B161" s="149" t="s">
        <v>640</v>
      </c>
      <c r="C161" s="149" t="s">
        <v>861</v>
      </c>
      <c r="D161" s="149" t="s">
        <v>862</v>
      </c>
      <c r="E161" s="150" t="s">
        <v>643</v>
      </c>
      <c r="F161" s="149" t="s">
        <v>643</v>
      </c>
      <c r="G161" s="151">
        <v>92839</v>
      </c>
      <c r="H161" s="149" t="s">
        <v>870</v>
      </c>
      <c r="I161" s="149" t="s">
        <v>645</v>
      </c>
      <c r="J161" s="149" t="s">
        <v>646</v>
      </c>
      <c r="K161" s="150" t="s">
        <v>9277</v>
      </c>
      <c r="L161" s="149" t="s">
        <v>647</v>
      </c>
      <c r="M161" s="148" t="str">
        <f t="shared" si="2"/>
        <v>CAIXA REFERENCIAL COEFICIENTE DE REPRESENTATIVIDADE TUBO DE CONCRETO PARA REDES COLETORAS DE ESGOTO SANITÁRIO, DIÂMETRO DE 600 MM, JUNTA ELÁSTICA, INSTALADO EM LOCAL COM BAIXO NÍVEL DE INTERFERÊNCIAS - FORNECIMENTO E ASSENTAMENTO. AF_12/2015 FORNEC E/OU ASSENT DE TUBO DE CONCRETO COM JUNTA ELASTICA ASSENTAMENTO DE TUBOS E PECAS</v>
      </c>
    </row>
    <row r="162" spans="1:13" ht="15">
      <c r="A162" s="149" t="s">
        <v>639</v>
      </c>
      <c r="B162" s="149" t="s">
        <v>640</v>
      </c>
      <c r="C162" s="149" t="s">
        <v>861</v>
      </c>
      <c r="D162" s="149" t="s">
        <v>862</v>
      </c>
      <c r="E162" s="150" t="s">
        <v>643</v>
      </c>
      <c r="F162" s="149" t="s">
        <v>643</v>
      </c>
      <c r="G162" s="151">
        <v>92840</v>
      </c>
      <c r="H162" s="149" t="s">
        <v>871</v>
      </c>
      <c r="I162" s="149" t="s">
        <v>645</v>
      </c>
      <c r="J162" s="149" t="s">
        <v>646</v>
      </c>
      <c r="K162" s="150" t="s">
        <v>1137</v>
      </c>
      <c r="L162" s="149" t="s">
        <v>647</v>
      </c>
      <c r="M162" s="148" t="str">
        <f t="shared" si="2"/>
        <v>CAIXA REFERENCIAL COEFICIENTE DE REPRESENTATIVIDADE ASSENTAMENTO DE TUBO DE CONCRETO PARA REDES COLETORAS DE ESGOTO SANITÁRIO, DIÂMETRO DE 600 MM, JUNTA ELÁSTICA, INSTALADO EM LOCAL COM BAIXO NÍVEL DE INTERFERÊNCIAS (NÃO INCLUI FORNECIMENTO). AF_12/2015 FORNEC E/OU ASSENT DE TUBO DE CONCRETO COM JUNTA ELASTICA ASSENTAMENTO DE TUBOS E PECAS</v>
      </c>
    </row>
    <row r="163" spans="1:13" ht="15">
      <c r="A163" s="149" t="s">
        <v>639</v>
      </c>
      <c r="B163" s="149" t="s">
        <v>640</v>
      </c>
      <c r="C163" s="149" t="s">
        <v>861</v>
      </c>
      <c r="D163" s="149" t="s">
        <v>862</v>
      </c>
      <c r="E163" s="150" t="s">
        <v>643</v>
      </c>
      <c r="F163" s="149" t="s">
        <v>643</v>
      </c>
      <c r="G163" s="151">
        <v>92841</v>
      </c>
      <c r="H163" s="149" t="s">
        <v>873</v>
      </c>
      <c r="I163" s="149" t="s">
        <v>645</v>
      </c>
      <c r="J163" s="149" t="s">
        <v>646</v>
      </c>
      <c r="K163" s="150" t="s">
        <v>9278</v>
      </c>
      <c r="L163" s="149" t="s">
        <v>647</v>
      </c>
      <c r="M163" s="148" t="str">
        <f t="shared" si="2"/>
        <v>CAIXA REFERENCIAL COEFICIENTE DE REPRESENTATIVIDADE TUBO DE CONCRETO PARA REDES COLETORAS DE ESGOTO SANITÁRIO, DIÂMETRO DE 700 MM, JUNTA ELÁSTICA, INSTALADO EM LOCAL COM BAIXO NÍVEL DE INTERFERÊNCIAS - FORNECIMENTO E ASSENTAMENTO. AF_12/2015 FORNEC E/OU ASSENT DE TUBO DE CONCRETO COM JUNTA ELASTICA ASSENTAMENTO DE TUBOS E PECAS</v>
      </c>
    </row>
    <row r="164" spans="1:13" ht="15">
      <c r="A164" s="149" t="s">
        <v>639</v>
      </c>
      <c r="B164" s="149" t="s">
        <v>640</v>
      </c>
      <c r="C164" s="149" t="s">
        <v>861</v>
      </c>
      <c r="D164" s="149" t="s">
        <v>862</v>
      </c>
      <c r="E164" s="150" t="s">
        <v>643</v>
      </c>
      <c r="F164" s="149" t="s">
        <v>643</v>
      </c>
      <c r="G164" s="151">
        <v>92842</v>
      </c>
      <c r="H164" s="149" t="s">
        <v>874</v>
      </c>
      <c r="I164" s="149" t="s">
        <v>645</v>
      </c>
      <c r="J164" s="149" t="s">
        <v>646</v>
      </c>
      <c r="K164" s="150" t="s">
        <v>9279</v>
      </c>
      <c r="L164" s="149" t="s">
        <v>647</v>
      </c>
      <c r="M164" s="148" t="str">
        <f t="shared" si="2"/>
        <v>CAIXA REFERENCIAL COEFICIENTE DE REPRESENTATIVIDADE ASSENTAMENTO DE TUBO DE CONCRETO PARA REDES COLETORAS DE ESGOTO SANITÁRIO, DIÂMETRO DE 700 MM, JUNTA ELÁSTICA, INSTALADO EM LOCAL COM BAIXO NÍVEL DE INTERFERÊNCIAS (NÃO INCLUI FORNECIMENTO). AF_12/2015 FORNEC E/OU ASSENT DE TUBO DE CONCRETO COM JUNTA ELASTICA ASSENTAMENTO DE TUBOS E PECAS</v>
      </c>
    </row>
    <row r="165" spans="1:13" ht="15">
      <c r="A165" s="149" t="s">
        <v>639</v>
      </c>
      <c r="B165" s="149" t="s">
        <v>640</v>
      </c>
      <c r="C165" s="149" t="s">
        <v>861</v>
      </c>
      <c r="D165" s="149" t="s">
        <v>862</v>
      </c>
      <c r="E165" s="150" t="s">
        <v>643</v>
      </c>
      <c r="F165" s="149" t="s">
        <v>643</v>
      </c>
      <c r="G165" s="151">
        <v>92844</v>
      </c>
      <c r="H165" s="149" t="s">
        <v>875</v>
      </c>
      <c r="I165" s="149" t="s">
        <v>645</v>
      </c>
      <c r="J165" s="149" t="s">
        <v>646</v>
      </c>
      <c r="K165" s="150" t="s">
        <v>2317</v>
      </c>
      <c r="L165" s="149" t="s">
        <v>647</v>
      </c>
      <c r="M165" s="148" t="str">
        <f t="shared" si="2"/>
        <v>CAIXA REFERENCIAL COEFICIENTE DE REPRESENTATIVIDADE ASSENTAMENTO DE TUBO DE CONCRETO PARA REDES COLETORAS DE ESGOTO SANITÁRIO, DIÂMETRO DE 800 MM, JUNTA ELÁSTICA, INSTALADO EM LOCAL COM BAIXO NÍVEL DE INTERFERÊNCIAS (NÃO INCLUI FORNECIMENTO). AF_12/2015 FORNEC E/OU ASSENT DE TUBO DE CONCRETO COM JUNTA ELASTICA ASSENTAMENTO DE TUBOS E PECAS</v>
      </c>
    </row>
    <row r="166" spans="1:13" ht="15">
      <c r="A166" s="149" t="s">
        <v>639</v>
      </c>
      <c r="B166" s="149" t="s">
        <v>640</v>
      </c>
      <c r="C166" s="149" t="s">
        <v>861</v>
      </c>
      <c r="D166" s="149" t="s">
        <v>862</v>
      </c>
      <c r="E166" s="150" t="s">
        <v>643</v>
      </c>
      <c r="F166" s="149" t="s">
        <v>643</v>
      </c>
      <c r="G166" s="151">
        <v>92846</v>
      </c>
      <c r="H166" s="149" t="s">
        <v>876</v>
      </c>
      <c r="I166" s="149" t="s">
        <v>645</v>
      </c>
      <c r="J166" s="149" t="s">
        <v>646</v>
      </c>
      <c r="K166" s="150" t="s">
        <v>6086</v>
      </c>
      <c r="L166" s="149" t="s">
        <v>647</v>
      </c>
      <c r="M166" s="148" t="str">
        <f t="shared" si="2"/>
        <v>CAIXA REFERENCIAL COEFICIENTE DE REPRESENTATIVIDADE ASSENTAMENTO DE TUBO DE CONCRETO PARA REDES COLETORAS DE ESGOTO SANITÁRIO, DIÂMETRO DE 900 MM, JUNTA ELÁSTICA, INSTALADO EM LOCAL COM BAIXO NÍVEL DE INTERFERÊNCIAS (NÃO INCLUI FORNECIMENTO). AF_12/2015 FORNEC E/OU ASSENT DE TUBO DE CONCRETO COM JUNTA ELASTICA ASSENTAMENTO DE TUBOS E PECAS</v>
      </c>
    </row>
    <row r="167" spans="1:13" ht="15">
      <c r="A167" s="149" t="s">
        <v>639</v>
      </c>
      <c r="B167" s="149" t="s">
        <v>640</v>
      </c>
      <c r="C167" s="149" t="s">
        <v>861</v>
      </c>
      <c r="D167" s="149" t="s">
        <v>862</v>
      </c>
      <c r="E167" s="150" t="s">
        <v>643</v>
      </c>
      <c r="F167" s="149" t="s">
        <v>643</v>
      </c>
      <c r="G167" s="151">
        <v>92847</v>
      </c>
      <c r="H167" s="149" t="s">
        <v>877</v>
      </c>
      <c r="I167" s="149" t="s">
        <v>645</v>
      </c>
      <c r="J167" s="149" t="s">
        <v>646</v>
      </c>
      <c r="K167" s="150" t="s">
        <v>9280</v>
      </c>
      <c r="L167" s="149" t="s">
        <v>647</v>
      </c>
      <c r="M167" s="148" t="str">
        <f t="shared" si="2"/>
        <v>CAIXA REFERENCIAL COEFICIENTE DE REPRESENTATIVIDADE TUBO DE CONCRETO PARA REDES COLETORAS DE ESGOTO SANITÁRIO, DIÂMETRO DE 1000 MM, JUNTA ELÁSTICA, INSTALADO EM LOCAL COM BAIXO NÍVEL DE INTERFERÊNCIAS - FORNECIMENTO E ASSENTAMENTO. AF_12/2015 FORNEC E/OU ASSENT DE TUBO DE CONCRETO COM JUNTA ELASTICA ASSENTAMENTO DE TUBOS E PECAS</v>
      </c>
    </row>
    <row r="168" spans="1:13" ht="15">
      <c r="A168" s="149" t="s">
        <v>639</v>
      </c>
      <c r="B168" s="149" t="s">
        <v>640</v>
      </c>
      <c r="C168" s="149" t="s">
        <v>861</v>
      </c>
      <c r="D168" s="149" t="s">
        <v>862</v>
      </c>
      <c r="E168" s="150" t="s">
        <v>643</v>
      </c>
      <c r="F168" s="149" t="s">
        <v>643</v>
      </c>
      <c r="G168" s="151">
        <v>92848</v>
      </c>
      <c r="H168" s="149" t="s">
        <v>878</v>
      </c>
      <c r="I168" s="149" t="s">
        <v>645</v>
      </c>
      <c r="J168" s="149" t="s">
        <v>646</v>
      </c>
      <c r="K168" s="150" t="s">
        <v>5583</v>
      </c>
      <c r="L168" s="149" t="s">
        <v>647</v>
      </c>
      <c r="M168" s="148" t="str">
        <f t="shared" si="2"/>
        <v>CAIXA REFERENCIAL COEFICIENTE DE REPRESENTATIVIDADE ASSENTAMENTO DE TUBO DE CONCRETO PARA REDES COLETORAS DE ESGOTO SANITÁRIO, DIÂMETRO DE 1000 MM, JUNTA ELÁSTICA, INSTALADO EM LOCAL COM BAIXO NÍVEL DE INTERFERÊNCIAS (NÃO INCLUI FORNECIMENTO). AF_12/2015 FORNEC E/OU ASSENT DE TUBO DE CONCRETO COM JUNTA ELASTICA ASSENTAMENTO DE TUBOS E PECAS</v>
      </c>
    </row>
    <row r="169" spans="1:13" ht="15">
      <c r="A169" s="149" t="s">
        <v>639</v>
      </c>
      <c r="B169" s="149" t="s">
        <v>640</v>
      </c>
      <c r="C169" s="149" t="s">
        <v>861</v>
      </c>
      <c r="D169" s="149" t="s">
        <v>862</v>
      </c>
      <c r="E169" s="150" t="s">
        <v>643</v>
      </c>
      <c r="F169" s="149" t="s">
        <v>643</v>
      </c>
      <c r="G169" s="151">
        <v>92849</v>
      </c>
      <c r="H169" s="149" t="s">
        <v>880</v>
      </c>
      <c r="I169" s="149" t="s">
        <v>645</v>
      </c>
      <c r="J169" s="149" t="s">
        <v>646</v>
      </c>
      <c r="K169" s="150" t="s">
        <v>9281</v>
      </c>
      <c r="L169" s="149" t="s">
        <v>647</v>
      </c>
      <c r="M169" s="148" t="str">
        <f t="shared" si="2"/>
        <v>CAIXA REFERENCIAL COEFICIENTE DE REPRESENTATIVIDADE TUBO DE CONCRETO PARA REDES COLETORAS DE ESGOTO SANITÁRIO, DIÂMETRO DE 300 MM, JUNTA ELÁSTICA, INSTALADO EM LOCAL COM ALTO NÍVEL DE INTERFERÊNCIAS - FORNECIMENTO E ASSENTAMENTO. AF_12/2015 FORNEC E/OU ASSENT DE TUBO DE CONCRETO COM JUNTA ELASTICA ASSENTAMENTO DE TUBOS E PECAS</v>
      </c>
    </row>
    <row r="170" spans="1:13" ht="15">
      <c r="A170" s="149" t="s">
        <v>639</v>
      </c>
      <c r="B170" s="149" t="s">
        <v>640</v>
      </c>
      <c r="C170" s="149" t="s">
        <v>861</v>
      </c>
      <c r="D170" s="149" t="s">
        <v>862</v>
      </c>
      <c r="E170" s="150" t="s">
        <v>643</v>
      </c>
      <c r="F170" s="149" t="s">
        <v>643</v>
      </c>
      <c r="G170" s="151">
        <v>92850</v>
      </c>
      <c r="H170" s="149" t="s">
        <v>881</v>
      </c>
      <c r="I170" s="149" t="s">
        <v>645</v>
      </c>
      <c r="J170" s="149" t="s">
        <v>646</v>
      </c>
      <c r="K170" s="150" t="s">
        <v>1915</v>
      </c>
      <c r="L170" s="149" t="s">
        <v>647</v>
      </c>
      <c r="M170" s="148" t="str">
        <f t="shared" si="2"/>
        <v>CAIXA REFERENCIAL COEFICIENTE DE REPRESENTATIVIDADE ASSENTAMENTO DE TUBO DE CONCRETO PARA REDES COLETORAS DE ESGOTO SANITÁRIO, DIÂMETRO DE 300 MM, JUNTA ELÁSTICA, INSTALADO EM LOCAL COM ALTO NÍVEL DE INTERFERÊNCIAS (NÃO INCLUI FORNECIMENTO). AF_12/2015 FORNEC E/OU ASSENT DE TUBO DE CONCRETO COM JUNTA ELASTICA ASSENTAMENTO DE TUBOS E PECAS</v>
      </c>
    </row>
    <row r="171" spans="1:13" ht="15">
      <c r="A171" s="149" t="s">
        <v>639</v>
      </c>
      <c r="B171" s="149" t="s">
        <v>640</v>
      </c>
      <c r="C171" s="149" t="s">
        <v>861</v>
      </c>
      <c r="D171" s="149" t="s">
        <v>862</v>
      </c>
      <c r="E171" s="150" t="s">
        <v>643</v>
      </c>
      <c r="F171" s="149" t="s">
        <v>643</v>
      </c>
      <c r="G171" s="151">
        <v>92851</v>
      </c>
      <c r="H171" s="149" t="s">
        <v>882</v>
      </c>
      <c r="I171" s="149" t="s">
        <v>645</v>
      </c>
      <c r="J171" s="149" t="s">
        <v>646</v>
      </c>
      <c r="K171" s="150" t="s">
        <v>9282</v>
      </c>
      <c r="L171" s="149" t="s">
        <v>647</v>
      </c>
      <c r="M171" s="148" t="str">
        <f t="shared" si="2"/>
        <v>CAIXA REFERENCIAL COEFICIENTE DE REPRESENTATIVIDADE TUBO DE CONCRETO PARA REDES COLETORAS DE ESGOTO SANITÁRIO, DIÂMETRO DE 400 MM, JUNTA ELÁSTICA, INSTALADO EM LOCAL COM ALTO NÍVEL DE INTERFERÊNCIAS - FORNECIMENTO E ASSENTAMENTO. AF_12/2015 FORNEC E/OU ASSENT DE TUBO DE CONCRETO COM JUNTA ELASTICA ASSENTAMENTO DE TUBOS E PECAS</v>
      </c>
    </row>
    <row r="172" spans="1:13" ht="15">
      <c r="A172" s="149" t="s">
        <v>639</v>
      </c>
      <c r="B172" s="149" t="s">
        <v>640</v>
      </c>
      <c r="C172" s="149" t="s">
        <v>861</v>
      </c>
      <c r="D172" s="149" t="s">
        <v>862</v>
      </c>
      <c r="E172" s="150" t="s">
        <v>643</v>
      </c>
      <c r="F172" s="149" t="s">
        <v>643</v>
      </c>
      <c r="G172" s="151">
        <v>92852</v>
      </c>
      <c r="H172" s="149" t="s">
        <v>883</v>
      </c>
      <c r="I172" s="149" t="s">
        <v>645</v>
      </c>
      <c r="J172" s="149" t="s">
        <v>646</v>
      </c>
      <c r="K172" s="150" t="s">
        <v>9283</v>
      </c>
      <c r="L172" s="149" t="s">
        <v>647</v>
      </c>
      <c r="M172" s="148" t="str">
        <f t="shared" si="2"/>
        <v>CAIXA REFERENCIAL COEFICIENTE DE REPRESENTATIVIDADE ASSENTAMENTO DE TUBO DE CONCRETO PARA REDES COLETORAS DE ESGOTO SANITÁRIO, DIÂMETRO DE 400 MM, JUNTA ELÁSTICA, INSTALADO EM LOCAL COM ALTO NÍVEL DE INTERFERÊNCIAS (NÃO INCLUI FORNECIMENTO). AF_12/2015 FORNEC E/OU ASSENT DE TUBO DE CONCRETO COM JUNTA ELASTICA ASSENTAMENTO DE TUBOS E PECAS</v>
      </c>
    </row>
    <row r="173" spans="1:13" ht="15">
      <c r="A173" s="149" t="s">
        <v>639</v>
      </c>
      <c r="B173" s="149" t="s">
        <v>640</v>
      </c>
      <c r="C173" s="149" t="s">
        <v>861</v>
      </c>
      <c r="D173" s="149" t="s">
        <v>862</v>
      </c>
      <c r="E173" s="150" t="s">
        <v>643</v>
      </c>
      <c r="F173" s="149" t="s">
        <v>643</v>
      </c>
      <c r="G173" s="151">
        <v>92853</v>
      </c>
      <c r="H173" s="149" t="s">
        <v>885</v>
      </c>
      <c r="I173" s="149" t="s">
        <v>645</v>
      </c>
      <c r="J173" s="149" t="s">
        <v>646</v>
      </c>
      <c r="K173" s="150" t="s">
        <v>9284</v>
      </c>
      <c r="L173" s="149" t="s">
        <v>647</v>
      </c>
      <c r="M173" s="148" t="str">
        <f t="shared" si="2"/>
        <v>CAIXA REFERENCIAL COEFICIENTE DE REPRESENTATIVIDADE TUBO DE CONCRETO PARA REDES COLETORAS DE ESGOTO SANITÁRIO, DIÂMETRO DE 500 MM, JUNTA ELÁSTICA, INSTALADO EM LOCAL COM ALTO NÍVEL DE INTERFERÊNCIAS - FORNECIMENTO E ASSENTAMENTO. AF_12/2015 FORNEC E/OU ASSENT DE TUBO DE CONCRETO COM JUNTA ELASTICA ASSENTAMENTO DE TUBOS E PECAS</v>
      </c>
    </row>
    <row r="174" spans="1:13" ht="15">
      <c r="A174" s="149" t="s">
        <v>639</v>
      </c>
      <c r="B174" s="149" t="s">
        <v>640</v>
      </c>
      <c r="C174" s="149" t="s">
        <v>861</v>
      </c>
      <c r="D174" s="149" t="s">
        <v>862</v>
      </c>
      <c r="E174" s="150" t="s">
        <v>643</v>
      </c>
      <c r="F174" s="149" t="s">
        <v>643</v>
      </c>
      <c r="G174" s="151">
        <v>92854</v>
      </c>
      <c r="H174" s="149" t="s">
        <v>886</v>
      </c>
      <c r="I174" s="149" t="s">
        <v>645</v>
      </c>
      <c r="J174" s="149" t="s">
        <v>646</v>
      </c>
      <c r="K174" s="150" t="s">
        <v>6637</v>
      </c>
      <c r="L174" s="149" t="s">
        <v>647</v>
      </c>
      <c r="M174" s="148" t="str">
        <f t="shared" si="2"/>
        <v>CAIXA REFERENCIAL COEFICIENTE DE REPRESENTATIVIDADE ASSENTAMENTO DE TUBO DE CONCRETO PARA REDES COLETORAS DE ESGOTO SANITÁRIO, DIÂMETRO DE 500 MM, JUNTA ELÁSTICA, INSTALADO EM LOCAL COM ALTO NÍVEL DE INTERFERÊNCIAS (NÃO INCLUI FORNECIMENTO). AF_12/2015 FORNEC E/OU ASSENT DE TUBO DE CONCRETO COM JUNTA ELASTICA ASSENTAMENTO DE TUBOS E PECAS</v>
      </c>
    </row>
    <row r="175" spans="1:13" ht="15">
      <c r="A175" s="149" t="s">
        <v>639</v>
      </c>
      <c r="B175" s="149" t="s">
        <v>640</v>
      </c>
      <c r="C175" s="149" t="s">
        <v>861</v>
      </c>
      <c r="D175" s="149" t="s">
        <v>862</v>
      </c>
      <c r="E175" s="150" t="s">
        <v>643</v>
      </c>
      <c r="F175" s="149" t="s">
        <v>643</v>
      </c>
      <c r="G175" s="151">
        <v>92855</v>
      </c>
      <c r="H175" s="149" t="s">
        <v>887</v>
      </c>
      <c r="I175" s="149" t="s">
        <v>645</v>
      </c>
      <c r="J175" s="149" t="s">
        <v>646</v>
      </c>
      <c r="K175" s="150" t="s">
        <v>9285</v>
      </c>
      <c r="L175" s="149" t="s">
        <v>647</v>
      </c>
      <c r="M175" s="148" t="str">
        <f t="shared" si="2"/>
        <v>CAIXA REFERENCIAL COEFICIENTE DE REPRESENTATIVIDADE TUBO DE CONCRETO PARA REDES COLETORAS DE ESGOTO SANITÁRIO, DIÂMETRO DE 600 MM, JUNTA ELÁSTICA, INSTALADO EM LOCAL COM ALTO NÍVEL DE INTERFERÊNCIAS - FORNECIMENTO E ASSENTAMENTO. AF_12/2015 FORNEC E/OU ASSENT DE TUBO DE CONCRETO COM JUNTA ELASTICA ASSENTAMENTO DE TUBOS E PECAS</v>
      </c>
    </row>
    <row r="176" spans="1:13" ht="15">
      <c r="A176" s="149" t="s">
        <v>639</v>
      </c>
      <c r="B176" s="149" t="s">
        <v>640</v>
      </c>
      <c r="C176" s="149" t="s">
        <v>861</v>
      </c>
      <c r="D176" s="149" t="s">
        <v>862</v>
      </c>
      <c r="E176" s="150" t="s">
        <v>643</v>
      </c>
      <c r="F176" s="149" t="s">
        <v>643</v>
      </c>
      <c r="G176" s="151">
        <v>92856</v>
      </c>
      <c r="H176" s="149" t="s">
        <v>888</v>
      </c>
      <c r="I176" s="149" t="s">
        <v>645</v>
      </c>
      <c r="J176" s="149" t="s">
        <v>646</v>
      </c>
      <c r="K176" s="150" t="s">
        <v>9286</v>
      </c>
      <c r="L176" s="149" t="s">
        <v>647</v>
      </c>
      <c r="M176" s="148" t="str">
        <f t="shared" si="2"/>
        <v>CAIXA REFERENCIAL COEFICIENTE DE REPRESENTATIVIDADE ASSENTAMENTO DE TUBO DE CONCRETO PARA REDES COLETORAS DE ESGOTO SANITÁRIO, DIÂMETRO DE 600 MM, JUNTA ELÁSTICA, INSTALADO EM LOCAL COM ALTO NÍVEL DE INTERFERÊNCIAS (NÃO INCLUI FORNECIMENTO). AF_12/2015 FORNEC E/OU ASSENT DE TUBO DE CONCRETO COM JUNTA ELASTICA ASSENTAMENTO DE TUBOS E PECAS</v>
      </c>
    </row>
    <row r="177" spans="1:13" ht="15">
      <c r="A177" s="149" t="s">
        <v>639</v>
      </c>
      <c r="B177" s="149" t="s">
        <v>640</v>
      </c>
      <c r="C177" s="149" t="s">
        <v>861</v>
      </c>
      <c r="D177" s="149" t="s">
        <v>862</v>
      </c>
      <c r="E177" s="150" t="s">
        <v>643</v>
      </c>
      <c r="F177" s="149" t="s">
        <v>643</v>
      </c>
      <c r="G177" s="151">
        <v>92857</v>
      </c>
      <c r="H177" s="149" t="s">
        <v>889</v>
      </c>
      <c r="I177" s="149" t="s">
        <v>645</v>
      </c>
      <c r="J177" s="149" t="s">
        <v>646</v>
      </c>
      <c r="K177" s="150" t="s">
        <v>9287</v>
      </c>
      <c r="L177" s="149" t="s">
        <v>647</v>
      </c>
      <c r="M177" s="148" t="str">
        <f t="shared" si="2"/>
        <v>CAIXA REFERENCIAL COEFICIENTE DE REPRESENTATIVIDADE TUBO DE CONCRETO PARA REDES COLETORAS DE ESGOTO SANITÁRIO, DIÂMETRO DE 700 MM, JUNTA ELÁSTICA, INSTALADO EM LOCAL COM ALTO NÍVEL DE INTERFERÊNCIAS - FORNECIMENTO E ASSENTAMENTO. AF_12/2015 FORNEC E/OU ASSENT DE TUBO DE CONCRETO COM JUNTA ELASTICA ASSENTAMENTO DE TUBOS E PECAS</v>
      </c>
    </row>
    <row r="178" spans="1:13" ht="15">
      <c r="A178" s="149" t="s">
        <v>639</v>
      </c>
      <c r="B178" s="149" t="s">
        <v>640</v>
      </c>
      <c r="C178" s="149" t="s">
        <v>861</v>
      </c>
      <c r="D178" s="149" t="s">
        <v>862</v>
      </c>
      <c r="E178" s="150" t="s">
        <v>643</v>
      </c>
      <c r="F178" s="149" t="s">
        <v>643</v>
      </c>
      <c r="G178" s="151">
        <v>92858</v>
      </c>
      <c r="H178" s="149" t="s">
        <v>890</v>
      </c>
      <c r="I178" s="149" t="s">
        <v>645</v>
      </c>
      <c r="J178" s="149" t="s">
        <v>646</v>
      </c>
      <c r="K178" s="150" t="s">
        <v>9288</v>
      </c>
      <c r="L178" s="149" t="s">
        <v>647</v>
      </c>
      <c r="M178" s="148" t="str">
        <f t="shared" si="2"/>
        <v>CAIXA REFERENCIAL COEFICIENTE DE REPRESENTATIVIDADE ASSENTAMENTO DE TUBO DE CONCRETO PARA REDES COLETORAS DE ESGOTO SANITÁRIO, DIÂMETRO DE 700 MM, JUNTA ELÁSTICA, INSTALADO EM LOCAL COM ALTO NÍVEL DE INTERFERÊNCIAS (NÃO INCLUI FORNECIMENTO). AF_12/2015 FORNEC E/OU ASSENT DE TUBO DE CONCRETO COM JUNTA ELASTICA ASSENTAMENTO DE TUBOS E PECAS</v>
      </c>
    </row>
    <row r="179" spans="1:13" ht="15">
      <c r="A179" s="149" t="s">
        <v>639</v>
      </c>
      <c r="B179" s="149" t="s">
        <v>640</v>
      </c>
      <c r="C179" s="149" t="s">
        <v>861</v>
      </c>
      <c r="D179" s="149" t="s">
        <v>862</v>
      </c>
      <c r="E179" s="150" t="s">
        <v>643</v>
      </c>
      <c r="F179" s="149" t="s">
        <v>643</v>
      </c>
      <c r="G179" s="151">
        <v>92860</v>
      </c>
      <c r="H179" s="149" t="s">
        <v>892</v>
      </c>
      <c r="I179" s="149" t="s">
        <v>645</v>
      </c>
      <c r="J179" s="149" t="s">
        <v>646</v>
      </c>
      <c r="K179" s="150" t="s">
        <v>832</v>
      </c>
      <c r="L179" s="149" t="s">
        <v>647</v>
      </c>
      <c r="M179" s="148" t="str">
        <f t="shared" si="2"/>
        <v>CAIXA REFERENCIAL COEFICIENTE DE REPRESENTATIVIDADE ASSENTAMENTO DE TUBO DE CONCRETO PARA REDES COLETORAS DE ESGOTO SANITÁRIO, DIÂMETRO DE 800 MM, JUNTA ELÁSTICA, INSTALADO EM LOCAL COM ALTO NÍVEL DE INTERFERÊNCIAS (NÃO INCLUI FORNECIMENTO). AF_12/2015 FORNEC E/OU ASSENT DE TUBO DE CONCRETO COM JUNTA ELASTICA ASSENTAMENTO DE TUBOS E PECAS</v>
      </c>
    </row>
    <row r="180" spans="1:13" ht="15">
      <c r="A180" s="149" t="s">
        <v>639</v>
      </c>
      <c r="B180" s="149" t="s">
        <v>640</v>
      </c>
      <c r="C180" s="149" t="s">
        <v>861</v>
      </c>
      <c r="D180" s="149" t="s">
        <v>862</v>
      </c>
      <c r="E180" s="150" t="s">
        <v>643</v>
      </c>
      <c r="F180" s="149" t="s">
        <v>643</v>
      </c>
      <c r="G180" s="151">
        <v>92862</v>
      </c>
      <c r="H180" s="149" t="s">
        <v>893</v>
      </c>
      <c r="I180" s="149" t="s">
        <v>645</v>
      </c>
      <c r="J180" s="149" t="s">
        <v>646</v>
      </c>
      <c r="K180" s="150" t="s">
        <v>9289</v>
      </c>
      <c r="L180" s="149" t="s">
        <v>647</v>
      </c>
      <c r="M180" s="148" t="str">
        <f t="shared" si="2"/>
        <v>CAIXA REFERENCIAL COEFICIENTE DE REPRESENTATIVIDADE ASSENTAMENTO DE TUBO DE CONCRETO PARA REDES COLETORAS DE ESGOTO SANITÁRIO, DIÂMETRO DE 900 MM, JUNTA ELÁSTICA, INSTALADO EM LOCAL COM ALTO NÍVEL DE INTERFERÊNCIAS (NÃO INCLUI FORNECIMENTO). AF_12/2015 FORNEC E/OU ASSENT DE TUBO DE CONCRETO COM JUNTA ELASTICA ASSENTAMENTO DE TUBOS E PECAS</v>
      </c>
    </row>
    <row r="181" spans="1:13" ht="15">
      <c r="A181" s="149" t="s">
        <v>639</v>
      </c>
      <c r="B181" s="149" t="s">
        <v>640</v>
      </c>
      <c r="C181" s="149" t="s">
        <v>861</v>
      </c>
      <c r="D181" s="149" t="s">
        <v>862</v>
      </c>
      <c r="E181" s="150" t="s">
        <v>643</v>
      </c>
      <c r="F181" s="149" t="s">
        <v>643</v>
      </c>
      <c r="G181" s="151">
        <v>92863</v>
      </c>
      <c r="H181" s="149" t="s">
        <v>894</v>
      </c>
      <c r="I181" s="149" t="s">
        <v>645</v>
      </c>
      <c r="J181" s="149" t="s">
        <v>646</v>
      </c>
      <c r="K181" s="150" t="s">
        <v>9290</v>
      </c>
      <c r="L181" s="149" t="s">
        <v>647</v>
      </c>
      <c r="M181" s="148" t="str">
        <f t="shared" si="2"/>
        <v>CAIXA REFERENCIAL COEFICIENTE DE REPRESENTATIVIDADE TUBO DE CONCRETO PARA REDES COLETORAS DE ESGOTO SANITÁRIO, DIÂMETRO DE 1000 MM, JUNTA ELÁSTICA, INSTALADO EM LOCAL COM ALTO NÍVEL DE INTERFERÊNCIAS - FORNECIMENTO E ASSENTAMENTO. AF_12/2015 FORNEC E/OU ASSENT DE TUBO DE CONCRETO COM JUNTA ELASTICA ASSENTAMENTO DE TUBOS E PECAS</v>
      </c>
    </row>
    <row r="182" spans="1:13" ht="15">
      <c r="A182" s="149" t="s">
        <v>639</v>
      </c>
      <c r="B182" s="149" t="s">
        <v>640</v>
      </c>
      <c r="C182" s="149" t="s">
        <v>861</v>
      </c>
      <c r="D182" s="149" t="s">
        <v>862</v>
      </c>
      <c r="E182" s="150" t="s">
        <v>643</v>
      </c>
      <c r="F182" s="149" t="s">
        <v>643</v>
      </c>
      <c r="G182" s="151">
        <v>92864</v>
      </c>
      <c r="H182" s="149" t="s">
        <v>895</v>
      </c>
      <c r="I182" s="149" t="s">
        <v>645</v>
      </c>
      <c r="J182" s="149" t="s">
        <v>646</v>
      </c>
      <c r="K182" s="150" t="s">
        <v>9291</v>
      </c>
      <c r="L182" s="149" t="s">
        <v>647</v>
      </c>
      <c r="M182" s="148" t="str">
        <f t="shared" si="2"/>
        <v>CAIXA REFERENCIAL COEFICIENTE DE REPRESENTATIVIDADE ASSENTAMENTO DE TUBO DE CONCRETO PARA REDES COLETORAS DE ESGOTO SANITÁRIO, DIÂMETRO DE 1000 MM, JUNTA ELÁSTICA, INSTALADO EM LOCAL COM ALTO NÍVEL DE INTERFERÊNCIAS (NÃO INCLUI FORNECIMENTO). AF_12/2015 FORNEC E/OU ASSENT DE TUBO DE CONCRETO COM JUNTA ELASTICA ASSENTAMENTO DE TUBOS E PECAS</v>
      </c>
    </row>
    <row r="183" spans="1:13" ht="15">
      <c r="A183" s="149" t="s">
        <v>639</v>
      </c>
      <c r="B183" s="149" t="s">
        <v>640</v>
      </c>
      <c r="C183" s="149" t="s">
        <v>896</v>
      </c>
      <c r="D183" s="149" t="s">
        <v>897</v>
      </c>
      <c r="E183" s="150" t="s">
        <v>643</v>
      </c>
      <c r="F183" s="149" t="s">
        <v>643</v>
      </c>
      <c r="G183" s="151">
        <v>92210</v>
      </c>
      <c r="H183" s="149" t="s">
        <v>898</v>
      </c>
      <c r="I183" s="149" t="s">
        <v>645</v>
      </c>
      <c r="J183" s="149" t="s">
        <v>646</v>
      </c>
      <c r="K183" s="150" t="s">
        <v>9292</v>
      </c>
      <c r="L183" s="149" t="s">
        <v>647</v>
      </c>
      <c r="M183" s="148" t="str">
        <f t="shared" si="2"/>
        <v>CAIXA REFERENCIAL COEFICIENTE DE REPRESENTATIVIDADE TUBO DE CONCRETO PARA REDES COLETORAS DE ÁGUAS PLUVIAIS, DIÂMETRO DE 400 MM, JUNTA RÍGIDA, INSTALADO EM LOCAL COM BAIXO NÍVEL DE INTERFERÊNCIAS - FORNECIMENTO E ASSENTAMENTO. AF_12/2015 FORNEC E/OU ASSENT DE TUBO DE CONCRETO COM JUNTA ARGAMASSADA ASSENTAMENTO DE TUBOS E PECAS</v>
      </c>
    </row>
    <row r="184" spans="1:13" ht="15">
      <c r="A184" s="149" t="s">
        <v>639</v>
      </c>
      <c r="B184" s="149" t="s">
        <v>640</v>
      </c>
      <c r="C184" s="149" t="s">
        <v>896</v>
      </c>
      <c r="D184" s="149" t="s">
        <v>897</v>
      </c>
      <c r="E184" s="150" t="s">
        <v>643</v>
      </c>
      <c r="F184" s="149" t="s">
        <v>643</v>
      </c>
      <c r="G184" s="151">
        <v>92211</v>
      </c>
      <c r="H184" s="149" t="s">
        <v>900</v>
      </c>
      <c r="I184" s="149" t="s">
        <v>645</v>
      </c>
      <c r="J184" s="149" t="s">
        <v>646</v>
      </c>
      <c r="K184" s="150" t="s">
        <v>9293</v>
      </c>
      <c r="L184" s="149" t="s">
        <v>647</v>
      </c>
      <c r="M184" s="148" t="str">
        <f t="shared" si="2"/>
        <v>CAIXA REFERENCIAL COEFICIENTE DE REPRESENTATIVIDADE TUBO DE CONCRETO PARA REDES COLETORAS DE ÁGUAS PLUVIAIS, DIÂMETRO DE 500 MM, JUNTA RÍGIDA, INSTALADO EM LOCAL COM BAIXO NÍVEL DE INTERFERÊNCIAS - FORNECIMENTO E ASSENTAMENTO. AF_12/2015 FORNEC E/OU ASSENT DE TUBO DE CONCRETO COM JUNTA ARGAMASSADA ASSENTAMENTO DE TUBOS E PECAS</v>
      </c>
    </row>
    <row r="185" spans="1:13" ht="15">
      <c r="A185" s="149" t="s">
        <v>639</v>
      </c>
      <c r="B185" s="149" t="s">
        <v>640</v>
      </c>
      <c r="C185" s="149" t="s">
        <v>896</v>
      </c>
      <c r="D185" s="149" t="s">
        <v>897</v>
      </c>
      <c r="E185" s="150" t="s">
        <v>643</v>
      </c>
      <c r="F185" s="149" t="s">
        <v>643</v>
      </c>
      <c r="G185" s="151">
        <v>92212</v>
      </c>
      <c r="H185" s="149" t="s">
        <v>901</v>
      </c>
      <c r="I185" s="149" t="s">
        <v>645</v>
      </c>
      <c r="J185" s="149" t="s">
        <v>646</v>
      </c>
      <c r="K185" s="150" t="s">
        <v>9294</v>
      </c>
      <c r="L185" s="149" t="s">
        <v>647</v>
      </c>
      <c r="M185" s="148" t="str">
        <f t="shared" si="2"/>
        <v>CAIXA REFERENCIAL COEFICIENTE DE REPRESENTATIVIDADE TUBO DE CONCRETO PARA REDES COLETORAS DE ÁGUAS PLUVIAIS, DIÂMETRO DE 600 MM, JUNTA RÍGIDA, INSTALADO EM LOCAL COM BAIXO NÍVEL DE INTERFERÊNCIAS - FORNECIMENTO E ASSENTAMENTO. AF_12/2015 FORNEC E/OU ASSENT DE TUBO DE CONCRETO COM JUNTA ARGAMASSADA ASSENTAMENTO DE TUBOS E PECAS</v>
      </c>
    </row>
    <row r="186" spans="1:13" ht="15">
      <c r="A186" s="149" t="s">
        <v>639</v>
      </c>
      <c r="B186" s="149" t="s">
        <v>640</v>
      </c>
      <c r="C186" s="149" t="s">
        <v>896</v>
      </c>
      <c r="D186" s="149" t="s">
        <v>897</v>
      </c>
      <c r="E186" s="150" t="s">
        <v>643</v>
      </c>
      <c r="F186" s="149" t="s">
        <v>643</v>
      </c>
      <c r="G186" s="151">
        <v>92213</v>
      </c>
      <c r="H186" s="149" t="s">
        <v>902</v>
      </c>
      <c r="I186" s="149" t="s">
        <v>645</v>
      </c>
      <c r="J186" s="149" t="s">
        <v>646</v>
      </c>
      <c r="K186" s="150" t="s">
        <v>9295</v>
      </c>
      <c r="L186" s="149" t="s">
        <v>647</v>
      </c>
      <c r="M186" s="148" t="str">
        <f t="shared" si="2"/>
        <v>CAIXA REFERENCIAL COEFICIENTE DE REPRESENTATIVIDADE TUBO DE CONCRETO PARA REDES COLETORAS DE ÁGUAS PLUVIAIS, DIÂMETRO DE 700 MM, JUNTA RÍGIDA, INSTALADO EM LOCAL COM BAIXO NÍVEL DE INTERFERÊNCIAS - FORNECIMENTO E ASSENTAMENTO. AF_12/2015 FORNEC E/OU ASSENT DE TUBO DE CONCRETO COM JUNTA ARGAMASSADA ASSENTAMENTO DE TUBOS E PECAS</v>
      </c>
    </row>
    <row r="187" spans="1:13" ht="15">
      <c r="A187" s="149" t="s">
        <v>639</v>
      </c>
      <c r="B187" s="149" t="s">
        <v>640</v>
      </c>
      <c r="C187" s="149" t="s">
        <v>896</v>
      </c>
      <c r="D187" s="149" t="s">
        <v>897</v>
      </c>
      <c r="E187" s="150" t="s">
        <v>643</v>
      </c>
      <c r="F187" s="149" t="s">
        <v>643</v>
      </c>
      <c r="G187" s="151">
        <v>92214</v>
      </c>
      <c r="H187" s="149" t="s">
        <v>903</v>
      </c>
      <c r="I187" s="149" t="s">
        <v>645</v>
      </c>
      <c r="J187" s="149" t="s">
        <v>646</v>
      </c>
      <c r="K187" s="150" t="s">
        <v>9296</v>
      </c>
      <c r="L187" s="149" t="s">
        <v>647</v>
      </c>
      <c r="M187" s="148" t="str">
        <f t="shared" si="2"/>
        <v>CAIXA REFERENCIAL COEFICIENTE DE REPRESENTATIVIDADE TUBO DE CONCRETO PARA REDES COLETORAS DE ÁGUAS PLUVIAIS, DIÂMETRO DE 800 MM, JUNTA RÍGIDA, INSTALADO EM LOCAL COM BAIXO NÍVEL DE INTERFERÊNCIAS - FORNECIMENTO E ASSENTAMENTO. AF_12/2015 FORNEC E/OU ASSENT DE TUBO DE CONCRETO COM JUNTA ARGAMASSADA ASSENTAMENTO DE TUBOS E PECAS</v>
      </c>
    </row>
    <row r="188" spans="1:13" ht="15">
      <c r="A188" s="149" t="s">
        <v>639</v>
      </c>
      <c r="B188" s="149" t="s">
        <v>640</v>
      </c>
      <c r="C188" s="149" t="s">
        <v>896</v>
      </c>
      <c r="D188" s="149" t="s">
        <v>897</v>
      </c>
      <c r="E188" s="150" t="s">
        <v>643</v>
      </c>
      <c r="F188" s="149" t="s">
        <v>643</v>
      </c>
      <c r="G188" s="151">
        <v>92215</v>
      </c>
      <c r="H188" s="149" t="s">
        <v>904</v>
      </c>
      <c r="I188" s="149" t="s">
        <v>645</v>
      </c>
      <c r="J188" s="149" t="s">
        <v>646</v>
      </c>
      <c r="K188" s="150" t="s">
        <v>3223</v>
      </c>
      <c r="L188" s="149" t="s">
        <v>647</v>
      </c>
      <c r="M188" s="148" t="str">
        <f t="shared" si="2"/>
        <v>CAIXA REFERENCIAL COEFICIENTE DE REPRESENTATIVIDADE TUBO DE CONCRETO PARA REDES COLETORAS DE ÁGUAS PLUVIAIS, DIÂMETRO DE 900 MM, JUNTA RÍGIDA, INSTALADO EM LOCAL COM BAIXO NÍVEL DE INTERFERÊNCIAS - FORNECIMENTO E ASSENTAMENTO. AF_12/2015 FORNEC E/OU ASSENT DE TUBO DE CONCRETO COM JUNTA ARGAMASSADA ASSENTAMENTO DE TUBOS E PECAS</v>
      </c>
    </row>
    <row r="189" spans="1:13" ht="15">
      <c r="A189" s="149" t="s">
        <v>639</v>
      </c>
      <c r="B189" s="149" t="s">
        <v>640</v>
      </c>
      <c r="C189" s="149" t="s">
        <v>896</v>
      </c>
      <c r="D189" s="149" t="s">
        <v>897</v>
      </c>
      <c r="E189" s="150" t="s">
        <v>643</v>
      </c>
      <c r="F189" s="149" t="s">
        <v>643</v>
      </c>
      <c r="G189" s="151">
        <v>92216</v>
      </c>
      <c r="H189" s="149" t="s">
        <v>905</v>
      </c>
      <c r="I189" s="149" t="s">
        <v>645</v>
      </c>
      <c r="J189" s="149" t="s">
        <v>646</v>
      </c>
      <c r="K189" s="150" t="s">
        <v>9297</v>
      </c>
      <c r="L189" s="149" t="s">
        <v>647</v>
      </c>
      <c r="M189" s="148" t="str">
        <f t="shared" si="2"/>
        <v>CAIXA REFERENCIAL COEFICIENTE DE REPRESENTATIVIDADE TUBO DE CONCRETO PARA REDES COLETORAS DE ÁGUAS PLUVIAIS, DIÂMETRO DE 1000 MM, JUNTA RÍGIDA, INSTALADO EM LOCAL COM BAIXO NÍVEL DE INTERFERÊNCIAS - FORNECIMENTO E ASSENTAMENTO. AF_12/2015 FORNEC E/OU ASSENT DE TUBO DE CONCRETO COM JUNTA ARGAMASSADA ASSENTAMENTO DE TUBOS E PECAS</v>
      </c>
    </row>
    <row r="190" spans="1:13" ht="15">
      <c r="A190" s="149" t="s">
        <v>639</v>
      </c>
      <c r="B190" s="149" t="s">
        <v>640</v>
      </c>
      <c r="C190" s="149" t="s">
        <v>896</v>
      </c>
      <c r="D190" s="149" t="s">
        <v>897</v>
      </c>
      <c r="E190" s="150" t="s">
        <v>643</v>
      </c>
      <c r="F190" s="149" t="s">
        <v>643</v>
      </c>
      <c r="G190" s="151">
        <v>92219</v>
      </c>
      <c r="H190" s="149" t="s">
        <v>906</v>
      </c>
      <c r="I190" s="149" t="s">
        <v>645</v>
      </c>
      <c r="J190" s="149" t="s">
        <v>646</v>
      </c>
      <c r="K190" s="150" t="s">
        <v>9298</v>
      </c>
      <c r="L190" s="149" t="s">
        <v>647</v>
      </c>
      <c r="M190" s="148" t="str">
        <f t="shared" si="2"/>
        <v>CAIXA REFERENCIAL COEFICIENTE DE REPRESENTATIVIDADE TUBO DE CONCRETO PARA REDES COLETORAS DE ÁGUAS PLUVIAIS, DIÂMETRO DE 400 MM, JUNTA RÍGIDA, INSTALADO EM LOCAL COM ALTO NÍVEL DE INTERFERÊNCIAS - FORNECIMENTO E ASSENTAMENTO. AF_12/2015 FORNEC E/OU ASSENT DE TUBO DE CONCRETO COM JUNTA ARGAMASSADA ASSENTAMENTO DE TUBOS E PECAS</v>
      </c>
    </row>
    <row r="191" spans="1:13" ht="15">
      <c r="A191" s="149" t="s">
        <v>639</v>
      </c>
      <c r="B191" s="149" t="s">
        <v>640</v>
      </c>
      <c r="C191" s="149" t="s">
        <v>896</v>
      </c>
      <c r="D191" s="149" t="s">
        <v>897</v>
      </c>
      <c r="E191" s="150" t="s">
        <v>643</v>
      </c>
      <c r="F191" s="149" t="s">
        <v>643</v>
      </c>
      <c r="G191" s="151">
        <v>92220</v>
      </c>
      <c r="H191" s="149" t="s">
        <v>907</v>
      </c>
      <c r="I191" s="149" t="s">
        <v>645</v>
      </c>
      <c r="J191" s="149" t="s">
        <v>646</v>
      </c>
      <c r="K191" s="150" t="s">
        <v>9299</v>
      </c>
      <c r="L191" s="149" t="s">
        <v>647</v>
      </c>
      <c r="M191" s="148" t="str">
        <f t="shared" si="2"/>
        <v>CAIXA REFERENCIAL COEFICIENTE DE REPRESENTATIVIDADE TUBO DE CONCRETO PARA REDES COLETORAS DE ÁGUAS PLUVIAIS, DIÂMETRO DE 500 MM, JUNTA RÍGIDA, INSTALADO EM LOCAL COM ALTO NÍVEL DE INTERFERÊNCIAS - FORNECIMENTO E ASSENTAMENTO. AF_12/2015 FORNEC E/OU ASSENT DE TUBO DE CONCRETO COM JUNTA ARGAMASSADA ASSENTAMENTO DE TUBOS E PECAS</v>
      </c>
    </row>
    <row r="192" spans="1:13" ht="15">
      <c r="A192" s="149" t="s">
        <v>639</v>
      </c>
      <c r="B192" s="149" t="s">
        <v>640</v>
      </c>
      <c r="C192" s="149" t="s">
        <v>896</v>
      </c>
      <c r="D192" s="149" t="s">
        <v>897</v>
      </c>
      <c r="E192" s="150" t="s">
        <v>643</v>
      </c>
      <c r="F192" s="149" t="s">
        <v>643</v>
      </c>
      <c r="G192" s="151">
        <v>92221</v>
      </c>
      <c r="H192" s="149" t="s">
        <v>908</v>
      </c>
      <c r="I192" s="149" t="s">
        <v>645</v>
      </c>
      <c r="J192" s="149" t="s">
        <v>646</v>
      </c>
      <c r="K192" s="150" t="s">
        <v>9300</v>
      </c>
      <c r="L192" s="149" t="s">
        <v>647</v>
      </c>
      <c r="M192" s="148" t="str">
        <f t="shared" si="2"/>
        <v>CAIXA REFERENCIAL COEFICIENTE DE REPRESENTATIVIDADE TUBO DE CONCRETO PARA REDES COLETORAS DE ÁGUAS PLUVIAIS, DIÂMETRO DE 600 MM, JUNTA RÍGIDA, INSTALADO EM LOCAL COM ALTO NÍVEL DE INTERFERÊNCIAS - FORNECIMENTO E ASSENTAMENTO. AF_12/2015 FORNEC E/OU ASSENT DE TUBO DE CONCRETO COM JUNTA ARGAMASSADA ASSENTAMENTO DE TUBOS E PECAS</v>
      </c>
    </row>
    <row r="193" spans="1:13" ht="15">
      <c r="A193" s="149" t="s">
        <v>639</v>
      </c>
      <c r="B193" s="149" t="s">
        <v>640</v>
      </c>
      <c r="C193" s="149" t="s">
        <v>896</v>
      </c>
      <c r="D193" s="149" t="s">
        <v>897</v>
      </c>
      <c r="E193" s="150" t="s">
        <v>643</v>
      </c>
      <c r="F193" s="149" t="s">
        <v>643</v>
      </c>
      <c r="G193" s="151">
        <v>92222</v>
      </c>
      <c r="H193" s="149" t="s">
        <v>909</v>
      </c>
      <c r="I193" s="149" t="s">
        <v>645</v>
      </c>
      <c r="J193" s="149" t="s">
        <v>646</v>
      </c>
      <c r="K193" s="150" t="s">
        <v>9301</v>
      </c>
      <c r="L193" s="149" t="s">
        <v>647</v>
      </c>
      <c r="M193" s="148" t="str">
        <f t="shared" si="2"/>
        <v>CAIXA REFERENCIAL COEFICIENTE DE REPRESENTATIVIDADE TUBO DE CONCRETO PARA REDES COLETORAS DE ÁGUAS PLUVIAIS, DIÂMETRO DE 700 MM, JUNTA RÍGIDA, INSTALADO EM LOCAL COM ALTO NÍVEL DE INTERFERÊNCIAS - FORNECIMENTO E ASSENTAMENTO. AF_12/2015 FORNEC E/OU ASSENT DE TUBO DE CONCRETO COM JUNTA ARGAMASSADA ASSENTAMENTO DE TUBOS E PECAS</v>
      </c>
    </row>
    <row r="194" spans="1:13" ht="15">
      <c r="A194" s="149" t="s">
        <v>639</v>
      </c>
      <c r="B194" s="149" t="s">
        <v>640</v>
      </c>
      <c r="C194" s="149" t="s">
        <v>896</v>
      </c>
      <c r="D194" s="149" t="s">
        <v>897</v>
      </c>
      <c r="E194" s="150" t="s">
        <v>643</v>
      </c>
      <c r="F194" s="149" t="s">
        <v>643</v>
      </c>
      <c r="G194" s="151">
        <v>92223</v>
      </c>
      <c r="H194" s="149" t="s">
        <v>910</v>
      </c>
      <c r="I194" s="149" t="s">
        <v>645</v>
      </c>
      <c r="J194" s="149" t="s">
        <v>646</v>
      </c>
      <c r="K194" s="150" t="s">
        <v>9302</v>
      </c>
      <c r="L194" s="149" t="s">
        <v>647</v>
      </c>
      <c r="M194" s="148" t="str">
        <f t="shared" si="2"/>
        <v>CAIXA REFERENCIAL COEFICIENTE DE REPRESENTATIVIDADE TUBO DE CONCRETO PARA REDES COLETORAS DE ÁGUAS PLUVIAIS, DIÂMETRO DE 800 MM, JUNTA RÍGIDA, INSTALADO EM LOCAL COM ALTO NÍVEL DE INTERFERÊNCIAS - FORNECIMENTO E ASSENTAMENTO. AF_12/2015 FORNEC E/OU ASSENT DE TUBO DE CONCRETO COM JUNTA ARGAMASSADA ASSENTAMENTO DE TUBOS E PECAS</v>
      </c>
    </row>
    <row r="195" spans="1:13" ht="15">
      <c r="A195" s="149" t="s">
        <v>639</v>
      </c>
      <c r="B195" s="149" t="s">
        <v>640</v>
      </c>
      <c r="C195" s="149" t="s">
        <v>896</v>
      </c>
      <c r="D195" s="149" t="s">
        <v>897</v>
      </c>
      <c r="E195" s="150" t="s">
        <v>643</v>
      </c>
      <c r="F195" s="149" t="s">
        <v>643</v>
      </c>
      <c r="G195" s="151">
        <v>92224</v>
      </c>
      <c r="H195" s="149" t="s">
        <v>911</v>
      </c>
      <c r="I195" s="149" t="s">
        <v>645</v>
      </c>
      <c r="J195" s="149" t="s">
        <v>646</v>
      </c>
      <c r="K195" s="150" t="s">
        <v>9303</v>
      </c>
      <c r="L195" s="149" t="s">
        <v>647</v>
      </c>
      <c r="M195" s="148" t="str">
        <f t="shared" si="2"/>
        <v>CAIXA REFERENCIAL COEFICIENTE DE REPRESENTATIVIDADE TUBO DE CONCRETO PARA REDES COLETORAS DE ÁGUAS PLUVIAIS, DIÂMETRO DE 900 MM, JUNTA RÍGIDA, INSTALADO EM LOCAL COM ALTO NÍVEL DE INTERFERÊNCIAS - FORNECIMENTO E ASSENTAMENTO. AF_12/2015 FORNEC E/OU ASSENT DE TUBO DE CONCRETO COM JUNTA ARGAMASSADA ASSENTAMENTO DE TUBOS E PECAS</v>
      </c>
    </row>
    <row r="196" spans="1:13" ht="15">
      <c r="A196" s="149" t="s">
        <v>639</v>
      </c>
      <c r="B196" s="149" t="s">
        <v>640</v>
      </c>
      <c r="C196" s="149" t="s">
        <v>896</v>
      </c>
      <c r="D196" s="149" t="s">
        <v>897</v>
      </c>
      <c r="E196" s="150" t="s">
        <v>643</v>
      </c>
      <c r="F196" s="149" t="s">
        <v>643</v>
      </c>
      <c r="G196" s="151">
        <v>92226</v>
      </c>
      <c r="H196" s="149" t="s">
        <v>912</v>
      </c>
      <c r="I196" s="149" t="s">
        <v>645</v>
      </c>
      <c r="J196" s="149" t="s">
        <v>646</v>
      </c>
      <c r="K196" s="150" t="s">
        <v>9304</v>
      </c>
      <c r="L196" s="149" t="s">
        <v>647</v>
      </c>
      <c r="M196" s="148" t="str">
        <f t="shared" si="2"/>
        <v>CAIXA REFERENCIAL COEFICIENTE DE REPRESENTATIVIDADE TUBO DE CONCRETO PARA REDES COLETORAS DE ÁGUAS PLUVIAIS, DIÂMETRO DE 1000 MM, JUNTA RÍGIDA, INSTALADO EM LOCAL COM ALTO NÍVEL DE INTERFERÊNCIAS - FORNECIMENTO E ASSENTAMENTO. AF_12/2015 FORNEC E/OU ASSENT DE TUBO DE CONCRETO COM JUNTA ARGAMASSADA ASSENTAMENTO DE TUBOS E PECAS</v>
      </c>
    </row>
    <row r="197" spans="1:13" ht="15">
      <c r="A197" s="149" t="s">
        <v>639</v>
      </c>
      <c r="B197" s="149" t="s">
        <v>640</v>
      </c>
      <c r="C197" s="149" t="s">
        <v>896</v>
      </c>
      <c r="D197" s="149" t="s">
        <v>897</v>
      </c>
      <c r="E197" s="150" t="s">
        <v>643</v>
      </c>
      <c r="F197" s="149" t="s">
        <v>643</v>
      </c>
      <c r="G197" s="151">
        <v>92808</v>
      </c>
      <c r="H197" s="149" t="s">
        <v>913</v>
      </c>
      <c r="I197" s="149" t="s">
        <v>645</v>
      </c>
      <c r="J197" s="149" t="s">
        <v>646</v>
      </c>
      <c r="K197" s="150" t="s">
        <v>4514</v>
      </c>
      <c r="L197" s="149" t="s">
        <v>647</v>
      </c>
      <c r="M197" s="148" t="str">
        <f t="shared" si="2"/>
        <v>CAIXA REFERENCIAL COEFICIENTE DE REPRESENTATIVIDADE ASSENTAMENTO DE TUBO DE CONCRETO PARA REDES COLETORAS DE ÁGUAS PLUVIAIS, DIÂMETRO DE 300 MM, JUNTA RÍGIDA, INSTALADO EM LOCAL COM BAIXO NÍVEL DE INTERFERÊNCIAS (NÃO INCLUI FORNECIMENTO). AF_12/2015 FORNEC E/OU ASSENT DE TUBO DE CONCRETO COM JUNTA ARGAMASSADA ASSENTAMENTO DE TUBOS E PECAS</v>
      </c>
    </row>
    <row r="198" spans="1:13" ht="15">
      <c r="A198" s="149" t="s">
        <v>639</v>
      </c>
      <c r="B198" s="149" t="s">
        <v>640</v>
      </c>
      <c r="C198" s="149" t="s">
        <v>896</v>
      </c>
      <c r="D198" s="149" t="s">
        <v>897</v>
      </c>
      <c r="E198" s="150" t="s">
        <v>643</v>
      </c>
      <c r="F198" s="149" t="s">
        <v>643</v>
      </c>
      <c r="G198" s="151">
        <v>92809</v>
      </c>
      <c r="H198" s="149" t="s">
        <v>915</v>
      </c>
      <c r="I198" s="149" t="s">
        <v>645</v>
      </c>
      <c r="J198" s="149" t="s">
        <v>646</v>
      </c>
      <c r="K198" s="150" t="s">
        <v>9305</v>
      </c>
      <c r="L198" s="149" t="s">
        <v>647</v>
      </c>
      <c r="M198" s="148" t="str">
        <f t="shared" si="2"/>
        <v>CAIXA REFERENCIAL COEFICIENTE DE REPRESENTATIVIDADE ASSENTAMENTO DE TUBO DE CONCRETO PARA REDES COLETORAS DE ÁGUAS PLUVIAIS, DIÂMETRO DE 400 MM, JUNTA RÍGIDA, INSTALADO EM LOCAL COM BAIXO NÍVEL DE INTERFERÊNCIAS (NÃO INCLUI FORNECIMENTO). AF_12/2015 FORNEC E/OU ASSENT DE TUBO DE CONCRETO COM JUNTA ARGAMASSADA ASSENTAMENTO DE TUBOS E PECAS</v>
      </c>
    </row>
    <row r="199" spans="1:13" ht="15">
      <c r="A199" s="149" t="s">
        <v>639</v>
      </c>
      <c r="B199" s="149" t="s">
        <v>640</v>
      </c>
      <c r="C199" s="149" t="s">
        <v>896</v>
      </c>
      <c r="D199" s="149" t="s">
        <v>897</v>
      </c>
      <c r="E199" s="150" t="s">
        <v>643</v>
      </c>
      <c r="F199" s="149" t="s">
        <v>643</v>
      </c>
      <c r="G199" s="151">
        <v>92810</v>
      </c>
      <c r="H199" s="149" t="s">
        <v>916</v>
      </c>
      <c r="I199" s="149" t="s">
        <v>645</v>
      </c>
      <c r="J199" s="149" t="s">
        <v>646</v>
      </c>
      <c r="K199" s="150" t="s">
        <v>9306</v>
      </c>
      <c r="L199" s="149" t="s">
        <v>647</v>
      </c>
      <c r="M199" s="148" t="str">
        <f t="shared" ref="M199:M262" si="3">CONCATENATE(L199," ",J199," ",H199," ",C199," ",A199)</f>
        <v>CAIXA REFERENCIAL COEFICIENTE DE REPRESENTATIVIDADE ASSENTAMENTO DE TUBO DE CONCRETO PARA REDES COLETORAS DE ÁGUAS PLUVIAIS, DIÂMETRO DE 500 MM, JUNTA RÍGIDA, INSTALADO EM LOCAL COM BAIXO NÍVEL DE INTERFERÊNCIAS (NÃO INCLUI FORNECIMENTO). AF_12/2015 FORNEC E/OU ASSENT DE TUBO DE CONCRETO COM JUNTA ARGAMASSADA ASSENTAMENTO DE TUBOS E PECAS</v>
      </c>
    </row>
    <row r="200" spans="1:13" ht="15">
      <c r="A200" s="149" t="s">
        <v>639</v>
      </c>
      <c r="B200" s="149" t="s">
        <v>640</v>
      </c>
      <c r="C200" s="149" t="s">
        <v>896</v>
      </c>
      <c r="D200" s="149" t="s">
        <v>897</v>
      </c>
      <c r="E200" s="150" t="s">
        <v>643</v>
      </c>
      <c r="F200" s="149" t="s">
        <v>643</v>
      </c>
      <c r="G200" s="151">
        <v>92811</v>
      </c>
      <c r="H200" s="149" t="s">
        <v>917</v>
      </c>
      <c r="I200" s="149" t="s">
        <v>645</v>
      </c>
      <c r="J200" s="149" t="s">
        <v>646</v>
      </c>
      <c r="K200" s="150" t="s">
        <v>9307</v>
      </c>
      <c r="L200" s="149" t="s">
        <v>647</v>
      </c>
      <c r="M200" s="148" t="str">
        <f t="shared" si="3"/>
        <v>CAIXA REFERENCIAL COEFICIENTE DE REPRESENTATIVIDADE ASSENTAMENTO DE TUBO DE CONCRETO PARA REDES COLETORAS DE ÁGUAS PLUVIAIS, DIÂMETRO DE 600 MM, JUNTA RÍGIDA, INSTALADO EM LOCAL COM BAIXO NÍVEL DE INTERFERÊNCIAS (NÃO INCLUI FORNECIMENTO). AF_12/2015 FORNEC E/OU ASSENT DE TUBO DE CONCRETO COM JUNTA ARGAMASSADA ASSENTAMENTO DE TUBOS E PECAS</v>
      </c>
    </row>
    <row r="201" spans="1:13" ht="15">
      <c r="A201" s="149" t="s">
        <v>639</v>
      </c>
      <c r="B201" s="149" t="s">
        <v>640</v>
      </c>
      <c r="C201" s="149" t="s">
        <v>896</v>
      </c>
      <c r="D201" s="149" t="s">
        <v>897</v>
      </c>
      <c r="E201" s="150" t="s">
        <v>643</v>
      </c>
      <c r="F201" s="149" t="s">
        <v>643</v>
      </c>
      <c r="G201" s="151">
        <v>92812</v>
      </c>
      <c r="H201" s="149" t="s">
        <v>918</v>
      </c>
      <c r="I201" s="149" t="s">
        <v>645</v>
      </c>
      <c r="J201" s="149" t="s">
        <v>646</v>
      </c>
      <c r="K201" s="150" t="s">
        <v>9308</v>
      </c>
      <c r="L201" s="149" t="s">
        <v>647</v>
      </c>
      <c r="M201" s="148" t="str">
        <f t="shared" si="3"/>
        <v>CAIXA REFERENCIAL COEFICIENTE DE REPRESENTATIVIDADE ASSENTAMENTO DE TUBO DE CONCRETO PARA REDES COLETORAS DE ÁGUAS PLUVIAIS, DIÂMETRO DE 700 MM, JUNTA RÍGIDA, INSTALADO EM LOCAL COM BAIXO NÍVEL DE INTERFERÊNCIAS (NÃO INCLUI FORNECIMENTO). AF_12/2015 FORNEC E/OU ASSENT DE TUBO DE CONCRETO COM JUNTA ARGAMASSADA ASSENTAMENTO DE TUBOS E PECAS</v>
      </c>
    </row>
    <row r="202" spans="1:13" ht="15">
      <c r="A202" s="149" t="s">
        <v>639</v>
      </c>
      <c r="B202" s="149" t="s">
        <v>640</v>
      </c>
      <c r="C202" s="149" t="s">
        <v>896</v>
      </c>
      <c r="D202" s="149" t="s">
        <v>897</v>
      </c>
      <c r="E202" s="150" t="s">
        <v>643</v>
      </c>
      <c r="F202" s="149" t="s">
        <v>643</v>
      </c>
      <c r="G202" s="151">
        <v>92813</v>
      </c>
      <c r="H202" s="149" t="s">
        <v>919</v>
      </c>
      <c r="I202" s="149" t="s">
        <v>645</v>
      </c>
      <c r="J202" s="149" t="s">
        <v>646</v>
      </c>
      <c r="K202" s="150" t="s">
        <v>9309</v>
      </c>
      <c r="L202" s="149" t="s">
        <v>647</v>
      </c>
      <c r="M202" s="148" t="str">
        <f t="shared" si="3"/>
        <v>CAIXA REFERENCIAL COEFICIENTE DE REPRESENTATIVIDADE ASSENTAMENTO DE TUBO DE CONCRETO PARA REDES COLETORAS DE ÁGUAS PLUVIAIS, DIÂMETRO DE 800 MM, JUNTA RÍGIDA, INSTALADO EM LOCAL COM BAIXO NÍVEL DE INTERFERÊNCIAS (NÃO INCLUI FORNECIMENTO). AF_12/2015 FORNEC E/OU ASSENT DE TUBO DE CONCRETO COM JUNTA ARGAMASSADA ASSENTAMENTO DE TUBOS E PECAS</v>
      </c>
    </row>
    <row r="203" spans="1:13" ht="15">
      <c r="A203" s="149" t="s">
        <v>639</v>
      </c>
      <c r="B203" s="149" t="s">
        <v>640</v>
      </c>
      <c r="C203" s="149" t="s">
        <v>896</v>
      </c>
      <c r="D203" s="149" t="s">
        <v>897</v>
      </c>
      <c r="E203" s="150" t="s">
        <v>643</v>
      </c>
      <c r="F203" s="149" t="s">
        <v>643</v>
      </c>
      <c r="G203" s="151">
        <v>92814</v>
      </c>
      <c r="H203" s="149" t="s">
        <v>920</v>
      </c>
      <c r="I203" s="149" t="s">
        <v>645</v>
      </c>
      <c r="J203" s="149" t="s">
        <v>646</v>
      </c>
      <c r="K203" s="150" t="s">
        <v>9310</v>
      </c>
      <c r="L203" s="149" t="s">
        <v>647</v>
      </c>
      <c r="M203" s="148" t="str">
        <f t="shared" si="3"/>
        <v>CAIXA REFERENCIAL COEFICIENTE DE REPRESENTATIVIDADE ASSENTAMENTO DE TUBO DE CONCRETO PARA REDES COLETORAS DE ÁGUAS PLUVIAIS, DIÂMETRO DE 900 MM, JUNTA RÍGIDA, INSTALADO EM LOCAL COM BAIXO NÍVEL DE INTERFERÊNCIAS (NÃO INCLUI FORNECIMENTO). AF_12/2015 FORNEC E/OU ASSENT DE TUBO DE CONCRETO COM JUNTA ARGAMASSADA ASSENTAMENTO DE TUBOS E PECAS</v>
      </c>
    </row>
    <row r="204" spans="1:13" ht="15">
      <c r="A204" s="149" t="s">
        <v>639</v>
      </c>
      <c r="B204" s="149" t="s">
        <v>640</v>
      </c>
      <c r="C204" s="149" t="s">
        <v>896</v>
      </c>
      <c r="D204" s="149" t="s">
        <v>897</v>
      </c>
      <c r="E204" s="150" t="s">
        <v>643</v>
      </c>
      <c r="F204" s="149" t="s">
        <v>643</v>
      </c>
      <c r="G204" s="151">
        <v>92815</v>
      </c>
      <c r="H204" s="149" t="s">
        <v>921</v>
      </c>
      <c r="I204" s="149" t="s">
        <v>645</v>
      </c>
      <c r="J204" s="149" t="s">
        <v>646</v>
      </c>
      <c r="K204" s="150" t="s">
        <v>9311</v>
      </c>
      <c r="L204" s="149" t="s">
        <v>647</v>
      </c>
      <c r="M204" s="148" t="str">
        <f t="shared" si="3"/>
        <v>CAIXA REFERENCIAL COEFICIENTE DE REPRESENTATIVIDADE ASSENTAMENTO DE TUBO DE CONCRETO PARA REDES COLETORAS DE ÁGUAS PLUVIAIS, DIÂMETRO DE 1000 MM, JUNTA RÍGIDA, INSTALADO EM LOCAL COM BAIXO NÍVEL DE INTERFERÊNCIAS (NÃO INCLUI FORNECIMENTO). AF_12/2015 FORNEC E/OU ASSENT DE TUBO DE CONCRETO COM JUNTA ARGAMASSADA ASSENTAMENTO DE TUBOS E PECAS</v>
      </c>
    </row>
    <row r="205" spans="1:13" ht="15">
      <c r="A205" s="149" t="s">
        <v>639</v>
      </c>
      <c r="B205" s="149" t="s">
        <v>640</v>
      </c>
      <c r="C205" s="149" t="s">
        <v>896</v>
      </c>
      <c r="D205" s="149" t="s">
        <v>897</v>
      </c>
      <c r="E205" s="150" t="s">
        <v>643</v>
      </c>
      <c r="F205" s="149" t="s">
        <v>643</v>
      </c>
      <c r="G205" s="151">
        <v>92816</v>
      </c>
      <c r="H205" s="149" t="s">
        <v>922</v>
      </c>
      <c r="I205" s="149" t="s">
        <v>645</v>
      </c>
      <c r="J205" s="149" t="s">
        <v>646</v>
      </c>
      <c r="K205" s="150" t="s">
        <v>9312</v>
      </c>
      <c r="L205" s="149" t="s">
        <v>647</v>
      </c>
      <c r="M205" s="148" t="str">
        <f t="shared" si="3"/>
        <v>CAIXA REFERENCIAL COEFICIENTE DE REPRESENTATIVIDADE TUBO DE CONCRETO PARA REDES COLETORAS DE ÁGUAS PLUVIAIS, DIÂMETRO DE 1200 MM, JUNTA RÍGIDA, INSTALADO EM LOCAL COM BAIXO NÍVEL DE INTERFERÊNCIAS - FORNECIMENTO E ASSENTAMENTO. AF_12/2015 FORNEC E/OU ASSENT DE TUBO DE CONCRETO COM JUNTA ARGAMASSADA ASSENTAMENTO DE TUBOS E PECAS</v>
      </c>
    </row>
    <row r="206" spans="1:13" ht="15">
      <c r="A206" s="149" t="s">
        <v>639</v>
      </c>
      <c r="B206" s="149" t="s">
        <v>640</v>
      </c>
      <c r="C206" s="149" t="s">
        <v>896</v>
      </c>
      <c r="D206" s="149" t="s">
        <v>897</v>
      </c>
      <c r="E206" s="150" t="s">
        <v>643</v>
      </c>
      <c r="F206" s="149" t="s">
        <v>643</v>
      </c>
      <c r="G206" s="151">
        <v>92817</v>
      </c>
      <c r="H206" s="149" t="s">
        <v>923</v>
      </c>
      <c r="I206" s="149" t="s">
        <v>645</v>
      </c>
      <c r="J206" s="149" t="s">
        <v>646</v>
      </c>
      <c r="K206" s="150" t="s">
        <v>9313</v>
      </c>
      <c r="L206" s="149" t="s">
        <v>647</v>
      </c>
      <c r="M206" s="148" t="str">
        <f t="shared" si="3"/>
        <v>CAIXA REFERENCIAL COEFICIENTE DE REPRESENTATIVIDADE ASSENTAMENTO DE TUBO DE CONCRETO PARA REDES COLETORAS DE ÁGUAS PLUVIAIS, DIÂMETRO DE 1200 MM, JUNTA RÍGIDA, INSTALADO EM LOCAL COM BAIXO NÍVEL DE INTERFERÊNCIAS (NÃO INCLUI FORNECIMENTO). AF_12/2015 FORNEC E/OU ASSENT DE TUBO DE CONCRETO COM JUNTA ARGAMASSADA ASSENTAMENTO DE TUBOS E PECAS</v>
      </c>
    </row>
    <row r="207" spans="1:13" ht="15">
      <c r="A207" s="149" t="s">
        <v>639</v>
      </c>
      <c r="B207" s="149" t="s">
        <v>640</v>
      </c>
      <c r="C207" s="149" t="s">
        <v>896</v>
      </c>
      <c r="D207" s="149" t="s">
        <v>897</v>
      </c>
      <c r="E207" s="150" t="s">
        <v>643</v>
      </c>
      <c r="F207" s="149" t="s">
        <v>643</v>
      </c>
      <c r="G207" s="151">
        <v>92818</v>
      </c>
      <c r="H207" s="149" t="s">
        <v>924</v>
      </c>
      <c r="I207" s="149" t="s">
        <v>645</v>
      </c>
      <c r="J207" s="149" t="s">
        <v>646</v>
      </c>
      <c r="K207" s="150" t="s">
        <v>9314</v>
      </c>
      <c r="L207" s="149" t="s">
        <v>647</v>
      </c>
      <c r="M207" s="148" t="str">
        <f t="shared" si="3"/>
        <v>CAIXA REFERENCIAL COEFICIENTE DE REPRESENTATIVIDADE TUBO DE CONCRETO PARA REDES COLETORAS DE ÁGUAS PLUVIAIS, DIÂMETRO DE 1500 MM, JUNTA RÍGIDA, INSTALADO EM LOCAL COM BAIXO NÍVEL DE INTERFERÊNCIAS - FORNECIMENTO E ASSENTAMENTO. AF_12/2015 FORNEC E/OU ASSENT DE TUBO DE CONCRETO COM JUNTA ARGAMASSADA ASSENTAMENTO DE TUBOS E PECAS</v>
      </c>
    </row>
    <row r="208" spans="1:13" ht="15">
      <c r="A208" s="149" t="s">
        <v>639</v>
      </c>
      <c r="B208" s="149" t="s">
        <v>640</v>
      </c>
      <c r="C208" s="149" t="s">
        <v>896</v>
      </c>
      <c r="D208" s="149" t="s">
        <v>897</v>
      </c>
      <c r="E208" s="150" t="s">
        <v>643</v>
      </c>
      <c r="F208" s="149" t="s">
        <v>643</v>
      </c>
      <c r="G208" s="151">
        <v>92819</v>
      </c>
      <c r="H208" s="149" t="s">
        <v>925</v>
      </c>
      <c r="I208" s="149" t="s">
        <v>645</v>
      </c>
      <c r="J208" s="149" t="s">
        <v>646</v>
      </c>
      <c r="K208" s="150" t="s">
        <v>9315</v>
      </c>
      <c r="L208" s="149" t="s">
        <v>647</v>
      </c>
      <c r="M208" s="148" t="str">
        <f t="shared" si="3"/>
        <v>CAIXA REFERENCIAL COEFICIENTE DE REPRESENTATIVIDADE ASSENTAMENTO DE TUBO DE CONCRETO PARA REDES COLETORAS DE ÁGUAS PLUVIAIS, DIÂMETRO DE 1500 MM, JUNTA RÍGIDA, INSTALADO EM LOCAL COM BAIXO NÍVEL DE INTERFERÊNCIAS (NÃO INCLUI FORNECIMENTO). AF_12/2015 FORNEC E/OU ASSENT DE TUBO DE CONCRETO COM JUNTA ARGAMASSADA ASSENTAMENTO DE TUBOS E PECAS</v>
      </c>
    </row>
    <row r="209" spans="1:13" ht="15">
      <c r="A209" s="149" t="s">
        <v>639</v>
      </c>
      <c r="B209" s="149" t="s">
        <v>640</v>
      </c>
      <c r="C209" s="149" t="s">
        <v>896</v>
      </c>
      <c r="D209" s="149" t="s">
        <v>897</v>
      </c>
      <c r="E209" s="150" t="s">
        <v>643</v>
      </c>
      <c r="F209" s="149" t="s">
        <v>643</v>
      </c>
      <c r="G209" s="151">
        <v>92820</v>
      </c>
      <c r="H209" s="149" t="s">
        <v>926</v>
      </c>
      <c r="I209" s="149" t="s">
        <v>645</v>
      </c>
      <c r="J209" s="149" t="s">
        <v>646</v>
      </c>
      <c r="K209" s="150" t="s">
        <v>9316</v>
      </c>
      <c r="L209" s="149" t="s">
        <v>647</v>
      </c>
      <c r="M209" s="148" t="str">
        <f t="shared" si="3"/>
        <v>CAIXA REFERENCIAL COEFICIENTE DE REPRESENTATIVIDADE ASSENTAMENTO DE TUBO DE CONCRETO PARA REDES COLETORAS DE ÁGUAS PLUVIAIS, DIÂMETRO DE 300 MM, JUNTA RÍGIDA, INSTALADO EM LOCAL COM ALTO NÍVEL DE INTERFERÊNCIAS (NÃO INCLUI FORNECIMENTO). AF_12/2015 FORNEC E/OU ASSENT DE TUBO DE CONCRETO COM JUNTA ARGAMASSADA ASSENTAMENTO DE TUBOS E PECAS</v>
      </c>
    </row>
    <row r="210" spans="1:13" ht="15">
      <c r="A210" s="149" t="s">
        <v>639</v>
      </c>
      <c r="B210" s="149" t="s">
        <v>640</v>
      </c>
      <c r="C210" s="149" t="s">
        <v>896</v>
      </c>
      <c r="D210" s="149" t="s">
        <v>897</v>
      </c>
      <c r="E210" s="150" t="s">
        <v>643</v>
      </c>
      <c r="F210" s="149" t="s">
        <v>643</v>
      </c>
      <c r="G210" s="151">
        <v>92821</v>
      </c>
      <c r="H210" s="149" t="s">
        <v>927</v>
      </c>
      <c r="I210" s="149" t="s">
        <v>645</v>
      </c>
      <c r="J210" s="149" t="s">
        <v>646</v>
      </c>
      <c r="K210" s="150" t="s">
        <v>9202</v>
      </c>
      <c r="L210" s="149" t="s">
        <v>647</v>
      </c>
      <c r="M210" s="148" t="str">
        <f t="shared" si="3"/>
        <v>CAIXA REFERENCIAL COEFICIENTE DE REPRESENTATIVIDADE ASSENTAMENTO DE TUBO DE CONCRETO PARA REDES COLETORAS DE ÁGUAS PLUVIAIS, DIÂMETRO DE 400 MM, JUNTA RÍGIDA, INSTALADO EM LOCAL COM ALTO NÍVEL DE INTERFERÊNCIAS (NÃO INCLUI FORNECIMENTO). AF_12/2015 FORNEC E/OU ASSENT DE TUBO DE CONCRETO COM JUNTA ARGAMASSADA ASSENTAMENTO DE TUBOS E PECAS</v>
      </c>
    </row>
    <row r="211" spans="1:13" ht="15">
      <c r="A211" s="149" t="s">
        <v>639</v>
      </c>
      <c r="B211" s="149" t="s">
        <v>640</v>
      </c>
      <c r="C211" s="149" t="s">
        <v>896</v>
      </c>
      <c r="D211" s="149" t="s">
        <v>897</v>
      </c>
      <c r="E211" s="150" t="s">
        <v>643</v>
      </c>
      <c r="F211" s="149" t="s">
        <v>643</v>
      </c>
      <c r="G211" s="151">
        <v>92822</v>
      </c>
      <c r="H211" s="149" t="s">
        <v>928</v>
      </c>
      <c r="I211" s="149" t="s">
        <v>645</v>
      </c>
      <c r="J211" s="149" t="s">
        <v>646</v>
      </c>
      <c r="K211" s="150" t="s">
        <v>9317</v>
      </c>
      <c r="L211" s="149" t="s">
        <v>647</v>
      </c>
      <c r="M211" s="148" t="str">
        <f t="shared" si="3"/>
        <v>CAIXA REFERENCIAL COEFICIENTE DE REPRESENTATIVIDADE ASSENTAMENTO DE TUBO DE CONCRETO PARA REDES COLETORAS DE ÁGUAS PLUVIAIS, DIÂMETRO DE 500 MM, JUNTA RÍGIDA, INSTALADO EM LOCAL COM ALTO NÍVEL DE INTERFERÊNCIAS (NÃO INCLUI FORNECIMENTO). AF_12/2015 FORNEC E/OU ASSENT DE TUBO DE CONCRETO COM JUNTA ARGAMASSADA ASSENTAMENTO DE TUBOS E PECAS</v>
      </c>
    </row>
    <row r="212" spans="1:13" ht="15">
      <c r="A212" s="149" t="s">
        <v>639</v>
      </c>
      <c r="B212" s="149" t="s">
        <v>640</v>
      </c>
      <c r="C212" s="149" t="s">
        <v>896</v>
      </c>
      <c r="D212" s="149" t="s">
        <v>897</v>
      </c>
      <c r="E212" s="150" t="s">
        <v>643</v>
      </c>
      <c r="F212" s="149" t="s">
        <v>643</v>
      </c>
      <c r="G212" s="151">
        <v>92824</v>
      </c>
      <c r="H212" s="149" t="s">
        <v>929</v>
      </c>
      <c r="I212" s="149" t="s">
        <v>645</v>
      </c>
      <c r="J212" s="149" t="s">
        <v>646</v>
      </c>
      <c r="K212" s="150" t="s">
        <v>9318</v>
      </c>
      <c r="L212" s="149" t="s">
        <v>647</v>
      </c>
      <c r="M212" s="148" t="str">
        <f t="shared" si="3"/>
        <v>CAIXA REFERENCIAL COEFICIENTE DE REPRESENTATIVIDADE ASSENTAMENTO DE TUBO DE CONCRETO PARA REDES COLETORAS DE ÁGUAS PLUVIAIS, DIÂMETRO DE 600 MM, JUNTA RÍGIDA, INSTALADO EM LOCAL COM ALTO NÍVEL DE INTERFERÊNCIAS (NÃO INCLUI FORNECIMENTO). AF_12/2015 FORNEC E/OU ASSENT DE TUBO DE CONCRETO COM JUNTA ARGAMASSADA ASSENTAMENTO DE TUBOS E PECAS</v>
      </c>
    </row>
    <row r="213" spans="1:13" ht="15">
      <c r="A213" s="149" t="s">
        <v>639</v>
      </c>
      <c r="B213" s="149" t="s">
        <v>640</v>
      </c>
      <c r="C213" s="149" t="s">
        <v>896</v>
      </c>
      <c r="D213" s="149" t="s">
        <v>897</v>
      </c>
      <c r="E213" s="150" t="s">
        <v>643</v>
      </c>
      <c r="F213" s="149" t="s">
        <v>643</v>
      </c>
      <c r="G213" s="151">
        <v>92825</v>
      </c>
      <c r="H213" s="149" t="s">
        <v>930</v>
      </c>
      <c r="I213" s="149" t="s">
        <v>645</v>
      </c>
      <c r="J213" s="149" t="s">
        <v>646</v>
      </c>
      <c r="K213" s="150" t="s">
        <v>9319</v>
      </c>
      <c r="L213" s="149" t="s">
        <v>647</v>
      </c>
      <c r="M213" s="148" t="str">
        <f t="shared" si="3"/>
        <v>CAIXA REFERENCIAL COEFICIENTE DE REPRESENTATIVIDADE ASSENTAMENTO DE TUBO DE CONCRETO PARA REDES COLETORAS DE ÁGUAS PLUVIAIS, DIÂMETRO DE 700 MM, JUNTA RÍGIDA, INSTALADO EM LOCAL COM ALTO NÍVEL DE INTERFERÊNCIAS (NÃO INCLUI FORNECIMENTO). AF_12/2015 FORNEC E/OU ASSENT DE TUBO DE CONCRETO COM JUNTA ARGAMASSADA ASSENTAMENTO DE TUBOS E PECAS</v>
      </c>
    </row>
    <row r="214" spans="1:13" ht="15">
      <c r="A214" s="149" t="s">
        <v>639</v>
      </c>
      <c r="B214" s="149" t="s">
        <v>640</v>
      </c>
      <c r="C214" s="149" t="s">
        <v>896</v>
      </c>
      <c r="D214" s="149" t="s">
        <v>897</v>
      </c>
      <c r="E214" s="150" t="s">
        <v>643</v>
      </c>
      <c r="F214" s="149" t="s">
        <v>643</v>
      </c>
      <c r="G214" s="151">
        <v>92826</v>
      </c>
      <c r="H214" s="149" t="s">
        <v>931</v>
      </c>
      <c r="I214" s="149" t="s">
        <v>645</v>
      </c>
      <c r="J214" s="149" t="s">
        <v>646</v>
      </c>
      <c r="K214" s="150" t="s">
        <v>9320</v>
      </c>
      <c r="L214" s="149" t="s">
        <v>647</v>
      </c>
      <c r="M214" s="148" t="str">
        <f t="shared" si="3"/>
        <v>CAIXA REFERENCIAL COEFICIENTE DE REPRESENTATIVIDADE ASSENTAMENTO DE TUBO DE CONCRETO PARA REDES COLETORAS DE ÁGUAS PLUVIAIS, DIÂMETRO DE 800 MM, JUNTA RÍGIDA, INSTALADO EM LOCAL COM ALTO NÍVEL DE INTERFERÊNCIAS (NÃO INCLUI FORNECIMENTO). AF_12/2015 FORNEC E/OU ASSENT DE TUBO DE CONCRETO COM JUNTA ARGAMASSADA ASSENTAMENTO DE TUBOS E PECAS</v>
      </c>
    </row>
    <row r="215" spans="1:13" ht="15">
      <c r="A215" s="149" t="s">
        <v>639</v>
      </c>
      <c r="B215" s="149" t="s">
        <v>640</v>
      </c>
      <c r="C215" s="149" t="s">
        <v>896</v>
      </c>
      <c r="D215" s="149" t="s">
        <v>897</v>
      </c>
      <c r="E215" s="150" t="s">
        <v>643</v>
      </c>
      <c r="F215" s="149" t="s">
        <v>643</v>
      </c>
      <c r="G215" s="151">
        <v>92827</v>
      </c>
      <c r="H215" s="149" t="s">
        <v>932</v>
      </c>
      <c r="I215" s="149" t="s">
        <v>645</v>
      </c>
      <c r="J215" s="149" t="s">
        <v>646</v>
      </c>
      <c r="K215" s="150" t="s">
        <v>9321</v>
      </c>
      <c r="L215" s="149" t="s">
        <v>647</v>
      </c>
      <c r="M215" s="148" t="str">
        <f t="shared" si="3"/>
        <v>CAIXA REFERENCIAL COEFICIENTE DE REPRESENTATIVIDADE ASSENTAMENTO DE TUBO DE CONCRETO PARA REDES COLETORAS DE ÁGUAS PLUVIAIS, DIÂMETRO DE 900 MM, JUNTA RÍGIDA, INSTALADO EM LOCAL COM ALTO NÍVEL DE INTERFERÊNCIAS (NÃO INCLUI FORNECIMENTO). AF_12/2015 FORNEC E/OU ASSENT DE TUBO DE CONCRETO COM JUNTA ARGAMASSADA ASSENTAMENTO DE TUBOS E PECAS</v>
      </c>
    </row>
    <row r="216" spans="1:13" ht="15">
      <c r="A216" s="149" t="s">
        <v>639</v>
      </c>
      <c r="B216" s="149" t="s">
        <v>640</v>
      </c>
      <c r="C216" s="149" t="s">
        <v>896</v>
      </c>
      <c r="D216" s="149" t="s">
        <v>897</v>
      </c>
      <c r="E216" s="150" t="s">
        <v>643</v>
      </c>
      <c r="F216" s="149" t="s">
        <v>643</v>
      </c>
      <c r="G216" s="151">
        <v>92828</v>
      </c>
      <c r="H216" s="149" t="s">
        <v>933</v>
      </c>
      <c r="I216" s="149" t="s">
        <v>645</v>
      </c>
      <c r="J216" s="149" t="s">
        <v>646</v>
      </c>
      <c r="K216" s="150" t="s">
        <v>9322</v>
      </c>
      <c r="L216" s="149" t="s">
        <v>647</v>
      </c>
      <c r="M216" s="148" t="str">
        <f t="shared" si="3"/>
        <v>CAIXA REFERENCIAL COEFICIENTE DE REPRESENTATIVIDADE ASSENTAMENTO DE TUBO DE CONCRETO PARA REDES COLETORAS DE ÁGUAS PLUVIAIS, DIÂMETRO DE 1000 MM, JUNTA RÍGIDA, INSTALADO EM LOCAL COM ALTO NÍVEL DE INTERFERÊNCIAS (NÃO INCLUI FORNECIMENTO). AF_12/2015 FORNEC E/OU ASSENT DE TUBO DE CONCRETO COM JUNTA ARGAMASSADA ASSENTAMENTO DE TUBOS E PECAS</v>
      </c>
    </row>
    <row r="217" spans="1:13" ht="15">
      <c r="A217" s="149" t="s">
        <v>639</v>
      </c>
      <c r="B217" s="149" t="s">
        <v>640</v>
      </c>
      <c r="C217" s="149" t="s">
        <v>896</v>
      </c>
      <c r="D217" s="149" t="s">
        <v>897</v>
      </c>
      <c r="E217" s="150" t="s">
        <v>643</v>
      </c>
      <c r="F217" s="149" t="s">
        <v>643</v>
      </c>
      <c r="G217" s="151">
        <v>92829</v>
      </c>
      <c r="H217" s="149" t="s">
        <v>934</v>
      </c>
      <c r="I217" s="149" t="s">
        <v>645</v>
      </c>
      <c r="J217" s="149" t="s">
        <v>646</v>
      </c>
      <c r="K217" s="150" t="s">
        <v>9323</v>
      </c>
      <c r="L217" s="149" t="s">
        <v>647</v>
      </c>
      <c r="M217" s="148" t="str">
        <f t="shared" si="3"/>
        <v>CAIXA REFERENCIAL COEFICIENTE DE REPRESENTATIVIDADE TUBO DE CONCRETO PARA REDES COLETORAS DE ÁGUAS PLUVIAIS, DIÂMETRO DE 1200 MM, JUNTA RÍGIDA, INSTALADO EM LOCAL COM ALTO NÍVEL DE INTERFERÊNCIAS - FORNECIMENTO E ASSENTAMENTO. AF_12/2015 FORNEC E/OU ASSENT DE TUBO DE CONCRETO COM JUNTA ARGAMASSADA ASSENTAMENTO DE TUBOS E PECAS</v>
      </c>
    </row>
    <row r="218" spans="1:13" ht="15">
      <c r="A218" s="149" t="s">
        <v>639</v>
      </c>
      <c r="B218" s="149" t="s">
        <v>640</v>
      </c>
      <c r="C218" s="149" t="s">
        <v>896</v>
      </c>
      <c r="D218" s="149" t="s">
        <v>897</v>
      </c>
      <c r="E218" s="150" t="s">
        <v>643</v>
      </c>
      <c r="F218" s="149" t="s">
        <v>643</v>
      </c>
      <c r="G218" s="151">
        <v>92830</v>
      </c>
      <c r="H218" s="149" t="s">
        <v>935</v>
      </c>
      <c r="I218" s="149" t="s">
        <v>645</v>
      </c>
      <c r="J218" s="149" t="s">
        <v>646</v>
      </c>
      <c r="K218" s="150" t="s">
        <v>9324</v>
      </c>
      <c r="L218" s="149" t="s">
        <v>647</v>
      </c>
      <c r="M218" s="148" t="str">
        <f t="shared" si="3"/>
        <v>CAIXA REFERENCIAL COEFICIENTE DE REPRESENTATIVIDADE ASSENTAMENTO DE TUBO DE CONCRETO PARA REDES COLETORAS DE ÁGUAS PLUVIAIS, DIÂMETRO DE 1200 MM, JUNTA RÍGIDA, INSTALADO EM LOCAL COM ALTO NÍVEL DE INTERFERÊNCIAS (NÃO INCLUI FORNECIMENTO). AF_12/2015 FORNEC E/OU ASSENT DE TUBO DE CONCRETO COM JUNTA ARGAMASSADA ASSENTAMENTO DE TUBOS E PECAS</v>
      </c>
    </row>
    <row r="219" spans="1:13" ht="15">
      <c r="A219" s="149" t="s">
        <v>639</v>
      </c>
      <c r="B219" s="149" t="s">
        <v>640</v>
      </c>
      <c r="C219" s="149" t="s">
        <v>896</v>
      </c>
      <c r="D219" s="149" t="s">
        <v>897</v>
      </c>
      <c r="E219" s="150" t="s">
        <v>643</v>
      </c>
      <c r="F219" s="149" t="s">
        <v>643</v>
      </c>
      <c r="G219" s="151">
        <v>92831</v>
      </c>
      <c r="H219" s="149" t="s">
        <v>936</v>
      </c>
      <c r="I219" s="149" t="s">
        <v>645</v>
      </c>
      <c r="J219" s="149" t="s">
        <v>646</v>
      </c>
      <c r="K219" s="150" t="s">
        <v>9325</v>
      </c>
      <c r="L219" s="149" t="s">
        <v>647</v>
      </c>
      <c r="M219" s="148" t="str">
        <f t="shared" si="3"/>
        <v>CAIXA REFERENCIAL COEFICIENTE DE REPRESENTATIVIDADE TUBO DE CONCRETO PARA REDES COLETORAS DE ÁGUAS PLUVIAIS, DIÂMETRO DE 1500 MM, JUNTA RÍGIDA, INSTALADO EM LOCAL COM ALTO NÍVEL DE INTERFERÊNCIAS - FORNECIMENTO E ASSENTAMENTO. AF_12/2015 FORNEC E/OU ASSENT DE TUBO DE CONCRETO COM JUNTA ARGAMASSADA ASSENTAMENTO DE TUBOS E PECAS</v>
      </c>
    </row>
    <row r="220" spans="1:13" ht="15">
      <c r="A220" s="149" t="s">
        <v>639</v>
      </c>
      <c r="B220" s="149" t="s">
        <v>640</v>
      </c>
      <c r="C220" s="149" t="s">
        <v>896</v>
      </c>
      <c r="D220" s="149" t="s">
        <v>897</v>
      </c>
      <c r="E220" s="150" t="s">
        <v>643</v>
      </c>
      <c r="F220" s="149" t="s">
        <v>643</v>
      </c>
      <c r="G220" s="151">
        <v>92832</v>
      </c>
      <c r="H220" s="149" t="s">
        <v>937</v>
      </c>
      <c r="I220" s="149" t="s">
        <v>645</v>
      </c>
      <c r="J220" s="149" t="s">
        <v>646</v>
      </c>
      <c r="K220" s="150" t="s">
        <v>9326</v>
      </c>
      <c r="L220" s="149" t="s">
        <v>647</v>
      </c>
      <c r="M220" s="148" t="str">
        <f t="shared" si="3"/>
        <v>CAIXA REFERENCIAL COEFICIENTE DE REPRESENTATIVIDADE ASSENTAMENTO DE TUBO DE CONCRETO PARA REDES COLETORAS DE ÁGUAS PLUVIAIS, DIÂMETRO DE 1500 MM, JUNTA RÍGIDA, INSTALADO EM LOCAL COM ALTO NÍVEL DE INTERFERÊNCIAS (NÃO INCLUI FORNECIMENTO). AF_12/2015 FORNEC E/OU ASSENT DE TUBO DE CONCRETO COM JUNTA ARGAMASSADA ASSENTAMENTO DE TUBOS E PECAS</v>
      </c>
    </row>
    <row r="221" spans="1:13" ht="15">
      <c r="A221" s="149" t="s">
        <v>639</v>
      </c>
      <c r="B221" s="149" t="s">
        <v>640</v>
      </c>
      <c r="C221" s="149" t="s">
        <v>896</v>
      </c>
      <c r="D221" s="149" t="s">
        <v>897</v>
      </c>
      <c r="E221" s="150" t="s">
        <v>643</v>
      </c>
      <c r="F221" s="149" t="s">
        <v>643</v>
      </c>
      <c r="G221" s="151">
        <v>95565</v>
      </c>
      <c r="H221" s="149" t="s">
        <v>938</v>
      </c>
      <c r="I221" s="149" t="s">
        <v>645</v>
      </c>
      <c r="J221" s="149" t="s">
        <v>646</v>
      </c>
      <c r="K221" s="150" t="s">
        <v>9327</v>
      </c>
      <c r="L221" s="149" t="s">
        <v>647</v>
      </c>
      <c r="M221" s="148" t="str">
        <f t="shared" si="3"/>
        <v>CAIXA REFERENCIAL COEFICIENTE DE REPRESENTATIVIDADE TUBO DE CONCRETO PARA REDES COLETORAS DE ÁGUAS PLUVIAIS, DIÂMETRO DE 300MM, JUNTA RÍGIDA, INSTALADO EM LOCAL COM BAIXO NÍVEL DE INTERFERÊNCIAS - FORNECIMENTO E ASSENTAMENTO. AF_12/2015 FORNEC E/OU ASSENT DE TUBO DE CONCRETO COM JUNTA ARGAMASSADA ASSENTAMENTO DE TUBOS E PECAS</v>
      </c>
    </row>
    <row r="222" spans="1:13" ht="15">
      <c r="A222" s="149" t="s">
        <v>639</v>
      </c>
      <c r="B222" s="149" t="s">
        <v>640</v>
      </c>
      <c r="C222" s="149" t="s">
        <v>896</v>
      </c>
      <c r="D222" s="149" t="s">
        <v>897</v>
      </c>
      <c r="E222" s="150" t="s">
        <v>643</v>
      </c>
      <c r="F222" s="149" t="s">
        <v>643</v>
      </c>
      <c r="G222" s="151">
        <v>95566</v>
      </c>
      <c r="H222" s="149" t="s">
        <v>939</v>
      </c>
      <c r="I222" s="149" t="s">
        <v>645</v>
      </c>
      <c r="J222" s="149" t="s">
        <v>646</v>
      </c>
      <c r="K222" s="150" t="s">
        <v>9328</v>
      </c>
      <c r="L222" s="149" t="s">
        <v>647</v>
      </c>
      <c r="M222" s="148" t="str">
        <f t="shared" si="3"/>
        <v>CAIXA REFERENCIAL COEFICIENTE DE REPRESENTATIVIDADE TUBO DE CONCRETO PARA REDES COLETORAS DE ÁGUAS PLUVIAIS, DIÂMETRO DE 300MM, JUNTA RÍGIDA, INSTALADO EM LOCAL COM ALTO NÍVEL DE INTERFERÊNCIAS - FORNECIMENTO E ASSENTAMENTO. AF_12/2015 FORNEC E/OU ASSENT DE TUBO DE CONCRETO COM JUNTA ARGAMASSADA ASSENTAMENTO DE TUBOS E PECAS</v>
      </c>
    </row>
    <row r="223" spans="1:13" ht="15">
      <c r="A223" s="149" t="s">
        <v>639</v>
      </c>
      <c r="B223" s="149" t="s">
        <v>640</v>
      </c>
      <c r="C223" s="149" t="s">
        <v>896</v>
      </c>
      <c r="D223" s="149" t="s">
        <v>897</v>
      </c>
      <c r="E223" s="150" t="s">
        <v>643</v>
      </c>
      <c r="F223" s="149" t="s">
        <v>643</v>
      </c>
      <c r="G223" s="151">
        <v>95567</v>
      </c>
      <c r="H223" s="149" t="s">
        <v>940</v>
      </c>
      <c r="I223" s="149" t="s">
        <v>645</v>
      </c>
      <c r="J223" s="149" t="s">
        <v>646</v>
      </c>
      <c r="K223" s="150" t="s">
        <v>9329</v>
      </c>
      <c r="L223" s="149" t="s">
        <v>647</v>
      </c>
      <c r="M223" s="148" t="str">
        <f t="shared" si="3"/>
        <v>CAIXA REFERENCIAL COEFICIENTE DE REPRESENTATIVIDADE TUBO DE CONCRETO (SIMPLES) PARA REDES COLETORAS DE ÁGUAS PLUVIAIS, DIÂMETRO DE 300 MM, JUNTA RÍGIDA, INSTALADO EM LOCAL COM BAIXO NÍVEL DE INTERFERÊNCIAS - FORNECIMENTO E ASSENTAMENTO. AF_12/2015 FORNEC E/OU ASSENT DE TUBO DE CONCRETO COM JUNTA ARGAMASSADA ASSENTAMENTO DE TUBOS E PECAS</v>
      </c>
    </row>
    <row r="224" spans="1:13" ht="15">
      <c r="A224" s="149" t="s">
        <v>639</v>
      </c>
      <c r="B224" s="149" t="s">
        <v>640</v>
      </c>
      <c r="C224" s="149" t="s">
        <v>896</v>
      </c>
      <c r="D224" s="149" t="s">
        <v>897</v>
      </c>
      <c r="E224" s="150" t="s">
        <v>643</v>
      </c>
      <c r="F224" s="149" t="s">
        <v>643</v>
      </c>
      <c r="G224" s="151">
        <v>95568</v>
      </c>
      <c r="H224" s="149" t="s">
        <v>941</v>
      </c>
      <c r="I224" s="149" t="s">
        <v>645</v>
      </c>
      <c r="J224" s="149" t="s">
        <v>646</v>
      </c>
      <c r="K224" s="150" t="s">
        <v>9330</v>
      </c>
      <c r="L224" s="149" t="s">
        <v>647</v>
      </c>
      <c r="M224" s="148" t="str">
        <f t="shared" si="3"/>
        <v>CAIXA REFERENCIAL COEFICIENTE DE REPRESENTATIVIDADE TUBO DE CONCRETO (SIMPLES) PARA REDES COLETORAS DE ÁGUAS PLUVIAIS, DIÂMETRO DE 400 MM, JUNTA RÍGIDA, INSTALADO EM LOCAL COM BAIXO NÍVEL DE INTERFERÊNCIAS - FORNECIMENTO E ASSENTAMENTO. AF_12/2015 FORNEC E/OU ASSENT DE TUBO DE CONCRETO COM JUNTA ARGAMASSADA ASSENTAMENTO DE TUBOS E PECAS</v>
      </c>
    </row>
    <row r="225" spans="1:13" ht="15">
      <c r="A225" s="149" t="s">
        <v>639</v>
      </c>
      <c r="B225" s="149" t="s">
        <v>640</v>
      </c>
      <c r="C225" s="149" t="s">
        <v>896</v>
      </c>
      <c r="D225" s="149" t="s">
        <v>897</v>
      </c>
      <c r="E225" s="150" t="s">
        <v>643</v>
      </c>
      <c r="F225" s="149" t="s">
        <v>643</v>
      </c>
      <c r="G225" s="151">
        <v>95569</v>
      </c>
      <c r="H225" s="149" t="s">
        <v>942</v>
      </c>
      <c r="I225" s="149" t="s">
        <v>645</v>
      </c>
      <c r="J225" s="149" t="s">
        <v>646</v>
      </c>
      <c r="K225" s="150" t="s">
        <v>9331</v>
      </c>
      <c r="L225" s="149" t="s">
        <v>647</v>
      </c>
      <c r="M225" s="148" t="str">
        <f t="shared" si="3"/>
        <v>CAIXA REFERENCIAL COEFICIENTE DE REPRESENTATIVIDADE TUBO DE CONCRETO (SIMPLES) PARA REDES COLETORAS DE ÁGUAS PLUVIAIS, DIÂMETRO DE 500 MM, JUNTA RÍGIDA, INSTALADO EM LOCAL COM BAIXO NÍVEL DE INTERFERÊNCIAS - FORNECIMENTO E ASSENTAMENTO. AF_12/2015 FORNEC E/OU ASSENT DE TUBO DE CONCRETO COM JUNTA ARGAMASSADA ASSENTAMENTO DE TUBOS E PECAS</v>
      </c>
    </row>
    <row r="226" spans="1:13" ht="15">
      <c r="A226" s="149" t="s">
        <v>639</v>
      </c>
      <c r="B226" s="149" t="s">
        <v>640</v>
      </c>
      <c r="C226" s="149" t="s">
        <v>896</v>
      </c>
      <c r="D226" s="149" t="s">
        <v>897</v>
      </c>
      <c r="E226" s="150" t="s">
        <v>643</v>
      </c>
      <c r="F226" s="149" t="s">
        <v>643</v>
      </c>
      <c r="G226" s="151">
        <v>95570</v>
      </c>
      <c r="H226" s="149" t="s">
        <v>944</v>
      </c>
      <c r="I226" s="149" t="s">
        <v>645</v>
      </c>
      <c r="J226" s="149" t="s">
        <v>646</v>
      </c>
      <c r="K226" s="150" t="s">
        <v>9332</v>
      </c>
      <c r="L226" s="149" t="s">
        <v>647</v>
      </c>
      <c r="M226" s="148" t="str">
        <f t="shared" si="3"/>
        <v>CAIXA REFERENCIAL COEFICIENTE DE REPRESENTATIVIDADE TUBO DE CONCRETO (SIMPLES) PARA REDES COLETORAS DE ÁGUAS PLUVIAIS, DIÂMETRO DE 300 MM, JUNTA RÍGIDA, INSTALADO EM LOCAL COM ALTO NÍVEL DE INTERFERÊNCIAS - FORNECIMENTO E ASSENTAMENTO. AF_12/2015 FORNEC E/OU ASSENT DE TUBO DE CONCRETO COM JUNTA ARGAMASSADA ASSENTAMENTO DE TUBOS E PECAS</v>
      </c>
    </row>
    <row r="227" spans="1:13" ht="15">
      <c r="A227" s="149" t="s">
        <v>639</v>
      </c>
      <c r="B227" s="149" t="s">
        <v>640</v>
      </c>
      <c r="C227" s="149" t="s">
        <v>896</v>
      </c>
      <c r="D227" s="149" t="s">
        <v>897</v>
      </c>
      <c r="E227" s="150" t="s">
        <v>643</v>
      </c>
      <c r="F227" s="149" t="s">
        <v>643</v>
      </c>
      <c r="G227" s="151">
        <v>95571</v>
      </c>
      <c r="H227" s="149" t="s">
        <v>945</v>
      </c>
      <c r="I227" s="149" t="s">
        <v>645</v>
      </c>
      <c r="J227" s="149" t="s">
        <v>646</v>
      </c>
      <c r="K227" s="150" t="s">
        <v>9333</v>
      </c>
      <c r="L227" s="149" t="s">
        <v>647</v>
      </c>
      <c r="M227" s="148" t="str">
        <f t="shared" si="3"/>
        <v>CAIXA REFERENCIAL COEFICIENTE DE REPRESENTATIVIDADE TUBO DE CONCRETO (SIMPLES) PARA REDES COLETORAS DE ÁGUAS PLUVIAIS, DIÂMETRO DE 400 MM, JUNTA RÍGIDA, INSTALADO EM LOCAL COM ALTO NÍVEL DE INTERFERÊNCIAS - FORNECIMENTO E ASSENTAMENTO. AF_12/2015 FORNEC E/OU ASSENT DE TUBO DE CONCRETO COM JUNTA ARGAMASSADA ASSENTAMENTO DE TUBOS E PECAS</v>
      </c>
    </row>
    <row r="228" spans="1:13" ht="15">
      <c r="A228" s="149" t="s">
        <v>639</v>
      </c>
      <c r="B228" s="149" t="s">
        <v>640</v>
      </c>
      <c r="C228" s="149" t="s">
        <v>896</v>
      </c>
      <c r="D228" s="149" t="s">
        <v>897</v>
      </c>
      <c r="E228" s="150" t="s">
        <v>643</v>
      </c>
      <c r="F228" s="149" t="s">
        <v>643</v>
      </c>
      <c r="G228" s="151">
        <v>95572</v>
      </c>
      <c r="H228" s="149" t="s">
        <v>946</v>
      </c>
      <c r="I228" s="149" t="s">
        <v>645</v>
      </c>
      <c r="J228" s="149" t="s">
        <v>646</v>
      </c>
      <c r="K228" s="150" t="s">
        <v>9334</v>
      </c>
      <c r="L228" s="149" t="s">
        <v>647</v>
      </c>
      <c r="M228" s="148" t="str">
        <f t="shared" si="3"/>
        <v>CAIXA REFERENCIAL COEFICIENTE DE REPRESENTATIVIDADE TUBO DE CONCRETO (SIMPLES) PARA REDES COLETORAS DE ÁGUAS PLUVIAIS, DIÂMETRO DE 500 MM, JUNTA RÍGIDA, INSTALADO EM LOCAL COM ALTO NÍVEL DE INTERFERÊNCIAS - FORNECIMENTO E ASSENTAMENTO. AF_12/2015 FORNEC E/OU ASSENT DE TUBO DE CONCRETO COM JUNTA ARGAMASSADA ASSENTAMENTO DE TUBOS E PECAS</v>
      </c>
    </row>
    <row r="229" spans="1:13" ht="15">
      <c r="A229" s="149" t="s">
        <v>639</v>
      </c>
      <c r="B229" s="149" t="s">
        <v>640</v>
      </c>
      <c r="C229" s="149" t="s">
        <v>947</v>
      </c>
      <c r="D229" s="149" t="s">
        <v>948</v>
      </c>
      <c r="E229" s="150" t="s">
        <v>643</v>
      </c>
      <c r="F229" s="149" t="s">
        <v>643</v>
      </c>
      <c r="G229" s="151">
        <v>73606</v>
      </c>
      <c r="H229" s="149" t="s">
        <v>949</v>
      </c>
      <c r="I229" s="149" t="s">
        <v>759</v>
      </c>
      <c r="J229" s="149" t="s">
        <v>646</v>
      </c>
      <c r="K229" s="150" t="s">
        <v>9335</v>
      </c>
      <c r="L229" s="149" t="s">
        <v>647</v>
      </c>
      <c r="M229" s="148" t="str">
        <f t="shared" si="3"/>
        <v>CAIXA REFERENCIAL COEFICIENTE DE REPRESENTATIVIDADE ASSENTAMENTO DE TAMPAO DE FERRO FUNDIDO 900 MM FORNEC E/OU ASSENT DE HIDRANTES TAMPOES E PECAS ESPECIAIS ASSENTAMENTO DE TUBOS E PECAS</v>
      </c>
    </row>
    <row r="230" spans="1:13" ht="15">
      <c r="A230" s="149" t="s">
        <v>639</v>
      </c>
      <c r="B230" s="149" t="s">
        <v>640</v>
      </c>
      <c r="C230" s="149" t="s">
        <v>947</v>
      </c>
      <c r="D230" s="149" t="s">
        <v>948</v>
      </c>
      <c r="E230" s="150" t="s">
        <v>643</v>
      </c>
      <c r="F230" s="149" t="s">
        <v>643</v>
      </c>
      <c r="G230" s="151">
        <v>73607</v>
      </c>
      <c r="H230" s="149" t="s">
        <v>950</v>
      </c>
      <c r="I230" s="149" t="s">
        <v>759</v>
      </c>
      <c r="J230" s="149" t="s">
        <v>646</v>
      </c>
      <c r="K230" s="150" t="s">
        <v>9336</v>
      </c>
      <c r="L230" s="149" t="s">
        <v>647</v>
      </c>
      <c r="M230" s="148" t="str">
        <f t="shared" si="3"/>
        <v>CAIXA REFERENCIAL COEFICIENTE DE REPRESENTATIVIDADE ASSENTAMENTO DE TAMPAO DE FERRO FUNDIDO 600 MM FORNEC E/OU ASSENT DE HIDRANTES TAMPOES E PECAS ESPECIAIS ASSENTAMENTO DE TUBOS E PECAS</v>
      </c>
    </row>
    <row r="231" spans="1:13" ht="15">
      <c r="A231" s="149" t="s">
        <v>639</v>
      </c>
      <c r="B231" s="149" t="s">
        <v>640</v>
      </c>
      <c r="C231" s="149" t="s">
        <v>947</v>
      </c>
      <c r="D231" s="149" t="s">
        <v>948</v>
      </c>
      <c r="E231" s="150" t="s">
        <v>643</v>
      </c>
      <c r="F231" s="149" t="s">
        <v>643</v>
      </c>
      <c r="G231" s="151">
        <v>83623</v>
      </c>
      <c r="H231" s="149" t="s">
        <v>951</v>
      </c>
      <c r="I231" s="149" t="s">
        <v>645</v>
      </c>
      <c r="J231" s="149" t="s">
        <v>726</v>
      </c>
      <c r="K231" s="150" t="s">
        <v>9337</v>
      </c>
      <c r="L231" s="149" t="s">
        <v>647</v>
      </c>
      <c r="M231" s="148" t="str">
        <f t="shared" si="3"/>
        <v>CAIXA REFERENCIAL ATRIBUÍDO SÃO PAULO GRELHA DE FERRO FUNDIDO PARA CANALETA LARG = 30CM, FORNECIMENTO E ASSENTAMENTO FORNEC E/OU ASSENT DE HIDRANTES TAMPOES E PECAS ESPECIAIS ASSENTAMENTO DE TUBOS E PECAS</v>
      </c>
    </row>
    <row r="232" spans="1:13" ht="15">
      <c r="A232" s="149" t="s">
        <v>639</v>
      </c>
      <c r="B232" s="149" t="s">
        <v>640</v>
      </c>
      <c r="C232" s="149" t="s">
        <v>947</v>
      </c>
      <c r="D232" s="149" t="s">
        <v>948</v>
      </c>
      <c r="E232" s="150" t="s">
        <v>643</v>
      </c>
      <c r="F232" s="149" t="s">
        <v>643</v>
      </c>
      <c r="G232" s="151">
        <v>83624</v>
      </c>
      <c r="H232" s="149" t="s">
        <v>952</v>
      </c>
      <c r="I232" s="149" t="s">
        <v>645</v>
      </c>
      <c r="J232" s="149" t="s">
        <v>726</v>
      </c>
      <c r="K232" s="150" t="s">
        <v>9338</v>
      </c>
      <c r="L232" s="149" t="s">
        <v>647</v>
      </c>
      <c r="M232" s="148" t="str">
        <f t="shared" si="3"/>
        <v>CAIXA REFERENCIAL ATRIBUÍDO SÃO PAULO GRELHA DE FERRO FUNDIDO PARA CANALETA LARG = 20CM, FORNECIMENTO E ASSENTAMENTO FORNEC E/OU ASSENT DE HIDRANTES TAMPOES E PECAS ESPECIAIS ASSENTAMENTO DE TUBOS E PECAS</v>
      </c>
    </row>
    <row r="233" spans="1:13" ht="15">
      <c r="A233" s="149" t="s">
        <v>639</v>
      </c>
      <c r="B233" s="149" t="s">
        <v>640</v>
      </c>
      <c r="C233" s="149" t="s">
        <v>947</v>
      </c>
      <c r="D233" s="149" t="s">
        <v>948</v>
      </c>
      <c r="E233" s="150" t="s">
        <v>643</v>
      </c>
      <c r="F233" s="149" t="s">
        <v>643</v>
      </c>
      <c r="G233" s="151">
        <v>83626</v>
      </c>
      <c r="H233" s="149" t="s">
        <v>953</v>
      </c>
      <c r="I233" s="149" t="s">
        <v>645</v>
      </c>
      <c r="J233" s="149" t="s">
        <v>726</v>
      </c>
      <c r="K233" s="150" t="s">
        <v>9339</v>
      </c>
      <c r="L233" s="149" t="s">
        <v>647</v>
      </c>
      <c r="M233" s="148" t="str">
        <f t="shared" si="3"/>
        <v>CAIXA REFERENCIAL ATRIBUÍDO SÃO PAULO GRELHA DE FERRO FUNDIDO PARA CANALETA LARG = 15CM, FORNECIMENTO E ASSENTAMENTO FORNEC E/OU ASSENT DE HIDRANTES TAMPOES E PECAS ESPECIAIS ASSENTAMENTO DE TUBOS E PECAS</v>
      </c>
    </row>
    <row r="234" spans="1:13" ht="15">
      <c r="A234" s="149" t="s">
        <v>639</v>
      </c>
      <c r="B234" s="149" t="s">
        <v>640</v>
      </c>
      <c r="C234" s="149" t="s">
        <v>947</v>
      </c>
      <c r="D234" s="149" t="s">
        <v>948</v>
      </c>
      <c r="E234" s="150" t="s">
        <v>643</v>
      </c>
      <c r="F234" s="149" t="s">
        <v>643</v>
      </c>
      <c r="G234" s="151">
        <v>83627</v>
      </c>
      <c r="H234" s="149" t="s">
        <v>954</v>
      </c>
      <c r="I234" s="149" t="s">
        <v>759</v>
      </c>
      <c r="J234" s="149" t="s">
        <v>726</v>
      </c>
      <c r="K234" s="150" t="s">
        <v>9340</v>
      </c>
      <c r="L234" s="149" t="s">
        <v>647</v>
      </c>
      <c r="M234" s="148" t="str">
        <f t="shared" si="3"/>
        <v>CAIXA REFERENCIAL ATRIBUÍDO SÃO PAULO TAMPAO FOFO ARTICULADO, CLASSE B125 CARGA MAX 12,5 T, REDONDO TAMPA 600 MM, REDE PLUVIAL/ESGOTO, P = CHAMINE CX AREIA / POCO VISITA ASSENTADO COM ARG CIM/AREIA 1:4, FORNECIMENTO E ASSENTAMENTO FORNEC E/OU ASSENT DE HIDRANTES TAMPOES E PECAS ESPECIAIS ASSENTAMENTO DE TUBOS E PECAS</v>
      </c>
    </row>
    <row r="235" spans="1:13" ht="15">
      <c r="A235" s="149" t="s">
        <v>639</v>
      </c>
      <c r="B235" s="149" t="s">
        <v>640</v>
      </c>
      <c r="C235" s="149" t="s">
        <v>947</v>
      </c>
      <c r="D235" s="149" t="s">
        <v>948</v>
      </c>
      <c r="E235" s="150" t="s">
        <v>643</v>
      </c>
      <c r="F235" s="149" t="s">
        <v>643</v>
      </c>
      <c r="G235" s="151">
        <v>83724</v>
      </c>
      <c r="H235" s="149" t="s">
        <v>955</v>
      </c>
      <c r="I235" s="149" t="s">
        <v>956</v>
      </c>
      <c r="J235" s="149" t="s">
        <v>646</v>
      </c>
      <c r="K235" s="150" t="s">
        <v>1124</v>
      </c>
      <c r="L235" s="149" t="s">
        <v>647</v>
      </c>
      <c r="M235" s="148" t="str">
        <f t="shared" si="3"/>
        <v>CAIXA REFERENCIAL COEFICIENTE DE REPRESENTATIVIDADE ASSENTAMENTO DE PECAS, CONEXOES, APARELHOS E ACESSORIOS DE FERRO FUNDIDO DUCTIL, JUNTA ELASTICA, MECANICA OU FLANGEADA, COM DIAMETROS DE 50 A 300 MM. FORNEC E/OU ASSENT DE HIDRANTES TAMPOES E PECAS ESPECIAIS ASSENTAMENTO DE TUBOS E PECAS</v>
      </c>
    </row>
    <row r="236" spans="1:13" ht="15">
      <c r="A236" s="149" t="s">
        <v>639</v>
      </c>
      <c r="B236" s="149" t="s">
        <v>640</v>
      </c>
      <c r="C236" s="149" t="s">
        <v>947</v>
      </c>
      <c r="D236" s="149" t="s">
        <v>948</v>
      </c>
      <c r="E236" s="150" t="s">
        <v>643</v>
      </c>
      <c r="F236" s="149" t="s">
        <v>643</v>
      </c>
      <c r="G236" s="151">
        <v>83725</v>
      </c>
      <c r="H236" s="149" t="s">
        <v>958</v>
      </c>
      <c r="I236" s="149" t="s">
        <v>956</v>
      </c>
      <c r="J236" s="149" t="s">
        <v>726</v>
      </c>
      <c r="K236" s="150" t="s">
        <v>1628</v>
      </c>
      <c r="L236" s="149" t="s">
        <v>647</v>
      </c>
      <c r="M236" s="148" t="str">
        <f t="shared" si="3"/>
        <v>CAIXA REFERENCIAL ATRIBUÍDO SÃO PAULO ASSENTAMENTO DE PECAS, CONEXOES, APARELHOS E ACESSORIOS DE FERRO FUNDIDO DUCTIL, JUNTA ELASTICA, MECANICA OU FLANGEADA, COM DIAMETROS DE 350 A 600 MM. FORNEC E/OU ASSENT DE HIDRANTES TAMPOES E PECAS ESPECIAIS ASSENTAMENTO DE TUBOS E PECAS</v>
      </c>
    </row>
    <row r="237" spans="1:13" ht="15">
      <c r="A237" s="149" t="s">
        <v>639</v>
      </c>
      <c r="B237" s="149" t="s">
        <v>640</v>
      </c>
      <c r="C237" s="149" t="s">
        <v>947</v>
      </c>
      <c r="D237" s="149" t="s">
        <v>948</v>
      </c>
      <c r="E237" s="150" t="s">
        <v>643</v>
      </c>
      <c r="F237" s="149" t="s">
        <v>643</v>
      </c>
      <c r="G237" s="151">
        <v>83726</v>
      </c>
      <c r="H237" s="149" t="s">
        <v>960</v>
      </c>
      <c r="I237" s="149" t="s">
        <v>956</v>
      </c>
      <c r="J237" s="149" t="s">
        <v>726</v>
      </c>
      <c r="K237" s="150" t="s">
        <v>1934</v>
      </c>
      <c r="L237" s="149" t="s">
        <v>647</v>
      </c>
      <c r="M237" s="148" t="str">
        <f t="shared" si="3"/>
        <v>CAIXA REFERENCIAL ATRIBUÍDO SÃO PAULO ASSENTAMENTO DE PECAS, CONEXOES, APARELHOS E ACESSORIOS DE FERRO FUNDIDO DUCTIL, JUNTA ELASTICA, MECANICA OU FLANGEADA, COM DIAMETROS DE 700 A 1200 MM. FORNEC E/OU ASSENT DE HIDRANTES TAMPOES E PECAS ESPECIAIS ASSENTAMENTO DE TUBOS E PECAS</v>
      </c>
    </row>
    <row r="238" spans="1:13" ht="15">
      <c r="A238" s="149" t="s">
        <v>639</v>
      </c>
      <c r="B238" s="149" t="s">
        <v>640</v>
      </c>
      <c r="C238" s="149" t="s">
        <v>962</v>
      </c>
      <c r="D238" s="149" t="s">
        <v>963</v>
      </c>
      <c r="E238" s="150" t="s">
        <v>643</v>
      </c>
      <c r="F238" s="149" t="s">
        <v>643</v>
      </c>
      <c r="G238" s="151">
        <v>97127</v>
      </c>
      <c r="H238" s="149" t="s">
        <v>964</v>
      </c>
      <c r="I238" s="149" t="s">
        <v>645</v>
      </c>
      <c r="J238" s="149" t="s">
        <v>646</v>
      </c>
      <c r="K238" s="150" t="s">
        <v>9341</v>
      </c>
      <c r="L238" s="149" t="s">
        <v>647</v>
      </c>
      <c r="M238" s="148" t="str">
        <f t="shared" si="3"/>
        <v>CAIXA REFERENCIAL COEFICIENTE DE REPRESENTATIVIDADE ASSENTAMENTO DE TUBO DE PVC DEFOFO OU PRFV OU RPVC PARA REDE DE ÁGUA, DN 150 MM, JUNTA ELÁSTICA INTEGRADA, INSTALADO EM LOCAL COM NÍVEL ALTO DE INTERFERÊNCIAS (NÃO INCLUI FORNECIMENTO). AF_11/2017 FORNEC E/OU ASSENT DE TUBO PVC DEFOFO COM JUNTA ELASTICA ASSENTAMENTO DE TUBOS E PECAS</v>
      </c>
    </row>
    <row r="239" spans="1:13" ht="15">
      <c r="A239" s="149" t="s">
        <v>639</v>
      </c>
      <c r="B239" s="149" t="s">
        <v>640</v>
      </c>
      <c r="C239" s="149" t="s">
        <v>962</v>
      </c>
      <c r="D239" s="149" t="s">
        <v>963</v>
      </c>
      <c r="E239" s="150" t="s">
        <v>643</v>
      </c>
      <c r="F239" s="149" t="s">
        <v>643</v>
      </c>
      <c r="G239" s="151">
        <v>97128</v>
      </c>
      <c r="H239" s="149" t="s">
        <v>965</v>
      </c>
      <c r="I239" s="149" t="s">
        <v>645</v>
      </c>
      <c r="J239" s="149" t="s">
        <v>646</v>
      </c>
      <c r="K239" s="150" t="s">
        <v>3672</v>
      </c>
      <c r="L239" s="149" t="s">
        <v>647</v>
      </c>
      <c r="M239" s="148" t="str">
        <f t="shared" si="3"/>
        <v>CAIXA REFERENCIAL COEFICIENTE DE REPRESENTATIVIDADE ASSENTAMENTO DE TUBO DE PVC DEFOFO OU PRFV OU RPVC PARA REDE DE ÁGUA, DN 200 MM, JUNTA ELÁSTICA INTEGRADA, INSTALADO EM LOCAL COM NÍVEL ALTO DE INTERFERÊNCIAS (NÃO INCLUI FORNECIMENTO). AF_11/2017 FORNEC E/OU ASSENT DE TUBO PVC DEFOFO COM JUNTA ELASTICA ASSENTAMENTO DE TUBOS E PECAS</v>
      </c>
    </row>
    <row r="240" spans="1:13" ht="15">
      <c r="A240" s="149" t="s">
        <v>639</v>
      </c>
      <c r="B240" s="149" t="s">
        <v>640</v>
      </c>
      <c r="C240" s="149" t="s">
        <v>962</v>
      </c>
      <c r="D240" s="149" t="s">
        <v>963</v>
      </c>
      <c r="E240" s="150" t="s">
        <v>643</v>
      </c>
      <c r="F240" s="149" t="s">
        <v>643</v>
      </c>
      <c r="G240" s="151">
        <v>97129</v>
      </c>
      <c r="H240" s="149" t="s">
        <v>967</v>
      </c>
      <c r="I240" s="149" t="s">
        <v>645</v>
      </c>
      <c r="J240" s="149" t="s">
        <v>646</v>
      </c>
      <c r="K240" s="150" t="s">
        <v>9342</v>
      </c>
      <c r="L240" s="149" t="s">
        <v>647</v>
      </c>
      <c r="M240" s="148" t="str">
        <f t="shared" si="3"/>
        <v>CAIXA REFERENCIAL COEFICIENTE DE REPRESENTATIVIDADE ASSENTAMENTO DE TUBO DE PVC DEFOFO OU PRFV OU RPVC PARA REDE DE ÁGUA, DN 250 MM, JUNTA ELÁSTICA INTEGRADA, INSTALADO EM LOCAL COM NÍVEL ALTO DE INTERFERÊNCIAS (NÃO INCLUI FORNECIMENTO). AF_11/2017 FORNEC E/OU ASSENT DE TUBO PVC DEFOFO COM JUNTA ELASTICA ASSENTAMENTO DE TUBOS E PECAS</v>
      </c>
    </row>
    <row r="241" spans="1:13" ht="15">
      <c r="A241" s="149" t="s">
        <v>639</v>
      </c>
      <c r="B241" s="149" t="s">
        <v>640</v>
      </c>
      <c r="C241" s="149" t="s">
        <v>962</v>
      </c>
      <c r="D241" s="149" t="s">
        <v>963</v>
      </c>
      <c r="E241" s="150" t="s">
        <v>643</v>
      </c>
      <c r="F241" s="149" t="s">
        <v>643</v>
      </c>
      <c r="G241" s="151">
        <v>97130</v>
      </c>
      <c r="H241" s="149" t="s">
        <v>969</v>
      </c>
      <c r="I241" s="149" t="s">
        <v>645</v>
      </c>
      <c r="J241" s="149" t="s">
        <v>646</v>
      </c>
      <c r="K241" s="150" t="s">
        <v>9343</v>
      </c>
      <c r="L241" s="149" t="s">
        <v>647</v>
      </c>
      <c r="M241" s="148" t="str">
        <f t="shared" si="3"/>
        <v>CAIXA REFERENCIAL COEFICIENTE DE REPRESENTATIVIDADE ASSENTAMENTO DE TUBO DE PVC DEFOFO OU PRFV OU RPVC PARA REDE DE ÁGUA, DN 300 MM, JUNTA ELÁSTICA INTEGRADA, INSTALADO EM LOCAL COM NÍVEL ALTO DE INTERFERÊNCIAS (NÃO INCLUI FORNECIMENTO). AF_11/2017 FORNEC E/OU ASSENT DE TUBO PVC DEFOFO COM JUNTA ELASTICA ASSENTAMENTO DE TUBOS E PECAS</v>
      </c>
    </row>
    <row r="242" spans="1:13" ht="15">
      <c r="A242" s="149" t="s">
        <v>639</v>
      </c>
      <c r="B242" s="149" t="s">
        <v>640</v>
      </c>
      <c r="C242" s="149" t="s">
        <v>962</v>
      </c>
      <c r="D242" s="149" t="s">
        <v>963</v>
      </c>
      <c r="E242" s="150" t="s">
        <v>643</v>
      </c>
      <c r="F242" s="149" t="s">
        <v>643</v>
      </c>
      <c r="G242" s="151">
        <v>97131</v>
      </c>
      <c r="H242" s="149" t="s">
        <v>970</v>
      </c>
      <c r="I242" s="149" t="s">
        <v>645</v>
      </c>
      <c r="J242" s="149" t="s">
        <v>646</v>
      </c>
      <c r="K242" s="150" t="s">
        <v>5387</v>
      </c>
      <c r="L242" s="149" t="s">
        <v>647</v>
      </c>
      <c r="M242" s="148" t="str">
        <f t="shared" si="3"/>
        <v>CAIXA REFERENCIAL COEFICIENTE DE REPRESENTATIVIDADE ASSENTAMENTO DE TUBO DE PVC DEFOFO OU PRFV OU RPVC PARA REDE DE ÁGUA, DN 350 MM, JUNTA ELÁSTICA INTEGRADA, INSTALADO EM LOCAL COM NÍVEL ALTO DE INTERFERÊNCIAS (NÃO INCLUI FORNECIMENTO). AF_11/2017 FORNEC E/OU ASSENT DE TUBO PVC DEFOFO COM JUNTA ELASTICA ASSENTAMENTO DE TUBOS E PECAS</v>
      </c>
    </row>
    <row r="243" spans="1:13" ht="15">
      <c r="A243" s="149" t="s">
        <v>639</v>
      </c>
      <c r="B243" s="149" t="s">
        <v>640</v>
      </c>
      <c r="C243" s="149" t="s">
        <v>962</v>
      </c>
      <c r="D243" s="149" t="s">
        <v>963</v>
      </c>
      <c r="E243" s="150" t="s">
        <v>643</v>
      </c>
      <c r="F243" s="149" t="s">
        <v>643</v>
      </c>
      <c r="G243" s="151">
        <v>97132</v>
      </c>
      <c r="H243" s="149" t="s">
        <v>972</v>
      </c>
      <c r="I243" s="149" t="s">
        <v>645</v>
      </c>
      <c r="J243" s="149" t="s">
        <v>646</v>
      </c>
      <c r="K243" s="150" t="s">
        <v>4596</v>
      </c>
      <c r="L243" s="149" t="s">
        <v>647</v>
      </c>
      <c r="M243" s="148" t="str">
        <f t="shared" si="3"/>
        <v>CAIXA REFERENCIAL COEFICIENTE DE REPRESENTATIVIDADE ASSENTAMENTO DE TUBO DE PVC DEFOFO OU PRFV OU RPVC PARA REDE DE ÁGUA, DN 400 MM, JUNTA ELÁSTICA INTEGRADA, INSTALADO EM LOCAL COM NÍVEL ALTO DE INTERFERÊNCIAS (NÃO INCLUI FORNECIMENTO). AF_11/2017 FORNEC E/OU ASSENT DE TUBO PVC DEFOFO COM JUNTA ELASTICA ASSENTAMENTO DE TUBOS E PECAS</v>
      </c>
    </row>
    <row r="244" spans="1:13" ht="15">
      <c r="A244" s="149" t="s">
        <v>639</v>
      </c>
      <c r="B244" s="149" t="s">
        <v>640</v>
      </c>
      <c r="C244" s="149" t="s">
        <v>962</v>
      </c>
      <c r="D244" s="149" t="s">
        <v>963</v>
      </c>
      <c r="E244" s="150" t="s">
        <v>643</v>
      </c>
      <c r="F244" s="149" t="s">
        <v>643</v>
      </c>
      <c r="G244" s="151">
        <v>97133</v>
      </c>
      <c r="H244" s="149" t="s">
        <v>974</v>
      </c>
      <c r="I244" s="149" t="s">
        <v>645</v>
      </c>
      <c r="J244" s="149" t="s">
        <v>646</v>
      </c>
      <c r="K244" s="150" t="s">
        <v>6251</v>
      </c>
      <c r="L244" s="149" t="s">
        <v>647</v>
      </c>
      <c r="M244" s="148" t="str">
        <f t="shared" si="3"/>
        <v>CAIXA REFERENCIAL COEFICIENTE DE REPRESENTATIVIDADE ASSENTAMENTO DE TUBO DE PVC DEFOFO OU PRFV OU RPVC PARA REDE DE ÁGUA, DN 500 MM, JUNTA ELÁSTICA INTEGRADA, INSTALADO EM LOCAL COM NÍVEL ALTO DE INTERFERÊNCIAS (NÃO INCLUI FORNECIMENTO). AF_11/2017 FORNEC E/OU ASSENT DE TUBO PVC DEFOFO COM JUNTA ELASTICA ASSENTAMENTO DE TUBOS E PECAS</v>
      </c>
    </row>
    <row r="245" spans="1:13" ht="15">
      <c r="A245" s="149" t="s">
        <v>639</v>
      </c>
      <c r="B245" s="149" t="s">
        <v>640</v>
      </c>
      <c r="C245" s="149" t="s">
        <v>962</v>
      </c>
      <c r="D245" s="149" t="s">
        <v>963</v>
      </c>
      <c r="E245" s="150" t="s">
        <v>643</v>
      </c>
      <c r="F245" s="149" t="s">
        <v>643</v>
      </c>
      <c r="G245" s="151">
        <v>97134</v>
      </c>
      <c r="H245" s="149" t="s">
        <v>975</v>
      </c>
      <c r="I245" s="149" t="s">
        <v>645</v>
      </c>
      <c r="J245" s="149" t="s">
        <v>646</v>
      </c>
      <c r="K245" s="150" t="s">
        <v>2142</v>
      </c>
      <c r="L245" s="149" t="s">
        <v>647</v>
      </c>
      <c r="M245" s="148" t="str">
        <f t="shared" si="3"/>
        <v>CAIXA REFERENCIAL COEFICIENTE DE REPRESENTATIVIDADE ASSENTAMENTO DE TUBO DE PVC DEFOFO OU PRFV OU RPVC PARA REDE DE ÁGUA, DN 150 MM, JUNTA ELÁSTICA INTEGRADA, INSTALADO EM LOCAL COM NÍVEL BAIXO DE INTERFERÊNCIAS (NÃO INCLUI FORNECIMENTO). AF_11/2017 FORNEC E/OU ASSENT DE TUBO PVC DEFOFO COM JUNTA ELASTICA ASSENTAMENTO DE TUBOS E PECAS</v>
      </c>
    </row>
    <row r="246" spans="1:13" ht="15">
      <c r="A246" s="149" t="s">
        <v>639</v>
      </c>
      <c r="B246" s="149" t="s">
        <v>640</v>
      </c>
      <c r="C246" s="149" t="s">
        <v>962</v>
      </c>
      <c r="D246" s="149" t="s">
        <v>963</v>
      </c>
      <c r="E246" s="150" t="s">
        <v>643</v>
      </c>
      <c r="F246" s="149" t="s">
        <v>643</v>
      </c>
      <c r="G246" s="151">
        <v>97135</v>
      </c>
      <c r="H246" s="149" t="s">
        <v>976</v>
      </c>
      <c r="I246" s="149" t="s">
        <v>645</v>
      </c>
      <c r="J246" s="149" t="s">
        <v>646</v>
      </c>
      <c r="K246" s="150" t="s">
        <v>1097</v>
      </c>
      <c r="L246" s="149" t="s">
        <v>647</v>
      </c>
      <c r="M246" s="148" t="str">
        <f t="shared" si="3"/>
        <v>CAIXA REFERENCIAL COEFICIENTE DE REPRESENTATIVIDADE ASSENTAMENTO DE TUBO DE PVC DEFOFO OU PRFV OU RPVC PARA REDE DE ÁGUA, DN 200 MM, JUNTA ELÁSTICA INTEGRADA, INSTALADO EM LOCAL COM NÍVEL BAIXO DE INTERFERÊNCIAS (NÃO INCLUI FORNECIMENTO). AF_11/2017 FORNEC E/OU ASSENT DE TUBO PVC DEFOFO COM JUNTA ELASTICA ASSENTAMENTO DE TUBOS E PECAS</v>
      </c>
    </row>
    <row r="247" spans="1:13" ht="15">
      <c r="A247" s="149" t="s">
        <v>639</v>
      </c>
      <c r="B247" s="149" t="s">
        <v>640</v>
      </c>
      <c r="C247" s="149" t="s">
        <v>962</v>
      </c>
      <c r="D247" s="149" t="s">
        <v>963</v>
      </c>
      <c r="E247" s="150" t="s">
        <v>643</v>
      </c>
      <c r="F247" s="149" t="s">
        <v>643</v>
      </c>
      <c r="G247" s="151">
        <v>97136</v>
      </c>
      <c r="H247" s="149" t="s">
        <v>978</v>
      </c>
      <c r="I247" s="149" t="s">
        <v>645</v>
      </c>
      <c r="J247" s="149" t="s">
        <v>646</v>
      </c>
      <c r="K247" s="150" t="s">
        <v>1925</v>
      </c>
      <c r="L247" s="149" t="s">
        <v>647</v>
      </c>
      <c r="M247" s="148" t="str">
        <f t="shared" si="3"/>
        <v>CAIXA REFERENCIAL COEFICIENTE DE REPRESENTATIVIDADE ASSENTAMENTO DE TUBO DE PVC DEFOFO OU PRFV OU RPVC PARA REDE DE ÁGUA, DN 250 MM, JUNTA ELÁSTICA INTEGRADA, INSTALADO EM LOCAL COM NÍVEL BAIXO DE INTERFERÊNCIAS (NÃO INCLUI FORNECIMENTO). AF_11/2017 FORNEC E/OU ASSENT DE TUBO PVC DEFOFO COM JUNTA ELASTICA ASSENTAMENTO DE TUBOS E PECAS</v>
      </c>
    </row>
    <row r="248" spans="1:13" ht="15">
      <c r="A248" s="149" t="s">
        <v>639</v>
      </c>
      <c r="B248" s="149" t="s">
        <v>640</v>
      </c>
      <c r="C248" s="149" t="s">
        <v>962</v>
      </c>
      <c r="D248" s="149" t="s">
        <v>963</v>
      </c>
      <c r="E248" s="150" t="s">
        <v>643</v>
      </c>
      <c r="F248" s="149" t="s">
        <v>643</v>
      </c>
      <c r="G248" s="151">
        <v>97137</v>
      </c>
      <c r="H248" s="149" t="s">
        <v>980</v>
      </c>
      <c r="I248" s="149" t="s">
        <v>645</v>
      </c>
      <c r="J248" s="149" t="s">
        <v>646</v>
      </c>
      <c r="K248" s="150" t="s">
        <v>6960</v>
      </c>
      <c r="L248" s="149" t="s">
        <v>647</v>
      </c>
      <c r="M248" s="148" t="str">
        <f t="shared" si="3"/>
        <v>CAIXA REFERENCIAL COEFICIENTE DE REPRESENTATIVIDADE ASSENTAMENTO DE TUBO DE PVC DEFOFO OU PRFV OU RPVC PARA REDE DE ÁGUA, DN 300 MM, JUNTA ELÁSTICA INTEGRADA, INSTALADO EM LOCAL COM NÍVEL BAIXO DE INTERFERÊNCIAS (NÃO INCLUI FORNECIMENTO). AF_11/2017 FORNEC E/OU ASSENT DE TUBO PVC DEFOFO COM JUNTA ELASTICA ASSENTAMENTO DE TUBOS E PECAS</v>
      </c>
    </row>
    <row r="249" spans="1:13" ht="15">
      <c r="A249" s="149" t="s">
        <v>639</v>
      </c>
      <c r="B249" s="149" t="s">
        <v>640</v>
      </c>
      <c r="C249" s="149" t="s">
        <v>962</v>
      </c>
      <c r="D249" s="149" t="s">
        <v>963</v>
      </c>
      <c r="E249" s="150" t="s">
        <v>643</v>
      </c>
      <c r="F249" s="149" t="s">
        <v>643</v>
      </c>
      <c r="G249" s="151">
        <v>97138</v>
      </c>
      <c r="H249" s="149" t="s">
        <v>982</v>
      </c>
      <c r="I249" s="149" t="s">
        <v>645</v>
      </c>
      <c r="J249" s="149" t="s">
        <v>646</v>
      </c>
      <c r="K249" s="150" t="s">
        <v>9344</v>
      </c>
      <c r="L249" s="149" t="s">
        <v>647</v>
      </c>
      <c r="M249" s="148" t="str">
        <f t="shared" si="3"/>
        <v>CAIXA REFERENCIAL COEFICIENTE DE REPRESENTATIVIDADE ASSENTAMENTO DE TUBO DE PVC DEFOFO OU PRFV OU RPVC PARA REDE DE ÁGUA, DN 350 MM, JUNTA ELÁSTICA INTEGRADA, INSTALADO EM LOCAL COM NÍVEL BAIXO DE INTERFERÊNCIAS (NÃO INCLUI FORNECIMENTO). AF_11/2017 FORNEC E/OU ASSENT DE TUBO PVC DEFOFO COM JUNTA ELASTICA ASSENTAMENTO DE TUBOS E PECAS</v>
      </c>
    </row>
    <row r="250" spans="1:13" ht="15">
      <c r="A250" s="149" t="s">
        <v>639</v>
      </c>
      <c r="B250" s="149" t="s">
        <v>640</v>
      </c>
      <c r="C250" s="149" t="s">
        <v>962</v>
      </c>
      <c r="D250" s="149" t="s">
        <v>963</v>
      </c>
      <c r="E250" s="150" t="s">
        <v>643</v>
      </c>
      <c r="F250" s="149" t="s">
        <v>643</v>
      </c>
      <c r="G250" s="151">
        <v>97139</v>
      </c>
      <c r="H250" s="149" t="s">
        <v>983</v>
      </c>
      <c r="I250" s="149" t="s">
        <v>645</v>
      </c>
      <c r="J250" s="149" t="s">
        <v>646</v>
      </c>
      <c r="K250" s="150" t="s">
        <v>9345</v>
      </c>
      <c r="L250" s="149" t="s">
        <v>647</v>
      </c>
      <c r="M250" s="148" t="str">
        <f t="shared" si="3"/>
        <v>CAIXA REFERENCIAL COEFICIENTE DE REPRESENTATIVIDADE ASSENTAMENTO DE TUBO DE PVC DEFOFO OU PRFV OU RPVC PARA REDE DE ÁGUA, DN 400 MM, JUNTA ELÁSTICA INTEGRADA, INSTALADO EM LOCAL COM NÍVEL BAIXO DE INTERFERÊNCIAS (NÃO INCLUI FORNECIMENTO). AF_11/2017 FORNEC E/OU ASSENT DE TUBO PVC DEFOFO COM JUNTA ELASTICA ASSENTAMENTO DE TUBOS E PECAS</v>
      </c>
    </row>
    <row r="251" spans="1:13" ht="15">
      <c r="A251" s="149" t="s">
        <v>639</v>
      </c>
      <c r="B251" s="149" t="s">
        <v>640</v>
      </c>
      <c r="C251" s="149" t="s">
        <v>962</v>
      </c>
      <c r="D251" s="149" t="s">
        <v>963</v>
      </c>
      <c r="E251" s="150" t="s">
        <v>643</v>
      </c>
      <c r="F251" s="149" t="s">
        <v>643</v>
      </c>
      <c r="G251" s="151">
        <v>97140</v>
      </c>
      <c r="H251" s="149" t="s">
        <v>984</v>
      </c>
      <c r="I251" s="149" t="s">
        <v>645</v>
      </c>
      <c r="J251" s="149" t="s">
        <v>646</v>
      </c>
      <c r="K251" s="150" t="s">
        <v>9346</v>
      </c>
      <c r="L251" s="149" t="s">
        <v>647</v>
      </c>
      <c r="M251" s="148" t="str">
        <f t="shared" si="3"/>
        <v>CAIXA REFERENCIAL COEFICIENTE DE REPRESENTATIVIDADE ASSENTAMENTO DE TUBO DE PVC DEFOFO OU PRFV OU RPVC PARA REDE DE ÁGUA, DN 500 MM, JUNTA ELÁSTICA INTEGRADA, INSTALADO EM LOCAL COM NÍVEL BAIXO DE INTERFERÊNCIAS (NÃO INCLUI FORNECIMENTO). AF_11/2017 FORNEC E/OU ASSENT DE TUBO PVC DEFOFO COM JUNTA ELASTICA ASSENTAMENTO DE TUBOS E PECAS</v>
      </c>
    </row>
    <row r="252" spans="1:13" ht="15">
      <c r="A252" s="149" t="s">
        <v>639</v>
      </c>
      <c r="B252" s="149" t="s">
        <v>640</v>
      </c>
      <c r="C252" s="149" t="s">
        <v>985</v>
      </c>
      <c r="D252" s="149" t="s">
        <v>986</v>
      </c>
      <c r="E252" s="150" t="s">
        <v>643</v>
      </c>
      <c r="F252" s="149" t="s">
        <v>643</v>
      </c>
      <c r="G252" s="151">
        <v>83520</v>
      </c>
      <c r="H252" s="149" t="s">
        <v>987</v>
      </c>
      <c r="I252" s="149" t="s">
        <v>759</v>
      </c>
      <c r="J252" s="149" t="s">
        <v>726</v>
      </c>
      <c r="K252" s="150" t="s">
        <v>9347</v>
      </c>
      <c r="L252" s="149" t="s">
        <v>647</v>
      </c>
      <c r="M252" s="148" t="str">
        <f t="shared" si="3"/>
        <v>CAIXA REFERENCIAL ATRIBUÍDO SÃO PAULO TE PVC PARA COLETOR ESGOTO, EB644, D=100MM, COM JUNTA ELASTICA. FORNEC E/OU ASSENT DE CONEXOES DIVERSAS ASSENTAMENTO DE TUBOS E PECAS</v>
      </c>
    </row>
    <row r="253" spans="1:13" ht="15">
      <c r="A253" s="149" t="s">
        <v>639</v>
      </c>
      <c r="B253" s="149" t="s">
        <v>640</v>
      </c>
      <c r="C253" s="149" t="s">
        <v>985</v>
      </c>
      <c r="D253" s="149" t="s">
        <v>986</v>
      </c>
      <c r="E253" s="150" t="s">
        <v>643</v>
      </c>
      <c r="F253" s="149" t="s">
        <v>643</v>
      </c>
      <c r="G253" s="151">
        <v>83531</v>
      </c>
      <c r="H253" s="149" t="s">
        <v>989</v>
      </c>
      <c r="I253" s="149" t="s">
        <v>759</v>
      </c>
      <c r="J253" s="149" t="s">
        <v>726</v>
      </c>
      <c r="K253" s="150" t="s">
        <v>3248</v>
      </c>
      <c r="L253" s="149" t="s">
        <v>647</v>
      </c>
      <c r="M253" s="148" t="str">
        <f t="shared" si="3"/>
        <v>CAIXA REFERENCIAL ATRIBUÍDO SÃO PAULO CURVA PARA REDE COLETOR ESGOTO, EB 644, 90GR, DN=200MM, COM JUNTA ELASTICA FORNEC E/OU ASSENT DE CONEXOES DIVERSAS ASSENTAMENTO DE TUBOS E PECAS</v>
      </c>
    </row>
    <row r="254" spans="1:13" ht="15">
      <c r="A254" s="149" t="s">
        <v>639</v>
      </c>
      <c r="B254" s="149" t="s">
        <v>640</v>
      </c>
      <c r="C254" s="149" t="s">
        <v>985</v>
      </c>
      <c r="D254" s="149" t="s">
        <v>986</v>
      </c>
      <c r="E254" s="150" t="s">
        <v>643</v>
      </c>
      <c r="F254" s="149" t="s">
        <v>643</v>
      </c>
      <c r="G254" s="151">
        <v>83535</v>
      </c>
      <c r="H254" s="149" t="s">
        <v>990</v>
      </c>
      <c r="I254" s="149" t="s">
        <v>759</v>
      </c>
      <c r="J254" s="149" t="s">
        <v>726</v>
      </c>
      <c r="K254" s="150" t="s">
        <v>9348</v>
      </c>
      <c r="L254" s="149" t="s">
        <v>647</v>
      </c>
      <c r="M254" s="148" t="str">
        <f t="shared" si="3"/>
        <v>CAIXA REFERENCIAL ATRIBUÍDO SÃO PAULO CURVA PVC PARA REDE COLETOR ESGOTO, EB-644, 45 GR, 200 MM, COM JUNTA ELASTICA. FORNEC E/OU ASSENT DE CONEXOES DIVERSAS ASSENTAMENTO DE TUBOS E PECAS</v>
      </c>
    </row>
    <row r="255" spans="1:13" ht="15">
      <c r="A255" s="149" t="s">
        <v>991</v>
      </c>
      <c r="B255" s="149" t="s">
        <v>992</v>
      </c>
      <c r="C255" s="149" t="s">
        <v>993</v>
      </c>
      <c r="D255" s="149" t="s">
        <v>994</v>
      </c>
      <c r="E255" s="150" t="s">
        <v>643</v>
      </c>
      <c r="F255" s="149" t="s">
        <v>643</v>
      </c>
      <c r="G255" s="151">
        <v>92235</v>
      </c>
      <c r="H255" s="149" t="s">
        <v>995</v>
      </c>
      <c r="I255" s="149" t="s">
        <v>996</v>
      </c>
      <c r="J255" s="149" t="s">
        <v>646</v>
      </c>
      <c r="K255" s="150" t="s">
        <v>9349</v>
      </c>
      <c r="L255" s="149" t="s">
        <v>647</v>
      </c>
      <c r="M255" s="148" t="str">
        <f t="shared" si="3"/>
        <v>CAIXA REFERENCIAL COEFICIENTE DE REPRESENTATIVIDADE FECHAMENTO DE CONSTRUÇÃO TEMPORÁRIA EM CHAPA DE MADEIRA COMPENSADA E=10MM, COM REAPROVEITAMENTO DE 2X. CONSTRUCAO DO CANTEIRO CANTEIRO DE OBRAS</v>
      </c>
    </row>
    <row r="256" spans="1:13" ht="15">
      <c r="A256" s="149" t="s">
        <v>991</v>
      </c>
      <c r="B256" s="149" t="s">
        <v>992</v>
      </c>
      <c r="C256" s="149" t="s">
        <v>993</v>
      </c>
      <c r="D256" s="149" t="s">
        <v>994</v>
      </c>
      <c r="E256" s="150" t="s">
        <v>643</v>
      </c>
      <c r="F256" s="149" t="s">
        <v>643</v>
      </c>
      <c r="G256" s="151">
        <v>93206</v>
      </c>
      <c r="H256" s="149" t="s">
        <v>998</v>
      </c>
      <c r="I256" s="149" t="s">
        <v>996</v>
      </c>
      <c r="J256" s="149" t="s">
        <v>726</v>
      </c>
      <c r="K256" s="150" t="s">
        <v>9350</v>
      </c>
      <c r="L256" s="149" t="s">
        <v>647</v>
      </c>
      <c r="M256" s="148" t="str">
        <f t="shared" si="3"/>
        <v>CAIXA REFERENCIAL ATRIBUÍDO SÃO PAULO EXECUÇÃO DE ESCRITÓRIO EM CANTEIRO DE OBRA EM ALVENARIA, NÃO INCLUSO MOBILIÁRIO E EQUIPAMENTOS. AF_02/2016 CONSTRUCAO DO CANTEIRO CANTEIRO DE OBRAS</v>
      </c>
    </row>
    <row r="257" spans="1:13" ht="15">
      <c r="A257" s="149" t="s">
        <v>991</v>
      </c>
      <c r="B257" s="149" t="s">
        <v>992</v>
      </c>
      <c r="C257" s="149" t="s">
        <v>993</v>
      </c>
      <c r="D257" s="149" t="s">
        <v>994</v>
      </c>
      <c r="E257" s="150" t="s">
        <v>643</v>
      </c>
      <c r="F257" s="149" t="s">
        <v>643</v>
      </c>
      <c r="G257" s="151">
        <v>93207</v>
      </c>
      <c r="H257" s="149" t="s">
        <v>999</v>
      </c>
      <c r="I257" s="149" t="s">
        <v>996</v>
      </c>
      <c r="J257" s="149" t="s">
        <v>726</v>
      </c>
      <c r="K257" s="150" t="s">
        <v>9351</v>
      </c>
      <c r="L257" s="149" t="s">
        <v>647</v>
      </c>
      <c r="M257" s="148" t="str">
        <f t="shared" si="3"/>
        <v>CAIXA REFERENCIAL ATRIBUÍDO SÃO PAULO EXECUÇÃO DE ESCRITÓRIO EM CANTEIRO DE OBRA EM CHAPA DE MADEIRA COMPENSADA, NÃO INCLUSO MOBILIÁRIO E EQUIPAMENTOS. AF_02/2016 CONSTRUCAO DO CANTEIRO CANTEIRO DE OBRAS</v>
      </c>
    </row>
    <row r="258" spans="1:13" ht="15">
      <c r="A258" s="149" t="s">
        <v>991</v>
      </c>
      <c r="B258" s="149" t="s">
        <v>992</v>
      </c>
      <c r="C258" s="149" t="s">
        <v>993</v>
      </c>
      <c r="D258" s="149" t="s">
        <v>994</v>
      </c>
      <c r="E258" s="150" t="s">
        <v>643</v>
      </c>
      <c r="F258" s="149" t="s">
        <v>643</v>
      </c>
      <c r="G258" s="151">
        <v>93208</v>
      </c>
      <c r="H258" s="149" t="s">
        <v>1000</v>
      </c>
      <c r="I258" s="149" t="s">
        <v>996</v>
      </c>
      <c r="J258" s="149" t="s">
        <v>726</v>
      </c>
      <c r="K258" s="150" t="s">
        <v>9352</v>
      </c>
      <c r="L258" s="149" t="s">
        <v>647</v>
      </c>
      <c r="M258" s="148" t="str">
        <f t="shared" si="3"/>
        <v>CAIXA REFERENCIAL ATRIBUÍDO SÃO PAULO EXECUÇÃO DE ALMOXARIFADO EM CANTEIRO DE OBRA EM CHAPA DE MADEIRA COMPENSADA, INCLUSO PRATELEIRAS. AF_02/2016 CONSTRUCAO DO CANTEIRO CANTEIRO DE OBRAS</v>
      </c>
    </row>
    <row r="259" spans="1:13" ht="15">
      <c r="A259" s="149" t="s">
        <v>991</v>
      </c>
      <c r="B259" s="149" t="s">
        <v>992</v>
      </c>
      <c r="C259" s="149" t="s">
        <v>993</v>
      </c>
      <c r="D259" s="149" t="s">
        <v>994</v>
      </c>
      <c r="E259" s="150" t="s">
        <v>643</v>
      </c>
      <c r="F259" s="149" t="s">
        <v>643</v>
      </c>
      <c r="G259" s="151">
        <v>93209</v>
      </c>
      <c r="H259" s="149" t="s">
        <v>1001</v>
      </c>
      <c r="I259" s="149" t="s">
        <v>996</v>
      </c>
      <c r="J259" s="149" t="s">
        <v>726</v>
      </c>
      <c r="K259" s="150" t="s">
        <v>9353</v>
      </c>
      <c r="L259" s="149" t="s">
        <v>647</v>
      </c>
      <c r="M259" s="148" t="str">
        <f t="shared" si="3"/>
        <v>CAIXA REFERENCIAL ATRIBUÍDO SÃO PAULO EXECUÇÃO DE ALMOXARIFADO EM CANTEIRO DE OBRA EM ALVENARIA, INCLUSO PRATELEIRAS. AF_02/2016 CONSTRUCAO DO CANTEIRO CANTEIRO DE OBRAS</v>
      </c>
    </row>
    <row r="260" spans="1:13" ht="15">
      <c r="A260" s="149" t="s">
        <v>991</v>
      </c>
      <c r="B260" s="149" t="s">
        <v>992</v>
      </c>
      <c r="C260" s="149" t="s">
        <v>993</v>
      </c>
      <c r="D260" s="149" t="s">
        <v>994</v>
      </c>
      <c r="E260" s="150" t="s">
        <v>643</v>
      </c>
      <c r="F260" s="149" t="s">
        <v>643</v>
      </c>
      <c r="G260" s="151">
        <v>93210</v>
      </c>
      <c r="H260" s="149" t="s">
        <v>1002</v>
      </c>
      <c r="I260" s="149" t="s">
        <v>996</v>
      </c>
      <c r="J260" s="149" t="s">
        <v>726</v>
      </c>
      <c r="K260" s="150" t="s">
        <v>9354</v>
      </c>
      <c r="L260" s="149" t="s">
        <v>647</v>
      </c>
      <c r="M260" s="148" t="str">
        <f t="shared" si="3"/>
        <v>CAIXA REFERENCIAL ATRIBUÍDO SÃO PAULO EXECUÇÃO DE REFEITÓRIO EM CANTEIRO DE OBRA EM CHAPA DE MADEIRA COMPENSADA, NÃO INCLUSO MOBILIÁRIO E EQUIPAMENTOS. AF_02/2016 CONSTRUCAO DO CANTEIRO CANTEIRO DE OBRAS</v>
      </c>
    </row>
    <row r="261" spans="1:13" ht="15">
      <c r="A261" s="149" t="s">
        <v>991</v>
      </c>
      <c r="B261" s="149" t="s">
        <v>992</v>
      </c>
      <c r="C261" s="149" t="s">
        <v>993</v>
      </c>
      <c r="D261" s="149" t="s">
        <v>994</v>
      </c>
      <c r="E261" s="150" t="s">
        <v>643</v>
      </c>
      <c r="F261" s="149" t="s">
        <v>643</v>
      </c>
      <c r="G261" s="151">
        <v>93211</v>
      </c>
      <c r="H261" s="149" t="s">
        <v>1003</v>
      </c>
      <c r="I261" s="149" t="s">
        <v>996</v>
      </c>
      <c r="J261" s="149" t="s">
        <v>726</v>
      </c>
      <c r="K261" s="150" t="s">
        <v>9355</v>
      </c>
      <c r="L261" s="149" t="s">
        <v>647</v>
      </c>
      <c r="M261" s="148" t="str">
        <f t="shared" si="3"/>
        <v>CAIXA REFERENCIAL ATRIBUÍDO SÃO PAULO EXECUÇÃO DE REFEITÓRIO EM CANTEIRO DE OBRA EM ALVENARIA, NÃO INCLUSO MOBILIÁRIO E EQUIPAMENTOS. AF_02/2016 CONSTRUCAO DO CANTEIRO CANTEIRO DE OBRAS</v>
      </c>
    </row>
    <row r="262" spans="1:13" ht="15">
      <c r="A262" s="149" t="s">
        <v>991</v>
      </c>
      <c r="B262" s="149" t="s">
        <v>992</v>
      </c>
      <c r="C262" s="149" t="s">
        <v>993</v>
      </c>
      <c r="D262" s="149" t="s">
        <v>994</v>
      </c>
      <c r="E262" s="150" t="s">
        <v>643</v>
      </c>
      <c r="F262" s="149" t="s">
        <v>643</v>
      </c>
      <c r="G262" s="151">
        <v>93212</v>
      </c>
      <c r="H262" s="149" t="s">
        <v>1004</v>
      </c>
      <c r="I262" s="149" t="s">
        <v>996</v>
      </c>
      <c r="J262" s="149" t="s">
        <v>726</v>
      </c>
      <c r="K262" s="150" t="s">
        <v>9356</v>
      </c>
      <c r="L262" s="149" t="s">
        <v>647</v>
      </c>
      <c r="M262" s="148" t="str">
        <f t="shared" si="3"/>
        <v>CAIXA REFERENCIAL ATRIBUÍDO SÃO PAULO EXECUÇÃO DE SANITÁRIO E VESTIÁRIO EM CANTEIRO DE OBRA EM CHAPA DE MADEIRA COMPENSADA, NÃO INCLUSO MOBILIÁRIO. AF_02/2016 CONSTRUCAO DO CANTEIRO CANTEIRO DE OBRAS</v>
      </c>
    </row>
    <row r="263" spans="1:13" ht="15">
      <c r="A263" s="149" t="s">
        <v>991</v>
      </c>
      <c r="B263" s="149" t="s">
        <v>992</v>
      </c>
      <c r="C263" s="149" t="s">
        <v>993</v>
      </c>
      <c r="D263" s="149" t="s">
        <v>994</v>
      </c>
      <c r="E263" s="150" t="s">
        <v>643</v>
      </c>
      <c r="F263" s="149" t="s">
        <v>643</v>
      </c>
      <c r="G263" s="151">
        <v>93213</v>
      </c>
      <c r="H263" s="149" t="s">
        <v>1005</v>
      </c>
      <c r="I263" s="149" t="s">
        <v>996</v>
      </c>
      <c r="J263" s="149" t="s">
        <v>726</v>
      </c>
      <c r="K263" s="150" t="s">
        <v>9357</v>
      </c>
      <c r="L263" s="149" t="s">
        <v>647</v>
      </c>
      <c r="M263" s="148" t="str">
        <f t="shared" ref="M263:M326" si="4">CONCATENATE(L263," ",J263," ",H263," ",C263," ",A263)</f>
        <v>CAIXA REFERENCIAL ATRIBUÍDO SÃO PAULO EXECUÇÃO DE SANITÁRIO E VESTIÁRIO EM CANTEIRO DE OBRA EM ALVENARIA, NÃO INCLUSO MOBILIÁRIO. AF_02/2016 CONSTRUCAO DO CANTEIRO CANTEIRO DE OBRAS</v>
      </c>
    </row>
    <row r="264" spans="1:13" ht="15">
      <c r="A264" s="149" t="s">
        <v>991</v>
      </c>
      <c r="B264" s="149" t="s">
        <v>992</v>
      </c>
      <c r="C264" s="149" t="s">
        <v>993</v>
      </c>
      <c r="D264" s="149" t="s">
        <v>994</v>
      </c>
      <c r="E264" s="150" t="s">
        <v>643</v>
      </c>
      <c r="F264" s="149" t="s">
        <v>643</v>
      </c>
      <c r="G264" s="151">
        <v>93214</v>
      </c>
      <c r="H264" s="149" t="s">
        <v>1006</v>
      </c>
      <c r="I264" s="149" t="s">
        <v>759</v>
      </c>
      <c r="J264" s="149" t="s">
        <v>646</v>
      </c>
      <c r="K264" s="150" t="s">
        <v>9358</v>
      </c>
      <c r="L264" s="149" t="s">
        <v>647</v>
      </c>
      <c r="M264" s="148" t="str">
        <f t="shared" si="4"/>
        <v>CAIXA REFERENCIAL COEFICIENTE DE REPRESENTATIVIDADE EXECUÇÃO DE RESERVATÓRIO ELEVADO DE ÁGUA (1000 LITROS) EM CANTEIRO DE OBRA, APOIADO EM ESTRUTURA DE MADEIRA. AF_02/2016 CONSTRUCAO DO CANTEIRO CANTEIRO DE OBRAS</v>
      </c>
    </row>
    <row r="265" spans="1:13" ht="15">
      <c r="A265" s="149" t="s">
        <v>991</v>
      </c>
      <c r="B265" s="149" t="s">
        <v>992</v>
      </c>
      <c r="C265" s="149" t="s">
        <v>993</v>
      </c>
      <c r="D265" s="149" t="s">
        <v>994</v>
      </c>
      <c r="E265" s="150" t="s">
        <v>643</v>
      </c>
      <c r="F265" s="149" t="s">
        <v>643</v>
      </c>
      <c r="G265" s="151">
        <v>93243</v>
      </c>
      <c r="H265" s="149" t="s">
        <v>1007</v>
      </c>
      <c r="I265" s="149" t="s">
        <v>759</v>
      </c>
      <c r="J265" s="149" t="s">
        <v>646</v>
      </c>
      <c r="K265" s="150" t="s">
        <v>9359</v>
      </c>
      <c r="L265" s="149" t="s">
        <v>647</v>
      </c>
      <c r="M265" s="148" t="str">
        <f t="shared" si="4"/>
        <v>CAIXA REFERENCIAL COEFICIENTE DE REPRESENTATIVIDADE EXECUÇÃO DE RESERVATÓRIO ELEVADO DE ÁGUA (2000 LITROS) EM CANTEIRO DE OBRA, APOIADO EM ESTRUTURA DE MADEIRA. AF_02/2016 CONSTRUCAO DO CANTEIRO CANTEIRO DE OBRAS</v>
      </c>
    </row>
    <row r="266" spans="1:13" ht="15">
      <c r="A266" s="149" t="s">
        <v>991</v>
      </c>
      <c r="B266" s="149" t="s">
        <v>992</v>
      </c>
      <c r="C266" s="149" t="s">
        <v>993</v>
      </c>
      <c r="D266" s="149" t="s">
        <v>994</v>
      </c>
      <c r="E266" s="150" t="s">
        <v>643</v>
      </c>
      <c r="F266" s="149" t="s">
        <v>643</v>
      </c>
      <c r="G266" s="151">
        <v>93582</v>
      </c>
      <c r="H266" s="149" t="s">
        <v>1008</v>
      </c>
      <c r="I266" s="149" t="s">
        <v>996</v>
      </c>
      <c r="J266" s="149" t="s">
        <v>726</v>
      </c>
      <c r="K266" s="150" t="s">
        <v>9360</v>
      </c>
      <c r="L266" s="149" t="s">
        <v>647</v>
      </c>
      <c r="M266" s="148" t="str">
        <f t="shared" si="4"/>
        <v>CAIXA REFERENCIAL ATRIBUÍDO SÃO PAULO EXECUÇÃO DE CENTRAL DE ARMADURA EM CANTEIRO DE OBRA, NÃO INCLUSO MOBILIÁRIO E EQUIPAMENTOS. AF_04/2016 CONSTRUCAO DO CANTEIRO CANTEIRO DE OBRAS</v>
      </c>
    </row>
    <row r="267" spans="1:13" ht="15">
      <c r="A267" s="149" t="s">
        <v>991</v>
      </c>
      <c r="B267" s="149" t="s">
        <v>992</v>
      </c>
      <c r="C267" s="149" t="s">
        <v>993</v>
      </c>
      <c r="D267" s="149" t="s">
        <v>994</v>
      </c>
      <c r="E267" s="150" t="s">
        <v>643</v>
      </c>
      <c r="F267" s="149" t="s">
        <v>643</v>
      </c>
      <c r="G267" s="151">
        <v>93583</v>
      </c>
      <c r="H267" s="149" t="s">
        <v>1009</v>
      </c>
      <c r="I267" s="149" t="s">
        <v>996</v>
      </c>
      <c r="J267" s="149" t="s">
        <v>726</v>
      </c>
      <c r="K267" s="150" t="s">
        <v>9361</v>
      </c>
      <c r="L267" s="149" t="s">
        <v>647</v>
      </c>
      <c r="M267" s="148" t="str">
        <f t="shared" si="4"/>
        <v>CAIXA REFERENCIAL ATRIBUÍDO SÃO PAULO EXECUÇÃO DE CENTRAL DE FÔRMAS, PRODUÇÃO DE ARGAMASSA OU CONCRETO EM CANTEIRO DE OBRA, NÃO INCLUSO MOBILIÁRIO E EQUIPAMENTOS. AF_04/2016 CONSTRUCAO DO CANTEIRO CANTEIRO DE OBRAS</v>
      </c>
    </row>
    <row r="268" spans="1:13" ht="15">
      <c r="A268" s="149" t="s">
        <v>991</v>
      </c>
      <c r="B268" s="149" t="s">
        <v>992</v>
      </c>
      <c r="C268" s="149" t="s">
        <v>993</v>
      </c>
      <c r="D268" s="149" t="s">
        <v>994</v>
      </c>
      <c r="E268" s="150" t="s">
        <v>643</v>
      </c>
      <c r="F268" s="149" t="s">
        <v>643</v>
      </c>
      <c r="G268" s="151">
        <v>93584</v>
      </c>
      <c r="H268" s="149" t="s">
        <v>1010</v>
      </c>
      <c r="I268" s="149" t="s">
        <v>996</v>
      </c>
      <c r="J268" s="149" t="s">
        <v>726</v>
      </c>
      <c r="K268" s="150" t="s">
        <v>9362</v>
      </c>
      <c r="L268" s="149" t="s">
        <v>647</v>
      </c>
      <c r="M268" s="148" t="str">
        <f t="shared" si="4"/>
        <v>CAIXA REFERENCIAL ATRIBUÍDO SÃO PAULO EXECUÇÃO DE DEPÓSITO EM CANTEIRO DE OBRA EM CHAPA DE MADEIRA COMPENSADA, NÃO INCLUSO MOBILIÁRIO. AF_04/2016 CONSTRUCAO DO CANTEIRO CANTEIRO DE OBRAS</v>
      </c>
    </row>
    <row r="269" spans="1:13" ht="15">
      <c r="A269" s="149" t="s">
        <v>991</v>
      </c>
      <c r="B269" s="149" t="s">
        <v>992</v>
      </c>
      <c r="C269" s="149" t="s">
        <v>993</v>
      </c>
      <c r="D269" s="149" t="s">
        <v>994</v>
      </c>
      <c r="E269" s="150" t="s">
        <v>643</v>
      </c>
      <c r="F269" s="149" t="s">
        <v>643</v>
      </c>
      <c r="G269" s="151">
        <v>93585</v>
      </c>
      <c r="H269" s="149" t="s">
        <v>1011</v>
      </c>
      <c r="I269" s="149" t="s">
        <v>996</v>
      </c>
      <c r="J269" s="149" t="s">
        <v>726</v>
      </c>
      <c r="K269" s="150" t="s">
        <v>9363</v>
      </c>
      <c r="L269" s="149" t="s">
        <v>647</v>
      </c>
      <c r="M269" s="148" t="str">
        <f t="shared" si="4"/>
        <v>CAIXA REFERENCIAL ATRIBUÍDO SÃO PAULO EXECUÇÃO DE GUARITA EM CANTEIRO DE OBRA EM CHAPA DE MADEIRA COMPENSADA, NÃO INCLUSO MOBILIÁRIO. AF_04/2016 CONSTRUCAO DO CANTEIRO CANTEIRO DE OBRAS</v>
      </c>
    </row>
    <row r="270" spans="1:13" ht="15">
      <c r="A270" s="149" t="s">
        <v>991</v>
      </c>
      <c r="B270" s="149" t="s">
        <v>992</v>
      </c>
      <c r="C270" s="149" t="s">
        <v>993</v>
      </c>
      <c r="D270" s="149" t="s">
        <v>994</v>
      </c>
      <c r="E270" s="150" t="s">
        <v>643</v>
      </c>
      <c r="F270" s="149" t="s">
        <v>643</v>
      </c>
      <c r="G270" s="151">
        <v>98441</v>
      </c>
      <c r="H270" s="149" t="s">
        <v>1012</v>
      </c>
      <c r="I270" s="149" t="s">
        <v>996</v>
      </c>
      <c r="J270" s="149" t="s">
        <v>646</v>
      </c>
      <c r="K270" s="150" t="s">
        <v>9364</v>
      </c>
      <c r="L270" s="149" t="s">
        <v>647</v>
      </c>
      <c r="M270" s="148" t="str">
        <f t="shared" si="4"/>
        <v>CAIXA REFERENCIAL COEFICIENTE DE REPRESENTATIVIDADE PAREDE DE MADEIRA COMPENSADA PARA CONSTRUÇÃO TEMPORÁRIA EM CHAPA SIMPLES, EXTERNA, COM ÁREA LÍQUIDA MAIOR OU IGUAL A 6 M², SEM VÃO. AF_05/2018 CONSTRUCAO DO CANTEIRO CANTEIRO DE OBRAS</v>
      </c>
    </row>
    <row r="271" spans="1:13" ht="15">
      <c r="A271" s="149" t="s">
        <v>991</v>
      </c>
      <c r="B271" s="149" t="s">
        <v>992</v>
      </c>
      <c r="C271" s="149" t="s">
        <v>993</v>
      </c>
      <c r="D271" s="149" t="s">
        <v>994</v>
      </c>
      <c r="E271" s="150" t="s">
        <v>643</v>
      </c>
      <c r="F271" s="149" t="s">
        <v>643</v>
      </c>
      <c r="G271" s="151">
        <v>98442</v>
      </c>
      <c r="H271" s="149" t="s">
        <v>1014</v>
      </c>
      <c r="I271" s="149" t="s">
        <v>996</v>
      </c>
      <c r="J271" s="149" t="s">
        <v>646</v>
      </c>
      <c r="K271" s="150" t="s">
        <v>9365</v>
      </c>
      <c r="L271" s="149" t="s">
        <v>647</v>
      </c>
      <c r="M271" s="148" t="str">
        <f t="shared" si="4"/>
        <v>CAIXA REFERENCIAL COEFICIENTE DE REPRESENTATIVIDADE PAREDE DE MADEIRA COMPENSADA PARA CONSTRUÇÃO TEMPORÁRIA EM CHAPA SIMPLES, EXTERNA, COM ÁREA LÍQUIDA MENOR QUE 6 M², SEM VÃO. AF_05/2018 CONSTRUCAO DO CANTEIRO CANTEIRO DE OBRAS</v>
      </c>
    </row>
    <row r="272" spans="1:13" ht="15">
      <c r="A272" s="149" t="s">
        <v>991</v>
      </c>
      <c r="B272" s="149" t="s">
        <v>992</v>
      </c>
      <c r="C272" s="149" t="s">
        <v>993</v>
      </c>
      <c r="D272" s="149" t="s">
        <v>994</v>
      </c>
      <c r="E272" s="150" t="s">
        <v>643</v>
      </c>
      <c r="F272" s="149" t="s">
        <v>643</v>
      </c>
      <c r="G272" s="151">
        <v>98443</v>
      </c>
      <c r="H272" s="149" t="s">
        <v>1015</v>
      </c>
      <c r="I272" s="149" t="s">
        <v>996</v>
      </c>
      <c r="J272" s="149" t="s">
        <v>646</v>
      </c>
      <c r="K272" s="150" t="s">
        <v>9366</v>
      </c>
      <c r="L272" s="149" t="s">
        <v>647</v>
      </c>
      <c r="M272" s="148" t="str">
        <f t="shared" si="4"/>
        <v>CAIXA REFERENCIAL COEFICIENTE DE REPRESENTATIVIDADE PAREDE DE MADEIRA COMPENSADA PARA CONSTRUÇÃO TEMPORÁRIA EM CHAPA SIMPLES, INTERNA, COM ÁREA LÍQUIDA MAIOR OU IGUAL A 6 M², SEM VÃO. AF_05/2018 CONSTRUCAO DO CANTEIRO CANTEIRO DE OBRAS</v>
      </c>
    </row>
    <row r="273" spans="1:13" ht="15">
      <c r="A273" s="149" t="s">
        <v>991</v>
      </c>
      <c r="B273" s="149" t="s">
        <v>992</v>
      </c>
      <c r="C273" s="149" t="s">
        <v>993</v>
      </c>
      <c r="D273" s="149" t="s">
        <v>994</v>
      </c>
      <c r="E273" s="150" t="s">
        <v>643</v>
      </c>
      <c r="F273" s="149" t="s">
        <v>643</v>
      </c>
      <c r="G273" s="151">
        <v>98444</v>
      </c>
      <c r="H273" s="149" t="s">
        <v>1016</v>
      </c>
      <c r="I273" s="149" t="s">
        <v>996</v>
      </c>
      <c r="J273" s="149" t="s">
        <v>646</v>
      </c>
      <c r="K273" s="150" t="s">
        <v>9367</v>
      </c>
      <c r="L273" s="149" t="s">
        <v>647</v>
      </c>
      <c r="M273" s="148" t="str">
        <f t="shared" si="4"/>
        <v>CAIXA REFERENCIAL COEFICIENTE DE REPRESENTATIVIDADE PAREDE DE MADEIRA COMPENSADA PARA CONSTRUÇÃO TEMPORÁRIA EM CHAPA SIMPLES, INTERNA, COM ÁREA LÍQUIDA MENOR QUE 6 M², SEM VÃO. AF_05/2018 CONSTRUCAO DO CANTEIRO CANTEIRO DE OBRAS</v>
      </c>
    </row>
    <row r="274" spans="1:13" ht="15">
      <c r="A274" s="149" t="s">
        <v>991</v>
      </c>
      <c r="B274" s="149" t="s">
        <v>992</v>
      </c>
      <c r="C274" s="149" t="s">
        <v>993</v>
      </c>
      <c r="D274" s="149" t="s">
        <v>994</v>
      </c>
      <c r="E274" s="150" t="s">
        <v>643</v>
      </c>
      <c r="F274" s="149" t="s">
        <v>643</v>
      </c>
      <c r="G274" s="151">
        <v>98445</v>
      </c>
      <c r="H274" s="149" t="s">
        <v>1017</v>
      </c>
      <c r="I274" s="149" t="s">
        <v>996</v>
      </c>
      <c r="J274" s="149" t="s">
        <v>646</v>
      </c>
      <c r="K274" s="150" t="s">
        <v>9368</v>
      </c>
      <c r="L274" s="149" t="s">
        <v>647</v>
      </c>
      <c r="M274" s="148" t="str">
        <f t="shared" si="4"/>
        <v>CAIXA REFERENCIAL COEFICIENTE DE REPRESENTATIVIDADE PAREDE DE MADEIRA COMPENSADA PARA CONSTRUÇÃO TEMPORÁRIA EM CHAPA SIMPLES, EXTERNA, COM ÁREA LÍQUIDA MAIOR OU IGUAL A 6 M², COM VÃO. AF_05/2018 CONSTRUCAO DO CANTEIRO CANTEIRO DE OBRAS</v>
      </c>
    </row>
    <row r="275" spans="1:13" ht="15">
      <c r="A275" s="149" t="s">
        <v>991</v>
      </c>
      <c r="B275" s="149" t="s">
        <v>992</v>
      </c>
      <c r="C275" s="149" t="s">
        <v>993</v>
      </c>
      <c r="D275" s="149" t="s">
        <v>994</v>
      </c>
      <c r="E275" s="150" t="s">
        <v>643</v>
      </c>
      <c r="F275" s="149" t="s">
        <v>643</v>
      </c>
      <c r="G275" s="151">
        <v>98446</v>
      </c>
      <c r="H275" s="149" t="s">
        <v>1018</v>
      </c>
      <c r="I275" s="149" t="s">
        <v>996</v>
      </c>
      <c r="J275" s="149" t="s">
        <v>646</v>
      </c>
      <c r="K275" s="150" t="s">
        <v>2615</v>
      </c>
      <c r="L275" s="149" t="s">
        <v>647</v>
      </c>
      <c r="M275" s="148" t="str">
        <f t="shared" si="4"/>
        <v>CAIXA REFERENCIAL COEFICIENTE DE REPRESENTATIVIDADE PAREDE DE MADEIRA COMPENSADA PARA CONSTRUÇÃO TEMPORÁRIA EM CHAPA SIMPLES, EXTERNA, COM ÁREA LÍQUIDA MENOR QUE 6 M², COM VÃO. AF_05/2018 CONSTRUCAO DO CANTEIRO CANTEIRO DE OBRAS</v>
      </c>
    </row>
    <row r="276" spans="1:13" ht="15">
      <c r="A276" s="149" t="s">
        <v>991</v>
      </c>
      <c r="B276" s="149" t="s">
        <v>992</v>
      </c>
      <c r="C276" s="149" t="s">
        <v>993</v>
      </c>
      <c r="D276" s="149" t="s">
        <v>994</v>
      </c>
      <c r="E276" s="150" t="s">
        <v>643</v>
      </c>
      <c r="F276" s="149" t="s">
        <v>643</v>
      </c>
      <c r="G276" s="151">
        <v>98447</v>
      </c>
      <c r="H276" s="149" t="s">
        <v>1019</v>
      </c>
      <c r="I276" s="149" t="s">
        <v>996</v>
      </c>
      <c r="J276" s="149" t="s">
        <v>646</v>
      </c>
      <c r="K276" s="150" t="s">
        <v>9369</v>
      </c>
      <c r="L276" s="149" t="s">
        <v>647</v>
      </c>
      <c r="M276" s="148" t="str">
        <f t="shared" si="4"/>
        <v>CAIXA REFERENCIAL COEFICIENTE DE REPRESENTATIVIDADE PAREDE DE MADEIRA COMPENSADA PARA CONSTRUÇÃO TEMPORÁRIA EM CHAPA SIMPLES, INTERNA, COM ÁREA LÍQUIDA MAIOR OU IGUAL A 6 M², COM VÃO. AF_05/2018 CONSTRUCAO DO CANTEIRO CANTEIRO DE OBRAS</v>
      </c>
    </row>
    <row r="277" spans="1:13" ht="15">
      <c r="A277" s="149" t="s">
        <v>991</v>
      </c>
      <c r="B277" s="149" t="s">
        <v>992</v>
      </c>
      <c r="C277" s="149" t="s">
        <v>993</v>
      </c>
      <c r="D277" s="149" t="s">
        <v>994</v>
      </c>
      <c r="E277" s="150" t="s">
        <v>643</v>
      </c>
      <c r="F277" s="149" t="s">
        <v>643</v>
      </c>
      <c r="G277" s="151">
        <v>98448</v>
      </c>
      <c r="H277" s="149" t="s">
        <v>1020</v>
      </c>
      <c r="I277" s="149" t="s">
        <v>996</v>
      </c>
      <c r="J277" s="149" t="s">
        <v>646</v>
      </c>
      <c r="K277" s="150" t="s">
        <v>9370</v>
      </c>
      <c r="L277" s="149" t="s">
        <v>647</v>
      </c>
      <c r="M277" s="148" t="str">
        <f t="shared" si="4"/>
        <v>CAIXA REFERENCIAL COEFICIENTE DE REPRESENTATIVIDADE PAREDE DE MADEIRA COMPENSADA PARA CONSTRUÇÃO TEMPORÁRIA EM CHAPA SIMPLES, INTERNA, COM ÁREA LÍQUIDA MENOR QUE 6 M², COM VÃO. AF_05/2018 CONSTRUCAO DO CANTEIRO CANTEIRO DE OBRAS</v>
      </c>
    </row>
    <row r="278" spans="1:13" ht="15">
      <c r="A278" s="149" t="s">
        <v>991</v>
      </c>
      <c r="B278" s="149" t="s">
        <v>992</v>
      </c>
      <c r="C278" s="149" t="s">
        <v>993</v>
      </c>
      <c r="D278" s="149" t="s">
        <v>994</v>
      </c>
      <c r="E278" s="150" t="s">
        <v>643</v>
      </c>
      <c r="F278" s="149" t="s">
        <v>643</v>
      </c>
      <c r="G278" s="151">
        <v>98449</v>
      </c>
      <c r="H278" s="149" t="s">
        <v>1021</v>
      </c>
      <c r="I278" s="149" t="s">
        <v>996</v>
      </c>
      <c r="J278" s="149" t="s">
        <v>646</v>
      </c>
      <c r="K278" s="150" t="s">
        <v>9371</v>
      </c>
      <c r="L278" s="149" t="s">
        <v>647</v>
      </c>
      <c r="M278" s="148" t="str">
        <f t="shared" si="4"/>
        <v>CAIXA REFERENCIAL COEFICIENTE DE REPRESENTATIVIDADE PAREDE DE MADEIRA COMPENSADA PARA CONSTRUÇÃO TEMPORÁRIA EM CHAPA DUPLA, EXTERNA, COM ÁREA LÍQUIDA MAIOR OU IGUAL A 6 M², SEM VÃO. AF_05/2018 CONSTRUCAO DO CANTEIRO CANTEIRO DE OBRAS</v>
      </c>
    </row>
    <row r="279" spans="1:13" ht="15">
      <c r="A279" s="149" t="s">
        <v>991</v>
      </c>
      <c r="B279" s="149" t="s">
        <v>992</v>
      </c>
      <c r="C279" s="149" t="s">
        <v>993</v>
      </c>
      <c r="D279" s="149" t="s">
        <v>994</v>
      </c>
      <c r="E279" s="150" t="s">
        <v>643</v>
      </c>
      <c r="F279" s="149" t="s">
        <v>643</v>
      </c>
      <c r="G279" s="151">
        <v>98450</v>
      </c>
      <c r="H279" s="149" t="s">
        <v>1022</v>
      </c>
      <c r="I279" s="149" t="s">
        <v>996</v>
      </c>
      <c r="J279" s="149" t="s">
        <v>646</v>
      </c>
      <c r="K279" s="150" t="s">
        <v>9372</v>
      </c>
      <c r="L279" s="149" t="s">
        <v>647</v>
      </c>
      <c r="M279" s="148" t="str">
        <f t="shared" si="4"/>
        <v>CAIXA REFERENCIAL COEFICIENTE DE REPRESENTATIVIDADE PAREDE DE MADEIRA COMPENSADA PARA CONSTRUÇÃO TEMPORÁRIA EM CHAPA DUPLA, EXTERNA, COM ÁREA LÍQUIDA MENOR QUE 6 M², SEM VÃO. AF_05/2018 CONSTRUCAO DO CANTEIRO CANTEIRO DE OBRAS</v>
      </c>
    </row>
    <row r="280" spans="1:13" ht="15">
      <c r="A280" s="149" t="s">
        <v>991</v>
      </c>
      <c r="B280" s="149" t="s">
        <v>992</v>
      </c>
      <c r="C280" s="149" t="s">
        <v>993</v>
      </c>
      <c r="D280" s="149" t="s">
        <v>994</v>
      </c>
      <c r="E280" s="150" t="s">
        <v>643</v>
      </c>
      <c r="F280" s="149" t="s">
        <v>643</v>
      </c>
      <c r="G280" s="151">
        <v>98451</v>
      </c>
      <c r="H280" s="149" t="s">
        <v>1023</v>
      </c>
      <c r="I280" s="149" t="s">
        <v>996</v>
      </c>
      <c r="J280" s="149" t="s">
        <v>646</v>
      </c>
      <c r="K280" s="150" t="s">
        <v>9373</v>
      </c>
      <c r="L280" s="149" t="s">
        <v>647</v>
      </c>
      <c r="M280" s="148" t="str">
        <f t="shared" si="4"/>
        <v>CAIXA REFERENCIAL COEFICIENTE DE REPRESENTATIVIDADE PAREDE DE MADEIRA COMPENSADA PARA CONSTRUÇÃO TEMPORÁRIA EM CHAPA DUPLA, INTERNA, COM ÁREA LÍQUIDA MAIOR OU IGUAL A 6 M², SEM VÃO. AF_05/2018 CONSTRUCAO DO CANTEIRO CANTEIRO DE OBRAS</v>
      </c>
    </row>
    <row r="281" spans="1:13" ht="15">
      <c r="A281" s="149" t="s">
        <v>991</v>
      </c>
      <c r="B281" s="149" t="s">
        <v>992</v>
      </c>
      <c r="C281" s="149" t="s">
        <v>993</v>
      </c>
      <c r="D281" s="149" t="s">
        <v>994</v>
      </c>
      <c r="E281" s="150" t="s">
        <v>643</v>
      </c>
      <c r="F281" s="149" t="s">
        <v>643</v>
      </c>
      <c r="G281" s="151">
        <v>98452</v>
      </c>
      <c r="H281" s="149" t="s">
        <v>1025</v>
      </c>
      <c r="I281" s="149" t="s">
        <v>996</v>
      </c>
      <c r="J281" s="149" t="s">
        <v>646</v>
      </c>
      <c r="K281" s="150" t="s">
        <v>9374</v>
      </c>
      <c r="L281" s="149" t="s">
        <v>647</v>
      </c>
      <c r="M281" s="148" t="str">
        <f t="shared" si="4"/>
        <v>CAIXA REFERENCIAL COEFICIENTE DE REPRESENTATIVIDADE PAREDE DE MADEIRA COMPENSADA PARA CONSTRUÇÃO TEMPORÁRIA EM CHAPA DUPLA, INTERNA, COM ÁREA LÍQUIDA MENOR QUE 6 M², SEM VÃO. AF_05/2018 CONSTRUCAO DO CANTEIRO CANTEIRO DE OBRAS</v>
      </c>
    </row>
    <row r="282" spans="1:13" ht="15">
      <c r="A282" s="149" t="s">
        <v>991</v>
      </c>
      <c r="B282" s="149" t="s">
        <v>992</v>
      </c>
      <c r="C282" s="149" t="s">
        <v>993</v>
      </c>
      <c r="D282" s="149" t="s">
        <v>994</v>
      </c>
      <c r="E282" s="150" t="s">
        <v>643</v>
      </c>
      <c r="F282" s="149" t="s">
        <v>643</v>
      </c>
      <c r="G282" s="151">
        <v>98453</v>
      </c>
      <c r="H282" s="149" t="s">
        <v>1026</v>
      </c>
      <c r="I282" s="149" t="s">
        <v>996</v>
      </c>
      <c r="J282" s="149" t="s">
        <v>646</v>
      </c>
      <c r="K282" s="150" t="s">
        <v>9375</v>
      </c>
      <c r="L282" s="149" t="s">
        <v>647</v>
      </c>
      <c r="M282" s="148" t="str">
        <f t="shared" si="4"/>
        <v>CAIXA REFERENCIAL COEFICIENTE DE REPRESENTATIVIDADE PAREDE DE MADEIRA COMPENSADA PARA CONSTRUÇÃO TEMPORÁRIA EM CHAPA DUPLA, EXTERNA, COM ÁREA LÍQUIDA MAIOR OU IGUAL A QUE 6 M², COM VÃO. AF_05/2018 CONSTRUCAO DO CANTEIRO CANTEIRO DE OBRAS</v>
      </c>
    </row>
    <row r="283" spans="1:13" ht="15">
      <c r="A283" s="149" t="s">
        <v>991</v>
      </c>
      <c r="B283" s="149" t="s">
        <v>992</v>
      </c>
      <c r="C283" s="149" t="s">
        <v>993</v>
      </c>
      <c r="D283" s="149" t="s">
        <v>994</v>
      </c>
      <c r="E283" s="150" t="s">
        <v>643</v>
      </c>
      <c r="F283" s="149" t="s">
        <v>643</v>
      </c>
      <c r="G283" s="151">
        <v>98454</v>
      </c>
      <c r="H283" s="149" t="s">
        <v>1027</v>
      </c>
      <c r="I283" s="149" t="s">
        <v>996</v>
      </c>
      <c r="J283" s="149" t="s">
        <v>646</v>
      </c>
      <c r="K283" s="150" t="s">
        <v>9376</v>
      </c>
      <c r="L283" s="149" t="s">
        <v>647</v>
      </c>
      <c r="M283" s="148" t="str">
        <f t="shared" si="4"/>
        <v>CAIXA REFERENCIAL COEFICIENTE DE REPRESENTATIVIDADE PAREDE DE MADEIRA COMPENSADA PARA CONSTRUÇÃO TEMPORÁRIA EM CHAPA DUPLA, EXTERNA, COM ÁREA LÍQUIDA MENOR QUE 6 M², COM VÃO. AF_05/2018 CONSTRUCAO DO CANTEIRO CANTEIRO DE OBRAS</v>
      </c>
    </row>
    <row r="284" spans="1:13" ht="15">
      <c r="A284" s="149" t="s">
        <v>991</v>
      </c>
      <c r="B284" s="149" t="s">
        <v>992</v>
      </c>
      <c r="C284" s="149" t="s">
        <v>993</v>
      </c>
      <c r="D284" s="149" t="s">
        <v>994</v>
      </c>
      <c r="E284" s="150" t="s">
        <v>643</v>
      </c>
      <c r="F284" s="149" t="s">
        <v>643</v>
      </c>
      <c r="G284" s="151">
        <v>98455</v>
      </c>
      <c r="H284" s="149" t="s">
        <v>1028</v>
      </c>
      <c r="I284" s="149" t="s">
        <v>996</v>
      </c>
      <c r="J284" s="149" t="s">
        <v>646</v>
      </c>
      <c r="K284" s="150" t="s">
        <v>9377</v>
      </c>
      <c r="L284" s="149" t="s">
        <v>647</v>
      </c>
      <c r="M284" s="148" t="str">
        <f t="shared" si="4"/>
        <v>CAIXA REFERENCIAL COEFICIENTE DE REPRESENTATIVIDADE PAREDE DE MADEIRA COMPENSADA PARA CONSTRUÇÃO TEMPORÁRIA EM CHAPA DUPLA, INTERNA, COM ÁREA LÍQUIDA MAIOR OU IGUAL A 6 M², COM VÃO. AF_05/2018 CONSTRUCAO DO CANTEIRO CANTEIRO DE OBRAS</v>
      </c>
    </row>
    <row r="285" spans="1:13" ht="15">
      <c r="A285" s="149" t="s">
        <v>991</v>
      </c>
      <c r="B285" s="149" t="s">
        <v>992</v>
      </c>
      <c r="C285" s="149" t="s">
        <v>993</v>
      </c>
      <c r="D285" s="149" t="s">
        <v>994</v>
      </c>
      <c r="E285" s="150" t="s">
        <v>643</v>
      </c>
      <c r="F285" s="149" t="s">
        <v>643</v>
      </c>
      <c r="G285" s="151">
        <v>98456</v>
      </c>
      <c r="H285" s="149" t="s">
        <v>1029</v>
      </c>
      <c r="I285" s="149" t="s">
        <v>996</v>
      </c>
      <c r="J285" s="149" t="s">
        <v>646</v>
      </c>
      <c r="K285" s="150" t="s">
        <v>9378</v>
      </c>
      <c r="L285" s="149" t="s">
        <v>647</v>
      </c>
      <c r="M285" s="148" t="str">
        <f t="shared" si="4"/>
        <v>CAIXA REFERENCIAL COEFICIENTE DE REPRESENTATIVIDADE PAREDE DE MADEIRA COMPENSADA PARA CONSTRUÇÃO TEMPORÁRIA EM CHAPA DUPLA, INTERNA, COM ÁREA LÍQUIDA MENOR QUE 6 M², COM VÃO. AF_05/2018 CONSTRUCAO DO CANTEIRO CANTEIRO DE OBRAS</v>
      </c>
    </row>
    <row r="286" spans="1:13" ht="15">
      <c r="A286" s="149" t="s">
        <v>991</v>
      </c>
      <c r="B286" s="149" t="s">
        <v>992</v>
      </c>
      <c r="C286" s="149" t="s">
        <v>993</v>
      </c>
      <c r="D286" s="149" t="s">
        <v>994</v>
      </c>
      <c r="E286" s="150" t="s">
        <v>643</v>
      </c>
      <c r="F286" s="149" t="s">
        <v>643</v>
      </c>
      <c r="G286" s="151">
        <v>98458</v>
      </c>
      <c r="H286" s="149" t="s">
        <v>1030</v>
      </c>
      <c r="I286" s="149" t="s">
        <v>996</v>
      </c>
      <c r="J286" s="149" t="s">
        <v>646</v>
      </c>
      <c r="K286" s="150" t="s">
        <v>9379</v>
      </c>
      <c r="L286" s="149" t="s">
        <v>647</v>
      </c>
      <c r="M286" s="148" t="str">
        <f t="shared" si="4"/>
        <v>CAIXA REFERENCIAL COEFICIENTE DE REPRESENTATIVIDADE TAPUME COM COMPENSADO DE MADEIRA. AF_05/2018 CONSTRUCAO DO CANTEIRO CANTEIRO DE OBRAS</v>
      </c>
    </row>
    <row r="287" spans="1:13" ht="15">
      <c r="A287" s="149" t="s">
        <v>991</v>
      </c>
      <c r="B287" s="149" t="s">
        <v>992</v>
      </c>
      <c r="C287" s="149" t="s">
        <v>993</v>
      </c>
      <c r="D287" s="149" t="s">
        <v>994</v>
      </c>
      <c r="E287" s="150" t="s">
        <v>643</v>
      </c>
      <c r="F287" s="149" t="s">
        <v>643</v>
      </c>
      <c r="G287" s="151">
        <v>98459</v>
      </c>
      <c r="H287" s="149" t="s">
        <v>1031</v>
      </c>
      <c r="I287" s="149" t="s">
        <v>996</v>
      </c>
      <c r="J287" s="149" t="s">
        <v>726</v>
      </c>
      <c r="K287" s="150" t="s">
        <v>9380</v>
      </c>
      <c r="L287" s="149" t="s">
        <v>647</v>
      </c>
      <c r="M287" s="148" t="str">
        <f t="shared" si="4"/>
        <v>CAIXA REFERENCIAL ATRIBUÍDO SÃO PAULO TAPUME COM TELHA METÁLICA. AF_05/2018 CONSTRUCAO DO CANTEIRO CANTEIRO DE OBRAS</v>
      </c>
    </row>
    <row r="288" spans="1:13" ht="15">
      <c r="A288" s="149" t="s">
        <v>991</v>
      </c>
      <c r="B288" s="149" t="s">
        <v>992</v>
      </c>
      <c r="C288" s="149" t="s">
        <v>993</v>
      </c>
      <c r="D288" s="149" t="s">
        <v>994</v>
      </c>
      <c r="E288" s="150" t="s">
        <v>643</v>
      </c>
      <c r="F288" s="149" t="s">
        <v>643</v>
      </c>
      <c r="G288" s="151">
        <v>98460</v>
      </c>
      <c r="H288" s="149" t="s">
        <v>1032</v>
      </c>
      <c r="I288" s="149" t="s">
        <v>996</v>
      </c>
      <c r="J288" s="149" t="s">
        <v>646</v>
      </c>
      <c r="K288" s="150" t="s">
        <v>9381</v>
      </c>
      <c r="L288" s="149" t="s">
        <v>647</v>
      </c>
      <c r="M288" s="148" t="str">
        <f t="shared" si="4"/>
        <v>CAIXA REFERENCIAL COEFICIENTE DE REPRESENTATIVIDADE PISO PARA CONSTRUÇÃO TEMPORÁRIA EM MADEIRA, SEM REAPROVEITAMENTO. AF_05/2018 CONSTRUCAO DO CANTEIRO CANTEIRO DE OBRAS</v>
      </c>
    </row>
    <row r="289" spans="1:13" ht="15">
      <c r="A289" s="149" t="s">
        <v>991</v>
      </c>
      <c r="B289" s="149" t="s">
        <v>992</v>
      </c>
      <c r="C289" s="149" t="s">
        <v>993</v>
      </c>
      <c r="D289" s="149" t="s">
        <v>994</v>
      </c>
      <c r="E289" s="150" t="s">
        <v>643</v>
      </c>
      <c r="F289" s="149" t="s">
        <v>643</v>
      </c>
      <c r="G289" s="151">
        <v>98461</v>
      </c>
      <c r="H289" s="149" t="s">
        <v>1034</v>
      </c>
      <c r="I289" s="149" t="s">
        <v>759</v>
      </c>
      <c r="J289" s="149" t="s">
        <v>646</v>
      </c>
      <c r="K289" s="150" t="s">
        <v>9382</v>
      </c>
      <c r="L289" s="149" t="s">
        <v>647</v>
      </c>
      <c r="M289" s="148" t="str">
        <f t="shared" si="4"/>
        <v>CAIXA REFERENCIAL COEFICIENTE DE REPRESENTATIVIDADE ESTRUTURA DE MADEIRA PROVISÓRIA PARA SUPORTE DE CAIXA DÁGUA ELEVADA DE 1000 LITROS. AF_05/2018 CONSTRUCAO DO CANTEIRO CANTEIRO DE OBRAS</v>
      </c>
    </row>
    <row r="290" spans="1:13" ht="15">
      <c r="A290" s="149" t="s">
        <v>991</v>
      </c>
      <c r="B290" s="149" t="s">
        <v>992</v>
      </c>
      <c r="C290" s="149" t="s">
        <v>993</v>
      </c>
      <c r="D290" s="149" t="s">
        <v>994</v>
      </c>
      <c r="E290" s="150" t="s">
        <v>643</v>
      </c>
      <c r="F290" s="149" t="s">
        <v>643</v>
      </c>
      <c r="G290" s="151">
        <v>98462</v>
      </c>
      <c r="H290" s="149" t="s">
        <v>1035</v>
      </c>
      <c r="I290" s="149" t="s">
        <v>759</v>
      </c>
      <c r="J290" s="149" t="s">
        <v>646</v>
      </c>
      <c r="K290" s="150" t="s">
        <v>9383</v>
      </c>
      <c r="L290" s="149" t="s">
        <v>647</v>
      </c>
      <c r="M290" s="148" t="str">
        <f t="shared" si="4"/>
        <v>CAIXA REFERENCIAL COEFICIENTE DE REPRESENTATIVIDADE ESTRUTURA DE MADEIRA PROVISÓRIA PARA SUPORTE DE CAIXA DÁGUA ELEVADA DE 3000 LITROS. AF_05/2018 CONSTRUCAO DO CANTEIRO CANTEIRO DE OBRAS</v>
      </c>
    </row>
    <row r="291" spans="1:13" ht="15">
      <c r="A291" s="149" t="s">
        <v>991</v>
      </c>
      <c r="B291" s="149" t="s">
        <v>992</v>
      </c>
      <c r="C291" s="149" t="s">
        <v>1036</v>
      </c>
      <c r="D291" s="149" t="s">
        <v>1037</v>
      </c>
      <c r="E291" s="150">
        <v>74209</v>
      </c>
      <c r="F291" s="149" t="s">
        <v>1038</v>
      </c>
      <c r="G291" s="149" t="s">
        <v>116</v>
      </c>
      <c r="H291" s="149" t="s">
        <v>1039</v>
      </c>
      <c r="I291" s="149" t="s">
        <v>996</v>
      </c>
      <c r="J291" s="149" t="s">
        <v>726</v>
      </c>
      <c r="K291" s="150" t="s">
        <v>9384</v>
      </c>
      <c r="L291" s="149" t="s">
        <v>647</v>
      </c>
      <c r="M291" s="148" t="str">
        <f t="shared" si="4"/>
        <v>CAIXA REFERENCIAL ATRIBUÍDO SÃO PAULO PLACA DE OBRA EM CHAPA DE ACO GALVANIZADO PLACA DE OBRA CANTEIRO DE OBRAS</v>
      </c>
    </row>
    <row r="292" spans="1:13" ht="15">
      <c r="A292" s="149" t="s">
        <v>1040</v>
      </c>
      <c r="B292" s="149" t="s">
        <v>1041</v>
      </c>
      <c r="C292" s="149" t="s">
        <v>1042</v>
      </c>
      <c r="D292" s="149" t="s">
        <v>1043</v>
      </c>
      <c r="E292" s="150" t="s">
        <v>643</v>
      </c>
      <c r="F292" s="149" t="s">
        <v>643</v>
      </c>
      <c r="G292" s="151">
        <v>5631</v>
      </c>
      <c r="H292" s="149" t="s">
        <v>1044</v>
      </c>
      <c r="I292" s="149" t="s">
        <v>1045</v>
      </c>
      <c r="J292" s="149" t="s">
        <v>1046</v>
      </c>
      <c r="K292" s="150" t="s">
        <v>9385</v>
      </c>
      <c r="L292" s="149" t="s">
        <v>647</v>
      </c>
      <c r="M292" s="148" t="str">
        <f t="shared" si="4"/>
        <v>CAIXA REFERENCIAL COLETADO ESCAVADEIRA HIDRÁULICA SOBRE ESTEIRAS, CAÇAMBA 0,80 M3, PESO OPERACIONAL 17 T, POTENCIA BRUTA 111 HP - CHP DIURNO. AF_06/2014 CUSTO HORÁRIO PRODUTIVO DIURNO CUSTOS HORÁRIOS DE MÁQUINAS E EQUIPAMENTOS</v>
      </c>
    </row>
    <row r="293" spans="1:13" ht="15">
      <c r="A293" s="149" t="s">
        <v>1040</v>
      </c>
      <c r="B293" s="149" t="s">
        <v>1041</v>
      </c>
      <c r="C293" s="149" t="s">
        <v>1042</v>
      </c>
      <c r="D293" s="149" t="s">
        <v>1043</v>
      </c>
      <c r="E293" s="150" t="s">
        <v>643</v>
      </c>
      <c r="F293" s="149" t="s">
        <v>643</v>
      </c>
      <c r="G293" s="151">
        <v>5678</v>
      </c>
      <c r="H293" s="149" t="s">
        <v>1047</v>
      </c>
      <c r="I293" s="149" t="s">
        <v>1045</v>
      </c>
      <c r="J293" s="149" t="s">
        <v>646</v>
      </c>
      <c r="K293" s="150" t="s">
        <v>9386</v>
      </c>
      <c r="L293" s="149" t="s">
        <v>647</v>
      </c>
      <c r="M293" s="148" t="str">
        <f t="shared" si="4"/>
        <v>CAIXA REFERENCIAL COEFICIENTE DE REPRESENTATIVIDADE RETROESCAVADEIRA SOBRE RODAS COM CARREGADEIRA, TRAÇÃO 4X4, POTÊNCIA LÍQ. 88 HP, CAÇAMBA CARREG. CAP. MÍN. 1 M3, CAÇAMBA RETRO CAP. 0,26 M3, PESO OPERACIONAL MÍN. 6.674 KG, PROFUNDIDADE ESCAVAÇÃO MÁX. 4,37 M - CHP DIURNO. AF_06/2014 CUSTO HORÁRIO PRODUTIVO DIURNO CUSTOS HORÁRIOS DE MÁQUINAS E EQUIPAMENTOS</v>
      </c>
    </row>
    <row r="294" spans="1:13" ht="15">
      <c r="A294" s="149" t="s">
        <v>1040</v>
      </c>
      <c r="B294" s="149" t="s">
        <v>1041</v>
      </c>
      <c r="C294" s="149" t="s">
        <v>1042</v>
      </c>
      <c r="D294" s="149" t="s">
        <v>1043</v>
      </c>
      <c r="E294" s="150" t="s">
        <v>643</v>
      </c>
      <c r="F294" s="149" t="s">
        <v>643</v>
      </c>
      <c r="G294" s="151">
        <v>5680</v>
      </c>
      <c r="H294" s="149" t="s">
        <v>1048</v>
      </c>
      <c r="I294" s="149" t="s">
        <v>1045</v>
      </c>
      <c r="J294" s="149" t="s">
        <v>646</v>
      </c>
      <c r="K294" s="150" t="s">
        <v>9387</v>
      </c>
      <c r="L294" s="149" t="s">
        <v>647</v>
      </c>
      <c r="M294" s="148" t="str">
        <f t="shared" si="4"/>
        <v>CAIXA REFERENCIAL COEFICIENTE DE REPRESENTATIVIDADE RETROESCAVADEIRA SOBRE RODAS COM CARREGADEIRA, TRAÇÃO 4X2, POTÊNCIA LÍQ. 79 HP, CAÇAMBA CARREG. CAP. MÍN. 1 M3, CAÇAMBA RETRO CAP. 0,20 M3, PESO OPERACIONAL MÍN. 6.570 KG, PROFUNDIDADE ESCAVAÇÃO MÁX. 4,37 M - CHP DIURNO. AF_06/2014 CUSTO HORÁRIO PRODUTIVO DIURNO CUSTOS HORÁRIOS DE MÁQUINAS E EQUIPAMENTOS</v>
      </c>
    </row>
    <row r="295" spans="1:13" ht="15">
      <c r="A295" s="149" t="s">
        <v>1040</v>
      </c>
      <c r="B295" s="149" t="s">
        <v>1041</v>
      </c>
      <c r="C295" s="149" t="s">
        <v>1042</v>
      </c>
      <c r="D295" s="149" t="s">
        <v>1043</v>
      </c>
      <c r="E295" s="150" t="s">
        <v>643</v>
      </c>
      <c r="F295" s="149" t="s">
        <v>643</v>
      </c>
      <c r="G295" s="151">
        <v>5684</v>
      </c>
      <c r="H295" s="149" t="s">
        <v>1049</v>
      </c>
      <c r="I295" s="149" t="s">
        <v>1045</v>
      </c>
      <c r="J295" s="149" t="s">
        <v>726</v>
      </c>
      <c r="K295" s="150" t="s">
        <v>9388</v>
      </c>
      <c r="L295" s="149" t="s">
        <v>647</v>
      </c>
      <c r="M295" s="148" t="str">
        <f t="shared" si="4"/>
        <v>CAIXA REFERENCIAL ATRIBUÍDO SÃO PAULO ROLO COMPACTADOR VIBRATÓRIO DE UM CILINDRO AÇO LISO, POTÊNCIA 80 HP, PESO OPERACIONAL MÁXIMO 8,1 T, IMPACTO DINÂMICO 16,15 / 9,5 T, LARGURA DE TRABALHO 1,68 M - CHP DIURNO. AF_06/2014 CUSTO HORÁRIO PRODUTIVO DIURNO CUSTOS HORÁRIOS DE MÁQUINAS E EQUIPAMENTOS</v>
      </c>
    </row>
    <row r="296" spans="1:13" ht="15">
      <c r="A296" s="149" t="s">
        <v>1040</v>
      </c>
      <c r="B296" s="149" t="s">
        <v>1041</v>
      </c>
      <c r="C296" s="149" t="s">
        <v>1042</v>
      </c>
      <c r="D296" s="149" t="s">
        <v>1043</v>
      </c>
      <c r="E296" s="150" t="s">
        <v>643</v>
      </c>
      <c r="F296" s="149" t="s">
        <v>643</v>
      </c>
      <c r="G296" s="151">
        <v>5689</v>
      </c>
      <c r="H296" s="149" t="s">
        <v>1050</v>
      </c>
      <c r="I296" s="149" t="s">
        <v>1045</v>
      </c>
      <c r="J296" s="149" t="s">
        <v>726</v>
      </c>
      <c r="K296" s="150" t="s">
        <v>9389</v>
      </c>
      <c r="L296" s="149" t="s">
        <v>647</v>
      </c>
      <c r="M296" s="148" t="str">
        <f t="shared" si="4"/>
        <v>CAIXA REFERENCIAL ATRIBUÍDO SÃO PAULO GRADE DE DISCO CONTROLE REMOTO REBOCÁVEL, COM 24 DISCOS 24 X 6 MM COM PNEUS PARA TRANSPORTE - CHP DIURNO. AF_06/2014 CUSTO HORÁRIO PRODUTIVO DIURNO CUSTOS HORÁRIOS DE MÁQUINAS E EQUIPAMENTOS</v>
      </c>
    </row>
    <row r="297" spans="1:13" ht="15">
      <c r="A297" s="149" t="s">
        <v>1040</v>
      </c>
      <c r="B297" s="149" t="s">
        <v>1041</v>
      </c>
      <c r="C297" s="149" t="s">
        <v>1042</v>
      </c>
      <c r="D297" s="149" t="s">
        <v>1043</v>
      </c>
      <c r="E297" s="150" t="s">
        <v>643</v>
      </c>
      <c r="F297" s="149" t="s">
        <v>643</v>
      </c>
      <c r="G297" s="151">
        <v>5795</v>
      </c>
      <c r="H297" s="149" t="s">
        <v>1051</v>
      </c>
      <c r="I297" s="149" t="s">
        <v>1045</v>
      </c>
      <c r="J297" s="149" t="s">
        <v>646</v>
      </c>
      <c r="K297" s="150" t="s">
        <v>8915</v>
      </c>
      <c r="L297" s="149" t="s">
        <v>647</v>
      </c>
      <c r="M297" s="148" t="str">
        <f t="shared" si="4"/>
        <v>CAIXA REFERENCIAL COEFICIENTE DE REPRESENTATIVIDADE MARTELETE OU ROMPEDOR PNEUMÁTICO MANUAL, 28 KG, COM SILENCIADOR - CHP DIURNO. AF_07/2016 CUSTO HORÁRIO PRODUTIVO DIURNO CUSTOS HORÁRIOS DE MÁQUINAS E EQUIPAMENTOS</v>
      </c>
    </row>
    <row r="298" spans="1:13" ht="15">
      <c r="A298" s="149" t="s">
        <v>1040</v>
      </c>
      <c r="B298" s="149" t="s">
        <v>1041</v>
      </c>
      <c r="C298" s="149" t="s">
        <v>1042</v>
      </c>
      <c r="D298" s="149" t="s">
        <v>1043</v>
      </c>
      <c r="E298" s="150" t="s">
        <v>643</v>
      </c>
      <c r="F298" s="149" t="s">
        <v>643</v>
      </c>
      <c r="G298" s="151">
        <v>5811</v>
      </c>
      <c r="H298" s="149" t="s">
        <v>1052</v>
      </c>
      <c r="I298" s="149" t="s">
        <v>1045</v>
      </c>
      <c r="J298" s="149" t="s">
        <v>726</v>
      </c>
      <c r="K298" s="150" t="s">
        <v>9390</v>
      </c>
      <c r="L298" s="149" t="s">
        <v>647</v>
      </c>
      <c r="M298" s="148" t="str">
        <f t="shared" si="4"/>
        <v>CAIXA REFERENCIAL ATRIBUÍDO SÃO PAULO CAMINHÃO BASCULANTE 6 M3, PESO BRUTO TOTAL 16.000 KG, CARGA ÚTIL MÁXIMA 13.071 KG, DISTÂNCIA ENTRE EIXOS 4,80 M, POTÊNCIA 230 CV INCLUSIVE CAÇAMBA METÁLICA - CHP DIURNO. AF_06/2014 CUSTO HORÁRIO PRODUTIVO DIURNO CUSTOS HORÁRIOS DE MÁQUINAS E EQUIPAMENTOS</v>
      </c>
    </row>
    <row r="299" spans="1:13" ht="15">
      <c r="A299" s="149" t="s">
        <v>1040</v>
      </c>
      <c r="B299" s="149" t="s">
        <v>1041</v>
      </c>
      <c r="C299" s="149" t="s">
        <v>1042</v>
      </c>
      <c r="D299" s="149" t="s">
        <v>1043</v>
      </c>
      <c r="E299" s="150" t="s">
        <v>643</v>
      </c>
      <c r="F299" s="149" t="s">
        <v>643</v>
      </c>
      <c r="G299" s="151">
        <v>5823</v>
      </c>
      <c r="H299" s="149" t="s">
        <v>1053</v>
      </c>
      <c r="I299" s="149" t="s">
        <v>1045</v>
      </c>
      <c r="J299" s="149" t="s">
        <v>726</v>
      </c>
      <c r="K299" s="150" t="s">
        <v>9391</v>
      </c>
      <c r="L299" s="149" t="s">
        <v>647</v>
      </c>
      <c r="M299" s="148" t="str">
        <f t="shared" si="4"/>
        <v>CAIXA REFERENCIAL ATRIBUÍDO SÃO PAULO USINA DE CONCRETO FIXA, CAPACIDADE NOMINAL DE 90 A 120 M3/H, SEM SILO - CHP DIURNO. AF_07/2016 CUSTO HORÁRIO PRODUTIVO DIURNO CUSTOS HORÁRIOS DE MÁQUINAS E EQUIPAMENTOS</v>
      </c>
    </row>
    <row r="300" spans="1:13" ht="15">
      <c r="A300" s="149" t="s">
        <v>1040</v>
      </c>
      <c r="B300" s="149" t="s">
        <v>1041</v>
      </c>
      <c r="C300" s="149" t="s">
        <v>1042</v>
      </c>
      <c r="D300" s="149" t="s">
        <v>1043</v>
      </c>
      <c r="E300" s="150" t="s">
        <v>643</v>
      </c>
      <c r="F300" s="149" t="s">
        <v>643</v>
      </c>
      <c r="G300" s="151">
        <v>5824</v>
      </c>
      <c r="H300" s="149" t="s">
        <v>1054</v>
      </c>
      <c r="I300" s="149" t="s">
        <v>1045</v>
      </c>
      <c r="J300" s="149" t="s">
        <v>726</v>
      </c>
      <c r="K300" s="150" t="s">
        <v>9392</v>
      </c>
      <c r="L300" s="149" t="s">
        <v>647</v>
      </c>
      <c r="M300" s="148" t="str">
        <f t="shared" si="4"/>
        <v>CAIXA REFERENCIAL ATRIBUÍDO SÃO PAULO CAMINHÃO TOCO, PBT 16.000 KG, CARGA ÚTIL MÁX. 10.685 KG, DIST. ENTRE EIXOS 4,8 M, POTÊNCIA 189 CV, INCLUSIVE CARROCERIA FIXA ABERTA DE MADEIRA P/ TRANSPORTE GERAL DE CARGA SECA, DIMEN. APROX. 2,5 X 7,00 X 0,50 M - CHP DIURNO. AF_06/2014 CUSTO HORÁRIO PRODUTIVO DIURNO CUSTOS HORÁRIOS DE MÁQUINAS E EQUIPAMENTOS</v>
      </c>
    </row>
    <row r="301" spans="1:13" ht="15">
      <c r="A301" s="149" t="s">
        <v>1040</v>
      </c>
      <c r="B301" s="149" t="s">
        <v>1041</v>
      </c>
      <c r="C301" s="149" t="s">
        <v>1042</v>
      </c>
      <c r="D301" s="149" t="s">
        <v>1043</v>
      </c>
      <c r="E301" s="150" t="s">
        <v>643</v>
      </c>
      <c r="F301" s="149" t="s">
        <v>643</v>
      </c>
      <c r="G301" s="151">
        <v>5835</v>
      </c>
      <c r="H301" s="149" t="s">
        <v>1056</v>
      </c>
      <c r="I301" s="149" t="s">
        <v>1045</v>
      </c>
      <c r="J301" s="149" t="s">
        <v>726</v>
      </c>
      <c r="K301" s="150" t="s">
        <v>9393</v>
      </c>
      <c r="L301" s="149" t="s">
        <v>647</v>
      </c>
      <c r="M301" s="148" t="str">
        <f t="shared" si="4"/>
        <v>CAIXA REFERENCIAL ATRIBUÍDO SÃO PAULO VIBROACABADORA DE ASFALTO SOBRE ESTEIRAS, LARGURA DE PAVIMENTAÇÃO 1,90 M A 5,30 M, POTÊNCIA 105 HP CAPACIDADE 450 T/H - CHP DIURNO. AF_11/2014 CUSTO HORÁRIO PRODUTIVO DIURNO CUSTOS HORÁRIOS DE MÁQUINAS E EQUIPAMENTOS</v>
      </c>
    </row>
    <row r="302" spans="1:13" ht="15">
      <c r="A302" s="149" t="s">
        <v>1040</v>
      </c>
      <c r="B302" s="149" t="s">
        <v>1041</v>
      </c>
      <c r="C302" s="149" t="s">
        <v>1042</v>
      </c>
      <c r="D302" s="149" t="s">
        <v>1043</v>
      </c>
      <c r="E302" s="150" t="s">
        <v>643</v>
      </c>
      <c r="F302" s="149" t="s">
        <v>643</v>
      </c>
      <c r="G302" s="151">
        <v>5839</v>
      </c>
      <c r="H302" s="149" t="s">
        <v>1057</v>
      </c>
      <c r="I302" s="149" t="s">
        <v>1045</v>
      </c>
      <c r="J302" s="149" t="s">
        <v>726</v>
      </c>
      <c r="K302" s="150" t="s">
        <v>4110</v>
      </c>
      <c r="L302" s="149" t="s">
        <v>647</v>
      </c>
      <c r="M302" s="148" t="str">
        <f t="shared" si="4"/>
        <v>CAIXA REFERENCIAL ATRIBUÍDO SÃO PAULO VASSOURA MECÂNICA REBOCÁVEL COM ESCOVA CILÍNDRICA, LARGURA ÚTIL DE VARRIMENTO DE 2,44 M - CHP DIURNO. AF_06/2014 CUSTO HORÁRIO PRODUTIVO DIURNO CUSTOS HORÁRIOS DE MÁQUINAS E EQUIPAMENTOS</v>
      </c>
    </row>
    <row r="303" spans="1:13" ht="15">
      <c r="A303" s="149" t="s">
        <v>1040</v>
      </c>
      <c r="B303" s="149" t="s">
        <v>1041</v>
      </c>
      <c r="C303" s="149" t="s">
        <v>1042</v>
      </c>
      <c r="D303" s="149" t="s">
        <v>1043</v>
      </c>
      <c r="E303" s="150" t="s">
        <v>643</v>
      </c>
      <c r="F303" s="149" t="s">
        <v>643</v>
      </c>
      <c r="G303" s="151">
        <v>5843</v>
      </c>
      <c r="H303" s="149" t="s">
        <v>1059</v>
      </c>
      <c r="I303" s="149" t="s">
        <v>1045</v>
      </c>
      <c r="J303" s="149" t="s">
        <v>726</v>
      </c>
      <c r="K303" s="150" t="s">
        <v>9394</v>
      </c>
      <c r="L303" s="149" t="s">
        <v>647</v>
      </c>
      <c r="M303" s="148" t="str">
        <f t="shared" si="4"/>
        <v>CAIXA REFERENCIAL ATRIBUÍDO SÃO PAULO TRATOR DE PNEUS, POTÊNCIA 122 CV, TRAÇÃO 4X4, PESO COM LASTRO DE 4.510 KG - CHP DIURNO. AF_06/2014 CUSTO HORÁRIO PRODUTIVO DIURNO CUSTOS HORÁRIOS DE MÁQUINAS E EQUIPAMENTOS</v>
      </c>
    </row>
    <row r="304" spans="1:13" ht="15">
      <c r="A304" s="149" t="s">
        <v>1040</v>
      </c>
      <c r="B304" s="149" t="s">
        <v>1041</v>
      </c>
      <c r="C304" s="149" t="s">
        <v>1042</v>
      </c>
      <c r="D304" s="149" t="s">
        <v>1043</v>
      </c>
      <c r="E304" s="150" t="s">
        <v>643</v>
      </c>
      <c r="F304" s="149" t="s">
        <v>643</v>
      </c>
      <c r="G304" s="151">
        <v>5847</v>
      </c>
      <c r="H304" s="149" t="s">
        <v>1060</v>
      </c>
      <c r="I304" s="149" t="s">
        <v>1045</v>
      </c>
      <c r="J304" s="149" t="s">
        <v>646</v>
      </c>
      <c r="K304" s="150" t="s">
        <v>9395</v>
      </c>
      <c r="L304" s="149" t="s">
        <v>647</v>
      </c>
      <c r="M304" s="148" t="str">
        <f t="shared" si="4"/>
        <v>CAIXA REFERENCIAL COEFICIENTE DE REPRESENTATIVIDADE TRATOR DE ESTEIRAS, POTÊNCIA 170 HP, PESO OPERACIONAL 19 T, CAÇAMBA 5,2 M3 - CHP DIURNO. AF_06/2014 CUSTO HORÁRIO PRODUTIVO DIURNO CUSTOS HORÁRIOS DE MÁQUINAS E EQUIPAMENTOS</v>
      </c>
    </row>
    <row r="305" spans="1:13" ht="15">
      <c r="A305" s="149" t="s">
        <v>1040</v>
      </c>
      <c r="B305" s="149" t="s">
        <v>1041</v>
      </c>
      <c r="C305" s="149" t="s">
        <v>1042</v>
      </c>
      <c r="D305" s="149" t="s">
        <v>1043</v>
      </c>
      <c r="E305" s="150" t="s">
        <v>643</v>
      </c>
      <c r="F305" s="149" t="s">
        <v>643</v>
      </c>
      <c r="G305" s="151">
        <v>5851</v>
      </c>
      <c r="H305" s="149" t="s">
        <v>1061</v>
      </c>
      <c r="I305" s="149" t="s">
        <v>1045</v>
      </c>
      <c r="J305" s="149" t="s">
        <v>646</v>
      </c>
      <c r="K305" s="150" t="s">
        <v>9396</v>
      </c>
      <c r="L305" s="149" t="s">
        <v>647</v>
      </c>
      <c r="M305" s="148" t="str">
        <f t="shared" si="4"/>
        <v>CAIXA REFERENCIAL COEFICIENTE DE REPRESENTATIVIDADE TRATOR DE ESTEIRAS, POTÊNCIA 150 HP, PESO OPERACIONAL 16,7 T, COM RODA MOTRIZ ELEVADA E LÂMINA 3,18 M3 - CHP DIURNO. AF_06/2014 CUSTO HORÁRIO PRODUTIVO DIURNO CUSTOS HORÁRIOS DE MÁQUINAS E EQUIPAMENTOS</v>
      </c>
    </row>
    <row r="306" spans="1:13" ht="15">
      <c r="A306" s="149" t="s">
        <v>1040</v>
      </c>
      <c r="B306" s="149" t="s">
        <v>1041</v>
      </c>
      <c r="C306" s="149" t="s">
        <v>1042</v>
      </c>
      <c r="D306" s="149" t="s">
        <v>1043</v>
      </c>
      <c r="E306" s="150" t="s">
        <v>643</v>
      </c>
      <c r="F306" s="149" t="s">
        <v>643</v>
      </c>
      <c r="G306" s="151">
        <v>5855</v>
      </c>
      <c r="H306" s="149" t="s">
        <v>1062</v>
      </c>
      <c r="I306" s="149" t="s">
        <v>1045</v>
      </c>
      <c r="J306" s="149" t="s">
        <v>646</v>
      </c>
      <c r="K306" s="150" t="s">
        <v>9397</v>
      </c>
      <c r="L306" s="149" t="s">
        <v>647</v>
      </c>
      <c r="M306" s="148" t="str">
        <f t="shared" si="4"/>
        <v>CAIXA REFERENCIAL COEFICIENTE DE REPRESENTATIVIDADE TRATOR DE ESTEIRAS, POTÊNCIA 347 HP, PESO OPERACIONAL 38,5 T, COM LÂMINA 8,70 M3 - CHP DIURNO. AF_06/2014 CUSTO HORÁRIO PRODUTIVO DIURNO CUSTOS HORÁRIOS DE MÁQUINAS E EQUIPAMENTOS</v>
      </c>
    </row>
    <row r="307" spans="1:13" ht="15">
      <c r="A307" s="149" t="s">
        <v>1040</v>
      </c>
      <c r="B307" s="149" t="s">
        <v>1041</v>
      </c>
      <c r="C307" s="149" t="s">
        <v>1042</v>
      </c>
      <c r="D307" s="149" t="s">
        <v>1043</v>
      </c>
      <c r="E307" s="150" t="s">
        <v>643</v>
      </c>
      <c r="F307" s="149" t="s">
        <v>643</v>
      </c>
      <c r="G307" s="151">
        <v>5863</v>
      </c>
      <c r="H307" s="149" t="s">
        <v>1063</v>
      </c>
      <c r="I307" s="149" t="s">
        <v>1045</v>
      </c>
      <c r="J307" s="149" t="s">
        <v>726</v>
      </c>
      <c r="K307" s="150" t="s">
        <v>4198</v>
      </c>
      <c r="L307" s="149" t="s">
        <v>647</v>
      </c>
      <c r="M307" s="148" t="str">
        <f t="shared" si="4"/>
        <v>CAIXA REFERENCIAL ATRIBUÍDO SÃO PAULO ROLO COMPACTADOR VIBRATÓRIO REBOCÁVEL, CILINDRO DE AÇO LISO, POTÊNCIA DE TRAÇÃO DE 65 CV, PESO 4,7 T, IMPACTO DINÂMICO 18,3 T, LARGURA DE TRABALHO 1,67 M - CHP DIURNO. AF_02/2016 CUSTO HORÁRIO PRODUTIVO DIURNO CUSTOS HORÁRIOS DE MÁQUINAS E EQUIPAMENTOS</v>
      </c>
    </row>
    <row r="308" spans="1:13" ht="15">
      <c r="A308" s="149" t="s">
        <v>1040</v>
      </c>
      <c r="B308" s="149" t="s">
        <v>1041</v>
      </c>
      <c r="C308" s="149" t="s">
        <v>1042</v>
      </c>
      <c r="D308" s="149" t="s">
        <v>1043</v>
      </c>
      <c r="E308" s="150" t="s">
        <v>643</v>
      </c>
      <c r="F308" s="149" t="s">
        <v>643</v>
      </c>
      <c r="G308" s="151">
        <v>5867</v>
      </c>
      <c r="H308" s="149" t="s">
        <v>1064</v>
      </c>
      <c r="I308" s="149" t="s">
        <v>1045</v>
      </c>
      <c r="J308" s="149" t="s">
        <v>726</v>
      </c>
      <c r="K308" s="150" t="s">
        <v>9398</v>
      </c>
      <c r="L308" s="149" t="s">
        <v>647</v>
      </c>
      <c r="M308" s="148" t="str">
        <f t="shared" si="4"/>
        <v>CAIXA REFERENCIAL ATRIBUÍDO SÃO PAULO ROLO COMPACTADOR VIBRATÓRIO TANDEM AÇO LISO, POTÊNCIA 58 HP, PESO SEM/COM LASTRO 6,5 / 9,4 T, LARGURA DE TRABALHO 1,2 M - CHP DIURNO. AF_06/2014 CUSTO HORÁRIO PRODUTIVO DIURNO CUSTOS HORÁRIOS DE MÁQUINAS E EQUIPAMENTOS</v>
      </c>
    </row>
    <row r="309" spans="1:13" ht="15">
      <c r="A309" s="149" t="s">
        <v>1040</v>
      </c>
      <c r="B309" s="149" t="s">
        <v>1041</v>
      </c>
      <c r="C309" s="149" t="s">
        <v>1042</v>
      </c>
      <c r="D309" s="149" t="s">
        <v>1043</v>
      </c>
      <c r="E309" s="150" t="s">
        <v>643</v>
      </c>
      <c r="F309" s="149" t="s">
        <v>643</v>
      </c>
      <c r="G309" s="151">
        <v>5875</v>
      </c>
      <c r="H309" s="149" t="s">
        <v>1065</v>
      </c>
      <c r="I309" s="149" t="s">
        <v>1045</v>
      </c>
      <c r="J309" s="149" t="s">
        <v>1046</v>
      </c>
      <c r="K309" s="150" t="s">
        <v>9399</v>
      </c>
      <c r="L309" s="149" t="s">
        <v>647</v>
      </c>
      <c r="M309" s="148" t="str">
        <f t="shared" si="4"/>
        <v>CAIXA REFERENCIAL COLETADO RETROESCAVADEIRA SOBRE RODAS COM CARREGADEIRA, TRAÇÃO 4X4, POTÊNCIA LÍQ. 72 HP, CAÇAMBA CARREG. CAP. MÍN. 0,79 M3, CAÇAMBA RETRO CAP. 0,18 M3, PESO OPERACIONAL MÍN. 7.140 KG, PROFUNDIDADE ESCAVAÇÃO MÁX. 4,50 M - CHP DIURNO. AF_06/2014 CUSTO HORÁRIO PRODUTIVO DIURNO CUSTOS HORÁRIOS DE MÁQUINAS E EQUIPAMENTOS</v>
      </c>
    </row>
    <row r="310" spans="1:13" ht="15">
      <c r="A310" s="149" t="s">
        <v>1040</v>
      </c>
      <c r="B310" s="149" t="s">
        <v>1041</v>
      </c>
      <c r="C310" s="149" t="s">
        <v>1042</v>
      </c>
      <c r="D310" s="149" t="s">
        <v>1043</v>
      </c>
      <c r="E310" s="150" t="s">
        <v>643</v>
      </c>
      <c r="F310" s="149" t="s">
        <v>643</v>
      </c>
      <c r="G310" s="151">
        <v>5879</v>
      </c>
      <c r="H310" s="149" t="s">
        <v>1067</v>
      </c>
      <c r="I310" s="149" t="s">
        <v>1045</v>
      </c>
      <c r="J310" s="149" t="s">
        <v>726</v>
      </c>
      <c r="K310" s="150" t="s">
        <v>9400</v>
      </c>
      <c r="L310" s="149" t="s">
        <v>647</v>
      </c>
      <c r="M310" s="148" t="str">
        <f t="shared" si="4"/>
        <v>CAIXA REFERENCIAL ATRIBUÍDO SÃO PAULO ROLO COMPACTADOR VIBRATÓRIO PÉ DE CARNEIRO, OPERADO POR CONTROLE REMOTO, POTÊNCIA 12,5 KW, PESO OPERACIONAL 1,675 T, LARGURA DE TRABALHO 0,85 M - CHP DIURNO. AF_02/2016 CUSTO HORÁRIO PRODUTIVO DIURNO CUSTOS HORÁRIOS DE MÁQUINAS E EQUIPAMENTOS</v>
      </c>
    </row>
    <row r="311" spans="1:13" ht="15">
      <c r="A311" s="149" t="s">
        <v>1040</v>
      </c>
      <c r="B311" s="149" t="s">
        <v>1041</v>
      </c>
      <c r="C311" s="149" t="s">
        <v>1042</v>
      </c>
      <c r="D311" s="149" t="s">
        <v>1043</v>
      </c>
      <c r="E311" s="150" t="s">
        <v>643</v>
      </c>
      <c r="F311" s="149" t="s">
        <v>643</v>
      </c>
      <c r="G311" s="151">
        <v>5882</v>
      </c>
      <c r="H311" s="149" t="s">
        <v>1068</v>
      </c>
      <c r="I311" s="149" t="s">
        <v>1045</v>
      </c>
      <c r="J311" s="149" t="s">
        <v>726</v>
      </c>
      <c r="K311" s="150" t="s">
        <v>9401</v>
      </c>
      <c r="L311" s="149" t="s">
        <v>647</v>
      </c>
      <c r="M311" s="148" t="str">
        <f t="shared" si="4"/>
        <v>CAIXA REFERENCIAL ATRIBUÍDO SÃO PAULO USINA DE LAMA ASFÁLTICA, PROD 30 A 50 T/H, SILO DE AGREGADO 7 M3, RESERVATÓRIOS PARA EMULSÃO E ÁGUA DE 2,3 M3 CADA, MISTURADOR TIPO PUG MILL A SER MONTADO SOBRE CAMINHÃO - CHP DIURNO. AF_10/2014 CUSTO HORÁRIO PRODUTIVO DIURNO CUSTOS HORÁRIOS DE MÁQUINAS E EQUIPAMENTOS</v>
      </c>
    </row>
    <row r="312" spans="1:13" ht="15">
      <c r="A312" s="149" t="s">
        <v>1040</v>
      </c>
      <c r="B312" s="149" t="s">
        <v>1041</v>
      </c>
      <c r="C312" s="149" t="s">
        <v>1042</v>
      </c>
      <c r="D312" s="149" t="s">
        <v>1043</v>
      </c>
      <c r="E312" s="150" t="s">
        <v>643</v>
      </c>
      <c r="F312" s="149" t="s">
        <v>643</v>
      </c>
      <c r="G312" s="151">
        <v>5890</v>
      </c>
      <c r="H312" s="149" t="s">
        <v>1069</v>
      </c>
      <c r="I312" s="149" t="s">
        <v>1045</v>
      </c>
      <c r="J312" s="149" t="s">
        <v>646</v>
      </c>
      <c r="K312" s="150" t="s">
        <v>9402</v>
      </c>
      <c r="L312" s="149" t="s">
        <v>647</v>
      </c>
      <c r="M312" s="148" t="str">
        <f t="shared" si="4"/>
        <v>CAIXA REFERENCIAL COEFICIENTE DE REPRESENTATIVIDADE CAMINHÃO TOCO, PESO BRUTO TOTAL 14.300 KG, CARGA ÚTIL MÁXIMA 9590 KG, DISTÂNCIA ENTRE EIXOS 4,76 M, POTÊNCIA 185 CV (NÃO INCLUI CARROCERIA) - CHP DIURNO. AF_06/2014 CUSTO HORÁRIO PRODUTIVO DIURNO CUSTOS HORÁRIOS DE MÁQUINAS E EQUIPAMENTOS</v>
      </c>
    </row>
    <row r="313" spans="1:13" ht="15">
      <c r="A313" s="149" t="s">
        <v>1040</v>
      </c>
      <c r="B313" s="149" t="s">
        <v>1041</v>
      </c>
      <c r="C313" s="149" t="s">
        <v>1042</v>
      </c>
      <c r="D313" s="149" t="s">
        <v>1043</v>
      </c>
      <c r="E313" s="150" t="s">
        <v>643</v>
      </c>
      <c r="F313" s="149" t="s">
        <v>643</v>
      </c>
      <c r="G313" s="151">
        <v>5894</v>
      </c>
      <c r="H313" s="149" t="s">
        <v>1070</v>
      </c>
      <c r="I313" s="149" t="s">
        <v>1045</v>
      </c>
      <c r="J313" s="149" t="s">
        <v>646</v>
      </c>
      <c r="K313" s="150" t="s">
        <v>9403</v>
      </c>
      <c r="L313" s="149" t="s">
        <v>647</v>
      </c>
      <c r="M313" s="148" t="str">
        <f t="shared" si="4"/>
        <v>CAIXA REFERENCIAL COEFICIENTE DE REPRESENTATIVIDADE CAMINHÃO TOCO, PESO BRUTO TOTAL 16.000 KG, CARGA ÚTIL MÁXIMA DE 10.685 KG, DISTÂNCIA ENTRE EIXOS 4,80 M, POTÊNCIA 189 CV EXCLUSIVE CARROCERIA - CHP DIURNO. AF_06/2014 CUSTO HORÁRIO PRODUTIVO DIURNO CUSTOS HORÁRIOS DE MÁQUINAS E EQUIPAMENTOS</v>
      </c>
    </row>
    <row r="314" spans="1:13" ht="15">
      <c r="A314" s="149" t="s">
        <v>1040</v>
      </c>
      <c r="B314" s="149" t="s">
        <v>1041</v>
      </c>
      <c r="C314" s="149" t="s">
        <v>1042</v>
      </c>
      <c r="D314" s="149" t="s">
        <v>1043</v>
      </c>
      <c r="E314" s="150" t="s">
        <v>643</v>
      </c>
      <c r="F314" s="149" t="s">
        <v>643</v>
      </c>
      <c r="G314" s="151">
        <v>5901</v>
      </c>
      <c r="H314" s="149" t="s">
        <v>1071</v>
      </c>
      <c r="I314" s="149" t="s">
        <v>1045</v>
      </c>
      <c r="J314" s="149" t="s">
        <v>726</v>
      </c>
      <c r="K314" s="150" t="s">
        <v>9404</v>
      </c>
      <c r="L314" s="149" t="s">
        <v>647</v>
      </c>
      <c r="M314" s="148" t="str">
        <f t="shared" si="4"/>
        <v>CAIXA REFERENCIAL ATRIBUÍDO SÃO PAULO CAMINHÃO PIPA 10.000 L TRUCADO, PESO BRUTO TOTAL 23.000 KG, CARGA ÚTIL MÁXIMA 15.935 KG, DISTÂNCIA ENTRE EIXOS 4,8 M, POTÊNCIA 230 CV, INCLUSIVE TANQUE DE AÇO PARA TRANSPORTE DE ÁGUA - CHP DIURNO. AF_06/2014 CUSTO HORÁRIO PRODUTIVO DIURNO CUSTOS HORÁRIOS DE MÁQUINAS E EQUIPAMENTOS</v>
      </c>
    </row>
    <row r="315" spans="1:13" ht="15">
      <c r="A315" s="149" t="s">
        <v>1040</v>
      </c>
      <c r="B315" s="149" t="s">
        <v>1041</v>
      </c>
      <c r="C315" s="149" t="s">
        <v>1042</v>
      </c>
      <c r="D315" s="149" t="s">
        <v>1043</v>
      </c>
      <c r="E315" s="150" t="s">
        <v>643</v>
      </c>
      <c r="F315" s="149" t="s">
        <v>643</v>
      </c>
      <c r="G315" s="151">
        <v>5909</v>
      </c>
      <c r="H315" s="149" t="s">
        <v>1072</v>
      </c>
      <c r="I315" s="149" t="s">
        <v>1045</v>
      </c>
      <c r="J315" s="149" t="s">
        <v>726</v>
      </c>
      <c r="K315" s="150" t="s">
        <v>9405</v>
      </c>
      <c r="L315" s="149" t="s">
        <v>647</v>
      </c>
      <c r="M315" s="148" t="str">
        <f t="shared" si="4"/>
        <v>CAIXA REFERENCIAL ATRIBUÍDO SÃO PAULO ESPARGIDOR DE ASFALTO PRESSURIZADO COM TANQUE DE 2500 L, REBOCÁVEL COM MOTOR A GASOLINA POTÊNCIA 3,4 HP - CHP DIURNO. AF_07/2014 CUSTO HORÁRIO PRODUTIVO DIURNO CUSTOS HORÁRIOS DE MÁQUINAS E EQUIPAMENTOS</v>
      </c>
    </row>
    <row r="316" spans="1:13" ht="15">
      <c r="A316" s="149" t="s">
        <v>1040</v>
      </c>
      <c r="B316" s="149" t="s">
        <v>1041</v>
      </c>
      <c r="C316" s="149" t="s">
        <v>1042</v>
      </c>
      <c r="D316" s="149" t="s">
        <v>1043</v>
      </c>
      <c r="E316" s="150" t="s">
        <v>643</v>
      </c>
      <c r="F316" s="149" t="s">
        <v>643</v>
      </c>
      <c r="G316" s="151">
        <v>5921</v>
      </c>
      <c r="H316" s="149" t="s">
        <v>1074</v>
      </c>
      <c r="I316" s="149" t="s">
        <v>1045</v>
      </c>
      <c r="J316" s="149" t="s">
        <v>726</v>
      </c>
      <c r="K316" s="150" t="s">
        <v>1920</v>
      </c>
      <c r="L316" s="149" t="s">
        <v>647</v>
      </c>
      <c r="M316" s="148" t="str">
        <f t="shared" si="4"/>
        <v>CAIXA REFERENCIAL ATRIBUÍDO SÃO PAULO GRADE DE DISCO REBOCÁVEL COM 20 DISCOS 24" X 6 MM COM PNEUS PARA TRANSPORTE - CHP DIURNO. AF_06/2014 CUSTO HORÁRIO PRODUTIVO DIURNO CUSTOS HORÁRIOS DE MÁQUINAS E EQUIPAMENTOS</v>
      </c>
    </row>
    <row r="317" spans="1:13" ht="15">
      <c r="A317" s="149" t="s">
        <v>1040</v>
      </c>
      <c r="B317" s="149" t="s">
        <v>1041</v>
      </c>
      <c r="C317" s="149" t="s">
        <v>1042</v>
      </c>
      <c r="D317" s="149" t="s">
        <v>1043</v>
      </c>
      <c r="E317" s="150" t="s">
        <v>643</v>
      </c>
      <c r="F317" s="149" t="s">
        <v>643</v>
      </c>
      <c r="G317" s="151">
        <v>5928</v>
      </c>
      <c r="H317" s="149" t="s">
        <v>1075</v>
      </c>
      <c r="I317" s="149" t="s">
        <v>1045</v>
      </c>
      <c r="J317" s="149" t="s">
        <v>726</v>
      </c>
      <c r="K317" s="150" t="s">
        <v>9406</v>
      </c>
      <c r="L317" s="149" t="s">
        <v>647</v>
      </c>
      <c r="M317" s="148" t="str">
        <f t="shared" si="4"/>
        <v>CAIXA REFERENCIAL ATRIBUÍDO SÃO PAULO GUINDAUTO HIDRÁULICO, CAPACIDADE MÁXIMA DE CARGA 6200 KG, MOMENTO MÁXIMO DE CARGA 11,7 TM, ALCANCE MÁXIMO HORIZONTAL 9,70 M, INCLUSIVE CAMINHÃO TOCO PBT 16.000 KG, POTÊNCIA DE 189 CV - CHP DIURNO. AF_06/2014 CUSTO HORÁRIO PRODUTIVO DIURNO CUSTOS HORÁRIOS DE MÁQUINAS E EQUIPAMENTOS</v>
      </c>
    </row>
    <row r="318" spans="1:13" ht="15">
      <c r="A318" s="149" t="s">
        <v>1040</v>
      </c>
      <c r="B318" s="149" t="s">
        <v>1041</v>
      </c>
      <c r="C318" s="149" t="s">
        <v>1042</v>
      </c>
      <c r="D318" s="149" t="s">
        <v>1043</v>
      </c>
      <c r="E318" s="150" t="s">
        <v>643</v>
      </c>
      <c r="F318" s="149" t="s">
        <v>643</v>
      </c>
      <c r="G318" s="151">
        <v>5932</v>
      </c>
      <c r="H318" s="149" t="s">
        <v>1077</v>
      </c>
      <c r="I318" s="149" t="s">
        <v>1045</v>
      </c>
      <c r="J318" s="149" t="s">
        <v>646</v>
      </c>
      <c r="K318" s="150" t="s">
        <v>2538</v>
      </c>
      <c r="L318" s="149" t="s">
        <v>647</v>
      </c>
      <c r="M318" s="148" t="str">
        <f t="shared" si="4"/>
        <v>CAIXA REFERENCIAL COEFICIENTE DE REPRESENTATIVIDADE MOTONIVELADORA POTÊNCIA BÁSICA LÍQUIDA (PRIMEIRA MARCHA) 125 HP, PESO BRUTO 13032 KG, LARGURA DA LÂMINA DE 3,7 M - CHP DIURNO. AF_06/2014 CUSTO HORÁRIO PRODUTIVO DIURNO CUSTOS HORÁRIOS DE MÁQUINAS E EQUIPAMENTOS</v>
      </c>
    </row>
    <row r="319" spans="1:13" ht="15">
      <c r="A319" s="149" t="s">
        <v>1040</v>
      </c>
      <c r="B319" s="149" t="s">
        <v>1041</v>
      </c>
      <c r="C319" s="149" t="s">
        <v>1042</v>
      </c>
      <c r="D319" s="149" t="s">
        <v>1043</v>
      </c>
      <c r="E319" s="150" t="s">
        <v>643</v>
      </c>
      <c r="F319" s="149" t="s">
        <v>643</v>
      </c>
      <c r="G319" s="151">
        <v>5940</v>
      </c>
      <c r="H319" s="149" t="s">
        <v>1078</v>
      </c>
      <c r="I319" s="149" t="s">
        <v>1045</v>
      </c>
      <c r="J319" s="149" t="s">
        <v>646</v>
      </c>
      <c r="K319" s="150" t="s">
        <v>9407</v>
      </c>
      <c r="L319" s="149" t="s">
        <v>647</v>
      </c>
      <c r="M319" s="148" t="str">
        <f t="shared" si="4"/>
        <v>CAIXA REFERENCIAL COEFICIENTE DE REPRESENTATIVIDADE PÁ CARREGADEIRA SOBRE RODAS, POTÊNCIA LÍQUIDA 128 HP, CAPACIDADE DA CAÇAMBA 1,7 A 2,8 M3, PESO OPERACIONAL 11632 KG - CHP DIURNO. AF_06/2014 CUSTO HORÁRIO PRODUTIVO DIURNO CUSTOS HORÁRIOS DE MÁQUINAS E EQUIPAMENTOS</v>
      </c>
    </row>
    <row r="320" spans="1:13" ht="15">
      <c r="A320" s="149" t="s">
        <v>1040</v>
      </c>
      <c r="B320" s="149" t="s">
        <v>1041</v>
      </c>
      <c r="C320" s="149" t="s">
        <v>1042</v>
      </c>
      <c r="D320" s="149" t="s">
        <v>1043</v>
      </c>
      <c r="E320" s="150" t="s">
        <v>643</v>
      </c>
      <c r="F320" s="149" t="s">
        <v>643</v>
      </c>
      <c r="G320" s="151">
        <v>5944</v>
      </c>
      <c r="H320" s="149" t="s">
        <v>1079</v>
      </c>
      <c r="I320" s="149" t="s">
        <v>1045</v>
      </c>
      <c r="J320" s="149" t="s">
        <v>646</v>
      </c>
      <c r="K320" s="150" t="s">
        <v>9408</v>
      </c>
      <c r="L320" s="149" t="s">
        <v>647</v>
      </c>
      <c r="M320" s="148" t="str">
        <f t="shared" si="4"/>
        <v>CAIXA REFERENCIAL COEFICIENTE DE REPRESENTATIVIDADE PÁ CARREGADEIRA SOBRE RODAS, POTÊNCIA 197 HP, CAPACIDADE DA CAÇAMBA 2,5 A 3,5 M3, PESO OPERACIONAL 18338 KG - CHP DIURNO. AF_06/2014 CUSTO HORÁRIO PRODUTIVO DIURNO CUSTOS HORÁRIOS DE MÁQUINAS E EQUIPAMENTOS</v>
      </c>
    </row>
    <row r="321" spans="1:13" ht="15">
      <c r="A321" s="149" t="s">
        <v>1040</v>
      </c>
      <c r="B321" s="149" t="s">
        <v>1041</v>
      </c>
      <c r="C321" s="149" t="s">
        <v>1042</v>
      </c>
      <c r="D321" s="149" t="s">
        <v>1043</v>
      </c>
      <c r="E321" s="150" t="s">
        <v>643</v>
      </c>
      <c r="F321" s="149" t="s">
        <v>643</v>
      </c>
      <c r="G321" s="151">
        <v>5953</v>
      </c>
      <c r="H321" s="149" t="s">
        <v>1080</v>
      </c>
      <c r="I321" s="149" t="s">
        <v>1045</v>
      </c>
      <c r="J321" s="149" t="s">
        <v>726</v>
      </c>
      <c r="K321" s="150" t="s">
        <v>9409</v>
      </c>
      <c r="L321" s="149" t="s">
        <v>647</v>
      </c>
      <c r="M321" s="148" t="str">
        <f t="shared" si="4"/>
        <v>CAIXA REFERENCIAL ATRIBUÍDO SÃO PAULO COMPRESSOR DE AR REBOCÁVEL, VAZÃO 189 PCM, PRESSÃO EFETIVA DE TRABALHO 102 PSI, MOTOR DIESEL, POTÊNCIA 63 CV - CHP DIURNO. AF_06/2015 CUSTO HORÁRIO PRODUTIVO DIURNO CUSTOS HORÁRIOS DE MÁQUINAS E EQUIPAMENTOS</v>
      </c>
    </row>
    <row r="322" spans="1:13" ht="15">
      <c r="A322" s="149" t="s">
        <v>1040</v>
      </c>
      <c r="B322" s="149" t="s">
        <v>1041</v>
      </c>
      <c r="C322" s="149" t="s">
        <v>1042</v>
      </c>
      <c r="D322" s="149" t="s">
        <v>1043</v>
      </c>
      <c r="E322" s="150" t="s">
        <v>643</v>
      </c>
      <c r="F322" s="149" t="s">
        <v>643</v>
      </c>
      <c r="G322" s="151">
        <v>6259</v>
      </c>
      <c r="H322" s="149" t="s">
        <v>1082</v>
      </c>
      <c r="I322" s="149" t="s">
        <v>1045</v>
      </c>
      <c r="J322" s="149" t="s">
        <v>726</v>
      </c>
      <c r="K322" s="150" t="s">
        <v>9410</v>
      </c>
      <c r="L322" s="149" t="s">
        <v>647</v>
      </c>
      <c r="M322" s="148" t="str">
        <f t="shared" si="4"/>
        <v>CAIXA REFERENCIAL ATRIBUÍDO SÃO PAULO CAMINHÃO PIPA 6.000 L, PESO BRUTO TOTAL 13.000 KG, DISTÂNCIA ENTRE EIXOS 4,80 M, POTÊNCIA 189 CV INCLUSIVE TANQUE DE AÇO PARA TRANSPORTE DE ÁGUA, CAPACIDADE 6 M3 - CHP DIURNO. AF_06/2014 CUSTO HORÁRIO PRODUTIVO DIURNO CUSTOS HORÁRIOS DE MÁQUINAS E EQUIPAMENTOS</v>
      </c>
    </row>
    <row r="323" spans="1:13" ht="15">
      <c r="A323" s="149" t="s">
        <v>1040</v>
      </c>
      <c r="B323" s="149" t="s">
        <v>1041</v>
      </c>
      <c r="C323" s="149" t="s">
        <v>1042</v>
      </c>
      <c r="D323" s="149" t="s">
        <v>1043</v>
      </c>
      <c r="E323" s="150" t="s">
        <v>643</v>
      </c>
      <c r="F323" s="149" t="s">
        <v>643</v>
      </c>
      <c r="G323" s="151">
        <v>6879</v>
      </c>
      <c r="H323" s="149" t="s">
        <v>1083</v>
      </c>
      <c r="I323" s="149" t="s">
        <v>1045</v>
      </c>
      <c r="J323" s="149" t="s">
        <v>726</v>
      </c>
      <c r="K323" s="150" t="s">
        <v>9411</v>
      </c>
      <c r="L323" s="149" t="s">
        <v>647</v>
      </c>
      <c r="M323" s="148" t="str">
        <f t="shared" si="4"/>
        <v>CAIXA REFERENCIAL ATRIBUÍDO SÃO PAULO ROLO COMPACTADOR DE PNEUS ESTÁTICO, PRESSÃO VARIÁVEL, POTÊNCIA 111 HP, PESO SEM/COM LASTRO 9,5 / 26 T, LARGURA DE TRABALHO 1,90 M - CHP DIURNO. AF_07/2014 CUSTO HORÁRIO PRODUTIVO DIURNO CUSTOS HORÁRIOS DE MÁQUINAS E EQUIPAMENTOS</v>
      </c>
    </row>
    <row r="324" spans="1:13" ht="15">
      <c r="A324" s="149" t="s">
        <v>1040</v>
      </c>
      <c r="B324" s="149" t="s">
        <v>1041</v>
      </c>
      <c r="C324" s="149" t="s">
        <v>1042</v>
      </c>
      <c r="D324" s="149" t="s">
        <v>1043</v>
      </c>
      <c r="E324" s="150" t="s">
        <v>643</v>
      </c>
      <c r="F324" s="149" t="s">
        <v>643</v>
      </c>
      <c r="G324" s="151">
        <v>7030</v>
      </c>
      <c r="H324" s="149" t="s">
        <v>1084</v>
      </c>
      <c r="I324" s="149" t="s">
        <v>1045</v>
      </c>
      <c r="J324" s="149" t="s">
        <v>726</v>
      </c>
      <c r="K324" s="150" t="s">
        <v>9412</v>
      </c>
      <c r="L324" s="149" t="s">
        <v>647</v>
      </c>
      <c r="M324" s="148" t="str">
        <f t="shared" si="4"/>
        <v>CAIXA REFERENCIAL ATRIBUÍDO SÃO PAULO TANQUE DE ASFALTO ESTACIONÁRIO COM SERPENTINA, CAPACIDADE 30.000 L - CHP DIURNO. AF_06/2014 CUSTO HORÁRIO PRODUTIVO DIURNO CUSTOS HORÁRIOS DE MÁQUINAS E EQUIPAMENTOS</v>
      </c>
    </row>
    <row r="325" spans="1:13" ht="15">
      <c r="A325" s="149" t="s">
        <v>1040</v>
      </c>
      <c r="B325" s="149" t="s">
        <v>1041</v>
      </c>
      <c r="C325" s="149" t="s">
        <v>1042</v>
      </c>
      <c r="D325" s="149" t="s">
        <v>1043</v>
      </c>
      <c r="E325" s="150" t="s">
        <v>643</v>
      </c>
      <c r="F325" s="149" t="s">
        <v>643</v>
      </c>
      <c r="G325" s="151">
        <v>7042</v>
      </c>
      <c r="H325" s="149" t="s">
        <v>1085</v>
      </c>
      <c r="I325" s="149" t="s">
        <v>1045</v>
      </c>
      <c r="J325" s="149" t="s">
        <v>646</v>
      </c>
      <c r="K325" s="150" t="s">
        <v>9413</v>
      </c>
      <c r="L325" s="149" t="s">
        <v>647</v>
      </c>
      <c r="M325" s="148" t="str">
        <f t="shared" si="4"/>
        <v>CAIXA REFERENCIAL COEFICIENTE DE REPRESENTATIVIDADE MOTOBOMBA TRASH (PARA ÁGUA SUJA) AUTO ESCORVANTE, MOTOR GASOLINA DE 6,41 HP, DIÂMETROS DE SUCÇÃO X RECALQUE: 3" X 3", HM/Q = 10 MCA / 60 M3/H A 23 MCA / 0 M3/H - CHP DIURNO. AF_10/2014 CUSTO HORÁRIO PRODUTIVO DIURNO CUSTOS HORÁRIOS DE MÁQUINAS E EQUIPAMENTOS</v>
      </c>
    </row>
    <row r="326" spans="1:13" ht="15">
      <c r="A326" s="149" t="s">
        <v>1040</v>
      </c>
      <c r="B326" s="149" t="s">
        <v>1041</v>
      </c>
      <c r="C326" s="149" t="s">
        <v>1042</v>
      </c>
      <c r="D326" s="149" t="s">
        <v>1043</v>
      </c>
      <c r="E326" s="150" t="s">
        <v>643</v>
      </c>
      <c r="F326" s="149" t="s">
        <v>643</v>
      </c>
      <c r="G326" s="151">
        <v>7049</v>
      </c>
      <c r="H326" s="149" t="s">
        <v>1087</v>
      </c>
      <c r="I326" s="149" t="s">
        <v>1045</v>
      </c>
      <c r="J326" s="149" t="s">
        <v>726</v>
      </c>
      <c r="K326" s="150" t="s">
        <v>9414</v>
      </c>
      <c r="L326" s="149" t="s">
        <v>647</v>
      </c>
      <c r="M326" s="148" t="str">
        <f t="shared" si="4"/>
        <v>CAIXA REFERENCIAL ATRIBUÍDO SÃO PAULO ROLO COMPACTADOR PE DE CARNEIRO VIBRATORIO, POTENCIA 125 HP, PESO OPERACIONAL SEM/COM LASTRO 11,95 / 13,30 T, IMPACTO DINAMICO 38,5 / 22,5 T, LARGURA DE TRABALHO 2,15 M - CHP DIURNO. AF_06/2014 CUSTO HORÁRIO PRODUTIVO DIURNO CUSTOS HORÁRIOS DE MÁQUINAS E EQUIPAMENTOS</v>
      </c>
    </row>
    <row r="327" spans="1:13" ht="15">
      <c r="A327" s="149" t="s">
        <v>1040</v>
      </c>
      <c r="B327" s="149" t="s">
        <v>1041</v>
      </c>
      <c r="C327" s="149" t="s">
        <v>1042</v>
      </c>
      <c r="D327" s="149" t="s">
        <v>1043</v>
      </c>
      <c r="E327" s="150" t="s">
        <v>643</v>
      </c>
      <c r="F327" s="149" t="s">
        <v>643</v>
      </c>
      <c r="G327" s="151">
        <v>67826</v>
      </c>
      <c r="H327" s="149" t="s">
        <v>1088</v>
      </c>
      <c r="I327" s="149" t="s">
        <v>1045</v>
      </c>
      <c r="J327" s="149" t="s">
        <v>726</v>
      </c>
      <c r="K327" s="150" t="s">
        <v>9415</v>
      </c>
      <c r="L327" s="149" t="s">
        <v>647</v>
      </c>
      <c r="M327" s="148" t="str">
        <f t="shared" ref="M327:M390" si="5">CONCATENATE(L327," ",J327," ",H327," ",C327," ",A327)</f>
        <v>CAIXA REFERENCIAL ATRIBUÍDO SÃO PAULO CAMINHÃO BASCULANTE 6 M3 TOCO, PESO BRUTO TOTAL 16.000 KG, CARGA ÚTIL MÁXIMA 11.130 KG, DISTÂNCIA ENTRE EIXOS 5,36 M, POTÊNCIA 185 CV, INCLUSIVE CAÇAMBA METÁLICA - CHP DIURNO. AF_06/2014 CUSTO HORÁRIO PRODUTIVO DIURNO CUSTOS HORÁRIOS DE MÁQUINAS E EQUIPAMENTOS</v>
      </c>
    </row>
    <row r="328" spans="1:13" ht="15">
      <c r="A328" s="149" t="s">
        <v>1040</v>
      </c>
      <c r="B328" s="149" t="s">
        <v>1041</v>
      </c>
      <c r="C328" s="149" t="s">
        <v>1042</v>
      </c>
      <c r="D328" s="149" t="s">
        <v>1043</v>
      </c>
      <c r="E328" s="150" t="s">
        <v>643</v>
      </c>
      <c r="F328" s="149" t="s">
        <v>643</v>
      </c>
      <c r="G328" s="151">
        <v>73417</v>
      </c>
      <c r="H328" s="149" t="s">
        <v>1089</v>
      </c>
      <c r="I328" s="149" t="s">
        <v>1045</v>
      </c>
      <c r="J328" s="149" t="s">
        <v>726</v>
      </c>
      <c r="K328" s="150" t="s">
        <v>5636</v>
      </c>
      <c r="L328" s="149" t="s">
        <v>647</v>
      </c>
      <c r="M328" s="148" t="str">
        <f t="shared" si="5"/>
        <v>CAIXA REFERENCIAL ATRIBUÍDO SÃO PAULO GRUPO GERADOR ESTACIONÁRIO, MOTOR DIESEL POTÊNCIA 170 KVA - CHP DIURNO. AF_02/2016 CUSTO HORÁRIO PRODUTIVO DIURNO CUSTOS HORÁRIOS DE MÁQUINAS E EQUIPAMENTOS</v>
      </c>
    </row>
    <row r="329" spans="1:13" ht="15">
      <c r="A329" s="149" t="s">
        <v>1040</v>
      </c>
      <c r="B329" s="149" t="s">
        <v>1041</v>
      </c>
      <c r="C329" s="149" t="s">
        <v>1042</v>
      </c>
      <c r="D329" s="149" t="s">
        <v>1043</v>
      </c>
      <c r="E329" s="150" t="s">
        <v>643</v>
      </c>
      <c r="F329" s="149" t="s">
        <v>643</v>
      </c>
      <c r="G329" s="151">
        <v>73436</v>
      </c>
      <c r="H329" s="149" t="s">
        <v>1090</v>
      </c>
      <c r="I329" s="149" t="s">
        <v>1045</v>
      </c>
      <c r="J329" s="149" t="s">
        <v>726</v>
      </c>
      <c r="K329" s="150" t="s">
        <v>9416</v>
      </c>
      <c r="L329" s="149" t="s">
        <v>647</v>
      </c>
      <c r="M329" s="148" t="str">
        <f t="shared" si="5"/>
        <v>CAIXA REFERENCIAL ATRIBUÍDO SÃO PAULO ROLO COMPACTADOR VIBRATÓRIO PÉ DE CARNEIRO PARA SOLOS, POTÊNCIA 80 HP, PESO OPERACIONAL SEM/COM LASTRO 7,4 / 8,8 T, LARGURA DE TRABALHO 1,68 M - CHP DIURNO. AF_02/2016 CUSTO HORÁRIO PRODUTIVO DIURNO CUSTOS HORÁRIOS DE MÁQUINAS E EQUIPAMENTOS</v>
      </c>
    </row>
    <row r="330" spans="1:13" ht="15">
      <c r="A330" s="149" t="s">
        <v>1040</v>
      </c>
      <c r="B330" s="149" t="s">
        <v>1041</v>
      </c>
      <c r="C330" s="149" t="s">
        <v>1042</v>
      </c>
      <c r="D330" s="149" t="s">
        <v>1043</v>
      </c>
      <c r="E330" s="150" t="s">
        <v>643</v>
      </c>
      <c r="F330" s="149" t="s">
        <v>643</v>
      </c>
      <c r="G330" s="151">
        <v>73467</v>
      </c>
      <c r="H330" s="149" t="s">
        <v>1091</v>
      </c>
      <c r="I330" s="149" t="s">
        <v>1045</v>
      </c>
      <c r="J330" s="149" t="s">
        <v>726</v>
      </c>
      <c r="K330" s="150" t="s">
        <v>9417</v>
      </c>
      <c r="L330" s="149" t="s">
        <v>647</v>
      </c>
      <c r="M330" s="148" t="str">
        <f t="shared" si="5"/>
        <v>CAIXA REFERENCIAL ATRIBUÍDO SÃO PAULO CAMINHÃO TOCO, PBT 14.300 KG, CARGA ÚTIL MÁX. 9.710 KG, DIST. ENTRE EIXOS 3,56 M, POTÊNCIA 185 CV, INCLUSIVE CARROCERIA FIXA ABERTA DE MADEIRA P/ TRANSPORTE GERAL DE CARGA SECA, DIMEN. APROX. 2,50 X 6,50 X 0,50 M - CHP DIURNO. AF_06/2014 CUSTO HORÁRIO PRODUTIVO DIURNO CUSTOS HORÁRIOS DE MÁQUINAS E EQUIPAMENTOS</v>
      </c>
    </row>
    <row r="331" spans="1:13" ht="15">
      <c r="A331" s="149" t="s">
        <v>1040</v>
      </c>
      <c r="B331" s="149" t="s">
        <v>1041</v>
      </c>
      <c r="C331" s="149" t="s">
        <v>1042</v>
      </c>
      <c r="D331" s="149" t="s">
        <v>1043</v>
      </c>
      <c r="E331" s="150" t="s">
        <v>643</v>
      </c>
      <c r="F331" s="149" t="s">
        <v>643</v>
      </c>
      <c r="G331" s="151">
        <v>73536</v>
      </c>
      <c r="H331" s="149" t="s">
        <v>1092</v>
      </c>
      <c r="I331" s="149" t="s">
        <v>1045</v>
      </c>
      <c r="J331" s="149" t="s">
        <v>646</v>
      </c>
      <c r="K331" s="150" t="s">
        <v>3713</v>
      </c>
      <c r="L331" s="149" t="s">
        <v>647</v>
      </c>
      <c r="M331" s="148" t="str">
        <f t="shared" si="5"/>
        <v>CAIXA REFERENCIAL COEFICIENTE DE REPRESENTATIVIDADE MOTOBOMBA CENTRÍFUGA, MOTOR A GASOLINA, POTÊNCIA 5,42 HP, BOCAIS 1 1/2" X 1", DIÂMETRO ROTOR 143 MM HM/Q = 6 MCA / 16,8 M3/H A 38 MCA / 6,6 M3/H - CHP DIURNO. AF_06/2014 CUSTO HORÁRIO PRODUTIVO DIURNO CUSTOS HORÁRIOS DE MÁQUINAS E EQUIPAMENTOS</v>
      </c>
    </row>
    <row r="332" spans="1:13" ht="15">
      <c r="A332" s="149" t="s">
        <v>1040</v>
      </c>
      <c r="B332" s="149" t="s">
        <v>1041</v>
      </c>
      <c r="C332" s="149" t="s">
        <v>1042</v>
      </c>
      <c r="D332" s="149" t="s">
        <v>1043</v>
      </c>
      <c r="E332" s="150" t="s">
        <v>643</v>
      </c>
      <c r="F332" s="149" t="s">
        <v>643</v>
      </c>
      <c r="G332" s="151">
        <v>83362</v>
      </c>
      <c r="H332" s="149" t="s">
        <v>1093</v>
      </c>
      <c r="I332" s="149" t="s">
        <v>1045</v>
      </c>
      <c r="J332" s="149" t="s">
        <v>726</v>
      </c>
      <c r="K332" s="150" t="s">
        <v>9418</v>
      </c>
      <c r="L332" s="149" t="s">
        <v>647</v>
      </c>
      <c r="M332" s="148" t="str">
        <f t="shared" si="5"/>
        <v>CAIXA REFERENCIAL ATRIBUÍDO SÃO PAULO ESPARGIDOR DE ASFALTO PRESSURIZADO, TANQUE 6 M3 COM ISOLAÇÃO TÉRMICA, AQUECIDO COM 2 MAÇARICOS, COM BARRA ESPARGIDORA 3,60 M, MONTADO SOBRE CAMINHÃO  TOCO, PBT 14.300 KG, POTÊNCIA 185 CV - CHP DIURNO. AF_08/2015 CUSTO HORÁRIO PRODUTIVO DIURNO CUSTOS HORÁRIOS DE MÁQUINAS E EQUIPAMENTOS</v>
      </c>
    </row>
    <row r="333" spans="1:13" ht="15">
      <c r="A333" s="149" t="s">
        <v>1040</v>
      </c>
      <c r="B333" s="149" t="s">
        <v>1041</v>
      </c>
      <c r="C333" s="149" t="s">
        <v>1042</v>
      </c>
      <c r="D333" s="149" t="s">
        <v>1043</v>
      </c>
      <c r="E333" s="150" t="s">
        <v>643</v>
      </c>
      <c r="F333" s="149" t="s">
        <v>643</v>
      </c>
      <c r="G333" s="151">
        <v>83765</v>
      </c>
      <c r="H333" s="149" t="s">
        <v>1094</v>
      </c>
      <c r="I333" s="149" t="s">
        <v>1045</v>
      </c>
      <c r="J333" s="149" t="s">
        <v>726</v>
      </c>
      <c r="K333" s="150" t="s">
        <v>9419</v>
      </c>
      <c r="L333" s="149" t="s">
        <v>647</v>
      </c>
      <c r="M333" s="148" t="str">
        <f t="shared" si="5"/>
        <v>CAIXA REFERENCIAL ATRIBUÍDO SÃO PAULO GRUPO DE SOLDAGEM COM GERADOR A DIESEL 60 CV PARA SOLDA ELÉTRICA, SOBRE 04 RODAS, COM MOTOR 4 CILINDROS 600 A - CHP DIURNO. AF_02/2016 CUSTO HORÁRIO PRODUTIVO DIURNO CUSTOS HORÁRIOS DE MÁQUINAS E EQUIPAMENTOS</v>
      </c>
    </row>
    <row r="334" spans="1:13" ht="15">
      <c r="A334" s="149" t="s">
        <v>1040</v>
      </c>
      <c r="B334" s="149" t="s">
        <v>1041</v>
      </c>
      <c r="C334" s="149" t="s">
        <v>1042</v>
      </c>
      <c r="D334" s="149" t="s">
        <v>1043</v>
      </c>
      <c r="E334" s="150" t="s">
        <v>643</v>
      </c>
      <c r="F334" s="149" t="s">
        <v>643</v>
      </c>
      <c r="G334" s="151">
        <v>87445</v>
      </c>
      <c r="H334" s="149" t="s">
        <v>1095</v>
      </c>
      <c r="I334" s="149" t="s">
        <v>1045</v>
      </c>
      <c r="J334" s="149" t="s">
        <v>646</v>
      </c>
      <c r="K334" s="150" t="s">
        <v>1328</v>
      </c>
      <c r="L334" s="149" t="s">
        <v>647</v>
      </c>
      <c r="M334" s="148" t="str">
        <f t="shared" si="5"/>
        <v>CAIXA REFERENCIAL COEFICIENTE DE REPRESENTATIVIDADE BETONEIRA CAPACIDADE NOMINAL 400 L, CAPACIDADE DE MISTURA 310 L, MOTOR A DIESEL POTÊNCIA 5,0 HP, SEM CARREGADOR - CHP DIURNO. AF_06/2014 CUSTO HORÁRIO PRODUTIVO DIURNO CUSTOS HORÁRIOS DE MÁQUINAS E EQUIPAMENTOS</v>
      </c>
    </row>
    <row r="335" spans="1:13" ht="15">
      <c r="A335" s="149" t="s">
        <v>1040</v>
      </c>
      <c r="B335" s="149" t="s">
        <v>1041</v>
      </c>
      <c r="C335" s="149" t="s">
        <v>1042</v>
      </c>
      <c r="D335" s="149" t="s">
        <v>1043</v>
      </c>
      <c r="E335" s="150" t="s">
        <v>643</v>
      </c>
      <c r="F335" s="149" t="s">
        <v>643</v>
      </c>
      <c r="G335" s="151">
        <v>88386</v>
      </c>
      <c r="H335" s="149" t="s">
        <v>1096</v>
      </c>
      <c r="I335" s="149" t="s">
        <v>1045</v>
      </c>
      <c r="J335" s="149" t="s">
        <v>646</v>
      </c>
      <c r="K335" s="150" t="s">
        <v>9420</v>
      </c>
      <c r="L335" s="149" t="s">
        <v>647</v>
      </c>
      <c r="M335" s="148" t="str">
        <f t="shared" si="5"/>
        <v>CAIXA REFERENCIAL COEFICIENTE DE REPRESENTATIVIDADE MISTURADOR DE ARGAMASSA, EIXO HORIZONTAL, CAPACIDADE DE MISTURA 300 KG, MOTOR ELÉTRICO POTÊNCIA 5 CV - CHP DIURNO. AF_06/2014 CUSTO HORÁRIO PRODUTIVO DIURNO CUSTOS HORÁRIOS DE MÁQUINAS E EQUIPAMENTOS</v>
      </c>
    </row>
    <row r="336" spans="1:13" ht="15">
      <c r="A336" s="149" t="s">
        <v>1040</v>
      </c>
      <c r="B336" s="149" t="s">
        <v>1041</v>
      </c>
      <c r="C336" s="149" t="s">
        <v>1042</v>
      </c>
      <c r="D336" s="149" t="s">
        <v>1043</v>
      </c>
      <c r="E336" s="150" t="s">
        <v>643</v>
      </c>
      <c r="F336" s="149" t="s">
        <v>643</v>
      </c>
      <c r="G336" s="151">
        <v>88393</v>
      </c>
      <c r="H336" s="149" t="s">
        <v>1098</v>
      </c>
      <c r="I336" s="149" t="s">
        <v>1045</v>
      </c>
      <c r="J336" s="149" t="s">
        <v>646</v>
      </c>
      <c r="K336" s="150" t="s">
        <v>2047</v>
      </c>
      <c r="L336" s="149" t="s">
        <v>647</v>
      </c>
      <c r="M336" s="148" t="str">
        <f t="shared" si="5"/>
        <v>CAIXA REFERENCIAL COEFICIENTE DE REPRESENTATIVIDADE MISTURADOR DE ARGAMASSA, EIXO HORIZONTAL, CAPACIDADE DE MISTURA 600 KG, MOTOR ELÉTRICO POTÊNCIA 7,5 CV - CHP DIURNO. AF_06/2014 CUSTO HORÁRIO PRODUTIVO DIURNO CUSTOS HORÁRIOS DE MÁQUINAS E EQUIPAMENTOS</v>
      </c>
    </row>
    <row r="337" spans="1:13" ht="15">
      <c r="A337" s="149" t="s">
        <v>1040</v>
      </c>
      <c r="B337" s="149" t="s">
        <v>1041</v>
      </c>
      <c r="C337" s="149" t="s">
        <v>1042</v>
      </c>
      <c r="D337" s="149" t="s">
        <v>1043</v>
      </c>
      <c r="E337" s="150" t="s">
        <v>643</v>
      </c>
      <c r="F337" s="149" t="s">
        <v>643</v>
      </c>
      <c r="G337" s="151">
        <v>88399</v>
      </c>
      <c r="H337" s="149" t="s">
        <v>1099</v>
      </c>
      <c r="I337" s="149" t="s">
        <v>1045</v>
      </c>
      <c r="J337" s="149" t="s">
        <v>646</v>
      </c>
      <c r="K337" s="150" t="s">
        <v>6794</v>
      </c>
      <c r="L337" s="149" t="s">
        <v>647</v>
      </c>
      <c r="M337" s="148" t="str">
        <f t="shared" si="5"/>
        <v>CAIXA REFERENCIAL COEFICIENTE DE REPRESENTATIVIDADE MISTURADOR DE ARGAMASSA, EIXO HORIZONTAL, CAPACIDADE DE MISTURA 160 KG, MOTOR ELÉTRICO POTÊNCIA 3 CV - CHP DIURNO. AF_06/2014 CUSTO HORÁRIO PRODUTIVO DIURNO CUSTOS HORÁRIOS DE MÁQUINAS E EQUIPAMENTOS</v>
      </c>
    </row>
    <row r="338" spans="1:13" ht="15">
      <c r="A338" s="149" t="s">
        <v>1040</v>
      </c>
      <c r="B338" s="149" t="s">
        <v>1041</v>
      </c>
      <c r="C338" s="149" t="s">
        <v>1042</v>
      </c>
      <c r="D338" s="149" t="s">
        <v>1043</v>
      </c>
      <c r="E338" s="150" t="s">
        <v>643</v>
      </c>
      <c r="F338" s="149" t="s">
        <v>643</v>
      </c>
      <c r="G338" s="151">
        <v>88418</v>
      </c>
      <c r="H338" s="149" t="s">
        <v>1101</v>
      </c>
      <c r="I338" s="149" t="s">
        <v>1045</v>
      </c>
      <c r="J338" s="149" t="s">
        <v>646</v>
      </c>
      <c r="K338" s="150" t="s">
        <v>4338</v>
      </c>
      <c r="L338" s="149" t="s">
        <v>647</v>
      </c>
      <c r="M338" s="148" t="str">
        <f t="shared" si="5"/>
        <v>CAIXA REFERENCIAL COEFICIENTE DE REPRESENTATIVIDADE PROJETOR DE ARGAMASSA, CAPACIDADE DE PROJEÇÃO 1,5 M3/H, ALCANCE DE 30 ATÉ 60 M, MOTOR ELÉTRICO POTÊNCIA 7,5 HP - CHP DIURNO. AF_06/2014 CUSTO HORÁRIO PRODUTIVO DIURNO CUSTOS HORÁRIOS DE MÁQUINAS E EQUIPAMENTOS</v>
      </c>
    </row>
    <row r="339" spans="1:13" ht="15">
      <c r="A339" s="149" t="s">
        <v>1040</v>
      </c>
      <c r="B339" s="149" t="s">
        <v>1041</v>
      </c>
      <c r="C339" s="149" t="s">
        <v>1042</v>
      </c>
      <c r="D339" s="149" t="s">
        <v>1043</v>
      </c>
      <c r="E339" s="150" t="s">
        <v>643</v>
      </c>
      <c r="F339" s="149" t="s">
        <v>643</v>
      </c>
      <c r="G339" s="151">
        <v>88433</v>
      </c>
      <c r="H339" s="149" t="s">
        <v>1103</v>
      </c>
      <c r="I339" s="149" t="s">
        <v>1045</v>
      </c>
      <c r="J339" s="149" t="s">
        <v>646</v>
      </c>
      <c r="K339" s="150" t="s">
        <v>7847</v>
      </c>
      <c r="L339" s="149" t="s">
        <v>647</v>
      </c>
      <c r="M339" s="148" t="str">
        <f t="shared" si="5"/>
        <v>CAIXA REFERENCIAL COEFICIENTE DE REPRESENTATIVIDADE PROJETOR DE ARGAMASSA, CAPACIDADE DE PROJEÇÃO 2 M3/H, ALCANCE ATÉ 50 M, MOTOR ELÉTRICO POTÊNCIA 7,5 HP - CHP DIURNO. AF_06/2014 CUSTO HORÁRIO PRODUTIVO DIURNO CUSTOS HORÁRIOS DE MÁQUINAS E EQUIPAMENTOS</v>
      </c>
    </row>
    <row r="340" spans="1:13" ht="15">
      <c r="A340" s="149" t="s">
        <v>1040</v>
      </c>
      <c r="B340" s="149" t="s">
        <v>1041</v>
      </c>
      <c r="C340" s="149" t="s">
        <v>1042</v>
      </c>
      <c r="D340" s="149" t="s">
        <v>1043</v>
      </c>
      <c r="E340" s="150" t="s">
        <v>643</v>
      </c>
      <c r="F340" s="149" t="s">
        <v>643</v>
      </c>
      <c r="G340" s="151">
        <v>88830</v>
      </c>
      <c r="H340" s="149" t="s">
        <v>1104</v>
      </c>
      <c r="I340" s="149" t="s">
        <v>1045</v>
      </c>
      <c r="J340" s="149" t="s">
        <v>646</v>
      </c>
      <c r="K340" s="150" t="s">
        <v>8477</v>
      </c>
      <c r="L340" s="149" t="s">
        <v>647</v>
      </c>
      <c r="M340" s="148" t="str">
        <f t="shared" si="5"/>
        <v>CAIXA REFERENCIAL COEFICIENTE DE REPRESENTATIVIDADE BETONEIRA CAPACIDADE NOMINAL DE 400 L, CAPACIDADE DE MISTURA 280 L, MOTOR ELÉTRICO TRIFÁSICO POTÊNCIA DE 2 CV, SEM CARREGADOR - CHP DIURNO. AF_10/2014 CUSTO HORÁRIO PRODUTIVO DIURNO CUSTOS HORÁRIOS DE MÁQUINAS E EQUIPAMENTOS</v>
      </c>
    </row>
    <row r="341" spans="1:13" ht="15">
      <c r="A341" s="149" t="s">
        <v>1040</v>
      </c>
      <c r="B341" s="149" t="s">
        <v>1041</v>
      </c>
      <c r="C341" s="149" t="s">
        <v>1042</v>
      </c>
      <c r="D341" s="149" t="s">
        <v>1043</v>
      </c>
      <c r="E341" s="150" t="s">
        <v>643</v>
      </c>
      <c r="F341" s="149" t="s">
        <v>643</v>
      </c>
      <c r="G341" s="151">
        <v>88843</v>
      </c>
      <c r="H341" s="149" t="s">
        <v>1106</v>
      </c>
      <c r="I341" s="149" t="s">
        <v>1045</v>
      </c>
      <c r="J341" s="149" t="s">
        <v>646</v>
      </c>
      <c r="K341" s="150" t="s">
        <v>9421</v>
      </c>
      <c r="L341" s="149" t="s">
        <v>647</v>
      </c>
      <c r="M341" s="148" t="str">
        <f t="shared" si="5"/>
        <v>CAIXA REFERENCIAL COEFICIENTE DE REPRESENTATIVIDADE TRATOR DE ESTEIRAS, POTÊNCIA 125 HP, PESO OPERACIONAL 12,9 T, COM LÂMINA 2,7 M3 - CHP DIURNO. AF_10/2014 CUSTO HORÁRIO PRODUTIVO DIURNO CUSTOS HORÁRIOS DE MÁQUINAS E EQUIPAMENTOS</v>
      </c>
    </row>
    <row r="342" spans="1:13" ht="15">
      <c r="A342" s="149" t="s">
        <v>1040</v>
      </c>
      <c r="B342" s="149" t="s">
        <v>1041</v>
      </c>
      <c r="C342" s="149" t="s">
        <v>1042</v>
      </c>
      <c r="D342" s="149" t="s">
        <v>1043</v>
      </c>
      <c r="E342" s="150" t="s">
        <v>643</v>
      </c>
      <c r="F342" s="149" t="s">
        <v>643</v>
      </c>
      <c r="G342" s="151">
        <v>88907</v>
      </c>
      <c r="H342" s="149" t="s">
        <v>1107</v>
      </c>
      <c r="I342" s="149" t="s">
        <v>1045</v>
      </c>
      <c r="J342" s="149" t="s">
        <v>646</v>
      </c>
      <c r="K342" s="150" t="s">
        <v>9422</v>
      </c>
      <c r="L342" s="149" t="s">
        <v>647</v>
      </c>
      <c r="M342" s="148" t="str">
        <f t="shared" si="5"/>
        <v>CAIXA REFERENCIAL COEFICIENTE DE REPRESENTATIVIDADE ESCAVADEIRA HIDRÁULICA SOBRE ESTEIRAS, CAÇAMBA 1,20 M3, PESO OPERACIONAL 21 T, POTÊNCIA BRUTA 155 HP - CHP DIURNO. AF_06/2014 CUSTO HORÁRIO PRODUTIVO DIURNO CUSTOS HORÁRIOS DE MÁQUINAS E EQUIPAMENTOS</v>
      </c>
    </row>
    <row r="343" spans="1:13" ht="15">
      <c r="A343" s="149" t="s">
        <v>1040</v>
      </c>
      <c r="B343" s="149" t="s">
        <v>1041</v>
      </c>
      <c r="C343" s="149" t="s">
        <v>1042</v>
      </c>
      <c r="D343" s="149" t="s">
        <v>1043</v>
      </c>
      <c r="E343" s="150" t="s">
        <v>643</v>
      </c>
      <c r="F343" s="149" t="s">
        <v>643</v>
      </c>
      <c r="G343" s="151">
        <v>89021</v>
      </c>
      <c r="H343" s="149" t="s">
        <v>1108</v>
      </c>
      <c r="I343" s="149" t="s">
        <v>1045</v>
      </c>
      <c r="J343" s="149" t="s">
        <v>726</v>
      </c>
      <c r="K343" s="150" t="s">
        <v>9071</v>
      </c>
      <c r="L343" s="149" t="s">
        <v>647</v>
      </c>
      <c r="M343" s="148" t="str">
        <f t="shared" si="5"/>
        <v>CAIXA REFERENCIAL ATRIBUÍDO SÃO PAULO BOMBA SUBMERSÍVEL ELÉTRICA TRIFÁSICA, POTÊNCIA 2,96 HP, Ø ROTOR 144 MM SEMI-ABERTO, BOCAL DE SAÍDA Ø 2, HM/Q = 2 MCA / 38,8 M3/H A 28 MCA / 5 M3/H - CHP DIURNO. AF_06/2014 CUSTO HORÁRIO PRODUTIVO DIURNO CUSTOS HORÁRIOS DE MÁQUINAS E EQUIPAMENTOS</v>
      </c>
    </row>
    <row r="344" spans="1:13" ht="15">
      <c r="A344" s="149" t="s">
        <v>1040</v>
      </c>
      <c r="B344" s="149" t="s">
        <v>1041</v>
      </c>
      <c r="C344" s="149" t="s">
        <v>1042</v>
      </c>
      <c r="D344" s="149" t="s">
        <v>1043</v>
      </c>
      <c r="E344" s="150" t="s">
        <v>643</v>
      </c>
      <c r="F344" s="149" t="s">
        <v>643</v>
      </c>
      <c r="G344" s="151">
        <v>89028</v>
      </c>
      <c r="H344" s="149" t="s">
        <v>1109</v>
      </c>
      <c r="I344" s="149" t="s">
        <v>1045</v>
      </c>
      <c r="J344" s="149" t="s">
        <v>726</v>
      </c>
      <c r="K344" s="150" t="s">
        <v>9423</v>
      </c>
      <c r="L344" s="149" t="s">
        <v>647</v>
      </c>
      <c r="M344" s="148" t="str">
        <f t="shared" si="5"/>
        <v>CAIXA REFERENCIAL ATRIBUÍDO SÃO PAULO TANQUE DE ASFALTO ESTACIONÁRIO COM MAÇARICO, CAPACIDADE 20.000 L - CHP DIURNO. AF_06/2014 CUSTO HORÁRIO PRODUTIVO DIURNO CUSTOS HORÁRIOS DE MÁQUINAS E EQUIPAMENTOS</v>
      </c>
    </row>
    <row r="345" spans="1:13" ht="15">
      <c r="A345" s="149" t="s">
        <v>1040</v>
      </c>
      <c r="B345" s="149" t="s">
        <v>1041</v>
      </c>
      <c r="C345" s="149" t="s">
        <v>1042</v>
      </c>
      <c r="D345" s="149" t="s">
        <v>1043</v>
      </c>
      <c r="E345" s="150" t="s">
        <v>643</v>
      </c>
      <c r="F345" s="149" t="s">
        <v>643</v>
      </c>
      <c r="G345" s="151">
        <v>89032</v>
      </c>
      <c r="H345" s="149" t="s">
        <v>1110</v>
      </c>
      <c r="I345" s="149" t="s">
        <v>1045</v>
      </c>
      <c r="J345" s="149" t="s">
        <v>646</v>
      </c>
      <c r="K345" s="150" t="s">
        <v>9424</v>
      </c>
      <c r="L345" s="149" t="s">
        <v>647</v>
      </c>
      <c r="M345" s="148" t="str">
        <f t="shared" si="5"/>
        <v>CAIXA REFERENCIAL COEFICIENTE DE REPRESENTATIVIDADE TRATOR DE ESTEIRAS, POTÊNCIA 100 HP, PESO OPERACIONAL 9,4 T, COM LÂMINA 2,19 M3 - CHP DIURNO. AF_06/2014 CUSTO HORÁRIO PRODUTIVO DIURNO CUSTOS HORÁRIOS DE MÁQUINAS E EQUIPAMENTOS</v>
      </c>
    </row>
    <row r="346" spans="1:13" ht="15">
      <c r="A346" s="149" t="s">
        <v>1040</v>
      </c>
      <c r="B346" s="149" t="s">
        <v>1041</v>
      </c>
      <c r="C346" s="149" t="s">
        <v>1042</v>
      </c>
      <c r="D346" s="149" t="s">
        <v>1043</v>
      </c>
      <c r="E346" s="150" t="s">
        <v>643</v>
      </c>
      <c r="F346" s="149" t="s">
        <v>643</v>
      </c>
      <c r="G346" s="151">
        <v>89035</v>
      </c>
      <c r="H346" s="149" t="s">
        <v>1111</v>
      </c>
      <c r="I346" s="149" t="s">
        <v>1045</v>
      </c>
      <c r="J346" s="149" t="s">
        <v>726</v>
      </c>
      <c r="K346" s="150" t="s">
        <v>9425</v>
      </c>
      <c r="L346" s="149" t="s">
        <v>647</v>
      </c>
      <c r="M346" s="148" t="str">
        <f t="shared" si="5"/>
        <v>CAIXA REFERENCIAL ATRIBUÍDO SÃO PAULO TRATOR DE PNEUS, POTÊNCIA 85 CV, TRAÇÃO 4X4, PESO COM LASTRO DE 4.675 KG - CHP DIURNO. AF_06/2014 CUSTO HORÁRIO PRODUTIVO DIURNO CUSTOS HORÁRIOS DE MÁQUINAS E EQUIPAMENTOS</v>
      </c>
    </row>
    <row r="347" spans="1:13" ht="15">
      <c r="A347" s="149" t="s">
        <v>1040</v>
      </c>
      <c r="B347" s="149" t="s">
        <v>1041</v>
      </c>
      <c r="C347" s="149" t="s">
        <v>1042</v>
      </c>
      <c r="D347" s="149" t="s">
        <v>1043</v>
      </c>
      <c r="E347" s="150" t="s">
        <v>643</v>
      </c>
      <c r="F347" s="149" t="s">
        <v>643</v>
      </c>
      <c r="G347" s="151">
        <v>89225</v>
      </c>
      <c r="H347" s="149" t="s">
        <v>1112</v>
      </c>
      <c r="I347" s="149" t="s">
        <v>1045</v>
      </c>
      <c r="J347" s="149" t="s">
        <v>646</v>
      </c>
      <c r="K347" s="150" t="s">
        <v>1881</v>
      </c>
      <c r="L347" s="149" t="s">
        <v>647</v>
      </c>
      <c r="M347" s="148" t="str">
        <f t="shared" si="5"/>
        <v>CAIXA REFERENCIAL COEFICIENTE DE REPRESENTATIVIDADE BETONEIRA CAPACIDADE NOMINAL DE 600 L, CAPACIDADE DE MISTURA 360 L, MOTOR ELÉTRICO TRIFÁSICO POTÊNCIA DE 4 CV, SEM CARREGADOR - CHP DIURNO. AF_11/2014 CUSTO HORÁRIO PRODUTIVO DIURNO CUSTOS HORÁRIOS DE MÁQUINAS E EQUIPAMENTOS</v>
      </c>
    </row>
    <row r="348" spans="1:13" ht="15">
      <c r="A348" s="149" t="s">
        <v>1040</v>
      </c>
      <c r="B348" s="149" t="s">
        <v>1041</v>
      </c>
      <c r="C348" s="149" t="s">
        <v>1042</v>
      </c>
      <c r="D348" s="149" t="s">
        <v>1043</v>
      </c>
      <c r="E348" s="150" t="s">
        <v>643</v>
      </c>
      <c r="F348" s="149" t="s">
        <v>643</v>
      </c>
      <c r="G348" s="151">
        <v>89234</v>
      </c>
      <c r="H348" s="149" t="s">
        <v>1113</v>
      </c>
      <c r="I348" s="149" t="s">
        <v>1045</v>
      </c>
      <c r="J348" s="149" t="s">
        <v>726</v>
      </c>
      <c r="K348" s="150" t="s">
        <v>9426</v>
      </c>
      <c r="L348" s="149" t="s">
        <v>647</v>
      </c>
      <c r="M348" s="148" t="str">
        <f t="shared" si="5"/>
        <v>CAIXA REFERENCIAL ATRIBUÍDO SÃO PAULO FRESADORA DE ASFALTO A FRIO SOBRE RODAS, LARGURA FRESAGEM DE 1,0 M, POTÊNCIA 208 HP - CHP DIURNO. AF_11/2014 CUSTO HORÁRIO PRODUTIVO DIURNO CUSTOS HORÁRIOS DE MÁQUINAS E EQUIPAMENTOS</v>
      </c>
    </row>
    <row r="349" spans="1:13" ht="15">
      <c r="A349" s="149" t="s">
        <v>1040</v>
      </c>
      <c r="B349" s="149" t="s">
        <v>1041</v>
      </c>
      <c r="C349" s="149" t="s">
        <v>1042</v>
      </c>
      <c r="D349" s="149" t="s">
        <v>1043</v>
      </c>
      <c r="E349" s="150" t="s">
        <v>643</v>
      </c>
      <c r="F349" s="149" t="s">
        <v>643</v>
      </c>
      <c r="G349" s="151">
        <v>89242</v>
      </c>
      <c r="H349" s="149" t="s">
        <v>1114</v>
      </c>
      <c r="I349" s="149" t="s">
        <v>1045</v>
      </c>
      <c r="J349" s="149" t="s">
        <v>726</v>
      </c>
      <c r="K349" s="150" t="s">
        <v>9427</v>
      </c>
      <c r="L349" s="149" t="s">
        <v>647</v>
      </c>
      <c r="M349" s="148" t="str">
        <f t="shared" si="5"/>
        <v>CAIXA REFERENCIAL ATRIBUÍDO SÃO PAULO FRESADORA DE ASFALTO A FRIO SOBRE RODAS, LARGURA FRESAGEM DE 2,0 M, POTÊNCIA 550 HP - CHP DIURNO. AF_11/2014 CUSTO HORÁRIO PRODUTIVO DIURNO CUSTOS HORÁRIOS DE MÁQUINAS E EQUIPAMENTOS</v>
      </c>
    </row>
    <row r="350" spans="1:13" ht="15">
      <c r="A350" s="149" t="s">
        <v>1040</v>
      </c>
      <c r="B350" s="149" t="s">
        <v>1041</v>
      </c>
      <c r="C350" s="149" t="s">
        <v>1042</v>
      </c>
      <c r="D350" s="149" t="s">
        <v>1043</v>
      </c>
      <c r="E350" s="150" t="s">
        <v>643</v>
      </c>
      <c r="F350" s="149" t="s">
        <v>643</v>
      </c>
      <c r="G350" s="151">
        <v>89250</v>
      </c>
      <c r="H350" s="149" t="s">
        <v>1115</v>
      </c>
      <c r="I350" s="149" t="s">
        <v>1045</v>
      </c>
      <c r="J350" s="149" t="s">
        <v>726</v>
      </c>
      <c r="K350" s="150" t="s">
        <v>9428</v>
      </c>
      <c r="L350" s="149" t="s">
        <v>647</v>
      </c>
      <c r="M350" s="148" t="str">
        <f t="shared" si="5"/>
        <v>CAIXA REFERENCIAL ATRIBUÍDO SÃO PAULO RECICLADORA DE ASFALTO A FRIO SOBRE RODAS, LARGURA FRESAGEM DE 2,0 M, POTÊNCIA 422 HP - CHP DIURNO. AF_11/2014 CUSTO HORÁRIO PRODUTIVO DIURNO CUSTOS HORÁRIOS DE MÁQUINAS E EQUIPAMENTOS</v>
      </c>
    </row>
    <row r="351" spans="1:13" ht="15">
      <c r="A351" s="149" t="s">
        <v>1040</v>
      </c>
      <c r="B351" s="149" t="s">
        <v>1041</v>
      </c>
      <c r="C351" s="149" t="s">
        <v>1042</v>
      </c>
      <c r="D351" s="149" t="s">
        <v>1043</v>
      </c>
      <c r="E351" s="150" t="s">
        <v>643</v>
      </c>
      <c r="F351" s="149" t="s">
        <v>643</v>
      </c>
      <c r="G351" s="151">
        <v>89257</v>
      </c>
      <c r="H351" s="149" t="s">
        <v>1116</v>
      </c>
      <c r="I351" s="149" t="s">
        <v>1045</v>
      </c>
      <c r="J351" s="149" t="s">
        <v>726</v>
      </c>
      <c r="K351" s="150" t="s">
        <v>9429</v>
      </c>
      <c r="L351" s="149" t="s">
        <v>647</v>
      </c>
      <c r="M351" s="148" t="str">
        <f t="shared" si="5"/>
        <v>CAIXA REFERENCIAL ATRIBUÍDO SÃO PAULO VIBROACABADORA DE ASFALTO SOBRE ESTEIRAS, LARGURA DE PAVIMENTAÇÃO 2,13 M A 4,55 M, POTÊNCIA 100 HP CAPACIDADE 400 T/H - CHP DIURNO. AF_11/2014 CUSTO HORÁRIO PRODUTIVO DIURNO CUSTOS HORÁRIOS DE MÁQUINAS E EQUIPAMENTOS</v>
      </c>
    </row>
    <row r="352" spans="1:13" ht="15">
      <c r="A352" s="149" t="s">
        <v>1040</v>
      </c>
      <c r="B352" s="149" t="s">
        <v>1041</v>
      </c>
      <c r="C352" s="149" t="s">
        <v>1042</v>
      </c>
      <c r="D352" s="149" t="s">
        <v>1043</v>
      </c>
      <c r="E352" s="150" t="s">
        <v>643</v>
      </c>
      <c r="F352" s="149" t="s">
        <v>643</v>
      </c>
      <c r="G352" s="151">
        <v>89272</v>
      </c>
      <c r="H352" s="149" t="s">
        <v>1117</v>
      </c>
      <c r="I352" s="149" t="s">
        <v>1045</v>
      </c>
      <c r="J352" s="149" t="s">
        <v>726</v>
      </c>
      <c r="K352" s="150" t="s">
        <v>9430</v>
      </c>
      <c r="L352" s="149" t="s">
        <v>647</v>
      </c>
      <c r="M352" s="148" t="str">
        <f t="shared" si="5"/>
        <v>CAIXA REFERENCIAL ATRIBUÍDO SÃO PAULO GUINDASTE HIDRÁULICO AUTOPROPELIDO, COM LANÇA TELESCÓPICA 28,80 M, CAPACIDADE MÁXIMA 30 T, POTÊNCIA 97 KW, TRAÇÃO 4 X 4 - CHP DIURNO. AF_11/2014 CUSTO HORÁRIO PRODUTIVO DIURNO CUSTOS HORÁRIOS DE MÁQUINAS E EQUIPAMENTOS</v>
      </c>
    </row>
    <row r="353" spans="1:13" ht="15">
      <c r="A353" s="149" t="s">
        <v>1040</v>
      </c>
      <c r="B353" s="149" t="s">
        <v>1041</v>
      </c>
      <c r="C353" s="149" t="s">
        <v>1042</v>
      </c>
      <c r="D353" s="149" t="s">
        <v>1043</v>
      </c>
      <c r="E353" s="150" t="s">
        <v>643</v>
      </c>
      <c r="F353" s="149" t="s">
        <v>643</v>
      </c>
      <c r="G353" s="151">
        <v>89278</v>
      </c>
      <c r="H353" s="149" t="s">
        <v>1118</v>
      </c>
      <c r="I353" s="149" t="s">
        <v>1045</v>
      </c>
      <c r="J353" s="149" t="s">
        <v>646</v>
      </c>
      <c r="K353" s="150" t="s">
        <v>3617</v>
      </c>
      <c r="L353" s="149" t="s">
        <v>647</v>
      </c>
      <c r="M353" s="148" t="str">
        <f t="shared" si="5"/>
        <v>CAIXA REFERENCIAL COEFICIENTE DE REPRESENTATIVIDADE BETONEIRA CAPACIDADE NOMINAL DE 600 L, CAPACIDADE DE MISTURA 440 L, MOTOR A DIESEL POTÊNCIA 10 HP, COM CARREGADOR - CHP DIURNO. AF_11/2014 CUSTO HORÁRIO PRODUTIVO DIURNO CUSTOS HORÁRIOS DE MÁQUINAS E EQUIPAMENTOS</v>
      </c>
    </row>
    <row r="354" spans="1:13" ht="15">
      <c r="A354" s="149" t="s">
        <v>1040</v>
      </c>
      <c r="B354" s="149" t="s">
        <v>1041</v>
      </c>
      <c r="C354" s="149" t="s">
        <v>1042</v>
      </c>
      <c r="D354" s="149" t="s">
        <v>1043</v>
      </c>
      <c r="E354" s="150" t="s">
        <v>643</v>
      </c>
      <c r="F354" s="149" t="s">
        <v>643</v>
      </c>
      <c r="G354" s="151">
        <v>89843</v>
      </c>
      <c r="H354" s="149" t="s">
        <v>1120</v>
      </c>
      <c r="I354" s="149" t="s">
        <v>1045</v>
      </c>
      <c r="J354" s="149" t="s">
        <v>726</v>
      </c>
      <c r="K354" s="150" t="s">
        <v>9431</v>
      </c>
      <c r="L354" s="149" t="s">
        <v>647</v>
      </c>
      <c r="M354" s="148" t="str">
        <f t="shared" si="5"/>
        <v>CAIXA REFERENCIAL ATRIBUÍDO SÃO PAULO BATE-ESTACAS POR GRAVIDADE, POTÊNCIA DE 160 HP, PESO DO MARTELO ATÉ 3 TONELADAS - CHP DIURNO. AF_11/2014 CUSTO HORÁRIO PRODUTIVO DIURNO CUSTOS HORÁRIOS DE MÁQUINAS E EQUIPAMENTOS</v>
      </c>
    </row>
    <row r="355" spans="1:13" ht="15">
      <c r="A355" s="149" t="s">
        <v>1040</v>
      </c>
      <c r="B355" s="149" t="s">
        <v>1041</v>
      </c>
      <c r="C355" s="149" t="s">
        <v>1042</v>
      </c>
      <c r="D355" s="149" t="s">
        <v>1043</v>
      </c>
      <c r="E355" s="150" t="s">
        <v>643</v>
      </c>
      <c r="F355" s="149" t="s">
        <v>643</v>
      </c>
      <c r="G355" s="151">
        <v>89876</v>
      </c>
      <c r="H355" s="149" t="s">
        <v>1121</v>
      </c>
      <c r="I355" s="149" t="s">
        <v>1045</v>
      </c>
      <c r="J355" s="149" t="s">
        <v>726</v>
      </c>
      <c r="K355" s="150" t="s">
        <v>9432</v>
      </c>
      <c r="L355" s="149" t="s">
        <v>647</v>
      </c>
      <c r="M355" s="148" t="str">
        <f t="shared" si="5"/>
        <v>CAIXA REFERENCIAL ATRIBUÍDO SÃO PAULO CAMINHÃO BASCULANTE 14 M3, COM CAVALO MECÂNICO DE CAPACIDADE MÁXIMA DE TRAÇÃO COMBINADO DE 36000 KG, POTÊNCIA 286 CV, INCLUSIVE SEMIREBOQUE COM CAÇAMBA METÁLICA - CHP DIURNO. AF_12/2014 CUSTO HORÁRIO PRODUTIVO DIURNO CUSTOS HORÁRIOS DE MÁQUINAS E EQUIPAMENTOS</v>
      </c>
    </row>
    <row r="356" spans="1:13" ht="15">
      <c r="A356" s="149" t="s">
        <v>1040</v>
      </c>
      <c r="B356" s="149" t="s">
        <v>1041</v>
      </c>
      <c r="C356" s="149" t="s">
        <v>1042</v>
      </c>
      <c r="D356" s="149" t="s">
        <v>1043</v>
      </c>
      <c r="E356" s="150" t="s">
        <v>643</v>
      </c>
      <c r="F356" s="149" t="s">
        <v>643</v>
      </c>
      <c r="G356" s="151">
        <v>89883</v>
      </c>
      <c r="H356" s="149" t="s">
        <v>1122</v>
      </c>
      <c r="I356" s="149" t="s">
        <v>1045</v>
      </c>
      <c r="J356" s="149" t="s">
        <v>726</v>
      </c>
      <c r="K356" s="150" t="s">
        <v>8209</v>
      </c>
      <c r="L356" s="149" t="s">
        <v>647</v>
      </c>
      <c r="M356" s="148" t="str">
        <f t="shared" si="5"/>
        <v>CAIXA REFERENCIAL ATRIBUÍDO SÃO PAULO CAMINHÃO BASCULANTE 18 M3, COM CAVALO MECÂNICO DE CAPACIDADE MÁXIMA DE TRAÇÃO COMBINADO DE 45000 KG, POTÊNCIA 330 CV, INCLUSIVE SEMIREBOQUE COM CAÇAMBA METÁLICA - CHP DIURNO. AF_12/2014 CUSTO HORÁRIO PRODUTIVO DIURNO CUSTOS HORÁRIOS DE MÁQUINAS E EQUIPAMENTOS</v>
      </c>
    </row>
    <row r="357" spans="1:13" ht="15">
      <c r="A357" s="149" t="s">
        <v>1040</v>
      </c>
      <c r="B357" s="149" t="s">
        <v>1041</v>
      </c>
      <c r="C357" s="149" t="s">
        <v>1042</v>
      </c>
      <c r="D357" s="149" t="s">
        <v>1043</v>
      </c>
      <c r="E357" s="150" t="s">
        <v>643</v>
      </c>
      <c r="F357" s="149" t="s">
        <v>643</v>
      </c>
      <c r="G357" s="151">
        <v>90586</v>
      </c>
      <c r="H357" s="149" t="s">
        <v>1123</v>
      </c>
      <c r="I357" s="149" t="s">
        <v>1045</v>
      </c>
      <c r="J357" s="149" t="s">
        <v>726</v>
      </c>
      <c r="K357" s="150" t="s">
        <v>1556</v>
      </c>
      <c r="L357" s="149" t="s">
        <v>647</v>
      </c>
      <c r="M357" s="148" t="str">
        <f t="shared" si="5"/>
        <v>CAIXA REFERENCIAL ATRIBUÍDO SÃO PAULO VIBRADOR DE IMERSÃO, DIÂMETRO DE PONTEIRA 45MM, MOTOR ELÉTRICO TRIFÁSICO POTÊNCIA DE 2 CV - CHP DIURNO. AF_06/2015 CUSTO HORÁRIO PRODUTIVO DIURNO CUSTOS HORÁRIOS DE MÁQUINAS E EQUIPAMENTOS</v>
      </c>
    </row>
    <row r="358" spans="1:13" ht="15">
      <c r="A358" s="149" t="s">
        <v>1040</v>
      </c>
      <c r="B358" s="149" t="s">
        <v>1041</v>
      </c>
      <c r="C358" s="149" t="s">
        <v>1042</v>
      </c>
      <c r="D358" s="149" t="s">
        <v>1043</v>
      </c>
      <c r="E358" s="150" t="s">
        <v>643</v>
      </c>
      <c r="F358" s="149" t="s">
        <v>643</v>
      </c>
      <c r="G358" s="151">
        <v>90625</v>
      </c>
      <c r="H358" s="149" t="s">
        <v>1125</v>
      </c>
      <c r="I358" s="149" t="s">
        <v>1045</v>
      </c>
      <c r="J358" s="149" t="s">
        <v>646</v>
      </c>
      <c r="K358" s="150" t="s">
        <v>784</v>
      </c>
      <c r="L358" s="149" t="s">
        <v>647</v>
      </c>
      <c r="M358" s="148" t="str">
        <f t="shared" si="5"/>
        <v>CAIXA REFERENCIAL COEFICIENTE DE REPRESENTATIVIDADE PERFURATRIZ MANUAL, TORQUE MÁXIMO 83 N.M, POTÊNCIA 5 CV, COM DIÂMETRO MÁXIMO 4" - CHP DIURNO. AF_06/2015 CUSTO HORÁRIO PRODUTIVO DIURNO CUSTOS HORÁRIOS DE MÁQUINAS E EQUIPAMENTOS</v>
      </c>
    </row>
    <row r="359" spans="1:13" ht="15">
      <c r="A359" s="149" t="s">
        <v>1040</v>
      </c>
      <c r="B359" s="149" t="s">
        <v>1041</v>
      </c>
      <c r="C359" s="149" t="s">
        <v>1042</v>
      </c>
      <c r="D359" s="149" t="s">
        <v>1043</v>
      </c>
      <c r="E359" s="150" t="s">
        <v>643</v>
      </c>
      <c r="F359" s="149" t="s">
        <v>643</v>
      </c>
      <c r="G359" s="151">
        <v>90631</v>
      </c>
      <c r="H359" s="149" t="s">
        <v>1127</v>
      </c>
      <c r="I359" s="149" t="s">
        <v>1045</v>
      </c>
      <c r="J359" s="149" t="s">
        <v>646</v>
      </c>
      <c r="K359" s="150" t="s">
        <v>9433</v>
      </c>
      <c r="L359" s="149" t="s">
        <v>647</v>
      </c>
      <c r="M359" s="148" t="str">
        <f t="shared" si="5"/>
        <v>CAIXA REFERENCIAL COEFICIENTE DE REPRESENTATIVIDADE PERFURATRIZ SOBRE ESTEIRA, TORQUE MÁXIMO 600 KGF, PESO MÉDIO 1000 KG, POTÊNCIA 20 HP, DIÂMETRO MÁXIMO 10" - CHP DIURNO. AF_06/2015 CUSTO HORÁRIO PRODUTIVO DIURNO CUSTOS HORÁRIOS DE MÁQUINAS E EQUIPAMENTOS</v>
      </c>
    </row>
    <row r="360" spans="1:13" ht="15">
      <c r="A360" s="149" t="s">
        <v>1040</v>
      </c>
      <c r="B360" s="149" t="s">
        <v>1041</v>
      </c>
      <c r="C360" s="149" t="s">
        <v>1042</v>
      </c>
      <c r="D360" s="149" t="s">
        <v>1043</v>
      </c>
      <c r="E360" s="150" t="s">
        <v>643</v>
      </c>
      <c r="F360" s="149" t="s">
        <v>643</v>
      </c>
      <c r="G360" s="151">
        <v>90637</v>
      </c>
      <c r="H360" s="149" t="s">
        <v>1128</v>
      </c>
      <c r="I360" s="149" t="s">
        <v>1045</v>
      </c>
      <c r="J360" s="149" t="s">
        <v>646</v>
      </c>
      <c r="K360" s="150" t="s">
        <v>9434</v>
      </c>
      <c r="L360" s="149" t="s">
        <v>647</v>
      </c>
      <c r="M360" s="148" t="str">
        <f t="shared" si="5"/>
        <v>CAIXA REFERENCIAL COEFICIENTE DE REPRESENTATIVIDADE MISTURADOR DUPLO HORIZONTAL DE ALTA TURBULÊNCIA, CAPACIDADE / VOLUME 2 X 500 LITROS, MOTORES ELÉTRICOS MÍNIMO 5 CV CADA, PARA NATA CIMENTO, ARGAMASSA E OUTROS - CHP DIURNO. AF_06/2015 CUSTO HORÁRIO PRODUTIVO DIURNO CUSTOS HORÁRIOS DE MÁQUINAS E EQUIPAMENTOS</v>
      </c>
    </row>
    <row r="361" spans="1:13" ht="15">
      <c r="A361" s="149" t="s">
        <v>1040</v>
      </c>
      <c r="B361" s="149" t="s">
        <v>1041</v>
      </c>
      <c r="C361" s="149" t="s">
        <v>1042</v>
      </c>
      <c r="D361" s="149" t="s">
        <v>1043</v>
      </c>
      <c r="E361" s="150" t="s">
        <v>643</v>
      </c>
      <c r="F361" s="149" t="s">
        <v>643</v>
      </c>
      <c r="G361" s="151">
        <v>90643</v>
      </c>
      <c r="H361" s="149" t="s">
        <v>1130</v>
      </c>
      <c r="I361" s="149" t="s">
        <v>1045</v>
      </c>
      <c r="J361" s="149" t="s">
        <v>646</v>
      </c>
      <c r="K361" s="150" t="s">
        <v>7849</v>
      </c>
      <c r="L361" s="149" t="s">
        <v>647</v>
      </c>
      <c r="M361" s="148" t="str">
        <f t="shared" si="5"/>
        <v>CAIXA REFERENCIAL COEFICIENTE DE REPRESENTATIVIDADE BOMBA TRIPLEX, PARA INJEÇÃO DE NATA DE CIMENTO, VAZÃO MÁXIMA DE 100 LITROS/MINUTO, PRESSÃO MÁXIMA DE 70 BAR - CHP DIURNO. AF_06/2015 CUSTO HORÁRIO PRODUTIVO DIURNO CUSTOS HORÁRIOS DE MÁQUINAS E EQUIPAMENTOS</v>
      </c>
    </row>
    <row r="362" spans="1:13" ht="15">
      <c r="A362" s="149" t="s">
        <v>1040</v>
      </c>
      <c r="B362" s="149" t="s">
        <v>1041</v>
      </c>
      <c r="C362" s="149" t="s">
        <v>1042</v>
      </c>
      <c r="D362" s="149" t="s">
        <v>1043</v>
      </c>
      <c r="E362" s="150" t="s">
        <v>643</v>
      </c>
      <c r="F362" s="149" t="s">
        <v>643</v>
      </c>
      <c r="G362" s="151">
        <v>90650</v>
      </c>
      <c r="H362" s="149" t="s">
        <v>1132</v>
      </c>
      <c r="I362" s="149" t="s">
        <v>1045</v>
      </c>
      <c r="J362" s="149" t="s">
        <v>646</v>
      </c>
      <c r="K362" s="150" t="s">
        <v>9435</v>
      </c>
      <c r="L362" s="149" t="s">
        <v>647</v>
      </c>
      <c r="M362" s="148" t="str">
        <f t="shared" si="5"/>
        <v>CAIXA REFERENCIAL COEFICIENTE DE REPRESENTATIVIDADE BOMBA CENTRÍFUGA MONOESTÁGIO COM MOTOR ELÉTRICO MONOFÁSICO, POTÊNCIA 15 HP, DIÂMETRO DO ROTOR 173 MM, HM/Q = 30 MCA / 90 M3/H A 45 MCA / 55 M3/H - CHP DIURNO. AF_06/2015 CUSTO HORÁRIO PRODUTIVO DIURNO CUSTOS HORÁRIOS DE MÁQUINAS E EQUIPAMENTOS</v>
      </c>
    </row>
    <row r="363" spans="1:13" ht="15">
      <c r="A363" s="149" t="s">
        <v>1040</v>
      </c>
      <c r="B363" s="149" t="s">
        <v>1041</v>
      </c>
      <c r="C363" s="149" t="s">
        <v>1042</v>
      </c>
      <c r="D363" s="149" t="s">
        <v>1043</v>
      </c>
      <c r="E363" s="150" t="s">
        <v>643</v>
      </c>
      <c r="F363" s="149" t="s">
        <v>643</v>
      </c>
      <c r="G363" s="151">
        <v>90656</v>
      </c>
      <c r="H363" s="149" t="s">
        <v>1134</v>
      </c>
      <c r="I363" s="149" t="s">
        <v>1045</v>
      </c>
      <c r="J363" s="149" t="s">
        <v>646</v>
      </c>
      <c r="K363" s="150" t="s">
        <v>9436</v>
      </c>
      <c r="L363" s="149" t="s">
        <v>647</v>
      </c>
      <c r="M363" s="148" t="str">
        <f t="shared" si="5"/>
        <v>CAIXA REFERENCIAL COEFICIENTE DE REPRESENTATIVIDADE BOMBA DE PROJEÇÃO DE CONCRETO SECO, POTÊNCIA 10 CV, VAZÃO 3 M3/H - CHP DIURNO. AF_06/2015 CUSTO HORÁRIO PRODUTIVO DIURNO CUSTOS HORÁRIOS DE MÁQUINAS E EQUIPAMENTOS</v>
      </c>
    </row>
    <row r="364" spans="1:13" ht="15">
      <c r="A364" s="149" t="s">
        <v>1040</v>
      </c>
      <c r="B364" s="149" t="s">
        <v>1041</v>
      </c>
      <c r="C364" s="149" t="s">
        <v>1042</v>
      </c>
      <c r="D364" s="149" t="s">
        <v>1043</v>
      </c>
      <c r="E364" s="150" t="s">
        <v>643</v>
      </c>
      <c r="F364" s="149" t="s">
        <v>643</v>
      </c>
      <c r="G364" s="151">
        <v>90662</v>
      </c>
      <c r="H364" s="149" t="s">
        <v>1136</v>
      </c>
      <c r="I364" s="149" t="s">
        <v>1045</v>
      </c>
      <c r="J364" s="149" t="s">
        <v>646</v>
      </c>
      <c r="K364" s="150" t="s">
        <v>9437</v>
      </c>
      <c r="L364" s="149" t="s">
        <v>647</v>
      </c>
      <c r="M364" s="148" t="str">
        <f t="shared" si="5"/>
        <v>CAIXA REFERENCIAL COEFICIENTE DE REPRESENTATIVIDADE BOMBA DE PROJEÇÃO DE CONCRETO SECO, POTÊNCIA 10 CV, VAZÃO 6 M3/H - CHP DIURNO. AF_06/2015 CUSTO HORÁRIO PRODUTIVO DIURNO CUSTOS HORÁRIOS DE MÁQUINAS E EQUIPAMENTOS</v>
      </c>
    </row>
    <row r="365" spans="1:13" ht="15">
      <c r="A365" s="149" t="s">
        <v>1040</v>
      </c>
      <c r="B365" s="149" t="s">
        <v>1041</v>
      </c>
      <c r="C365" s="149" t="s">
        <v>1042</v>
      </c>
      <c r="D365" s="149" t="s">
        <v>1043</v>
      </c>
      <c r="E365" s="150" t="s">
        <v>643</v>
      </c>
      <c r="F365" s="149" t="s">
        <v>643</v>
      </c>
      <c r="G365" s="151">
        <v>90668</v>
      </c>
      <c r="H365" s="149" t="s">
        <v>1138</v>
      </c>
      <c r="I365" s="149" t="s">
        <v>1045</v>
      </c>
      <c r="J365" s="149" t="s">
        <v>726</v>
      </c>
      <c r="K365" s="150" t="s">
        <v>6884</v>
      </c>
      <c r="L365" s="149" t="s">
        <v>647</v>
      </c>
      <c r="M365" s="148" t="str">
        <f t="shared" si="5"/>
        <v>CAIXA REFERENCIAL ATRIBUÍDO SÃO PAULO PROJETOR PNEUMÁTICO DE ARGAMASSA PARA CHAPISCO E REBOCO COM RECIPIENTE ACOPLADO, TIPO CANEQUINHA, COM COMPRESSOR DE AR REBOCÁVEL VAZÃO 89 PCM E MOTOR DIESEL DE 20 CV - CHP DIURNO. AF_06/2015 CUSTO HORÁRIO PRODUTIVO DIURNO CUSTOS HORÁRIOS DE MÁQUINAS E EQUIPAMENTOS</v>
      </c>
    </row>
    <row r="366" spans="1:13" ht="15">
      <c r="A366" s="149" t="s">
        <v>1040</v>
      </c>
      <c r="B366" s="149" t="s">
        <v>1041</v>
      </c>
      <c r="C366" s="149" t="s">
        <v>1042</v>
      </c>
      <c r="D366" s="149" t="s">
        <v>1043</v>
      </c>
      <c r="E366" s="150" t="s">
        <v>643</v>
      </c>
      <c r="F366" s="149" t="s">
        <v>643</v>
      </c>
      <c r="G366" s="151">
        <v>90674</v>
      </c>
      <c r="H366" s="149" t="s">
        <v>1139</v>
      </c>
      <c r="I366" s="149" t="s">
        <v>1045</v>
      </c>
      <c r="J366" s="149" t="s">
        <v>646</v>
      </c>
      <c r="K366" s="150" t="s">
        <v>9438</v>
      </c>
      <c r="L366" s="149" t="s">
        <v>647</v>
      </c>
      <c r="M366" s="148" t="str">
        <f t="shared" si="5"/>
        <v>CAIXA REFERENCIAL COEFICIENTE DE REPRESENTATIVIDADE PERFURATRIZ COM TORRE METÁLICA PARA EXECUÇÃO DE ESTACA HÉLICE CONTÍNUA, PROFUNDIDADE MÁXIMA DE 30 M, DIÂMETRO MÁXIMO DE 800 MM, POTÊNCIA INSTALADA DE 268 HP, MESA ROTATIVA COM TORQUE MÁXIMO DE 170 KNM - CHP DIURNO. AF_06/2015 CUSTO HORÁRIO PRODUTIVO DIURNO CUSTOS HORÁRIOS DE MÁQUINAS E EQUIPAMENTOS</v>
      </c>
    </row>
    <row r="367" spans="1:13" ht="15">
      <c r="A367" s="149" t="s">
        <v>1040</v>
      </c>
      <c r="B367" s="149" t="s">
        <v>1041</v>
      </c>
      <c r="C367" s="149" t="s">
        <v>1042</v>
      </c>
      <c r="D367" s="149" t="s">
        <v>1043</v>
      </c>
      <c r="E367" s="150" t="s">
        <v>643</v>
      </c>
      <c r="F367" s="149" t="s">
        <v>643</v>
      </c>
      <c r="G367" s="151">
        <v>90680</v>
      </c>
      <c r="H367" s="149" t="s">
        <v>1140</v>
      </c>
      <c r="I367" s="149" t="s">
        <v>1045</v>
      </c>
      <c r="J367" s="149" t="s">
        <v>646</v>
      </c>
      <c r="K367" s="150" t="s">
        <v>9439</v>
      </c>
      <c r="L367" s="149" t="s">
        <v>647</v>
      </c>
      <c r="M367" s="148" t="str">
        <f t="shared" si="5"/>
        <v>CAIXA REFERENCIAL COEFICIENTE DE REPRESENTATIVIDADE PERFURATRIZ HIDRÁULICA SOBRE CAMINHÃO COM TRADO CURTO ACOPLADO, PROFUNDIDADE MÁXIMA DE 20 M, DIÂMETRO MÁXIMO DE 1500 MM, POTÊNCIA INSTALADA DE 137 HP, MESA ROTATIVA COM TORQUE MÁXIMO DE 30 KNM - CHP DIURNO. AF_06/2015 CUSTO HORÁRIO PRODUTIVO DIURNO CUSTOS HORÁRIOS DE MÁQUINAS E EQUIPAMENTOS</v>
      </c>
    </row>
    <row r="368" spans="1:13" ht="15">
      <c r="A368" s="149" t="s">
        <v>1040</v>
      </c>
      <c r="B368" s="149" t="s">
        <v>1041</v>
      </c>
      <c r="C368" s="149" t="s">
        <v>1042</v>
      </c>
      <c r="D368" s="149" t="s">
        <v>1043</v>
      </c>
      <c r="E368" s="150" t="s">
        <v>643</v>
      </c>
      <c r="F368" s="149" t="s">
        <v>643</v>
      </c>
      <c r="G368" s="151">
        <v>90686</v>
      </c>
      <c r="H368" s="149" t="s">
        <v>1141</v>
      </c>
      <c r="I368" s="149" t="s">
        <v>1045</v>
      </c>
      <c r="J368" s="149" t="s">
        <v>726</v>
      </c>
      <c r="K368" s="150" t="s">
        <v>9440</v>
      </c>
      <c r="L368" s="149" t="s">
        <v>647</v>
      </c>
      <c r="M368" s="148" t="str">
        <f t="shared" si="5"/>
        <v>CAIXA REFERENCIAL ATRIBUÍDO SÃO PAULO MANIPULADOR TELESCÓPICO, POTÊNCIA DE 85 HP, CAPACIDADE DE CARGA DE 3.500 KG, ALTURA MÁXIMA DE ELEVAÇÃO DE 12,3 M - CHP DIURNO. AF_06/2015 CUSTO HORÁRIO PRODUTIVO DIURNO CUSTOS HORÁRIOS DE MÁQUINAS E EQUIPAMENTOS</v>
      </c>
    </row>
    <row r="369" spans="1:13" ht="15">
      <c r="A369" s="149" t="s">
        <v>1040</v>
      </c>
      <c r="B369" s="149" t="s">
        <v>1041</v>
      </c>
      <c r="C369" s="149" t="s">
        <v>1042</v>
      </c>
      <c r="D369" s="149" t="s">
        <v>1043</v>
      </c>
      <c r="E369" s="150" t="s">
        <v>643</v>
      </c>
      <c r="F369" s="149" t="s">
        <v>643</v>
      </c>
      <c r="G369" s="151">
        <v>90692</v>
      </c>
      <c r="H369" s="149" t="s">
        <v>1142</v>
      </c>
      <c r="I369" s="149" t="s">
        <v>1045</v>
      </c>
      <c r="J369" s="149" t="s">
        <v>646</v>
      </c>
      <c r="K369" s="150" t="s">
        <v>9441</v>
      </c>
      <c r="L369" s="149" t="s">
        <v>647</v>
      </c>
      <c r="M369" s="148" t="str">
        <f t="shared" si="5"/>
        <v>CAIXA REFERENCIAL COEFICIENTE DE REPRESENTATIVIDADE MINICARREGADEIRA SOBRE RODAS, POTÊNCIA LÍQUIDA DE 47 HP, CAPACIDADE NOMINAL DE OPERAÇÃO DE 646 KG - CHP DIURNO. AF_06/2015 CUSTO HORÁRIO PRODUTIVO DIURNO CUSTOS HORÁRIOS DE MÁQUINAS E EQUIPAMENTOS</v>
      </c>
    </row>
    <row r="370" spans="1:13" ht="15">
      <c r="A370" s="149" t="s">
        <v>1040</v>
      </c>
      <c r="B370" s="149" t="s">
        <v>1041</v>
      </c>
      <c r="C370" s="149" t="s">
        <v>1042</v>
      </c>
      <c r="D370" s="149" t="s">
        <v>1043</v>
      </c>
      <c r="E370" s="150" t="s">
        <v>643</v>
      </c>
      <c r="F370" s="149" t="s">
        <v>643</v>
      </c>
      <c r="G370" s="151">
        <v>90964</v>
      </c>
      <c r="H370" s="149" t="s">
        <v>1144</v>
      </c>
      <c r="I370" s="149" t="s">
        <v>1045</v>
      </c>
      <c r="J370" s="149" t="s">
        <v>726</v>
      </c>
      <c r="K370" s="150" t="s">
        <v>9442</v>
      </c>
      <c r="L370" s="149" t="s">
        <v>647</v>
      </c>
      <c r="M370" s="148" t="str">
        <f t="shared" si="5"/>
        <v>CAIXA REFERENCIAL ATRIBUÍDO SÃO PAULO COMPRESSOR DE AR REBOCÁVEL, VAZÃO 89 PCM, PRESSÃO EFETIVA DE TRABALHO 102 PSI, MOTOR DIESEL, POTÊNCIA 20 CV - CHP DIURNO. AF_06/2015 CUSTO HORÁRIO PRODUTIVO DIURNO CUSTOS HORÁRIOS DE MÁQUINAS E EQUIPAMENTOS</v>
      </c>
    </row>
    <row r="371" spans="1:13" ht="15">
      <c r="A371" s="149" t="s">
        <v>1040</v>
      </c>
      <c r="B371" s="149" t="s">
        <v>1041</v>
      </c>
      <c r="C371" s="149" t="s">
        <v>1042</v>
      </c>
      <c r="D371" s="149" t="s">
        <v>1043</v>
      </c>
      <c r="E371" s="150" t="s">
        <v>643</v>
      </c>
      <c r="F371" s="149" t="s">
        <v>643</v>
      </c>
      <c r="G371" s="151">
        <v>90972</v>
      </c>
      <c r="H371" s="149" t="s">
        <v>1145</v>
      </c>
      <c r="I371" s="149" t="s">
        <v>1045</v>
      </c>
      <c r="J371" s="149" t="s">
        <v>726</v>
      </c>
      <c r="K371" s="150" t="s">
        <v>9443</v>
      </c>
      <c r="L371" s="149" t="s">
        <v>647</v>
      </c>
      <c r="M371" s="148" t="str">
        <f t="shared" si="5"/>
        <v>CAIXA REFERENCIAL ATRIBUÍDO SÃO PAULO COMPRESSOR DE AR REBOCAVEL, VAZÃO 250 PCM, PRESSAO DE TRABALHO 102 PSI, MOTOR A DIESEL POTÊNCIA 81 CV - CHP DIURNO. AF_06/2015 CUSTO HORÁRIO PRODUTIVO DIURNO CUSTOS HORÁRIOS DE MÁQUINAS E EQUIPAMENTOS</v>
      </c>
    </row>
    <row r="372" spans="1:13" ht="15">
      <c r="A372" s="149" t="s">
        <v>1040</v>
      </c>
      <c r="B372" s="149" t="s">
        <v>1041</v>
      </c>
      <c r="C372" s="149" t="s">
        <v>1042</v>
      </c>
      <c r="D372" s="149" t="s">
        <v>1043</v>
      </c>
      <c r="E372" s="150" t="s">
        <v>643</v>
      </c>
      <c r="F372" s="149" t="s">
        <v>643</v>
      </c>
      <c r="G372" s="151">
        <v>90979</v>
      </c>
      <c r="H372" s="149" t="s">
        <v>1146</v>
      </c>
      <c r="I372" s="149" t="s">
        <v>1045</v>
      </c>
      <c r="J372" s="149" t="s">
        <v>726</v>
      </c>
      <c r="K372" s="150" t="s">
        <v>9444</v>
      </c>
      <c r="L372" s="149" t="s">
        <v>647</v>
      </c>
      <c r="M372" s="148" t="str">
        <f t="shared" si="5"/>
        <v>CAIXA REFERENCIAL ATRIBUÍDO SÃO PAULO COMPRESSOR DE AR REBOCÁVEL, VAZÃO 748 PCM, PRESSÃO EFETIVA DE TRABALHO 102 PSI, MOTOR DIESEL, POTÊNCIA 210 CV - CHP DIURNO. AF_06/2015 CUSTO HORÁRIO PRODUTIVO DIURNO CUSTOS HORÁRIOS DE MÁQUINAS E EQUIPAMENTOS</v>
      </c>
    </row>
    <row r="373" spans="1:13" ht="15">
      <c r="A373" s="149" t="s">
        <v>1040</v>
      </c>
      <c r="B373" s="149" t="s">
        <v>1041</v>
      </c>
      <c r="C373" s="149" t="s">
        <v>1042</v>
      </c>
      <c r="D373" s="149" t="s">
        <v>1043</v>
      </c>
      <c r="E373" s="150" t="s">
        <v>643</v>
      </c>
      <c r="F373" s="149" t="s">
        <v>643</v>
      </c>
      <c r="G373" s="151">
        <v>90991</v>
      </c>
      <c r="H373" s="149" t="s">
        <v>1147</v>
      </c>
      <c r="I373" s="149" t="s">
        <v>1045</v>
      </c>
      <c r="J373" s="149" t="s">
        <v>646</v>
      </c>
      <c r="K373" s="150" t="s">
        <v>9445</v>
      </c>
      <c r="L373" s="149" t="s">
        <v>647</v>
      </c>
      <c r="M373" s="148" t="str">
        <f t="shared" si="5"/>
        <v>CAIXA REFERENCIAL COEFICIENTE DE REPRESENTATIVIDADE ESCAVADEIRA HIDRÁULICA SOBRE ESTEIRAS, CAÇAMBA 0,80 M3, PESO OPERACIONAL 17,8 T, POTÊNCIA LÍQUIDA 110 HP - CHP DIURNO. AF_10/2014 CUSTO HORÁRIO PRODUTIVO DIURNO CUSTOS HORÁRIOS DE MÁQUINAS E EQUIPAMENTOS</v>
      </c>
    </row>
    <row r="374" spans="1:13" ht="15">
      <c r="A374" s="149" t="s">
        <v>1040</v>
      </c>
      <c r="B374" s="149" t="s">
        <v>1041</v>
      </c>
      <c r="C374" s="149" t="s">
        <v>1042</v>
      </c>
      <c r="D374" s="149" t="s">
        <v>1043</v>
      </c>
      <c r="E374" s="150" t="s">
        <v>643</v>
      </c>
      <c r="F374" s="149" t="s">
        <v>643</v>
      </c>
      <c r="G374" s="151">
        <v>90999</v>
      </c>
      <c r="H374" s="149" t="s">
        <v>1148</v>
      </c>
      <c r="I374" s="149" t="s">
        <v>1045</v>
      </c>
      <c r="J374" s="149" t="s">
        <v>726</v>
      </c>
      <c r="K374" s="150" t="s">
        <v>9446</v>
      </c>
      <c r="L374" s="149" t="s">
        <v>647</v>
      </c>
      <c r="M374" s="148" t="str">
        <f t="shared" si="5"/>
        <v>CAIXA REFERENCIAL ATRIBUÍDO SÃO PAULO COMPRESSOR DE AR REBOCAVEL, VAZÃO 400 PCM, PRESSAO DE TRABALHO 102 PSI, MOTOR A DIESEL POTÊNCIA 110 CV - CHP DIURNO. AF_06/2015 CUSTO HORÁRIO PRODUTIVO DIURNO CUSTOS HORÁRIOS DE MÁQUINAS E EQUIPAMENTOS</v>
      </c>
    </row>
    <row r="375" spans="1:13" ht="15">
      <c r="A375" s="149" t="s">
        <v>1040</v>
      </c>
      <c r="B375" s="149" t="s">
        <v>1041</v>
      </c>
      <c r="C375" s="149" t="s">
        <v>1042</v>
      </c>
      <c r="D375" s="149" t="s">
        <v>1043</v>
      </c>
      <c r="E375" s="150" t="s">
        <v>643</v>
      </c>
      <c r="F375" s="149" t="s">
        <v>643</v>
      </c>
      <c r="G375" s="151">
        <v>91031</v>
      </c>
      <c r="H375" s="149" t="s">
        <v>1149</v>
      </c>
      <c r="I375" s="149" t="s">
        <v>1045</v>
      </c>
      <c r="J375" s="149" t="s">
        <v>726</v>
      </c>
      <c r="K375" s="150" t="s">
        <v>1076</v>
      </c>
      <c r="L375" s="149" t="s">
        <v>647</v>
      </c>
      <c r="M375" s="148" t="str">
        <f t="shared" si="5"/>
        <v>CAIXA REFERENCIAL ATRIBUÍDO SÃO PAULO CAMINHÃO TRUCADO (C/ TERCEIRO EIXO) ELETRÔNICO - POTÊNCIA 231CV - PBT = 22000KG - DIST. ENTRE EIXOS 5170 MM - INCLUI CARROCERIA FIXA ABERTA DE MADEIRA - CHP DIURNO. AF_06/2015 CUSTO HORÁRIO PRODUTIVO DIURNO CUSTOS HORÁRIOS DE MÁQUINAS E EQUIPAMENTOS</v>
      </c>
    </row>
    <row r="376" spans="1:13" ht="15">
      <c r="A376" s="149" t="s">
        <v>1040</v>
      </c>
      <c r="B376" s="149" t="s">
        <v>1041</v>
      </c>
      <c r="C376" s="149" t="s">
        <v>1042</v>
      </c>
      <c r="D376" s="149" t="s">
        <v>1043</v>
      </c>
      <c r="E376" s="150" t="s">
        <v>643</v>
      </c>
      <c r="F376" s="149" t="s">
        <v>643</v>
      </c>
      <c r="G376" s="151">
        <v>91277</v>
      </c>
      <c r="H376" s="149" t="s">
        <v>1150</v>
      </c>
      <c r="I376" s="149" t="s">
        <v>1045</v>
      </c>
      <c r="J376" s="149" t="s">
        <v>726</v>
      </c>
      <c r="K376" s="150" t="s">
        <v>9447</v>
      </c>
      <c r="L376" s="149" t="s">
        <v>647</v>
      </c>
      <c r="M376" s="148" t="str">
        <f t="shared" si="5"/>
        <v>CAIXA REFERENCIAL ATRIBUÍDO SÃO PAULO PLACA VIBRATÓRIA REVERSÍVEL COM MOTOR 4 TEMPOS A GASOLINA, FORÇA CENTRÍFUGA DE 25 KN (2500 KGF), POTÊNCIA 5,5 CV - CHP DIURNO. AF_08/2015 CUSTO HORÁRIO PRODUTIVO DIURNO CUSTOS HORÁRIOS DE MÁQUINAS E EQUIPAMENTOS</v>
      </c>
    </row>
    <row r="377" spans="1:13" ht="15">
      <c r="A377" s="149" t="s">
        <v>1040</v>
      </c>
      <c r="B377" s="149" t="s">
        <v>1041</v>
      </c>
      <c r="C377" s="149" t="s">
        <v>1042</v>
      </c>
      <c r="D377" s="149" t="s">
        <v>1043</v>
      </c>
      <c r="E377" s="150" t="s">
        <v>643</v>
      </c>
      <c r="F377" s="149" t="s">
        <v>643</v>
      </c>
      <c r="G377" s="151">
        <v>91283</v>
      </c>
      <c r="H377" s="149" t="s">
        <v>1152</v>
      </c>
      <c r="I377" s="149" t="s">
        <v>1045</v>
      </c>
      <c r="J377" s="149" t="s">
        <v>646</v>
      </c>
      <c r="K377" s="150" t="s">
        <v>5293</v>
      </c>
      <c r="L377" s="149" t="s">
        <v>647</v>
      </c>
      <c r="M377" s="148" t="str">
        <f t="shared" si="5"/>
        <v>CAIXA REFERENCIAL COEFICIENTE DE REPRESENTATIVIDADE CORTADORA DE PISO COM MOTOR 4 TEMPOS A GASOLINA, POTÊNCIA DE 13 HP, COM DISCO DE CORTE DIAMANTADO SEGMENTADO PARA CONCRETO, DIÂMETRO DE 350 MM, FURO DE 1" (14 X 1") - CHP DIURNO. AF_08/2015 CUSTO HORÁRIO PRODUTIVO DIURNO CUSTOS HORÁRIOS DE MÁQUINAS E EQUIPAMENTOS</v>
      </c>
    </row>
    <row r="378" spans="1:13" ht="15">
      <c r="A378" s="149" t="s">
        <v>1040</v>
      </c>
      <c r="B378" s="149" t="s">
        <v>1041</v>
      </c>
      <c r="C378" s="149" t="s">
        <v>1042</v>
      </c>
      <c r="D378" s="149" t="s">
        <v>1043</v>
      </c>
      <c r="E378" s="150" t="s">
        <v>643</v>
      </c>
      <c r="F378" s="149" t="s">
        <v>643</v>
      </c>
      <c r="G378" s="151">
        <v>91386</v>
      </c>
      <c r="H378" s="149" t="s">
        <v>1154</v>
      </c>
      <c r="I378" s="149" t="s">
        <v>1045</v>
      </c>
      <c r="J378" s="149" t="s">
        <v>726</v>
      </c>
      <c r="K378" s="150" t="s">
        <v>9448</v>
      </c>
      <c r="L378" s="149" t="s">
        <v>647</v>
      </c>
      <c r="M378" s="148" t="str">
        <f t="shared" si="5"/>
        <v>CAIXA REFERENCIAL ATRIBUÍDO SÃO PAULO CAMINHÃO BASCULANTE 10 M3, TRUCADO CABINE SIMPLES, PESO BRUTO TOTAL 23.000 KG, CARGA ÚTIL MÁXIMA 15.935 KG, DISTÂNCIA ENTRE EIXOS 4,80 M, POTÊNCIA 230 CV INCLUSIVE CAÇAMBA METÁLICA - CHP DIURNO. AF_06/2014 CUSTO HORÁRIO PRODUTIVO DIURNO CUSTOS HORÁRIOS DE MÁQUINAS E EQUIPAMENTOS</v>
      </c>
    </row>
    <row r="379" spans="1:13" ht="15">
      <c r="A379" s="149" t="s">
        <v>1040</v>
      </c>
      <c r="B379" s="149" t="s">
        <v>1041</v>
      </c>
      <c r="C379" s="149" t="s">
        <v>1042</v>
      </c>
      <c r="D379" s="149" t="s">
        <v>1043</v>
      </c>
      <c r="E379" s="150" t="s">
        <v>643</v>
      </c>
      <c r="F379" s="149" t="s">
        <v>643</v>
      </c>
      <c r="G379" s="151">
        <v>91533</v>
      </c>
      <c r="H379" s="149" t="s">
        <v>1155</v>
      </c>
      <c r="I379" s="149" t="s">
        <v>1045</v>
      </c>
      <c r="J379" s="149" t="s">
        <v>726</v>
      </c>
      <c r="K379" s="150" t="s">
        <v>9449</v>
      </c>
      <c r="L379" s="149" t="s">
        <v>647</v>
      </c>
      <c r="M379" s="148" t="str">
        <f t="shared" si="5"/>
        <v>CAIXA REFERENCIAL ATRIBUÍDO SÃO PAULO COMPACTADOR DE SOLOS DE PERCUSSÃO (SOQUETE) COM MOTOR A GASOLINA 4 TEMPOS, POTÊNCIA 4 CV - CHP DIURNO. AF_08/2015 CUSTO HORÁRIO PRODUTIVO DIURNO CUSTOS HORÁRIOS DE MÁQUINAS E EQUIPAMENTOS</v>
      </c>
    </row>
    <row r="380" spans="1:13" ht="15">
      <c r="A380" s="149" t="s">
        <v>1040</v>
      </c>
      <c r="B380" s="149" t="s">
        <v>1041</v>
      </c>
      <c r="C380" s="149" t="s">
        <v>1042</v>
      </c>
      <c r="D380" s="149" t="s">
        <v>1043</v>
      </c>
      <c r="E380" s="150" t="s">
        <v>643</v>
      </c>
      <c r="F380" s="149" t="s">
        <v>643</v>
      </c>
      <c r="G380" s="151">
        <v>91634</v>
      </c>
      <c r="H380" s="149" t="s">
        <v>1156</v>
      </c>
      <c r="I380" s="149" t="s">
        <v>1045</v>
      </c>
      <c r="J380" s="149" t="s">
        <v>726</v>
      </c>
      <c r="K380" s="150" t="s">
        <v>9450</v>
      </c>
      <c r="L380" s="149" t="s">
        <v>647</v>
      </c>
      <c r="M380" s="148" t="str">
        <f t="shared" si="5"/>
        <v>CAIXA REFERENCIAL ATRIBUÍDO SÃO PAULO GUINDAUTO HIDRÁULICO, CAPACIDADE MÁXIMA DE CARGA 6500 KG, MOMENTO MÁXIMO DE CARGA 5,8 TM, ALCANCE MÁXIMO HORIZONTAL 7,60 M, INCLUSIVE CAMINHÃO TOCO PBT 9.700 KG, POTÊNCIA DE 160 CV - CHP DIURNO. AF_08/2015 CUSTO HORÁRIO PRODUTIVO DIURNO CUSTOS HORÁRIOS DE MÁQUINAS E EQUIPAMENTOS</v>
      </c>
    </row>
    <row r="381" spans="1:13" ht="15">
      <c r="A381" s="149" t="s">
        <v>1040</v>
      </c>
      <c r="B381" s="149" t="s">
        <v>1041</v>
      </c>
      <c r="C381" s="149" t="s">
        <v>1042</v>
      </c>
      <c r="D381" s="149" t="s">
        <v>1043</v>
      </c>
      <c r="E381" s="150" t="s">
        <v>643</v>
      </c>
      <c r="F381" s="149" t="s">
        <v>643</v>
      </c>
      <c r="G381" s="151">
        <v>91645</v>
      </c>
      <c r="H381" s="149" t="s">
        <v>1157</v>
      </c>
      <c r="I381" s="149" t="s">
        <v>1045</v>
      </c>
      <c r="J381" s="149" t="s">
        <v>726</v>
      </c>
      <c r="K381" s="150" t="s">
        <v>9451</v>
      </c>
      <c r="L381" s="149" t="s">
        <v>647</v>
      </c>
      <c r="M381" s="148" t="str">
        <f t="shared" si="5"/>
        <v>CAIXA REFERENCIAL ATRIBUÍDO SÃO PAULO CAMINHÃO DE TRANSPORTE DE MATERIAL ASFÁLTICO 30.000 L, COM CAVALO MECÂNICO DE CAPACIDADE MÁXIMA DE TRAÇÃO COMBINADO DE 66.000 KG, POTÊNCIA 360 CV, INCLUSIVE TANQUE DE ASFALTO COM SERPENTINA - CHP DIURNO. AF_08/2015 CUSTO HORÁRIO PRODUTIVO DIURNO CUSTOS HORÁRIOS DE MÁQUINAS E EQUIPAMENTOS</v>
      </c>
    </row>
    <row r="382" spans="1:13" ht="15">
      <c r="A382" s="149" t="s">
        <v>1040</v>
      </c>
      <c r="B382" s="149" t="s">
        <v>1041</v>
      </c>
      <c r="C382" s="149" t="s">
        <v>1042</v>
      </c>
      <c r="D382" s="149" t="s">
        <v>1043</v>
      </c>
      <c r="E382" s="150" t="s">
        <v>643</v>
      </c>
      <c r="F382" s="149" t="s">
        <v>643</v>
      </c>
      <c r="G382" s="151">
        <v>91692</v>
      </c>
      <c r="H382" s="149" t="s">
        <v>1158</v>
      </c>
      <c r="I382" s="149" t="s">
        <v>1045</v>
      </c>
      <c r="J382" s="149" t="s">
        <v>646</v>
      </c>
      <c r="K382" s="150" t="s">
        <v>4871</v>
      </c>
      <c r="L382" s="149" t="s">
        <v>647</v>
      </c>
      <c r="M382" s="148" t="str">
        <f t="shared" si="5"/>
        <v>CAIXA REFERENCIAL COEFICIENTE DE REPRESENTATIVIDADE SERRA CIRCULAR DE BANCADA COM MOTOR ELÉTRICO POTÊNCIA DE 5HP, COM COIFA PARA DISCO 10" - CHP DIURNO. AF_08/2015 CUSTO HORÁRIO PRODUTIVO DIURNO CUSTOS HORÁRIOS DE MÁQUINAS E EQUIPAMENTOS</v>
      </c>
    </row>
    <row r="383" spans="1:13" ht="15">
      <c r="A383" s="149" t="s">
        <v>1040</v>
      </c>
      <c r="B383" s="149" t="s">
        <v>1041</v>
      </c>
      <c r="C383" s="149" t="s">
        <v>1042</v>
      </c>
      <c r="D383" s="149" t="s">
        <v>1043</v>
      </c>
      <c r="E383" s="150" t="s">
        <v>643</v>
      </c>
      <c r="F383" s="149" t="s">
        <v>643</v>
      </c>
      <c r="G383" s="151">
        <v>92043</v>
      </c>
      <c r="H383" s="149" t="s">
        <v>1160</v>
      </c>
      <c r="I383" s="149" t="s">
        <v>1045</v>
      </c>
      <c r="J383" s="149" t="s">
        <v>726</v>
      </c>
      <c r="K383" s="150" t="s">
        <v>1161</v>
      </c>
      <c r="L383" s="149" t="s">
        <v>647</v>
      </c>
      <c r="M383" s="148" t="str">
        <f t="shared" si="5"/>
        <v>CAIXA REFERENCIAL ATRIBUÍDO SÃO PAULO DISTRIBUIDOR DE AGREGADOS REBOCAVEL, CAPACIDADE 1,9 M³, LARGURA DE TRABALHO 3,66 M - CHP DIURNO. AF_11/2015 CUSTO HORÁRIO PRODUTIVO DIURNO CUSTOS HORÁRIOS DE MÁQUINAS E EQUIPAMENTOS</v>
      </c>
    </row>
    <row r="384" spans="1:13" ht="15">
      <c r="A384" s="149" t="s">
        <v>1040</v>
      </c>
      <c r="B384" s="149" t="s">
        <v>1041</v>
      </c>
      <c r="C384" s="149" t="s">
        <v>1042</v>
      </c>
      <c r="D384" s="149" t="s">
        <v>1043</v>
      </c>
      <c r="E384" s="150" t="s">
        <v>643</v>
      </c>
      <c r="F384" s="149" t="s">
        <v>643</v>
      </c>
      <c r="G384" s="151">
        <v>92106</v>
      </c>
      <c r="H384" s="149" t="s">
        <v>1162</v>
      </c>
      <c r="I384" s="149" t="s">
        <v>1045</v>
      </c>
      <c r="J384" s="149" t="s">
        <v>726</v>
      </c>
      <c r="K384" s="150" t="s">
        <v>9452</v>
      </c>
      <c r="L384" s="149" t="s">
        <v>647</v>
      </c>
      <c r="M384" s="148" t="str">
        <f t="shared" si="5"/>
        <v>CAIXA REFERENCIAL ATRIBUÍDO SÃO PAULO CAMINHÃO PARA EQUIPAMENTO DE LIMPEZA A SUCÇÃO, COM CAMINHÃO TRUCADO DE PESO BRUTO TOTAL 23000 KG, CARGA ÚTIL MÁXIMA 15935 KG, DISTÂNCIA ENTRE EIXOS 4,80 M, POTÊNCIA 230 CV, INCLUSIVE LIMPADORA A SUCÇÃO, TANQUE 12000 L - CHP DIURNO. AF_11/2015 CUSTO HORÁRIO PRODUTIVO DIURNO CUSTOS HORÁRIOS DE MÁQUINAS E EQUIPAMENTOS</v>
      </c>
    </row>
    <row r="385" spans="1:13" ht="15">
      <c r="A385" s="149" t="s">
        <v>1040</v>
      </c>
      <c r="B385" s="149" t="s">
        <v>1041</v>
      </c>
      <c r="C385" s="149" t="s">
        <v>1042</v>
      </c>
      <c r="D385" s="149" t="s">
        <v>1043</v>
      </c>
      <c r="E385" s="150" t="s">
        <v>643</v>
      </c>
      <c r="F385" s="149" t="s">
        <v>643</v>
      </c>
      <c r="G385" s="151">
        <v>92112</v>
      </c>
      <c r="H385" s="149" t="s">
        <v>1163</v>
      </c>
      <c r="I385" s="149" t="s">
        <v>1045</v>
      </c>
      <c r="J385" s="149" t="s">
        <v>646</v>
      </c>
      <c r="K385" s="150" t="s">
        <v>4236</v>
      </c>
      <c r="L385" s="149" t="s">
        <v>647</v>
      </c>
      <c r="M385" s="148" t="str">
        <f t="shared" si="5"/>
        <v>CAIXA REFERENCIAL COEFICIENTE DE REPRESENTATIVIDADE PENEIRA ROTATIVA COM MOTOR ELÉTRICO TRIFÁSICO DE 2 CV, CILINDRO DE 1 M X 0,60 M, COM FUROS DE 3,17 MM - CHP DIURNO. AF_11/2015 CUSTO HORÁRIO PRODUTIVO DIURNO CUSTOS HORÁRIOS DE MÁQUINAS E EQUIPAMENTOS</v>
      </c>
    </row>
    <row r="386" spans="1:13" ht="15">
      <c r="A386" s="149" t="s">
        <v>1040</v>
      </c>
      <c r="B386" s="149" t="s">
        <v>1041</v>
      </c>
      <c r="C386" s="149" t="s">
        <v>1042</v>
      </c>
      <c r="D386" s="149" t="s">
        <v>1043</v>
      </c>
      <c r="E386" s="150" t="s">
        <v>643</v>
      </c>
      <c r="F386" s="149" t="s">
        <v>643</v>
      </c>
      <c r="G386" s="151">
        <v>92118</v>
      </c>
      <c r="H386" s="149" t="s">
        <v>1165</v>
      </c>
      <c r="I386" s="149" t="s">
        <v>1045</v>
      </c>
      <c r="J386" s="149" t="s">
        <v>646</v>
      </c>
      <c r="K386" s="150" t="s">
        <v>1166</v>
      </c>
      <c r="L386" s="149" t="s">
        <v>647</v>
      </c>
      <c r="M386" s="148" t="str">
        <f t="shared" si="5"/>
        <v>CAIXA REFERENCIAL COEFICIENTE DE REPRESENTATIVIDADE DOSADOR DE AREIA, CAPACIDADE DE 26 LITROS - CHP DIURNO. AF_11/2015 CUSTO HORÁRIO PRODUTIVO DIURNO CUSTOS HORÁRIOS DE MÁQUINAS E EQUIPAMENTOS</v>
      </c>
    </row>
    <row r="387" spans="1:13" ht="15">
      <c r="A387" s="149" t="s">
        <v>1040</v>
      </c>
      <c r="B387" s="149" t="s">
        <v>1041</v>
      </c>
      <c r="C387" s="149" t="s">
        <v>1042</v>
      </c>
      <c r="D387" s="149" t="s">
        <v>1043</v>
      </c>
      <c r="E387" s="150" t="s">
        <v>643</v>
      </c>
      <c r="F387" s="149" t="s">
        <v>643</v>
      </c>
      <c r="G387" s="151">
        <v>92138</v>
      </c>
      <c r="H387" s="149" t="s">
        <v>1167</v>
      </c>
      <c r="I387" s="149" t="s">
        <v>1045</v>
      </c>
      <c r="J387" s="149" t="s">
        <v>646</v>
      </c>
      <c r="K387" s="150" t="s">
        <v>9220</v>
      </c>
      <c r="L387" s="149" t="s">
        <v>647</v>
      </c>
      <c r="M387" s="148" t="str">
        <f t="shared" si="5"/>
        <v>CAIXA REFERENCIAL COEFICIENTE DE REPRESENTATIVIDADE CAMINHONETE COM MOTOR A DIESEL, POTÊNCIA 180 CV, CABINE DUPLA, 4X4 - CHP DIURNO. AF_11/2015 CUSTO HORÁRIO PRODUTIVO DIURNO CUSTOS HORÁRIOS DE MÁQUINAS E EQUIPAMENTOS</v>
      </c>
    </row>
    <row r="388" spans="1:13" ht="15">
      <c r="A388" s="149" t="s">
        <v>1040</v>
      </c>
      <c r="B388" s="149" t="s">
        <v>1041</v>
      </c>
      <c r="C388" s="149" t="s">
        <v>1042</v>
      </c>
      <c r="D388" s="149" t="s">
        <v>1043</v>
      </c>
      <c r="E388" s="150" t="s">
        <v>643</v>
      </c>
      <c r="F388" s="149" t="s">
        <v>643</v>
      </c>
      <c r="G388" s="151">
        <v>92145</v>
      </c>
      <c r="H388" s="149" t="s">
        <v>1168</v>
      </c>
      <c r="I388" s="149" t="s">
        <v>1045</v>
      </c>
      <c r="J388" s="149" t="s">
        <v>646</v>
      </c>
      <c r="K388" s="150" t="s">
        <v>9453</v>
      </c>
      <c r="L388" s="149" t="s">
        <v>647</v>
      </c>
      <c r="M388" s="148" t="str">
        <f t="shared" si="5"/>
        <v>CAIXA REFERENCIAL COEFICIENTE DE REPRESENTATIVIDADE CAMINHONETE CABINE SIMPLES COM MOTOR 1.6 FLEX, CÂMBIO MANUAL, POTÊNCIA 101/104 CV, 2 PORTAS - CHP DIURNO. AF_11/2015 CUSTO HORÁRIO PRODUTIVO DIURNO CUSTOS HORÁRIOS DE MÁQUINAS E EQUIPAMENTOS</v>
      </c>
    </row>
    <row r="389" spans="1:13" ht="15">
      <c r="A389" s="149" t="s">
        <v>1040</v>
      </c>
      <c r="B389" s="149" t="s">
        <v>1041</v>
      </c>
      <c r="C389" s="149" t="s">
        <v>1042</v>
      </c>
      <c r="D389" s="149" t="s">
        <v>1043</v>
      </c>
      <c r="E389" s="150" t="s">
        <v>643</v>
      </c>
      <c r="F389" s="149" t="s">
        <v>643</v>
      </c>
      <c r="G389" s="151">
        <v>92242</v>
      </c>
      <c r="H389" s="149" t="s">
        <v>1169</v>
      </c>
      <c r="I389" s="149" t="s">
        <v>1045</v>
      </c>
      <c r="J389" s="149" t="s">
        <v>726</v>
      </c>
      <c r="K389" s="150" t="s">
        <v>9454</v>
      </c>
      <c r="L389" s="149" t="s">
        <v>647</v>
      </c>
      <c r="M389" s="148" t="str">
        <f t="shared" si="5"/>
        <v>CAIXA REFERENCIAL ATRIBUÍDO SÃO PAULO CAMINHÃO DE TRANSPORTE DE MATERIAL ASFÁLTICO 20.000 L, COM CAVALO MECÂNICO DE CAPACIDADE MÁXIMA DE TRAÇÃO COMBINADO DE 45.000 KG, POTÊNCIA 330 CV, INCLUSIVE TANQUE DE ASFALTO COM MAÇARICO - CHP DIURNO. AF_12/2015 CUSTO HORÁRIO PRODUTIVO DIURNO CUSTOS HORÁRIOS DE MÁQUINAS E EQUIPAMENTOS</v>
      </c>
    </row>
    <row r="390" spans="1:13" ht="15">
      <c r="A390" s="149" t="s">
        <v>1040</v>
      </c>
      <c r="B390" s="149" t="s">
        <v>1041</v>
      </c>
      <c r="C390" s="149" t="s">
        <v>1042</v>
      </c>
      <c r="D390" s="149" t="s">
        <v>1043</v>
      </c>
      <c r="E390" s="150" t="s">
        <v>643</v>
      </c>
      <c r="F390" s="149" t="s">
        <v>643</v>
      </c>
      <c r="G390" s="151">
        <v>92716</v>
      </c>
      <c r="H390" s="149" t="s">
        <v>1170</v>
      </c>
      <c r="I390" s="149" t="s">
        <v>1045</v>
      </c>
      <c r="J390" s="149" t="s">
        <v>646</v>
      </c>
      <c r="K390" s="150" t="s">
        <v>5497</v>
      </c>
      <c r="L390" s="149" t="s">
        <v>647</v>
      </c>
      <c r="M390" s="148" t="str">
        <f t="shared" si="5"/>
        <v>CAIXA REFERENCIAL COEFICIENTE DE REPRESENTATIVIDADE APARELHO PARA CORTE E SOLDA OXI-ACETILENO SOBRE RODAS, INCLUSIVE CILINDROS E MAÇARICOS - CHP DIURNO. AF_12/2015 CUSTO HORÁRIO PRODUTIVO DIURNO CUSTOS HORÁRIOS DE MÁQUINAS E EQUIPAMENTOS</v>
      </c>
    </row>
    <row r="391" spans="1:13" ht="15">
      <c r="A391" s="149" t="s">
        <v>1040</v>
      </c>
      <c r="B391" s="149" t="s">
        <v>1041</v>
      </c>
      <c r="C391" s="149" t="s">
        <v>1042</v>
      </c>
      <c r="D391" s="149" t="s">
        <v>1043</v>
      </c>
      <c r="E391" s="150" t="s">
        <v>643</v>
      </c>
      <c r="F391" s="149" t="s">
        <v>643</v>
      </c>
      <c r="G391" s="151">
        <v>92960</v>
      </c>
      <c r="H391" s="149" t="s">
        <v>1172</v>
      </c>
      <c r="I391" s="149" t="s">
        <v>1045</v>
      </c>
      <c r="J391" s="149" t="s">
        <v>726</v>
      </c>
      <c r="K391" s="150" t="s">
        <v>9455</v>
      </c>
      <c r="L391" s="149" t="s">
        <v>647</v>
      </c>
      <c r="M391" s="148" t="str">
        <f t="shared" ref="M391:M454" si="6">CONCATENATE(L391," ",J391," ",H391," ",C391," ",A391)</f>
        <v>CAIXA REFERENCIAL ATRIBUÍDO SÃO PAULO MÁQUINA EXTRUSORA DE CONCRETO PARA GUIAS E SARJETAS, MOTOR A DIESEL, POTÊNCIA 14 CV - CHP DIURNO. AF_12/2015 CUSTO HORÁRIO PRODUTIVO DIURNO CUSTOS HORÁRIOS DE MÁQUINAS E EQUIPAMENTOS</v>
      </c>
    </row>
    <row r="392" spans="1:13" ht="15">
      <c r="A392" s="149" t="s">
        <v>1040</v>
      </c>
      <c r="B392" s="149" t="s">
        <v>1041</v>
      </c>
      <c r="C392" s="149" t="s">
        <v>1042</v>
      </c>
      <c r="D392" s="149" t="s">
        <v>1043</v>
      </c>
      <c r="E392" s="150" t="s">
        <v>643</v>
      </c>
      <c r="F392" s="149" t="s">
        <v>643</v>
      </c>
      <c r="G392" s="151">
        <v>92966</v>
      </c>
      <c r="H392" s="149" t="s">
        <v>1174</v>
      </c>
      <c r="I392" s="149" t="s">
        <v>1045</v>
      </c>
      <c r="J392" s="149" t="s">
        <v>646</v>
      </c>
      <c r="K392" s="150" t="s">
        <v>9456</v>
      </c>
      <c r="L392" s="149" t="s">
        <v>647</v>
      </c>
      <c r="M392" s="148" t="str">
        <f t="shared" si="6"/>
        <v>CAIXA REFERENCIAL COEFICIENTE DE REPRESENTATIVIDADE MARTELO PERFURADOR PNEUMÁTICO MANUAL, HASTE 25 X 75 MM, 21 KG - CHP DIURNO. AF_12/2015 CUSTO HORÁRIO PRODUTIVO DIURNO CUSTOS HORÁRIOS DE MÁQUINAS E EQUIPAMENTOS</v>
      </c>
    </row>
    <row r="393" spans="1:13" ht="15">
      <c r="A393" s="149" t="s">
        <v>1040</v>
      </c>
      <c r="B393" s="149" t="s">
        <v>1041</v>
      </c>
      <c r="C393" s="149" t="s">
        <v>1042</v>
      </c>
      <c r="D393" s="149" t="s">
        <v>1043</v>
      </c>
      <c r="E393" s="150" t="s">
        <v>643</v>
      </c>
      <c r="F393" s="149" t="s">
        <v>643</v>
      </c>
      <c r="G393" s="151">
        <v>93224</v>
      </c>
      <c r="H393" s="149" t="s">
        <v>1175</v>
      </c>
      <c r="I393" s="149" t="s">
        <v>1045</v>
      </c>
      <c r="J393" s="149" t="s">
        <v>646</v>
      </c>
      <c r="K393" s="150" t="s">
        <v>9457</v>
      </c>
      <c r="L393" s="149" t="s">
        <v>647</v>
      </c>
      <c r="M393" s="148" t="str">
        <f t="shared" si="6"/>
        <v>CAIXA REFERENCIAL COEFICIENTE DE REPRESENTATIVIDADE PERFURATRIZ COM TORRE METÁLICA PARA EXECUÇÃO DE ESTACA HÉLICE CONTÍNUA, PROFUNDIDADE MÁXIMA DE 32 M, DIÂMETRO MÁXIMO DE 1000 MM, POTÊNCIA INSTALADA DE 350 HP, MESA ROTATIVA COM TORQUE MÁXIMO DE 263 KNM - CHP DIURNO. AF_01/2016 CUSTO HORÁRIO PRODUTIVO DIURNO CUSTOS HORÁRIOS DE MÁQUINAS E EQUIPAMENTOS</v>
      </c>
    </row>
    <row r="394" spans="1:13" ht="15">
      <c r="A394" s="149" t="s">
        <v>1040</v>
      </c>
      <c r="B394" s="149" t="s">
        <v>1041</v>
      </c>
      <c r="C394" s="149" t="s">
        <v>1042</v>
      </c>
      <c r="D394" s="149" t="s">
        <v>1043</v>
      </c>
      <c r="E394" s="150" t="s">
        <v>643</v>
      </c>
      <c r="F394" s="149" t="s">
        <v>643</v>
      </c>
      <c r="G394" s="151">
        <v>93233</v>
      </c>
      <c r="H394" s="149" t="s">
        <v>1176</v>
      </c>
      <c r="I394" s="149" t="s">
        <v>1045</v>
      </c>
      <c r="J394" s="149" t="s">
        <v>646</v>
      </c>
      <c r="K394" s="150" t="s">
        <v>3755</v>
      </c>
      <c r="L394" s="149" t="s">
        <v>647</v>
      </c>
      <c r="M394" s="148" t="str">
        <f t="shared" si="6"/>
        <v>CAIXA REFERENCIAL COEFICIENTE DE REPRESENTATIVIDADE BETONEIRA CAPACIDADE NOMINAL 400 L, CAPACIDADE DE MISTURA 310 L, MOTOR A GASOLINA POTÊNCIA 5,5 HP, SEM CARREGADOR - CHP DIURNO. AF_02/2016 CUSTO HORÁRIO PRODUTIVO DIURNO CUSTOS HORÁRIOS DE MÁQUINAS E EQUIPAMENTOS</v>
      </c>
    </row>
    <row r="395" spans="1:13" ht="15">
      <c r="A395" s="149" t="s">
        <v>1040</v>
      </c>
      <c r="B395" s="149" t="s">
        <v>1041</v>
      </c>
      <c r="C395" s="149" t="s">
        <v>1042</v>
      </c>
      <c r="D395" s="149" t="s">
        <v>1043</v>
      </c>
      <c r="E395" s="150" t="s">
        <v>643</v>
      </c>
      <c r="F395" s="149" t="s">
        <v>643</v>
      </c>
      <c r="G395" s="151">
        <v>93272</v>
      </c>
      <c r="H395" s="149" t="s">
        <v>1177</v>
      </c>
      <c r="I395" s="149" t="s">
        <v>1045</v>
      </c>
      <c r="J395" s="149" t="s">
        <v>726</v>
      </c>
      <c r="K395" s="150" t="s">
        <v>9458</v>
      </c>
      <c r="L395" s="149" t="s">
        <v>647</v>
      </c>
      <c r="M395" s="148" t="str">
        <f t="shared" si="6"/>
        <v>CAIXA REFERENCIAL ATRIBUÍDO SÃO PAULO GRUA ASCENSIONAL, LANCA DE 30 M, CAPACIDADE DE 1,0 T A 30 M, ALTURA ATE 39 M - CHP DIURNO. AF_03/2016 CUSTO HORÁRIO PRODUTIVO DIURNO CUSTOS HORÁRIOS DE MÁQUINAS E EQUIPAMENTOS</v>
      </c>
    </row>
    <row r="396" spans="1:13" ht="15">
      <c r="A396" s="149" t="s">
        <v>1040</v>
      </c>
      <c r="B396" s="149" t="s">
        <v>1041</v>
      </c>
      <c r="C396" s="149" t="s">
        <v>1042</v>
      </c>
      <c r="D396" s="149" t="s">
        <v>1043</v>
      </c>
      <c r="E396" s="150" t="s">
        <v>643</v>
      </c>
      <c r="F396" s="149" t="s">
        <v>643</v>
      </c>
      <c r="G396" s="151">
        <v>93281</v>
      </c>
      <c r="H396" s="149" t="s">
        <v>1178</v>
      </c>
      <c r="I396" s="149" t="s">
        <v>1045</v>
      </c>
      <c r="J396" s="149" t="s">
        <v>646</v>
      </c>
      <c r="K396" s="150" t="s">
        <v>9459</v>
      </c>
      <c r="L396" s="149" t="s">
        <v>647</v>
      </c>
      <c r="M396" s="148" t="str">
        <f t="shared" si="6"/>
        <v>CAIXA REFERENCIAL COEFICIENTE DE REPRESENTATIVIDADE GUINCHO ELÉTRICO DE COLUNA, CAPACIDADE 400 KG, COM MOTO FREIO, MOTOR TRIFÁSICO DE 1,25 CV - CHP DIURNO. AF_03/2016 CUSTO HORÁRIO PRODUTIVO DIURNO CUSTOS HORÁRIOS DE MÁQUINAS E EQUIPAMENTOS</v>
      </c>
    </row>
    <row r="397" spans="1:13" ht="15">
      <c r="A397" s="149" t="s">
        <v>1040</v>
      </c>
      <c r="B397" s="149" t="s">
        <v>1041</v>
      </c>
      <c r="C397" s="149" t="s">
        <v>1042</v>
      </c>
      <c r="D397" s="149" t="s">
        <v>1043</v>
      </c>
      <c r="E397" s="150" t="s">
        <v>643</v>
      </c>
      <c r="F397" s="149" t="s">
        <v>643</v>
      </c>
      <c r="G397" s="151">
        <v>93287</v>
      </c>
      <c r="H397" s="149" t="s">
        <v>1180</v>
      </c>
      <c r="I397" s="149" t="s">
        <v>1045</v>
      </c>
      <c r="J397" s="149" t="s">
        <v>726</v>
      </c>
      <c r="K397" s="150" t="s">
        <v>9460</v>
      </c>
      <c r="L397" s="149" t="s">
        <v>647</v>
      </c>
      <c r="M397" s="148" t="str">
        <f t="shared" si="6"/>
        <v>CAIXA REFERENCIAL ATRIBUÍDO SÃO PAULO GUINDASTE HIDRÁULICO AUTOPROPELIDO, COM LANÇA TELESCÓPICA 40 M, CAPACIDADE MÁXIMA 60 T, POTÊNCIA 260 KW - CHP DIURNO. AF_03/2016 CUSTO HORÁRIO PRODUTIVO DIURNO CUSTOS HORÁRIOS DE MÁQUINAS E EQUIPAMENTOS</v>
      </c>
    </row>
    <row r="398" spans="1:13" ht="15">
      <c r="A398" s="149" t="s">
        <v>1040</v>
      </c>
      <c r="B398" s="149" t="s">
        <v>1041</v>
      </c>
      <c r="C398" s="149" t="s">
        <v>1042</v>
      </c>
      <c r="D398" s="149" t="s">
        <v>1043</v>
      </c>
      <c r="E398" s="150" t="s">
        <v>643</v>
      </c>
      <c r="F398" s="149" t="s">
        <v>643</v>
      </c>
      <c r="G398" s="151">
        <v>93402</v>
      </c>
      <c r="H398" s="149" t="s">
        <v>1181</v>
      </c>
      <c r="I398" s="149" t="s">
        <v>1045</v>
      </c>
      <c r="J398" s="149" t="s">
        <v>726</v>
      </c>
      <c r="K398" s="150" t="s">
        <v>9461</v>
      </c>
      <c r="L398" s="149" t="s">
        <v>647</v>
      </c>
      <c r="M398" s="148" t="str">
        <f t="shared" si="6"/>
        <v>CAIXA REFERENCIAL ATRIBUÍDO SÃO PAULO GUINDAUTO HIDRÁULICO, CAPACIDADE MÁXIMA DE CARGA 3300 KG, MOMENTO MÁXIMO DE CARGA 5,8 TM, ALCANCE MÁXIMO HORIZONTAL 7,60 M, INCLUSIVE CAMINHÃO TOCO PBT 16.000 KG, POTÊNCIA DE 189 CV - CHP DIURNO. AF_03/2016 CUSTO HORÁRIO PRODUTIVO DIURNO CUSTOS HORÁRIOS DE MÁQUINAS E EQUIPAMENTOS</v>
      </c>
    </row>
    <row r="399" spans="1:13" ht="15">
      <c r="A399" s="149" t="s">
        <v>1040</v>
      </c>
      <c r="B399" s="149" t="s">
        <v>1041</v>
      </c>
      <c r="C399" s="149" t="s">
        <v>1042</v>
      </c>
      <c r="D399" s="149" t="s">
        <v>1043</v>
      </c>
      <c r="E399" s="150" t="s">
        <v>643</v>
      </c>
      <c r="F399" s="149" t="s">
        <v>643</v>
      </c>
      <c r="G399" s="151">
        <v>93408</v>
      </c>
      <c r="H399" s="149" t="s">
        <v>1182</v>
      </c>
      <c r="I399" s="149" t="s">
        <v>1045</v>
      </c>
      <c r="J399" s="149" t="s">
        <v>726</v>
      </c>
      <c r="K399" s="150" t="s">
        <v>9462</v>
      </c>
      <c r="L399" s="149" t="s">
        <v>647</v>
      </c>
      <c r="M399" s="148" t="str">
        <f t="shared" si="6"/>
        <v>CAIXA REFERENCIAL ATRIBUÍDO SÃO PAULO MÁQUINA JATO DE PRESSAO PORTÁTIL PARA JATEAMENTO, CONTROLE AUTOMATICO REMOTO, CAMARA DE 1 SAIDA, CAPACIDADE 280 L, DIAMETRO 670 MM, BICO DE JATO CURTO VENTURI DE 5/16, MANGUEIRA DE 1 COM COMPRESSOR DE AR REBOCÁVEL VAZÃO 189 PCM E MOTOR DIESEL DE 63 CV- CHP DIURNO. AF_03/2016 CUSTO HORÁRIO PRODUTIVO DIURNO CUSTOS HORÁRIOS DE MÁQUINAS E EQUIPAMENTOS</v>
      </c>
    </row>
    <row r="400" spans="1:13" ht="15">
      <c r="A400" s="149" t="s">
        <v>1040</v>
      </c>
      <c r="B400" s="149" t="s">
        <v>1041</v>
      </c>
      <c r="C400" s="149" t="s">
        <v>1042</v>
      </c>
      <c r="D400" s="149" t="s">
        <v>1043</v>
      </c>
      <c r="E400" s="150" t="s">
        <v>643</v>
      </c>
      <c r="F400" s="149" t="s">
        <v>643</v>
      </c>
      <c r="G400" s="151">
        <v>93415</v>
      </c>
      <c r="H400" s="149" t="s">
        <v>1183</v>
      </c>
      <c r="I400" s="149" t="s">
        <v>1045</v>
      </c>
      <c r="J400" s="149" t="s">
        <v>726</v>
      </c>
      <c r="K400" s="150" t="s">
        <v>9463</v>
      </c>
      <c r="L400" s="149" t="s">
        <v>647</v>
      </c>
      <c r="M400" s="148" t="str">
        <f t="shared" si="6"/>
        <v>CAIXA REFERENCIAL ATRIBUÍDO SÃO PAULO GERADOR PORTÁTIL MONOFÁSICO, POTÊNCIA 5500 VA, MOTOR A GASOLINA, POTÊNCIA DO MOTOR 13 CV - CHP DIURNO. AF_03/2016 CUSTO HORÁRIO PRODUTIVO DIURNO CUSTOS HORÁRIOS DE MÁQUINAS E EQUIPAMENTOS</v>
      </c>
    </row>
    <row r="401" spans="1:13" ht="15">
      <c r="A401" s="149" t="s">
        <v>1040</v>
      </c>
      <c r="B401" s="149" t="s">
        <v>1041</v>
      </c>
      <c r="C401" s="149" t="s">
        <v>1042</v>
      </c>
      <c r="D401" s="149" t="s">
        <v>1043</v>
      </c>
      <c r="E401" s="150" t="s">
        <v>643</v>
      </c>
      <c r="F401" s="149" t="s">
        <v>643</v>
      </c>
      <c r="G401" s="151">
        <v>93421</v>
      </c>
      <c r="H401" s="149" t="s">
        <v>1185</v>
      </c>
      <c r="I401" s="149" t="s">
        <v>1045</v>
      </c>
      <c r="J401" s="149" t="s">
        <v>726</v>
      </c>
      <c r="K401" s="150" t="s">
        <v>9464</v>
      </c>
      <c r="L401" s="149" t="s">
        <v>647</v>
      </c>
      <c r="M401" s="148" t="str">
        <f t="shared" si="6"/>
        <v>CAIXA REFERENCIAL ATRIBUÍDO SÃO PAULO GRUPO GERADOR REBOCÁVEL, POTÊNCIA 66 KVA, MOTOR A DIESEL - CHP DIURNO. AF_03/2016 CUSTO HORÁRIO PRODUTIVO DIURNO CUSTOS HORÁRIOS DE MÁQUINAS E EQUIPAMENTOS</v>
      </c>
    </row>
    <row r="402" spans="1:13" ht="15">
      <c r="A402" s="149" t="s">
        <v>1040</v>
      </c>
      <c r="B402" s="149" t="s">
        <v>1041</v>
      </c>
      <c r="C402" s="149" t="s">
        <v>1042</v>
      </c>
      <c r="D402" s="149" t="s">
        <v>1043</v>
      </c>
      <c r="E402" s="150" t="s">
        <v>643</v>
      </c>
      <c r="F402" s="149" t="s">
        <v>643</v>
      </c>
      <c r="G402" s="151">
        <v>93427</v>
      </c>
      <c r="H402" s="149" t="s">
        <v>1187</v>
      </c>
      <c r="I402" s="149" t="s">
        <v>1045</v>
      </c>
      <c r="J402" s="149" t="s">
        <v>726</v>
      </c>
      <c r="K402" s="150" t="s">
        <v>1531</v>
      </c>
      <c r="L402" s="149" t="s">
        <v>647</v>
      </c>
      <c r="M402" s="148" t="str">
        <f t="shared" si="6"/>
        <v>CAIXA REFERENCIAL ATRIBUÍDO SÃO PAULO GRUPO GERADOR ESTACIONÁRIO, POTÊNCIA 150 KVA, MOTOR A DIESEL- CHP DIURNO. AF_03/2016 CUSTO HORÁRIO PRODUTIVO DIURNO CUSTOS HORÁRIOS DE MÁQUINAS E EQUIPAMENTOS</v>
      </c>
    </row>
    <row r="403" spans="1:13" ht="15">
      <c r="A403" s="149" t="s">
        <v>1040</v>
      </c>
      <c r="B403" s="149" t="s">
        <v>1041</v>
      </c>
      <c r="C403" s="149" t="s">
        <v>1042</v>
      </c>
      <c r="D403" s="149" t="s">
        <v>1043</v>
      </c>
      <c r="E403" s="150" t="s">
        <v>643</v>
      </c>
      <c r="F403" s="149" t="s">
        <v>643</v>
      </c>
      <c r="G403" s="151">
        <v>93433</v>
      </c>
      <c r="H403" s="149" t="s">
        <v>1188</v>
      </c>
      <c r="I403" s="149" t="s">
        <v>1045</v>
      </c>
      <c r="J403" s="149" t="s">
        <v>726</v>
      </c>
      <c r="K403" s="150" t="s">
        <v>9465</v>
      </c>
      <c r="L403" s="149" t="s">
        <v>647</v>
      </c>
      <c r="M403" s="148" t="str">
        <f t="shared" si="6"/>
        <v>CAIXA REFERENCIAL ATRIBUÍDO SÃO PAULO USINA DE MISTURA ASFÁLTICA À QUENTE, TIPO CONTRA FLUXO, PROD 40 A 80 TON/HORA - CHP DIURNO. AF_03/2016 CUSTO HORÁRIO PRODUTIVO DIURNO CUSTOS HORÁRIOS DE MÁQUINAS E EQUIPAMENTOS</v>
      </c>
    </row>
    <row r="404" spans="1:13" ht="15">
      <c r="A404" s="149" t="s">
        <v>1040</v>
      </c>
      <c r="B404" s="149" t="s">
        <v>1041</v>
      </c>
      <c r="C404" s="149" t="s">
        <v>1042</v>
      </c>
      <c r="D404" s="149" t="s">
        <v>1043</v>
      </c>
      <c r="E404" s="150" t="s">
        <v>643</v>
      </c>
      <c r="F404" s="149" t="s">
        <v>643</v>
      </c>
      <c r="G404" s="151">
        <v>93439</v>
      </c>
      <c r="H404" s="149" t="s">
        <v>1189</v>
      </c>
      <c r="I404" s="149" t="s">
        <v>1045</v>
      </c>
      <c r="J404" s="149" t="s">
        <v>726</v>
      </c>
      <c r="K404" s="150" t="s">
        <v>9466</v>
      </c>
      <c r="L404" s="149" t="s">
        <v>647</v>
      </c>
      <c r="M404" s="148" t="str">
        <f t="shared" si="6"/>
        <v>CAIXA REFERENCIAL ATRIBUÍDO SÃO PAULO USINA DE ASFALTO À FRIO, CAPACIDADE DE 40 A 60 TON/HORA, ELÉTRICA POTÊNCIA 30 CV - CHP DIURNO. AF_03/2016 CUSTO HORÁRIO PRODUTIVO DIURNO CUSTOS HORÁRIOS DE MÁQUINAS E EQUIPAMENTOS</v>
      </c>
    </row>
    <row r="405" spans="1:13" ht="15">
      <c r="A405" s="149" t="s">
        <v>1040</v>
      </c>
      <c r="B405" s="149" t="s">
        <v>1041</v>
      </c>
      <c r="C405" s="149" t="s">
        <v>1042</v>
      </c>
      <c r="D405" s="149" t="s">
        <v>1043</v>
      </c>
      <c r="E405" s="150" t="s">
        <v>643</v>
      </c>
      <c r="F405" s="149" t="s">
        <v>643</v>
      </c>
      <c r="G405" s="151">
        <v>95121</v>
      </c>
      <c r="H405" s="149" t="s">
        <v>1190</v>
      </c>
      <c r="I405" s="149" t="s">
        <v>1045</v>
      </c>
      <c r="J405" s="149" t="s">
        <v>726</v>
      </c>
      <c r="K405" s="150" t="s">
        <v>9467</v>
      </c>
      <c r="L405" s="149" t="s">
        <v>647</v>
      </c>
      <c r="M405" s="148" t="str">
        <f t="shared" si="6"/>
        <v>CAIXA REFERENCIAL ATRIBUÍDO SÃO PAULO USINA MISTURADORA DE SOLOS, CAPACIDADE DE 200 A 500 TON/H, POTENCIA 75KW - CHP DIURNO. AF_07/2016 CUSTO HORÁRIO PRODUTIVO DIURNO CUSTOS HORÁRIOS DE MÁQUINAS E EQUIPAMENTOS</v>
      </c>
    </row>
    <row r="406" spans="1:13" ht="15">
      <c r="A406" s="149" t="s">
        <v>1040</v>
      </c>
      <c r="B406" s="149" t="s">
        <v>1041</v>
      </c>
      <c r="C406" s="149" t="s">
        <v>1042</v>
      </c>
      <c r="D406" s="149" t="s">
        <v>1043</v>
      </c>
      <c r="E406" s="150" t="s">
        <v>643</v>
      </c>
      <c r="F406" s="149" t="s">
        <v>643</v>
      </c>
      <c r="G406" s="151">
        <v>95127</v>
      </c>
      <c r="H406" s="149" t="s">
        <v>1191</v>
      </c>
      <c r="I406" s="149" t="s">
        <v>1045</v>
      </c>
      <c r="J406" s="149" t="s">
        <v>726</v>
      </c>
      <c r="K406" s="150" t="s">
        <v>9468</v>
      </c>
      <c r="L406" s="149" t="s">
        <v>647</v>
      </c>
      <c r="M406" s="148" t="str">
        <f t="shared" si="6"/>
        <v>CAIXA REFERENCIAL ATRIBUÍDO SÃO PAULO DISTRIBUIDOR DE AGREGADOS AUTOPROPELIDO, CAP 3 M3, A DIESEL, POTÊNCIA 176CV - CHP DIURNO. AF_07/2016 CUSTO HORÁRIO PRODUTIVO DIURNO CUSTOS HORÁRIOS DE MÁQUINAS E EQUIPAMENTOS</v>
      </c>
    </row>
    <row r="407" spans="1:13" ht="15">
      <c r="A407" s="149" t="s">
        <v>1040</v>
      </c>
      <c r="B407" s="149" t="s">
        <v>1041</v>
      </c>
      <c r="C407" s="149" t="s">
        <v>1042</v>
      </c>
      <c r="D407" s="149" t="s">
        <v>1043</v>
      </c>
      <c r="E407" s="150" t="s">
        <v>643</v>
      </c>
      <c r="F407" s="149" t="s">
        <v>643</v>
      </c>
      <c r="G407" s="151">
        <v>95133</v>
      </c>
      <c r="H407" s="149" t="s">
        <v>1192</v>
      </c>
      <c r="I407" s="149" t="s">
        <v>1045</v>
      </c>
      <c r="J407" s="149" t="s">
        <v>726</v>
      </c>
      <c r="K407" s="150" t="s">
        <v>6533</v>
      </c>
      <c r="L407" s="149" t="s">
        <v>647</v>
      </c>
      <c r="M407" s="148" t="str">
        <f t="shared" si="6"/>
        <v>CAIXA REFERENCIAL ATRIBUÍDO SÃO PAULO MÁQUINA DEMARCADORA DE FAIXA DE TRÁFEGO À FRIO, AUTOPROPELIDA, POTÊNCIA 38 HP - CHP DIURNO. AF_07/2016 CUSTO HORÁRIO PRODUTIVO DIURNO CUSTOS HORÁRIOS DE MÁQUINAS E EQUIPAMENTOS</v>
      </c>
    </row>
    <row r="408" spans="1:13" ht="15">
      <c r="A408" s="149" t="s">
        <v>1040</v>
      </c>
      <c r="B408" s="149" t="s">
        <v>1041</v>
      </c>
      <c r="C408" s="149" t="s">
        <v>1042</v>
      </c>
      <c r="D408" s="149" t="s">
        <v>1043</v>
      </c>
      <c r="E408" s="150" t="s">
        <v>643</v>
      </c>
      <c r="F408" s="149" t="s">
        <v>643</v>
      </c>
      <c r="G408" s="151">
        <v>95139</v>
      </c>
      <c r="H408" s="149" t="s">
        <v>1193</v>
      </c>
      <c r="I408" s="149" t="s">
        <v>1045</v>
      </c>
      <c r="J408" s="149" t="s">
        <v>1046</v>
      </c>
      <c r="K408" s="150" t="s">
        <v>1194</v>
      </c>
      <c r="L408" s="149" t="s">
        <v>647</v>
      </c>
      <c r="M408" s="148" t="str">
        <f t="shared" si="6"/>
        <v>CAIXA REFERENCIAL COLETADO TALHA MANUAL DE CORRENTE, CAPACIDADE DE 2 TON. COM ELEVAÇÃO DE 3 M - CHP DIURNO. AF_07/2016 CUSTO HORÁRIO PRODUTIVO DIURNO CUSTOS HORÁRIOS DE MÁQUINAS E EQUIPAMENTOS</v>
      </c>
    </row>
    <row r="409" spans="1:13" ht="15">
      <c r="A409" s="149" t="s">
        <v>1040</v>
      </c>
      <c r="B409" s="149" t="s">
        <v>1041</v>
      </c>
      <c r="C409" s="149" t="s">
        <v>1042</v>
      </c>
      <c r="D409" s="149" t="s">
        <v>1043</v>
      </c>
      <c r="E409" s="150" t="s">
        <v>643</v>
      </c>
      <c r="F409" s="149" t="s">
        <v>643</v>
      </c>
      <c r="G409" s="151">
        <v>95212</v>
      </c>
      <c r="H409" s="149" t="s">
        <v>1195</v>
      </c>
      <c r="I409" s="149" t="s">
        <v>1045</v>
      </c>
      <c r="J409" s="149" t="s">
        <v>726</v>
      </c>
      <c r="K409" s="150" t="s">
        <v>9469</v>
      </c>
      <c r="L409" s="149" t="s">
        <v>647</v>
      </c>
      <c r="M409" s="148" t="str">
        <f t="shared" si="6"/>
        <v>CAIXA REFERENCIAL ATRIBUÍDO SÃO PAULO GRUA ASCENCIONAL, LANCA DE 42 M, CAPACIDADE DE 1,5 T A 30 M, ALTURA ATE 39 M - CHP DIURNO. AF_08/2016 CUSTO HORÁRIO PRODUTIVO DIURNO CUSTOS HORÁRIOS DE MÁQUINAS E EQUIPAMENTOS</v>
      </c>
    </row>
    <row r="410" spans="1:13" ht="15">
      <c r="A410" s="149" t="s">
        <v>1040</v>
      </c>
      <c r="B410" s="149" t="s">
        <v>1041</v>
      </c>
      <c r="C410" s="149" t="s">
        <v>1042</v>
      </c>
      <c r="D410" s="149" t="s">
        <v>1043</v>
      </c>
      <c r="E410" s="150" t="s">
        <v>643</v>
      </c>
      <c r="F410" s="149" t="s">
        <v>643</v>
      </c>
      <c r="G410" s="151">
        <v>95218</v>
      </c>
      <c r="H410" s="149" t="s">
        <v>1196</v>
      </c>
      <c r="I410" s="149" t="s">
        <v>1045</v>
      </c>
      <c r="J410" s="149" t="s">
        <v>726</v>
      </c>
      <c r="K410" s="150" t="s">
        <v>4569</v>
      </c>
      <c r="L410" s="149" t="s">
        <v>647</v>
      </c>
      <c r="M410" s="148" t="str">
        <f t="shared" si="6"/>
        <v>CAIXA REFERENCIAL ATRIBUÍDO SÃO PAULO PULVERIZADOR DE TINTA ELÉTRICO/MÁQUINA DE PINTURA AIRLESS, VAZÃO 2 L/MIN - CHP DIURNO. AF_08/2016 CUSTO HORÁRIO PRODUTIVO DIURNO CUSTOS HORÁRIOS DE MÁQUINAS E EQUIPAMENTOS</v>
      </c>
    </row>
    <row r="411" spans="1:13" ht="15">
      <c r="A411" s="149" t="s">
        <v>1040</v>
      </c>
      <c r="B411" s="149" t="s">
        <v>1041</v>
      </c>
      <c r="C411" s="149" t="s">
        <v>1042</v>
      </c>
      <c r="D411" s="149" t="s">
        <v>1043</v>
      </c>
      <c r="E411" s="150" t="s">
        <v>643</v>
      </c>
      <c r="F411" s="149" t="s">
        <v>643</v>
      </c>
      <c r="G411" s="151">
        <v>95258</v>
      </c>
      <c r="H411" s="149" t="s">
        <v>1197</v>
      </c>
      <c r="I411" s="149" t="s">
        <v>1045</v>
      </c>
      <c r="J411" s="149" t="s">
        <v>646</v>
      </c>
      <c r="K411" s="150" t="s">
        <v>9470</v>
      </c>
      <c r="L411" s="149" t="s">
        <v>647</v>
      </c>
      <c r="M411" s="148" t="str">
        <f t="shared" si="6"/>
        <v>CAIXA REFERENCIAL COEFICIENTE DE REPRESENTATIVIDADE MARTELO DEMOLIDOR PNEUMÁTICO MANUAL, 32 KG - CHP DIURNO. AF_09/2016 CUSTO HORÁRIO PRODUTIVO DIURNO CUSTOS HORÁRIOS DE MÁQUINAS E EQUIPAMENTOS</v>
      </c>
    </row>
    <row r="412" spans="1:13" ht="15">
      <c r="A412" s="149" t="s">
        <v>1040</v>
      </c>
      <c r="B412" s="149" t="s">
        <v>1041</v>
      </c>
      <c r="C412" s="149" t="s">
        <v>1042</v>
      </c>
      <c r="D412" s="149" t="s">
        <v>1043</v>
      </c>
      <c r="E412" s="150" t="s">
        <v>643</v>
      </c>
      <c r="F412" s="149" t="s">
        <v>643</v>
      </c>
      <c r="G412" s="151">
        <v>95264</v>
      </c>
      <c r="H412" s="149" t="s">
        <v>1198</v>
      </c>
      <c r="I412" s="149" t="s">
        <v>1045</v>
      </c>
      <c r="J412" s="149" t="s">
        <v>726</v>
      </c>
      <c r="K412" s="150" t="s">
        <v>5907</v>
      </c>
      <c r="L412" s="149" t="s">
        <v>647</v>
      </c>
      <c r="M412" s="148" t="str">
        <f t="shared" si="6"/>
        <v>CAIXA REFERENCIAL ATRIBUÍDO SÃO PAULO COMPACTADOR DE SOLOS DE PERCUSÃO (SOQUETE) COM MOTOR A GASOLINA, POTÊNCIA 3 CV - CHP DIURNO. AF_09/2016 CUSTO HORÁRIO PRODUTIVO DIURNO CUSTOS HORÁRIOS DE MÁQUINAS E EQUIPAMENTOS</v>
      </c>
    </row>
    <row r="413" spans="1:13" ht="15">
      <c r="A413" s="149" t="s">
        <v>1040</v>
      </c>
      <c r="B413" s="149" t="s">
        <v>1041</v>
      </c>
      <c r="C413" s="149" t="s">
        <v>1042</v>
      </c>
      <c r="D413" s="149" t="s">
        <v>1043</v>
      </c>
      <c r="E413" s="150" t="s">
        <v>643</v>
      </c>
      <c r="F413" s="149" t="s">
        <v>643</v>
      </c>
      <c r="G413" s="151">
        <v>95270</v>
      </c>
      <c r="H413" s="149" t="s">
        <v>1199</v>
      </c>
      <c r="I413" s="149" t="s">
        <v>1045</v>
      </c>
      <c r="J413" s="149" t="s">
        <v>726</v>
      </c>
      <c r="K413" s="150" t="s">
        <v>3694</v>
      </c>
      <c r="L413" s="149" t="s">
        <v>647</v>
      </c>
      <c r="M413" s="148" t="str">
        <f t="shared" si="6"/>
        <v>CAIXA REFERENCIAL ATRIBUÍDO SÃO PAULO RÉGUA VIBRATÓRIA DUPLA PARA CONCRETO, PESO DE 60KG, COMPRIMENTO 4 M, COM MOTOR A GASOLINA, POTÊNCIA 5,5 HP - CHP DIURNO. AF_09/2016 CUSTO HORÁRIO PRODUTIVO DIURNO CUSTOS HORÁRIOS DE MÁQUINAS E EQUIPAMENTOS</v>
      </c>
    </row>
    <row r="414" spans="1:13" ht="15">
      <c r="A414" s="149" t="s">
        <v>1040</v>
      </c>
      <c r="B414" s="149" t="s">
        <v>1041</v>
      </c>
      <c r="C414" s="149" t="s">
        <v>1042</v>
      </c>
      <c r="D414" s="149" t="s">
        <v>1043</v>
      </c>
      <c r="E414" s="150" t="s">
        <v>643</v>
      </c>
      <c r="F414" s="149" t="s">
        <v>643</v>
      </c>
      <c r="G414" s="151">
        <v>95276</v>
      </c>
      <c r="H414" s="149" t="s">
        <v>1200</v>
      </c>
      <c r="I414" s="149" t="s">
        <v>1045</v>
      </c>
      <c r="J414" s="149" t="s">
        <v>726</v>
      </c>
      <c r="K414" s="150" t="s">
        <v>9246</v>
      </c>
      <c r="L414" s="149" t="s">
        <v>647</v>
      </c>
      <c r="M414" s="148" t="str">
        <f t="shared" si="6"/>
        <v>CAIXA REFERENCIAL ATRIBUÍDO SÃO PAULO POLIDORA DE PISO (POLITRIZ), PESO DE 100KG, DIÂMETRO 450 MM, MOTOR ELÉTRICO, POTÊNCIA 4 HP - CHP DIURNO. AF_09/2016 CUSTO HORÁRIO PRODUTIVO DIURNO CUSTOS HORÁRIOS DE MÁQUINAS E EQUIPAMENTOS</v>
      </c>
    </row>
    <row r="415" spans="1:13" ht="15">
      <c r="A415" s="149" t="s">
        <v>1040</v>
      </c>
      <c r="B415" s="149" t="s">
        <v>1041</v>
      </c>
      <c r="C415" s="149" t="s">
        <v>1042</v>
      </c>
      <c r="D415" s="149" t="s">
        <v>1043</v>
      </c>
      <c r="E415" s="150" t="s">
        <v>643</v>
      </c>
      <c r="F415" s="149" t="s">
        <v>643</v>
      </c>
      <c r="G415" s="151">
        <v>95282</v>
      </c>
      <c r="H415" s="149" t="s">
        <v>1201</v>
      </c>
      <c r="I415" s="149" t="s">
        <v>1045</v>
      </c>
      <c r="J415" s="149" t="s">
        <v>726</v>
      </c>
      <c r="K415" s="150" t="s">
        <v>1767</v>
      </c>
      <c r="L415" s="149" t="s">
        <v>647</v>
      </c>
      <c r="M415" s="148" t="str">
        <f t="shared" si="6"/>
        <v>CAIXA REFERENCIAL ATRIBUÍDO SÃO PAULO DESEMPENADEIRA DE CONCRETO, PESO DE 75KG, 4 PÁS, MOTOR A GASOLINA, POTÊNCIA 5,5 HP - CHP DIURNO. AF_09/2016 CUSTO HORÁRIO PRODUTIVO DIURNO CUSTOS HORÁRIOS DE MÁQUINAS E EQUIPAMENTOS</v>
      </c>
    </row>
    <row r="416" spans="1:13" ht="15">
      <c r="A416" s="149" t="s">
        <v>1040</v>
      </c>
      <c r="B416" s="149" t="s">
        <v>1041</v>
      </c>
      <c r="C416" s="149" t="s">
        <v>1042</v>
      </c>
      <c r="D416" s="149" t="s">
        <v>1043</v>
      </c>
      <c r="E416" s="150" t="s">
        <v>643</v>
      </c>
      <c r="F416" s="149" t="s">
        <v>643</v>
      </c>
      <c r="G416" s="151">
        <v>95620</v>
      </c>
      <c r="H416" s="149" t="s">
        <v>1202</v>
      </c>
      <c r="I416" s="149" t="s">
        <v>1045</v>
      </c>
      <c r="J416" s="149" t="s">
        <v>646</v>
      </c>
      <c r="K416" s="150" t="s">
        <v>8244</v>
      </c>
      <c r="L416" s="149" t="s">
        <v>647</v>
      </c>
      <c r="M416" s="148" t="str">
        <f t="shared" si="6"/>
        <v>CAIXA REFERENCIAL COEFICIENTE DE REPRESENTATIVIDADE PERFURATRIZ PNEUMATICA MANUAL DE PESO MEDIO, MARTELETE, 18KG, COMPRIMENTO MÁXIMO DE CURSO DE 6 M, DIAMETRO DO PISTAO DE 5,5 CM - CHP DIURNO. AF_11/2016 CUSTO HORÁRIO PRODUTIVO DIURNO CUSTOS HORÁRIOS DE MÁQUINAS E EQUIPAMENTOS</v>
      </c>
    </row>
    <row r="417" spans="1:13" ht="15">
      <c r="A417" s="149" t="s">
        <v>1040</v>
      </c>
      <c r="B417" s="149" t="s">
        <v>1041</v>
      </c>
      <c r="C417" s="149" t="s">
        <v>1042</v>
      </c>
      <c r="D417" s="149" t="s">
        <v>1043</v>
      </c>
      <c r="E417" s="150" t="s">
        <v>643</v>
      </c>
      <c r="F417" s="149" t="s">
        <v>643</v>
      </c>
      <c r="G417" s="151">
        <v>95631</v>
      </c>
      <c r="H417" s="149" t="s">
        <v>1203</v>
      </c>
      <c r="I417" s="149" t="s">
        <v>1045</v>
      </c>
      <c r="J417" s="149" t="s">
        <v>726</v>
      </c>
      <c r="K417" s="150" t="s">
        <v>9471</v>
      </c>
      <c r="L417" s="149" t="s">
        <v>647</v>
      </c>
      <c r="M417" s="148" t="str">
        <f t="shared" si="6"/>
        <v>CAIXA REFERENCIAL ATRIBUÍDO SÃO PAULO ROLO COMPACTADOR VIBRATORIO TANDEM, ACO LISO, POTENCIA 125 HP, PESO SEM/COM LASTRO 10,20/11,65 T, LARGURA DE TRABALHO 1,73 M - CHP DIURNO. AF_11/2016 CUSTO HORÁRIO PRODUTIVO DIURNO CUSTOS HORÁRIOS DE MÁQUINAS E EQUIPAMENTOS</v>
      </c>
    </row>
    <row r="418" spans="1:13" ht="15">
      <c r="A418" s="149" t="s">
        <v>1040</v>
      </c>
      <c r="B418" s="149" t="s">
        <v>1041</v>
      </c>
      <c r="C418" s="149" t="s">
        <v>1042</v>
      </c>
      <c r="D418" s="149" t="s">
        <v>1043</v>
      </c>
      <c r="E418" s="150" t="s">
        <v>643</v>
      </c>
      <c r="F418" s="149" t="s">
        <v>643</v>
      </c>
      <c r="G418" s="151">
        <v>95702</v>
      </c>
      <c r="H418" s="149" t="s">
        <v>1204</v>
      </c>
      <c r="I418" s="149" t="s">
        <v>1045</v>
      </c>
      <c r="J418" s="149" t="s">
        <v>646</v>
      </c>
      <c r="K418" s="150" t="s">
        <v>9472</v>
      </c>
      <c r="L418" s="149" t="s">
        <v>647</v>
      </c>
      <c r="M418" s="148" t="str">
        <f t="shared" si="6"/>
        <v>CAIXA REFERENCIAL COEFICIENTE DE REPRESENTATIVIDADE PERFURATRIZ MANUAL, TORQUE MAXIMO 55 KGF.M, POTENCIA 5 CV, COM DIAMETRO MAXIMO 8 1/2" - CHP DIURNO. AF_11/2016 CUSTO HORÁRIO PRODUTIVO DIURNO CUSTOS HORÁRIOS DE MÁQUINAS E EQUIPAMENTOS</v>
      </c>
    </row>
    <row r="419" spans="1:13" ht="15">
      <c r="A419" s="149" t="s">
        <v>1040</v>
      </c>
      <c r="B419" s="149" t="s">
        <v>1041</v>
      </c>
      <c r="C419" s="149" t="s">
        <v>1042</v>
      </c>
      <c r="D419" s="149" t="s">
        <v>1043</v>
      </c>
      <c r="E419" s="150" t="s">
        <v>643</v>
      </c>
      <c r="F419" s="149" t="s">
        <v>643</v>
      </c>
      <c r="G419" s="151">
        <v>95708</v>
      </c>
      <c r="H419" s="149" t="s">
        <v>1205</v>
      </c>
      <c r="I419" s="149" t="s">
        <v>1045</v>
      </c>
      <c r="J419" s="149" t="s">
        <v>646</v>
      </c>
      <c r="K419" s="150" t="s">
        <v>5085</v>
      </c>
      <c r="L419" s="149" t="s">
        <v>647</v>
      </c>
      <c r="M419" s="148" t="str">
        <f t="shared" si="6"/>
        <v>CAIXA REFERENCIAL COEFICIENTE DE REPRESENTATIVIDADE PERFURATRIZ SOBRE ESTEIRA, TORQUE MÁXIMO 600 KGF, POTÊNCIA ENTRE 50 E 60 HP, DIÂMETRO MÁXIMO 10 - CHP DIURNO. AF_11/2016 CUSTO HORÁRIO PRODUTIVO DIURNO CUSTOS HORÁRIOS DE MÁQUINAS E EQUIPAMENTOS</v>
      </c>
    </row>
    <row r="420" spans="1:13" ht="15">
      <c r="A420" s="149" t="s">
        <v>1040</v>
      </c>
      <c r="B420" s="149" t="s">
        <v>1041</v>
      </c>
      <c r="C420" s="149" t="s">
        <v>1042</v>
      </c>
      <c r="D420" s="149" t="s">
        <v>1043</v>
      </c>
      <c r="E420" s="150" t="s">
        <v>643</v>
      </c>
      <c r="F420" s="149" t="s">
        <v>643</v>
      </c>
      <c r="G420" s="151">
        <v>95714</v>
      </c>
      <c r="H420" s="149" t="s">
        <v>1206</v>
      </c>
      <c r="I420" s="149" t="s">
        <v>1045</v>
      </c>
      <c r="J420" s="149" t="s">
        <v>646</v>
      </c>
      <c r="K420" s="150" t="s">
        <v>9473</v>
      </c>
      <c r="L420" s="149" t="s">
        <v>647</v>
      </c>
      <c r="M420" s="148" t="str">
        <f t="shared" si="6"/>
        <v>CAIXA REFERENCIAL COEFICIENTE DE REPRESENTATIVIDADE ESCAVADEIRA HIDRAULICA SOBRE ESTEIRA, COM GARRA GIRATORIA DE MANDIBULAS, PESO OPERACIONAL ENTRE 22,00 E 25,50 TON, POTENCIA LIQUIDA ENTRE 150 E 160 HP - CHP DIURNO. AF_11/2016 CUSTO HORÁRIO PRODUTIVO DIURNO CUSTOS HORÁRIOS DE MÁQUINAS E EQUIPAMENTOS</v>
      </c>
    </row>
    <row r="421" spans="1:13" ht="15">
      <c r="A421" s="149" t="s">
        <v>1040</v>
      </c>
      <c r="B421" s="149" t="s">
        <v>1041</v>
      </c>
      <c r="C421" s="149" t="s">
        <v>1042</v>
      </c>
      <c r="D421" s="149" t="s">
        <v>1043</v>
      </c>
      <c r="E421" s="150" t="s">
        <v>643</v>
      </c>
      <c r="F421" s="149" t="s">
        <v>643</v>
      </c>
      <c r="G421" s="151">
        <v>95720</v>
      </c>
      <c r="H421" s="149" t="s">
        <v>1207</v>
      </c>
      <c r="I421" s="149" t="s">
        <v>1045</v>
      </c>
      <c r="J421" s="149" t="s">
        <v>646</v>
      </c>
      <c r="K421" s="150" t="s">
        <v>9474</v>
      </c>
      <c r="L421" s="149" t="s">
        <v>647</v>
      </c>
      <c r="M421" s="148" t="str">
        <f t="shared" si="6"/>
        <v>CAIXA REFERENCIAL COEFICIENTE DE REPRESENTATIVIDADE ESCAVADEIRA HIDRAULICA SOBRE ESTEIRA, EQUIPADA COM CLAMSHELL, COM CAPACIDADE DA CAÇAMBA ENTRE 1,20 E 1,50 M3, PESO OPERACIONAL ENTRE 20,00 E 22,00 TON, POTENCIA LIQUIDA ENTRE 150 E 160 HP - CHP DIURNO. AF_11/2016 CUSTO HORÁRIO PRODUTIVO DIURNO CUSTOS HORÁRIOS DE MÁQUINAS E EQUIPAMENTOS</v>
      </c>
    </row>
    <row r="422" spans="1:13" ht="15">
      <c r="A422" s="149" t="s">
        <v>1040</v>
      </c>
      <c r="B422" s="149" t="s">
        <v>1041</v>
      </c>
      <c r="C422" s="149" t="s">
        <v>1042</v>
      </c>
      <c r="D422" s="149" t="s">
        <v>1043</v>
      </c>
      <c r="E422" s="150" t="s">
        <v>643</v>
      </c>
      <c r="F422" s="149" t="s">
        <v>643</v>
      </c>
      <c r="G422" s="151">
        <v>95872</v>
      </c>
      <c r="H422" s="149" t="s">
        <v>1208</v>
      </c>
      <c r="I422" s="149" t="s">
        <v>1045</v>
      </c>
      <c r="J422" s="149" t="s">
        <v>726</v>
      </c>
      <c r="K422" s="150" t="s">
        <v>9475</v>
      </c>
      <c r="L422" s="149" t="s">
        <v>647</v>
      </c>
      <c r="M422" s="148" t="str">
        <f t="shared" si="6"/>
        <v>CAIXA REFERENCIAL ATRIBUÍDO SÃO PAULO GRUPO GERADOR COM CARENAGEM, MOTOR DIESEL POTÊNCIA STANDART ENTRE 250 E 260 KVA - CHP DIURNO. AF_12/2016 CUSTO HORÁRIO PRODUTIVO DIURNO CUSTOS HORÁRIOS DE MÁQUINAS E EQUIPAMENTOS</v>
      </c>
    </row>
    <row r="423" spans="1:13" ht="15">
      <c r="A423" s="149" t="s">
        <v>1040</v>
      </c>
      <c r="B423" s="149" t="s">
        <v>1041</v>
      </c>
      <c r="C423" s="149" t="s">
        <v>1042</v>
      </c>
      <c r="D423" s="149" t="s">
        <v>1043</v>
      </c>
      <c r="E423" s="150" t="s">
        <v>643</v>
      </c>
      <c r="F423" s="149" t="s">
        <v>643</v>
      </c>
      <c r="G423" s="151">
        <v>96013</v>
      </c>
      <c r="H423" s="149" t="s">
        <v>1209</v>
      </c>
      <c r="I423" s="149" t="s">
        <v>1045</v>
      </c>
      <c r="J423" s="149" t="s">
        <v>726</v>
      </c>
      <c r="K423" s="150" t="s">
        <v>7499</v>
      </c>
      <c r="L423" s="149" t="s">
        <v>647</v>
      </c>
      <c r="M423" s="148" t="str">
        <f t="shared" si="6"/>
        <v>CAIXA REFERENCIAL ATRIBUÍDO SÃO PAULO TRATOR DE PNEUS COM POTÊNCIA DE 122 CV, TRAÇÃO 4X4, COM VASSOURA MECÂNICA ACOPLADA - CHP DIURNO. AF_02/2017 CUSTO HORÁRIO PRODUTIVO DIURNO CUSTOS HORÁRIOS DE MÁQUINAS E EQUIPAMENTOS</v>
      </c>
    </row>
    <row r="424" spans="1:13" ht="15">
      <c r="A424" s="149" t="s">
        <v>1040</v>
      </c>
      <c r="B424" s="149" t="s">
        <v>1041</v>
      </c>
      <c r="C424" s="149" t="s">
        <v>1042</v>
      </c>
      <c r="D424" s="149" t="s">
        <v>1043</v>
      </c>
      <c r="E424" s="150" t="s">
        <v>643</v>
      </c>
      <c r="F424" s="149" t="s">
        <v>643</v>
      </c>
      <c r="G424" s="151">
        <v>96020</v>
      </c>
      <c r="H424" s="149" t="s">
        <v>1210</v>
      </c>
      <c r="I424" s="149" t="s">
        <v>1045</v>
      </c>
      <c r="J424" s="149" t="s">
        <v>726</v>
      </c>
      <c r="K424" s="150" t="s">
        <v>9476</v>
      </c>
      <c r="L424" s="149" t="s">
        <v>647</v>
      </c>
      <c r="M424" s="148" t="str">
        <f t="shared" si="6"/>
        <v>CAIXA REFERENCIAL ATRIBUÍDO SÃO PAULO TRATOR DE PNEUS COM POTÊNCIA DE 122 CV, TRAÇÃO 4X4, COM GRADE DE DISCOS ACOPLADA - CHP DIURNO. AF_02/2017 CUSTO HORÁRIO PRODUTIVO DIURNO CUSTOS HORÁRIOS DE MÁQUINAS E EQUIPAMENTOS</v>
      </c>
    </row>
    <row r="425" spans="1:13" ht="15">
      <c r="A425" s="149" t="s">
        <v>1040</v>
      </c>
      <c r="B425" s="149" t="s">
        <v>1041</v>
      </c>
      <c r="C425" s="149" t="s">
        <v>1042</v>
      </c>
      <c r="D425" s="149" t="s">
        <v>1043</v>
      </c>
      <c r="E425" s="150" t="s">
        <v>643</v>
      </c>
      <c r="F425" s="149" t="s">
        <v>643</v>
      </c>
      <c r="G425" s="151">
        <v>96028</v>
      </c>
      <c r="H425" s="149" t="s">
        <v>1211</v>
      </c>
      <c r="I425" s="149" t="s">
        <v>1045</v>
      </c>
      <c r="J425" s="149" t="s">
        <v>726</v>
      </c>
      <c r="K425" s="150" t="s">
        <v>9477</v>
      </c>
      <c r="L425" s="149" t="s">
        <v>647</v>
      </c>
      <c r="M425" s="148" t="str">
        <f t="shared" si="6"/>
        <v>CAIXA REFERENCIAL ATRIBUÍDO SÃO PAULO TRATOR DE PNEUS COM POTÊNCIA DE 85 CV, TRAÇÃO 4X4, COM GRADE DE DISCOS ACOPLADA - CHP DIURNO. AF_02/2017 CUSTO HORÁRIO PRODUTIVO DIURNO CUSTOS HORÁRIOS DE MÁQUINAS E EQUIPAMENTOS</v>
      </c>
    </row>
    <row r="426" spans="1:13" ht="15">
      <c r="A426" s="149" t="s">
        <v>1040</v>
      </c>
      <c r="B426" s="149" t="s">
        <v>1041</v>
      </c>
      <c r="C426" s="149" t="s">
        <v>1042</v>
      </c>
      <c r="D426" s="149" t="s">
        <v>1043</v>
      </c>
      <c r="E426" s="150" t="s">
        <v>643</v>
      </c>
      <c r="F426" s="149" t="s">
        <v>643</v>
      </c>
      <c r="G426" s="151">
        <v>96035</v>
      </c>
      <c r="H426" s="149" t="s">
        <v>1212</v>
      </c>
      <c r="I426" s="149" t="s">
        <v>1045</v>
      </c>
      <c r="J426" s="149" t="s">
        <v>726</v>
      </c>
      <c r="K426" s="150" t="s">
        <v>9478</v>
      </c>
      <c r="L426" s="149" t="s">
        <v>647</v>
      </c>
      <c r="M426" s="148" t="str">
        <f t="shared" si="6"/>
        <v>CAIXA REFERENCIAL ATRIBUÍDO SÃO PAULO CAMINHÃO BASCULANTE 10 M3, TRUCADO, POTÊNCIA 230 CV, INCLUSIVE CAÇAMBA METÁLICA, COM DISTRIBUIDOR DE AGREGADOS ACOPLADO - CHP DIURNO. AF_02/2017 CUSTO HORÁRIO PRODUTIVO DIURNO CUSTOS HORÁRIOS DE MÁQUINAS E EQUIPAMENTOS</v>
      </c>
    </row>
    <row r="427" spans="1:13" ht="15">
      <c r="A427" s="149" t="s">
        <v>1040</v>
      </c>
      <c r="B427" s="149" t="s">
        <v>1041</v>
      </c>
      <c r="C427" s="149" t="s">
        <v>1042</v>
      </c>
      <c r="D427" s="149" t="s">
        <v>1043</v>
      </c>
      <c r="E427" s="150" t="s">
        <v>643</v>
      </c>
      <c r="F427" s="149" t="s">
        <v>643</v>
      </c>
      <c r="G427" s="151">
        <v>96157</v>
      </c>
      <c r="H427" s="149" t="s">
        <v>1213</v>
      </c>
      <c r="I427" s="149" t="s">
        <v>1045</v>
      </c>
      <c r="J427" s="149" t="s">
        <v>726</v>
      </c>
      <c r="K427" s="150" t="s">
        <v>9479</v>
      </c>
      <c r="L427" s="149" t="s">
        <v>647</v>
      </c>
      <c r="M427" s="148" t="str">
        <f t="shared" si="6"/>
        <v>CAIXA REFERENCIAL ATRIBUÍDO SÃO PAULO TRATOR DE PNEUS COM POTÊNCIA DE 85 CV, TRAÇÃO 4X4, COM VASSOURA MECÂNICA ACOPLADA - CHP DIURNO. AF_03/2017 CUSTO HORÁRIO PRODUTIVO DIURNO CUSTOS HORÁRIOS DE MÁQUINAS E EQUIPAMENTOS</v>
      </c>
    </row>
    <row r="428" spans="1:13" ht="15">
      <c r="A428" s="149" t="s">
        <v>1040</v>
      </c>
      <c r="B428" s="149" t="s">
        <v>1041</v>
      </c>
      <c r="C428" s="149" t="s">
        <v>1042</v>
      </c>
      <c r="D428" s="149" t="s">
        <v>1043</v>
      </c>
      <c r="E428" s="150" t="s">
        <v>643</v>
      </c>
      <c r="F428" s="149" t="s">
        <v>643</v>
      </c>
      <c r="G428" s="151">
        <v>96158</v>
      </c>
      <c r="H428" s="149" t="s">
        <v>1214</v>
      </c>
      <c r="I428" s="149" t="s">
        <v>1045</v>
      </c>
      <c r="J428" s="149" t="s">
        <v>726</v>
      </c>
      <c r="K428" s="150" t="s">
        <v>9480</v>
      </c>
      <c r="L428" s="149" t="s">
        <v>647</v>
      </c>
      <c r="M428" s="148" t="str">
        <f t="shared" si="6"/>
        <v>CAIXA REFERENCIAL ATRIBUÍDO SÃO PAULO MINICARREGADEIRA SOBRE RODAS POTENCIA 47HP CAPACIDADE OPERACAO 646 KG, COM VASSOURA MECÂNICA ACOPLADA - CHP DIURNO. AF_03/2017 CUSTO HORÁRIO PRODUTIVO DIURNO CUSTOS HORÁRIOS DE MÁQUINAS E EQUIPAMENTOS</v>
      </c>
    </row>
    <row r="429" spans="1:13" ht="15">
      <c r="A429" s="149" t="s">
        <v>1040</v>
      </c>
      <c r="B429" s="149" t="s">
        <v>1041</v>
      </c>
      <c r="C429" s="149" t="s">
        <v>1042</v>
      </c>
      <c r="D429" s="149" t="s">
        <v>1043</v>
      </c>
      <c r="E429" s="150" t="s">
        <v>643</v>
      </c>
      <c r="F429" s="149" t="s">
        <v>643</v>
      </c>
      <c r="G429" s="151">
        <v>96245</v>
      </c>
      <c r="H429" s="149" t="s">
        <v>1215</v>
      </c>
      <c r="I429" s="149" t="s">
        <v>1045</v>
      </c>
      <c r="J429" s="149" t="s">
        <v>646</v>
      </c>
      <c r="K429" s="150" t="s">
        <v>9481</v>
      </c>
      <c r="L429" s="149" t="s">
        <v>647</v>
      </c>
      <c r="M429" s="148" t="str">
        <f t="shared" si="6"/>
        <v>CAIXA REFERENCIAL COEFICIENTE DE REPRESENTATIVIDADE MINIESCAVADEIRA SOBRE ESTEIRAS, POTENCIA LIQUIDA DE *30* HP, PESO OPERACIONAL DE *3.500* KG - CHP DIURNO. AF_04/2017 CUSTO HORÁRIO PRODUTIVO DIURNO CUSTOS HORÁRIOS DE MÁQUINAS E EQUIPAMENTOS</v>
      </c>
    </row>
    <row r="430" spans="1:13" ht="15">
      <c r="A430" s="149" t="s">
        <v>1040</v>
      </c>
      <c r="B430" s="149" t="s">
        <v>1041</v>
      </c>
      <c r="C430" s="149" t="s">
        <v>1042</v>
      </c>
      <c r="D430" s="149" t="s">
        <v>1043</v>
      </c>
      <c r="E430" s="150" t="s">
        <v>643</v>
      </c>
      <c r="F430" s="149" t="s">
        <v>643</v>
      </c>
      <c r="G430" s="151">
        <v>96303</v>
      </c>
      <c r="H430" s="149" t="s">
        <v>1216</v>
      </c>
      <c r="I430" s="149" t="s">
        <v>1045</v>
      </c>
      <c r="J430" s="149" t="s">
        <v>646</v>
      </c>
      <c r="K430" s="150" t="s">
        <v>9482</v>
      </c>
      <c r="L430" s="149" t="s">
        <v>647</v>
      </c>
      <c r="M430" s="148" t="str">
        <f t="shared" si="6"/>
        <v>CAIXA REFERENCIAL COEFICIENTE DE REPRESENTATIVIDADE PERFURATRIZ ROTATIVA SOBRE ESTEIRA, TORQUE MAXIMO 2500 KGM, POTENCIA 110 HP, MOTOR DIESEL- CHP DIURNO. AF_05/2017 CUSTO HORÁRIO PRODUTIVO DIURNO CUSTOS HORÁRIOS DE MÁQUINAS E EQUIPAMENTOS</v>
      </c>
    </row>
    <row r="431" spans="1:13" ht="15">
      <c r="A431" s="149" t="s">
        <v>1040</v>
      </c>
      <c r="B431" s="149" t="s">
        <v>1041</v>
      </c>
      <c r="C431" s="149" t="s">
        <v>1042</v>
      </c>
      <c r="D431" s="149" t="s">
        <v>1043</v>
      </c>
      <c r="E431" s="150" t="s">
        <v>643</v>
      </c>
      <c r="F431" s="149" t="s">
        <v>643</v>
      </c>
      <c r="G431" s="151">
        <v>96309</v>
      </c>
      <c r="H431" s="149" t="s">
        <v>1217</v>
      </c>
      <c r="I431" s="149" t="s">
        <v>1045</v>
      </c>
      <c r="J431" s="149" t="s">
        <v>726</v>
      </c>
      <c r="K431" s="150" t="s">
        <v>2083</v>
      </c>
      <c r="L431" s="149" t="s">
        <v>647</v>
      </c>
      <c r="M431" s="148" t="str">
        <f t="shared" si="6"/>
        <v>CAIXA REFERENCIAL ATRIBUÍDO SÃO PAULO COMPRESSOR DE AR, VAZAO DE 10 PCM, RESERVATORIO 100 L, PRESSAO DE TRABALHO ENTRE 6,9 E 9,7 BAR, POTENCIA 2 HP, TENSAO 110/220 V - CHP DIURNO. AF_05/2017 CUSTO HORÁRIO PRODUTIVO DIURNO CUSTOS HORÁRIOS DE MÁQUINAS E EQUIPAMENTOS</v>
      </c>
    </row>
    <row r="432" spans="1:13" ht="15">
      <c r="A432" s="149" t="s">
        <v>1040</v>
      </c>
      <c r="B432" s="149" t="s">
        <v>1041</v>
      </c>
      <c r="C432" s="149" t="s">
        <v>1042</v>
      </c>
      <c r="D432" s="149" t="s">
        <v>1043</v>
      </c>
      <c r="E432" s="150" t="s">
        <v>643</v>
      </c>
      <c r="F432" s="149" t="s">
        <v>643</v>
      </c>
      <c r="G432" s="151">
        <v>96463</v>
      </c>
      <c r="H432" s="149" t="s">
        <v>1219</v>
      </c>
      <c r="I432" s="149" t="s">
        <v>1045</v>
      </c>
      <c r="J432" s="149" t="s">
        <v>726</v>
      </c>
      <c r="K432" s="150" t="s">
        <v>899</v>
      </c>
      <c r="L432" s="149" t="s">
        <v>647</v>
      </c>
      <c r="M432" s="148" t="str">
        <f t="shared" si="6"/>
        <v>CAIXA REFERENCIAL ATRIBUÍDO SÃO PAULO ROLO COMPACTADOR DE PNEUS, ESTATICO, PRESSAO VARIAVEL, POTENCIA 110 HP, PESO SEM/COM LASTRO 10,8/27 T, LARGURA DE ROLAGEM 2,30 M - CHP DIURNO. AF_06/2017 CUSTO HORÁRIO PRODUTIVO DIURNO CUSTOS HORÁRIOS DE MÁQUINAS E EQUIPAMENTOS</v>
      </c>
    </row>
    <row r="433" spans="1:13" ht="15">
      <c r="A433" s="149" t="s">
        <v>1040</v>
      </c>
      <c r="B433" s="149" t="s">
        <v>1041</v>
      </c>
      <c r="C433" s="149" t="s">
        <v>1042</v>
      </c>
      <c r="D433" s="149" t="s">
        <v>1043</v>
      </c>
      <c r="E433" s="150" t="s">
        <v>643</v>
      </c>
      <c r="F433" s="149" t="s">
        <v>643</v>
      </c>
      <c r="G433" s="151">
        <v>98764</v>
      </c>
      <c r="H433" s="149" t="s">
        <v>1220</v>
      </c>
      <c r="I433" s="149" t="s">
        <v>1045</v>
      </c>
      <c r="J433" s="149" t="s">
        <v>646</v>
      </c>
      <c r="K433" s="150" t="s">
        <v>1881</v>
      </c>
      <c r="L433" s="149" t="s">
        <v>647</v>
      </c>
      <c r="M433" s="148" t="str">
        <f t="shared" si="6"/>
        <v>CAIXA REFERENCIAL COEFICIENTE DE REPRESENTATIVIDADE INVERSOR DE SOLDA MONOFÁSICO DE 160 A, POTÊNCIA DE 5400 W, TENSÃO DE 220 V, PARA SOLDA COM ELETRODOS DE 2,0 A 4,0 MM E PROCESSO TIG - CHP DIURNO. AF_06/2018 CUSTO HORÁRIO PRODUTIVO DIURNO CUSTOS HORÁRIOS DE MÁQUINAS E EQUIPAMENTOS</v>
      </c>
    </row>
    <row r="434" spans="1:13" ht="15">
      <c r="A434" s="149" t="s">
        <v>1040</v>
      </c>
      <c r="B434" s="149" t="s">
        <v>1041</v>
      </c>
      <c r="C434" s="149" t="s">
        <v>1042</v>
      </c>
      <c r="D434" s="149" t="s">
        <v>1043</v>
      </c>
      <c r="E434" s="150" t="s">
        <v>643</v>
      </c>
      <c r="F434" s="149" t="s">
        <v>643</v>
      </c>
      <c r="G434" s="151">
        <v>99833</v>
      </c>
      <c r="H434" s="149" t="s">
        <v>1222</v>
      </c>
      <c r="I434" s="149" t="s">
        <v>1045</v>
      </c>
      <c r="J434" s="149" t="s">
        <v>726</v>
      </c>
      <c r="K434" s="150" t="s">
        <v>1218</v>
      </c>
      <c r="L434" s="149" t="s">
        <v>647</v>
      </c>
      <c r="M434" s="148" t="str">
        <f t="shared" si="6"/>
        <v>CAIXA REFERENCIAL ATRIBUÍDO SÃO PAULO LAVADORA DE ALTA PRESSAO (LAVA-JATO) PARA AGUA FRIA, PRESSAO DE OPERACAO ENTRE 1400 E 1900 LIB/POL2, VAZAO MAXIMA ENTRE 400 E 700 L/H - CHP DIURNO. AF_04/2019 CUSTO HORÁRIO PRODUTIVO DIURNO CUSTOS HORÁRIOS DE MÁQUINAS E EQUIPAMENTOS</v>
      </c>
    </row>
    <row r="435" spans="1:13" ht="15">
      <c r="A435" s="149" t="s">
        <v>1040</v>
      </c>
      <c r="B435" s="149" t="s">
        <v>1041</v>
      </c>
      <c r="C435" s="149" t="s">
        <v>1224</v>
      </c>
      <c r="D435" s="149" t="s">
        <v>1225</v>
      </c>
      <c r="E435" s="150" t="s">
        <v>643</v>
      </c>
      <c r="F435" s="149" t="s">
        <v>643</v>
      </c>
      <c r="G435" s="151">
        <v>5632</v>
      </c>
      <c r="H435" s="149" t="s">
        <v>1226</v>
      </c>
      <c r="I435" s="149" t="s">
        <v>1227</v>
      </c>
      <c r="J435" s="149" t="s">
        <v>1046</v>
      </c>
      <c r="K435" s="150" t="s">
        <v>9483</v>
      </c>
      <c r="L435" s="149" t="s">
        <v>647</v>
      </c>
      <c r="M435" s="148" t="str">
        <f t="shared" si="6"/>
        <v>CAIXA REFERENCIAL COLETADO ESCAVADEIRA HIDRÁULICA SOBRE ESTEIRAS, CAÇAMBA 0,80 M3, PESO OPERACIONAL 17 T, POTENCIA BRUTA 111 HP - CHI DIURNO. AF_06/2014 CUSTO HORÁRIO IMPRODUTIVO DIURNO CUSTOS HORÁRIOS DE MÁQUINAS E EQUIPAMENTOS</v>
      </c>
    </row>
    <row r="436" spans="1:13" ht="15">
      <c r="A436" s="149" t="s">
        <v>1040</v>
      </c>
      <c r="B436" s="149" t="s">
        <v>1041</v>
      </c>
      <c r="C436" s="149" t="s">
        <v>1224</v>
      </c>
      <c r="D436" s="149" t="s">
        <v>1225</v>
      </c>
      <c r="E436" s="150" t="s">
        <v>643</v>
      </c>
      <c r="F436" s="149" t="s">
        <v>643</v>
      </c>
      <c r="G436" s="151">
        <v>5679</v>
      </c>
      <c r="H436" s="149" t="s">
        <v>1228</v>
      </c>
      <c r="I436" s="149" t="s">
        <v>1227</v>
      </c>
      <c r="J436" s="149" t="s">
        <v>646</v>
      </c>
      <c r="K436" s="150" t="s">
        <v>9484</v>
      </c>
      <c r="L436" s="149" t="s">
        <v>647</v>
      </c>
      <c r="M436" s="148" t="str">
        <f t="shared" si="6"/>
        <v>CAIXA REFERENCIAL COEFICIENTE DE REPRESENTATIVIDADE RETROESCAVADEIRA SOBRE RODAS COM CARREGADEIRA, TRAÇÃO 4X4, POTÊNCIA LÍQ. 88 HP, CAÇAMBA CARREG. CAP. MÍN. 1 M3, CAÇAMBA RETRO CAP. 0,26 M3, PESO OPERACIONAL MÍN. 6.674 KG, PROFUNDIDADE ESCAVAÇÃO MÁX. 4,37 M - CHI DIURNO. AF_06/2014 CUSTO HORÁRIO IMPRODUTIVO DIURNO CUSTOS HORÁRIOS DE MÁQUINAS E EQUIPAMENTOS</v>
      </c>
    </row>
    <row r="437" spans="1:13" ht="15">
      <c r="A437" s="149" t="s">
        <v>1040</v>
      </c>
      <c r="B437" s="149" t="s">
        <v>1041</v>
      </c>
      <c r="C437" s="149" t="s">
        <v>1224</v>
      </c>
      <c r="D437" s="149" t="s">
        <v>1225</v>
      </c>
      <c r="E437" s="150" t="s">
        <v>643</v>
      </c>
      <c r="F437" s="149" t="s">
        <v>643</v>
      </c>
      <c r="G437" s="151">
        <v>5681</v>
      </c>
      <c r="H437" s="149" t="s">
        <v>1230</v>
      </c>
      <c r="I437" s="149" t="s">
        <v>1227</v>
      </c>
      <c r="J437" s="149" t="s">
        <v>646</v>
      </c>
      <c r="K437" s="150" t="s">
        <v>6588</v>
      </c>
      <c r="L437" s="149" t="s">
        <v>647</v>
      </c>
      <c r="M437" s="148" t="str">
        <f t="shared" si="6"/>
        <v>CAIXA REFERENCIAL COEFICIENTE DE REPRESENTATIVIDADE RETROESCAVADEIRA SOBRE RODAS COM CARREGADEIRA, TRAÇÃO 4X2, POTÊNCIA LÍQ. 79 HP, CAÇAMBA CARREG. CAP. MÍN. 1 M3, CAÇAMBA RETRO CAP. 0,20 M3, PESO OPERACIONAL MÍN. 6.570 KG, PROFUNDIDADE ESCAVAÇÃO MÁX. 4,37 M - CHI DIURNO. AF_06/2014 CUSTO HORÁRIO IMPRODUTIVO DIURNO CUSTOS HORÁRIOS DE MÁQUINAS E EQUIPAMENTOS</v>
      </c>
    </row>
    <row r="438" spans="1:13" ht="15">
      <c r="A438" s="149" t="s">
        <v>1040</v>
      </c>
      <c r="B438" s="149" t="s">
        <v>1041</v>
      </c>
      <c r="C438" s="149" t="s">
        <v>1224</v>
      </c>
      <c r="D438" s="149" t="s">
        <v>1225</v>
      </c>
      <c r="E438" s="150" t="s">
        <v>643</v>
      </c>
      <c r="F438" s="149" t="s">
        <v>643</v>
      </c>
      <c r="G438" s="151">
        <v>5685</v>
      </c>
      <c r="H438" s="149" t="s">
        <v>1231</v>
      </c>
      <c r="I438" s="149" t="s">
        <v>1227</v>
      </c>
      <c r="J438" s="149" t="s">
        <v>726</v>
      </c>
      <c r="K438" s="150" t="s">
        <v>9485</v>
      </c>
      <c r="L438" s="149" t="s">
        <v>647</v>
      </c>
      <c r="M438" s="148" t="str">
        <f t="shared" si="6"/>
        <v>CAIXA REFERENCIAL ATRIBUÍDO SÃO PAULO ROLO COMPACTADOR VIBRATÓRIO DE UM CILINDRO AÇO LISO, POTÊNCIA 80 HP, PESO OPERACIONAL MÁXIMO 8,1 T, IMPACTO DINÂMICO 16,15 / 9,5 T, LARGURA DE TRABALHO 1,68 M - CHI DIURNO. AF_06/2014 CUSTO HORÁRIO IMPRODUTIVO DIURNO CUSTOS HORÁRIOS DE MÁQUINAS E EQUIPAMENTOS</v>
      </c>
    </row>
    <row r="439" spans="1:13" ht="15">
      <c r="A439" s="149" t="s">
        <v>1040</v>
      </c>
      <c r="B439" s="149" t="s">
        <v>1041</v>
      </c>
      <c r="C439" s="149" t="s">
        <v>1224</v>
      </c>
      <c r="D439" s="149" t="s">
        <v>1225</v>
      </c>
      <c r="E439" s="150" t="s">
        <v>643</v>
      </c>
      <c r="F439" s="149" t="s">
        <v>643</v>
      </c>
      <c r="G439" s="151">
        <v>5690</v>
      </c>
      <c r="H439" s="149" t="s">
        <v>1232</v>
      </c>
      <c r="I439" s="149" t="s">
        <v>1227</v>
      </c>
      <c r="J439" s="149" t="s">
        <v>726</v>
      </c>
      <c r="K439" s="150" t="s">
        <v>9272</v>
      </c>
      <c r="L439" s="149" t="s">
        <v>647</v>
      </c>
      <c r="M439" s="148" t="str">
        <f t="shared" si="6"/>
        <v>CAIXA REFERENCIAL ATRIBUÍDO SÃO PAULO GRADE DE DISCO CONTROLE REMOTO REBOCÁVEL, COM 24 DISCOS 24 X 6 MM COM PNEUS PARA TRANSPORTE - CHI DIURNO. AF_06/2014 CUSTO HORÁRIO IMPRODUTIVO DIURNO CUSTOS HORÁRIOS DE MÁQUINAS E EQUIPAMENTOS</v>
      </c>
    </row>
    <row r="440" spans="1:13" ht="15">
      <c r="A440" s="149" t="s">
        <v>1040</v>
      </c>
      <c r="B440" s="149" t="s">
        <v>1041</v>
      </c>
      <c r="C440" s="149" t="s">
        <v>1224</v>
      </c>
      <c r="D440" s="149" t="s">
        <v>1225</v>
      </c>
      <c r="E440" s="150" t="s">
        <v>643</v>
      </c>
      <c r="F440" s="149" t="s">
        <v>643</v>
      </c>
      <c r="G440" s="151">
        <v>5806</v>
      </c>
      <c r="H440" s="149" t="s">
        <v>1234</v>
      </c>
      <c r="I440" s="149" t="s">
        <v>1227</v>
      </c>
      <c r="J440" s="149" t="s">
        <v>646</v>
      </c>
      <c r="K440" s="150" t="s">
        <v>1235</v>
      </c>
      <c r="L440" s="149" t="s">
        <v>647</v>
      </c>
      <c r="M440" s="148" t="str">
        <f t="shared" si="6"/>
        <v>CAIXA REFERENCIAL COEFICIENTE DE REPRESENTATIVIDADE MOTOBOMBA CENTRÍFUGA, MOTOR A GASOLINA, POTÊNCIA 5,42 HP, BOCAIS 1 1/2" X 1", DIÂMETRO ROTOR 143 MM HM/Q = 6 MCA / 16,8 M3/H A 38 MCA / 6,6 M3/H - CHI DIURNO. AF_06/2014 CUSTO HORÁRIO IMPRODUTIVO DIURNO CUSTOS HORÁRIOS DE MÁQUINAS E EQUIPAMENTOS</v>
      </c>
    </row>
    <row r="441" spans="1:13" ht="15">
      <c r="A441" s="149" t="s">
        <v>1040</v>
      </c>
      <c r="B441" s="149" t="s">
        <v>1041</v>
      </c>
      <c r="C441" s="149" t="s">
        <v>1224</v>
      </c>
      <c r="D441" s="149" t="s">
        <v>1225</v>
      </c>
      <c r="E441" s="150" t="s">
        <v>643</v>
      </c>
      <c r="F441" s="149" t="s">
        <v>643</v>
      </c>
      <c r="G441" s="151">
        <v>5826</v>
      </c>
      <c r="H441" s="149" t="s">
        <v>1236</v>
      </c>
      <c r="I441" s="149" t="s">
        <v>1227</v>
      </c>
      <c r="J441" s="149" t="s">
        <v>726</v>
      </c>
      <c r="K441" s="150" t="s">
        <v>5615</v>
      </c>
      <c r="L441" s="149" t="s">
        <v>647</v>
      </c>
      <c r="M441" s="148" t="str">
        <f t="shared" si="6"/>
        <v>CAIXA REFERENCIAL ATRIBUÍDO SÃO PAULO CAMINHÃO TOCO, PBT 16.000 KG, CARGA ÚTIL MÁX. 10.685 KG, DIST. ENTRE EIXOS 4,8 M, POTÊNCIA 189 CV, INCLUSIVE CARROCERIA FIXA ABERTA DE MADEIRA P/ TRANSPORTE GERAL DE CARGA SECA, DIMEN. APROX. 2,5 X 7,00 X 0,50 M - CHI DIURNO. AF_06/2014 CUSTO HORÁRIO IMPRODUTIVO DIURNO CUSTOS HORÁRIOS DE MÁQUINAS E EQUIPAMENTOS</v>
      </c>
    </row>
    <row r="442" spans="1:13" ht="15">
      <c r="A442" s="149" t="s">
        <v>1040</v>
      </c>
      <c r="B442" s="149" t="s">
        <v>1041</v>
      </c>
      <c r="C442" s="149" t="s">
        <v>1224</v>
      </c>
      <c r="D442" s="149" t="s">
        <v>1225</v>
      </c>
      <c r="E442" s="150" t="s">
        <v>643</v>
      </c>
      <c r="F442" s="149" t="s">
        <v>643</v>
      </c>
      <c r="G442" s="151">
        <v>5829</v>
      </c>
      <c r="H442" s="149" t="s">
        <v>1238</v>
      </c>
      <c r="I442" s="149" t="s">
        <v>1227</v>
      </c>
      <c r="J442" s="149" t="s">
        <v>726</v>
      </c>
      <c r="K442" s="150" t="s">
        <v>9486</v>
      </c>
      <c r="L442" s="149" t="s">
        <v>647</v>
      </c>
      <c r="M442" s="148" t="str">
        <f t="shared" si="6"/>
        <v>CAIXA REFERENCIAL ATRIBUÍDO SÃO PAULO USINA DE CONCRETO FIXA, CAPACIDADE NOMINAL DE 90 A 120 M3/H, SEM SILO - CHI DIURNO. AF_07/2016 CUSTO HORÁRIO IMPRODUTIVO DIURNO CUSTOS HORÁRIOS DE MÁQUINAS E EQUIPAMENTOS</v>
      </c>
    </row>
    <row r="443" spans="1:13" ht="15">
      <c r="A443" s="149" t="s">
        <v>1040</v>
      </c>
      <c r="B443" s="149" t="s">
        <v>1041</v>
      </c>
      <c r="C443" s="149" t="s">
        <v>1224</v>
      </c>
      <c r="D443" s="149" t="s">
        <v>1225</v>
      </c>
      <c r="E443" s="150" t="s">
        <v>643</v>
      </c>
      <c r="F443" s="149" t="s">
        <v>643</v>
      </c>
      <c r="G443" s="151">
        <v>5837</v>
      </c>
      <c r="H443" s="149" t="s">
        <v>1239</v>
      </c>
      <c r="I443" s="149" t="s">
        <v>1227</v>
      </c>
      <c r="J443" s="149" t="s">
        <v>726</v>
      </c>
      <c r="K443" s="150" t="s">
        <v>9487</v>
      </c>
      <c r="L443" s="149" t="s">
        <v>647</v>
      </c>
      <c r="M443" s="148" t="str">
        <f t="shared" si="6"/>
        <v>CAIXA REFERENCIAL ATRIBUÍDO SÃO PAULO VIBROACABADORA DE ASFALTO SOBRE ESTEIRAS, LARGURA DE PAVIMENTAÇÃO 1,90 M A 5,30 M, POTÊNCIA 105 HP CAPACIDADE 450 T/H - CHI DIURNO. AF_11/2014 CUSTO HORÁRIO IMPRODUTIVO DIURNO CUSTOS HORÁRIOS DE MÁQUINAS E EQUIPAMENTOS</v>
      </c>
    </row>
    <row r="444" spans="1:13" ht="15">
      <c r="A444" s="149" t="s">
        <v>1040</v>
      </c>
      <c r="B444" s="149" t="s">
        <v>1041</v>
      </c>
      <c r="C444" s="149" t="s">
        <v>1224</v>
      </c>
      <c r="D444" s="149" t="s">
        <v>1225</v>
      </c>
      <c r="E444" s="150" t="s">
        <v>643</v>
      </c>
      <c r="F444" s="149" t="s">
        <v>643</v>
      </c>
      <c r="G444" s="151">
        <v>5841</v>
      </c>
      <c r="H444" s="149" t="s">
        <v>1240</v>
      </c>
      <c r="I444" s="149" t="s">
        <v>1227</v>
      </c>
      <c r="J444" s="149" t="s">
        <v>726</v>
      </c>
      <c r="K444" s="150" t="s">
        <v>9488</v>
      </c>
      <c r="L444" s="149" t="s">
        <v>647</v>
      </c>
      <c r="M444" s="148" t="str">
        <f t="shared" si="6"/>
        <v>CAIXA REFERENCIAL ATRIBUÍDO SÃO PAULO VASSOURA MECÂNICA REBOCÁVEL COM ESCOVA CILÍNDRICA, LARGURA ÚTIL DE VARRIMENTO DE 2,44 M - CHI DIURNO. AF_06/2014 CUSTO HORÁRIO IMPRODUTIVO DIURNO CUSTOS HORÁRIOS DE MÁQUINAS E EQUIPAMENTOS</v>
      </c>
    </row>
    <row r="445" spans="1:13" ht="15">
      <c r="A445" s="149" t="s">
        <v>1040</v>
      </c>
      <c r="B445" s="149" t="s">
        <v>1041</v>
      </c>
      <c r="C445" s="149" t="s">
        <v>1224</v>
      </c>
      <c r="D445" s="149" t="s">
        <v>1225</v>
      </c>
      <c r="E445" s="150" t="s">
        <v>643</v>
      </c>
      <c r="F445" s="149" t="s">
        <v>643</v>
      </c>
      <c r="G445" s="151">
        <v>5845</v>
      </c>
      <c r="H445" s="149" t="s">
        <v>1242</v>
      </c>
      <c r="I445" s="149" t="s">
        <v>1227</v>
      </c>
      <c r="J445" s="149" t="s">
        <v>726</v>
      </c>
      <c r="K445" s="150" t="s">
        <v>8119</v>
      </c>
      <c r="L445" s="149" t="s">
        <v>647</v>
      </c>
      <c r="M445" s="148" t="str">
        <f t="shared" si="6"/>
        <v>CAIXA REFERENCIAL ATRIBUÍDO SÃO PAULO TRATOR DE PNEUS, POTÊNCIA 122 CV, TRAÇÃO 4X4, PESO COM LASTRO DE 4.510 KG - CHI DIURNO. AF_06/2014 CUSTO HORÁRIO IMPRODUTIVO DIURNO CUSTOS HORÁRIOS DE MÁQUINAS E EQUIPAMENTOS</v>
      </c>
    </row>
    <row r="446" spans="1:13" ht="15">
      <c r="A446" s="149" t="s">
        <v>1040</v>
      </c>
      <c r="B446" s="149" t="s">
        <v>1041</v>
      </c>
      <c r="C446" s="149" t="s">
        <v>1224</v>
      </c>
      <c r="D446" s="149" t="s">
        <v>1225</v>
      </c>
      <c r="E446" s="150" t="s">
        <v>643</v>
      </c>
      <c r="F446" s="149" t="s">
        <v>643</v>
      </c>
      <c r="G446" s="151">
        <v>5849</v>
      </c>
      <c r="H446" s="149" t="s">
        <v>1243</v>
      </c>
      <c r="I446" s="149" t="s">
        <v>1227</v>
      </c>
      <c r="J446" s="149" t="s">
        <v>646</v>
      </c>
      <c r="K446" s="150" t="s">
        <v>9489</v>
      </c>
      <c r="L446" s="149" t="s">
        <v>647</v>
      </c>
      <c r="M446" s="148" t="str">
        <f t="shared" si="6"/>
        <v>CAIXA REFERENCIAL COEFICIENTE DE REPRESENTATIVIDADE TRATOR DE ESTEIRAS, POTÊNCIA 170 HP, PESO OPERACIONAL 19 T, CAÇAMBA 5,2 M3 - CHI DIURNO. AF_06/2014 CUSTO HORÁRIO IMPRODUTIVO DIURNO CUSTOS HORÁRIOS DE MÁQUINAS E EQUIPAMENTOS</v>
      </c>
    </row>
    <row r="447" spans="1:13" ht="15">
      <c r="A447" s="149" t="s">
        <v>1040</v>
      </c>
      <c r="B447" s="149" t="s">
        <v>1041</v>
      </c>
      <c r="C447" s="149" t="s">
        <v>1224</v>
      </c>
      <c r="D447" s="149" t="s">
        <v>1225</v>
      </c>
      <c r="E447" s="150" t="s">
        <v>643</v>
      </c>
      <c r="F447" s="149" t="s">
        <v>643</v>
      </c>
      <c r="G447" s="151">
        <v>5853</v>
      </c>
      <c r="H447" s="149" t="s">
        <v>1245</v>
      </c>
      <c r="I447" s="149" t="s">
        <v>1227</v>
      </c>
      <c r="J447" s="149" t="s">
        <v>646</v>
      </c>
      <c r="K447" s="150" t="s">
        <v>7227</v>
      </c>
      <c r="L447" s="149" t="s">
        <v>647</v>
      </c>
      <c r="M447" s="148" t="str">
        <f t="shared" si="6"/>
        <v>CAIXA REFERENCIAL COEFICIENTE DE REPRESENTATIVIDADE TRATOR DE ESTEIRAS, POTÊNCIA 150 HP, PESO OPERACIONAL 16,7 T, COM RODA MOTRIZ ELEVADA E LÂMINA 3,18 M3 - CHI DIURNO. AF_06/2014 CUSTO HORÁRIO IMPRODUTIVO DIURNO CUSTOS HORÁRIOS DE MÁQUINAS E EQUIPAMENTOS</v>
      </c>
    </row>
    <row r="448" spans="1:13" ht="15">
      <c r="A448" s="149" t="s">
        <v>1040</v>
      </c>
      <c r="B448" s="149" t="s">
        <v>1041</v>
      </c>
      <c r="C448" s="149" t="s">
        <v>1224</v>
      </c>
      <c r="D448" s="149" t="s">
        <v>1225</v>
      </c>
      <c r="E448" s="150" t="s">
        <v>643</v>
      </c>
      <c r="F448" s="149" t="s">
        <v>643</v>
      </c>
      <c r="G448" s="151">
        <v>5857</v>
      </c>
      <c r="H448" s="149" t="s">
        <v>1246</v>
      </c>
      <c r="I448" s="149" t="s">
        <v>1227</v>
      </c>
      <c r="J448" s="149" t="s">
        <v>646</v>
      </c>
      <c r="K448" s="150" t="s">
        <v>9490</v>
      </c>
      <c r="L448" s="149" t="s">
        <v>647</v>
      </c>
      <c r="M448" s="148" t="str">
        <f t="shared" si="6"/>
        <v>CAIXA REFERENCIAL COEFICIENTE DE REPRESENTATIVIDADE TRATOR DE ESTEIRAS, POTÊNCIA 347 HP, PESO OPERACIONAL 38,5 T, COM LÂMINA 8,70 M3 - CHI DIURNO. AF_06/2014 CUSTO HORÁRIO IMPRODUTIVO DIURNO CUSTOS HORÁRIOS DE MÁQUINAS E EQUIPAMENTOS</v>
      </c>
    </row>
    <row r="449" spans="1:13" ht="15">
      <c r="A449" s="149" t="s">
        <v>1040</v>
      </c>
      <c r="B449" s="149" t="s">
        <v>1041</v>
      </c>
      <c r="C449" s="149" t="s">
        <v>1224</v>
      </c>
      <c r="D449" s="149" t="s">
        <v>1225</v>
      </c>
      <c r="E449" s="150" t="s">
        <v>643</v>
      </c>
      <c r="F449" s="149" t="s">
        <v>643</v>
      </c>
      <c r="G449" s="151">
        <v>5865</v>
      </c>
      <c r="H449" s="149" t="s">
        <v>1247</v>
      </c>
      <c r="I449" s="149" t="s">
        <v>1227</v>
      </c>
      <c r="J449" s="149" t="s">
        <v>726</v>
      </c>
      <c r="K449" s="150" t="s">
        <v>6998</v>
      </c>
      <c r="L449" s="149" t="s">
        <v>647</v>
      </c>
      <c r="M449" s="148" t="str">
        <f t="shared" si="6"/>
        <v>CAIXA REFERENCIAL ATRIBUÍDO SÃO PAULO ROLO COMPACTADOR VIBRATÓRIO REBOCÁVEL, CILINDRO DE AÇO LISO, POTÊNCIA DE TRAÇÃO DE 65 CV, PESO 4,7 T, IMPACTO DINÂMICO 18,3 T, LARGURA DE TRABALHO 1,67 M - CHI DIURNO. AF_02/2016 CUSTO HORÁRIO IMPRODUTIVO DIURNO CUSTOS HORÁRIOS DE MÁQUINAS E EQUIPAMENTOS</v>
      </c>
    </row>
    <row r="450" spans="1:13" ht="15">
      <c r="A450" s="149" t="s">
        <v>1040</v>
      </c>
      <c r="B450" s="149" t="s">
        <v>1041</v>
      </c>
      <c r="C450" s="149" t="s">
        <v>1224</v>
      </c>
      <c r="D450" s="149" t="s">
        <v>1225</v>
      </c>
      <c r="E450" s="150" t="s">
        <v>643</v>
      </c>
      <c r="F450" s="149" t="s">
        <v>643</v>
      </c>
      <c r="G450" s="151">
        <v>5869</v>
      </c>
      <c r="H450" s="149" t="s">
        <v>1249</v>
      </c>
      <c r="I450" s="149" t="s">
        <v>1227</v>
      </c>
      <c r="J450" s="149" t="s">
        <v>726</v>
      </c>
      <c r="K450" s="150" t="s">
        <v>9491</v>
      </c>
      <c r="L450" s="149" t="s">
        <v>647</v>
      </c>
      <c r="M450" s="148" t="str">
        <f t="shared" si="6"/>
        <v>CAIXA REFERENCIAL ATRIBUÍDO SÃO PAULO ROLO COMPACTADOR VIBRATÓRIO TANDEM AÇO LISO, POTÊNCIA 58 HP, PESO SEM/COM LASTRO 6,5 / 9,4 T, LARGURA DE TRABALHO 1,2 M - CHI DIURNO. AF_06/2014 CUSTO HORÁRIO IMPRODUTIVO DIURNO CUSTOS HORÁRIOS DE MÁQUINAS E EQUIPAMENTOS</v>
      </c>
    </row>
    <row r="451" spans="1:13" ht="15">
      <c r="A451" s="149" t="s">
        <v>1040</v>
      </c>
      <c r="B451" s="149" t="s">
        <v>1041</v>
      </c>
      <c r="C451" s="149" t="s">
        <v>1224</v>
      </c>
      <c r="D451" s="149" t="s">
        <v>1225</v>
      </c>
      <c r="E451" s="150" t="s">
        <v>643</v>
      </c>
      <c r="F451" s="149" t="s">
        <v>643</v>
      </c>
      <c r="G451" s="151">
        <v>5877</v>
      </c>
      <c r="H451" s="149" t="s">
        <v>1250</v>
      </c>
      <c r="I451" s="149" t="s">
        <v>1227</v>
      </c>
      <c r="J451" s="149" t="s">
        <v>1046</v>
      </c>
      <c r="K451" s="150" t="s">
        <v>8125</v>
      </c>
      <c r="L451" s="149" t="s">
        <v>647</v>
      </c>
      <c r="M451" s="148" t="str">
        <f t="shared" si="6"/>
        <v>CAIXA REFERENCIAL COLETADO RETROESCAVADEIRA SOBRE RODAS COM CARREGADEIRA, TRAÇÃO 4X4, POTÊNCIA LÍQ. 72 HP, CAÇAMBA CARREG. CAP. MÍN. 0,79 M3, CAÇAMBA RETRO CAP. 0,18 M3, PESO OPERACIONAL MÍN. 7.140 KG, PROFUNDIDADE ESCAVAÇÃO MÁX. 4,50 M - CHI DIURNO. AF_06/2014 CUSTO HORÁRIO IMPRODUTIVO DIURNO CUSTOS HORÁRIOS DE MÁQUINAS E EQUIPAMENTOS</v>
      </c>
    </row>
    <row r="452" spans="1:13" ht="15">
      <c r="A452" s="149" t="s">
        <v>1040</v>
      </c>
      <c r="B452" s="149" t="s">
        <v>1041</v>
      </c>
      <c r="C452" s="149" t="s">
        <v>1224</v>
      </c>
      <c r="D452" s="149" t="s">
        <v>1225</v>
      </c>
      <c r="E452" s="150" t="s">
        <v>643</v>
      </c>
      <c r="F452" s="149" t="s">
        <v>643</v>
      </c>
      <c r="G452" s="151">
        <v>5881</v>
      </c>
      <c r="H452" s="149" t="s">
        <v>1251</v>
      </c>
      <c r="I452" s="149" t="s">
        <v>1227</v>
      </c>
      <c r="J452" s="149" t="s">
        <v>726</v>
      </c>
      <c r="K452" s="150" t="s">
        <v>9492</v>
      </c>
      <c r="L452" s="149" t="s">
        <v>647</v>
      </c>
      <c r="M452" s="148" t="str">
        <f t="shared" si="6"/>
        <v>CAIXA REFERENCIAL ATRIBUÍDO SÃO PAULO ROLO COMPACTADOR VIBRATÓRIO PÉ DE CARNEIRO, OPERADO POR CONTROLE REMOTO, POTÊNCIA 12,5 KW, PESO OPERACIONAL 1,675 T, LARGURA DE TRABALHO 0,85 M - CHI DIURNO. AF_02/2016 CUSTO HORÁRIO IMPRODUTIVO DIURNO CUSTOS HORÁRIOS DE MÁQUINAS E EQUIPAMENTOS</v>
      </c>
    </row>
    <row r="453" spans="1:13" ht="15">
      <c r="A453" s="149" t="s">
        <v>1040</v>
      </c>
      <c r="B453" s="149" t="s">
        <v>1041</v>
      </c>
      <c r="C453" s="149" t="s">
        <v>1224</v>
      </c>
      <c r="D453" s="149" t="s">
        <v>1225</v>
      </c>
      <c r="E453" s="150" t="s">
        <v>643</v>
      </c>
      <c r="F453" s="149" t="s">
        <v>643</v>
      </c>
      <c r="G453" s="151">
        <v>5884</v>
      </c>
      <c r="H453" s="149" t="s">
        <v>1253</v>
      </c>
      <c r="I453" s="149" t="s">
        <v>1227</v>
      </c>
      <c r="J453" s="149" t="s">
        <v>726</v>
      </c>
      <c r="K453" s="150" t="s">
        <v>7547</v>
      </c>
      <c r="L453" s="149" t="s">
        <v>647</v>
      </c>
      <c r="M453" s="148" t="str">
        <f t="shared" si="6"/>
        <v>CAIXA REFERENCIAL ATRIBUÍDO SÃO PAULO USINA DE LAMA ASFÁLTICA, PROD 30 A 50 T/H, SILO DE AGREGADO 7 M3, RESERVATÓRIOS PARA EMULSÃO E ÁGUA DE 2,3 M3 CADA, MISTURADOR TIPO PUG MILL A SER MONTADO SOBRE CAMINHÃO - CHI DIURNO. AF_10/2014 CUSTO HORÁRIO IMPRODUTIVO DIURNO CUSTOS HORÁRIOS DE MÁQUINAS E EQUIPAMENTOS</v>
      </c>
    </row>
    <row r="454" spans="1:13" ht="15">
      <c r="A454" s="149" t="s">
        <v>1040</v>
      </c>
      <c r="B454" s="149" t="s">
        <v>1041</v>
      </c>
      <c r="C454" s="149" t="s">
        <v>1224</v>
      </c>
      <c r="D454" s="149" t="s">
        <v>1225</v>
      </c>
      <c r="E454" s="150" t="s">
        <v>643</v>
      </c>
      <c r="F454" s="149" t="s">
        <v>643</v>
      </c>
      <c r="G454" s="151">
        <v>5892</v>
      </c>
      <c r="H454" s="149" t="s">
        <v>1254</v>
      </c>
      <c r="I454" s="149" t="s">
        <v>1227</v>
      </c>
      <c r="J454" s="149" t="s">
        <v>646</v>
      </c>
      <c r="K454" s="150" t="s">
        <v>9493</v>
      </c>
      <c r="L454" s="149" t="s">
        <v>647</v>
      </c>
      <c r="M454" s="148" t="str">
        <f t="shared" si="6"/>
        <v>CAIXA REFERENCIAL COEFICIENTE DE REPRESENTATIVIDADE CAMINHÃO TOCO, PESO BRUTO TOTAL 14.300 KG, CARGA ÚTIL MÁXIMA 9590 KG, DISTÂNCIA ENTRE EIXOS 4,76 M, POTÊNCIA 185 CV (NÃO INCLUI CARROCERIA) - CHI DIURNO. AF_06/2014 CUSTO HORÁRIO IMPRODUTIVO DIURNO CUSTOS HORÁRIOS DE MÁQUINAS E EQUIPAMENTOS</v>
      </c>
    </row>
    <row r="455" spans="1:13" ht="15">
      <c r="A455" s="149" t="s">
        <v>1040</v>
      </c>
      <c r="B455" s="149" t="s">
        <v>1041</v>
      </c>
      <c r="C455" s="149" t="s">
        <v>1224</v>
      </c>
      <c r="D455" s="149" t="s">
        <v>1225</v>
      </c>
      <c r="E455" s="150" t="s">
        <v>643</v>
      </c>
      <c r="F455" s="149" t="s">
        <v>643</v>
      </c>
      <c r="G455" s="151">
        <v>5896</v>
      </c>
      <c r="H455" s="149" t="s">
        <v>1255</v>
      </c>
      <c r="I455" s="149" t="s">
        <v>1227</v>
      </c>
      <c r="J455" s="149" t="s">
        <v>646</v>
      </c>
      <c r="K455" s="150" t="s">
        <v>9494</v>
      </c>
      <c r="L455" s="149" t="s">
        <v>647</v>
      </c>
      <c r="M455" s="148" t="str">
        <f t="shared" ref="M455:M518" si="7">CONCATENATE(L455," ",J455," ",H455," ",C455," ",A455)</f>
        <v>CAIXA REFERENCIAL COEFICIENTE DE REPRESENTATIVIDADE CAMINHÃO TOCO, PESO BRUTO TOTAL 16.000 KG, CARGA ÚTIL MÁXIMA DE 10.685 KG, DISTÂNCIA ENTRE EIXOS 4,80 M, POTÊNCIA 189 CV EXCLUSIVE CARROCERIA - CHI DIURNO. AF_06/2014 CUSTO HORÁRIO IMPRODUTIVO DIURNO CUSTOS HORÁRIOS DE MÁQUINAS E EQUIPAMENTOS</v>
      </c>
    </row>
    <row r="456" spans="1:13" ht="15">
      <c r="A456" s="149" t="s">
        <v>1040</v>
      </c>
      <c r="B456" s="149" t="s">
        <v>1041</v>
      </c>
      <c r="C456" s="149" t="s">
        <v>1224</v>
      </c>
      <c r="D456" s="149" t="s">
        <v>1225</v>
      </c>
      <c r="E456" s="150" t="s">
        <v>643</v>
      </c>
      <c r="F456" s="149" t="s">
        <v>643</v>
      </c>
      <c r="G456" s="151">
        <v>5903</v>
      </c>
      <c r="H456" s="149" t="s">
        <v>1256</v>
      </c>
      <c r="I456" s="149" t="s">
        <v>1227</v>
      </c>
      <c r="J456" s="149" t="s">
        <v>726</v>
      </c>
      <c r="K456" s="150" t="s">
        <v>7547</v>
      </c>
      <c r="L456" s="149" t="s">
        <v>647</v>
      </c>
      <c r="M456" s="148" t="str">
        <f t="shared" si="7"/>
        <v>CAIXA REFERENCIAL ATRIBUÍDO SÃO PAULO CAMINHÃO PIPA 10.000 L TRUCADO, PESO BRUTO TOTAL 23.000 KG, CARGA ÚTIL MÁXIMA 15.935 KG, DISTÂNCIA ENTRE EIXOS 4,8 M, POTÊNCIA 230 CV, INCLUSIVE TANQUE DE AÇO PARA TRANSPORTE DE ÁGUA - CHI DIURNO. AF_06/2014 CUSTO HORÁRIO IMPRODUTIVO DIURNO CUSTOS HORÁRIOS DE MÁQUINAS E EQUIPAMENTOS</v>
      </c>
    </row>
    <row r="457" spans="1:13" ht="15">
      <c r="A457" s="149" t="s">
        <v>1040</v>
      </c>
      <c r="B457" s="149" t="s">
        <v>1041</v>
      </c>
      <c r="C457" s="149" t="s">
        <v>1224</v>
      </c>
      <c r="D457" s="149" t="s">
        <v>1225</v>
      </c>
      <c r="E457" s="150" t="s">
        <v>643</v>
      </c>
      <c r="F457" s="149" t="s">
        <v>643</v>
      </c>
      <c r="G457" s="151">
        <v>5911</v>
      </c>
      <c r="H457" s="149" t="s">
        <v>1257</v>
      </c>
      <c r="I457" s="149" t="s">
        <v>1227</v>
      </c>
      <c r="J457" s="149" t="s">
        <v>726</v>
      </c>
      <c r="K457" s="150" t="s">
        <v>7077</v>
      </c>
      <c r="L457" s="149" t="s">
        <v>647</v>
      </c>
      <c r="M457" s="148" t="str">
        <f t="shared" si="7"/>
        <v>CAIXA REFERENCIAL ATRIBUÍDO SÃO PAULO ESPARGIDOR DE ASFALTO PRESSURIZADO COM TANQUE DE 2500 L, REBOCÁVEL COM MOTOR A GASOLINA POTÊNCIA 3,4 HP - CHI DIURNO. AF_07/2014 CUSTO HORÁRIO IMPRODUTIVO DIURNO CUSTOS HORÁRIOS DE MÁQUINAS E EQUIPAMENTOS</v>
      </c>
    </row>
    <row r="458" spans="1:13" ht="15">
      <c r="A458" s="149" t="s">
        <v>1040</v>
      </c>
      <c r="B458" s="149" t="s">
        <v>1041</v>
      </c>
      <c r="C458" s="149" t="s">
        <v>1224</v>
      </c>
      <c r="D458" s="149" t="s">
        <v>1225</v>
      </c>
      <c r="E458" s="150" t="s">
        <v>643</v>
      </c>
      <c r="F458" s="149" t="s">
        <v>643</v>
      </c>
      <c r="G458" s="151">
        <v>5923</v>
      </c>
      <c r="H458" s="149" t="s">
        <v>1258</v>
      </c>
      <c r="I458" s="149" t="s">
        <v>1227</v>
      </c>
      <c r="J458" s="149" t="s">
        <v>726</v>
      </c>
      <c r="K458" s="150" t="s">
        <v>8503</v>
      </c>
      <c r="L458" s="149" t="s">
        <v>647</v>
      </c>
      <c r="M458" s="148" t="str">
        <f t="shared" si="7"/>
        <v>CAIXA REFERENCIAL ATRIBUÍDO SÃO PAULO GRADE DE DISCO REBOCÁVEL COM 20 DISCOS 24" X 6 MM COM PNEUS PARA TRANSPORTE - CHI DIURNO. AF_06/2014 CUSTO HORÁRIO IMPRODUTIVO DIURNO CUSTOS HORÁRIOS DE MÁQUINAS E EQUIPAMENTOS</v>
      </c>
    </row>
    <row r="459" spans="1:13" ht="15">
      <c r="A459" s="149" t="s">
        <v>1040</v>
      </c>
      <c r="B459" s="149" t="s">
        <v>1041</v>
      </c>
      <c r="C459" s="149" t="s">
        <v>1224</v>
      </c>
      <c r="D459" s="149" t="s">
        <v>1225</v>
      </c>
      <c r="E459" s="150" t="s">
        <v>643</v>
      </c>
      <c r="F459" s="149" t="s">
        <v>643</v>
      </c>
      <c r="G459" s="151">
        <v>5930</v>
      </c>
      <c r="H459" s="149" t="s">
        <v>1259</v>
      </c>
      <c r="I459" s="149" t="s">
        <v>1227</v>
      </c>
      <c r="J459" s="149" t="s">
        <v>726</v>
      </c>
      <c r="K459" s="150" t="s">
        <v>8024</v>
      </c>
      <c r="L459" s="149" t="s">
        <v>647</v>
      </c>
      <c r="M459" s="148" t="str">
        <f t="shared" si="7"/>
        <v>CAIXA REFERENCIAL ATRIBUÍDO SÃO PAULO GUINDAUTO HIDRÁULICO, CAPACIDADE MÁXIMA DE CARGA 6200 KG, MOMENTO MÁXIMO DE CARGA 11,7 TM, ALCANCE MÁXIMO HORIZONTAL 9,70 M, INCLUSIVE CAMINHÃO TOCO PBT 16.000 KG, POTÊNCIA DE 189 CV - CHI DIURNO. AF_06/2014 CUSTO HORÁRIO IMPRODUTIVO DIURNO CUSTOS HORÁRIOS DE MÁQUINAS E EQUIPAMENTOS</v>
      </c>
    </row>
    <row r="460" spans="1:13" ht="15">
      <c r="A460" s="149" t="s">
        <v>1040</v>
      </c>
      <c r="B460" s="149" t="s">
        <v>1041</v>
      </c>
      <c r="C460" s="149" t="s">
        <v>1224</v>
      </c>
      <c r="D460" s="149" t="s">
        <v>1225</v>
      </c>
      <c r="E460" s="150" t="s">
        <v>643</v>
      </c>
      <c r="F460" s="149" t="s">
        <v>643</v>
      </c>
      <c r="G460" s="151">
        <v>5934</v>
      </c>
      <c r="H460" s="149" t="s">
        <v>1260</v>
      </c>
      <c r="I460" s="149" t="s">
        <v>1227</v>
      </c>
      <c r="J460" s="149" t="s">
        <v>646</v>
      </c>
      <c r="K460" s="150" t="s">
        <v>9495</v>
      </c>
      <c r="L460" s="149" t="s">
        <v>647</v>
      </c>
      <c r="M460" s="148" t="str">
        <f t="shared" si="7"/>
        <v>CAIXA REFERENCIAL COEFICIENTE DE REPRESENTATIVIDADE MOTONIVELADORA POTÊNCIA BÁSICA LÍQUIDA (PRIMEIRA MARCHA) 125 HP, PESO BRUTO 13032 KG, LARGURA DA LÂMINA DE 3,7 M - CHI DIURNO. AF_06/2014 CUSTO HORÁRIO IMPRODUTIVO DIURNO CUSTOS HORÁRIOS DE MÁQUINAS E EQUIPAMENTOS</v>
      </c>
    </row>
    <row r="461" spans="1:13" ht="15">
      <c r="A461" s="149" t="s">
        <v>1040</v>
      </c>
      <c r="B461" s="149" t="s">
        <v>1041</v>
      </c>
      <c r="C461" s="149" t="s">
        <v>1224</v>
      </c>
      <c r="D461" s="149" t="s">
        <v>1225</v>
      </c>
      <c r="E461" s="150" t="s">
        <v>643</v>
      </c>
      <c r="F461" s="149" t="s">
        <v>643</v>
      </c>
      <c r="G461" s="151">
        <v>5942</v>
      </c>
      <c r="H461" s="149" t="s">
        <v>1261</v>
      </c>
      <c r="I461" s="149" t="s">
        <v>1227</v>
      </c>
      <c r="J461" s="149" t="s">
        <v>646</v>
      </c>
      <c r="K461" s="150" t="s">
        <v>9496</v>
      </c>
      <c r="L461" s="149" t="s">
        <v>647</v>
      </c>
      <c r="M461" s="148" t="str">
        <f t="shared" si="7"/>
        <v>CAIXA REFERENCIAL COEFICIENTE DE REPRESENTATIVIDADE PÁ CARREGADEIRA SOBRE RODAS, POTÊNCIA LÍQUIDA 128 HP, CAPACIDADE DA CAÇAMBA 1,7 A 2,8 M3, PESO OPERACIONAL 11632 KG - CHI DIURNO. AF_06/2014 CUSTO HORÁRIO IMPRODUTIVO DIURNO CUSTOS HORÁRIOS DE MÁQUINAS E EQUIPAMENTOS</v>
      </c>
    </row>
    <row r="462" spans="1:13" ht="15">
      <c r="A462" s="149" t="s">
        <v>1040</v>
      </c>
      <c r="B462" s="149" t="s">
        <v>1041</v>
      </c>
      <c r="C462" s="149" t="s">
        <v>1224</v>
      </c>
      <c r="D462" s="149" t="s">
        <v>1225</v>
      </c>
      <c r="E462" s="150" t="s">
        <v>643</v>
      </c>
      <c r="F462" s="149" t="s">
        <v>643</v>
      </c>
      <c r="G462" s="151">
        <v>5946</v>
      </c>
      <c r="H462" s="149" t="s">
        <v>1262</v>
      </c>
      <c r="I462" s="149" t="s">
        <v>1227</v>
      </c>
      <c r="J462" s="149" t="s">
        <v>646</v>
      </c>
      <c r="K462" s="150" t="s">
        <v>9497</v>
      </c>
      <c r="L462" s="149" t="s">
        <v>647</v>
      </c>
      <c r="M462" s="148" t="str">
        <f t="shared" si="7"/>
        <v>CAIXA REFERENCIAL COEFICIENTE DE REPRESENTATIVIDADE PÁ CARREGADEIRA SOBRE RODAS, POTÊNCIA 197 HP, CAPACIDADE DA CAÇAMBA 2,5 A 3,5 M3, PESO OPERACIONAL 18338 KG - CHI DIURNO. AF_06/2014 CUSTO HORÁRIO IMPRODUTIVO DIURNO CUSTOS HORÁRIOS DE MÁQUINAS E EQUIPAMENTOS</v>
      </c>
    </row>
    <row r="463" spans="1:13" ht="15">
      <c r="A463" s="149" t="s">
        <v>1040</v>
      </c>
      <c r="B463" s="149" t="s">
        <v>1041</v>
      </c>
      <c r="C463" s="149" t="s">
        <v>1224</v>
      </c>
      <c r="D463" s="149" t="s">
        <v>1225</v>
      </c>
      <c r="E463" s="150" t="s">
        <v>643</v>
      </c>
      <c r="F463" s="149" t="s">
        <v>643</v>
      </c>
      <c r="G463" s="151">
        <v>5952</v>
      </c>
      <c r="H463" s="149" t="s">
        <v>1263</v>
      </c>
      <c r="I463" s="149" t="s">
        <v>1227</v>
      </c>
      <c r="J463" s="149" t="s">
        <v>646</v>
      </c>
      <c r="K463" s="150" t="s">
        <v>8893</v>
      </c>
      <c r="L463" s="149" t="s">
        <v>647</v>
      </c>
      <c r="M463" s="148" t="str">
        <f t="shared" si="7"/>
        <v>CAIXA REFERENCIAL COEFICIENTE DE REPRESENTATIVIDADE MARTELETE OU ROMPEDOR PNEUMÁTICO MANUAL, 28 KG, COM SILENCIADOR - CHI DIURNO. AF_07/2016 CUSTO HORÁRIO IMPRODUTIVO DIURNO CUSTOS HORÁRIOS DE MÁQUINAS E EQUIPAMENTOS</v>
      </c>
    </row>
    <row r="464" spans="1:13" ht="15">
      <c r="A464" s="149" t="s">
        <v>1040</v>
      </c>
      <c r="B464" s="149" t="s">
        <v>1041</v>
      </c>
      <c r="C464" s="149" t="s">
        <v>1224</v>
      </c>
      <c r="D464" s="149" t="s">
        <v>1225</v>
      </c>
      <c r="E464" s="150" t="s">
        <v>643</v>
      </c>
      <c r="F464" s="149" t="s">
        <v>643</v>
      </c>
      <c r="G464" s="151">
        <v>5954</v>
      </c>
      <c r="H464" s="149" t="s">
        <v>1264</v>
      </c>
      <c r="I464" s="149" t="s">
        <v>1227</v>
      </c>
      <c r="J464" s="149" t="s">
        <v>726</v>
      </c>
      <c r="K464" s="150" t="s">
        <v>1265</v>
      </c>
      <c r="L464" s="149" t="s">
        <v>647</v>
      </c>
      <c r="M464" s="148" t="str">
        <f t="shared" si="7"/>
        <v>CAIXA REFERENCIAL ATRIBUÍDO SÃO PAULO COMPRESSOR DE AR REBOCÁVEL, VAZÃO 189 PCM, PRESSÃO EFETIVA DE TRABALHO 102 PSI, MOTOR DIESEL, POTÊNCIA 63 CV - CHI DIURNO. AF_06/2015 CUSTO HORÁRIO IMPRODUTIVO DIURNO CUSTOS HORÁRIOS DE MÁQUINAS E EQUIPAMENTOS</v>
      </c>
    </row>
    <row r="465" spans="1:13" ht="15">
      <c r="A465" s="149" t="s">
        <v>1040</v>
      </c>
      <c r="B465" s="149" t="s">
        <v>1041</v>
      </c>
      <c r="C465" s="149" t="s">
        <v>1224</v>
      </c>
      <c r="D465" s="149" t="s">
        <v>1225</v>
      </c>
      <c r="E465" s="150" t="s">
        <v>643</v>
      </c>
      <c r="F465" s="149" t="s">
        <v>643</v>
      </c>
      <c r="G465" s="151">
        <v>5961</v>
      </c>
      <c r="H465" s="149" t="s">
        <v>1266</v>
      </c>
      <c r="I465" s="149" t="s">
        <v>1227</v>
      </c>
      <c r="J465" s="149" t="s">
        <v>726</v>
      </c>
      <c r="K465" s="150" t="s">
        <v>9498</v>
      </c>
      <c r="L465" s="149" t="s">
        <v>647</v>
      </c>
      <c r="M465" s="148" t="str">
        <f t="shared" si="7"/>
        <v>CAIXA REFERENCIAL ATRIBUÍDO SÃO PAULO CAMINHÃO BASCULANTE 6 M3, PESO BRUTO TOTAL 16.000 KG, CARGA ÚTIL MÁXIMA 13.071 KG, DISTÂNCIA ENTRE EIXOS 4,80 M, POTÊNCIA 230 CV INCLUSIVE CAÇAMBA METÁLICA - CHI DIURNO. AF_06/2014 CUSTO HORÁRIO IMPRODUTIVO DIURNO CUSTOS HORÁRIOS DE MÁQUINAS E EQUIPAMENTOS</v>
      </c>
    </row>
    <row r="466" spans="1:13" ht="15">
      <c r="A466" s="149" t="s">
        <v>1040</v>
      </c>
      <c r="B466" s="149" t="s">
        <v>1041</v>
      </c>
      <c r="C466" s="149" t="s">
        <v>1224</v>
      </c>
      <c r="D466" s="149" t="s">
        <v>1225</v>
      </c>
      <c r="E466" s="150" t="s">
        <v>643</v>
      </c>
      <c r="F466" s="149" t="s">
        <v>643</v>
      </c>
      <c r="G466" s="151">
        <v>6260</v>
      </c>
      <c r="H466" s="149" t="s">
        <v>1268</v>
      </c>
      <c r="I466" s="149" t="s">
        <v>1227</v>
      </c>
      <c r="J466" s="149" t="s">
        <v>726</v>
      </c>
      <c r="K466" s="150" t="s">
        <v>9499</v>
      </c>
      <c r="L466" s="149" t="s">
        <v>647</v>
      </c>
      <c r="M466" s="148" t="str">
        <f t="shared" si="7"/>
        <v>CAIXA REFERENCIAL ATRIBUÍDO SÃO PAULO CAMINHÃO PIPA 6.000 L, PESO BRUTO TOTAL 13.000 KG, DISTÂNCIA ENTRE EIXOS 4,80 M, POTÊNCIA 189 CV INCLUSIVE TANQUE DE AÇO PARA TRANSPORTE DE ÁGUA, CAPACIDADE 6 M3 - CHI DIURNO. AF_06/2014 CUSTO HORÁRIO IMPRODUTIVO DIURNO CUSTOS HORÁRIOS DE MÁQUINAS E EQUIPAMENTOS</v>
      </c>
    </row>
    <row r="467" spans="1:13" ht="15">
      <c r="A467" s="149" t="s">
        <v>1040</v>
      </c>
      <c r="B467" s="149" t="s">
        <v>1041</v>
      </c>
      <c r="C467" s="149" t="s">
        <v>1224</v>
      </c>
      <c r="D467" s="149" t="s">
        <v>1225</v>
      </c>
      <c r="E467" s="150" t="s">
        <v>643</v>
      </c>
      <c r="F467" s="149" t="s">
        <v>643</v>
      </c>
      <c r="G467" s="151">
        <v>6880</v>
      </c>
      <c r="H467" s="149" t="s">
        <v>1270</v>
      </c>
      <c r="I467" s="149" t="s">
        <v>1227</v>
      </c>
      <c r="J467" s="149" t="s">
        <v>726</v>
      </c>
      <c r="K467" s="150" t="s">
        <v>9500</v>
      </c>
      <c r="L467" s="149" t="s">
        <v>647</v>
      </c>
      <c r="M467" s="148" t="str">
        <f t="shared" si="7"/>
        <v>CAIXA REFERENCIAL ATRIBUÍDO SÃO PAULO ROLO COMPACTADOR DE PNEUS ESTÁTICO, PRESSÃO VARIÁVEL, POTÊNCIA 111 HP, PESO SEM/COM LASTRO 9,5 / 26 T, LARGURA DE TRABALHO 1,90 M - CHI DIURNO. AF_07/2014 CUSTO HORÁRIO IMPRODUTIVO DIURNO CUSTOS HORÁRIOS DE MÁQUINAS E EQUIPAMENTOS</v>
      </c>
    </row>
    <row r="468" spans="1:13" ht="15">
      <c r="A468" s="149" t="s">
        <v>1040</v>
      </c>
      <c r="B468" s="149" t="s">
        <v>1041</v>
      </c>
      <c r="C468" s="149" t="s">
        <v>1224</v>
      </c>
      <c r="D468" s="149" t="s">
        <v>1225</v>
      </c>
      <c r="E468" s="150" t="s">
        <v>643</v>
      </c>
      <c r="F468" s="149" t="s">
        <v>643</v>
      </c>
      <c r="G468" s="151">
        <v>7031</v>
      </c>
      <c r="H468" s="149" t="s">
        <v>1271</v>
      </c>
      <c r="I468" s="149" t="s">
        <v>1227</v>
      </c>
      <c r="J468" s="149" t="s">
        <v>726</v>
      </c>
      <c r="K468" s="150" t="s">
        <v>9341</v>
      </c>
      <c r="L468" s="149" t="s">
        <v>647</v>
      </c>
      <c r="M468" s="148" t="str">
        <f t="shared" si="7"/>
        <v>CAIXA REFERENCIAL ATRIBUÍDO SÃO PAULO TANQUE DE ASFALTO ESTACIONÁRIO COM SERPENTINA, CAPACIDADE 30.000 L - CHI DIURNO. AF_06/2014 CUSTO HORÁRIO IMPRODUTIVO DIURNO CUSTOS HORÁRIOS DE MÁQUINAS E EQUIPAMENTOS</v>
      </c>
    </row>
    <row r="469" spans="1:13" ht="15">
      <c r="A469" s="149" t="s">
        <v>1040</v>
      </c>
      <c r="B469" s="149" t="s">
        <v>1041</v>
      </c>
      <c r="C469" s="149" t="s">
        <v>1224</v>
      </c>
      <c r="D469" s="149" t="s">
        <v>1225</v>
      </c>
      <c r="E469" s="150" t="s">
        <v>643</v>
      </c>
      <c r="F469" s="149" t="s">
        <v>643</v>
      </c>
      <c r="G469" s="151">
        <v>7043</v>
      </c>
      <c r="H469" s="149" t="s">
        <v>1273</v>
      </c>
      <c r="I469" s="149" t="s">
        <v>1227</v>
      </c>
      <c r="J469" s="149" t="s">
        <v>646</v>
      </c>
      <c r="K469" s="150" t="s">
        <v>1274</v>
      </c>
      <c r="L469" s="149" t="s">
        <v>647</v>
      </c>
      <c r="M469" s="148" t="str">
        <f t="shared" si="7"/>
        <v>CAIXA REFERENCIAL COEFICIENTE DE REPRESENTATIVIDADE MOTOBOMBA TRASH (PARA ÁGUA SUJA) AUTO ESCORVANTE, MOTOR GASOLINA DE 6,41 HP, DIÂMETROS DE SUCÇÃO X RECALQUE: 3" X 3", HM/Q = 10 MCA / 60 M3/H A 23 MCA / 0 M3/H - CHI DIURNO. AF_10/2014 CUSTO HORÁRIO IMPRODUTIVO DIURNO CUSTOS HORÁRIOS DE MÁQUINAS E EQUIPAMENTOS</v>
      </c>
    </row>
    <row r="470" spans="1:13" ht="15">
      <c r="A470" s="149" t="s">
        <v>1040</v>
      </c>
      <c r="B470" s="149" t="s">
        <v>1041</v>
      </c>
      <c r="C470" s="149" t="s">
        <v>1224</v>
      </c>
      <c r="D470" s="149" t="s">
        <v>1225</v>
      </c>
      <c r="E470" s="150" t="s">
        <v>643</v>
      </c>
      <c r="F470" s="149" t="s">
        <v>643</v>
      </c>
      <c r="G470" s="151">
        <v>7050</v>
      </c>
      <c r="H470" s="149" t="s">
        <v>1275</v>
      </c>
      <c r="I470" s="149" t="s">
        <v>1227</v>
      </c>
      <c r="J470" s="149" t="s">
        <v>726</v>
      </c>
      <c r="K470" s="150" t="s">
        <v>9501</v>
      </c>
      <c r="L470" s="149" t="s">
        <v>647</v>
      </c>
      <c r="M470" s="148" t="str">
        <f t="shared" si="7"/>
        <v>CAIXA REFERENCIAL ATRIBUÍDO SÃO PAULO ROLO COMPACTADOR PE DE CARNEIRO VIBRATORIO, POTENCIA 125 HP, PESO OPERACIONAL SEM/COM LASTRO 11,95 / 13,30 T, IMPACTO DINAMICO 38,5 / 22,5 T, LARGURA DE TRABALHO 2,15 M - CHI DIURNO. AF_06/2014 CUSTO HORÁRIO IMPRODUTIVO DIURNO CUSTOS HORÁRIOS DE MÁQUINAS E EQUIPAMENTOS</v>
      </c>
    </row>
    <row r="471" spans="1:13" ht="15">
      <c r="A471" s="149" t="s">
        <v>1040</v>
      </c>
      <c r="B471" s="149" t="s">
        <v>1041</v>
      </c>
      <c r="C471" s="149" t="s">
        <v>1224</v>
      </c>
      <c r="D471" s="149" t="s">
        <v>1225</v>
      </c>
      <c r="E471" s="150" t="s">
        <v>643</v>
      </c>
      <c r="F471" s="149" t="s">
        <v>643</v>
      </c>
      <c r="G471" s="151">
        <v>67827</v>
      </c>
      <c r="H471" s="149" t="s">
        <v>1276</v>
      </c>
      <c r="I471" s="149" t="s">
        <v>1227</v>
      </c>
      <c r="J471" s="149" t="s">
        <v>726</v>
      </c>
      <c r="K471" s="150" t="s">
        <v>9502</v>
      </c>
      <c r="L471" s="149" t="s">
        <v>647</v>
      </c>
      <c r="M471" s="148" t="str">
        <f t="shared" si="7"/>
        <v>CAIXA REFERENCIAL ATRIBUÍDO SÃO PAULO CAMINHÃO BASCULANTE 6 M3 TOCO, PESO BRUTO TOTAL 16.000 KG, CARGA ÚTIL MÁXIMA 11.130 KG, DISTÂNCIA ENTRE EIXOS 5,36 M, POTÊNCIA 185 CV, INCLUSIVE CAÇAMBA METÁLICA - CHI DIURNO. AF_06/2014 CUSTO HORÁRIO IMPRODUTIVO DIURNO CUSTOS HORÁRIOS DE MÁQUINAS E EQUIPAMENTOS</v>
      </c>
    </row>
    <row r="472" spans="1:13" ht="15">
      <c r="A472" s="149" t="s">
        <v>1040</v>
      </c>
      <c r="B472" s="149" t="s">
        <v>1041</v>
      </c>
      <c r="C472" s="149" t="s">
        <v>1224</v>
      </c>
      <c r="D472" s="149" t="s">
        <v>1225</v>
      </c>
      <c r="E472" s="150" t="s">
        <v>643</v>
      </c>
      <c r="F472" s="149" t="s">
        <v>643</v>
      </c>
      <c r="G472" s="151">
        <v>73395</v>
      </c>
      <c r="H472" s="149" t="s">
        <v>1277</v>
      </c>
      <c r="I472" s="149" t="s">
        <v>1227</v>
      </c>
      <c r="J472" s="149" t="s">
        <v>726</v>
      </c>
      <c r="K472" s="150" t="s">
        <v>9251</v>
      </c>
      <c r="L472" s="149" t="s">
        <v>647</v>
      </c>
      <c r="M472" s="148" t="str">
        <f t="shared" si="7"/>
        <v>CAIXA REFERENCIAL ATRIBUÍDO SÃO PAULO GRUPO GERADOR ESTACIONÁRIO, MOTOR DIESEL POTÊNCIA 170 KVA - CHI DIURNO. AF_02/2016 CUSTO HORÁRIO IMPRODUTIVO DIURNO CUSTOS HORÁRIOS DE MÁQUINAS E EQUIPAMENTOS</v>
      </c>
    </row>
    <row r="473" spans="1:13" ht="15">
      <c r="A473" s="149" t="s">
        <v>1040</v>
      </c>
      <c r="B473" s="149" t="s">
        <v>1041</v>
      </c>
      <c r="C473" s="149" t="s">
        <v>1224</v>
      </c>
      <c r="D473" s="149" t="s">
        <v>1225</v>
      </c>
      <c r="E473" s="150" t="s">
        <v>643</v>
      </c>
      <c r="F473" s="149" t="s">
        <v>643</v>
      </c>
      <c r="G473" s="151">
        <v>83766</v>
      </c>
      <c r="H473" s="149" t="s">
        <v>1279</v>
      </c>
      <c r="I473" s="149" t="s">
        <v>1227</v>
      </c>
      <c r="J473" s="149" t="s">
        <v>726</v>
      </c>
      <c r="K473" s="150" t="s">
        <v>6656</v>
      </c>
      <c r="L473" s="149" t="s">
        <v>647</v>
      </c>
      <c r="M473" s="148" t="str">
        <f t="shared" si="7"/>
        <v>CAIXA REFERENCIAL ATRIBUÍDO SÃO PAULO GRUPO DE SOLDAGEM COM GERADOR A DIESEL 60 CV PARA SOLDA ELÉTRICA, SOBRE 04 RODAS, COM MOTOR 4 CILINDROS 600 A - CHI DIURNO. AF_02/2016 CUSTO HORÁRIO IMPRODUTIVO DIURNO CUSTOS HORÁRIOS DE MÁQUINAS E EQUIPAMENTOS</v>
      </c>
    </row>
    <row r="474" spans="1:13" ht="15">
      <c r="A474" s="149" t="s">
        <v>1040</v>
      </c>
      <c r="B474" s="149" t="s">
        <v>1041</v>
      </c>
      <c r="C474" s="149" t="s">
        <v>1224</v>
      </c>
      <c r="D474" s="149" t="s">
        <v>1225</v>
      </c>
      <c r="E474" s="150" t="s">
        <v>643</v>
      </c>
      <c r="F474" s="149" t="s">
        <v>643</v>
      </c>
      <c r="G474" s="151">
        <v>84013</v>
      </c>
      <c r="H474" s="149" t="s">
        <v>1280</v>
      </c>
      <c r="I474" s="149" t="s">
        <v>1227</v>
      </c>
      <c r="J474" s="149" t="s">
        <v>646</v>
      </c>
      <c r="K474" s="150" t="s">
        <v>7462</v>
      </c>
      <c r="L474" s="149" t="s">
        <v>647</v>
      </c>
      <c r="M474" s="148" t="str">
        <f t="shared" si="7"/>
        <v>CAIXA REFERENCIAL COEFICIENTE DE REPRESENTATIVIDADE ESCAVADEIRA HIDRÁULICA SOBRE ESTEIRAS, CAÇAMBA 0,80 M3, PESO OPERACIONAL 17,8 T, POTÊNCIA LÍQUIDA 110 HP - CHI DIURNO. AF_10/2014 CUSTO HORÁRIO IMPRODUTIVO DIURNO CUSTOS HORÁRIOS DE MÁQUINAS E EQUIPAMENTOS</v>
      </c>
    </row>
    <row r="475" spans="1:13" ht="15">
      <c r="A475" s="149" t="s">
        <v>1040</v>
      </c>
      <c r="B475" s="149" t="s">
        <v>1041</v>
      </c>
      <c r="C475" s="149" t="s">
        <v>1224</v>
      </c>
      <c r="D475" s="149" t="s">
        <v>1225</v>
      </c>
      <c r="E475" s="150" t="s">
        <v>643</v>
      </c>
      <c r="F475" s="149" t="s">
        <v>643</v>
      </c>
      <c r="G475" s="151">
        <v>87446</v>
      </c>
      <c r="H475" s="149" t="s">
        <v>1281</v>
      </c>
      <c r="I475" s="149" t="s">
        <v>1227</v>
      </c>
      <c r="J475" s="149" t="s">
        <v>646</v>
      </c>
      <c r="K475" s="150" t="s">
        <v>1282</v>
      </c>
      <c r="L475" s="149" t="s">
        <v>647</v>
      </c>
      <c r="M475" s="148" t="str">
        <f t="shared" si="7"/>
        <v>CAIXA REFERENCIAL COEFICIENTE DE REPRESENTATIVIDADE BETONEIRA CAPACIDADE NOMINAL 400 L, CAPACIDADE DE MISTURA 310 L, MOTOR A DIESEL POTÊNCIA 5,0 HP, SEM CARREGADOR - CHI DIURNO. AF_06/2014 CUSTO HORÁRIO IMPRODUTIVO DIURNO CUSTOS HORÁRIOS DE MÁQUINAS E EQUIPAMENTOS</v>
      </c>
    </row>
    <row r="476" spans="1:13" ht="15">
      <c r="A476" s="149" t="s">
        <v>1040</v>
      </c>
      <c r="B476" s="149" t="s">
        <v>1041</v>
      </c>
      <c r="C476" s="149" t="s">
        <v>1224</v>
      </c>
      <c r="D476" s="149" t="s">
        <v>1225</v>
      </c>
      <c r="E476" s="150" t="s">
        <v>643</v>
      </c>
      <c r="F476" s="149" t="s">
        <v>643</v>
      </c>
      <c r="G476" s="151">
        <v>88392</v>
      </c>
      <c r="H476" s="149" t="s">
        <v>1283</v>
      </c>
      <c r="I476" s="149" t="s">
        <v>1227</v>
      </c>
      <c r="J476" s="149" t="s">
        <v>646</v>
      </c>
      <c r="K476" s="150" t="s">
        <v>1284</v>
      </c>
      <c r="L476" s="149" t="s">
        <v>647</v>
      </c>
      <c r="M476" s="148" t="str">
        <f t="shared" si="7"/>
        <v>CAIXA REFERENCIAL COEFICIENTE DE REPRESENTATIVIDADE MISTURADOR DE ARGAMASSA, EIXO HORIZONTAL, CAPACIDADE DE MISTURA 300 KG, MOTOR ELÉTRICO POTÊNCIA 5 CV - CHI DIURNO. AF_06/2014 CUSTO HORÁRIO IMPRODUTIVO DIURNO CUSTOS HORÁRIOS DE MÁQUINAS E EQUIPAMENTOS</v>
      </c>
    </row>
    <row r="477" spans="1:13" ht="15">
      <c r="A477" s="149" t="s">
        <v>1040</v>
      </c>
      <c r="B477" s="149" t="s">
        <v>1041</v>
      </c>
      <c r="C477" s="149" t="s">
        <v>1224</v>
      </c>
      <c r="D477" s="149" t="s">
        <v>1225</v>
      </c>
      <c r="E477" s="150" t="s">
        <v>643</v>
      </c>
      <c r="F477" s="149" t="s">
        <v>643</v>
      </c>
      <c r="G477" s="151">
        <v>88398</v>
      </c>
      <c r="H477" s="149" t="s">
        <v>1285</v>
      </c>
      <c r="I477" s="149" t="s">
        <v>1227</v>
      </c>
      <c r="J477" s="149" t="s">
        <v>646</v>
      </c>
      <c r="K477" s="150" t="s">
        <v>1286</v>
      </c>
      <c r="L477" s="149" t="s">
        <v>647</v>
      </c>
      <c r="M477" s="148" t="str">
        <f t="shared" si="7"/>
        <v>CAIXA REFERENCIAL COEFICIENTE DE REPRESENTATIVIDADE MISTURADOR DE ARGAMASSA, EIXO HORIZONTAL, CAPACIDADE DE MISTURA 600 KG, MOTOR ELÉTRICO POTÊNCIA 7,5 CV - CHI DIURNO. AF_06/2014 CUSTO HORÁRIO IMPRODUTIVO DIURNO CUSTOS HORÁRIOS DE MÁQUINAS E EQUIPAMENTOS</v>
      </c>
    </row>
    <row r="478" spans="1:13" ht="15">
      <c r="A478" s="149" t="s">
        <v>1040</v>
      </c>
      <c r="B478" s="149" t="s">
        <v>1041</v>
      </c>
      <c r="C478" s="149" t="s">
        <v>1224</v>
      </c>
      <c r="D478" s="149" t="s">
        <v>1225</v>
      </c>
      <c r="E478" s="150" t="s">
        <v>643</v>
      </c>
      <c r="F478" s="149" t="s">
        <v>643</v>
      </c>
      <c r="G478" s="151">
        <v>88404</v>
      </c>
      <c r="H478" s="149" t="s">
        <v>1287</v>
      </c>
      <c r="I478" s="149" t="s">
        <v>1227</v>
      </c>
      <c r="J478" s="149" t="s">
        <v>646</v>
      </c>
      <c r="K478" s="150" t="s">
        <v>1288</v>
      </c>
      <c r="L478" s="149" t="s">
        <v>647</v>
      </c>
      <c r="M478" s="148" t="str">
        <f t="shared" si="7"/>
        <v>CAIXA REFERENCIAL COEFICIENTE DE REPRESENTATIVIDADE MISTURADOR DE ARGAMASSA, EIXO HORIZONTAL, CAPACIDADE DE MISTURA 160 KG, MOTOR ELÉTRICO POTÊNCIA 3 CV - CHI DIURNO. AF_06/2014 CUSTO HORÁRIO IMPRODUTIVO DIURNO CUSTOS HORÁRIOS DE MÁQUINAS E EQUIPAMENTOS</v>
      </c>
    </row>
    <row r="479" spans="1:13" ht="15">
      <c r="A479" s="149" t="s">
        <v>1040</v>
      </c>
      <c r="B479" s="149" t="s">
        <v>1041</v>
      </c>
      <c r="C479" s="149" t="s">
        <v>1224</v>
      </c>
      <c r="D479" s="149" t="s">
        <v>1225</v>
      </c>
      <c r="E479" s="150" t="s">
        <v>643</v>
      </c>
      <c r="F479" s="149" t="s">
        <v>643</v>
      </c>
      <c r="G479" s="151">
        <v>88430</v>
      </c>
      <c r="H479" s="149" t="s">
        <v>1289</v>
      </c>
      <c r="I479" s="149" t="s">
        <v>1227</v>
      </c>
      <c r="J479" s="149" t="s">
        <v>646</v>
      </c>
      <c r="K479" s="150" t="s">
        <v>1290</v>
      </c>
      <c r="L479" s="149" t="s">
        <v>647</v>
      </c>
      <c r="M479" s="148" t="str">
        <f t="shared" si="7"/>
        <v>CAIXA REFERENCIAL COEFICIENTE DE REPRESENTATIVIDADE PROJETOR DE ARGAMASSA, CAPACIDADE DE PROJEÇÃO 1,5 M3/H, ALCANCE DE 30 ATÉ 60 M, MOTOR ELÉTRICO POTÊNCIA 7,5 HP - CHI DIURNO. AF_06/2014 CUSTO HORÁRIO IMPRODUTIVO DIURNO CUSTOS HORÁRIOS DE MÁQUINAS E EQUIPAMENTOS</v>
      </c>
    </row>
    <row r="480" spans="1:13" ht="15">
      <c r="A480" s="149" t="s">
        <v>1040</v>
      </c>
      <c r="B480" s="149" t="s">
        <v>1041</v>
      </c>
      <c r="C480" s="149" t="s">
        <v>1224</v>
      </c>
      <c r="D480" s="149" t="s">
        <v>1225</v>
      </c>
      <c r="E480" s="150" t="s">
        <v>643</v>
      </c>
      <c r="F480" s="149" t="s">
        <v>643</v>
      </c>
      <c r="G480" s="151">
        <v>88438</v>
      </c>
      <c r="H480" s="149" t="s">
        <v>1291</v>
      </c>
      <c r="I480" s="149" t="s">
        <v>1227</v>
      </c>
      <c r="J480" s="149" t="s">
        <v>646</v>
      </c>
      <c r="K480" s="150" t="s">
        <v>1292</v>
      </c>
      <c r="L480" s="149" t="s">
        <v>647</v>
      </c>
      <c r="M480" s="148" t="str">
        <f t="shared" si="7"/>
        <v>CAIXA REFERENCIAL COEFICIENTE DE REPRESENTATIVIDADE PROJETOR DE ARGAMASSA, CAPACIDADE DE PROJEÇÃO 2 M3/H, ALCANCE ATÉ 50 M, MOTOR ELÉTRICO POTÊNCIA 7,5 HP - CHI DIURNO. AF_06/2014 CUSTO HORÁRIO IMPRODUTIVO DIURNO CUSTOS HORÁRIOS DE MÁQUINAS E EQUIPAMENTOS</v>
      </c>
    </row>
    <row r="481" spans="1:13" ht="15">
      <c r="A481" s="149" t="s">
        <v>1040</v>
      </c>
      <c r="B481" s="149" t="s">
        <v>1041</v>
      </c>
      <c r="C481" s="149" t="s">
        <v>1224</v>
      </c>
      <c r="D481" s="149" t="s">
        <v>1225</v>
      </c>
      <c r="E481" s="150" t="s">
        <v>643</v>
      </c>
      <c r="F481" s="149" t="s">
        <v>643</v>
      </c>
      <c r="G481" s="151">
        <v>88831</v>
      </c>
      <c r="H481" s="149" t="s">
        <v>1293</v>
      </c>
      <c r="I481" s="149" t="s">
        <v>1227</v>
      </c>
      <c r="J481" s="149" t="s">
        <v>1046</v>
      </c>
      <c r="K481" s="150" t="s">
        <v>1294</v>
      </c>
      <c r="L481" s="149" t="s">
        <v>647</v>
      </c>
      <c r="M481" s="148" t="str">
        <f t="shared" si="7"/>
        <v>CAIXA REFERENCIAL COLETADO BETONEIRA CAPACIDADE NOMINAL DE 400 L, CAPACIDADE DE MISTURA 280 L, MOTOR ELÉTRICO TRIFÁSICO POTÊNCIA DE 2 CV, SEM CARREGADOR - CHI DIURNO. AF_10/2014 CUSTO HORÁRIO IMPRODUTIVO DIURNO CUSTOS HORÁRIOS DE MÁQUINAS E EQUIPAMENTOS</v>
      </c>
    </row>
    <row r="482" spans="1:13" ht="15">
      <c r="A482" s="149" t="s">
        <v>1040</v>
      </c>
      <c r="B482" s="149" t="s">
        <v>1041</v>
      </c>
      <c r="C482" s="149" t="s">
        <v>1224</v>
      </c>
      <c r="D482" s="149" t="s">
        <v>1225</v>
      </c>
      <c r="E482" s="150" t="s">
        <v>643</v>
      </c>
      <c r="F482" s="149" t="s">
        <v>643</v>
      </c>
      <c r="G482" s="151">
        <v>88844</v>
      </c>
      <c r="H482" s="149" t="s">
        <v>1295</v>
      </c>
      <c r="I482" s="149" t="s">
        <v>1227</v>
      </c>
      <c r="J482" s="149" t="s">
        <v>646</v>
      </c>
      <c r="K482" s="150" t="s">
        <v>9503</v>
      </c>
      <c r="L482" s="149" t="s">
        <v>647</v>
      </c>
      <c r="M482" s="148" t="str">
        <f t="shared" si="7"/>
        <v>CAIXA REFERENCIAL COEFICIENTE DE REPRESENTATIVIDADE TRATOR DE ESTEIRAS, POTÊNCIA 125 HP, PESO OPERACIONAL 12,9 T, COM LÂMINA 2,7 M3 - CHI DIURNO. AF_10/2014 CUSTO HORÁRIO IMPRODUTIVO DIURNO CUSTOS HORÁRIOS DE MÁQUINAS E EQUIPAMENTOS</v>
      </c>
    </row>
    <row r="483" spans="1:13" ht="15">
      <c r="A483" s="149" t="s">
        <v>1040</v>
      </c>
      <c r="B483" s="149" t="s">
        <v>1041</v>
      </c>
      <c r="C483" s="149" t="s">
        <v>1224</v>
      </c>
      <c r="D483" s="149" t="s">
        <v>1225</v>
      </c>
      <c r="E483" s="150" t="s">
        <v>643</v>
      </c>
      <c r="F483" s="149" t="s">
        <v>643</v>
      </c>
      <c r="G483" s="151">
        <v>88908</v>
      </c>
      <c r="H483" s="149" t="s">
        <v>1296</v>
      </c>
      <c r="I483" s="149" t="s">
        <v>1227</v>
      </c>
      <c r="J483" s="149" t="s">
        <v>646</v>
      </c>
      <c r="K483" s="150" t="s">
        <v>9504</v>
      </c>
      <c r="L483" s="149" t="s">
        <v>647</v>
      </c>
      <c r="M483" s="148" t="str">
        <f t="shared" si="7"/>
        <v>CAIXA REFERENCIAL COEFICIENTE DE REPRESENTATIVIDADE ESCAVADEIRA HIDRÁULICA SOBRE ESTEIRAS, CAÇAMBA 1,20 M3, PESO OPERACIONAL 21 T, POTÊNCIA BRUTA 155 HP - CHI DIURNO. AF_06/2014 CUSTO HORÁRIO IMPRODUTIVO DIURNO CUSTOS HORÁRIOS DE MÁQUINAS E EQUIPAMENTOS</v>
      </c>
    </row>
    <row r="484" spans="1:13" ht="15">
      <c r="A484" s="149" t="s">
        <v>1040</v>
      </c>
      <c r="B484" s="149" t="s">
        <v>1041</v>
      </c>
      <c r="C484" s="149" t="s">
        <v>1224</v>
      </c>
      <c r="D484" s="149" t="s">
        <v>1225</v>
      </c>
      <c r="E484" s="150" t="s">
        <v>643</v>
      </c>
      <c r="F484" s="149" t="s">
        <v>643</v>
      </c>
      <c r="G484" s="151">
        <v>89022</v>
      </c>
      <c r="H484" s="149" t="s">
        <v>1297</v>
      </c>
      <c r="I484" s="149" t="s">
        <v>1227</v>
      </c>
      <c r="J484" s="149" t="s">
        <v>726</v>
      </c>
      <c r="K484" s="150" t="s">
        <v>1298</v>
      </c>
      <c r="L484" s="149" t="s">
        <v>647</v>
      </c>
      <c r="M484" s="148" t="str">
        <f t="shared" si="7"/>
        <v>CAIXA REFERENCIAL ATRIBUÍDO SÃO PAULO BOMBA SUBMERSÍVEL ELÉTRICA TRIFÁSICA, POTÊNCIA 2,96 HP, Ø ROTOR 144 MM SEMI-ABERTO, BOCAL DE SAÍDA Ø 2, HM/Q = 2 MCA / 38,8 M3/H A 28 MCA / 5 M3/H - CHI DIURNO. AF_06/2014 CUSTO HORÁRIO IMPRODUTIVO DIURNO CUSTOS HORÁRIOS DE MÁQUINAS E EQUIPAMENTOS</v>
      </c>
    </row>
    <row r="485" spans="1:13" ht="15">
      <c r="A485" s="149" t="s">
        <v>1040</v>
      </c>
      <c r="B485" s="149" t="s">
        <v>1041</v>
      </c>
      <c r="C485" s="149" t="s">
        <v>1224</v>
      </c>
      <c r="D485" s="149" t="s">
        <v>1225</v>
      </c>
      <c r="E485" s="150" t="s">
        <v>643</v>
      </c>
      <c r="F485" s="149" t="s">
        <v>643</v>
      </c>
      <c r="G485" s="151">
        <v>89027</v>
      </c>
      <c r="H485" s="149" t="s">
        <v>1299</v>
      </c>
      <c r="I485" s="149" t="s">
        <v>1227</v>
      </c>
      <c r="J485" s="149" t="s">
        <v>726</v>
      </c>
      <c r="K485" s="150" t="s">
        <v>9505</v>
      </c>
      <c r="L485" s="149" t="s">
        <v>647</v>
      </c>
      <c r="M485" s="148" t="str">
        <f t="shared" si="7"/>
        <v>CAIXA REFERENCIAL ATRIBUÍDO SÃO PAULO TANQUE DE ASFALTO ESTACIONÁRIO COM MAÇARICO, CAPACIDADE 20.000 L - CHI DIURNO. AF_06/2014 CUSTO HORÁRIO IMPRODUTIVO DIURNO CUSTOS HORÁRIOS DE MÁQUINAS E EQUIPAMENTOS</v>
      </c>
    </row>
    <row r="486" spans="1:13" ht="15">
      <c r="A486" s="149" t="s">
        <v>1040</v>
      </c>
      <c r="B486" s="149" t="s">
        <v>1041</v>
      </c>
      <c r="C486" s="149" t="s">
        <v>1224</v>
      </c>
      <c r="D486" s="149" t="s">
        <v>1225</v>
      </c>
      <c r="E486" s="150" t="s">
        <v>643</v>
      </c>
      <c r="F486" s="149" t="s">
        <v>643</v>
      </c>
      <c r="G486" s="151">
        <v>89031</v>
      </c>
      <c r="H486" s="149" t="s">
        <v>1300</v>
      </c>
      <c r="I486" s="149" t="s">
        <v>1227</v>
      </c>
      <c r="J486" s="149" t="s">
        <v>646</v>
      </c>
      <c r="K486" s="150" t="s">
        <v>9506</v>
      </c>
      <c r="L486" s="149" t="s">
        <v>647</v>
      </c>
      <c r="M486" s="148" t="str">
        <f t="shared" si="7"/>
        <v>CAIXA REFERENCIAL COEFICIENTE DE REPRESENTATIVIDADE TRATOR DE ESTEIRAS, POTÊNCIA 100 HP, PESO OPERACIONAL 9,4 T, COM LÂMINA 2,19 M3 - CHI DIURNO. AF_06/2014 CUSTO HORÁRIO IMPRODUTIVO DIURNO CUSTOS HORÁRIOS DE MÁQUINAS E EQUIPAMENTOS</v>
      </c>
    </row>
    <row r="487" spans="1:13" ht="15">
      <c r="A487" s="149" t="s">
        <v>1040</v>
      </c>
      <c r="B487" s="149" t="s">
        <v>1041</v>
      </c>
      <c r="C487" s="149" t="s">
        <v>1224</v>
      </c>
      <c r="D487" s="149" t="s">
        <v>1225</v>
      </c>
      <c r="E487" s="150" t="s">
        <v>643</v>
      </c>
      <c r="F487" s="149" t="s">
        <v>643</v>
      </c>
      <c r="G487" s="151">
        <v>89036</v>
      </c>
      <c r="H487" s="149" t="s">
        <v>1301</v>
      </c>
      <c r="I487" s="149" t="s">
        <v>1227</v>
      </c>
      <c r="J487" s="149" t="s">
        <v>726</v>
      </c>
      <c r="K487" s="150" t="s">
        <v>9507</v>
      </c>
      <c r="L487" s="149" t="s">
        <v>647</v>
      </c>
      <c r="M487" s="148" t="str">
        <f t="shared" si="7"/>
        <v>CAIXA REFERENCIAL ATRIBUÍDO SÃO PAULO TRATOR DE PNEUS, POTÊNCIA 85 CV, TRAÇÃO 4X4, PESO COM LASTRO DE 4.675 KG - CHI DIURNO. AF_06/2014 CUSTO HORÁRIO IMPRODUTIVO DIURNO CUSTOS HORÁRIOS DE MÁQUINAS E EQUIPAMENTOS</v>
      </c>
    </row>
    <row r="488" spans="1:13" ht="15">
      <c r="A488" s="149" t="s">
        <v>1040</v>
      </c>
      <c r="B488" s="149" t="s">
        <v>1041</v>
      </c>
      <c r="C488" s="149" t="s">
        <v>1224</v>
      </c>
      <c r="D488" s="149" t="s">
        <v>1225</v>
      </c>
      <c r="E488" s="150" t="s">
        <v>643</v>
      </c>
      <c r="F488" s="149" t="s">
        <v>643</v>
      </c>
      <c r="G488" s="151">
        <v>89218</v>
      </c>
      <c r="H488" s="149" t="s">
        <v>1303</v>
      </c>
      <c r="I488" s="149" t="s">
        <v>1227</v>
      </c>
      <c r="J488" s="149" t="s">
        <v>726</v>
      </c>
      <c r="K488" s="150" t="s">
        <v>7368</v>
      </c>
      <c r="L488" s="149" t="s">
        <v>647</v>
      </c>
      <c r="M488" s="148" t="str">
        <f t="shared" si="7"/>
        <v>CAIXA REFERENCIAL ATRIBUÍDO SÃO PAULO BATE-ESTACAS POR GRAVIDADE, POTÊNCIA DE 160 HP, PESO DO MARTELO ATÉ 3 TONELADAS - CHI DIURNO. AF_11/2014 CUSTO HORÁRIO IMPRODUTIVO DIURNO CUSTOS HORÁRIOS DE MÁQUINAS E EQUIPAMENTOS</v>
      </c>
    </row>
    <row r="489" spans="1:13" ht="15">
      <c r="A489" s="149" t="s">
        <v>1040</v>
      </c>
      <c r="B489" s="149" t="s">
        <v>1041</v>
      </c>
      <c r="C489" s="149" t="s">
        <v>1224</v>
      </c>
      <c r="D489" s="149" t="s">
        <v>1225</v>
      </c>
      <c r="E489" s="150" t="s">
        <v>643</v>
      </c>
      <c r="F489" s="149" t="s">
        <v>643</v>
      </c>
      <c r="G489" s="151">
        <v>89226</v>
      </c>
      <c r="H489" s="149" t="s">
        <v>1305</v>
      </c>
      <c r="I489" s="149" t="s">
        <v>1227</v>
      </c>
      <c r="J489" s="149" t="s">
        <v>646</v>
      </c>
      <c r="K489" s="150" t="s">
        <v>1306</v>
      </c>
      <c r="L489" s="149" t="s">
        <v>647</v>
      </c>
      <c r="M489" s="148" t="str">
        <f t="shared" si="7"/>
        <v>CAIXA REFERENCIAL COEFICIENTE DE REPRESENTATIVIDADE BETONEIRA CAPACIDADE NOMINAL DE 600 L, CAPACIDADE DE MISTURA 360 L, MOTOR ELÉTRICO TRIFÁSICO POTÊNCIA DE 4 CV, SEM CARREGADOR - CHI DIURNO. AF_11/2014 CUSTO HORÁRIO IMPRODUTIVO DIURNO CUSTOS HORÁRIOS DE MÁQUINAS E EQUIPAMENTOS</v>
      </c>
    </row>
    <row r="490" spans="1:13" ht="15">
      <c r="A490" s="149" t="s">
        <v>1040</v>
      </c>
      <c r="B490" s="149" t="s">
        <v>1041</v>
      </c>
      <c r="C490" s="149" t="s">
        <v>1224</v>
      </c>
      <c r="D490" s="149" t="s">
        <v>1225</v>
      </c>
      <c r="E490" s="150" t="s">
        <v>643</v>
      </c>
      <c r="F490" s="149" t="s">
        <v>643</v>
      </c>
      <c r="G490" s="151">
        <v>89235</v>
      </c>
      <c r="H490" s="149" t="s">
        <v>1307</v>
      </c>
      <c r="I490" s="149" t="s">
        <v>1227</v>
      </c>
      <c r="J490" s="149" t="s">
        <v>726</v>
      </c>
      <c r="K490" s="150" t="s">
        <v>8698</v>
      </c>
      <c r="L490" s="149" t="s">
        <v>647</v>
      </c>
      <c r="M490" s="148" t="str">
        <f t="shared" si="7"/>
        <v>CAIXA REFERENCIAL ATRIBUÍDO SÃO PAULO FRESADORA DE ASFALTO A FRIO SOBRE RODAS, LARGURA FRESAGEM DE 1,0 M, POTÊNCIA 208 HP - CHI DIURNO. AF_11/2014 CUSTO HORÁRIO IMPRODUTIVO DIURNO CUSTOS HORÁRIOS DE MÁQUINAS E EQUIPAMENTOS</v>
      </c>
    </row>
    <row r="491" spans="1:13" ht="15">
      <c r="A491" s="149" t="s">
        <v>1040</v>
      </c>
      <c r="B491" s="149" t="s">
        <v>1041</v>
      </c>
      <c r="C491" s="149" t="s">
        <v>1224</v>
      </c>
      <c r="D491" s="149" t="s">
        <v>1225</v>
      </c>
      <c r="E491" s="150" t="s">
        <v>643</v>
      </c>
      <c r="F491" s="149" t="s">
        <v>643</v>
      </c>
      <c r="G491" s="151">
        <v>89243</v>
      </c>
      <c r="H491" s="149" t="s">
        <v>1308</v>
      </c>
      <c r="I491" s="149" t="s">
        <v>1227</v>
      </c>
      <c r="J491" s="149" t="s">
        <v>726</v>
      </c>
      <c r="K491" s="150" t="s">
        <v>9508</v>
      </c>
      <c r="L491" s="149" t="s">
        <v>647</v>
      </c>
      <c r="M491" s="148" t="str">
        <f t="shared" si="7"/>
        <v>CAIXA REFERENCIAL ATRIBUÍDO SÃO PAULO FRESADORA DE ASFALTO A FRIO SOBRE RODAS, LARGURA FRESAGEM DE 2,0 M, POTÊNCIA 550 HP - CHI DIURNO. AF_11/2014 CUSTO HORÁRIO IMPRODUTIVO DIURNO CUSTOS HORÁRIOS DE MÁQUINAS E EQUIPAMENTOS</v>
      </c>
    </row>
    <row r="492" spans="1:13" ht="15">
      <c r="A492" s="149" t="s">
        <v>1040</v>
      </c>
      <c r="B492" s="149" t="s">
        <v>1041</v>
      </c>
      <c r="C492" s="149" t="s">
        <v>1224</v>
      </c>
      <c r="D492" s="149" t="s">
        <v>1225</v>
      </c>
      <c r="E492" s="150" t="s">
        <v>643</v>
      </c>
      <c r="F492" s="149" t="s">
        <v>643</v>
      </c>
      <c r="G492" s="151">
        <v>89251</v>
      </c>
      <c r="H492" s="149" t="s">
        <v>1309</v>
      </c>
      <c r="I492" s="149" t="s">
        <v>1227</v>
      </c>
      <c r="J492" s="149" t="s">
        <v>726</v>
      </c>
      <c r="K492" s="150" t="s">
        <v>9509</v>
      </c>
      <c r="L492" s="149" t="s">
        <v>647</v>
      </c>
      <c r="M492" s="148" t="str">
        <f t="shared" si="7"/>
        <v>CAIXA REFERENCIAL ATRIBUÍDO SÃO PAULO RECICLADORA DE ASFALTO A FRIO SOBRE RODAS, LARGURA FRESAGEM DE 2,0 M, POTÊNCIA 422 HP - CHI DIURNO. AF_11/2014 CUSTO HORÁRIO IMPRODUTIVO DIURNO CUSTOS HORÁRIOS DE MÁQUINAS E EQUIPAMENTOS</v>
      </c>
    </row>
    <row r="493" spans="1:13" ht="15">
      <c r="A493" s="149" t="s">
        <v>1040</v>
      </c>
      <c r="B493" s="149" t="s">
        <v>1041</v>
      </c>
      <c r="C493" s="149" t="s">
        <v>1224</v>
      </c>
      <c r="D493" s="149" t="s">
        <v>1225</v>
      </c>
      <c r="E493" s="150" t="s">
        <v>643</v>
      </c>
      <c r="F493" s="149" t="s">
        <v>643</v>
      </c>
      <c r="G493" s="151">
        <v>89258</v>
      </c>
      <c r="H493" s="149" t="s">
        <v>1310</v>
      </c>
      <c r="I493" s="149" t="s">
        <v>1227</v>
      </c>
      <c r="J493" s="149" t="s">
        <v>726</v>
      </c>
      <c r="K493" s="150" t="s">
        <v>9510</v>
      </c>
      <c r="L493" s="149" t="s">
        <v>647</v>
      </c>
      <c r="M493" s="148" t="str">
        <f t="shared" si="7"/>
        <v>CAIXA REFERENCIAL ATRIBUÍDO SÃO PAULO VIBROACABADORA DE ASFALTO SOBRE ESTEIRAS, LARGURA DE PAVIMENTAÇÃO 2,13 M A 4,55 M, POTÊNCIA 100 HP, CAPACIDADE 400 T/H - CHI DIURNO. AF_11/2014 CUSTO HORÁRIO IMPRODUTIVO DIURNO CUSTOS HORÁRIOS DE MÁQUINAS E EQUIPAMENTOS</v>
      </c>
    </row>
    <row r="494" spans="1:13" ht="15">
      <c r="A494" s="149" t="s">
        <v>1040</v>
      </c>
      <c r="B494" s="149" t="s">
        <v>1041</v>
      </c>
      <c r="C494" s="149" t="s">
        <v>1224</v>
      </c>
      <c r="D494" s="149" t="s">
        <v>1225</v>
      </c>
      <c r="E494" s="150" t="s">
        <v>643</v>
      </c>
      <c r="F494" s="149" t="s">
        <v>643</v>
      </c>
      <c r="G494" s="151">
        <v>89273</v>
      </c>
      <c r="H494" s="149" t="s">
        <v>1311</v>
      </c>
      <c r="I494" s="149" t="s">
        <v>1227</v>
      </c>
      <c r="J494" s="149" t="s">
        <v>726</v>
      </c>
      <c r="K494" s="150" t="s">
        <v>9511</v>
      </c>
      <c r="L494" s="149" t="s">
        <v>647</v>
      </c>
      <c r="M494" s="148" t="str">
        <f t="shared" si="7"/>
        <v>CAIXA REFERENCIAL ATRIBUÍDO SÃO PAULO GUINDASTE HIDRÁULICO AUTOPROPELIDO, COM LANÇA TELESCÓPICA 28,80 M, CAPACIDADE MÁXIMA 30 T, POTÊNCIA 97 KW, TRAÇÃO 4 X 4 - CHI DIURNO. AF_11/2014 CUSTO HORÁRIO IMPRODUTIVO DIURNO CUSTOS HORÁRIOS DE MÁQUINAS E EQUIPAMENTOS</v>
      </c>
    </row>
    <row r="495" spans="1:13" ht="15">
      <c r="A495" s="149" t="s">
        <v>1040</v>
      </c>
      <c r="B495" s="149" t="s">
        <v>1041</v>
      </c>
      <c r="C495" s="149" t="s">
        <v>1224</v>
      </c>
      <c r="D495" s="149" t="s">
        <v>1225</v>
      </c>
      <c r="E495" s="150" t="s">
        <v>643</v>
      </c>
      <c r="F495" s="149" t="s">
        <v>643</v>
      </c>
      <c r="G495" s="151">
        <v>89279</v>
      </c>
      <c r="H495" s="149" t="s">
        <v>1313</v>
      </c>
      <c r="I495" s="149" t="s">
        <v>1227</v>
      </c>
      <c r="J495" s="149" t="s">
        <v>646</v>
      </c>
      <c r="K495" s="150" t="s">
        <v>1223</v>
      </c>
      <c r="L495" s="149" t="s">
        <v>647</v>
      </c>
      <c r="M495" s="148" t="str">
        <f t="shared" si="7"/>
        <v>CAIXA REFERENCIAL COEFICIENTE DE REPRESENTATIVIDADE BETONEIRA CAPACIDADE NOMINAL DE 600 L, CAPACIDADE DE MISTURA 440 L, MOTOR A DIESEL POTÊNCIA 10 HP, COM CARREGADOR - CHI DIURNO. AF_11/2014 CUSTO HORÁRIO IMPRODUTIVO DIURNO CUSTOS HORÁRIOS DE MÁQUINAS E EQUIPAMENTOS</v>
      </c>
    </row>
    <row r="496" spans="1:13" ht="15">
      <c r="A496" s="149" t="s">
        <v>1040</v>
      </c>
      <c r="B496" s="149" t="s">
        <v>1041</v>
      </c>
      <c r="C496" s="149" t="s">
        <v>1224</v>
      </c>
      <c r="D496" s="149" t="s">
        <v>1225</v>
      </c>
      <c r="E496" s="150" t="s">
        <v>643</v>
      </c>
      <c r="F496" s="149" t="s">
        <v>643</v>
      </c>
      <c r="G496" s="151">
        <v>89877</v>
      </c>
      <c r="H496" s="149" t="s">
        <v>1314</v>
      </c>
      <c r="I496" s="149" t="s">
        <v>1227</v>
      </c>
      <c r="J496" s="149" t="s">
        <v>726</v>
      </c>
      <c r="K496" s="150" t="s">
        <v>9512</v>
      </c>
      <c r="L496" s="149" t="s">
        <v>647</v>
      </c>
      <c r="M496" s="148" t="str">
        <f t="shared" si="7"/>
        <v>CAIXA REFERENCIAL ATRIBUÍDO SÃO PAULO CAMINHÃO BASCULANTE 14 M3, COM CAVALO MECÂNICO DE CAPACIDADE MÁXIMA DE TRAÇÃO COMBINADO DE 36000 KG, POTÊNCIA 286 CV, INCLUSIVE SEMIREBOQUE COM CAÇAMBA METÁLICA - CHI DIURNO. AF_12/2014 CUSTO HORÁRIO IMPRODUTIVO DIURNO CUSTOS HORÁRIOS DE MÁQUINAS E EQUIPAMENTOS</v>
      </c>
    </row>
    <row r="497" spans="1:13" ht="15">
      <c r="A497" s="149" t="s">
        <v>1040</v>
      </c>
      <c r="B497" s="149" t="s">
        <v>1041</v>
      </c>
      <c r="C497" s="149" t="s">
        <v>1224</v>
      </c>
      <c r="D497" s="149" t="s">
        <v>1225</v>
      </c>
      <c r="E497" s="150" t="s">
        <v>643</v>
      </c>
      <c r="F497" s="149" t="s">
        <v>643</v>
      </c>
      <c r="G497" s="151">
        <v>89884</v>
      </c>
      <c r="H497" s="149" t="s">
        <v>1315</v>
      </c>
      <c r="I497" s="149" t="s">
        <v>1227</v>
      </c>
      <c r="J497" s="149" t="s">
        <v>726</v>
      </c>
      <c r="K497" s="150" t="s">
        <v>9513</v>
      </c>
      <c r="L497" s="149" t="s">
        <v>647</v>
      </c>
      <c r="M497" s="148" t="str">
        <f t="shared" si="7"/>
        <v>CAIXA REFERENCIAL ATRIBUÍDO SÃO PAULO CAMINHÃO BASCULANTE 18 M3, COM CAVALO MECÂNICO DE CAPACIDADE MÁXIMA DE TRAÇÃO COMBINADO DE 45000 KG, POTÊNCIA 330 CV, INCLUSIVE SEMIREBOQUE COM CAÇAMBA METÁLICA - CHI DIURNO. AF_12/2014 CUSTO HORÁRIO IMPRODUTIVO DIURNO CUSTOS HORÁRIOS DE MÁQUINAS E EQUIPAMENTOS</v>
      </c>
    </row>
    <row r="498" spans="1:13" ht="15">
      <c r="A498" s="149" t="s">
        <v>1040</v>
      </c>
      <c r="B498" s="149" t="s">
        <v>1041</v>
      </c>
      <c r="C498" s="149" t="s">
        <v>1224</v>
      </c>
      <c r="D498" s="149" t="s">
        <v>1225</v>
      </c>
      <c r="E498" s="150" t="s">
        <v>643</v>
      </c>
      <c r="F498" s="149" t="s">
        <v>643</v>
      </c>
      <c r="G498" s="151">
        <v>90587</v>
      </c>
      <c r="H498" s="149" t="s">
        <v>1316</v>
      </c>
      <c r="I498" s="149" t="s">
        <v>1227</v>
      </c>
      <c r="J498" s="149" t="s">
        <v>726</v>
      </c>
      <c r="K498" s="150" t="s">
        <v>1317</v>
      </c>
      <c r="L498" s="149" t="s">
        <v>647</v>
      </c>
      <c r="M498" s="148" t="str">
        <f t="shared" si="7"/>
        <v>CAIXA REFERENCIAL ATRIBUÍDO SÃO PAULO VIBRADOR DE IMERSÃO, DIÂMETRO DE PONTEIRA 45MM, MOTOR ELÉTRICO TRIFÁSICO POTÊNCIA DE 2 CV - CHI DIURNO. AF_06/2015 CUSTO HORÁRIO IMPRODUTIVO DIURNO CUSTOS HORÁRIOS DE MÁQUINAS E EQUIPAMENTOS</v>
      </c>
    </row>
    <row r="499" spans="1:13" ht="15">
      <c r="A499" s="149" t="s">
        <v>1040</v>
      </c>
      <c r="B499" s="149" t="s">
        <v>1041</v>
      </c>
      <c r="C499" s="149" t="s">
        <v>1224</v>
      </c>
      <c r="D499" s="149" t="s">
        <v>1225</v>
      </c>
      <c r="E499" s="150" t="s">
        <v>643</v>
      </c>
      <c r="F499" s="149" t="s">
        <v>643</v>
      </c>
      <c r="G499" s="151">
        <v>90626</v>
      </c>
      <c r="H499" s="149" t="s">
        <v>1318</v>
      </c>
      <c r="I499" s="149" t="s">
        <v>1227</v>
      </c>
      <c r="J499" s="149" t="s">
        <v>646</v>
      </c>
      <c r="K499" s="150" t="s">
        <v>8280</v>
      </c>
      <c r="L499" s="149" t="s">
        <v>647</v>
      </c>
      <c r="M499" s="148" t="str">
        <f t="shared" si="7"/>
        <v>CAIXA REFERENCIAL COEFICIENTE DE REPRESENTATIVIDADE PERFURATRIZ MANUAL, TORQUE MÁXIMO 83 N.M, POTÊNCIA 5 CV, COM DIÂMETRO MÁXIMO 4" - CHI DIURNO. AF_06/2015 CUSTO HORÁRIO IMPRODUTIVO DIURNO CUSTOS HORÁRIOS DE MÁQUINAS E EQUIPAMENTOS</v>
      </c>
    </row>
    <row r="500" spans="1:13" ht="15">
      <c r="A500" s="149" t="s">
        <v>1040</v>
      </c>
      <c r="B500" s="149" t="s">
        <v>1041</v>
      </c>
      <c r="C500" s="149" t="s">
        <v>1224</v>
      </c>
      <c r="D500" s="149" t="s">
        <v>1225</v>
      </c>
      <c r="E500" s="150" t="s">
        <v>643</v>
      </c>
      <c r="F500" s="149" t="s">
        <v>643</v>
      </c>
      <c r="G500" s="151">
        <v>90632</v>
      </c>
      <c r="H500" s="149" t="s">
        <v>1319</v>
      </c>
      <c r="I500" s="149" t="s">
        <v>1227</v>
      </c>
      <c r="J500" s="149" t="s">
        <v>646</v>
      </c>
      <c r="K500" s="150" t="s">
        <v>9514</v>
      </c>
      <c r="L500" s="149" t="s">
        <v>647</v>
      </c>
      <c r="M500" s="148" t="str">
        <f t="shared" si="7"/>
        <v>CAIXA REFERENCIAL COEFICIENTE DE REPRESENTATIVIDADE PERFURATRIZ SOBRE ESTEIRA, TORQUE MÁXIMO 600 KGF, PESO MÉDIO 1000 KG, POTÊNCIA 20 HP, DIÂMETRO MÁXIMO 10" - CHI DIURNO. AF_06/2015 CUSTO HORÁRIO IMPRODUTIVO DIURNO CUSTOS HORÁRIOS DE MÁQUINAS E EQUIPAMENTOS</v>
      </c>
    </row>
    <row r="501" spans="1:13" ht="15">
      <c r="A501" s="149" t="s">
        <v>1040</v>
      </c>
      <c r="B501" s="149" t="s">
        <v>1041</v>
      </c>
      <c r="C501" s="149" t="s">
        <v>1224</v>
      </c>
      <c r="D501" s="149" t="s">
        <v>1225</v>
      </c>
      <c r="E501" s="150" t="s">
        <v>643</v>
      </c>
      <c r="F501" s="149" t="s">
        <v>643</v>
      </c>
      <c r="G501" s="151">
        <v>90638</v>
      </c>
      <c r="H501" s="149" t="s">
        <v>1320</v>
      </c>
      <c r="I501" s="149" t="s">
        <v>1227</v>
      </c>
      <c r="J501" s="149" t="s">
        <v>646</v>
      </c>
      <c r="K501" s="150" t="s">
        <v>9515</v>
      </c>
      <c r="L501" s="149" t="s">
        <v>647</v>
      </c>
      <c r="M501" s="148" t="str">
        <f t="shared" si="7"/>
        <v>CAIXA REFERENCIAL COEFICIENTE DE REPRESENTATIVIDADE MISTURADOR DUPLO HORIZONTAL DE ALTA TURBULÊNCIA, CAPACIDADE / VOLUME 2 X 500 LITROS, MOTORES ELÉTRICOS MÍNIMO 5 CV CADA, PARA NATA CIMENTO, ARGAMASSA E OUTROS - CHI DIURNO. AF_06/2015 CUSTO HORÁRIO IMPRODUTIVO DIURNO CUSTOS HORÁRIOS DE MÁQUINAS E EQUIPAMENTOS</v>
      </c>
    </row>
    <row r="502" spans="1:13" ht="15">
      <c r="A502" s="149" t="s">
        <v>1040</v>
      </c>
      <c r="B502" s="149" t="s">
        <v>1041</v>
      </c>
      <c r="C502" s="149" t="s">
        <v>1224</v>
      </c>
      <c r="D502" s="149" t="s">
        <v>1225</v>
      </c>
      <c r="E502" s="150" t="s">
        <v>643</v>
      </c>
      <c r="F502" s="149" t="s">
        <v>643</v>
      </c>
      <c r="G502" s="151">
        <v>90644</v>
      </c>
      <c r="H502" s="149" t="s">
        <v>1321</v>
      </c>
      <c r="I502" s="149" t="s">
        <v>1227</v>
      </c>
      <c r="J502" s="149" t="s">
        <v>646</v>
      </c>
      <c r="K502" s="150" t="s">
        <v>6950</v>
      </c>
      <c r="L502" s="149" t="s">
        <v>647</v>
      </c>
      <c r="M502" s="148" t="str">
        <f t="shared" si="7"/>
        <v>CAIXA REFERENCIAL COEFICIENTE DE REPRESENTATIVIDADE BOMBA TRIPLEX, PARA INJEÇÃO DE NATA DE CIMENTO, VAZÃO MÁXIMA DE 100 LITROS/MINUTO, PRESSÃO MÁXIMA DE 70 BAR - CHI DIURNO. AF_06/2015 CUSTO HORÁRIO IMPRODUTIVO DIURNO CUSTOS HORÁRIOS DE MÁQUINAS E EQUIPAMENTOS</v>
      </c>
    </row>
    <row r="503" spans="1:13" ht="15">
      <c r="A503" s="149" t="s">
        <v>1040</v>
      </c>
      <c r="B503" s="149" t="s">
        <v>1041</v>
      </c>
      <c r="C503" s="149" t="s">
        <v>1224</v>
      </c>
      <c r="D503" s="149" t="s">
        <v>1225</v>
      </c>
      <c r="E503" s="150" t="s">
        <v>643</v>
      </c>
      <c r="F503" s="149" t="s">
        <v>643</v>
      </c>
      <c r="G503" s="151">
        <v>90651</v>
      </c>
      <c r="H503" s="149" t="s">
        <v>1323</v>
      </c>
      <c r="I503" s="149" t="s">
        <v>1227</v>
      </c>
      <c r="J503" s="149" t="s">
        <v>646</v>
      </c>
      <c r="K503" s="150" t="s">
        <v>1324</v>
      </c>
      <c r="L503" s="149" t="s">
        <v>647</v>
      </c>
      <c r="M503" s="148" t="str">
        <f t="shared" si="7"/>
        <v>CAIXA REFERENCIAL COEFICIENTE DE REPRESENTATIVIDADE BOMBA CENTRÍFUGA MONOESTÁGIO COM MOTOR ELÉTRICO MONOFÁSICO, POTÊNCIA 15 HP, DIÂMETRO DO ROTOR 173 MM, HM/Q = 30 MCA / 90 M3/H A 45 MCA / 55 M3/H - CHI DIURNO. AF_06/2015 CUSTO HORÁRIO IMPRODUTIVO DIURNO CUSTOS HORÁRIOS DE MÁQUINAS E EQUIPAMENTOS</v>
      </c>
    </row>
    <row r="504" spans="1:13" ht="15">
      <c r="A504" s="149" t="s">
        <v>1040</v>
      </c>
      <c r="B504" s="149" t="s">
        <v>1041</v>
      </c>
      <c r="C504" s="149" t="s">
        <v>1224</v>
      </c>
      <c r="D504" s="149" t="s">
        <v>1225</v>
      </c>
      <c r="E504" s="150" t="s">
        <v>643</v>
      </c>
      <c r="F504" s="149" t="s">
        <v>643</v>
      </c>
      <c r="G504" s="151">
        <v>90657</v>
      </c>
      <c r="H504" s="149" t="s">
        <v>1325</v>
      </c>
      <c r="I504" s="149" t="s">
        <v>1227</v>
      </c>
      <c r="J504" s="149" t="s">
        <v>646</v>
      </c>
      <c r="K504" s="150" t="s">
        <v>1326</v>
      </c>
      <c r="L504" s="149" t="s">
        <v>647</v>
      </c>
      <c r="M504" s="148" t="str">
        <f t="shared" si="7"/>
        <v>CAIXA REFERENCIAL COEFICIENTE DE REPRESENTATIVIDADE BOMBA DE PROJEÇÃO DE CONCRETO SECO, POTÊNCIA 10 CV, VAZÃO 3 M3/H - CHI DIURNO. AF_06/2015 CUSTO HORÁRIO IMPRODUTIVO DIURNO CUSTOS HORÁRIOS DE MÁQUINAS E EQUIPAMENTOS</v>
      </c>
    </row>
    <row r="505" spans="1:13" ht="15">
      <c r="A505" s="149" t="s">
        <v>1040</v>
      </c>
      <c r="B505" s="149" t="s">
        <v>1041</v>
      </c>
      <c r="C505" s="149" t="s">
        <v>1224</v>
      </c>
      <c r="D505" s="149" t="s">
        <v>1225</v>
      </c>
      <c r="E505" s="150" t="s">
        <v>643</v>
      </c>
      <c r="F505" s="149" t="s">
        <v>643</v>
      </c>
      <c r="G505" s="151">
        <v>90663</v>
      </c>
      <c r="H505" s="149" t="s">
        <v>1327</v>
      </c>
      <c r="I505" s="149" t="s">
        <v>1227</v>
      </c>
      <c r="J505" s="149" t="s">
        <v>646</v>
      </c>
      <c r="K505" s="150" t="s">
        <v>1328</v>
      </c>
      <c r="L505" s="149" t="s">
        <v>647</v>
      </c>
      <c r="M505" s="148" t="str">
        <f t="shared" si="7"/>
        <v>CAIXA REFERENCIAL COEFICIENTE DE REPRESENTATIVIDADE BOMBA DE PROJEÇÃO DE CONCRETO SECO, POTÊNCIA 10 CV, VAZÃO 6 M3/H - CHI DIURNO. AF_06/2015 CUSTO HORÁRIO IMPRODUTIVO DIURNO CUSTOS HORÁRIOS DE MÁQUINAS E EQUIPAMENTOS</v>
      </c>
    </row>
    <row r="506" spans="1:13" ht="15">
      <c r="A506" s="149" t="s">
        <v>1040</v>
      </c>
      <c r="B506" s="149" t="s">
        <v>1041</v>
      </c>
      <c r="C506" s="149" t="s">
        <v>1224</v>
      </c>
      <c r="D506" s="149" t="s">
        <v>1225</v>
      </c>
      <c r="E506" s="150" t="s">
        <v>643</v>
      </c>
      <c r="F506" s="149" t="s">
        <v>643</v>
      </c>
      <c r="G506" s="151">
        <v>90669</v>
      </c>
      <c r="H506" s="149" t="s">
        <v>1329</v>
      </c>
      <c r="I506" s="149" t="s">
        <v>1227</v>
      </c>
      <c r="J506" s="149" t="s">
        <v>726</v>
      </c>
      <c r="K506" s="150" t="s">
        <v>1330</v>
      </c>
      <c r="L506" s="149" t="s">
        <v>647</v>
      </c>
      <c r="M506" s="148" t="str">
        <f t="shared" si="7"/>
        <v>CAIXA REFERENCIAL ATRIBUÍDO SÃO PAULO PROJETOR PNEUMÁTICO DE ARGAMASSA PARA CHAPISCO E REBOCO COM RECIPIENTE ACOPLADO, TIPO CANEQUINHA, COM COMPRESSOR DE AR REBOCÁVEL VAZÃO 89 PCM E MOTOR DIESEL DE 20 CV - CHI DIURNO. AF_06/2015 CUSTO HORÁRIO IMPRODUTIVO DIURNO CUSTOS HORÁRIOS DE MÁQUINAS E EQUIPAMENTOS</v>
      </c>
    </row>
    <row r="507" spans="1:13" ht="15">
      <c r="A507" s="149" t="s">
        <v>1040</v>
      </c>
      <c r="B507" s="149" t="s">
        <v>1041</v>
      </c>
      <c r="C507" s="149" t="s">
        <v>1224</v>
      </c>
      <c r="D507" s="149" t="s">
        <v>1225</v>
      </c>
      <c r="E507" s="150" t="s">
        <v>643</v>
      </c>
      <c r="F507" s="149" t="s">
        <v>643</v>
      </c>
      <c r="G507" s="151">
        <v>90675</v>
      </c>
      <c r="H507" s="149" t="s">
        <v>1331</v>
      </c>
      <c r="I507" s="149" t="s">
        <v>1227</v>
      </c>
      <c r="J507" s="149" t="s">
        <v>646</v>
      </c>
      <c r="K507" s="150" t="s">
        <v>9516</v>
      </c>
      <c r="L507" s="149" t="s">
        <v>647</v>
      </c>
      <c r="M507" s="148" t="str">
        <f t="shared" si="7"/>
        <v>CAIXA REFERENCIAL COEFICIENTE DE REPRESENTATIVIDADE PERFURATRIZ COM TORRE METÁLICA PARA EXECUÇÃO DE ESTACA HÉLICE CONTÍNUA, PROFUNDIDADE MÁXIMA DE 30 M, DIÂMETRO MÁXIMO DE 800 MM, POTÊNCIA INSTALADA DE 268 HP, MESA ROTATIVA COM TORQUE MÁXIMO DE 170 KNM - CHI DIURNO. AF_06/2015 CUSTO HORÁRIO IMPRODUTIVO DIURNO CUSTOS HORÁRIOS DE MÁQUINAS E EQUIPAMENTOS</v>
      </c>
    </row>
    <row r="508" spans="1:13" ht="15">
      <c r="A508" s="149" t="s">
        <v>1040</v>
      </c>
      <c r="B508" s="149" t="s">
        <v>1041</v>
      </c>
      <c r="C508" s="149" t="s">
        <v>1224</v>
      </c>
      <c r="D508" s="149" t="s">
        <v>1225</v>
      </c>
      <c r="E508" s="150" t="s">
        <v>643</v>
      </c>
      <c r="F508" s="149" t="s">
        <v>643</v>
      </c>
      <c r="G508" s="151">
        <v>90681</v>
      </c>
      <c r="H508" s="149" t="s">
        <v>1332</v>
      </c>
      <c r="I508" s="149" t="s">
        <v>1227</v>
      </c>
      <c r="J508" s="149" t="s">
        <v>646</v>
      </c>
      <c r="K508" s="150" t="s">
        <v>9517</v>
      </c>
      <c r="L508" s="149" t="s">
        <v>647</v>
      </c>
      <c r="M508" s="148" t="str">
        <f t="shared" si="7"/>
        <v>CAIXA REFERENCIAL COEFICIENTE DE REPRESENTATIVIDADE PERFURATRIZ HIDRÁULICA SOBRE CAMINHÃO COM TRADO CURTO ACOPLADO, PROFUNDIDADE MÁXIMA DE 20 M, DIÂMETRO MÁXIMO DE 1500 MM, POTÊNCIA INSTALADA DE 137 HP, MESA ROTATIVA COM TORQUE MÁXIMO DE 30 KNM - CHI DIURNO. AF_06/2015 CUSTO HORÁRIO IMPRODUTIVO DIURNO CUSTOS HORÁRIOS DE MÁQUINAS E EQUIPAMENTOS</v>
      </c>
    </row>
    <row r="509" spans="1:13" ht="15">
      <c r="A509" s="149" t="s">
        <v>1040</v>
      </c>
      <c r="B509" s="149" t="s">
        <v>1041</v>
      </c>
      <c r="C509" s="149" t="s">
        <v>1224</v>
      </c>
      <c r="D509" s="149" t="s">
        <v>1225</v>
      </c>
      <c r="E509" s="150" t="s">
        <v>643</v>
      </c>
      <c r="F509" s="149" t="s">
        <v>643</v>
      </c>
      <c r="G509" s="151">
        <v>90687</v>
      </c>
      <c r="H509" s="149" t="s">
        <v>1333</v>
      </c>
      <c r="I509" s="149" t="s">
        <v>1227</v>
      </c>
      <c r="J509" s="149" t="s">
        <v>726</v>
      </c>
      <c r="K509" s="150" t="s">
        <v>9518</v>
      </c>
      <c r="L509" s="149" t="s">
        <v>647</v>
      </c>
      <c r="M509" s="148" t="str">
        <f t="shared" si="7"/>
        <v>CAIXA REFERENCIAL ATRIBUÍDO SÃO PAULO MANIPULADOR TELESCÓPICO, POTÊNCIA DE 85 HP, CAPACIDADE DE CARGA DE 3.500 KG, ALTURA MÁXIMA DE ELEVAÇÃO DE 12,3 M - CHI DIURNO. AF_06/2015 CUSTO HORÁRIO IMPRODUTIVO DIURNO CUSTOS HORÁRIOS DE MÁQUINAS E EQUIPAMENTOS</v>
      </c>
    </row>
    <row r="510" spans="1:13" ht="15">
      <c r="A510" s="149" t="s">
        <v>1040</v>
      </c>
      <c r="B510" s="149" t="s">
        <v>1041</v>
      </c>
      <c r="C510" s="149" t="s">
        <v>1224</v>
      </c>
      <c r="D510" s="149" t="s">
        <v>1225</v>
      </c>
      <c r="E510" s="150" t="s">
        <v>643</v>
      </c>
      <c r="F510" s="149" t="s">
        <v>643</v>
      </c>
      <c r="G510" s="151">
        <v>90693</v>
      </c>
      <c r="H510" s="149" t="s">
        <v>1334</v>
      </c>
      <c r="I510" s="149" t="s">
        <v>1227</v>
      </c>
      <c r="J510" s="149" t="s">
        <v>646</v>
      </c>
      <c r="K510" s="150" t="s">
        <v>9519</v>
      </c>
      <c r="L510" s="149" t="s">
        <v>647</v>
      </c>
      <c r="M510" s="148" t="str">
        <f t="shared" si="7"/>
        <v>CAIXA REFERENCIAL COEFICIENTE DE REPRESENTATIVIDADE MINICARREGADEIRA SOBRE RODAS, POTÊNCIA LÍQUIDA DE 47 HP, CAPACIDADE NOMINAL DE OPERAÇÃO DE 646 KG - CHI DIURNO. AF_06/2015 CUSTO HORÁRIO IMPRODUTIVO DIURNO CUSTOS HORÁRIOS DE MÁQUINAS E EQUIPAMENTOS</v>
      </c>
    </row>
    <row r="511" spans="1:13" ht="15">
      <c r="A511" s="149" t="s">
        <v>1040</v>
      </c>
      <c r="B511" s="149" t="s">
        <v>1041</v>
      </c>
      <c r="C511" s="149" t="s">
        <v>1224</v>
      </c>
      <c r="D511" s="149" t="s">
        <v>1225</v>
      </c>
      <c r="E511" s="150" t="s">
        <v>643</v>
      </c>
      <c r="F511" s="149" t="s">
        <v>643</v>
      </c>
      <c r="G511" s="151">
        <v>90965</v>
      </c>
      <c r="H511" s="149" t="s">
        <v>1336</v>
      </c>
      <c r="I511" s="149" t="s">
        <v>1227</v>
      </c>
      <c r="J511" s="149" t="s">
        <v>726</v>
      </c>
      <c r="K511" s="150" t="s">
        <v>1337</v>
      </c>
      <c r="L511" s="149" t="s">
        <v>647</v>
      </c>
      <c r="M511" s="148" t="str">
        <f t="shared" si="7"/>
        <v>CAIXA REFERENCIAL ATRIBUÍDO SÃO PAULO COMPRESSOR DE AR REBOCÁVEL, VAZÃO 89 PCM, PRESSÃO EFETIVA DE TRABALHO 102 PSI, MOTOR DIESEL, POTÊNCIA 20 CV - CHI DIURNO. AF_06/2015 CUSTO HORÁRIO IMPRODUTIVO DIURNO CUSTOS HORÁRIOS DE MÁQUINAS E EQUIPAMENTOS</v>
      </c>
    </row>
    <row r="512" spans="1:13" ht="15">
      <c r="A512" s="149" t="s">
        <v>1040</v>
      </c>
      <c r="B512" s="149" t="s">
        <v>1041</v>
      </c>
      <c r="C512" s="149" t="s">
        <v>1224</v>
      </c>
      <c r="D512" s="149" t="s">
        <v>1225</v>
      </c>
      <c r="E512" s="150" t="s">
        <v>643</v>
      </c>
      <c r="F512" s="149" t="s">
        <v>643</v>
      </c>
      <c r="G512" s="151">
        <v>90973</v>
      </c>
      <c r="H512" s="149" t="s">
        <v>1338</v>
      </c>
      <c r="I512" s="149" t="s">
        <v>1227</v>
      </c>
      <c r="J512" s="149" t="s">
        <v>726</v>
      </c>
      <c r="K512" s="150" t="s">
        <v>1339</v>
      </c>
      <c r="L512" s="149" t="s">
        <v>647</v>
      </c>
      <c r="M512" s="148" t="str">
        <f t="shared" si="7"/>
        <v>CAIXA REFERENCIAL ATRIBUÍDO SÃO PAULO COMPRESSOR DE AR REBOCAVEL, VAZÃO 250 PCM, PRESSAO DE TRABALHO 102 PSI, MOTOR A DIESEL POTÊNCIA 81 CV - CHI DIURNO. AF_06/2015 CUSTO HORÁRIO IMPRODUTIVO DIURNO CUSTOS HORÁRIOS DE MÁQUINAS E EQUIPAMENTOS</v>
      </c>
    </row>
    <row r="513" spans="1:13" ht="15">
      <c r="A513" s="149" t="s">
        <v>1040</v>
      </c>
      <c r="B513" s="149" t="s">
        <v>1041</v>
      </c>
      <c r="C513" s="149" t="s">
        <v>1224</v>
      </c>
      <c r="D513" s="149" t="s">
        <v>1225</v>
      </c>
      <c r="E513" s="150" t="s">
        <v>643</v>
      </c>
      <c r="F513" s="149" t="s">
        <v>643</v>
      </c>
      <c r="G513" s="151">
        <v>90982</v>
      </c>
      <c r="H513" s="149" t="s">
        <v>1340</v>
      </c>
      <c r="I513" s="149" t="s">
        <v>1227</v>
      </c>
      <c r="J513" s="149" t="s">
        <v>726</v>
      </c>
      <c r="K513" s="150" t="s">
        <v>1341</v>
      </c>
      <c r="L513" s="149" t="s">
        <v>647</v>
      </c>
      <c r="M513" s="148" t="str">
        <f t="shared" si="7"/>
        <v>CAIXA REFERENCIAL ATRIBUÍDO SÃO PAULO COMPRESSOR DE AR REBOCÁVEL, VAZÃO 748 PCM, PRESSÃO EFETIVA DE TRABALHO 102 PSI, MOTOR DIESEL, POTÊNCIA 210 CV - CHI DIURNO. AF_06/2015 CUSTO HORÁRIO IMPRODUTIVO DIURNO CUSTOS HORÁRIOS DE MÁQUINAS E EQUIPAMENTOS</v>
      </c>
    </row>
    <row r="514" spans="1:13" ht="15">
      <c r="A514" s="149" t="s">
        <v>1040</v>
      </c>
      <c r="B514" s="149" t="s">
        <v>1041</v>
      </c>
      <c r="C514" s="149" t="s">
        <v>1224</v>
      </c>
      <c r="D514" s="149" t="s">
        <v>1225</v>
      </c>
      <c r="E514" s="150" t="s">
        <v>643</v>
      </c>
      <c r="F514" s="149" t="s">
        <v>643</v>
      </c>
      <c r="G514" s="151">
        <v>91001</v>
      </c>
      <c r="H514" s="149" t="s">
        <v>1342</v>
      </c>
      <c r="I514" s="149" t="s">
        <v>1227</v>
      </c>
      <c r="J514" s="149" t="s">
        <v>726</v>
      </c>
      <c r="K514" s="150" t="s">
        <v>1322</v>
      </c>
      <c r="L514" s="149" t="s">
        <v>647</v>
      </c>
      <c r="M514" s="148" t="str">
        <f t="shared" si="7"/>
        <v>CAIXA REFERENCIAL ATRIBUÍDO SÃO PAULO COMPRESSOR DE AR REBOCAVEL, VAZÃO 400 PCM, PRESSAO DE TRABALHO 102 PSI, MOTOR A DIESEL POTÊNCIA 110 CV - CHI DIURNO. AF_06/2015 CUSTO HORÁRIO IMPRODUTIVO DIURNO CUSTOS HORÁRIOS DE MÁQUINAS E EQUIPAMENTOS</v>
      </c>
    </row>
    <row r="515" spans="1:13" ht="15">
      <c r="A515" s="149" t="s">
        <v>1040</v>
      </c>
      <c r="B515" s="149" t="s">
        <v>1041</v>
      </c>
      <c r="C515" s="149" t="s">
        <v>1224</v>
      </c>
      <c r="D515" s="149" t="s">
        <v>1225</v>
      </c>
      <c r="E515" s="150" t="s">
        <v>643</v>
      </c>
      <c r="F515" s="149" t="s">
        <v>643</v>
      </c>
      <c r="G515" s="151">
        <v>91032</v>
      </c>
      <c r="H515" s="149" t="s">
        <v>1343</v>
      </c>
      <c r="I515" s="149" t="s">
        <v>1227</v>
      </c>
      <c r="J515" s="149" t="s">
        <v>726</v>
      </c>
      <c r="K515" s="150" t="s">
        <v>2478</v>
      </c>
      <c r="L515" s="149" t="s">
        <v>647</v>
      </c>
      <c r="M515" s="148" t="str">
        <f t="shared" si="7"/>
        <v>CAIXA REFERENCIAL ATRIBUÍDO SÃO PAULO CAMINHÃO TRUCADO (C/ TERCEIRO EIXO) ELETRÔNICO - POTÊNCIA 231CV - PBT = 22000KG - DIST. ENTRE EIXOS 5170 MM - INCLUI CARROCERIA FIXA ABERTA DE MADEIRA - CHI DIURNO. AF_06/2015 CUSTO HORÁRIO IMPRODUTIVO DIURNO CUSTOS HORÁRIOS DE MÁQUINAS E EQUIPAMENTOS</v>
      </c>
    </row>
    <row r="516" spans="1:13" ht="15">
      <c r="A516" s="149" t="s">
        <v>1040</v>
      </c>
      <c r="B516" s="149" t="s">
        <v>1041</v>
      </c>
      <c r="C516" s="149" t="s">
        <v>1224</v>
      </c>
      <c r="D516" s="149" t="s">
        <v>1225</v>
      </c>
      <c r="E516" s="150" t="s">
        <v>643</v>
      </c>
      <c r="F516" s="149" t="s">
        <v>643</v>
      </c>
      <c r="G516" s="151">
        <v>91278</v>
      </c>
      <c r="H516" s="149" t="s">
        <v>1344</v>
      </c>
      <c r="I516" s="149" t="s">
        <v>1227</v>
      </c>
      <c r="J516" s="149" t="s">
        <v>726</v>
      </c>
      <c r="K516" s="150" t="s">
        <v>2055</v>
      </c>
      <c r="L516" s="149" t="s">
        <v>647</v>
      </c>
      <c r="M516" s="148" t="str">
        <f t="shared" si="7"/>
        <v>CAIXA REFERENCIAL ATRIBUÍDO SÃO PAULO PLACA VIBRATÓRIA REVERSÍVEL COM MOTOR 4 TEMPOS A GASOLINA, FORÇA CENTRÍFUGA DE 25 KN (2500 KGF), POTÊNCIA 5,5 CV - CHI DIURNO. AF_08/2015 CUSTO HORÁRIO IMPRODUTIVO DIURNO CUSTOS HORÁRIOS DE MÁQUINAS E EQUIPAMENTOS</v>
      </c>
    </row>
    <row r="517" spans="1:13" ht="15">
      <c r="A517" s="149" t="s">
        <v>1040</v>
      </c>
      <c r="B517" s="149" t="s">
        <v>1041</v>
      </c>
      <c r="C517" s="149" t="s">
        <v>1224</v>
      </c>
      <c r="D517" s="149" t="s">
        <v>1225</v>
      </c>
      <c r="E517" s="150" t="s">
        <v>643</v>
      </c>
      <c r="F517" s="149" t="s">
        <v>643</v>
      </c>
      <c r="G517" s="151">
        <v>91285</v>
      </c>
      <c r="H517" s="149" t="s">
        <v>1346</v>
      </c>
      <c r="I517" s="149" t="s">
        <v>1227</v>
      </c>
      <c r="J517" s="149" t="s">
        <v>646</v>
      </c>
      <c r="K517" s="150" t="s">
        <v>1288</v>
      </c>
      <c r="L517" s="149" t="s">
        <v>647</v>
      </c>
      <c r="M517" s="148" t="str">
        <f t="shared" si="7"/>
        <v>CAIXA REFERENCIAL COEFICIENTE DE REPRESENTATIVIDADE CORTADORA DE PISO COM MOTOR 4 TEMPOS A GASOLINA, POTÊNCIA DE 13 HP, COM DISCO DE CORTE DIAMANTADO SEGMENTADO PARA CONCRETO, DIÂMETRO DE 350 MM, FURO DE 1" (14 X 1") - CHI DIURNO. AF_08/2015 CUSTO HORÁRIO IMPRODUTIVO DIURNO CUSTOS HORÁRIOS DE MÁQUINAS E EQUIPAMENTOS</v>
      </c>
    </row>
    <row r="518" spans="1:13" ht="15">
      <c r="A518" s="149" t="s">
        <v>1040</v>
      </c>
      <c r="B518" s="149" t="s">
        <v>1041</v>
      </c>
      <c r="C518" s="149" t="s">
        <v>1224</v>
      </c>
      <c r="D518" s="149" t="s">
        <v>1225</v>
      </c>
      <c r="E518" s="150" t="s">
        <v>643</v>
      </c>
      <c r="F518" s="149" t="s">
        <v>643</v>
      </c>
      <c r="G518" s="151">
        <v>91387</v>
      </c>
      <c r="H518" s="149" t="s">
        <v>1347</v>
      </c>
      <c r="I518" s="149" t="s">
        <v>1227</v>
      </c>
      <c r="J518" s="149" t="s">
        <v>726</v>
      </c>
      <c r="K518" s="150" t="s">
        <v>1770</v>
      </c>
      <c r="L518" s="149" t="s">
        <v>647</v>
      </c>
      <c r="M518" s="148" t="str">
        <f t="shared" si="7"/>
        <v>CAIXA REFERENCIAL ATRIBUÍDO SÃO PAULO CAMINHÃO BASCULANTE 10 M3, TRUCADO CABINE SIMPLES, PESO BRUTO TOTAL 23.000 KG, CARGA ÚTIL MÁXIMA 15.935 KG, DISTÂNCIA ENTRE EIXOS 4,80 M, POTÊNCIA 230 CV INCLUSIVE CAÇAMBA METÁLICA - CHI DIURNO. AF_06/2014 CUSTO HORÁRIO IMPRODUTIVO DIURNO CUSTOS HORÁRIOS DE MÁQUINAS E EQUIPAMENTOS</v>
      </c>
    </row>
    <row r="519" spans="1:13" ht="15">
      <c r="A519" s="149" t="s">
        <v>1040</v>
      </c>
      <c r="B519" s="149" t="s">
        <v>1041</v>
      </c>
      <c r="C519" s="149" t="s">
        <v>1224</v>
      </c>
      <c r="D519" s="149" t="s">
        <v>1225</v>
      </c>
      <c r="E519" s="150" t="s">
        <v>643</v>
      </c>
      <c r="F519" s="149" t="s">
        <v>643</v>
      </c>
      <c r="G519" s="151">
        <v>91395</v>
      </c>
      <c r="H519" s="149" t="s">
        <v>1348</v>
      </c>
      <c r="I519" s="149" t="s">
        <v>1227</v>
      </c>
      <c r="J519" s="149" t="s">
        <v>726</v>
      </c>
      <c r="K519" s="150" t="s">
        <v>9520</v>
      </c>
      <c r="L519" s="149" t="s">
        <v>647</v>
      </c>
      <c r="M519" s="148" t="str">
        <f t="shared" ref="M519:M582" si="8">CONCATENATE(L519," ",J519," ",H519," ",C519," ",A519)</f>
        <v>CAIXA REFERENCIAL ATRIBUÍDO SÃO PAULO CAMINHÃO TOCO, PBT 14.300 KG, CARGA ÚTIL MÁX. 9.710 KG, DIST. ENTRE EIXOS 3,56 M, POTÊNCIA 185 CV, INCLUSIVE CARROCERIA FIXA ABERTA DE MADEIRA P/ TRANSPORTE GERAL DE CARGA SECA, DIMEN. APROX. 2,50 X 6,50 X 0,50 M - CHI DIURNO. AF_06/2014 CUSTO HORÁRIO IMPRODUTIVO DIURNO CUSTOS HORÁRIOS DE MÁQUINAS E EQUIPAMENTOS</v>
      </c>
    </row>
    <row r="520" spans="1:13" ht="15">
      <c r="A520" s="149" t="s">
        <v>1040</v>
      </c>
      <c r="B520" s="149" t="s">
        <v>1041</v>
      </c>
      <c r="C520" s="149" t="s">
        <v>1224</v>
      </c>
      <c r="D520" s="149" t="s">
        <v>1225</v>
      </c>
      <c r="E520" s="150" t="s">
        <v>643</v>
      </c>
      <c r="F520" s="149" t="s">
        <v>643</v>
      </c>
      <c r="G520" s="151">
        <v>91486</v>
      </c>
      <c r="H520" s="149" t="s">
        <v>1350</v>
      </c>
      <c r="I520" s="149" t="s">
        <v>1227</v>
      </c>
      <c r="J520" s="149" t="s">
        <v>726</v>
      </c>
      <c r="K520" s="150" t="s">
        <v>9521</v>
      </c>
      <c r="L520" s="149" t="s">
        <v>647</v>
      </c>
      <c r="M520" s="148" t="str">
        <f t="shared" si="8"/>
        <v>CAIXA REFERENCIAL ATRIBUÍDO SÃO PAULO ESPARGIDOR DE ASFALTO PRESSURIZADO, TANQUE 6 M3 COM ISOLAÇÃO TÉRMICA, AQUECIDO COM 2 MAÇARICOS, COM BARRA ESPARGIDORA 3,60 M, MONTADO SOBRE CAMINHÃO  TOCO, PBT 14.300 KG, POTÊNCIA 185 CV - CHI DIURNO. AF_08/2015 CUSTO HORÁRIO IMPRODUTIVO DIURNO CUSTOS HORÁRIOS DE MÁQUINAS E EQUIPAMENTOS</v>
      </c>
    </row>
    <row r="521" spans="1:13" ht="15">
      <c r="A521" s="149" t="s">
        <v>1040</v>
      </c>
      <c r="B521" s="149" t="s">
        <v>1041</v>
      </c>
      <c r="C521" s="149" t="s">
        <v>1224</v>
      </c>
      <c r="D521" s="149" t="s">
        <v>1225</v>
      </c>
      <c r="E521" s="150" t="s">
        <v>643</v>
      </c>
      <c r="F521" s="149" t="s">
        <v>643</v>
      </c>
      <c r="G521" s="151">
        <v>91534</v>
      </c>
      <c r="H521" s="149" t="s">
        <v>1351</v>
      </c>
      <c r="I521" s="149" t="s">
        <v>1227</v>
      </c>
      <c r="J521" s="149" t="s">
        <v>726</v>
      </c>
      <c r="K521" s="150" t="s">
        <v>7567</v>
      </c>
      <c r="L521" s="149" t="s">
        <v>647</v>
      </c>
      <c r="M521" s="148" t="str">
        <f t="shared" si="8"/>
        <v>CAIXA REFERENCIAL ATRIBUÍDO SÃO PAULO COMPACTADOR DE SOLOS DE PERCUSSÃO (SOQUETE) COM MOTOR A GASOLINA 4 TEMPOS, POTÊNCIA 4 CV - CHI DIURNO. AF_08/2015 CUSTO HORÁRIO IMPRODUTIVO DIURNO CUSTOS HORÁRIOS DE MÁQUINAS E EQUIPAMENTOS</v>
      </c>
    </row>
    <row r="522" spans="1:13" ht="15">
      <c r="A522" s="149" t="s">
        <v>1040</v>
      </c>
      <c r="B522" s="149" t="s">
        <v>1041</v>
      </c>
      <c r="C522" s="149" t="s">
        <v>1224</v>
      </c>
      <c r="D522" s="149" t="s">
        <v>1225</v>
      </c>
      <c r="E522" s="150" t="s">
        <v>643</v>
      </c>
      <c r="F522" s="149" t="s">
        <v>643</v>
      </c>
      <c r="G522" s="151">
        <v>91635</v>
      </c>
      <c r="H522" s="149" t="s">
        <v>1352</v>
      </c>
      <c r="I522" s="149" t="s">
        <v>1227</v>
      </c>
      <c r="J522" s="149" t="s">
        <v>726</v>
      </c>
      <c r="K522" s="150" t="s">
        <v>8599</v>
      </c>
      <c r="L522" s="149" t="s">
        <v>647</v>
      </c>
      <c r="M522" s="148" t="str">
        <f t="shared" si="8"/>
        <v>CAIXA REFERENCIAL ATRIBUÍDO SÃO PAULO GUINDAUTO HIDRÁULICO, CAPACIDADE MÁXIMA DE CARGA 6500 KG, MOMENTO MÁXIMO DE CARGA 5,8 TM, ALCANCE MÁXIMO HORIZONTAL 7,60 M, INCLUSIVE CAMINHÃO TOCO PBT 9.700 KG, POTÊNCIA DE 160 CV - CHI DIURNO. AF_08/2015 CUSTO HORÁRIO IMPRODUTIVO DIURNO CUSTOS HORÁRIOS DE MÁQUINAS E EQUIPAMENTOS</v>
      </c>
    </row>
    <row r="523" spans="1:13" ht="15">
      <c r="A523" s="149" t="s">
        <v>1040</v>
      </c>
      <c r="B523" s="149" t="s">
        <v>1041</v>
      </c>
      <c r="C523" s="149" t="s">
        <v>1224</v>
      </c>
      <c r="D523" s="149" t="s">
        <v>1225</v>
      </c>
      <c r="E523" s="150" t="s">
        <v>643</v>
      </c>
      <c r="F523" s="149" t="s">
        <v>643</v>
      </c>
      <c r="G523" s="151">
        <v>91646</v>
      </c>
      <c r="H523" s="149" t="s">
        <v>1353</v>
      </c>
      <c r="I523" s="149" t="s">
        <v>1227</v>
      </c>
      <c r="J523" s="149" t="s">
        <v>726</v>
      </c>
      <c r="K523" s="150" t="s">
        <v>9522</v>
      </c>
      <c r="L523" s="149" t="s">
        <v>647</v>
      </c>
      <c r="M523" s="148" t="str">
        <f t="shared" si="8"/>
        <v>CAIXA REFERENCIAL ATRIBUÍDO SÃO PAULO CAMINHÃO DE TRANSPORTE DE MATERIAL ASFÁLTICO 30.000 L, COM CAVALO MECÂNICO DE CAPACIDADE MÁXIMA DE TRAÇÃO COMBINADO DE 66.000 KG, POTÊNCIA 360 CV, INCLUSIVE TANQUE DE ASFALTO COM SERPENTINA - CHI DIURNO. AF_08/2015 CUSTO HORÁRIO IMPRODUTIVO DIURNO CUSTOS HORÁRIOS DE MÁQUINAS E EQUIPAMENTOS</v>
      </c>
    </row>
    <row r="524" spans="1:13" ht="15">
      <c r="A524" s="149" t="s">
        <v>1040</v>
      </c>
      <c r="B524" s="149" t="s">
        <v>1041</v>
      </c>
      <c r="C524" s="149" t="s">
        <v>1224</v>
      </c>
      <c r="D524" s="149" t="s">
        <v>1225</v>
      </c>
      <c r="E524" s="150" t="s">
        <v>643</v>
      </c>
      <c r="F524" s="149" t="s">
        <v>643</v>
      </c>
      <c r="G524" s="151">
        <v>91693</v>
      </c>
      <c r="H524" s="149" t="s">
        <v>1355</v>
      </c>
      <c r="I524" s="149" t="s">
        <v>1227</v>
      </c>
      <c r="J524" s="149" t="s">
        <v>646</v>
      </c>
      <c r="K524" s="150" t="s">
        <v>7467</v>
      </c>
      <c r="L524" s="149" t="s">
        <v>647</v>
      </c>
      <c r="M524" s="148" t="str">
        <f t="shared" si="8"/>
        <v>CAIXA REFERENCIAL COEFICIENTE DE REPRESENTATIVIDADE SERRA CIRCULAR DE BANCADA COM MOTOR ELÉTRICO POTÊNCIA DE 5HP, COM COIFA PARA DISCO 10" - CHI DIURNO. AF_08/2015 CUSTO HORÁRIO IMPRODUTIVO DIURNO CUSTOS HORÁRIOS DE MÁQUINAS E EQUIPAMENTOS</v>
      </c>
    </row>
    <row r="525" spans="1:13" ht="15">
      <c r="A525" s="149" t="s">
        <v>1040</v>
      </c>
      <c r="B525" s="149" t="s">
        <v>1041</v>
      </c>
      <c r="C525" s="149" t="s">
        <v>1224</v>
      </c>
      <c r="D525" s="149" t="s">
        <v>1225</v>
      </c>
      <c r="E525" s="150" t="s">
        <v>643</v>
      </c>
      <c r="F525" s="149" t="s">
        <v>643</v>
      </c>
      <c r="G525" s="151">
        <v>92044</v>
      </c>
      <c r="H525" s="149" t="s">
        <v>1357</v>
      </c>
      <c r="I525" s="149" t="s">
        <v>1227</v>
      </c>
      <c r="J525" s="149" t="s">
        <v>726</v>
      </c>
      <c r="K525" s="150" t="s">
        <v>1358</v>
      </c>
      <c r="L525" s="149" t="s">
        <v>647</v>
      </c>
      <c r="M525" s="148" t="str">
        <f t="shared" si="8"/>
        <v>CAIXA REFERENCIAL ATRIBUÍDO SÃO PAULO DISTRIBUIDOR DE AGREGADOS REBOCAVEL, CAPACIDADE 1,9 M³, LARGURA DE TRABALHO 3,66 M - CHI DIURNO. AF_11/2015 CUSTO HORÁRIO IMPRODUTIVO DIURNO CUSTOS HORÁRIOS DE MÁQUINAS E EQUIPAMENTOS</v>
      </c>
    </row>
    <row r="526" spans="1:13" ht="15">
      <c r="A526" s="149" t="s">
        <v>1040</v>
      </c>
      <c r="B526" s="149" t="s">
        <v>1041</v>
      </c>
      <c r="C526" s="149" t="s">
        <v>1224</v>
      </c>
      <c r="D526" s="149" t="s">
        <v>1225</v>
      </c>
      <c r="E526" s="150" t="s">
        <v>643</v>
      </c>
      <c r="F526" s="149" t="s">
        <v>643</v>
      </c>
      <c r="G526" s="151">
        <v>92107</v>
      </c>
      <c r="H526" s="149" t="s">
        <v>1359</v>
      </c>
      <c r="I526" s="149" t="s">
        <v>1227</v>
      </c>
      <c r="J526" s="149" t="s">
        <v>726</v>
      </c>
      <c r="K526" s="150" t="s">
        <v>9523</v>
      </c>
      <c r="L526" s="149" t="s">
        <v>647</v>
      </c>
      <c r="M526" s="148" t="str">
        <f t="shared" si="8"/>
        <v>CAIXA REFERENCIAL ATRIBUÍDO SÃO PAULO CAMINHÃO PARA EQUIPAMENTO DE LIMPEZA A SUCÇÃO COM CAMINHÃO TRUCADO DE PESO BRUTO TOTAL 23000 KG, CARGA ÚTIL MÁXIMA 15935 KG, DISTÂNCIA ENTRE EIXOS 4,80 M, POTÊNCIA 230 CV, INCLUSIVE LIMPADORA A SUCÇÃO, TANQUE 12000 L - CHI DIURNO. AF_11/2015 CUSTO HORÁRIO IMPRODUTIVO DIURNO CUSTOS HORÁRIOS DE MÁQUINAS E EQUIPAMENTOS</v>
      </c>
    </row>
    <row r="527" spans="1:13" ht="15">
      <c r="A527" s="149" t="s">
        <v>1040</v>
      </c>
      <c r="B527" s="149" t="s">
        <v>1041</v>
      </c>
      <c r="C527" s="149" t="s">
        <v>1224</v>
      </c>
      <c r="D527" s="149" t="s">
        <v>1225</v>
      </c>
      <c r="E527" s="150" t="s">
        <v>643</v>
      </c>
      <c r="F527" s="149" t="s">
        <v>643</v>
      </c>
      <c r="G527" s="151">
        <v>92113</v>
      </c>
      <c r="H527" s="149" t="s">
        <v>1360</v>
      </c>
      <c r="I527" s="149" t="s">
        <v>1227</v>
      </c>
      <c r="J527" s="149" t="s">
        <v>646</v>
      </c>
      <c r="K527" s="150" t="s">
        <v>1361</v>
      </c>
      <c r="L527" s="149" t="s">
        <v>647</v>
      </c>
      <c r="M527" s="148" t="str">
        <f t="shared" si="8"/>
        <v>CAIXA REFERENCIAL COEFICIENTE DE REPRESENTATIVIDADE PENEIRA ROTATIVA COM MOTOR ELÉTRICO TRIFÁSICO DE 2 CV, CILINDRO DE 1 M X 0,60 M, COM FUROS DE 3,17 MM - CHI DIURNO. AF_11/2015 CUSTO HORÁRIO IMPRODUTIVO DIURNO CUSTOS HORÁRIOS DE MÁQUINAS E EQUIPAMENTOS</v>
      </c>
    </row>
    <row r="528" spans="1:13" ht="15">
      <c r="A528" s="149" t="s">
        <v>1040</v>
      </c>
      <c r="B528" s="149" t="s">
        <v>1041</v>
      </c>
      <c r="C528" s="149" t="s">
        <v>1224</v>
      </c>
      <c r="D528" s="149" t="s">
        <v>1225</v>
      </c>
      <c r="E528" s="150" t="s">
        <v>643</v>
      </c>
      <c r="F528" s="149" t="s">
        <v>643</v>
      </c>
      <c r="G528" s="151">
        <v>92119</v>
      </c>
      <c r="H528" s="149" t="s">
        <v>1362</v>
      </c>
      <c r="I528" s="149" t="s">
        <v>1227</v>
      </c>
      <c r="J528" s="149" t="s">
        <v>646</v>
      </c>
      <c r="K528" s="150" t="s">
        <v>1363</v>
      </c>
      <c r="L528" s="149" t="s">
        <v>647</v>
      </c>
      <c r="M528" s="148" t="str">
        <f t="shared" si="8"/>
        <v>CAIXA REFERENCIAL COEFICIENTE DE REPRESENTATIVIDADE DOSADOR DE AREIA, CAPACIDADE DE 26 LITROS - CHI DIURNO. AF_11/2015 CUSTO HORÁRIO IMPRODUTIVO DIURNO CUSTOS HORÁRIOS DE MÁQUINAS E EQUIPAMENTOS</v>
      </c>
    </row>
    <row r="529" spans="1:13" ht="15">
      <c r="A529" s="149" t="s">
        <v>1040</v>
      </c>
      <c r="B529" s="149" t="s">
        <v>1041</v>
      </c>
      <c r="C529" s="149" t="s">
        <v>1224</v>
      </c>
      <c r="D529" s="149" t="s">
        <v>1225</v>
      </c>
      <c r="E529" s="150" t="s">
        <v>643</v>
      </c>
      <c r="F529" s="149" t="s">
        <v>643</v>
      </c>
      <c r="G529" s="151">
        <v>92139</v>
      </c>
      <c r="H529" s="149" t="s">
        <v>1364</v>
      </c>
      <c r="I529" s="149" t="s">
        <v>1227</v>
      </c>
      <c r="J529" s="149" t="s">
        <v>646</v>
      </c>
      <c r="K529" s="150" t="s">
        <v>3504</v>
      </c>
      <c r="L529" s="149" t="s">
        <v>647</v>
      </c>
      <c r="M529" s="148" t="str">
        <f t="shared" si="8"/>
        <v>CAIXA REFERENCIAL COEFICIENTE DE REPRESENTATIVIDADE CAMINHONETE COM MOTOR A DIESEL, POTÊNCIA 180 CV, CABINE DUPLA, 4X4 - CHI DIURNO. AF_11/2015 CUSTO HORÁRIO IMPRODUTIVO DIURNO CUSTOS HORÁRIOS DE MÁQUINAS E EQUIPAMENTOS</v>
      </c>
    </row>
    <row r="530" spans="1:13" ht="15">
      <c r="A530" s="149" t="s">
        <v>1040</v>
      </c>
      <c r="B530" s="149" t="s">
        <v>1041</v>
      </c>
      <c r="C530" s="149" t="s">
        <v>1224</v>
      </c>
      <c r="D530" s="149" t="s">
        <v>1225</v>
      </c>
      <c r="E530" s="150" t="s">
        <v>643</v>
      </c>
      <c r="F530" s="149" t="s">
        <v>643</v>
      </c>
      <c r="G530" s="151">
        <v>92146</v>
      </c>
      <c r="H530" s="149" t="s">
        <v>1365</v>
      </c>
      <c r="I530" s="149" t="s">
        <v>1227</v>
      </c>
      <c r="J530" s="149" t="s">
        <v>646</v>
      </c>
      <c r="K530" s="150" t="s">
        <v>9524</v>
      </c>
      <c r="L530" s="149" t="s">
        <v>647</v>
      </c>
      <c r="M530" s="148" t="str">
        <f t="shared" si="8"/>
        <v>CAIXA REFERENCIAL COEFICIENTE DE REPRESENTATIVIDADE CAMINHONETE CABINE SIMPLES COM MOTOR 1.6 FLEX, CÂMBIO MANUAL, POTÊNCIA 101/104 CV, 2 PORTAS - CHI DIURNO. AF_11/2015 CUSTO HORÁRIO IMPRODUTIVO DIURNO CUSTOS HORÁRIOS DE MÁQUINAS E EQUIPAMENTOS</v>
      </c>
    </row>
    <row r="531" spans="1:13" ht="15">
      <c r="A531" s="149" t="s">
        <v>1040</v>
      </c>
      <c r="B531" s="149" t="s">
        <v>1041</v>
      </c>
      <c r="C531" s="149" t="s">
        <v>1224</v>
      </c>
      <c r="D531" s="149" t="s">
        <v>1225</v>
      </c>
      <c r="E531" s="150" t="s">
        <v>643</v>
      </c>
      <c r="F531" s="149" t="s">
        <v>643</v>
      </c>
      <c r="G531" s="151">
        <v>92243</v>
      </c>
      <c r="H531" s="149" t="s">
        <v>1366</v>
      </c>
      <c r="I531" s="149" t="s">
        <v>1227</v>
      </c>
      <c r="J531" s="149" t="s">
        <v>726</v>
      </c>
      <c r="K531" s="150" t="s">
        <v>9525</v>
      </c>
      <c r="L531" s="149" t="s">
        <v>647</v>
      </c>
      <c r="M531" s="148" t="str">
        <f t="shared" si="8"/>
        <v>CAIXA REFERENCIAL ATRIBUÍDO SÃO PAULO CAMINHÃO DE TRANSPORTE DE MATERIAL ASFÁLTICO 20.000 L, COM CAVALO MECÂNICO DE CAPACIDADE MÁXIMA DE TRAÇÃO COMBINADO DE 45.000 KG, POTÊNCIA 330 CV, INCLUSIVE TANQUE DE ASFALTO COM MAÇARICO - CHI DIURNO. AF_12/2015 CUSTO HORÁRIO IMPRODUTIVO DIURNO CUSTOS HORÁRIOS DE MÁQUINAS E EQUIPAMENTOS</v>
      </c>
    </row>
    <row r="532" spans="1:13" ht="15">
      <c r="A532" s="149" t="s">
        <v>1040</v>
      </c>
      <c r="B532" s="149" t="s">
        <v>1041</v>
      </c>
      <c r="C532" s="149" t="s">
        <v>1224</v>
      </c>
      <c r="D532" s="149" t="s">
        <v>1225</v>
      </c>
      <c r="E532" s="150" t="s">
        <v>643</v>
      </c>
      <c r="F532" s="149" t="s">
        <v>643</v>
      </c>
      <c r="G532" s="151">
        <v>92717</v>
      </c>
      <c r="H532" s="149" t="s">
        <v>1367</v>
      </c>
      <c r="I532" s="149" t="s">
        <v>1227</v>
      </c>
      <c r="J532" s="149" t="s">
        <v>646</v>
      </c>
      <c r="K532" s="150" t="s">
        <v>2016</v>
      </c>
      <c r="L532" s="149" t="s">
        <v>647</v>
      </c>
      <c r="M532" s="148" t="str">
        <f t="shared" si="8"/>
        <v>CAIXA REFERENCIAL COEFICIENTE DE REPRESENTATIVIDADE APARELHO PARA CORTE E SOLDA OXI-ACETILENO SOBRE RODAS, INCLUSIVE CILINDROS E MAÇARICOS - CHI DIURNO. AF_12/2015 CUSTO HORÁRIO IMPRODUTIVO DIURNO CUSTOS HORÁRIOS DE MÁQUINAS E EQUIPAMENTOS</v>
      </c>
    </row>
    <row r="533" spans="1:13" ht="15">
      <c r="A533" s="149" t="s">
        <v>1040</v>
      </c>
      <c r="B533" s="149" t="s">
        <v>1041</v>
      </c>
      <c r="C533" s="149" t="s">
        <v>1224</v>
      </c>
      <c r="D533" s="149" t="s">
        <v>1225</v>
      </c>
      <c r="E533" s="150" t="s">
        <v>643</v>
      </c>
      <c r="F533" s="149" t="s">
        <v>643</v>
      </c>
      <c r="G533" s="151">
        <v>92961</v>
      </c>
      <c r="H533" s="149" t="s">
        <v>1369</v>
      </c>
      <c r="I533" s="149" t="s">
        <v>1227</v>
      </c>
      <c r="J533" s="149" t="s">
        <v>726</v>
      </c>
      <c r="K533" s="150" t="s">
        <v>1370</v>
      </c>
      <c r="L533" s="149" t="s">
        <v>647</v>
      </c>
      <c r="M533" s="148" t="str">
        <f t="shared" si="8"/>
        <v>CAIXA REFERENCIAL ATRIBUÍDO SÃO PAULO MÁQUINA EXTRUSORA DE CONCRETO PARA GUIAS E SARJETAS, MOTOR A DIESEL, POTÊNCIA 14 CV - CHI DIURNO. AF_12/2015 CUSTO HORÁRIO IMPRODUTIVO DIURNO CUSTOS HORÁRIOS DE MÁQUINAS E EQUIPAMENTOS</v>
      </c>
    </row>
    <row r="534" spans="1:13" ht="15">
      <c r="A534" s="149" t="s">
        <v>1040</v>
      </c>
      <c r="B534" s="149" t="s">
        <v>1041</v>
      </c>
      <c r="C534" s="149" t="s">
        <v>1224</v>
      </c>
      <c r="D534" s="149" t="s">
        <v>1225</v>
      </c>
      <c r="E534" s="150" t="s">
        <v>643</v>
      </c>
      <c r="F534" s="149" t="s">
        <v>643</v>
      </c>
      <c r="G534" s="151">
        <v>92967</v>
      </c>
      <c r="H534" s="149" t="s">
        <v>1371</v>
      </c>
      <c r="I534" s="149" t="s">
        <v>1227</v>
      </c>
      <c r="J534" s="149" t="s">
        <v>646</v>
      </c>
      <c r="K534" s="150" t="s">
        <v>6674</v>
      </c>
      <c r="L534" s="149" t="s">
        <v>647</v>
      </c>
      <c r="M534" s="148" t="str">
        <f t="shared" si="8"/>
        <v>CAIXA REFERENCIAL COEFICIENTE DE REPRESENTATIVIDADE MARTELO PERFURADOR PNEUMÁTICO MANUAL, HASTE 25 X 75 MM, 21 KG - CHI DIURNO. AF_12/2015 CUSTO HORÁRIO IMPRODUTIVO DIURNO CUSTOS HORÁRIOS DE MÁQUINAS E EQUIPAMENTOS</v>
      </c>
    </row>
    <row r="535" spans="1:13" ht="15">
      <c r="A535" s="149" t="s">
        <v>1040</v>
      </c>
      <c r="B535" s="149" t="s">
        <v>1041</v>
      </c>
      <c r="C535" s="149" t="s">
        <v>1224</v>
      </c>
      <c r="D535" s="149" t="s">
        <v>1225</v>
      </c>
      <c r="E535" s="150" t="s">
        <v>643</v>
      </c>
      <c r="F535" s="149" t="s">
        <v>643</v>
      </c>
      <c r="G535" s="151">
        <v>93225</v>
      </c>
      <c r="H535" s="149" t="s">
        <v>1372</v>
      </c>
      <c r="I535" s="149" t="s">
        <v>1227</v>
      </c>
      <c r="J535" s="149" t="s">
        <v>646</v>
      </c>
      <c r="K535" s="150" t="s">
        <v>9526</v>
      </c>
      <c r="L535" s="149" t="s">
        <v>647</v>
      </c>
      <c r="M535" s="148" t="str">
        <f t="shared" si="8"/>
        <v>CAIXA REFERENCIAL COEFICIENTE DE REPRESENTATIVIDADE PERFURATRIZ COM TORRE METÁLICA PARA EXECUÇÃO DE ESTACA HÉLICE CONTÍNUA, PROFUNDIDADE MÁXIMA DE 32 M, DIÂMETRO MÁXIMO DE 1000 MM, POTÊNCIA INSTALADA DE 350 HP, MESA ROTATIVA COM TORQUE MÁXIMO DE 263 KNM - CHI DIURNO. AF_01/2016 CUSTO HORÁRIO IMPRODUTIVO DIURNO CUSTOS HORÁRIOS DE MÁQUINAS E EQUIPAMENTOS</v>
      </c>
    </row>
    <row r="536" spans="1:13" ht="15">
      <c r="A536" s="149" t="s">
        <v>1040</v>
      </c>
      <c r="B536" s="149" t="s">
        <v>1041</v>
      </c>
      <c r="C536" s="149" t="s">
        <v>1224</v>
      </c>
      <c r="D536" s="149" t="s">
        <v>1225</v>
      </c>
      <c r="E536" s="150" t="s">
        <v>643</v>
      </c>
      <c r="F536" s="149" t="s">
        <v>643</v>
      </c>
      <c r="G536" s="151">
        <v>93234</v>
      </c>
      <c r="H536" s="149" t="s">
        <v>1373</v>
      </c>
      <c r="I536" s="149" t="s">
        <v>1227</v>
      </c>
      <c r="J536" s="149" t="s">
        <v>646</v>
      </c>
      <c r="K536" s="150" t="s">
        <v>1298</v>
      </c>
      <c r="L536" s="149" t="s">
        <v>647</v>
      </c>
      <c r="M536" s="148" t="str">
        <f t="shared" si="8"/>
        <v>CAIXA REFERENCIAL COEFICIENTE DE REPRESENTATIVIDADE BETONEIRA CAPACIDADE NOMINAL 400 L, CAPACIDADE DE MISTURA 310 L, MOTOR A GASOLINA POTÊNCIA 5,5 HP, SEM CARREGADOR - CHI DIURNO. AF_02/2016 CUSTO HORÁRIO IMPRODUTIVO DIURNO CUSTOS HORÁRIOS DE MÁQUINAS E EQUIPAMENTOS</v>
      </c>
    </row>
    <row r="537" spans="1:13" ht="15">
      <c r="A537" s="149" t="s">
        <v>1040</v>
      </c>
      <c r="B537" s="149" t="s">
        <v>1041</v>
      </c>
      <c r="C537" s="149" t="s">
        <v>1224</v>
      </c>
      <c r="D537" s="149" t="s">
        <v>1225</v>
      </c>
      <c r="E537" s="150" t="s">
        <v>643</v>
      </c>
      <c r="F537" s="149" t="s">
        <v>643</v>
      </c>
      <c r="G537" s="151">
        <v>93244</v>
      </c>
      <c r="H537" s="149" t="s">
        <v>1374</v>
      </c>
      <c r="I537" s="149" t="s">
        <v>1227</v>
      </c>
      <c r="J537" s="149" t="s">
        <v>726</v>
      </c>
      <c r="K537" s="150" t="s">
        <v>9527</v>
      </c>
      <c r="L537" s="149" t="s">
        <v>647</v>
      </c>
      <c r="M537" s="148" t="str">
        <f t="shared" si="8"/>
        <v>CAIXA REFERENCIAL ATRIBUÍDO SÃO PAULO ROLO COMPACTADOR VIBRATÓRIO PÉ DE CARNEIRO PARA SOLOS, POTÊNCIA 80 HP, PESO OPERACIONAL SEM/COM LASTRO 7,4 / 8,8 T, LARGURA DE TRABALHO 1,68 M - CHI DIURNO. AF_02/2016 CUSTO HORÁRIO IMPRODUTIVO DIURNO CUSTOS HORÁRIOS DE MÁQUINAS E EQUIPAMENTOS</v>
      </c>
    </row>
    <row r="538" spans="1:13" ht="15">
      <c r="A538" s="149" t="s">
        <v>1040</v>
      </c>
      <c r="B538" s="149" t="s">
        <v>1041</v>
      </c>
      <c r="C538" s="149" t="s">
        <v>1224</v>
      </c>
      <c r="D538" s="149" t="s">
        <v>1225</v>
      </c>
      <c r="E538" s="150" t="s">
        <v>643</v>
      </c>
      <c r="F538" s="149" t="s">
        <v>643</v>
      </c>
      <c r="G538" s="151">
        <v>93274</v>
      </c>
      <c r="H538" s="149" t="s">
        <v>1375</v>
      </c>
      <c r="I538" s="149" t="s">
        <v>1227</v>
      </c>
      <c r="J538" s="149" t="s">
        <v>726</v>
      </c>
      <c r="K538" s="150" t="s">
        <v>9528</v>
      </c>
      <c r="L538" s="149" t="s">
        <v>647</v>
      </c>
      <c r="M538" s="148" t="str">
        <f t="shared" si="8"/>
        <v>CAIXA REFERENCIAL ATRIBUÍDO SÃO PAULO GRUA ASCENSIONAL, LANÇA DE 30 M, CAPACIDADE DE 1,0 T A 30 M, ALTURA ATÉ 39 M - CHI DIURNO. AF_03/2016 CUSTO HORÁRIO IMPRODUTIVO DIURNO CUSTOS HORÁRIOS DE MÁQUINAS E EQUIPAMENTOS</v>
      </c>
    </row>
    <row r="539" spans="1:13" ht="15">
      <c r="A539" s="149" t="s">
        <v>1040</v>
      </c>
      <c r="B539" s="149" t="s">
        <v>1041</v>
      </c>
      <c r="C539" s="149" t="s">
        <v>1224</v>
      </c>
      <c r="D539" s="149" t="s">
        <v>1225</v>
      </c>
      <c r="E539" s="150" t="s">
        <v>643</v>
      </c>
      <c r="F539" s="149" t="s">
        <v>643</v>
      </c>
      <c r="G539" s="151">
        <v>93282</v>
      </c>
      <c r="H539" s="149" t="s">
        <v>1377</v>
      </c>
      <c r="I539" s="149" t="s">
        <v>1227</v>
      </c>
      <c r="J539" s="149" t="s">
        <v>646</v>
      </c>
      <c r="K539" s="150" t="s">
        <v>9090</v>
      </c>
      <c r="L539" s="149" t="s">
        <v>647</v>
      </c>
      <c r="M539" s="148" t="str">
        <f t="shared" si="8"/>
        <v>CAIXA REFERENCIAL COEFICIENTE DE REPRESENTATIVIDADE GUINCHO ELÉTRICO DE COLUNA, CAPACIDADE 400 KG, COM MOTO FREIO, MOTOR TRIFÁSICO DE 1,25 CV - CHI DIURNO. AF_03/2016 CUSTO HORÁRIO IMPRODUTIVO DIURNO CUSTOS HORÁRIOS DE MÁQUINAS E EQUIPAMENTOS</v>
      </c>
    </row>
    <row r="540" spans="1:13" ht="15">
      <c r="A540" s="149" t="s">
        <v>1040</v>
      </c>
      <c r="B540" s="149" t="s">
        <v>1041</v>
      </c>
      <c r="C540" s="149" t="s">
        <v>1224</v>
      </c>
      <c r="D540" s="149" t="s">
        <v>1225</v>
      </c>
      <c r="E540" s="150" t="s">
        <v>643</v>
      </c>
      <c r="F540" s="149" t="s">
        <v>643</v>
      </c>
      <c r="G540" s="151">
        <v>93288</v>
      </c>
      <c r="H540" s="149" t="s">
        <v>1378</v>
      </c>
      <c r="I540" s="149" t="s">
        <v>1227</v>
      </c>
      <c r="J540" s="149" t="s">
        <v>726</v>
      </c>
      <c r="K540" s="150" t="s">
        <v>9529</v>
      </c>
      <c r="L540" s="149" t="s">
        <v>647</v>
      </c>
      <c r="M540" s="148" t="str">
        <f t="shared" si="8"/>
        <v>CAIXA REFERENCIAL ATRIBUÍDO SÃO PAULO GUINDASTE HIDRÁULICO AUTOPROPELIDO, COM LANÇA TELESCÓPICA 40 M, CAPACIDADE MÁXIMA 60 T, POTÊNCIA 260 KW - CHI DIURNO. AF_03/2016 CUSTO HORÁRIO IMPRODUTIVO DIURNO CUSTOS HORÁRIOS DE MÁQUINAS E EQUIPAMENTOS</v>
      </c>
    </row>
    <row r="541" spans="1:13" ht="15">
      <c r="A541" s="149" t="s">
        <v>1040</v>
      </c>
      <c r="B541" s="149" t="s">
        <v>1041</v>
      </c>
      <c r="C541" s="149" t="s">
        <v>1224</v>
      </c>
      <c r="D541" s="149" t="s">
        <v>1225</v>
      </c>
      <c r="E541" s="150" t="s">
        <v>643</v>
      </c>
      <c r="F541" s="149" t="s">
        <v>643</v>
      </c>
      <c r="G541" s="151">
        <v>93403</v>
      </c>
      <c r="H541" s="149" t="s">
        <v>1379</v>
      </c>
      <c r="I541" s="149" t="s">
        <v>1227</v>
      </c>
      <c r="J541" s="149" t="s">
        <v>726</v>
      </c>
      <c r="K541" s="150" t="s">
        <v>8599</v>
      </c>
      <c r="L541" s="149" t="s">
        <v>647</v>
      </c>
      <c r="M541" s="148" t="str">
        <f t="shared" si="8"/>
        <v>CAIXA REFERENCIAL ATRIBUÍDO SÃO PAULO GUINDAUTO HIDRÁULICO, CAPACIDADE MÁXIMA DE CARGA 3300 KG, MOMENTO MÁXIMO DE CARGA 5,8 TM, ALCANCE MÁXIMO HORIZONTAL 7,60 M, INCLUSIVE CAMINHÃO TOCO PBT 16.000 KG, POTÊNCIA DE 189 CV - CHI DIURNO. AF_03/2016 CUSTO HORÁRIO IMPRODUTIVO DIURNO CUSTOS HORÁRIOS DE MÁQUINAS E EQUIPAMENTOS</v>
      </c>
    </row>
    <row r="542" spans="1:13" ht="15">
      <c r="A542" s="149" t="s">
        <v>1040</v>
      </c>
      <c r="B542" s="149" t="s">
        <v>1041</v>
      </c>
      <c r="C542" s="149" t="s">
        <v>1224</v>
      </c>
      <c r="D542" s="149" t="s">
        <v>1225</v>
      </c>
      <c r="E542" s="150" t="s">
        <v>643</v>
      </c>
      <c r="F542" s="149" t="s">
        <v>643</v>
      </c>
      <c r="G542" s="151">
        <v>93409</v>
      </c>
      <c r="H542" s="149" t="s">
        <v>1380</v>
      </c>
      <c r="I542" s="149" t="s">
        <v>1227</v>
      </c>
      <c r="J542" s="149" t="s">
        <v>726</v>
      </c>
      <c r="K542" s="150" t="s">
        <v>4141</v>
      </c>
      <c r="L542" s="149" t="s">
        <v>647</v>
      </c>
      <c r="M542" s="148" t="str">
        <f t="shared" si="8"/>
        <v>CAIXA REFERENCIAL ATRIBUÍDO SÃO PAULO MÁQUINA JATO DE PRESSAO PORTÁTIL PARA JATEAMENTO, CONTROLE AUTOMATICO REMOTO, CAMARA DE 1 SAIDA, CAPACIDADE 280 L, DIAMETRO 670 MM, BICO DE JATO CURTO VENTURI DE 5/16, MANGUEIRA DE 1 COM COMPRESSOR DE AR REBOCÁVEL VAZÃO 189 PCM E MOTOR DIESEL DE 63 CV- CHI DIURNO. AF_03/2016 CUSTO HORÁRIO IMPRODUTIVO DIURNO CUSTOS HORÁRIOS DE MÁQUINAS E EQUIPAMENTOS</v>
      </c>
    </row>
    <row r="543" spans="1:13" ht="15">
      <c r="A543" s="149" t="s">
        <v>1040</v>
      </c>
      <c r="B543" s="149" t="s">
        <v>1041</v>
      </c>
      <c r="C543" s="149" t="s">
        <v>1224</v>
      </c>
      <c r="D543" s="149" t="s">
        <v>1225</v>
      </c>
      <c r="E543" s="150" t="s">
        <v>643</v>
      </c>
      <c r="F543" s="149" t="s">
        <v>643</v>
      </c>
      <c r="G543" s="151">
        <v>93416</v>
      </c>
      <c r="H543" s="149" t="s">
        <v>1381</v>
      </c>
      <c r="I543" s="149" t="s">
        <v>1227</v>
      </c>
      <c r="J543" s="149" t="s">
        <v>726</v>
      </c>
      <c r="K543" s="150" t="s">
        <v>1582</v>
      </c>
      <c r="L543" s="149" t="s">
        <v>647</v>
      </c>
      <c r="M543" s="148" t="str">
        <f t="shared" si="8"/>
        <v>CAIXA REFERENCIAL ATRIBUÍDO SÃO PAULO GERADOR PORTÁTIL MONOFÁSICO, POTÊNCIA 5500 VA, MOTOR A GASOLINA, POTÊNCIA DO MOTOR 13 CV - CHI DIURNO. AF_03/2016 CUSTO HORÁRIO IMPRODUTIVO DIURNO CUSTOS HORÁRIOS DE MÁQUINAS E EQUIPAMENTOS</v>
      </c>
    </row>
    <row r="544" spans="1:13" ht="15">
      <c r="A544" s="149" t="s">
        <v>1040</v>
      </c>
      <c r="B544" s="149" t="s">
        <v>1041</v>
      </c>
      <c r="C544" s="149" t="s">
        <v>1224</v>
      </c>
      <c r="D544" s="149" t="s">
        <v>1225</v>
      </c>
      <c r="E544" s="150" t="s">
        <v>643</v>
      </c>
      <c r="F544" s="149" t="s">
        <v>643</v>
      </c>
      <c r="G544" s="151">
        <v>93422</v>
      </c>
      <c r="H544" s="149" t="s">
        <v>1383</v>
      </c>
      <c r="I544" s="149" t="s">
        <v>1227</v>
      </c>
      <c r="J544" s="149" t="s">
        <v>726</v>
      </c>
      <c r="K544" s="150" t="s">
        <v>9530</v>
      </c>
      <c r="L544" s="149" t="s">
        <v>647</v>
      </c>
      <c r="M544" s="148" t="str">
        <f t="shared" si="8"/>
        <v>CAIXA REFERENCIAL ATRIBUÍDO SÃO PAULO GRUPO GERADOR REBOCÁVEL, POTÊNCIA 66 KVA, MOTOR A DIESEL - CHI DIURNO. AF_03/2016 CUSTO HORÁRIO IMPRODUTIVO DIURNO CUSTOS HORÁRIOS DE MÁQUINAS E EQUIPAMENTOS</v>
      </c>
    </row>
    <row r="545" spans="1:13" ht="15">
      <c r="A545" s="149" t="s">
        <v>1040</v>
      </c>
      <c r="B545" s="149" t="s">
        <v>1041</v>
      </c>
      <c r="C545" s="149" t="s">
        <v>1224</v>
      </c>
      <c r="D545" s="149" t="s">
        <v>1225</v>
      </c>
      <c r="E545" s="150" t="s">
        <v>643</v>
      </c>
      <c r="F545" s="149" t="s">
        <v>643</v>
      </c>
      <c r="G545" s="151">
        <v>93428</v>
      </c>
      <c r="H545" s="149" t="s">
        <v>1384</v>
      </c>
      <c r="I545" s="149" t="s">
        <v>1227</v>
      </c>
      <c r="J545" s="149" t="s">
        <v>726</v>
      </c>
      <c r="K545" s="150" t="s">
        <v>9531</v>
      </c>
      <c r="L545" s="149" t="s">
        <v>647</v>
      </c>
      <c r="M545" s="148" t="str">
        <f t="shared" si="8"/>
        <v>CAIXA REFERENCIAL ATRIBUÍDO SÃO PAULO GRUPO GERADOR ESTACIONÁRIO, POTÊNCIA 150 KVA, MOTOR A DIESEL- CHI DIURNO. AF_03/2016 CUSTO HORÁRIO IMPRODUTIVO DIURNO CUSTOS HORÁRIOS DE MÁQUINAS E EQUIPAMENTOS</v>
      </c>
    </row>
    <row r="546" spans="1:13" ht="15">
      <c r="A546" s="149" t="s">
        <v>1040</v>
      </c>
      <c r="B546" s="149" t="s">
        <v>1041</v>
      </c>
      <c r="C546" s="149" t="s">
        <v>1224</v>
      </c>
      <c r="D546" s="149" t="s">
        <v>1225</v>
      </c>
      <c r="E546" s="150" t="s">
        <v>643</v>
      </c>
      <c r="F546" s="149" t="s">
        <v>643</v>
      </c>
      <c r="G546" s="151">
        <v>93434</v>
      </c>
      <c r="H546" s="149" t="s">
        <v>1385</v>
      </c>
      <c r="I546" s="149" t="s">
        <v>1227</v>
      </c>
      <c r="J546" s="149" t="s">
        <v>726</v>
      </c>
      <c r="K546" s="150" t="s">
        <v>9532</v>
      </c>
      <c r="L546" s="149" t="s">
        <v>647</v>
      </c>
      <c r="M546" s="148" t="str">
        <f t="shared" si="8"/>
        <v>CAIXA REFERENCIAL ATRIBUÍDO SÃO PAULO USINA DE MISTURA ASFÁLTICA À QUENTE, TIPO CONTRA FLUXO, PROD 40 A 80 TON/HORA - CHI DIURNO. AF_03/2016 CUSTO HORÁRIO IMPRODUTIVO DIURNO CUSTOS HORÁRIOS DE MÁQUINAS E EQUIPAMENTOS</v>
      </c>
    </row>
    <row r="547" spans="1:13" ht="15">
      <c r="A547" s="149" t="s">
        <v>1040</v>
      </c>
      <c r="B547" s="149" t="s">
        <v>1041</v>
      </c>
      <c r="C547" s="149" t="s">
        <v>1224</v>
      </c>
      <c r="D547" s="149" t="s">
        <v>1225</v>
      </c>
      <c r="E547" s="150" t="s">
        <v>643</v>
      </c>
      <c r="F547" s="149" t="s">
        <v>643</v>
      </c>
      <c r="G547" s="151">
        <v>93440</v>
      </c>
      <c r="H547" s="149" t="s">
        <v>1386</v>
      </c>
      <c r="I547" s="149" t="s">
        <v>1227</v>
      </c>
      <c r="J547" s="149" t="s">
        <v>726</v>
      </c>
      <c r="K547" s="150" t="s">
        <v>1143</v>
      </c>
      <c r="L547" s="149" t="s">
        <v>647</v>
      </c>
      <c r="M547" s="148" t="str">
        <f t="shared" si="8"/>
        <v>CAIXA REFERENCIAL ATRIBUÍDO SÃO PAULO USINA DE ASFALTO À FRIO, CAPACIDADE DE 40 A 60 TON/HORA, ELÉTRICA POTÊNCIA 30 CV - CHI DIURNO. AF_03/2016 CUSTO HORÁRIO IMPRODUTIVO DIURNO CUSTOS HORÁRIOS DE MÁQUINAS E EQUIPAMENTOS</v>
      </c>
    </row>
    <row r="548" spans="1:13" ht="15">
      <c r="A548" s="149" t="s">
        <v>1040</v>
      </c>
      <c r="B548" s="149" t="s">
        <v>1041</v>
      </c>
      <c r="C548" s="149" t="s">
        <v>1224</v>
      </c>
      <c r="D548" s="149" t="s">
        <v>1225</v>
      </c>
      <c r="E548" s="150" t="s">
        <v>643</v>
      </c>
      <c r="F548" s="149" t="s">
        <v>643</v>
      </c>
      <c r="G548" s="151">
        <v>95122</v>
      </c>
      <c r="H548" s="149" t="s">
        <v>1387</v>
      </c>
      <c r="I548" s="149" t="s">
        <v>1227</v>
      </c>
      <c r="J548" s="149" t="s">
        <v>726</v>
      </c>
      <c r="K548" s="150" t="s">
        <v>9533</v>
      </c>
      <c r="L548" s="149" t="s">
        <v>647</v>
      </c>
      <c r="M548" s="148" t="str">
        <f t="shared" si="8"/>
        <v>CAIXA REFERENCIAL ATRIBUÍDO SÃO PAULO USINA MISTURADORA DE SOLOS, CAPACIDADE DE 200 A 500 TON/H, POTENCIA 75KW - CHI DIURNO. AF_07/2016 CUSTO HORÁRIO IMPRODUTIVO DIURNO CUSTOS HORÁRIOS DE MÁQUINAS E EQUIPAMENTOS</v>
      </c>
    </row>
    <row r="549" spans="1:13" ht="15">
      <c r="A549" s="149" t="s">
        <v>1040</v>
      </c>
      <c r="B549" s="149" t="s">
        <v>1041</v>
      </c>
      <c r="C549" s="149" t="s">
        <v>1224</v>
      </c>
      <c r="D549" s="149" t="s">
        <v>1225</v>
      </c>
      <c r="E549" s="150" t="s">
        <v>643</v>
      </c>
      <c r="F549" s="149" t="s">
        <v>643</v>
      </c>
      <c r="G549" s="151">
        <v>95128</v>
      </c>
      <c r="H549" s="149" t="s">
        <v>1388</v>
      </c>
      <c r="I549" s="149" t="s">
        <v>1227</v>
      </c>
      <c r="J549" s="149" t="s">
        <v>726</v>
      </c>
      <c r="K549" s="150" t="s">
        <v>8121</v>
      </c>
      <c r="L549" s="149" t="s">
        <v>647</v>
      </c>
      <c r="M549" s="148" t="str">
        <f t="shared" si="8"/>
        <v>CAIXA REFERENCIAL ATRIBUÍDO SÃO PAULO DISTRIBUIDOR DE AGREGADOS AUTOPROPELIDO, CAP 3 M3, A DIESEL, POTÊNCIA 176CV - CHI DIURNO. AF_07/2016 CUSTO HORÁRIO IMPRODUTIVO DIURNO CUSTOS HORÁRIOS DE MÁQUINAS E EQUIPAMENTOS</v>
      </c>
    </row>
    <row r="550" spans="1:13" ht="15">
      <c r="A550" s="149" t="s">
        <v>1040</v>
      </c>
      <c r="B550" s="149" t="s">
        <v>1041</v>
      </c>
      <c r="C550" s="149" t="s">
        <v>1224</v>
      </c>
      <c r="D550" s="149" t="s">
        <v>1225</v>
      </c>
      <c r="E550" s="150" t="s">
        <v>643</v>
      </c>
      <c r="F550" s="149" t="s">
        <v>643</v>
      </c>
      <c r="G550" s="151">
        <v>95140</v>
      </c>
      <c r="H550" s="149" t="s">
        <v>1389</v>
      </c>
      <c r="I550" s="149" t="s">
        <v>1227</v>
      </c>
      <c r="J550" s="149" t="s">
        <v>1046</v>
      </c>
      <c r="K550" s="150" t="s">
        <v>1390</v>
      </c>
      <c r="L550" s="149" t="s">
        <v>647</v>
      </c>
      <c r="M550" s="148" t="str">
        <f t="shared" si="8"/>
        <v>CAIXA REFERENCIAL COLETADO TALHA MANUAL DE CORRENTE, CAPACIDADE DE 2 TON. COM ELEVAÇÃO DE 3 M - CHI DIURNO. AF_07/2016 CUSTO HORÁRIO IMPRODUTIVO DIURNO CUSTOS HORÁRIOS DE MÁQUINAS E EQUIPAMENTOS</v>
      </c>
    </row>
    <row r="551" spans="1:13" ht="15">
      <c r="A551" s="149" t="s">
        <v>1040</v>
      </c>
      <c r="B551" s="149" t="s">
        <v>1041</v>
      </c>
      <c r="C551" s="149" t="s">
        <v>1224</v>
      </c>
      <c r="D551" s="149" t="s">
        <v>1225</v>
      </c>
      <c r="E551" s="150" t="s">
        <v>643</v>
      </c>
      <c r="F551" s="149" t="s">
        <v>643</v>
      </c>
      <c r="G551" s="151">
        <v>95213</v>
      </c>
      <c r="H551" s="149" t="s">
        <v>1391</v>
      </c>
      <c r="I551" s="149" t="s">
        <v>1227</v>
      </c>
      <c r="J551" s="149" t="s">
        <v>726</v>
      </c>
      <c r="K551" s="150" t="s">
        <v>7462</v>
      </c>
      <c r="L551" s="149" t="s">
        <v>647</v>
      </c>
      <c r="M551" s="148" t="str">
        <f t="shared" si="8"/>
        <v>CAIXA REFERENCIAL ATRIBUÍDO SÃO PAULO GRUA ASCENCIONAL, LANÇA DE 42 M, CAPACIDADE DE 1,5 T A 30 M, ALTURA ATÉ 39 M - CHI DIURNO. AF_08/2016 CUSTO HORÁRIO IMPRODUTIVO DIURNO CUSTOS HORÁRIOS DE MÁQUINAS E EQUIPAMENTOS</v>
      </c>
    </row>
    <row r="552" spans="1:13" ht="15">
      <c r="A552" s="149" t="s">
        <v>1040</v>
      </c>
      <c r="B552" s="149" t="s">
        <v>1041</v>
      </c>
      <c r="C552" s="149" t="s">
        <v>1224</v>
      </c>
      <c r="D552" s="149" t="s">
        <v>1225</v>
      </c>
      <c r="E552" s="150" t="s">
        <v>643</v>
      </c>
      <c r="F552" s="149" t="s">
        <v>643</v>
      </c>
      <c r="G552" s="151">
        <v>95219</v>
      </c>
      <c r="H552" s="149" t="s">
        <v>1392</v>
      </c>
      <c r="I552" s="149" t="s">
        <v>1227</v>
      </c>
      <c r="J552" s="149" t="s">
        <v>726</v>
      </c>
      <c r="K552" s="150" t="s">
        <v>9534</v>
      </c>
      <c r="L552" s="149" t="s">
        <v>647</v>
      </c>
      <c r="M552" s="148" t="str">
        <f t="shared" si="8"/>
        <v>CAIXA REFERENCIAL ATRIBUÍDO SÃO PAULO PULVERIZADOR DE TINTA ELÉTRICO/MÁQUINA DE PINTURA AIRLESS, VAZÃO 2 L/MIN - CHI DIURNO. AF_08/2016 CUSTO HORÁRIO IMPRODUTIVO DIURNO CUSTOS HORÁRIOS DE MÁQUINAS E EQUIPAMENTOS</v>
      </c>
    </row>
    <row r="553" spans="1:13" ht="15">
      <c r="A553" s="149" t="s">
        <v>1040</v>
      </c>
      <c r="B553" s="149" t="s">
        <v>1041</v>
      </c>
      <c r="C553" s="149" t="s">
        <v>1224</v>
      </c>
      <c r="D553" s="149" t="s">
        <v>1225</v>
      </c>
      <c r="E553" s="150" t="s">
        <v>643</v>
      </c>
      <c r="F553" s="149" t="s">
        <v>643</v>
      </c>
      <c r="G553" s="151">
        <v>95259</v>
      </c>
      <c r="H553" s="149" t="s">
        <v>1394</v>
      </c>
      <c r="I553" s="149" t="s">
        <v>1227</v>
      </c>
      <c r="J553" s="149" t="s">
        <v>646</v>
      </c>
      <c r="K553" s="150" t="s">
        <v>4973</v>
      </c>
      <c r="L553" s="149" t="s">
        <v>647</v>
      </c>
      <c r="M553" s="148" t="str">
        <f t="shared" si="8"/>
        <v>CAIXA REFERENCIAL COEFICIENTE DE REPRESENTATIVIDADE MARTELO DEMOLIDOR PNEUMÁTICO MANUAL, 32 KG - CHI DIURNO. AF_09/2016 CUSTO HORÁRIO IMPRODUTIVO DIURNO CUSTOS HORÁRIOS DE MÁQUINAS E EQUIPAMENTOS</v>
      </c>
    </row>
    <row r="554" spans="1:13" ht="15">
      <c r="A554" s="149" t="s">
        <v>1040</v>
      </c>
      <c r="B554" s="149" t="s">
        <v>1041</v>
      </c>
      <c r="C554" s="149" t="s">
        <v>1224</v>
      </c>
      <c r="D554" s="149" t="s">
        <v>1225</v>
      </c>
      <c r="E554" s="150" t="s">
        <v>643</v>
      </c>
      <c r="F554" s="149" t="s">
        <v>643</v>
      </c>
      <c r="G554" s="151">
        <v>95265</v>
      </c>
      <c r="H554" s="149" t="s">
        <v>1395</v>
      </c>
      <c r="I554" s="149" t="s">
        <v>1227</v>
      </c>
      <c r="J554" s="149" t="s">
        <v>726</v>
      </c>
      <c r="K554" s="150" t="s">
        <v>9535</v>
      </c>
      <c r="L554" s="149" t="s">
        <v>647</v>
      </c>
      <c r="M554" s="148" t="str">
        <f t="shared" si="8"/>
        <v>CAIXA REFERENCIAL ATRIBUÍDO SÃO PAULO COMPACTADOR DE SOLOS DE PERCUSÃO (SOQUETE) COM MOTOR A GASOLINA, POTÊNCIA 3 CV - CHI DIURNO. AF_09/2016 CUSTO HORÁRIO IMPRODUTIVO DIURNO CUSTOS HORÁRIOS DE MÁQUINAS E EQUIPAMENTOS</v>
      </c>
    </row>
    <row r="555" spans="1:13" ht="15">
      <c r="A555" s="149" t="s">
        <v>1040</v>
      </c>
      <c r="B555" s="149" t="s">
        <v>1041</v>
      </c>
      <c r="C555" s="149" t="s">
        <v>1224</v>
      </c>
      <c r="D555" s="149" t="s">
        <v>1225</v>
      </c>
      <c r="E555" s="150" t="s">
        <v>643</v>
      </c>
      <c r="F555" s="149" t="s">
        <v>643</v>
      </c>
      <c r="G555" s="151">
        <v>95271</v>
      </c>
      <c r="H555" s="149" t="s">
        <v>1396</v>
      </c>
      <c r="I555" s="149" t="s">
        <v>1227</v>
      </c>
      <c r="J555" s="149" t="s">
        <v>726</v>
      </c>
      <c r="K555" s="150" t="s">
        <v>8728</v>
      </c>
      <c r="L555" s="149" t="s">
        <v>647</v>
      </c>
      <c r="M555" s="148" t="str">
        <f t="shared" si="8"/>
        <v>CAIXA REFERENCIAL ATRIBUÍDO SÃO PAULO RÉGUA VIBRATÓRIA DUPLA PARA CONCRETO, PESO DE 60KG, COMPRIMENTO 4 M, COM MOTOR A GASOLINA, POTÊNCIA 5,5 HP - CHI DIURNO. AF_09/2016 CUSTO HORÁRIO IMPRODUTIVO DIURNO CUSTOS HORÁRIOS DE MÁQUINAS E EQUIPAMENTOS</v>
      </c>
    </row>
    <row r="556" spans="1:13" ht="15">
      <c r="A556" s="149" t="s">
        <v>1040</v>
      </c>
      <c r="B556" s="149" t="s">
        <v>1041</v>
      </c>
      <c r="C556" s="149" t="s">
        <v>1224</v>
      </c>
      <c r="D556" s="149" t="s">
        <v>1225</v>
      </c>
      <c r="E556" s="150" t="s">
        <v>643</v>
      </c>
      <c r="F556" s="149" t="s">
        <v>643</v>
      </c>
      <c r="G556" s="151">
        <v>95277</v>
      </c>
      <c r="H556" s="149" t="s">
        <v>1398</v>
      </c>
      <c r="I556" s="149" t="s">
        <v>1227</v>
      </c>
      <c r="J556" s="149" t="s">
        <v>726</v>
      </c>
      <c r="K556" s="150" t="s">
        <v>8728</v>
      </c>
      <c r="L556" s="149" t="s">
        <v>647</v>
      </c>
      <c r="M556" s="148" t="str">
        <f t="shared" si="8"/>
        <v>CAIXA REFERENCIAL ATRIBUÍDO SÃO PAULO POLIDORA DE PISO (POLITRIZ), PESO DE 100KG, DIÂMETRO 450 MM, MOTOR ELÉTRICO, POTÊNCIA 4 HP - CHI DIURNO. AF_09/2016 CUSTO HORÁRIO IMPRODUTIVO DIURNO CUSTOS HORÁRIOS DE MÁQUINAS E EQUIPAMENTOS</v>
      </c>
    </row>
    <row r="557" spans="1:13" ht="15">
      <c r="A557" s="149" t="s">
        <v>1040</v>
      </c>
      <c r="B557" s="149" t="s">
        <v>1041</v>
      </c>
      <c r="C557" s="149" t="s">
        <v>1224</v>
      </c>
      <c r="D557" s="149" t="s">
        <v>1225</v>
      </c>
      <c r="E557" s="150" t="s">
        <v>643</v>
      </c>
      <c r="F557" s="149" t="s">
        <v>643</v>
      </c>
      <c r="G557" s="151">
        <v>95283</v>
      </c>
      <c r="H557" s="149" t="s">
        <v>1399</v>
      </c>
      <c r="I557" s="149" t="s">
        <v>1227</v>
      </c>
      <c r="J557" s="149" t="s">
        <v>726</v>
      </c>
      <c r="K557" s="150" t="s">
        <v>9536</v>
      </c>
      <c r="L557" s="149" t="s">
        <v>647</v>
      </c>
      <c r="M557" s="148" t="str">
        <f t="shared" si="8"/>
        <v>CAIXA REFERENCIAL ATRIBUÍDO SÃO PAULO DESEMPENADEIRA DE CONCRETO, PESO DE 75KG, 4 PÁS, MOTOR A GASOLINA, POTÊNCIA 5,5 HP - CHI DIURNO. AF_09/2016 CUSTO HORÁRIO IMPRODUTIVO DIURNO CUSTOS HORÁRIOS DE MÁQUINAS E EQUIPAMENTOS</v>
      </c>
    </row>
    <row r="558" spans="1:13" ht="15">
      <c r="A558" s="149" t="s">
        <v>1040</v>
      </c>
      <c r="B558" s="149" t="s">
        <v>1041</v>
      </c>
      <c r="C558" s="149" t="s">
        <v>1224</v>
      </c>
      <c r="D558" s="149" t="s">
        <v>1225</v>
      </c>
      <c r="E558" s="150" t="s">
        <v>643</v>
      </c>
      <c r="F558" s="149" t="s">
        <v>643</v>
      </c>
      <c r="G558" s="151">
        <v>95621</v>
      </c>
      <c r="H558" s="149" t="s">
        <v>1401</v>
      </c>
      <c r="I558" s="149" t="s">
        <v>1227</v>
      </c>
      <c r="J558" s="149" t="s">
        <v>646</v>
      </c>
      <c r="K558" s="150" t="s">
        <v>9537</v>
      </c>
      <c r="L558" s="149" t="s">
        <v>647</v>
      </c>
      <c r="M558" s="148" t="str">
        <f t="shared" si="8"/>
        <v>CAIXA REFERENCIAL COEFICIENTE DE REPRESENTATIVIDADE PERFURATRIZ PNEUMATICA MANUAL DE PESO MEDIO, MARTELETE, 18KG, COMPRIMENTO MÁXIMO DE CURSO DE 6 M, DIAMETRO DO PISTAO DE 5,5 CM - CHI DIURNO. AF_11/2016 CUSTO HORÁRIO IMPRODUTIVO DIURNO CUSTOS HORÁRIOS DE MÁQUINAS E EQUIPAMENTOS</v>
      </c>
    </row>
    <row r="559" spans="1:13" ht="15">
      <c r="A559" s="149" t="s">
        <v>1040</v>
      </c>
      <c r="B559" s="149" t="s">
        <v>1041</v>
      </c>
      <c r="C559" s="149" t="s">
        <v>1224</v>
      </c>
      <c r="D559" s="149" t="s">
        <v>1225</v>
      </c>
      <c r="E559" s="150" t="s">
        <v>643</v>
      </c>
      <c r="F559" s="149" t="s">
        <v>643</v>
      </c>
      <c r="G559" s="151">
        <v>95632</v>
      </c>
      <c r="H559" s="149" t="s">
        <v>1402</v>
      </c>
      <c r="I559" s="149" t="s">
        <v>1227</v>
      </c>
      <c r="J559" s="149" t="s">
        <v>726</v>
      </c>
      <c r="K559" s="150" t="s">
        <v>9538</v>
      </c>
      <c r="L559" s="149" t="s">
        <v>647</v>
      </c>
      <c r="M559" s="148" t="str">
        <f t="shared" si="8"/>
        <v>CAIXA REFERENCIAL ATRIBUÍDO SÃO PAULO ROLO COMPACTADOR VIBRATORIO TANDEM, ACO LISO, POTENCIA 125 HP, PESO SEM/COM LASTRO 10,20/11,65 T, LARGURA DE TRABALHO 1,73 M - CHI DIURNO. AF_11/2016 CUSTO HORÁRIO IMPRODUTIVO DIURNO CUSTOS HORÁRIOS DE MÁQUINAS E EQUIPAMENTOS</v>
      </c>
    </row>
    <row r="560" spans="1:13" ht="15">
      <c r="A560" s="149" t="s">
        <v>1040</v>
      </c>
      <c r="B560" s="149" t="s">
        <v>1041</v>
      </c>
      <c r="C560" s="149" t="s">
        <v>1224</v>
      </c>
      <c r="D560" s="149" t="s">
        <v>1225</v>
      </c>
      <c r="E560" s="150" t="s">
        <v>643</v>
      </c>
      <c r="F560" s="149" t="s">
        <v>643</v>
      </c>
      <c r="G560" s="151">
        <v>95703</v>
      </c>
      <c r="H560" s="149" t="s">
        <v>1403</v>
      </c>
      <c r="I560" s="149" t="s">
        <v>1227</v>
      </c>
      <c r="J560" s="149" t="s">
        <v>646</v>
      </c>
      <c r="K560" s="150" t="s">
        <v>7716</v>
      </c>
      <c r="L560" s="149" t="s">
        <v>647</v>
      </c>
      <c r="M560" s="148" t="str">
        <f t="shared" si="8"/>
        <v>CAIXA REFERENCIAL COEFICIENTE DE REPRESENTATIVIDADE PERFURATRIZ MANUAL, TORQUE MAXIMO 55 KGF.M, POTENCIA 5 CV, COM DIAMETRO MAXIMO 8 1/2" - CHI DIURNO. AF_11/2016 CUSTO HORÁRIO IMPRODUTIVO DIURNO CUSTOS HORÁRIOS DE MÁQUINAS E EQUIPAMENTOS</v>
      </c>
    </row>
    <row r="561" spans="1:13" ht="15">
      <c r="A561" s="149" t="s">
        <v>1040</v>
      </c>
      <c r="B561" s="149" t="s">
        <v>1041</v>
      </c>
      <c r="C561" s="149" t="s">
        <v>1224</v>
      </c>
      <c r="D561" s="149" t="s">
        <v>1225</v>
      </c>
      <c r="E561" s="150" t="s">
        <v>643</v>
      </c>
      <c r="F561" s="149" t="s">
        <v>643</v>
      </c>
      <c r="G561" s="151">
        <v>95709</v>
      </c>
      <c r="H561" s="149" t="s">
        <v>1404</v>
      </c>
      <c r="I561" s="149" t="s">
        <v>1227</v>
      </c>
      <c r="J561" s="149" t="s">
        <v>646</v>
      </c>
      <c r="K561" s="150" t="s">
        <v>9539</v>
      </c>
      <c r="L561" s="149" t="s">
        <v>647</v>
      </c>
      <c r="M561" s="148" t="str">
        <f t="shared" si="8"/>
        <v>CAIXA REFERENCIAL COEFICIENTE DE REPRESENTATIVIDADE PERFURATRIZ SOBRE ESTEIRA, TORQUE MÁXIMO 600 KGF, POTÊNCIA ENTRE 50 E 60 HP, DIÂMETRO MÁXIMO 10 - CHI DIURNO. AF_11/2016 CUSTO HORÁRIO IMPRODUTIVO DIURNO CUSTOS HORÁRIOS DE MÁQUINAS E EQUIPAMENTOS</v>
      </c>
    </row>
    <row r="562" spans="1:13" ht="15">
      <c r="A562" s="149" t="s">
        <v>1040</v>
      </c>
      <c r="B562" s="149" t="s">
        <v>1041</v>
      </c>
      <c r="C562" s="149" t="s">
        <v>1224</v>
      </c>
      <c r="D562" s="149" t="s">
        <v>1225</v>
      </c>
      <c r="E562" s="150" t="s">
        <v>643</v>
      </c>
      <c r="F562" s="149" t="s">
        <v>643</v>
      </c>
      <c r="G562" s="151">
        <v>95715</v>
      </c>
      <c r="H562" s="149" t="s">
        <v>1406</v>
      </c>
      <c r="I562" s="149" t="s">
        <v>1227</v>
      </c>
      <c r="J562" s="149" t="s">
        <v>646</v>
      </c>
      <c r="K562" s="150" t="s">
        <v>4391</v>
      </c>
      <c r="L562" s="149" t="s">
        <v>647</v>
      </c>
      <c r="M562" s="148" t="str">
        <f t="shared" si="8"/>
        <v>CAIXA REFERENCIAL COEFICIENTE DE REPRESENTATIVIDADE ESCAVADEIRA HIDRAULICA SOBRE ESTEIRA, COM GARRA GIRATORIA DE MANDIBULAS, PESO OPERACIONAL ENTRE 22,00 E 25,50 TON, POTENCIA LIQUIDA ENTRE 150 E 160 HP - CHI DIURNO. AF_11/2016 CUSTO HORÁRIO IMPRODUTIVO DIURNO CUSTOS HORÁRIOS DE MÁQUINAS E EQUIPAMENTOS</v>
      </c>
    </row>
    <row r="563" spans="1:13" ht="15">
      <c r="A563" s="149" t="s">
        <v>1040</v>
      </c>
      <c r="B563" s="149" t="s">
        <v>1041</v>
      </c>
      <c r="C563" s="149" t="s">
        <v>1224</v>
      </c>
      <c r="D563" s="149" t="s">
        <v>1225</v>
      </c>
      <c r="E563" s="150" t="s">
        <v>643</v>
      </c>
      <c r="F563" s="149" t="s">
        <v>643</v>
      </c>
      <c r="G563" s="151">
        <v>95721</v>
      </c>
      <c r="H563" s="149" t="s">
        <v>1407</v>
      </c>
      <c r="I563" s="149" t="s">
        <v>1227</v>
      </c>
      <c r="J563" s="149" t="s">
        <v>646</v>
      </c>
      <c r="K563" s="150" t="s">
        <v>9540</v>
      </c>
      <c r="L563" s="149" t="s">
        <v>647</v>
      </c>
      <c r="M563" s="148" t="str">
        <f t="shared" si="8"/>
        <v>CAIXA REFERENCIAL COEFICIENTE DE REPRESENTATIVIDADE ESCAVADEIRA HIDRAULICA SOBRE ESTEIRA, EQUIPADA COM CLAMSHELL, COM CAPACIDADE DA CAÇAMBA ENTRE 1,20 E 1,50 M3, PESO OPERACIONAL ENTRE 20,00 E 22,00 TON, POTENCIA LIQUIDA ENTRE 150 E 160 HP - CHI DIURNO. AF_11/2016 CUSTO HORÁRIO IMPRODUTIVO DIURNO CUSTOS HORÁRIOS DE MÁQUINAS E EQUIPAMENTOS</v>
      </c>
    </row>
    <row r="564" spans="1:13" ht="15">
      <c r="A564" s="149" t="s">
        <v>1040</v>
      </c>
      <c r="B564" s="149" t="s">
        <v>1041</v>
      </c>
      <c r="C564" s="149" t="s">
        <v>1224</v>
      </c>
      <c r="D564" s="149" t="s">
        <v>1225</v>
      </c>
      <c r="E564" s="150" t="s">
        <v>643</v>
      </c>
      <c r="F564" s="149" t="s">
        <v>643</v>
      </c>
      <c r="G564" s="151">
        <v>95873</v>
      </c>
      <c r="H564" s="149" t="s">
        <v>1408</v>
      </c>
      <c r="I564" s="149" t="s">
        <v>1227</v>
      </c>
      <c r="J564" s="149" t="s">
        <v>726</v>
      </c>
      <c r="K564" s="150" t="s">
        <v>813</v>
      </c>
      <c r="L564" s="149" t="s">
        <v>647</v>
      </c>
      <c r="M564" s="148" t="str">
        <f t="shared" si="8"/>
        <v>CAIXA REFERENCIAL ATRIBUÍDO SÃO PAULO GRUPO GERADOR COM CARENAGEM, MOTOR DIESEL POTÊNCIA STANDART ENTRE 250 E 260 KVA - CHI DIURNO. AF_12/2016 CUSTO HORÁRIO IMPRODUTIVO DIURNO CUSTOS HORÁRIOS DE MÁQUINAS E EQUIPAMENTOS</v>
      </c>
    </row>
    <row r="565" spans="1:13" ht="15">
      <c r="A565" s="149" t="s">
        <v>1040</v>
      </c>
      <c r="B565" s="149" t="s">
        <v>1041</v>
      </c>
      <c r="C565" s="149" t="s">
        <v>1224</v>
      </c>
      <c r="D565" s="149" t="s">
        <v>1225</v>
      </c>
      <c r="E565" s="150" t="s">
        <v>643</v>
      </c>
      <c r="F565" s="149" t="s">
        <v>643</v>
      </c>
      <c r="G565" s="151">
        <v>96014</v>
      </c>
      <c r="H565" s="149" t="s">
        <v>1410</v>
      </c>
      <c r="I565" s="149" t="s">
        <v>1227</v>
      </c>
      <c r="J565" s="149" t="s">
        <v>726</v>
      </c>
      <c r="K565" s="150" t="s">
        <v>9541</v>
      </c>
      <c r="L565" s="149" t="s">
        <v>647</v>
      </c>
      <c r="M565" s="148" t="str">
        <f t="shared" si="8"/>
        <v>CAIXA REFERENCIAL ATRIBUÍDO SÃO PAULO TRATOR DE PNEUS COM POTÊNCIA DE 122 CV, TRAÇÃO 4X4, COM VASSOURA MECÂNICA ACOPLADA - CHI DIURNO. AF_02/2017 CUSTO HORÁRIO IMPRODUTIVO DIURNO CUSTOS HORÁRIOS DE MÁQUINAS E EQUIPAMENTOS</v>
      </c>
    </row>
    <row r="566" spans="1:13" ht="15">
      <c r="A566" s="149" t="s">
        <v>1040</v>
      </c>
      <c r="B566" s="149" t="s">
        <v>1041</v>
      </c>
      <c r="C566" s="149" t="s">
        <v>1224</v>
      </c>
      <c r="D566" s="149" t="s">
        <v>1225</v>
      </c>
      <c r="E566" s="150" t="s">
        <v>643</v>
      </c>
      <c r="F566" s="149" t="s">
        <v>643</v>
      </c>
      <c r="G566" s="151">
        <v>96021</v>
      </c>
      <c r="H566" s="149" t="s">
        <v>1412</v>
      </c>
      <c r="I566" s="149" t="s">
        <v>1227</v>
      </c>
      <c r="J566" s="149" t="s">
        <v>726</v>
      </c>
      <c r="K566" s="150" t="s">
        <v>2408</v>
      </c>
      <c r="L566" s="149" t="s">
        <v>647</v>
      </c>
      <c r="M566" s="148" t="str">
        <f t="shared" si="8"/>
        <v>CAIXA REFERENCIAL ATRIBUÍDO SÃO PAULO TRATOR DE PNEUS COM POTÊNCIA DE 122 CV, TRAÇÃO 4X4, COM GRADE DE DISCOS ACOPLADA - CHI DIURNO. AF_02/2017 CUSTO HORÁRIO IMPRODUTIVO DIURNO CUSTOS HORÁRIOS DE MÁQUINAS E EQUIPAMENTOS</v>
      </c>
    </row>
    <row r="567" spans="1:13" ht="15">
      <c r="A567" s="149" t="s">
        <v>1040</v>
      </c>
      <c r="B567" s="149" t="s">
        <v>1041</v>
      </c>
      <c r="C567" s="149" t="s">
        <v>1224</v>
      </c>
      <c r="D567" s="149" t="s">
        <v>1225</v>
      </c>
      <c r="E567" s="150" t="s">
        <v>643</v>
      </c>
      <c r="F567" s="149" t="s">
        <v>643</v>
      </c>
      <c r="G567" s="151">
        <v>96029</v>
      </c>
      <c r="H567" s="149" t="s">
        <v>1413</v>
      </c>
      <c r="I567" s="149" t="s">
        <v>1227</v>
      </c>
      <c r="J567" s="149" t="s">
        <v>726</v>
      </c>
      <c r="K567" s="150" t="s">
        <v>9542</v>
      </c>
      <c r="L567" s="149" t="s">
        <v>647</v>
      </c>
      <c r="M567" s="148" t="str">
        <f t="shared" si="8"/>
        <v>CAIXA REFERENCIAL ATRIBUÍDO SÃO PAULO TRATOR DE PNEUS COM POTÊNCIA DE 85 CV, TRAÇÃO 4X4, COM GRADE DE DISCOS ACOPLADA - CHI DIURNO. AF_02/2017 CUSTO HORÁRIO IMPRODUTIVO DIURNO CUSTOS HORÁRIOS DE MÁQUINAS E EQUIPAMENTOS</v>
      </c>
    </row>
    <row r="568" spans="1:13" ht="15">
      <c r="A568" s="149" t="s">
        <v>1040</v>
      </c>
      <c r="B568" s="149" t="s">
        <v>1041</v>
      </c>
      <c r="C568" s="149" t="s">
        <v>1224</v>
      </c>
      <c r="D568" s="149" t="s">
        <v>1225</v>
      </c>
      <c r="E568" s="150" t="s">
        <v>643</v>
      </c>
      <c r="F568" s="149" t="s">
        <v>643</v>
      </c>
      <c r="G568" s="151">
        <v>96036</v>
      </c>
      <c r="H568" s="149" t="s">
        <v>1414</v>
      </c>
      <c r="I568" s="149" t="s">
        <v>1227</v>
      </c>
      <c r="J568" s="149" t="s">
        <v>726</v>
      </c>
      <c r="K568" s="150" t="s">
        <v>9543</v>
      </c>
      <c r="L568" s="149" t="s">
        <v>647</v>
      </c>
      <c r="M568" s="148" t="str">
        <f t="shared" si="8"/>
        <v>CAIXA REFERENCIAL ATRIBUÍDO SÃO PAULO CAMINHÃO BASCULANTE 10 M3, TRUCADO, POTÊNCIA 230 CV, INCLUSIVE CAÇAMBA METÁLICA, COM DISTRIBUIDOR DE AGREGADOS ACOPLADO - CHI DIURNO. AF_02/2017 CUSTO HORÁRIO IMPRODUTIVO DIURNO CUSTOS HORÁRIOS DE MÁQUINAS E EQUIPAMENTOS</v>
      </c>
    </row>
    <row r="569" spans="1:13" ht="15">
      <c r="A569" s="149" t="s">
        <v>1040</v>
      </c>
      <c r="B569" s="149" t="s">
        <v>1041</v>
      </c>
      <c r="C569" s="149" t="s">
        <v>1224</v>
      </c>
      <c r="D569" s="149" t="s">
        <v>1225</v>
      </c>
      <c r="E569" s="150" t="s">
        <v>643</v>
      </c>
      <c r="F569" s="149" t="s">
        <v>643</v>
      </c>
      <c r="G569" s="151">
        <v>96155</v>
      </c>
      <c r="H569" s="149" t="s">
        <v>1415</v>
      </c>
      <c r="I569" s="149" t="s">
        <v>1227</v>
      </c>
      <c r="J569" s="149" t="s">
        <v>726</v>
      </c>
      <c r="K569" s="150" t="s">
        <v>9544</v>
      </c>
      <c r="L569" s="149" t="s">
        <v>647</v>
      </c>
      <c r="M569" s="148" t="str">
        <f t="shared" si="8"/>
        <v>CAIXA REFERENCIAL ATRIBUÍDO SÃO PAULO TRATOR DE PNEUS COM POTÊNCIA DE 85 CV, TRAÇÃO 4X4, COM VASSOURA MECÂNICA ACOPLADA - CHI DIURNO. AF_02/2017 CUSTO HORÁRIO IMPRODUTIVO DIURNO CUSTOS HORÁRIOS DE MÁQUINAS E EQUIPAMENTOS</v>
      </c>
    </row>
    <row r="570" spans="1:13" ht="15">
      <c r="A570" s="149" t="s">
        <v>1040</v>
      </c>
      <c r="B570" s="149" t="s">
        <v>1041</v>
      </c>
      <c r="C570" s="149" t="s">
        <v>1224</v>
      </c>
      <c r="D570" s="149" t="s">
        <v>1225</v>
      </c>
      <c r="E570" s="150" t="s">
        <v>643</v>
      </c>
      <c r="F570" s="149" t="s">
        <v>643</v>
      </c>
      <c r="G570" s="151">
        <v>96156</v>
      </c>
      <c r="H570" s="149" t="s">
        <v>1416</v>
      </c>
      <c r="I570" s="149" t="s">
        <v>1227</v>
      </c>
      <c r="J570" s="149" t="s">
        <v>726</v>
      </c>
      <c r="K570" s="150" t="s">
        <v>9545</v>
      </c>
      <c r="L570" s="149" t="s">
        <v>647</v>
      </c>
      <c r="M570" s="148" t="str">
        <f t="shared" si="8"/>
        <v>CAIXA REFERENCIAL ATRIBUÍDO SÃO PAULO MINICARREGADEIRA SOBRE RODAS POTENCIA 47HP CAPACIDADE OPERACAO 646 KG, COM VASSOURA MECÂNICA ACOPLADA - CHI DIURNO. AF_03/2017 CUSTO HORÁRIO IMPRODUTIVO DIURNO CUSTOS HORÁRIOS DE MÁQUINAS E EQUIPAMENTOS</v>
      </c>
    </row>
    <row r="571" spans="1:13" ht="15">
      <c r="A571" s="149" t="s">
        <v>1040</v>
      </c>
      <c r="B571" s="149" t="s">
        <v>1041</v>
      </c>
      <c r="C571" s="149" t="s">
        <v>1224</v>
      </c>
      <c r="D571" s="149" t="s">
        <v>1225</v>
      </c>
      <c r="E571" s="150" t="s">
        <v>643</v>
      </c>
      <c r="F571" s="149" t="s">
        <v>643</v>
      </c>
      <c r="G571" s="151">
        <v>96159</v>
      </c>
      <c r="H571" s="149" t="s">
        <v>1417</v>
      </c>
      <c r="I571" s="149" t="s">
        <v>1227</v>
      </c>
      <c r="J571" s="149" t="s">
        <v>726</v>
      </c>
      <c r="K571" s="150" t="s">
        <v>9546</v>
      </c>
      <c r="L571" s="149" t="s">
        <v>647</v>
      </c>
      <c r="M571" s="148" t="str">
        <f t="shared" si="8"/>
        <v>CAIXA REFERENCIAL ATRIBUÍDO SÃO PAULO MÁQUINA DEMARCADORA DE FAIXA DE TRÁFEGO À FRIO, AUTOPROPELIDA, POTÊNCIA 38 HP - CHI DIURNO. AF_07/2016 CUSTO HORÁRIO IMPRODUTIVO DIURNO CUSTOS HORÁRIOS DE MÁQUINAS E EQUIPAMENTOS</v>
      </c>
    </row>
    <row r="572" spans="1:13" ht="15">
      <c r="A572" s="149" t="s">
        <v>1040</v>
      </c>
      <c r="B572" s="149" t="s">
        <v>1041</v>
      </c>
      <c r="C572" s="149" t="s">
        <v>1224</v>
      </c>
      <c r="D572" s="149" t="s">
        <v>1225</v>
      </c>
      <c r="E572" s="150" t="s">
        <v>643</v>
      </c>
      <c r="F572" s="149" t="s">
        <v>643</v>
      </c>
      <c r="G572" s="151">
        <v>96246</v>
      </c>
      <c r="H572" s="149" t="s">
        <v>1418</v>
      </c>
      <c r="I572" s="149" t="s">
        <v>1227</v>
      </c>
      <c r="J572" s="149" t="s">
        <v>646</v>
      </c>
      <c r="K572" s="150" t="s">
        <v>9547</v>
      </c>
      <c r="L572" s="149" t="s">
        <v>647</v>
      </c>
      <c r="M572" s="148" t="str">
        <f t="shared" si="8"/>
        <v>CAIXA REFERENCIAL COEFICIENTE DE REPRESENTATIVIDADE MINIESCAVADEIRA SOBRE ESTEIRAS, POTENCIA LIQUIDA DE *30* HP, PESO OPERACIONAL DE *3.500* KG - CHI DIURNO. AF_04/2017 CUSTO HORÁRIO IMPRODUTIVO DIURNO CUSTOS HORÁRIOS DE MÁQUINAS E EQUIPAMENTOS</v>
      </c>
    </row>
    <row r="573" spans="1:13" ht="15">
      <c r="A573" s="149" t="s">
        <v>1040</v>
      </c>
      <c r="B573" s="149" t="s">
        <v>1041</v>
      </c>
      <c r="C573" s="149" t="s">
        <v>1224</v>
      </c>
      <c r="D573" s="149" t="s">
        <v>1225</v>
      </c>
      <c r="E573" s="150" t="s">
        <v>643</v>
      </c>
      <c r="F573" s="149" t="s">
        <v>643</v>
      </c>
      <c r="G573" s="151">
        <v>96302</v>
      </c>
      <c r="H573" s="149" t="s">
        <v>1420</v>
      </c>
      <c r="I573" s="149" t="s">
        <v>1227</v>
      </c>
      <c r="J573" s="149" t="s">
        <v>646</v>
      </c>
      <c r="K573" s="150" t="s">
        <v>5071</v>
      </c>
      <c r="L573" s="149" t="s">
        <v>647</v>
      </c>
      <c r="M573" s="148" t="str">
        <f t="shared" si="8"/>
        <v>CAIXA REFERENCIAL COEFICIENTE DE REPRESENTATIVIDADE PERFURATRIZ ROTATIVA SOBRE ESTEIRA, TORQUE MAXIMO 2500 KGM, POTENCIA 110 HP, MOTOR DIESEL - CHI DIURNO. AF_05/2017 CUSTO HORÁRIO IMPRODUTIVO DIURNO CUSTOS HORÁRIOS DE MÁQUINAS E EQUIPAMENTOS</v>
      </c>
    </row>
    <row r="574" spans="1:13" ht="15">
      <c r="A574" s="149" t="s">
        <v>1040</v>
      </c>
      <c r="B574" s="149" t="s">
        <v>1041</v>
      </c>
      <c r="C574" s="149" t="s">
        <v>1224</v>
      </c>
      <c r="D574" s="149" t="s">
        <v>1225</v>
      </c>
      <c r="E574" s="150" t="s">
        <v>643</v>
      </c>
      <c r="F574" s="149" t="s">
        <v>643</v>
      </c>
      <c r="G574" s="151">
        <v>96308</v>
      </c>
      <c r="H574" s="149" t="s">
        <v>1421</v>
      </c>
      <c r="I574" s="149" t="s">
        <v>1227</v>
      </c>
      <c r="J574" s="149" t="s">
        <v>726</v>
      </c>
      <c r="K574" s="150" t="s">
        <v>1422</v>
      </c>
      <c r="L574" s="149" t="s">
        <v>647</v>
      </c>
      <c r="M574" s="148" t="str">
        <f t="shared" si="8"/>
        <v>CAIXA REFERENCIAL ATRIBUÍDO SÃO PAULO COMPRESSOR DE AR, VAZAO DE 10 PCM, RESERVATORIO 100 L, PRESSAO DE TRABALHO ENTRE 6,9 E 9,7 BAR  POTENCIA 2 HP, TENSAO 110/220 V  CHI DIURNO. AF_05/2017 CUSTO HORÁRIO IMPRODUTIVO DIURNO CUSTOS HORÁRIOS DE MÁQUINAS E EQUIPAMENTOS</v>
      </c>
    </row>
    <row r="575" spans="1:13" ht="15">
      <c r="A575" s="149" t="s">
        <v>1040</v>
      </c>
      <c r="B575" s="149" t="s">
        <v>1041</v>
      </c>
      <c r="C575" s="149" t="s">
        <v>1224</v>
      </c>
      <c r="D575" s="149" t="s">
        <v>1225</v>
      </c>
      <c r="E575" s="150" t="s">
        <v>643</v>
      </c>
      <c r="F575" s="149" t="s">
        <v>643</v>
      </c>
      <c r="G575" s="151">
        <v>96464</v>
      </c>
      <c r="H575" s="149" t="s">
        <v>1423</v>
      </c>
      <c r="I575" s="149" t="s">
        <v>1227</v>
      </c>
      <c r="J575" s="149" t="s">
        <v>726</v>
      </c>
      <c r="K575" s="150" t="s">
        <v>9548</v>
      </c>
      <c r="L575" s="149" t="s">
        <v>647</v>
      </c>
      <c r="M575" s="148" t="str">
        <f t="shared" si="8"/>
        <v>CAIXA REFERENCIAL ATRIBUÍDO SÃO PAULO ROLO COMPACTADOR DE PNEUS, ESTATICO, PRESSAO VARIAVEL, POTENCIA 110 HP, PESO SEM/COM LASTRO 10,8/27 T, LARGURA DE ROLAGEM 2,30 M - CHI DIURNO. AF_06/2017 CUSTO HORÁRIO IMPRODUTIVO DIURNO CUSTOS HORÁRIOS DE MÁQUINAS E EQUIPAMENTOS</v>
      </c>
    </row>
    <row r="576" spans="1:13" ht="15">
      <c r="A576" s="149" t="s">
        <v>1040</v>
      </c>
      <c r="B576" s="149" t="s">
        <v>1041</v>
      </c>
      <c r="C576" s="149" t="s">
        <v>1224</v>
      </c>
      <c r="D576" s="149" t="s">
        <v>1225</v>
      </c>
      <c r="E576" s="150" t="s">
        <v>643</v>
      </c>
      <c r="F576" s="149" t="s">
        <v>643</v>
      </c>
      <c r="G576" s="151">
        <v>98765</v>
      </c>
      <c r="H576" s="149" t="s">
        <v>1424</v>
      </c>
      <c r="I576" s="149" t="s">
        <v>1227</v>
      </c>
      <c r="J576" s="149" t="s">
        <v>1046</v>
      </c>
      <c r="K576" s="150" t="s">
        <v>1425</v>
      </c>
      <c r="L576" s="149" t="s">
        <v>647</v>
      </c>
      <c r="M576" s="148" t="str">
        <f t="shared" si="8"/>
        <v>CAIXA REFERENCIAL COLETADO INVERSOR DE SOLDA MONOFÁSICO DE 160 A, POTÊNCIA DE 5400 W, TENSÃO DE 220 V, PARA SOLDA COM ELETRODOS DE 2,0 A 4,0 MM E PROCESSO TIG - CHI DIURNO. AF_06/2018 CUSTO HORÁRIO IMPRODUTIVO DIURNO CUSTOS HORÁRIOS DE MÁQUINAS E EQUIPAMENTOS</v>
      </c>
    </row>
    <row r="577" spans="1:13" ht="15">
      <c r="A577" s="149" t="s">
        <v>1040</v>
      </c>
      <c r="B577" s="149" t="s">
        <v>1041</v>
      </c>
      <c r="C577" s="149" t="s">
        <v>1224</v>
      </c>
      <c r="D577" s="149" t="s">
        <v>1225</v>
      </c>
      <c r="E577" s="150" t="s">
        <v>643</v>
      </c>
      <c r="F577" s="149" t="s">
        <v>643</v>
      </c>
      <c r="G577" s="151">
        <v>99834</v>
      </c>
      <c r="H577" s="149" t="s">
        <v>1426</v>
      </c>
      <c r="I577" s="149" t="s">
        <v>1227</v>
      </c>
      <c r="J577" s="149" t="s">
        <v>726</v>
      </c>
      <c r="K577" s="150" t="s">
        <v>1422</v>
      </c>
      <c r="L577" s="149" t="s">
        <v>647</v>
      </c>
      <c r="M577" s="148" t="str">
        <f t="shared" si="8"/>
        <v>CAIXA REFERENCIAL ATRIBUÍDO SÃO PAULO LAVADORA DE ALTA PRESSAO (LAVA-JATO) PARA AGUA FRIA, PRESSAO DE OPERACAO ENTRE 1400 E 1900 LIB/POL2, VAZAO MAXIMA ENTRE 400 E 700 L/H - CHI DIURNO. AF_04/2019 CUSTO HORÁRIO IMPRODUTIVO DIURNO CUSTOS HORÁRIOS DE MÁQUINAS E EQUIPAMENTOS</v>
      </c>
    </row>
    <row r="578" spans="1:13" ht="15">
      <c r="A578" s="149" t="s">
        <v>1040</v>
      </c>
      <c r="B578" s="149" t="s">
        <v>1041</v>
      </c>
      <c r="C578" s="149" t="s">
        <v>1427</v>
      </c>
      <c r="D578" s="149" t="s">
        <v>1428</v>
      </c>
      <c r="E578" s="150" t="s">
        <v>643</v>
      </c>
      <c r="F578" s="149" t="s">
        <v>643</v>
      </c>
      <c r="G578" s="151">
        <v>5089</v>
      </c>
      <c r="H578" s="149" t="s">
        <v>1429</v>
      </c>
      <c r="I578" s="149" t="s">
        <v>1430</v>
      </c>
      <c r="J578" s="149" t="s">
        <v>726</v>
      </c>
      <c r="K578" s="150" t="s">
        <v>9549</v>
      </c>
      <c r="L578" s="149" t="s">
        <v>647</v>
      </c>
      <c r="M578" s="148" t="str">
        <f t="shared" si="8"/>
        <v>CAIXA REFERENCIAL ATRIBUÍDO SÃO PAULO ROLO COMPACTADOR VIBRATÓRIO PÉ DE CARNEIRO PARA SOLOS, POTÊNCIA 80 HP, PESO OPERACIONAL SEM/COM LASTRO 7,4 / 8,8 T, LARGURA DE TRABALHO 1,68 M - MANUTENÇÃO. AF_02/2016 COMPOSIÇÕES AUXILIARES CUSTOS HORÁRIOS DE MÁQUINAS E EQUIPAMENTOS</v>
      </c>
    </row>
    <row r="579" spans="1:13" ht="15">
      <c r="A579" s="149" t="s">
        <v>1040</v>
      </c>
      <c r="B579" s="149" t="s">
        <v>1041</v>
      </c>
      <c r="C579" s="149" t="s">
        <v>1427</v>
      </c>
      <c r="D579" s="149" t="s">
        <v>1428</v>
      </c>
      <c r="E579" s="150" t="s">
        <v>643</v>
      </c>
      <c r="F579" s="149" t="s">
        <v>643</v>
      </c>
      <c r="G579" s="151">
        <v>5627</v>
      </c>
      <c r="H579" s="149" t="s">
        <v>1432</v>
      </c>
      <c r="I579" s="149" t="s">
        <v>1430</v>
      </c>
      <c r="J579" s="149" t="s">
        <v>1046</v>
      </c>
      <c r="K579" s="150" t="s">
        <v>5502</v>
      </c>
      <c r="L579" s="149" t="s">
        <v>647</v>
      </c>
      <c r="M579" s="148" t="str">
        <f t="shared" si="8"/>
        <v>CAIXA REFERENCIAL COLETADO ESCAVADEIRA HIDRÁULICA SOBRE ESTEIRAS, CAÇAMBA 0,80 M3, PESO OPERACIONAL 17 T, POTENCIA BRUTA 111 HP - DEPRECIAÇÃO. AF_06/2014 COMPOSIÇÕES AUXILIARES CUSTOS HORÁRIOS DE MÁQUINAS E EQUIPAMENTOS</v>
      </c>
    </row>
    <row r="580" spans="1:13" ht="15">
      <c r="A580" s="149" t="s">
        <v>1040</v>
      </c>
      <c r="B580" s="149" t="s">
        <v>1041</v>
      </c>
      <c r="C580" s="149" t="s">
        <v>1427</v>
      </c>
      <c r="D580" s="149" t="s">
        <v>1428</v>
      </c>
      <c r="E580" s="150" t="s">
        <v>643</v>
      </c>
      <c r="F580" s="149" t="s">
        <v>643</v>
      </c>
      <c r="G580" s="151">
        <v>5628</v>
      </c>
      <c r="H580" s="149" t="s">
        <v>1433</v>
      </c>
      <c r="I580" s="149" t="s">
        <v>1430</v>
      </c>
      <c r="J580" s="149" t="s">
        <v>1046</v>
      </c>
      <c r="K580" s="150" t="s">
        <v>9550</v>
      </c>
      <c r="L580" s="149" t="s">
        <v>647</v>
      </c>
      <c r="M580" s="148" t="str">
        <f t="shared" si="8"/>
        <v>CAIXA REFERENCIAL COLETADO ESCAVADEIRA HIDRÁULICA SOBRE ESTEIRAS, CAÇAMBA 0,80 M3, PESO OPERACIONAL 17 T, POTENCIA BRUTA 111 HP - JUROS. AF_06/2014 COMPOSIÇÕES AUXILIARES CUSTOS HORÁRIOS DE MÁQUINAS E EQUIPAMENTOS</v>
      </c>
    </row>
    <row r="581" spans="1:13" ht="15">
      <c r="A581" s="149" t="s">
        <v>1040</v>
      </c>
      <c r="B581" s="149" t="s">
        <v>1041</v>
      </c>
      <c r="C581" s="149" t="s">
        <v>1427</v>
      </c>
      <c r="D581" s="149" t="s">
        <v>1428</v>
      </c>
      <c r="E581" s="150" t="s">
        <v>643</v>
      </c>
      <c r="F581" s="149" t="s">
        <v>643</v>
      </c>
      <c r="G581" s="151">
        <v>5629</v>
      </c>
      <c r="H581" s="149" t="s">
        <v>1434</v>
      </c>
      <c r="I581" s="149" t="s">
        <v>1430</v>
      </c>
      <c r="J581" s="149" t="s">
        <v>1046</v>
      </c>
      <c r="K581" s="150" t="s">
        <v>9551</v>
      </c>
      <c r="L581" s="149" t="s">
        <v>647</v>
      </c>
      <c r="M581" s="148" t="str">
        <f t="shared" si="8"/>
        <v>CAIXA REFERENCIAL COLETADO ESCAVADEIRA HIDRÁULICA SOBRE ESTEIRAS, CAÇAMBA 0,80 M3, PESO OPERACIONAL 17 T, POTENCIA BRUTA 111 HP - MANUTENÇÃO. AF_06/2014 COMPOSIÇÕES AUXILIARES CUSTOS HORÁRIOS DE MÁQUINAS E EQUIPAMENTOS</v>
      </c>
    </row>
    <row r="582" spans="1:13" ht="15">
      <c r="A582" s="149" t="s">
        <v>1040</v>
      </c>
      <c r="B582" s="149" t="s">
        <v>1041</v>
      </c>
      <c r="C582" s="149" t="s">
        <v>1427</v>
      </c>
      <c r="D582" s="149" t="s">
        <v>1428</v>
      </c>
      <c r="E582" s="150" t="s">
        <v>643</v>
      </c>
      <c r="F582" s="149" t="s">
        <v>643</v>
      </c>
      <c r="G582" s="151">
        <v>5630</v>
      </c>
      <c r="H582" s="149" t="s">
        <v>1435</v>
      </c>
      <c r="I582" s="149" t="s">
        <v>1430</v>
      </c>
      <c r="J582" s="149" t="s">
        <v>1046</v>
      </c>
      <c r="K582" s="150" t="s">
        <v>9552</v>
      </c>
      <c r="L582" s="149" t="s">
        <v>647</v>
      </c>
      <c r="M582" s="148" t="str">
        <f t="shared" si="8"/>
        <v>CAIXA REFERENCIAL COLETADO ESCAVADEIRA HIDRÁULICA SOBRE ESTEIRAS, CAÇAMBA 0,80 M3, PESO OPERACIONAL 17 T, POTENCIA BRUTA 111 HP - MATERIAIS NA OPERAÇÃO. AF_06/2014 COMPOSIÇÕES AUXILIARES CUSTOS HORÁRIOS DE MÁQUINAS E EQUIPAMENTOS</v>
      </c>
    </row>
    <row r="583" spans="1:13" ht="15">
      <c r="A583" s="149" t="s">
        <v>1040</v>
      </c>
      <c r="B583" s="149" t="s">
        <v>1041</v>
      </c>
      <c r="C583" s="149" t="s">
        <v>1427</v>
      </c>
      <c r="D583" s="149" t="s">
        <v>1428</v>
      </c>
      <c r="E583" s="150" t="s">
        <v>643</v>
      </c>
      <c r="F583" s="149" t="s">
        <v>643</v>
      </c>
      <c r="G583" s="151">
        <v>5658</v>
      </c>
      <c r="H583" s="149" t="s">
        <v>1436</v>
      </c>
      <c r="I583" s="149" t="s">
        <v>1430</v>
      </c>
      <c r="J583" s="149" t="s">
        <v>726</v>
      </c>
      <c r="K583" s="150" t="s">
        <v>2010</v>
      </c>
      <c r="L583" s="149" t="s">
        <v>647</v>
      </c>
      <c r="M583" s="148" t="str">
        <f t="shared" ref="M583:M646" si="9">CONCATENATE(L583," ",J583," ",H583," ",C583," ",A583)</f>
        <v>CAIXA REFERENCIAL ATRIBUÍDO SÃO PAULO GRADE DE DISCO CONTROLE REMOTO REBOCÁVEL, COM 24 DISCOS 24 X 6 MM COM PNEUS PARA TRANSPORTE - MANUTENÇÃO. AF_06/2014 COMPOSIÇÕES AUXILIARES CUSTOS HORÁRIOS DE MÁQUINAS E EQUIPAMENTOS</v>
      </c>
    </row>
    <row r="584" spans="1:13" ht="15">
      <c r="A584" s="149" t="s">
        <v>1040</v>
      </c>
      <c r="B584" s="149" t="s">
        <v>1041</v>
      </c>
      <c r="C584" s="149" t="s">
        <v>1427</v>
      </c>
      <c r="D584" s="149" t="s">
        <v>1428</v>
      </c>
      <c r="E584" s="150" t="s">
        <v>643</v>
      </c>
      <c r="F584" s="149" t="s">
        <v>643</v>
      </c>
      <c r="G584" s="151">
        <v>5664</v>
      </c>
      <c r="H584" s="149" t="s">
        <v>1438</v>
      </c>
      <c r="I584" s="149" t="s">
        <v>1430</v>
      </c>
      <c r="J584" s="149" t="s">
        <v>646</v>
      </c>
      <c r="K584" s="150" t="s">
        <v>1439</v>
      </c>
      <c r="L584" s="149" t="s">
        <v>647</v>
      </c>
      <c r="M584" s="148" t="str">
        <f t="shared" si="9"/>
        <v>CAIXA REFERENCIAL COEFICIENTE DE REPRESENTATIVIDADE RETROESCAVADEIRA SOBRE RODAS COM CARREGADEIRA, TRAÇÃO 4X4, POTÊNCIA LÍQ. 88 HP, CAÇAMBA CARREG. CAP. MÍN. 1 M3, CAÇAMBA RETRO CAP. 0,26 M3, PESO OPERACIONAL MÍN. 6.674 KG, PROFUNDIDADE ESCAVAÇÃO MÁX. 4,37 M - MANUTENÇÃO. AF_06/2014 COMPOSIÇÕES AUXILIARES CUSTOS HORÁRIOS DE MÁQUINAS E EQUIPAMENTOS</v>
      </c>
    </row>
    <row r="585" spans="1:13" ht="15">
      <c r="A585" s="149" t="s">
        <v>1040</v>
      </c>
      <c r="B585" s="149" t="s">
        <v>1041</v>
      </c>
      <c r="C585" s="149" t="s">
        <v>1427</v>
      </c>
      <c r="D585" s="149" t="s">
        <v>1428</v>
      </c>
      <c r="E585" s="150" t="s">
        <v>643</v>
      </c>
      <c r="F585" s="149" t="s">
        <v>643</v>
      </c>
      <c r="G585" s="151">
        <v>5667</v>
      </c>
      <c r="H585" s="149" t="s">
        <v>1440</v>
      </c>
      <c r="I585" s="149" t="s">
        <v>1430</v>
      </c>
      <c r="J585" s="149" t="s">
        <v>646</v>
      </c>
      <c r="K585" s="150" t="s">
        <v>1441</v>
      </c>
      <c r="L585" s="149" t="s">
        <v>647</v>
      </c>
      <c r="M585" s="148" t="str">
        <f t="shared" si="9"/>
        <v>CAIXA REFERENCIAL COEFICIENTE DE REPRESENTATIVIDADE RETROESCAVADEIRA SOBRE RODAS COM CARREGADEIRA, TRAÇÃO 4X2, POTÊNCIA LÍQ. 79 HP, CAÇAMBA CARREG. CAP. MÍN. 1 M3, CAÇAMBA RETRO CAP. 0,20 M3, PESO OPERACIONAL MÍN. 6.570 KG, PROFUNDIDADE ESCAVAÇÃO MÁX. 4,37 M - MANUTENÇÃO. AF_06/2014 COMPOSIÇÕES AUXILIARES CUSTOS HORÁRIOS DE MÁQUINAS E EQUIPAMENTOS</v>
      </c>
    </row>
    <row r="586" spans="1:13" ht="15">
      <c r="A586" s="149" t="s">
        <v>1040</v>
      </c>
      <c r="B586" s="149" t="s">
        <v>1041</v>
      </c>
      <c r="C586" s="149" t="s">
        <v>1427</v>
      </c>
      <c r="D586" s="149" t="s">
        <v>1428</v>
      </c>
      <c r="E586" s="150" t="s">
        <v>643</v>
      </c>
      <c r="F586" s="149" t="s">
        <v>643</v>
      </c>
      <c r="G586" s="151">
        <v>5668</v>
      </c>
      <c r="H586" s="149" t="s">
        <v>1442</v>
      </c>
      <c r="I586" s="149" t="s">
        <v>1430</v>
      </c>
      <c r="J586" s="149" t="s">
        <v>1046</v>
      </c>
      <c r="K586" s="150" t="s">
        <v>9553</v>
      </c>
      <c r="L586" s="149" t="s">
        <v>647</v>
      </c>
      <c r="M586" s="148" t="str">
        <f t="shared" si="9"/>
        <v>CAIXA REFERENCIAL COLETADO RETROESCAVADEIRA SOBRE RODAS COM CARREGADEIRA, TRAÇÃO 4X2, POTÊNCIA LÍQ. 79 HP, CAÇAMBA CARREG. CAP. MÍN. 1 M3, CAÇAMBA RETRO CAP. 0,20 M3, PESO OPERACIONAL MÍN. 6.570 KG, PROFUNDIDADE ESCAVAÇÃO MÁX. 4,37 M - MATERIAIS NA OPERAÇÃO. AF_06/2014 COMPOSIÇÕES AUXILIARES CUSTOS HORÁRIOS DE MÁQUINAS E EQUIPAMENTOS</v>
      </c>
    </row>
    <row r="587" spans="1:13" ht="15">
      <c r="A587" s="149" t="s">
        <v>1040</v>
      </c>
      <c r="B587" s="149" t="s">
        <v>1041</v>
      </c>
      <c r="C587" s="149" t="s">
        <v>1427</v>
      </c>
      <c r="D587" s="149" t="s">
        <v>1428</v>
      </c>
      <c r="E587" s="150" t="s">
        <v>643</v>
      </c>
      <c r="F587" s="149" t="s">
        <v>643</v>
      </c>
      <c r="G587" s="151">
        <v>5674</v>
      </c>
      <c r="H587" s="149" t="s">
        <v>1444</v>
      </c>
      <c r="I587" s="149" t="s">
        <v>1430</v>
      </c>
      <c r="J587" s="149" t="s">
        <v>726</v>
      </c>
      <c r="K587" s="150" t="s">
        <v>817</v>
      </c>
      <c r="L587" s="149" t="s">
        <v>647</v>
      </c>
      <c r="M587" s="148" t="str">
        <f t="shared" si="9"/>
        <v>CAIXA REFERENCIAL ATRIBUÍDO SÃO PAULO ROLO COMPACTADOR VIBRATÓRIO DE UM CILINDRO AÇO LISO, POTÊNCIA 80 HP, PESO OPERACIONAL MÁXIMO 8,1 T, IMPACTO DINÂMICO 16,15 / 9,5 T, LARGURA DE TRABALHO 1,68 M - MANUTENÇÃO. AF_06/2014 COMPOSIÇÕES AUXILIARES CUSTOS HORÁRIOS DE MÁQUINAS E EQUIPAMENTOS</v>
      </c>
    </row>
    <row r="588" spans="1:13" ht="15">
      <c r="A588" s="149" t="s">
        <v>1040</v>
      </c>
      <c r="B588" s="149" t="s">
        <v>1041</v>
      </c>
      <c r="C588" s="149" t="s">
        <v>1427</v>
      </c>
      <c r="D588" s="149" t="s">
        <v>1428</v>
      </c>
      <c r="E588" s="150" t="s">
        <v>643</v>
      </c>
      <c r="F588" s="149" t="s">
        <v>643</v>
      </c>
      <c r="G588" s="151">
        <v>5692</v>
      </c>
      <c r="H588" s="149" t="s">
        <v>1446</v>
      </c>
      <c r="I588" s="149" t="s">
        <v>1430</v>
      </c>
      <c r="J588" s="149" t="s">
        <v>646</v>
      </c>
      <c r="K588" s="150" t="s">
        <v>1422</v>
      </c>
      <c r="L588" s="149" t="s">
        <v>647</v>
      </c>
      <c r="M588" s="148" t="str">
        <f t="shared" si="9"/>
        <v>CAIXA REFERENCIAL COEFICIENTE DE REPRESENTATIVIDADE MOTOBOMBA CENTRÍFUGA, MOTOR A GASOLINA, POTÊNCIA 5,42 HP, BOCAIS 1 1/2" X 1", DIÂMETRO ROTOR 143 MM HM/Q = 6 MCA / 16,8 M3/H A 38 MCA / 6,6 M3/H - MANUTENÇÃO. AF_06/2014 COMPOSIÇÕES AUXILIARES CUSTOS HORÁRIOS DE MÁQUINAS E EQUIPAMENTOS</v>
      </c>
    </row>
    <row r="589" spans="1:13" ht="15">
      <c r="A589" s="149" t="s">
        <v>1040</v>
      </c>
      <c r="B589" s="149" t="s">
        <v>1041</v>
      </c>
      <c r="C589" s="149" t="s">
        <v>1427</v>
      </c>
      <c r="D589" s="149" t="s">
        <v>1428</v>
      </c>
      <c r="E589" s="150" t="s">
        <v>643</v>
      </c>
      <c r="F589" s="149" t="s">
        <v>643</v>
      </c>
      <c r="G589" s="151">
        <v>5693</v>
      </c>
      <c r="H589" s="149" t="s">
        <v>1447</v>
      </c>
      <c r="I589" s="149" t="s">
        <v>1430</v>
      </c>
      <c r="J589" s="149" t="s">
        <v>1046</v>
      </c>
      <c r="K589" s="150" t="s">
        <v>9184</v>
      </c>
      <c r="L589" s="149" t="s">
        <v>647</v>
      </c>
      <c r="M589" s="148" t="str">
        <f t="shared" si="9"/>
        <v>CAIXA REFERENCIAL COLETADO MOTOBOMBA CENTRÍFUGA, MOTOR A GASOLINA, POTÊNCIA 5,42 HP, BOCAIS 1 1/2" X 1", DIÂMETRO ROTOR 143 MM HM/Q = 6 MCA / 16,8 M3/H A 38 MCA / 6,6 M3/H - MATERIAIS NA OPERAÇÃO. AF_06/2014 COMPOSIÇÕES AUXILIARES CUSTOS HORÁRIOS DE MÁQUINAS E EQUIPAMENTOS</v>
      </c>
    </row>
    <row r="590" spans="1:13" ht="15">
      <c r="A590" s="149" t="s">
        <v>1040</v>
      </c>
      <c r="B590" s="149" t="s">
        <v>1041</v>
      </c>
      <c r="C590" s="149" t="s">
        <v>1427</v>
      </c>
      <c r="D590" s="149" t="s">
        <v>1428</v>
      </c>
      <c r="E590" s="150" t="s">
        <v>643</v>
      </c>
      <c r="F590" s="149" t="s">
        <v>643</v>
      </c>
      <c r="G590" s="151">
        <v>5695</v>
      </c>
      <c r="H590" s="149" t="s">
        <v>1448</v>
      </c>
      <c r="I590" s="149" t="s">
        <v>1430</v>
      </c>
      <c r="J590" s="149" t="s">
        <v>726</v>
      </c>
      <c r="K590" s="150" t="s">
        <v>9554</v>
      </c>
      <c r="L590" s="149" t="s">
        <v>647</v>
      </c>
      <c r="M590" s="148" t="str">
        <f t="shared" si="9"/>
        <v>CAIXA REFERENCIAL ATRIBUÍDO SÃO PAULO CAMINHÃO BASCULANTE 6 M3, PESO BRUTO TOTAL 16.000 KG, CARGA ÚTIL MÁXIMA 13.071 KG, DISTÂNCIA ENTRE EIXOS 4,80 M, POTÊNCIA 230 CV INCLUSIVE CAÇAMBA METÁLICA - MANUTENÇÃO. AF_06/2014 COMPOSIÇÕES AUXILIARES CUSTOS HORÁRIOS DE MÁQUINAS E EQUIPAMENTOS</v>
      </c>
    </row>
    <row r="591" spans="1:13" ht="15">
      <c r="A591" s="149" t="s">
        <v>1040</v>
      </c>
      <c r="B591" s="149" t="s">
        <v>1041</v>
      </c>
      <c r="C591" s="149" t="s">
        <v>1427</v>
      </c>
      <c r="D591" s="149" t="s">
        <v>1428</v>
      </c>
      <c r="E591" s="150" t="s">
        <v>643</v>
      </c>
      <c r="F591" s="149" t="s">
        <v>643</v>
      </c>
      <c r="G591" s="151">
        <v>5703</v>
      </c>
      <c r="H591" s="149" t="s">
        <v>1449</v>
      </c>
      <c r="I591" s="149" t="s">
        <v>1430</v>
      </c>
      <c r="J591" s="149" t="s">
        <v>646</v>
      </c>
      <c r="K591" s="150" t="s">
        <v>9555</v>
      </c>
      <c r="L591" s="149" t="s">
        <v>647</v>
      </c>
      <c r="M591" s="148" t="str">
        <f t="shared" si="9"/>
        <v>CAIXA REFERENCIAL COEFICIENTE DE REPRESENTATIVIDADE USINA DE CONCRETO FIXA, CAPACIDADE NOMINAL DE 90 A 120 M3/H, SEM SILO - MATERIAIS NA OPERAÇÃO. AF_07/2016 COMPOSIÇÕES AUXILIARES CUSTOS HORÁRIOS DE MÁQUINAS E EQUIPAMENTOS</v>
      </c>
    </row>
    <row r="592" spans="1:13" ht="15">
      <c r="A592" s="149" t="s">
        <v>1040</v>
      </c>
      <c r="B592" s="149" t="s">
        <v>1041</v>
      </c>
      <c r="C592" s="149" t="s">
        <v>1427</v>
      </c>
      <c r="D592" s="149" t="s">
        <v>1428</v>
      </c>
      <c r="E592" s="150" t="s">
        <v>643</v>
      </c>
      <c r="F592" s="149" t="s">
        <v>643</v>
      </c>
      <c r="G592" s="151">
        <v>5705</v>
      </c>
      <c r="H592" s="149" t="s">
        <v>1451</v>
      </c>
      <c r="I592" s="149" t="s">
        <v>1430</v>
      </c>
      <c r="J592" s="149" t="s">
        <v>726</v>
      </c>
      <c r="K592" s="150" t="s">
        <v>2888</v>
      </c>
      <c r="L592" s="149" t="s">
        <v>647</v>
      </c>
      <c r="M592" s="148" t="str">
        <f t="shared" si="9"/>
        <v>CAIXA REFERENCIAL ATRIBUÍDO SÃO PAULO CAMINHÃO TOCO, PBT 16.000 KG, CARGA ÚTIL MÁX. 10.685 KG, DIST. ENTRE EIXOS 4,8 M, POTÊNCIA 189 CV, INCLUSIVE CARROCERIA FIXA ABERTA DE MADEIRA P/ TRANSPORTE GERAL DE CARGA SECA, DIMEN. APROX. 2,5 X 7,00 X 0,50 M - MANUTENÇÃO. AF_06/2014 COMPOSIÇÕES AUXILIARES CUSTOS HORÁRIOS DE MÁQUINAS E EQUIPAMENTOS</v>
      </c>
    </row>
    <row r="593" spans="1:13" ht="15">
      <c r="A593" s="149" t="s">
        <v>1040</v>
      </c>
      <c r="B593" s="149" t="s">
        <v>1041</v>
      </c>
      <c r="C593" s="149" t="s">
        <v>1427</v>
      </c>
      <c r="D593" s="149" t="s">
        <v>1428</v>
      </c>
      <c r="E593" s="150" t="s">
        <v>643</v>
      </c>
      <c r="F593" s="149" t="s">
        <v>643</v>
      </c>
      <c r="G593" s="151">
        <v>5707</v>
      </c>
      <c r="H593" s="149" t="s">
        <v>1452</v>
      </c>
      <c r="I593" s="149" t="s">
        <v>1430</v>
      </c>
      <c r="J593" s="149" t="s">
        <v>726</v>
      </c>
      <c r="K593" s="150" t="s">
        <v>6339</v>
      </c>
      <c r="L593" s="149" t="s">
        <v>647</v>
      </c>
      <c r="M593" s="148" t="str">
        <f t="shared" si="9"/>
        <v>CAIXA REFERENCIAL ATRIBUÍDO SÃO PAULO USINA MISTURADORA DE SOLOS, CAPACIDADE DE 200 A 500 TON/H, POTENCIA 75KW - MANUTENÇÃO. AF_07/2016 COMPOSIÇÕES AUXILIARES CUSTOS HORÁRIOS DE MÁQUINAS E EQUIPAMENTOS</v>
      </c>
    </row>
    <row r="594" spans="1:13" ht="15">
      <c r="A594" s="149" t="s">
        <v>1040</v>
      </c>
      <c r="B594" s="149" t="s">
        <v>1041</v>
      </c>
      <c r="C594" s="149" t="s">
        <v>1427</v>
      </c>
      <c r="D594" s="149" t="s">
        <v>1428</v>
      </c>
      <c r="E594" s="150" t="s">
        <v>643</v>
      </c>
      <c r="F594" s="149" t="s">
        <v>643</v>
      </c>
      <c r="G594" s="151">
        <v>5710</v>
      </c>
      <c r="H594" s="149" t="s">
        <v>1454</v>
      </c>
      <c r="I594" s="149" t="s">
        <v>1430</v>
      </c>
      <c r="J594" s="149" t="s">
        <v>726</v>
      </c>
      <c r="K594" s="150" t="s">
        <v>9556</v>
      </c>
      <c r="L594" s="149" t="s">
        <v>647</v>
      </c>
      <c r="M594" s="148" t="str">
        <f t="shared" si="9"/>
        <v>CAIXA REFERENCIAL ATRIBUÍDO SÃO PAULO VIBROACABADORA DE ASFALTO SOBRE ESTEIRAS, LARGURA DE PAVIMENTAÇÃO 1,90 M A 5,30 M, POTÊNCIA 105 HP CAPACIDADE 450 T/H - MANUTENÇÃO. AF_11/2014 COMPOSIÇÕES AUXILIARES CUSTOS HORÁRIOS DE MÁQUINAS E EQUIPAMENTOS</v>
      </c>
    </row>
    <row r="595" spans="1:13" ht="15">
      <c r="A595" s="149" t="s">
        <v>1040</v>
      </c>
      <c r="B595" s="149" t="s">
        <v>1041</v>
      </c>
      <c r="C595" s="149" t="s">
        <v>1427</v>
      </c>
      <c r="D595" s="149" t="s">
        <v>1428</v>
      </c>
      <c r="E595" s="150" t="s">
        <v>643</v>
      </c>
      <c r="F595" s="149" t="s">
        <v>643</v>
      </c>
      <c r="G595" s="151">
        <v>5711</v>
      </c>
      <c r="H595" s="149" t="s">
        <v>1455</v>
      </c>
      <c r="I595" s="149" t="s">
        <v>1430</v>
      </c>
      <c r="J595" s="149" t="s">
        <v>1046</v>
      </c>
      <c r="K595" s="150" t="s">
        <v>9557</v>
      </c>
      <c r="L595" s="149" t="s">
        <v>647</v>
      </c>
      <c r="M595" s="148" t="str">
        <f t="shared" si="9"/>
        <v>CAIXA REFERENCIAL COLETADO VIBROACABADORA DE ASFALTO SOBRE ESTEIRAS, LARGURA DE PAVIMENTAÇÃO 1,90 M A 5,30 M, POTÊNCIA 105 HP CAPACIDADE 450 T/H - MATERIAIS NA OPERAÇÃO. AF_11/2014 COMPOSIÇÕES AUXILIARES CUSTOS HORÁRIOS DE MÁQUINAS E EQUIPAMENTOS</v>
      </c>
    </row>
    <row r="596" spans="1:13" ht="15">
      <c r="A596" s="149" t="s">
        <v>1040</v>
      </c>
      <c r="B596" s="149" t="s">
        <v>1041</v>
      </c>
      <c r="C596" s="149" t="s">
        <v>1427</v>
      </c>
      <c r="D596" s="149" t="s">
        <v>1428</v>
      </c>
      <c r="E596" s="150" t="s">
        <v>643</v>
      </c>
      <c r="F596" s="149" t="s">
        <v>643</v>
      </c>
      <c r="G596" s="151">
        <v>5714</v>
      </c>
      <c r="H596" s="149" t="s">
        <v>1456</v>
      </c>
      <c r="I596" s="149" t="s">
        <v>1430</v>
      </c>
      <c r="J596" s="149" t="s">
        <v>726</v>
      </c>
      <c r="K596" s="150" t="s">
        <v>1903</v>
      </c>
      <c r="L596" s="149" t="s">
        <v>647</v>
      </c>
      <c r="M596" s="148" t="str">
        <f t="shared" si="9"/>
        <v>CAIXA REFERENCIAL ATRIBUÍDO SÃO PAULO TRATOR DE PNEUS, POTÊNCIA 85 CV, TRAÇÃO 4X4, PESO COM LASTRO DE 4.675 KG - MANUTENÇÃO. AF_06/2014 COMPOSIÇÕES AUXILIARES CUSTOS HORÁRIOS DE MÁQUINAS E EQUIPAMENTOS</v>
      </c>
    </row>
    <row r="597" spans="1:13" ht="15">
      <c r="A597" s="149" t="s">
        <v>1040</v>
      </c>
      <c r="B597" s="149" t="s">
        <v>1041</v>
      </c>
      <c r="C597" s="149" t="s">
        <v>1427</v>
      </c>
      <c r="D597" s="149" t="s">
        <v>1428</v>
      </c>
      <c r="E597" s="150" t="s">
        <v>643</v>
      </c>
      <c r="F597" s="149" t="s">
        <v>643</v>
      </c>
      <c r="G597" s="151">
        <v>5715</v>
      </c>
      <c r="H597" s="149" t="s">
        <v>1458</v>
      </c>
      <c r="I597" s="149" t="s">
        <v>1430</v>
      </c>
      <c r="J597" s="149" t="s">
        <v>1046</v>
      </c>
      <c r="K597" s="150" t="s">
        <v>7447</v>
      </c>
      <c r="L597" s="149" t="s">
        <v>647</v>
      </c>
      <c r="M597" s="148" t="str">
        <f t="shared" si="9"/>
        <v>CAIXA REFERENCIAL COLETADO TRATOR DE PNEUS, POTÊNCIA 85 CV, TRAÇÃO 4X4, PESO COM LASTRO DE 4.675 KG - MATERIAIS NA OPERAÇÃO. AF_06/2014 COMPOSIÇÕES AUXILIARES CUSTOS HORÁRIOS DE MÁQUINAS E EQUIPAMENTOS</v>
      </c>
    </row>
    <row r="598" spans="1:13" ht="15">
      <c r="A598" s="149" t="s">
        <v>1040</v>
      </c>
      <c r="B598" s="149" t="s">
        <v>1041</v>
      </c>
      <c r="C598" s="149" t="s">
        <v>1427</v>
      </c>
      <c r="D598" s="149" t="s">
        <v>1428</v>
      </c>
      <c r="E598" s="150" t="s">
        <v>643</v>
      </c>
      <c r="F598" s="149" t="s">
        <v>643</v>
      </c>
      <c r="G598" s="151">
        <v>5718</v>
      </c>
      <c r="H598" s="149" t="s">
        <v>1459</v>
      </c>
      <c r="I598" s="149" t="s">
        <v>1430</v>
      </c>
      <c r="J598" s="149" t="s">
        <v>1046</v>
      </c>
      <c r="K598" s="150" t="s">
        <v>9558</v>
      </c>
      <c r="L598" s="149" t="s">
        <v>647</v>
      </c>
      <c r="M598" s="148" t="str">
        <f t="shared" si="9"/>
        <v>CAIXA REFERENCIAL COLETADO TRATOR DE ESTEIRAS, POTÊNCIA 170 HP, PESO OPERACIONAL 19 T, CAÇAMBA 5,2 M3 - MATERIAIS NA OPERAÇÃO. AF_06/2014 COMPOSIÇÕES AUXILIARES CUSTOS HORÁRIOS DE MÁQUINAS E EQUIPAMENTOS</v>
      </c>
    </row>
    <row r="599" spans="1:13" ht="15">
      <c r="A599" s="149" t="s">
        <v>1040</v>
      </c>
      <c r="B599" s="149" t="s">
        <v>1041</v>
      </c>
      <c r="C599" s="149" t="s">
        <v>1427</v>
      </c>
      <c r="D599" s="149" t="s">
        <v>1428</v>
      </c>
      <c r="E599" s="150" t="s">
        <v>643</v>
      </c>
      <c r="F599" s="149" t="s">
        <v>643</v>
      </c>
      <c r="G599" s="151">
        <v>5721</v>
      </c>
      <c r="H599" s="149" t="s">
        <v>1460</v>
      </c>
      <c r="I599" s="149" t="s">
        <v>1430</v>
      </c>
      <c r="J599" s="149" t="s">
        <v>1046</v>
      </c>
      <c r="K599" s="150" t="s">
        <v>9559</v>
      </c>
      <c r="L599" s="149" t="s">
        <v>647</v>
      </c>
      <c r="M599" s="148" t="str">
        <f t="shared" si="9"/>
        <v>CAIXA REFERENCIAL COLETADO TRATOR DE ESTEIRAS, POTÊNCIA 150 HP, PESO OPERACIONAL 16,7 T, COM RODA MOTRIZ ELEVADA E LÂMINA 3,18 M3 - MATERIAIS NA OPERAÇÃO. AF_06/2014 COMPOSIÇÕES AUXILIARES CUSTOS HORÁRIOS DE MÁQUINAS E EQUIPAMENTOS</v>
      </c>
    </row>
    <row r="600" spans="1:13" ht="15">
      <c r="A600" s="149" t="s">
        <v>1040</v>
      </c>
      <c r="B600" s="149" t="s">
        <v>1041</v>
      </c>
      <c r="C600" s="149" t="s">
        <v>1427</v>
      </c>
      <c r="D600" s="149" t="s">
        <v>1428</v>
      </c>
      <c r="E600" s="150" t="s">
        <v>643</v>
      </c>
      <c r="F600" s="149" t="s">
        <v>643</v>
      </c>
      <c r="G600" s="151">
        <v>5722</v>
      </c>
      <c r="H600" s="149" t="s">
        <v>1461</v>
      </c>
      <c r="I600" s="149" t="s">
        <v>1430</v>
      </c>
      <c r="J600" s="149" t="s">
        <v>1046</v>
      </c>
      <c r="K600" s="150" t="s">
        <v>9560</v>
      </c>
      <c r="L600" s="149" t="s">
        <v>647</v>
      </c>
      <c r="M600" s="148" t="str">
        <f t="shared" si="9"/>
        <v>CAIXA REFERENCIAL COLETADO TRATOR DE ESTEIRAS, POTÊNCIA 347 HP, PESO OPERACIONAL 38,5 T, COM LÂMINA 8,70 M3 - MATERIAIS NA OPERAÇÃO. AF_06/2014 COMPOSIÇÕES AUXILIARES CUSTOS HORÁRIOS DE MÁQUINAS E EQUIPAMENTOS</v>
      </c>
    </row>
    <row r="601" spans="1:13" ht="15">
      <c r="A601" s="149" t="s">
        <v>1040</v>
      </c>
      <c r="B601" s="149" t="s">
        <v>1041</v>
      </c>
      <c r="C601" s="149" t="s">
        <v>1427</v>
      </c>
      <c r="D601" s="149" t="s">
        <v>1428</v>
      </c>
      <c r="E601" s="150" t="s">
        <v>643</v>
      </c>
      <c r="F601" s="149" t="s">
        <v>643</v>
      </c>
      <c r="G601" s="151">
        <v>5724</v>
      </c>
      <c r="H601" s="149" t="s">
        <v>1462</v>
      </c>
      <c r="I601" s="149" t="s">
        <v>1430</v>
      </c>
      <c r="J601" s="149" t="s">
        <v>646</v>
      </c>
      <c r="K601" s="150" t="s">
        <v>7893</v>
      </c>
      <c r="L601" s="149" t="s">
        <v>647</v>
      </c>
      <c r="M601" s="148" t="str">
        <f t="shared" si="9"/>
        <v>CAIXA REFERENCIAL COEFICIENTE DE REPRESENTATIVIDADE TRATOR DE ESTEIRAS, POTÊNCIA 100 HP, PESO OPERACIONAL 9,4 T, COM LÂMINA 2,19 M3 - MANUTENÇÃO. AF_06/2014 COMPOSIÇÕES AUXILIARES CUSTOS HORÁRIOS DE MÁQUINAS E EQUIPAMENTOS</v>
      </c>
    </row>
    <row r="602" spans="1:13" ht="15">
      <c r="A602" s="149" t="s">
        <v>1040</v>
      </c>
      <c r="B602" s="149" t="s">
        <v>1041</v>
      </c>
      <c r="C602" s="149" t="s">
        <v>1427</v>
      </c>
      <c r="D602" s="149" t="s">
        <v>1428</v>
      </c>
      <c r="E602" s="150" t="s">
        <v>643</v>
      </c>
      <c r="F602" s="149" t="s">
        <v>643</v>
      </c>
      <c r="G602" s="151">
        <v>5727</v>
      </c>
      <c r="H602" s="149" t="s">
        <v>1463</v>
      </c>
      <c r="I602" s="149" t="s">
        <v>1430</v>
      </c>
      <c r="J602" s="149" t="s">
        <v>726</v>
      </c>
      <c r="K602" s="150" t="s">
        <v>5140</v>
      </c>
      <c r="L602" s="149" t="s">
        <v>647</v>
      </c>
      <c r="M602" s="148" t="str">
        <f t="shared" si="9"/>
        <v>CAIXA REFERENCIAL ATRIBUÍDO SÃO PAULO ROLO COMPACTADOR VIBRATÓRIO REBOCÁVEL, CILINDRO DE AÇO LISO, POTÊNCIA DE TRAÇÃO DE 65 CV, PESO 4,7 T, IMPACTO DINÂMICO 18,3 T, LARGURA DE TRABALHO 1,67 M - MANUTENÇÃO. AF_02/2016 COMPOSIÇÕES AUXILIARES CUSTOS HORÁRIOS DE MÁQUINAS E EQUIPAMENTOS</v>
      </c>
    </row>
    <row r="603" spans="1:13" ht="15">
      <c r="A603" s="149" t="s">
        <v>1040</v>
      </c>
      <c r="B603" s="149" t="s">
        <v>1041</v>
      </c>
      <c r="C603" s="149" t="s">
        <v>1427</v>
      </c>
      <c r="D603" s="149" t="s">
        <v>1428</v>
      </c>
      <c r="E603" s="150" t="s">
        <v>643</v>
      </c>
      <c r="F603" s="149" t="s">
        <v>643</v>
      </c>
      <c r="G603" s="151">
        <v>5729</v>
      </c>
      <c r="H603" s="149" t="s">
        <v>1465</v>
      </c>
      <c r="I603" s="149" t="s">
        <v>1430</v>
      </c>
      <c r="J603" s="149" t="s">
        <v>726</v>
      </c>
      <c r="K603" s="150" t="s">
        <v>4320</v>
      </c>
      <c r="L603" s="149" t="s">
        <v>647</v>
      </c>
      <c r="M603" s="148" t="str">
        <f t="shared" si="9"/>
        <v>CAIXA REFERENCIAL ATRIBUÍDO SÃO PAULO ROLO COMPACTADOR VIBRATÓRIO TANDEM AÇO LISO, POTÊNCIA 58 HP, PESO SEM/COM LASTRO 6,5 / 9,4 T, LARGURA DE TRABALHO 1,2 M - MANUTENÇÃO. AF_06/2014 COMPOSIÇÕES AUXILIARES CUSTOS HORÁRIOS DE MÁQUINAS E EQUIPAMENTOS</v>
      </c>
    </row>
    <row r="604" spans="1:13" ht="15">
      <c r="A604" s="149" t="s">
        <v>1040</v>
      </c>
      <c r="B604" s="149" t="s">
        <v>1041</v>
      </c>
      <c r="C604" s="149" t="s">
        <v>1427</v>
      </c>
      <c r="D604" s="149" t="s">
        <v>1428</v>
      </c>
      <c r="E604" s="150" t="s">
        <v>643</v>
      </c>
      <c r="F604" s="149" t="s">
        <v>643</v>
      </c>
      <c r="G604" s="151">
        <v>5730</v>
      </c>
      <c r="H604" s="149" t="s">
        <v>1466</v>
      </c>
      <c r="I604" s="149" t="s">
        <v>1430</v>
      </c>
      <c r="J604" s="149" t="s">
        <v>1046</v>
      </c>
      <c r="K604" s="150" t="s">
        <v>9561</v>
      </c>
      <c r="L604" s="149" t="s">
        <v>647</v>
      </c>
      <c r="M604" s="148" t="str">
        <f t="shared" si="9"/>
        <v>CAIXA REFERENCIAL COLETADO ROLO COMPACTADOR VIBRATÓRIO TANDEM AÇO LISO, POTÊNCIA 58 HP, PESO SEM/COM LASTRO 6,5 / 9,4 T, LARGURA DE TRABALHO 1,2 M - MATERIAIS NA OPERAÇÃO. AF_06/2014 COMPOSIÇÕES AUXILIARES CUSTOS HORÁRIOS DE MÁQUINAS E EQUIPAMENTOS</v>
      </c>
    </row>
    <row r="605" spans="1:13" ht="15">
      <c r="A605" s="149" t="s">
        <v>1040</v>
      </c>
      <c r="B605" s="149" t="s">
        <v>1041</v>
      </c>
      <c r="C605" s="149" t="s">
        <v>1427</v>
      </c>
      <c r="D605" s="149" t="s">
        <v>1428</v>
      </c>
      <c r="E605" s="150" t="s">
        <v>643</v>
      </c>
      <c r="F605" s="149" t="s">
        <v>643</v>
      </c>
      <c r="G605" s="151">
        <v>5735</v>
      </c>
      <c r="H605" s="149" t="s">
        <v>1468</v>
      </c>
      <c r="I605" s="149" t="s">
        <v>1430</v>
      </c>
      <c r="J605" s="149" t="s">
        <v>1046</v>
      </c>
      <c r="K605" s="150" t="s">
        <v>1469</v>
      </c>
      <c r="L605" s="149" t="s">
        <v>647</v>
      </c>
      <c r="M605" s="148" t="str">
        <f t="shared" si="9"/>
        <v>CAIXA REFERENCIAL COLETADO RETROESCAVADEIRA SOBRE RODAS COM CARREGADEIRA, TRAÇÃO 4X4, POTÊNCIA LÍQ. 72 HP, CAÇAMBA CARREG. CAP. MÍN. 0,79 M3, CAÇAMBA RETRO CAP. 0,18 M3, PESO OPERACIONAL MÍN. 7.140 KG, PROFUNDIDADE ESCAVAÇÃO MÁX. 4,50 M - MANUTENÇÃO. AF_06/2014 COMPOSIÇÕES AUXILIARES CUSTOS HORÁRIOS DE MÁQUINAS E EQUIPAMENTOS</v>
      </c>
    </row>
    <row r="606" spans="1:13" ht="15">
      <c r="A606" s="149" t="s">
        <v>1040</v>
      </c>
      <c r="B606" s="149" t="s">
        <v>1041</v>
      </c>
      <c r="C606" s="149" t="s">
        <v>1427</v>
      </c>
      <c r="D606" s="149" t="s">
        <v>1428</v>
      </c>
      <c r="E606" s="150" t="s">
        <v>643</v>
      </c>
      <c r="F606" s="149" t="s">
        <v>643</v>
      </c>
      <c r="G606" s="151">
        <v>5736</v>
      </c>
      <c r="H606" s="149" t="s">
        <v>1470</v>
      </c>
      <c r="I606" s="149" t="s">
        <v>1430</v>
      </c>
      <c r="J606" s="149" t="s">
        <v>1046</v>
      </c>
      <c r="K606" s="150" t="s">
        <v>9562</v>
      </c>
      <c r="L606" s="149" t="s">
        <v>647</v>
      </c>
      <c r="M606" s="148" t="str">
        <f t="shared" si="9"/>
        <v>CAIXA REFERENCIAL COLETADO RETROESCAVADEIRA SOBRE RODAS COM CARREGADEIRA, TRAÇÃO 4X4, POTÊNCIA LÍQ. 72 HP, CAÇAMBA CARREG. CAP. MÍN. 0,79 M3, CAÇAMBA RETRO CAP. 0,18 M3, PESO OPERACIONAL MÍN. 7.140 KG, PROFUNDIDADE ESCAVAÇÃO MÁX. 4,50 M - MATERIAIS NA OPERAÇÃO. AF_06/2014 COMPOSIÇÕES AUXILIARES CUSTOS HORÁRIOS DE MÁQUINAS E EQUIPAMENTOS</v>
      </c>
    </row>
    <row r="607" spans="1:13" ht="15">
      <c r="A607" s="149" t="s">
        <v>1040</v>
      </c>
      <c r="B607" s="149" t="s">
        <v>1041</v>
      </c>
      <c r="C607" s="149" t="s">
        <v>1427</v>
      </c>
      <c r="D607" s="149" t="s">
        <v>1428</v>
      </c>
      <c r="E607" s="150" t="s">
        <v>643</v>
      </c>
      <c r="F607" s="149" t="s">
        <v>643</v>
      </c>
      <c r="G607" s="151">
        <v>5738</v>
      </c>
      <c r="H607" s="149" t="s">
        <v>1472</v>
      </c>
      <c r="I607" s="149" t="s">
        <v>1430</v>
      </c>
      <c r="J607" s="149" t="s">
        <v>726</v>
      </c>
      <c r="K607" s="150" t="s">
        <v>3009</v>
      </c>
      <c r="L607" s="149" t="s">
        <v>647</v>
      </c>
      <c r="M607" s="148" t="str">
        <f t="shared" si="9"/>
        <v>CAIXA REFERENCIAL ATRIBUÍDO SÃO PAULO ROLO COMPACTADOR VIBRATÓRIO PÉ DE CARNEIRO, OPERADO POR CONTROLE REMOTO, POTÊNCIA 12,5 KW, PESO OPERACIONAL 1,675 T, LARGURA DE TRABALHO 0,85 M - DEPRECIAÇÃO. AF_02/2016 COMPOSIÇÕES AUXILIARES CUSTOS HORÁRIOS DE MÁQUINAS E EQUIPAMENTOS</v>
      </c>
    </row>
    <row r="608" spans="1:13" ht="15">
      <c r="A608" s="149" t="s">
        <v>1040</v>
      </c>
      <c r="B608" s="149" t="s">
        <v>1041</v>
      </c>
      <c r="C608" s="149" t="s">
        <v>1427</v>
      </c>
      <c r="D608" s="149" t="s">
        <v>1428</v>
      </c>
      <c r="E608" s="150" t="s">
        <v>643</v>
      </c>
      <c r="F608" s="149" t="s">
        <v>643</v>
      </c>
      <c r="G608" s="151">
        <v>5739</v>
      </c>
      <c r="H608" s="149" t="s">
        <v>1474</v>
      </c>
      <c r="I608" s="149" t="s">
        <v>1430</v>
      </c>
      <c r="J608" s="149" t="s">
        <v>726</v>
      </c>
      <c r="K608" s="150" t="s">
        <v>9563</v>
      </c>
      <c r="L608" s="149" t="s">
        <v>647</v>
      </c>
      <c r="M608" s="148" t="str">
        <f t="shared" si="9"/>
        <v>CAIXA REFERENCIAL ATRIBUÍDO SÃO PAULO ROLO COMPACTADOR VIBRATÓRIO PÉ DE CARNEIRO, OPERADO POR CONTROLE REMOTO, POTÊNCIA 12,5 KW, PESO OPERACIONAL 1,675 T, LARGURA DE TRABALHO 0,85 M - MANUTENÇÃO. AF_02/2016 COMPOSIÇÕES AUXILIARES CUSTOS HORÁRIOS DE MÁQUINAS E EQUIPAMENTOS</v>
      </c>
    </row>
    <row r="609" spans="1:13" ht="15">
      <c r="A609" s="149" t="s">
        <v>1040</v>
      </c>
      <c r="B609" s="149" t="s">
        <v>1041</v>
      </c>
      <c r="C609" s="149" t="s">
        <v>1427</v>
      </c>
      <c r="D609" s="149" t="s">
        <v>1428</v>
      </c>
      <c r="E609" s="150" t="s">
        <v>643</v>
      </c>
      <c r="F609" s="149" t="s">
        <v>643</v>
      </c>
      <c r="G609" s="151">
        <v>5741</v>
      </c>
      <c r="H609" s="149" t="s">
        <v>1475</v>
      </c>
      <c r="I609" s="149" t="s">
        <v>1430</v>
      </c>
      <c r="J609" s="149" t="s">
        <v>726</v>
      </c>
      <c r="K609" s="150" t="s">
        <v>1476</v>
      </c>
      <c r="L609" s="149" t="s">
        <v>647</v>
      </c>
      <c r="M609" s="148" t="str">
        <f t="shared" si="9"/>
        <v>CAIXA REFERENCIAL ATRIBUÍDO SÃO PAULO USINA DE LAMA ASFÁLTICA, PROD 30 A 50 T/H, SILO DE AGREGADO 7 M3, RESERVATÓRIOS PARA EMULSÃO E ÁGUA DE 2,3 M3 CADA, MISTURADOR TIPO PUG MILL A SER MONTADO SOBRE CAMINHÃO - MANUTENÇÃO. AF_10/2014 COMPOSIÇÕES AUXILIARES CUSTOS HORÁRIOS DE MÁQUINAS E EQUIPAMENTOS</v>
      </c>
    </row>
    <row r="610" spans="1:13" ht="15">
      <c r="A610" s="149" t="s">
        <v>1040</v>
      </c>
      <c r="B610" s="149" t="s">
        <v>1041</v>
      </c>
      <c r="C610" s="149" t="s">
        <v>1427</v>
      </c>
      <c r="D610" s="149" t="s">
        <v>1428</v>
      </c>
      <c r="E610" s="150" t="s">
        <v>643</v>
      </c>
      <c r="F610" s="149" t="s">
        <v>643</v>
      </c>
      <c r="G610" s="151">
        <v>5742</v>
      </c>
      <c r="H610" s="149" t="s">
        <v>1477</v>
      </c>
      <c r="I610" s="149" t="s">
        <v>1430</v>
      </c>
      <c r="J610" s="149" t="s">
        <v>1046</v>
      </c>
      <c r="K610" s="150" t="s">
        <v>9564</v>
      </c>
      <c r="L610" s="149" t="s">
        <v>647</v>
      </c>
      <c r="M610" s="148" t="str">
        <f t="shared" si="9"/>
        <v>CAIXA REFERENCIAL COLETADO USINA DE LAMA ASFÁLTICA, PROD 30 A 50 T/H, SILO DE AGREGADO 7 M3, RESERVATÓRIOS PARA EMULSÃO E ÁGUA DE 2,3 M3 CADA, MISTURADOR TIPO PUG MILL A SER MONTADO SOBRE CAMINHÃO - MATERIAIS NA OPERAÇÃO. AF_10/2014 COMPOSIÇÕES AUXILIARES CUSTOS HORÁRIOS DE MÁQUINAS E EQUIPAMENTOS</v>
      </c>
    </row>
    <row r="611" spans="1:13" ht="15">
      <c r="A611" s="149" t="s">
        <v>1040</v>
      </c>
      <c r="B611" s="149" t="s">
        <v>1041</v>
      </c>
      <c r="C611" s="149" t="s">
        <v>1427</v>
      </c>
      <c r="D611" s="149" t="s">
        <v>1428</v>
      </c>
      <c r="E611" s="150" t="s">
        <v>643</v>
      </c>
      <c r="F611" s="149" t="s">
        <v>643</v>
      </c>
      <c r="G611" s="151">
        <v>5747</v>
      </c>
      <c r="H611" s="149" t="s">
        <v>1478</v>
      </c>
      <c r="I611" s="149" t="s">
        <v>1430</v>
      </c>
      <c r="J611" s="149" t="s">
        <v>1046</v>
      </c>
      <c r="K611" s="150" t="s">
        <v>5776</v>
      </c>
      <c r="L611" s="149" t="s">
        <v>647</v>
      </c>
      <c r="M611" s="148" t="str">
        <f t="shared" si="9"/>
        <v>CAIXA REFERENCIAL COLETADO CAMINHÃO PIPA 6.000 L, PESO BRUTO TOTAL 13.000 KG, DISTÂNCIA ENTRE EIXOS 4,80 M, POTÊNCIA 189 CV INCLUSIVE TANQUE DE AÇO PARA TRANSPORTE DE ÁGUA, CAPACIDADE 6 M3 - MATERIAIS NA OPERAÇÃO. AF_06/2014 COMPOSIÇÕES AUXILIARES CUSTOS HORÁRIOS DE MÁQUINAS E EQUIPAMENTOS</v>
      </c>
    </row>
    <row r="612" spans="1:13" ht="15">
      <c r="A612" s="149" t="s">
        <v>1040</v>
      </c>
      <c r="B612" s="149" t="s">
        <v>1041</v>
      </c>
      <c r="C612" s="149" t="s">
        <v>1427</v>
      </c>
      <c r="D612" s="149" t="s">
        <v>1428</v>
      </c>
      <c r="E612" s="150" t="s">
        <v>643</v>
      </c>
      <c r="F612" s="149" t="s">
        <v>643</v>
      </c>
      <c r="G612" s="151">
        <v>5751</v>
      </c>
      <c r="H612" s="149" t="s">
        <v>1479</v>
      </c>
      <c r="I612" s="149" t="s">
        <v>1430</v>
      </c>
      <c r="J612" s="149" t="s">
        <v>646</v>
      </c>
      <c r="K612" s="150" t="s">
        <v>9565</v>
      </c>
      <c r="L612" s="149" t="s">
        <v>647</v>
      </c>
      <c r="M612" s="148" t="str">
        <f t="shared" si="9"/>
        <v>CAIXA REFERENCIAL COEFICIENTE DE REPRESENTATIVIDADE CAMINHÃO TOCO, PESO BRUTO TOTAL 14.300 KG, CARGA ÚTIL MÁXIMA 9590 KG, DISTÂNCIA ENTRE EIXOS 4,76 M, POTÊNCIA 185 CV (NÃO INCLUI CARROCERIA) - MANUTENÇÃO. AF_06/2014 COMPOSIÇÕES AUXILIARES CUSTOS HORÁRIOS DE MÁQUINAS E EQUIPAMENTOS</v>
      </c>
    </row>
    <row r="613" spans="1:13" ht="15">
      <c r="A613" s="149" t="s">
        <v>1040</v>
      </c>
      <c r="B613" s="149" t="s">
        <v>1041</v>
      </c>
      <c r="C613" s="149" t="s">
        <v>1427</v>
      </c>
      <c r="D613" s="149" t="s">
        <v>1428</v>
      </c>
      <c r="E613" s="150" t="s">
        <v>643</v>
      </c>
      <c r="F613" s="149" t="s">
        <v>643</v>
      </c>
      <c r="G613" s="151">
        <v>5754</v>
      </c>
      <c r="H613" s="149" t="s">
        <v>1481</v>
      </c>
      <c r="I613" s="149" t="s">
        <v>1430</v>
      </c>
      <c r="J613" s="149" t="s">
        <v>646</v>
      </c>
      <c r="K613" s="150" t="s">
        <v>9566</v>
      </c>
      <c r="L613" s="149" t="s">
        <v>647</v>
      </c>
      <c r="M613" s="148" t="str">
        <f t="shared" si="9"/>
        <v>CAIXA REFERENCIAL COEFICIENTE DE REPRESENTATIVIDADE CAMINHÃO TOCO, PESO BRUTO TOTAL 16.000 KG, CARGA ÚTIL MÁXIMA DE 10.685 KG, DISTÂNCIA ENTRE EIXOS 4,80 M, POTÊNCIA 189 CV EXCLUSIVE CARROCERIA - MANUTENÇÃO. AF_06/2014 COMPOSIÇÕES AUXILIARES CUSTOS HORÁRIOS DE MÁQUINAS E EQUIPAMENTOS</v>
      </c>
    </row>
    <row r="614" spans="1:13" ht="15">
      <c r="A614" s="149" t="s">
        <v>1040</v>
      </c>
      <c r="B614" s="149" t="s">
        <v>1041</v>
      </c>
      <c r="C614" s="149" t="s">
        <v>1427</v>
      </c>
      <c r="D614" s="149" t="s">
        <v>1428</v>
      </c>
      <c r="E614" s="150" t="s">
        <v>643</v>
      </c>
      <c r="F614" s="149" t="s">
        <v>643</v>
      </c>
      <c r="G614" s="151">
        <v>5763</v>
      </c>
      <c r="H614" s="149" t="s">
        <v>1483</v>
      </c>
      <c r="I614" s="149" t="s">
        <v>1430</v>
      </c>
      <c r="J614" s="149" t="s">
        <v>726</v>
      </c>
      <c r="K614" s="150" t="s">
        <v>5713</v>
      </c>
      <c r="L614" s="149" t="s">
        <v>647</v>
      </c>
      <c r="M614" s="148" t="str">
        <f t="shared" si="9"/>
        <v>CAIXA REFERENCIAL ATRIBUÍDO SÃO PAULO CAMINHÃO PIPA 10.000 L TRUCADO, PESO BRUTO TOTAL 23.000 KG, CARGA ÚTIL MÁXIMA 15.935 KG, DISTÂNCIA ENTRE EIXOS 4,8 M, POTÊNCIA 230 CV, INCLUSIVE TANQUE DE AÇO PARA TRANSPORTE DE ÁGUA - MANUTENÇÃO. AF_06/2014 COMPOSIÇÕES AUXILIARES CUSTOS HORÁRIOS DE MÁQUINAS E EQUIPAMENTOS</v>
      </c>
    </row>
    <row r="615" spans="1:13" ht="15">
      <c r="A615" s="149" t="s">
        <v>1040</v>
      </c>
      <c r="B615" s="149" t="s">
        <v>1041</v>
      </c>
      <c r="C615" s="149" t="s">
        <v>1427</v>
      </c>
      <c r="D615" s="149" t="s">
        <v>1428</v>
      </c>
      <c r="E615" s="150" t="s">
        <v>643</v>
      </c>
      <c r="F615" s="149" t="s">
        <v>643</v>
      </c>
      <c r="G615" s="151">
        <v>5765</v>
      </c>
      <c r="H615" s="149" t="s">
        <v>1484</v>
      </c>
      <c r="I615" s="149" t="s">
        <v>1430</v>
      </c>
      <c r="J615" s="149" t="s">
        <v>726</v>
      </c>
      <c r="K615" s="150" t="s">
        <v>1485</v>
      </c>
      <c r="L615" s="149" t="s">
        <v>647</v>
      </c>
      <c r="M615" s="148" t="str">
        <f t="shared" si="9"/>
        <v>CAIXA REFERENCIAL ATRIBUÍDO SÃO PAULO ESPARGIDOR DE ASFALTO PRESSURIZADO COM TANQUE DE 2500 L, REBOCÁVEL COM MOTOR A GASOLINA POTÊNCIA 3,4 HP - MANUTENÇÃO. AF_07/2014 COMPOSIÇÕES AUXILIARES CUSTOS HORÁRIOS DE MÁQUINAS E EQUIPAMENTOS</v>
      </c>
    </row>
    <row r="616" spans="1:13" ht="15">
      <c r="A616" s="149" t="s">
        <v>1040</v>
      </c>
      <c r="B616" s="149" t="s">
        <v>1041</v>
      </c>
      <c r="C616" s="149" t="s">
        <v>1427</v>
      </c>
      <c r="D616" s="149" t="s">
        <v>1428</v>
      </c>
      <c r="E616" s="150" t="s">
        <v>643</v>
      </c>
      <c r="F616" s="149" t="s">
        <v>643</v>
      </c>
      <c r="G616" s="151">
        <v>5766</v>
      </c>
      <c r="H616" s="149" t="s">
        <v>1486</v>
      </c>
      <c r="I616" s="149" t="s">
        <v>1430</v>
      </c>
      <c r="J616" s="149" t="s">
        <v>1046</v>
      </c>
      <c r="K616" s="150" t="s">
        <v>1265</v>
      </c>
      <c r="L616" s="149" t="s">
        <v>647</v>
      </c>
      <c r="M616" s="148" t="str">
        <f t="shared" si="9"/>
        <v>CAIXA REFERENCIAL COLETADO ESPARGIDOR DE ASFALTO PRESSURIZADO COM TANQUE DE 2500 L, REBOCÁVEL COM MOTOR A GASOLINA POTÊNCIA 3,4 HP - MATERIAIS NA OPERAÇÃO. AF_07/2014 COMPOSIÇÕES AUXILIARES CUSTOS HORÁRIOS DE MÁQUINAS E EQUIPAMENTOS</v>
      </c>
    </row>
    <row r="617" spans="1:13" ht="15">
      <c r="A617" s="149" t="s">
        <v>1040</v>
      </c>
      <c r="B617" s="149" t="s">
        <v>1041</v>
      </c>
      <c r="C617" s="149" t="s">
        <v>1427</v>
      </c>
      <c r="D617" s="149" t="s">
        <v>1428</v>
      </c>
      <c r="E617" s="150" t="s">
        <v>643</v>
      </c>
      <c r="F617" s="149" t="s">
        <v>643</v>
      </c>
      <c r="G617" s="151">
        <v>5779</v>
      </c>
      <c r="H617" s="149" t="s">
        <v>1488</v>
      </c>
      <c r="I617" s="149" t="s">
        <v>1430</v>
      </c>
      <c r="J617" s="149" t="s">
        <v>1046</v>
      </c>
      <c r="K617" s="150" t="s">
        <v>9567</v>
      </c>
      <c r="L617" s="149" t="s">
        <v>647</v>
      </c>
      <c r="M617" s="148" t="str">
        <f t="shared" si="9"/>
        <v>CAIXA REFERENCIAL COLETADO MOTONIVELADORA POTÊNCIA BÁSICA LÍQUIDA (PRIMEIRA MARCHA) 125 HP, PESO BRUTO 13032 KG, LARGURA DA LÂMINA DE 3,7 M - MANUTENÇÃO. AF_06/2014 COMPOSIÇÕES AUXILIARES CUSTOS HORÁRIOS DE MÁQUINAS E EQUIPAMENTOS</v>
      </c>
    </row>
    <row r="618" spans="1:13" ht="15">
      <c r="A618" s="149" t="s">
        <v>1040</v>
      </c>
      <c r="B618" s="149" t="s">
        <v>1041</v>
      </c>
      <c r="C618" s="149" t="s">
        <v>1427</v>
      </c>
      <c r="D618" s="149" t="s">
        <v>1428</v>
      </c>
      <c r="E618" s="150" t="s">
        <v>643</v>
      </c>
      <c r="F618" s="149" t="s">
        <v>643</v>
      </c>
      <c r="G618" s="151">
        <v>5787</v>
      </c>
      <c r="H618" s="149" t="s">
        <v>1489</v>
      </c>
      <c r="I618" s="149" t="s">
        <v>1430</v>
      </c>
      <c r="J618" s="149" t="s">
        <v>1046</v>
      </c>
      <c r="K618" s="150" t="s">
        <v>5818</v>
      </c>
      <c r="L618" s="149" t="s">
        <v>647</v>
      </c>
      <c r="M618" s="148" t="str">
        <f t="shared" si="9"/>
        <v>CAIXA REFERENCIAL COLETADO PÁ CARREGADEIRA SOBRE RODAS, POTÊNCIA 197 HP, CAPACIDADE DA CAÇAMBA 2,5 A 3,5 M3, PESO OPERACIONAL 18338 KG - MATERIAIS NA OPERAÇÃO. AF_06/2014 COMPOSIÇÕES AUXILIARES CUSTOS HORÁRIOS DE MÁQUINAS E EQUIPAMENTOS</v>
      </c>
    </row>
    <row r="619" spans="1:13" ht="15">
      <c r="A619" s="149" t="s">
        <v>1040</v>
      </c>
      <c r="B619" s="149" t="s">
        <v>1041</v>
      </c>
      <c r="C619" s="149" t="s">
        <v>1427</v>
      </c>
      <c r="D619" s="149" t="s">
        <v>1428</v>
      </c>
      <c r="E619" s="150" t="s">
        <v>643</v>
      </c>
      <c r="F619" s="149" t="s">
        <v>643</v>
      </c>
      <c r="G619" s="151">
        <v>5797</v>
      </c>
      <c r="H619" s="149" t="s">
        <v>1490</v>
      </c>
      <c r="I619" s="149" t="s">
        <v>1430</v>
      </c>
      <c r="J619" s="149" t="s">
        <v>726</v>
      </c>
      <c r="K619" s="150" t="s">
        <v>1491</v>
      </c>
      <c r="L619" s="149" t="s">
        <v>647</v>
      </c>
      <c r="M619" s="148" t="str">
        <f t="shared" si="9"/>
        <v>CAIXA REFERENCIAL ATRIBUÍDO SÃO PAULO COMPRESSOR DE AR REBOCÁVEL, VAZÃO 189 PCM, PRESSÃO EFETIVA DE TRABALHO 102 PSI, MOTOR DIESEL, POTÊNCIA 63 CV - MANUTENÇÃO. AF_06/2015 COMPOSIÇÕES AUXILIARES CUSTOS HORÁRIOS DE MÁQUINAS E EQUIPAMENTOS</v>
      </c>
    </row>
    <row r="620" spans="1:13" ht="15">
      <c r="A620" s="149" t="s">
        <v>1040</v>
      </c>
      <c r="B620" s="149" t="s">
        <v>1041</v>
      </c>
      <c r="C620" s="149" t="s">
        <v>1427</v>
      </c>
      <c r="D620" s="149" t="s">
        <v>1428</v>
      </c>
      <c r="E620" s="150" t="s">
        <v>643</v>
      </c>
      <c r="F620" s="149" t="s">
        <v>643</v>
      </c>
      <c r="G620" s="151">
        <v>5800</v>
      </c>
      <c r="H620" s="149" t="s">
        <v>1492</v>
      </c>
      <c r="I620" s="149" t="s">
        <v>1430</v>
      </c>
      <c r="J620" s="149" t="s">
        <v>726</v>
      </c>
      <c r="K620" s="150" t="s">
        <v>1579</v>
      </c>
      <c r="L620" s="149" t="s">
        <v>647</v>
      </c>
      <c r="M620" s="148" t="str">
        <f t="shared" si="9"/>
        <v>CAIXA REFERENCIAL ATRIBUÍDO SÃO PAULO BOMBA SUBMERSÍVEL ELÉTRICA TRIFÁSICA, POTÊNCIA 2,96 HP, Ø ROTOR 144 MM SEMI-ABERTO, BOCAL DE SAÍDA Ø 2, HM/Q = 2 MCA / 38,8 M3/H A 28 MCA / 5 M3/H - MANUTENÇÃO. AF_06/2014 COMPOSIÇÕES AUXILIARES CUSTOS HORÁRIOS DE MÁQUINAS E EQUIPAMENTOS</v>
      </c>
    </row>
    <row r="621" spans="1:13" ht="15">
      <c r="A621" s="149" t="s">
        <v>1040</v>
      </c>
      <c r="B621" s="149" t="s">
        <v>1041</v>
      </c>
      <c r="C621" s="149" t="s">
        <v>1427</v>
      </c>
      <c r="D621" s="149" t="s">
        <v>1428</v>
      </c>
      <c r="E621" s="150" t="s">
        <v>643</v>
      </c>
      <c r="F621" s="149" t="s">
        <v>643</v>
      </c>
      <c r="G621" s="151">
        <v>7032</v>
      </c>
      <c r="H621" s="149" t="s">
        <v>1493</v>
      </c>
      <c r="I621" s="149" t="s">
        <v>1430</v>
      </c>
      <c r="J621" s="149" t="s">
        <v>726</v>
      </c>
      <c r="K621" s="150" t="s">
        <v>4781</v>
      </c>
      <c r="L621" s="149" t="s">
        <v>647</v>
      </c>
      <c r="M621" s="148" t="str">
        <f t="shared" si="9"/>
        <v>CAIXA REFERENCIAL ATRIBUÍDO SÃO PAULO TANQUE DE ASFALTO ESTACIONÁRIO COM SERPENTINA, CAPACIDADE 30.000 L - DEPRECIAÇÃO. AF_06/2014 COMPOSIÇÕES AUXILIARES CUSTOS HORÁRIOS DE MÁQUINAS E EQUIPAMENTOS</v>
      </c>
    </row>
    <row r="622" spans="1:13" ht="15">
      <c r="A622" s="149" t="s">
        <v>1040</v>
      </c>
      <c r="B622" s="149" t="s">
        <v>1041</v>
      </c>
      <c r="C622" s="149" t="s">
        <v>1427</v>
      </c>
      <c r="D622" s="149" t="s">
        <v>1428</v>
      </c>
      <c r="E622" s="150" t="s">
        <v>643</v>
      </c>
      <c r="F622" s="149" t="s">
        <v>643</v>
      </c>
      <c r="G622" s="151">
        <v>7033</v>
      </c>
      <c r="H622" s="149" t="s">
        <v>1495</v>
      </c>
      <c r="I622" s="149" t="s">
        <v>1430</v>
      </c>
      <c r="J622" s="149" t="s">
        <v>726</v>
      </c>
      <c r="K622" s="150" t="s">
        <v>2021</v>
      </c>
      <c r="L622" s="149" t="s">
        <v>647</v>
      </c>
      <c r="M622" s="148" t="str">
        <f t="shared" si="9"/>
        <v>CAIXA REFERENCIAL ATRIBUÍDO SÃO PAULO TANQUE DE ASFALTO ESTACIONÁRIO COM SERPENTINA, CAPACIDADE 30.000 L - JUROS. AF_06/2014 COMPOSIÇÕES AUXILIARES CUSTOS HORÁRIOS DE MÁQUINAS E EQUIPAMENTOS</v>
      </c>
    </row>
    <row r="623" spans="1:13" ht="15">
      <c r="A623" s="149" t="s">
        <v>1040</v>
      </c>
      <c r="B623" s="149" t="s">
        <v>1041</v>
      </c>
      <c r="C623" s="149" t="s">
        <v>1427</v>
      </c>
      <c r="D623" s="149" t="s">
        <v>1428</v>
      </c>
      <c r="E623" s="150" t="s">
        <v>643</v>
      </c>
      <c r="F623" s="149" t="s">
        <v>643</v>
      </c>
      <c r="G623" s="151">
        <v>7034</v>
      </c>
      <c r="H623" s="149" t="s">
        <v>1496</v>
      </c>
      <c r="I623" s="149" t="s">
        <v>1430</v>
      </c>
      <c r="J623" s="149" t="s">
        <v>726</v>
      </c>
      <c r="K623" s="150" t="s">
        <v>6202</v>
      </c>
      <c r="L623" s="149" t="s">
        <v>647</v>
      </c>
      <c r="M623" s="148" t="str">
        <f t="shared" si="9"/>
        <v>CAIXA REFERENCIAL ATRIBUÍDO SÃO PAULO TANQUE DE ASFALTO ESTACIONÁRIO COM SERPENTINA, CAPACIDADE 30.000 L - MANUTENÇÃO. AF_06/2014 COMPOSIÇÕES AUXILIARES CUSTOS HORÁRIOS DE MÁQUINAS E EQUIPAMENTOS</v>
      </c>
    </row>
    <row r="624" spans="1:13" ht="15">
      <c r="A624" s="149" t="s">
        <v>1040</v>
      </c>
      <c r="B624" s="149" t="s">
        <v>1041</v>
      </c>
      <c r="C624" s="149" t="s">
        <v>1427</v>
      </c>
      <c r="D624" s="149" t="s">
        <v>1428</v>
      </c>
      <c r="E624" s="150" t="s">
        <v>643</v>
      </c>
      <c r="F624" s="149" t="s">
        <v>643</v>
      </c>
      <c r="G624" s="151">
        <v>7035</v>
      </c>
      <c r="H624" s="149" t="s">
        <v>1498</v>
      </c>
      <c r="I624" s="149" t="s">
        <v>1430</v>
      </c>
      <c r="J624" s="149" t="s">
        <v>1046</v>
      </c>
      <c r="K624" s="150" t="s">
        <v>9568</v>
      </c>
      <c r="L624" s="149" t="s">
        <v>647</v>
      </c>
      <c r="M624" s="148" t="str">
        <f t="shared" si="9"/>
        <v>CAIXA REFERENCIAL COLETADO TANQUE DE ASFALTO ESTACIONÁRIO COM SERPENTINA, CAPACIDADE 30.000 L - MATERIAIS NA OPERAÇÃO. AF_06/2014 COMPOSIÇÕES AUXILIARES CUSTOS HORÁRIOS DE MÁQUINAS E EQUIPAMENTOS</v>
      </c>
    </row>
    <row r="625" spans="1:13" ht="15">
      <c r="A625" s="149" t="s">
        <v>1040</v>
      </c>
      <c r="B625" s="149" t="s">
        <v>1041</v>
      </c>
      <c r="C625" s="149" t="s">
        <v>1427</v>
      </c>
      <c r="D625" s="149" t="s">
        <v>1428</v>
      </c>
      <c r="E625" s="150" t="s">
        <v>643</v>
      </c>
      <c r="F625" s="149" t="s">
        <v>643</v>
      </c>
      <c r="G625" s="151">
        <v>7038</v>
      </c>
      <c r="H625" s="149" t="s">
        <v>1499</v>
      </c>
      <c r="I625" s="149" t="s">
        <v>1430</v>
      </c>
      <c r="J625" s="149" t="s">
        <v>726</v>
      </c>
      <c r="K625" s="150" t="s">
        <v>7487</v>
      </c>
      <c r="L625" s="149" t="s">
        <v>647</v>
      </c>
      <c r="M625" s="148" t="str">
        <f t="shared" si="9"/>
        <v>CAIXA REFERENCIAL ATRIBUÍDO SÃO PAULO ROLO COMPACTADOR DE PNEUS ESTÁTICO, PRESSÃO VARIÁVEL, POTÊNCIA 111 HP, PESO SEM/COM LASTRO 9,5 / 26 T, LARGURA DE TRABALHO 1,90 M - DEPRECIAÇÃO. AF_07/2014 COMPOSIÇÕES AUXILIARES CUSTOS HORÁRIOS DE MÁQUINAS E EQUIPAMENTOS</v>
      </c>
    </row>
    <row r="626" spans="1:13" ht="15">
      <c r="A626" s="149" t="s">
        <v>1040</v>
      </c>
      <c r="B626" s="149" t="s">
        <v>1041</v>
      </c>
      <c r="C626" s="149" t="s">
        <v>1427</v>
      </c>
      <c r="D626" s="149" t="s">
        <v>1428</v>
      </c>
      <c r="E626" s="150" t="s">
        <v>643</v>
      </c>
      <c r="F626" s="149" t="s">
        <v>643</v>
      </c>
      <c r="G626" s="151">
        <v>7039</v>
      </c>
      <c r="H626" s="149" t="s">
        <v>1501</v>
      </c>
      <c r="I626" s="149" t="s">
        <v>1430</v>
      </c>
      <c r="J626" s="149" t="s">
        <v>726</v>
      </c>
      <c r="K626" s="150" t="s">
        <v>3657</v>
      </c>
      <c r="L626" s="149" t="s">
        <v>647</v>
      </c>
      <c r="M626" s="148" t="str">
        <f t="shared" si="9"/>
        <v>CAIXA REFERENCIAL ATRIBUÍDO SÃO PAULO ROLO COMPACTADOR DE PNEUS ESTÁTICO, PRESSÃO VARIÁVEL, POTÊNCIA 111 HP, PESO SEM/COM LASTRO 9,5 / 26 T, LARGURA DE TRABALHO 1,90 M - JUROS. AF_07/2014 COMPOSIÇÕES AUXILIARES CUSTOS HORÁRIOS DE MÁQUINAS E EQUIPAMENTOS</v>
      </c>
    </row>
    <row r="627" spans="1:13" ht="15">
      <c r="A627" s="149" t="s">
        <v>1040</v>
      </c>
      <c r="B627" s="149" t="s">
        <v>1041</v>
      </c>
      <c r="C627" s="149" t="s">
        <v>1427</v>
      </c>
      <c r="D627" s="149" t="s">
        <v>1428</v>
      </c>
      <c r="E627" s="150" t="s">
        <v>643</v>
      </c>
      <c r="F627" s="149" t="s">
        <v>643</v>
      </c>
      <c r="G627" s="151">
        <v>7040</v>
      </c>
      <c r="H627" s="149" t="s">
        <v>1502</v>
      </c>
      <c r="I627" s="149" t="s">
        <v>1430</v>
      </c>
      <c r="J627" s="149" t="s">
        <v>726</v>
      </c>
      <c r="K627" s="150" t="s">
        <v>5564</v>
      </c>
      <c r="L627" s="149" t="s">
        <v>647</v>
      </c>
      <c r="M627" s="148" t="str">
        <f t="shared" si="9"/>
        <v>CAIXA REFERENCIAL ATRIBUÍDO SÃO PAULO ROLO COMPACTADOR DE PNEUS ESTÁTICO, PRESSÃO VARIÁVEL, POTÊNCIA 111 HP, PESO SEM/COM LASTRO 9,5 / 26 T, LARGURA DE TRABALHO 1,90 M - MANUTENÇÃO. AF_07/2014 COMPOSIÇÕES AUXILIARES CUSTOS HORÁRIOS DE MÁQUINAS E EQUIPAMENTOS</v>
      </c>
    </row>
    <row r="628" spans="1:13" ht="15">
      <c r="A628" s="149" t="s">
        <v>1040</v>
      </c>
      <c r="B628" s="149" t="s">
        <v>1041</v>
      </c>
      <c r="C628" s="149" t="s">
        <v>1427</v>
      </c>
      <c r="D628" s="149" t="s">
        <v>1428</v>
      </c>
      <c r="E628" s="150" t="s">
        <v>643</v>
      </c>
      <c r="F628" s="149" t="s">
        <v>643</v>
      </c>
      <c r="G628" s="151">
        <v>7044</v>
      </c>
      <c r="H628" s="149" t="s">
        <v>1504</v>
      </c>
      <c r="I628" s="149" t="s">
        <v>1430</v>
      </c>
      <c r="J628" s="149" t="s">
        <v>646</v>
      </c>
      <c r="K628" s="150" t="s">
        <v>1235</v>
      </c>
      <c r="L628" s="149" t="s">
        <v>647</v>
      </c>
      <c r="M628" s="148" t="str">
        <f t="shared" si="9"/>
        <v>CAIXA REFERENCIAL COEFICIENTE DE REPRESENTATIVIDADE MOTOBOMBA TRASH (PARA ÁGUA SUJA) AUTO ESCORVANTE, MOTOR GASOLINA DE 6,41 HP, DIÂMETROS DE SUCÇÃO X RECALQUE: 3" X 3", HM/Q = 10 MCA / 60 M3/H A 23 MCA / 0 M3/H - DEPRECIAÇÃO. AF_10/2014 COMPOSIÇÕES AUXILIARES CUSTOS HORÁRIOS DE MÁQUINAS E EQUIPAMENTOS</v>
      </c>
    </row>
    <row r="629" spans="1:13" ht="15">
      <c r="A629" s="149" t="s">
        <v>1040</v>
      </c>
      <c r="B629" s="149" t="s">
        <v>1041</v>
      </c>
      <c r="C629" s="149" t="s">
        <v>1427</v>
      </c>
      <c r="D629" s="149" t="s">
        <v>1428</v>
      </c>
      <c r="E629" s="150" t="s">
        <v>643</v>
      </c>
      <c r="F629" s="149" t="s">
        <v>643</v>
      </c>
      <c r="G629" s="151">
        <v>7045</v>
      </c>
      <c r="H629" s="149" t="s">
        <v>1505</v>
      </c>
      <c r="I629" s="149" t="s">
        <v>1430</v>
      </c>
      <c r="J629" s="149" t="s">
        <v>646</v>
      </c>
      <c r="K629" s="150" t="s">
        <v>1506</v>
      </c>
      <c r="L629" s="149" t="s">
        <v>647</v>
      </c>
      <c r="M629" s="148" t="str">
        <f t="shared" si="9"/>
        <v>CAIXA REFERENCIAL COEFICIENTE DE REPRESENTATIVIDADE MOTOBOMBA TRASH (PARA ÁGUA SUJA) AUTO ESCORVANTE, MOTOR GASOLINA DE 6,41 HP, DIÂMETROS DE SUCÇÃO X RECALQUE: 3" X 3", HM/Q = 10 MCA / 60 M3/H A 23 MCA / 0 M3/H - JUROS. AF_10/2014 COMPOSIÇÕES AUXILIARES CUSTOS HORÁRIOS DE MÁQUINAS E EQUIPAMENTOS</v>
      </c>
    </row>
    <row r="630" spans="1:13" ht="15">
      <c r="A630" s="149" t="s">
        <v>1040</v>
      </c>
      <c r="B630" s="149" t="s">
        <v>1041</v>
      </c>
      <c r="C630" s="149" t="s">
        <v>1427</v>
      </c>
      <c r="D630" s="149" t="s">
        <v>1428</v>
      </c>
      <c r="E630" s="150" t="s">
        <v>643</v>
      </c>
      <c r="F630" s="149" t="s">
        <v>643</v>
      </c>
      <c r="G630" s="151">
        <v>7046</v>
      </c>
      <c r="H630" s="149" t="s">
        <v>1507</v>
      </c>
      <c r="I630" s="149" t="s">
        <v>1430</v>
      </c>
      <c r="J630" s="149" t="s">
        <v>646</v>
      </c>
      <c r="K630" s="150" t="s">
        <v>1508</v>
      </c>
      <c r="L630" s="149" t="s">
        <v>647</v>
      </c>
      <c r="M630" s="148" t="str">
        <f t="shared" si="9"/>
        <v>CAIXA REFERENCIAL COEFICIENTE DE REPRESENTATIVIDADE MOTOBOMBA TRASH (PARA ÁGUA SUJA) AUTO ESCORVANTE, MOTOR GASOLINA DE 6,41 HP, DIÂMETROS DE SUCÇÃO X RECALQUE: 3" X 3", HM/Q = 10 MCA / 60 M3/H A 23 MCA / 0 M3/H - MANUTENÇÃO. AF_10/2014 COMPOSIÇÕES AUXILIARES CUSTOS HORÁRIOS DE MÁQUINAS E EQUIPAMENTOS</v>
      </c>
    </row>
    <row r="631" spans="1:13" ht="15">
      <c r="A631" s="149" t="s">
        <v>1040</v>
      </c>
      <c r="B631" s="149" t="s">
        <v>1041</v>
      </c>
      <c r="C631" s="149" t="s">
        <v>1427</v>
      </c>
      <c r="D631" s="149" t="s">
        <v>1428</v>
      </c>
      <c r="E631" s="150" t="s">
        <v>643</v>
      </c>
      <c r="F631" s="149" t="s">
        <v>643</v>
      </c>
      <c r="G631" s="151">
        <v>7047</v>
      </c>
      <c r="H631" s="149" t="s">
        <v>1509</v>
      </c>
      <c r="I631" s="149" t="s">
        <v>1430</v>
      </c>
      <c r="J631" s="149" t="s">
        <v>1046</v>
      </c>
      <c r="K631" s="150" t="s">
        <v>6992</v>
      </c>
      <c r="L631" s="149" t="s">
        <v>647</v>
      </c>
      <c r="M631" s="148" t="str">
        <f t="shared" si="9"/>
        <v>CAIXA REFERENCIAL COLETADO MOTOBOMBA TRASH (PARA ÁGUA SUJA) AUTO ESCORVANTE, MOTOR GASOLINA DE 6,41 HP, DIÂMETROS DE SUCÇÃO X RECALQUE: 3" X 3", HM/Q = 10 MCA / 60 M3/H A 23 MCA / 0 M3/H - MATERIAIS NA OPERAÇÃO. AF_10/2014 COMPOSIÇÕES AUXILIARES CUSTOS HORÁRIOS DE MÁQUINAS E EQUIPAMENTOS</v>
      </c>
    </row>
    <row r="632" spans="1:13" ht="15">
      <c r="A632" s="149" t="s">
        <v>1040</v>
      </c>
      <c r="B632" s="149" t="s">
        <v>1041</v>
      </c>
      <c r="C632" s="149" t="s">
        <v>1427</v>
      </c>
      <c r="D632" s="149" t="s">
        <v>1428</v>
      </c>
      <c r="E632" s="150" t="s">
        <v>643</v>
      </c>
      <c r="F632" s="149" t="s">
        <v>643</v>
      </c>
      <c r="G632" s="151">
        <v>7051</v>
      </c>
      <c r="H632" s="149" t="s">
        <v>1511</v>
      </c>
      <c r="I632" s="149" t="s">
        <v>1430</v>
      </c>
      <c r="J632" s="149" t="s">
        <v>726</v>
      </c>
      <c r="K632" s="150" t="s">
        <v>9569</v>
      </c>
      <c r="L632" s="149" t="s">
        <v>647</v>
      </c>
      <c r="M632" s="148" t="str">
        <f t="shared" si="9"/>
        <v>CAIXA REFERENCIAL ATRIBUÍDO SÃO PAULO ROLO COMPACTADOR PE DE CARNEIRO VIBRATORIO, POTENCIA 125 HP, PESO OPERACIONAL SEM/COM LASTRO 11,95 / 13,30 T, IMPACTO DINAMICO 38,5 / 22,5 T, LARGURA DE TRABALHO 2,15 M - DEPRECIAÇÃO. AF_06/2014 COMPOSIÇÕES AUXILIARES CUSTOS HORÁRIOS DE MÁQUINAS E EQUIPAMENTOS</v>
      </c>
    </row>
    <row r="633" spans="1:13" ht="15">
      <c r="A633" s="149" t="s">
        <v>1040</v>
      </c>
      <c r="B633" s="149" t="s">
        <v>1041</v>
      </c>
      <c r="C633" s="149" t="s">
        <v>1427</v>
      </c>
      <c r="D633" s="149" t="s">
        <v>1428</v>
      </c>
      <c r="E633" s="150" t="s">
        <v>643</v>
      </c>
      <c r="F633" s="149" t="s">
        <v>643</v>
      </c>
      <c r="G633" s="151">
        <v>7052</v>
      </c>
      <c r="H633" s="149" t="s">
        <v>1512</v>
      </c>
      <c r="I633" s="149" t="s">
        <v>1430</v>
      </c>
      <c r="J633" s="149" t="s">
        <v>726</v>
      </c>
      <c r="K633" s="150" t="s">
        <v>5102</v>
      </c>
      <c r="L633" s="149" t="s">
        <v>647</v>
      </c>
      <c r="M633" s="148" t="str">
        <f t="shared" si="9"/>
        <v>CAIXA REFERENCIAL ATRIBUÍDO SÃO PAULO ROLO COMPACTADOR PE DE CARNEIRO VIBRATORIO, POTENCIA 125 HP, PESO OPERACIONAL SEM/COM LASTRO 11,95 / 13,30 T, IMPACTO DINAMICO 38,5 / 22,5 T, LARGURA DE TRABALHO 2,15 M - JUROS. AF_06/2014 COMPOSIÇÕES AUXILIARES CUSTOS HORÁRIOS DE MÁQUINAS E EQUIPAMENTOS</v>
      </c>
    </row>
    <row r="634" spans="1:13" ht="15">
      <c r="A634" s="149" t="s">
        <v>1040</v>
      </c>
      <c r="B634" s="149" t="s">
        <v>1041</v>
      </c>
      <c r="C634" s="149" t="s">
        <v>1427</v>
      </c>
      <c r="D634" s="149" t="s">
        <v>1428</v>
      </c>
      <c r="E634" s="150" t="s">
        <v>643</v>
      </c>
      <c r="F634" s="149" t="s">
        <v>643</v>
      </c>
      <c r="G634" s="151">
        <v>7053</v>
      </c>
      <c r="H634" s="149" t="s">
        <v>1514</v>
      </c>
      <c r="I634" s="149" t="s">
        <v>1430</v>
      </c>
      <c r="J634" s="149" t="s">
        <v>726</v>
      </c>
      <c r="K634" s="150" t="s">
        <v>9507</v>
      </c>
      <c r="L634" s="149" t="s">
        <v>647</v>
      </c>
      <c r="M634" s="148" t="str">
        <f t="shared" si="9"/>
        <v>CAIXA REFERENCIAL ATRIBUÍDO SÃO PAULO ROLO COMPACTADOR PE DE CARNEIRO VIBRATORIO, POTENCIA 125 HP, PESO OPERACIONAL SEM/COM LASTRO 11,95 / 13,30 T, IMPACTO DINAMICO 38,5 / 22,5 T, LARGURA DE TRABALHO 2,15 M - MANUTENÇÃO. AF_06/2014 COMPOSIÇÕES AUXILIARES CUSTOS HORÁRIOS DE MÁQUINAS E EQUIPAMENTOS</v>
      </c>
    </row>
    <row r="635" spans="1:13" ht="15">
      <c r="A635" s="149" t="s">
        <v>1040</v>
      </c>
      <c r="B635" s="149" t="s">
        <v>1041</v>
      </c>
      <c r="C635" s="149" t="s">
        <v>1427</v>
      </c>
      <c r="D635" s="149" t="s">
        <v>1428</v>
      </c>
      <c r="E635" s="150" t="s">
        <v>643</v>
      </c>
      <c r="F635" s="149" t="s">
        <v>643</v>
      </c>
      <c r="G635" s="151">
        <v>7054</v>
      </c>
      <c r="H635" s="149" t="s">
        <v>1515</v>
      </c>
      <c r="I635" s="149" t="s">
        <v>1430</v>
      </c>
      <c r="J635" s="149" t="s">
        <v>1046</v>
      </c>
      <c r="K635" s="150" t="s">
        <v>4419</v>
      </c>
      <c r="L635" s="149" t="s">
        <v>647</v>
      </c>
      <c r="M635" s="148" t="str">
        <f t="shared" si="9"/>
        <v>CAIXA REFERENCIAL COLETADO ROLO COMPACTADOR PE DE CARNEIRO VIBRATORIO, POTENCIA 125 HP, PESO OPERACIONAL SEM/COM LASTRO 11,95 / 13,30 T, IMPACTO DINAMICO 38,5 / 22,5 T, LARGURA DE TRABALHO 2,15 M - MATERIAIS NA OPERAÇÃO. AF_06/2014 COMPOSIÇÕES AUXILIARES CUSTOS HORÁRIOS DE MÁQUINAS E EQUIPAMENTOS</v>
      </c>
    </row>
    <row r="636" spans="1:13" ht="15">
      <c r="A636" s="149" t="s">
        <v>1040</v>
      </c>
      <c r="B636" s="149" t="s">
        <v>1041</v>
      </c>
      <c r="C636" s="149" t="s">
        <v>1427</v>
      </c>
      <c r="D636" s="149" t="s">
        <v>1428</v>
      </c>
      <c r="E636" s="150" t="s">
        <v>643</v>
      </c>
      <c r="F636" s="149" t="s">
        <v>643</v>
      </c>
      <c r="G636" s="151">
        <v>7058</v>
      </c>
      <c r="H636" s="149" t="s">
        <v>1516</v>
      </c>
      <c r="I636" s="149" t="s">
        <v>1430</v>
      </c>
      <c r="J636" s="149" t="s">
        <v>726</v>
      </c>
      <c r="K636" s="150" t="s">
        <v>9570</v>
      </c>
      <c r="L636" s="149" t="s">
        <v>647</v>
      </c>
      <c r="M636" s="148" t="str">
        <f t="shared" si="9"/>
        <v>CAIXA REFERENCIAL ATRIBUÍDO SÃO PAULO CAMINHÃO BASCULANTE 6 M3 TOCO, PESO BRUTO TOTAL 16.000 KG, CARGA ÚTIL MÁXIMA 11.130 KG, DISTÂNCIA ENTRE EIXOS 5,36 M, POTÊNCIA 185 CV, INCLUSIVE CAÇAMBA METÁLICA - DEPRECIAÇÃO. AF_06/2014 COMPOSIÇÕES AUXILIARES CUSTOS HORÁRIOS DE MÁQUINAS E EQUIPAMENTOS</v>
      </c>
    </row>
    <row r="637" spans="1:13" ht="15">
      <c r="A637" s="149" t="s">
        <v>1040</v>
      </c>
      <c r="B637" s="149" t="s">
        <v>1041</v>
      </c>
      <c r="C637" s="149" t="s">
        <v>1427</v>
      </c>
      <c r="D637" s="149" t="s">
        <v>1428</v>
      </c>
      <c r="E637" s="150" t="s">
        <v>643</v>
      </c>
      <c r="F637" s="149" t="s">
        <v>643</v>
      </c>
      <c r="G637" s="151">
        <v>7059</v>
      </c>
      <c r="H637" s="149" t="s">
        <v>1518</v>
      </c>
      <c r="I637" s="149" t="s">
        <v>1430</v>
      </c>
      <c r="J637" s="149" t="s">
        <v>726</v>
      </c>
      <c r="K637" s="150" t="s">
        <v>1871</v>
      </c>
      <c r="L637" s="149" t="s">
        <v>647</v>
      </c>
      <c r="M637" s="148" t="str">
        <f t="shared" si="9"/>
        <v>CAIXA REFERENCIAL ATRIBUÍDO SÃO PAULO CAMINHÃO BASCULANTE 6 M3 TOCO, PESO BRUTO TOTAL 16.000 KG, CARGA ÚTIL MÁXIMA 11.130 KG, DISTÂNCIA ENTRE EIXOS 5,36 M, POTÊNCIA 185 CV, INCLUSIVE CAÇAMBA METÁLICA - JUROS. AF_06/2014 COMPOSIÇÕES AUXILIARES CUSTOS HORÁRIOS DE MÁQUINAS E EQUIPAMENTOS</v>
      </c>
    </row>
    <row r="638" spans="1:13" ht="15">
      <c r="A638" s="149" t="s">
        <v>1040</v>
      </c>
      <c r="B638" s="149" t="s">
        <v>1041</v>
      </c>
      <c r="C638" s="149" t="s">
        <v>1427</v>
      </c>
      <c r="D638" s="149" t="s">
        <v>1428</v>
      </c>
      <c r="E638" s="150" t="s">
        <v>643</v>
      </c>
      <c r="F638" s="149" t="s">
        <v>643</v>
      </c>
      <c r="G638" s="151">
        <v>7060</v>
      </c>
      <c r="H638" s="149" t="s">
        <v>1520</v>
      </c>
      <c r="I638" s="149" t="s">
        <v>1430</v>
      </c>
      <c r="J638" s="149" t="s">
        <v>726</v>
      </c>
      <c r="K638" s="150" t="s">
        <v>9571</v>
      </c>
      <c r="L638" s="149" t="s">
        <v>647</v>
      </c>
      <c r="M638" s="148" t="str">
        <f t="shared" si="9"/>
        <v>CAIXA REFERENCIAL ATRIBUÍDO SÃO PAULO CAMINHÃO BASCULANTE 6 M3 TOCO, PESO BRUTO TOTAL 16.000 KG, CARGA ÚTIL MÁXIMA 11.130 KG, DISTÂNCIA ENTRE EIXOS 5,36 M, POTÊNCIA 185 CV, INCLUSIVE CAÇAMBA METÁLICA - MANUTENÇÃO. AF_06/2014 COMPOSIÇÕES AUXILIARES CUSTOS HORÁRIOS DE MÁQUINAS E EQUIPAMENTOS</v>
      </c>
    </row>
    <row r="639" spans="1:13" ht="15">
      <c r="A639" s="149" t="s">
        <v>1040</v>
      </c>
      <c r="B639" s="149" t="s">
        <v>1041</v>
      </c>
      <c r="C639" s="149" t="s">
        <v>1427</v>
      </c>
      <c r="D639" s="149" t="s">
        <v>1428</v>
      </c>
      <c r="E639" s="150" t="s">
        <v>643</v>
      </c>
      <c r="F639" s="149" t="s">
        <v>643</v>
      </c>
      <c r="G639" s="151">
        <v>7061</v>
      </c>
      <c r="H639" s="149" t="s">
        <v>1521</v>
      </c>
      <c r="I639" s="149" t="s">
        <v>1430</v>
      </c>
      <c r="J639" s="149" t="s">
        <v>1046</v>
      </c>
      <c r="K639" s="150" t="s">
        <v>9572</v>
      </c>
      <c r="L639" s="149" t="s">
        <v>647</v>
      </c>
      <c r="M639" s="148" t="str">
        <f t="shared" si="9"/>
        <v>CAIXA REFERENCIAL COLETADO CAMINHÃO BASCULANTE 6 M3 TOCO, PESO BRUTO TOTAL 16.000 KG, CARGA ÚTIL MÁXIMA 11.130 KG, DISTÂNCIA ENTRE EIXOS 5,36 M, POTÊNCIA 185 CV, INCLUSIVE CAÇAMBA METÁLICA - MATERIAIS NA OPERAÇÃO. AF_06/2014 COMPOSIÇÕES AUXILIARES CUSTOS HORÁRIOS DE MÁQUINAS E EQUIPAMENTOS</v>
      </c>
    </row>
    <row r="640" spans="1:13" ht="15">
      <c r="A640" s="149" t="s">
        <v>1040</v>
      </c>
      <c r="B640" s="149" t="s">
        <v>1041</v>
      </c>
      <c r="C640" s="149" t="s">
        <v>1427</v>
      </c>
      <c r="D640" s="149" t="s">
        <v>1428</v>
      </c>
      <c r="E640" s="150" t="s">
        <v>643</v>
      </c>
      <c r="F640" s="149" t="s">
        <v>643</v>
      </c>
      <c r="G640" s="151">
        <v>7063</v>
      </c>
      <c r="H640" s="149" t="s">
        <v>1522</v>
      </c>
      <c r="I640" s="149" t="s">
        <v>1430</v>
      </c>
      <c r="J640" s="149" t="s">
        <v>726</v>
      </c>
      <c r="K640" s="150" t="s">
        <v>1999</v>
      </c>
      <c r="L640" s="149" t="s">
        <v>647</v>
      </c>
      <c r="M640" s="148" t="str">
        <f t="shared" si="9"/>
        <v>CAIXA REFERENCIAL ATRIBUÍDO SÃO PAULO TRATOR DE PNEUS, POTÊNCIA 122 CV, TRAÇÃO 4X4, PESO COM LASTRO DE 4.510 KG - DEPRECIAÇÃO. AF_06/2014 COMPOSIÇÕES AUXILIARES CUSTOS HORÁRIOS DE MÁQUINAS E EQUIPAMENTOS</v>
      </c>
    </row>
    <row r="641" spans="1:13" ht="15">
      <c r="A641" s="149" t="s">
        <v>1040</v>
      </c>
      <c r="B641" s="149" t="s">
        <v>1041</v>
      </c>
      <c r="C641" s="149" t="s">
        <v>1427</v>
      </c>
      <c r="D641" s="149" t="s">
        <v>1428</v>
      </c>
      <c r="E641" s="150" t="s">
        <v>643</v>
      </c>
      <c r="F641" s="149" t="s">
        <v>643</v>
      </c>
      <c r="G641" s="151">
        <v>7064</v>
      </c>
      <c r="H641" s="149" t="s">
        <v>1524</v>
      </c>
      <c r="I641" s="149" t="s">
        <v>1430</v>
      </c>
      <c r="J641" s="149" t="s">
        <v>726</v>
      </c>
      <c r="K641" s="150" t="s">
        <v>7186</v>
      </c>
      <c r="L641" s="149" t="s">
        <v>647</v>
      </c>
      <c r="M641" s="148" t="str">
        <f t="shared" si="9"/>
        <v>CAIXA REFERENCIAL ATRIBUÍDO SÃO PAULO TRATOR DE PNEUS, POTÊNCIA 122 CV, TRAÇÃO 4X4, PESO COM LASTRO DE 4.510 KG - JUROS. AF_06/2014 COMPOSIÇÕES AUXILIARES CUSTOS HORÁRIOS DE MÁQUINAS E EQUIPAMENTOS</v>
      </c>
    </row>
    <row r="642" spans="1:13" ht="15">
      <c r="A642" s="149" t="s">
        <v>1040</v>
      </c>
      <c r="B642" s="149" t="s">
        <v>1041</v>
      </c>
      <c r="C642" s="149" t="s">
        <v>1427</v>
      </c>
      <c r="D642" s="149" t="s">
        <v>1428</v>
      </c>
      <c r="E642" s="150" t="s">
        <v>643</v>
      </c>
      <c r="F642" s="149" t="s">
        <v>643</v>
      </c>
      <c r="G642" s="151">
        <v>7065</v>
      </c>
      <c r="H642" s="149" t="s">
        <v>1525</v>
      </c>
      <c r="I642" s="149" t="s">
        <v>1430</v>
      </c>
      <c r="J642" s="149" t="s">
        <v>726</v>
      </c>
      <c r="K642" s="150" t="s">
        <v>9463</v>
      </c>
      <c r="L642" s="149" t="s">
        <v>647</v>
      </c>
      <c r="M642" s="148" t="str">
        <f t="shared" si="9"/>
        <v>CAIXA REFERENCIAL ATRIBUÍDO SÃO PAULO TRATOR DE PNEUS, POTÊNCIA 122 CV, TRAÇÃO 4X4, PESO COM LASTRO DE 4.510 KG - MANUTENÇÃO. AF_06/2014 COMPOSIÇÕES AUXILIARES CUSTOS HORÁRIOS DE MÁQUINAS E EQUIPAMENTOS</v>
      </c>
    </row>
    <row r="643" spans="1:13" ht="15">
      <c r="A643" s="149" t="s">
        <v>1040</v>
      </c>
      <c r="B643" s="149" t="s">
        <v>1041</v>
      </c>
      <c r="C643" s="149" t="s">
        <v>1427</v>
      </c>
      <c r="D643" s="149" t="s">
        <v>1428</v>
      </c>
      <c r="E643" s="150" t="s">
        <v>643</v>
      </c>
      <c r="F643" s="149" t="s">
        <v>643</v>
      </c>
      <c r="G643" s="151">
        <v>7066</v>
      </c>
      <c r="H643" s="149" t="s">
        <v>1527</v>
      </c>
      <c r="I643" s="149" t="s">
        <v>1430</v>
      </c>
      <c r="J643" s="149" t="s">
        <v>1046</v>
      </c>
      <c r="K643" s="150" t="s">
        <v>9573</v>
      </c>
      <c r="L643" s="149" t="s">
        <v>647</v>
      </c>
      <c r="M643" s="148" t="str">
        <f t="shared" si="9"/>
        <v>CAIXA REFERENCIAL COLETADO TRATOR DE PNEUS, POTÊNCIA 122 CV, TRAÇÃO 4X4, PESO COM LASTRO DE 4.510 KG - MATERIAIS NA OPERAÇÃO. AF_06/2014 COMPOSIÇÕES AUXILIARES CUSTOS HORÁRIOS DE MÁQUINAS E EQUIPAMENTOS</v>
      </c>
    </row>
    <row r="644" spans="1:13" ht="15">
      <c r="A644" s="149" t="s">
        <v>1040</v>
      </c>
      <c r="B644" s="149" t="s">
        <v>1041</v>
      </c>
      <c r="C644" s="149" t="s">
        <v>1427</v>
      </c>
      <c r="D644" s="149" t="s">
        <v>1428</v>
      </c>
      <c r="E644" s="150" t="s">
        <v>643</v>
      </c>
      <c r="F644" s="149" t="s">
        <v>643</v>
      </c>
      <c r="G644" s="151">
        <v>53786</v>
      </c>
      <c r="H644" s="149" t="s">
        <v>1528</v>
      </c>
      <c r="I644" s="149" t="s">
        <v>1430</v>
      </c>
      <c r="J644" s="149" t="s">
        <v>1046</v>
      </c>
      <c r="K644" s="150" t="s">
        <v>9574</v>
      </c>
      <c r="L644" s="149" t="s">
        <v>647</v>
      </c>
      <c r="M644" s="148" t="str">
        <f t="shared" si="9"/>
        <v>CAIXA REFERENCIAL COLETADO RETROESCAVADEIRA SOBRE RODAS COM CARREGADEIRA, TRAÇÃO 4X4, POTÊNCIA LÍQ. 88 HP, CAÇAMBA CARREG. CAP. MÍN. 1 M3, CAÇAMBA RETRO CAP. 0,26 M3, PESO OPERACIONAL MÍN. 6.674 KG, PROFUNDIDADE ESCAVAÇÃO MÁX. 4,37 M - MATERIAIS NA OPERAÇÃO. AF_06/2014 COMPOSIÇÕES AUXILIARES CUSTOS HORÁRIOS DE MÁQUINAS E EQUIPAMENTOS</v>
      </c>
    </row>
    <row r="645" spans="1:13" ht="15">
      <c r="A645" s="149" t="s">
        <v>1040</v>
      </c>
      <c r="B645" s="149" t="s">
        <v>1041</v>
      </c>
      <c r="C645" s="149" t="s">
        <v>1427</v>
      </c>
      <c r="D645" s="149" t="s">
        <v>1428</v>
      </c>
      <c r="E645" s="150" t="s">
        <v>643</v>
      </c>
      <c r="F645" s="149" t="s">
        <v>643</v>
      </c>
      <c r="G645" s="151">
        <v>53788</v>
      </c>
      <c r="H645" s="149" t="s">
        <v>1529</v>
      </c>
      <c r="I645" s="149" t="s">
        <v>1430</v>
      </c>
      <c r="J645" s="149" t="s">
        <v>1046</v>
      </c>
      <c r="K645" s="150" t="s">
        <v>9575</v>
      </c>
      <c r="L645" s="149" t="s">
        <v>647</v>
      </c>
      <c r="M645" s="148" t="str">
        <f t="shared" si="9"/>
        <v>CAIXA REFERENCIAL COLETADO ROLO COMPACTADOR VIBRATÓRIO DE UM CILINDRO AÇO LISO, POTÊNCIA 80 HP, PESO OPERACIONAL MÁXIMO 8,1 T, IMPACTO DINÂMICO 16,15 / 9,5 T, LARGURA DE TRABALHO 1,68 M - MATERIAIS NA OPERAÇÃO. AF_06/2014 COMPOSIÇÕES AUXILIARES CUSTOS HORÁRIOS DE MÁQUINAS E EQUIPAMENTOS</v>
      </c>
    </row>
    <row r="646" spans="1:13" ht="15">
      <c r="A646" s="149" t="s">
        <v>1040</v>
      </c>
      <c r="B646" s="149" t="s">
        <v>1041</v>
      </c>
      <c r="C646" s="149" t="s">
        <v>1427</v>
      </c>
      <c r="D646" s="149" t="s">
        <v>1428</v>
      </c>
      <c r="E646" s="150" t="s">
        <v>643</v>
      </c>
      <c r="F646" s="149" t="s">
        <v>643</v>
      </c>
      <c r="G646" s="151">
        <v>53792</v>
      </c>
      <c r="H646" s="149" t="s">
        <v>1530</v>
      </c>
      <c r="I646" s="149" t="s">
        <v>1430</v>
      </c>
      <c r="J646" s="149" t="s">
        <v>1046</v>
      </c>
      <c r="K646" s="150" t="s">
        <v>9576</v>
      </c>
      <c r="L646" s="149" t="s">
        <v>647</v>
      </c>
      <c r="M646" s="148" t="str">
        <f t="shared" si="9"/>
        <v>CAIXA REFERENCIAL COLETADO CAMINHÃO BASCULANTE 6 M3, PESO BRUTO TOTAL 16.000 KG, CARGA ÚTIL MÁXIMA 13.071 KG, DISTÂNCIA ENTRE EIXOS 4,80 M, POTÊNCIA 230 CV INCLUSIVE CAÇAMBA METÁLICA - MATERIAIS NA OPERAÇÃO. AF_06/2014 COMPOSIÇÕES AUXILIARES CUSTOS HORÁRIOS DE MÁQUINAS E EQUIPAMENTOS</v>
      </c>
    </row>
    <row r="647" spans="1:13" ht="15">
      <c r="A647" s="149" t="s">
        <v>1040</v>
      </c>
      <c r="B647" s="149" t="s">
        <v>1041</v>
      </c>
      <c r="C647" s="149" t="s">
        <v>1427</v>
      </c>
      <c r="D647" s="149" t="s">
        <v>1428</v>
      </c>
      <c r="E647" s="150" t="s">
        <v>643</v>
      </c>
      <c r="F647" s="149" t="s">
        <v>643</v>
      </c>
      <c r="G647" s="151">
        <v>53794</v>
      </c>
      <c r="H647" s="149" t="s">
        <v>1532</v>
      </c>
      <c r="I647" s="149" t="s">
        <v>1430</v>
      </c>
      <c r="J647" s="149" t="s">
        <v>726</v>
      </c>
      <c r="K647" s="150" t="s">
        <v>1533</v>
      </c>
      <c r="L647" s="149" t="s">
        <v>647</v>
      </c>
      <c r="M647" s="148" t="str">
        <f t="shared" ref="M647:M710" si="10">CONCATENATE(L647," ",J647," ",H647," ",C647," ",A647)</f>
        <v>CAIXA REFERENCIAL ATRIBUÍDO SÃO PAULO USINA DE CONCRETO FIXA, CAPACIDADE NOMINAL DE 90 A 120 M3/H, SEM SILO - MANUTENÇÃO. AF_07/2016 COMPOSIÇÕES AUXILIARES CUSTOS HORÁRIOS DE MÁQUINAS E EQUIPAMENTOS</v>
      </c>
    </row>
    <row r="648" spans="1:13" ht="15">
      <c r="A648" s="149" t="s">
        <v>1040</v>
      </c>
      <c r="B648" s="149" t="s">
        <v>1041</v>
      </c>
      <c r="C648" s="149" t="s">
        <v>1427</v>
      </c>
      <c r="D648" s="149" t="s">
        <v>1428</v>
      </c>
      <c r="E648" s="150" t="s">
        <v>643</v>
      </c>
      <c r="F648" s="149" t="s">
        <v>643</v>
      </c>
      <c r="G648" s="151">
        <v>53797</v>
      </c>
      <c r="H648" s="149" t="s">
        <v>1534</v>
      </c>
      <c r="I648" s="149" t="s">
        <v>1430</v>
      </c>
      <c r="J648" s="149" t="s">
        <v>1046</v>
      </c>
      <c r="K648" s="150" t="s">
        <v>9577</v>
      </c>
      <c r="L648" s="149" t="s">
        <v>647</v>
      </c>
      <c r="M648" s="148" t="str">
        <f t="shared" si="10"/>
        <v>CAIXA REFERENCIAL COLETADO CAMINHÃO TOCO, PBT 16.000 KG, CARGA ÚTIL MÁX. 10.685 KG, DIST. ENTRE EIXOS 4,8 M, POTÊNCIA 189 CV, INCLUSIVE CARROCERIA FIXA ABERTA DE MADEIRA P/ TRANSPORTE GERAL DE CARGA SECA, DIMEN. APROX. 2,5 X 7,00 X 0,50 M - MATERIAIS NA OPERAÇÃO. AF_06/2014 COMPOSIÇÕES AUXILIARES CUSTOS HORÁRIOS DE MÁQUINAS E EQUIPAMENTOS</v>
      </c>
    </row>
    <row r="649" spans="1:13" ht="15">
      <c r="A649" s="149" t="s">
        <v>1040</v>
      </c>
      <c r="B649" s="149" t="s">
        <v>1041</v>
      </c>
      <c r="C649" s="149" t="s">
        <v>1427</v>
      </c>
      <c r="D649" s="149" t="s">
        <v>1428</v>
      </c>
      <c r="E649" s="150" t="s">
        <v>643</v>
      </c>
      <c r="F649" s="149" t="s">
        <v>643</v>
      </c>
      <c r="G649" s="151">
        <v>53804</v>
      </c>
      <c r="H649" s="149" t="s">
        <v>1535</v>
      </c>
      <c r="I649" s="149" t="s">
        <v>1430</v>
      </c>
      <c r="J649" s="149" t="s">
        <v>726</v>
      </c>
      <c r="K649" s="150" t="s">
        <v>9578</v>
      </c>
      <c r="L649" s="149" t="s">
        <v>647</v>
      </c>
      <c r="M649" s="148" t="str">
        <f t="shared" si="10"/>
        <v>CAIXA REFERENCIAL ATRIBUÍDO SÃO PAULO VASSOURA MECÂNICA REBOCÁVEL COM ESCOVA CILÍNDRICA, LARGURA ÚTIL DE VARRIMENTO DE 2,44 M - MANUTENÇÃO. AF_06/2014 COMPOSIÇÕES AUXILIARES CUSTOS HORÁRIOS DE MÁQUINAS E EQUIPAMENTOS</v>
      </c>
    </row>
    <row r="650" spans="1:13" ht="15">
      <c r="A650" s="149" t="s">
        <v>1040</v>
      </c>
      <c r="B650" s="149" t="s">
        <v>1041</v>
      </c>
      <c r="C650" s="149" t="s">
        <v>1427</v>
      </c>
      <c r="D650" s="149" t="s">
        <v>1428</v>
      </c>
      <c r="E650" s="150" t="s">
        <v>643</v>
      </c>
      <c r="F650" s="149" t="s">
        <v>643</v>
      </c>
      <c r="G650" s="151">
        <v>53806</v>
      </c>
      <c r="H650" s="149" t="s">
        <v>1536</v>
      </c>
      <c r="I650" s="149" t="s">
        <v>1430</v>
      </c>
      <c r="J650" s="149" t="s">
        <v>646</v>
      </c>
      <c r="K650" s="150" t="s">
        <v>9579</v>
      </c>
      <c r="L650" s="149" t="s">
        <v>647</v>
      </c>
      <c r="M650" s="148" t="str">
        <f t="shared" si="10"/>
        <v>CAIXA REFERENCIAL COEFICIENTE DE REPRESENTATIVIDADE TRATOR DE ESTEIRAS, POTÊNCIA 170 HP, PESO OPERACIONAL 19 T, CAÇAMBA 5,2 M3 - MANUTENÇÃO. AF_06/2014 COMPOSIÇÕES AUXILIARES CUSTOS HORÁRIOS DE MÁQUINAS E EQUIPAMENTOS</v>
      </c>
    </row>
    <row r="651" spans="1:13" ht="15">
      <c r="A651" s="149" t="s">
        <v>1040</v>
      </c>
      <c r="B651" s="149" t="s">
        <v>1041</v>
      </c>
      <c r="C651" s="149" t="s">
        <v>1427</v>
      </c>
      <c r="D651" s="149" t="s">
        <v>1428</v>
      </c>
      <c r="E651" s="150" t="s">
        <v>643</v>
      </c>
      <c r="F651" s="149" t="s">
        <v>643</v>
      </c>
      <c r="G651" s="151">
        <v>53810</v>
      </c>
      <c r="H651" s="149" t="s">
        <v>1537</v>
      </c>
      <c r="I651" s="149" t="s">
        <v>1430</v>
      </c>
      <c r="J651" s="149" t="s">
        <v>1046</v>
      </c>
      <c r="K651" s="150" t="s">
        <v>9580</v>
      </c>
      <c r="L651" s="149" t="s">
        <v>647</v>
      </c>
      <c r="M651" s="148" t="str">
        <f t="shared" si="10"/>
        <v>CAIXA REFERENCIAL COLETADO TRATOR DE ESTEIRAS, POTÊNCIA 150 HP, PESO OPERACIONAL 16,7 T, COM RODA MOTRIZ ELEVADA E LÂMINA 3,18 M3 - MANUTENÇÃO. AF_06/2014 COMPOSIÇÕES AUXILIARES CUSTOS HORÁRIOS DE MÁQUINAS E EQUIPAMENTOS</v>
      </c>
    </row>
    <row r="652" spans="1:13" ht="15">
      <c r="A652" s="149" t="s">
        <v>1040</v>
      </c>
      <c r="B652" s="149" t="s">
        <v>1041</v>
      </c>
      <c r="C652" s="149" t="s">
        <v>1427</v>
      </c>
      <c r="D652" s="149" t="s">
        <v>1428</v>
      </c>
      <c r="E652" s="150" t="s">
        <v>643</v>
      </c>
      <c r="F652" s="149" t="s">
        <v>643</v>
      </c>
      <c r="G652" s="151">
        <v>53814</v>
      </c>
      <c r="H652" s="149" t="s">
        <v>1538</v>
      </c>
      <c r="I652" s="149" t="s">
        <v>1430</v>
      </c>
      <c r="J652" s="149" t="s">
        <v>646</v>
      </c>
      <c r="K652" s="150" t="s">
        <v>9581</v>
      </c>
      <c r="L652" s="149" t="s">
        <v>647</v>
      </c>
      <c r="M652" s="148" t="str">
        <f t="shared" si="10"/>
        <v>CAIXA REFERENCIAL COEFICIENTE DE REPRESENTATIVIDADE TRATOR DE ESTEIRAS, POTÊNCIA 347 HP, PESO OPERACIONAL 38,5 T, COM LÂMINA 8,70 M3 - MANUTENÇÃO. AF_06/2014 COMPOSIÇÕES AUXILIARES CUSTOS HORÁRIOS DE MÁQUINAS E EQUIPAMENTOS</v>
      </c>
    </row>
    <row r="653" spans="1:13" ht="15">
      <c r="A653" s="149" t="s">
        <v>1040</v>
      </c>
      <c r="B653" s="149" t="s">
        <v>1041</v>
      </c>
      <c r="C653" s="149" t="s">
        <v>1427</v>
      </c>
      <c r="D653" s="149" t="s">
        <v>1428</v>
      </c>
      <c r="E653" s="150" t="s">
        <v>643</v>
      </c>
      <c r="F653" s="149" t="s">
        <v>643</v>
      </c>
      <c r="G653" s="151">
        <v>53817</v>
      </c>
      <c r="H653" s="149" t="s">
        <v>1539</v>
      </c>
      <c r="I653" s="149" t="s">
        <v>1430</v>
      </c>
      <c r="J653" s="149" t="s">
        <v>1046</v>
      </c>
      <c r="K653" s="150" t="s">
        <v>6665</v>
      </c>
      <c r="L653" s="149" t="s">
        <v>647</v>
      </c>
      <c r="M653" s="148" t="str">
        <f t="shared" si="10"/>
        <v>CAIXA REFERENCIAL COLETADO TRATOR DE ESTEIRAS, POTÊNCIA 100 HP, PESO OPERACIONAL 9,4 T, COM LÂMINA 2,19 M3 - MATERIAIS NA OPERAÇÃO. AF_06/2014 COMPOSIÇÕES AUXILIARES CUSTOS HORÁRIOS DE MÁQUINAS E EQUIPAMENTOS</v>
      </c>
    </row>
    <row r="654" spans="1:13" ht="15">
      <c r="A654" s="149" t="s">
        <v>1040</v>
      </c>
      <c r="B654" s="149" t="s">
        <v>1041</v>
      </c>
      <c r="C654" s="149" t="s">
        <v>1427</v>
      </c>
      <c r="D654" s="149" t="s">
        <v>1428</v>
      </c>
      <c r="E654" s="150" t="s">
        <v>643</v>
      </c>
      <c r="F654" s="149" t="s">
        <v>643</v>
      </c>
      <c r="G654" s="151">
        <v>53818</v>
      </c>
      <c r="H654" s="149" t="s">
        <v>1540</v>
      </c>
      <c r="I654" s="149" t="s">
        <v>1430</v>
      </c>
      <c r="J654" s="149" t="s">
        <v>726</v>
      </c>
      <c r="K654" s="150" t="s">
        <v>9582</v>
      </c>
      <c r="L654" s="149" t="s">
        <v>647</v>
      </c>
      <c r="M654" s="148" t="str">
        <f t="shared" si="10"/>
        <v>CAIXA REFERENCIAL ATRIBUÍDO SÃO PAULO ROLO COMPACTADOR VIBRATÓRIO REBOCÁVEL, CILINDRO DE AÇO LISO, POTÊNCIA DE TRAÇÃO DE 65 CV, PESO 4,7 T, IMPACTO DINÂMICO 18,3 T, LARGURA DE TRABALHO 1,67 M - DEPRECIAÇÃO. AF_02/2016 COMPOSIÇÕES AUXILIARES CUSTOS HORÁRIOS DE MÁQUINAS E EQUIPAMENTOS</v>
      </c>
    </row>
    <row r="655" spans="1:13" ht="15">
      <c r="A655" s="149" t="s">
        <v>1040</v>
      </c>
      <c r="B655" s="149" t="s">
        <v>1041</v>
      </c>
      <c r="C655" s="149" t="s">
        <v>1427</v>
      </c>
      <c r="D655" s="149" t="s">
        <v>1428</v>
      </c>
      <c r="E655" s="150" t="s">
        <v>643</v>
      </c>
      <c r="F655" s="149" t="s">
        <v>643</v>
      </c>
      <c r="G655" s="151">
        <v>53827</v>
      </c>
      <c r="H655" s="149" t="s">
        <v>1541</v>
      </c>
      <c r="I655" s="149" t="s">
        <v>1430</v>
      </c>
      <c r="J655" s="149" t="s">
        <v>1046</v>
      </c>
      <c r="K655" s="150" t="s">
        <v>9583</v>
      </c>
      <c r="L655" s="149" t="s">
        <v>647</v>
      </c>
      <c r="M655" s="148" t="str">
        <f t="shared" si="10"/>
        <v>CAIXA REFERENCIAL COLETADO CAMINHÃO TOCO, PESO BRUTO TOTAL 14.300 KG, CARGA ÚTIL MÁXIMA 9590 KG, DISTÂNCIA ENTRE EIXOS 4,76 M, POTÊNCIA 185 CV (NÃO INCLUI CARROCERIA) - MATERIAIS NA OPERAÇÃO. AF_06/2014 COMPOSIÇÕES AUXILIARES CUSTOS HORÁRIOS DE MÁQUINAS E EQUIPAMENTOS</v>
      </c>
    </row>
    <row r="656" spans="1:13" ht="15">
      <c r="A656" s="149" t="s">
        <v>1040</v>
      </c>
      <c r="B656" s="149" t="s">
        <v>1041</v>
      </c>
      <c r="C656" s="149" t="s">
        <v>1427</v>
      </c>
      <c r="D656" s="149" t="s">
        <v>1428</v>
      </c>
      <c r="E656" s="150" t="s">
        <v>643</v>
      </c>
      <c r="F656" s="149" t="s">
        <v>643</v>
      </c>
      <c r="G656" s="151">
        <v>53829</v>
      </c>
      <c r="H656" s="149" t="s">
        <v>1542</v>
      </c>
      <c r="I656" s="149" t="s">
        <v>1430</v>
      </c>
      <c r="J656" s="149" t="s">
        <v>1046</v>
      </c>
      <c r="K656" s="150" t="s">
        <v>9577</v>
      </c>
      <c r="L656" s="149" t="s">
        <v>647</v>
      </c>
      <c r="M656" s="148" t="str">
        <f t="shared" si="10"/>
        <v>CAIXA REFERENCIAL COLETADO CAMINHÃO TOCO, PESO BRUTO TOTAL 16.000 KG, CARGA ÚTIL MÁXIMA DE 10.685 KG, DISTÂNCIA ENTRE EIXOS 4,80 M, POTÊNCIA 189 CV EXCLUSIVE CARROCERIA - MATERIAIS NA OPERAÇÃO. AF_06/2014 COMPOSIÇÕES AUXILIARES CUSTOS HORÁRIOS DE MÁQUINAS E EQUIPAMENTOS</v>
      </c>
    </row>
    <row r="657" spans="1:13" ht="15">
      <c r="A657" s="149" t="s">
        <v>1040</v>
      </c>
      <c r="B657" s="149" t="s">
        <v>1041</v>
      </c>
      <c r="C657" s="149" t="s">
        <v>1427</v>
      </c>
      <c r="D657" s="149" t="s">
        <v>1428</v>
      </c>
      <c r="E657" s="150" t="s">
        <v>643</v>
      </c>
      <c r="F657" s="149" t="s">
        <v>643</v>
      </c>
      <c r="G657" s="151">
        <v>53831</v>
      </c>
      <c r="H657" s="149" t="s">
        <v>1543</v>
      </c>
      <c r="I657" s="149" t="s">
        <v>1430</v>
      </c>
      <c r="J657" s="149" t="s">
        <v>1046</v>
      </c>
      <c r="K657" s="150" t="s">
        <v>9584</v>
      </c>
      <c r="L657" s="149" t="s">
        <v>647</v>
      </c>
      <c r="M657" s="148" t="str">
        <f t="shared" si="10"/>
        <v>CAIXA REFERENCIAL COLETADO CAMINHÃO PIPA 10.000 L TRUCADO, PESO BRUTO TOTAL 23.000 KG, CARGA ÚTIL MÁXIMA 15.935 KG, DISTÂNCIA ENTRE EIXOS 4,8 M, POTÊNCIA 230 CV, INCLUSIVE TANQUE DE AÇO PARA TRANSPORTE DE ÁGUA - MATERIAIS NA OPERAÇÃO. AF_06/2014 COMPOSIÇÕES AUXILIARES CUSTOS HORÁRIOS DE MÁQUINAS E EQUIPAMENTOS</v>
      </c>
    </row>
    <row r="658" spans="1:13" ht="15">
      <c r="A658" s="149" t="s">
        <v>1040</v>
      </c>
      <c r="B658" s="149" t="s">
        <v>1041</v>
      </c>
      <c r="C658" s="149" t="s">
        <v>1427</v>
      </c>
      <c r="D658" s="149" t="s">
        <v>1428</v>
      </c>
      <c r="E658" s="150" t="s">
        <v>643</v>
      </c>
      <c r="F658" s="149" t="s">
        <v>643</v>
      </c>
      <c r="G658" s="151">
        <v>53840</v>
      </c>
      <c r="H658" s="149" t="s">
        <v>1544</v>
      </c>
      <c r="I658" s="149" t="s">
        <v>1430</v>
      </c>
      <c r="J658" s="149" t="s">
        <v>726</v>
      </c>
      <c r="K658" s="150" t="s">
        <v>9585</v>
      </c>
      <c r="L658" s="149" t="s">
        <v>647</v>
      </c>
      <c r="M658" s="148" t="str">
        <f t="shared" si="10"/>
        <v>CAIXA REFERENCIAL ATRIBUÍDO SÃO PAULO GRADE DE DISCO REBOCÁVEL COM 20 DISCOS 24" X 6 MM COM PNEUS PARA TRANSPORTE - DEPRECIAÇÃO. AF_06/2014 COMPOSIÇÕES AUXILIARES CUSTOS HORÁRIOS DE MÁQUINAS E EQUIPAMENTOS</v>
      </c>
    </row>
    <row r="659" spans="1:13" ht="15">
      <c r="A659" s="149" t="s">
        <v>1040</v>
      </c>
      <c r="B659" s="149" t="s">
        <v>1041</v>
      </c>
      <c r="C659" s="149" t="s">
        <v>1427</v>
      </c>
      <c r="D659" s="149" t="s">
        <v>1428</v>
      </c>
      <c r="E659" s="150" t="s">
        <v>643</v>
      </c>
      <c r="F659" s="149" t="s">
        <v>643</v>
      </c>
      <c r="G659" s="151">
        <v>53841</v>
      </c>
      <c r="H659" s="149" t="s">
        <v>1545</v>
      </c>
      <c r="I659" s="149" t="s">
        <v>1430</v>
      </c>
      <c r="J659" s="149" t="s">
        <v>726</v>
      </c>
      <c r="K659" s="150" t="s">
        <v>1628</v>
      </c>
      <c r="L659" s="149" t="s">
        <v>647</v>
      </c>
      <c r="M659" s="148" t="str">
        <f t="shared" si="10"/>
        <v>CAIXA REFERENCIAL ATRIBUÍDO SÃO PAULO GRADE DE DISCO REBOCÁVEL COM 20 DISCOS 24" X 6 MM COM PNEUS PARA TRANSPORTE - MANUTENÇÃO. AF_06/2014 COMPOSIÇÕES AUXILIARES CUSTOS HORÁRIOS DE MÁQUINAS E EQUIPAMENTOS</v>
      </c>
    </row>
    <row r="660" spans="1:13" ht="15">
      <c r="A660" s="149" t="s">
        <v>1040</v>
      </c>
      <c r="B660" s="149" t="s">
        <v>1041</v>
      </c>
      <c r="C660" s="149" t="s">
        <v>1427</v>
      </c>
      <c r="D660" s="149" t="s">
        <v>1428</v>
      </c>
      <c r="E660" s="150" t="s">
        <v>643</v>
      </c>
      <c r="F660" s="149" t="s">
        <v>643</v>
      </c>
      <c r="G660" s="151">
        <v>53849</v>
      </c>
      <c r="H660" s="149" t="s">
        <v>1546</v>
      </c>
      <c r="I660" s="149" t="s">
        <v>1430</v>
      </c>
      <c r="J660" s="149" t="s">
        <v>1046</v>
      </c>
      <c r="K660" s="150" t="s">
        <v>9586</v>
      </c>
      <c r="L660" s="149" t="s">
        <v>647</v>
      </c>
      <c r="M660" s="148" t="str">
        <f t="shared" si="10"/>
        <v>CAIXA REFERENCIAL COLETADO MOTONIVELADORA POTÊNCIA BÁSICA LÍQUIDA (PRIMEIRA MARCHA) 125 HP, PESO BRUTO 13032 KG, LARGURA DA LÂMINA DE 3,7 M - MATERIAIS NA OPERAÇÃO. AF_06/2014 COMPOSIÇÕES AUXILIARES CUSTOS HORÁRIOS DE MÁQUINAS E EQUIPAMENTOS</v>
      </c>
    </row>
    <row r="661" spans="1:13" ht="15">
      <c r="A661" s="149" t="s">
        <v>1040</v>
      </c>
      <c r="B661" s="149" t="s">
        <v>1041</v>
      </c>
      <c r="C661" s="149" t="s">
        <v>1427</v>
      </c>
      <c r="D661" s="149" t="s">
        <v>1428</v>
      </c>
      <c r="E661" s="150" t="s">
        <v>643</v>
      </c>
      <c r="F661" s="149" t="s">
        <v>643</v>
      </c>
      <c r="G661" s="151">
        <v>53857</v>
      </c>
      <c r="H661" s="149" t="s">
        <v>1547</v>
      </c>
      <c r="I661" s="149" t="s">
        <v>1430</v>
      </c>
      <c r="J661" s="149" t="s">
        <v>1046</v>
      </c>
      <c r="K661" s="150" t="s">
        <v>3918</v>
      </c>
      <c r="L661" s="149" t="s">
        <v>647</v>
      </c>
      <c r="M661" s="148" t="str">
        <f t="shared" si="10"/>
        <v>CAIXA REFERENCIAL COLETADO PÁ CARREGADEIRA SOBRE RODAS, POTÊNCIA LÍQUIDA 128 HP, CAPACIDADE DA CAÇAMBA 1,7 A 2,8 M3, PESO OPERACIONAL 11632 KG - MANUTENÇÃO. AF_06/2014 COMPOSIÇÕES AUXILIARES CUSTOS HORÁRIOS DE MÁQUINAS E EQUIPAMENTOS</v>
      </c>
    </row>
    <row r="662" spans="1:13" ht="15">
      <c r="A662" s="149" t="s">
        <v>1040</v>
      </c>
      <c r="B662" s="149" t="s">
        <v>1041</v>
      </c>
      <c r="C662" s="149" t="s">
        <v>1427</v>
      </c>
      <c r="D662" s="149" t="s">
        <v>1428</v>
      </c>
      <c r="E662" s="150" t="s">
        <v>643</v>
      </c>
      <c r="F662" s="149" t="s">
        <v>643</v>
      </c>
      <c r="G662" s="151">
        <v>53858</v>
      </c>
      <c r="H662" s="149" t="s">
        <v>1548</v>
      </c>
      <c r="I662" s="149" t="s">
        <v>1430</v>
      </c>
      <c r="J662" s="149" t="s">
        <v>1046</v>
      </c>
      <c r="K662" s="150" t="s">
        <v>9587</v>
      </c>
      <c r="L662" s="149" t="s">
        <v>647</v>
      </c>
      <c r="M662" s="148" t="str">
        <f t="shared" si="10"/>
        <v>CAIXA REFERENCIAL COLETADO PÁ CARREGADEIRA SOBRE RODAS, POTÊNCIA LÍQUIDA 128 HP, CAPACIDADE DA CAÇAMBA 1,7 A 2,8 M3, PESO OPERACIONAL 11632 KG - MATERIAIS NA OPERAÇÃO. AF_06/2014 COMPOSIÇÕES AUXILIARES CUSTOS HORÁRIOS DE MÁQUINAS E EQUIPAMENTOS</v>
      </c>
    </row>
    <row r="663" spans="1:13" ht="15">
      <c r="A663" s="149" t="s">
        <v>1040</v>
      </c>
      <c r="B663" s="149" t="s">
        <v>1041</v>
      </c>
      <c r="C663" s="149" t="s">
        <v>1427</v>
      </c>
      <c r="D663" s="149" t="s">
        <v>1428</v>
      </c>
      <c r="E663" s="150" t="s">
        <v>643</v>
      </c>
      <c r="F663" s="149" t="s">
        <v>643</v>
      </c>
      <c r="G663" s="151">
        <v>53861</v>
      </c>
      <c r="H663" s="149" t="s">
        <v>1549</v>
      </c>
      <c r="I663" s="149" t="s">
        <v>1430</v>
      </c>
      <c r="J663" s="149" t="s">
        <v>646</v>
      </c>
      <c r="K663" s="150" t="s">
        <v>9588</v>
      </c>
      <c r="L663" s="149" t="s">
        <v>647</v>
      </c>
      <c r="M663" s="148" t="str">
        <f t="shared" si="10"/>
        <v>CAIXA REFERENCIAL COEFICIENTE DE REPRESENTATIVIDADE PÁ CARREGADEIRA SOBRE RODAS, POTÊNCIA 197 HP, CAPACIDADE DA CAÇAMBA 2,5 A 3,5 M3, PESO OPERACIONAL 18338 KG - MANUTENÇÃO. AF_06/2014 COMPOSIÇÕES AUXILIARES CUSTOS HORÁRIOS DE MÁQUINAS E EQUIPAMENTOS</v>
      </c>
    </row>
    <row r="664" spans="1:13" ht="15">
      <c r="A664" s="149" t="s">
        <v>1040</v>
      </c>
      <c r="B664" s="149" t="s">
        <v>1041</v>
      </c>
      <c r="C664" s="149" t="s">
        <v>1427</v>
      </c>
      <c r="D664" s="149" t="s">
        <v>1428</v>
      </c>
      <c r="E664" s="150" t="s">
        <v>643</v>
      </c>
      <c r="F664" s="149" t="s">
        <v>643</v>
      </c>
      <c r="G664" s="151">
        <v>53863</v>
      </c>
      <c r="H664" s="149" t="s">
        <v>1551</v>
      </c>
      <c r="I664" s="149" t="s">
        <v>1430</v>
      </c>
      <c r="J664" s="149" t="s">
        <v>646</v>
      </c>
      <c r="K664" s="150" t="s">
        <v>1218</v>
      </c>
      <c r="L664" s="149" t="s">
        <v>647</v>
      </c>
      <c r="M664" s="148" t="str">
        <f t="shared" si="10"/>
        <v>CAIXA REFERENCIAL COEFICIENTE DE REPRESENTATIVIDADE MARTELETE OU ROMPEDOR PNEUMÁTICO MANUAL, 28 KG, COM SILENCIADOR - MANUTENÇÃO. AF_07/2016 COMPOSIÇÕES AUXILIARES CUSTOS HORÁRIOS DE MÁQUINAS E EQUIPAMENTOS</v>
      </c>
    </row>
    <row r="665" spans="1:13" ht="15">
      <c r="A665" s="149" t="s">
        <v>1040</v>
      </c>
      <c r="B665" s="149" t="s">
        <v>1041</v>
      </c>
      <c r="C665" s="149" t="s">
        <v>1427</v>
      </c>
      <c r="D665" s="149" t="s">
        <v>1428</v>
      </c>
      <c r="E665" s="150" t="s">
        <v>643</v>
      </c>
      <c r="F665" s="149" t="s">
        <v>643</v>
      </c>
      <c r="G665" s="151">
        <v>53865</v>
      </c>
      <c r="H665" s="149" t="s">
        <v>1553</v>
      </c>
      <c r="I665" s="149" t="s">
        <v>1430</v>
      </c>
      <c r="J665" s="149" t="s">
        <v>1046</v>
      </c>
      <c r="K665" s="150" t="s">
        <v>914</v>
      </c>
      <c r="L665" s="149" t="s">
        <v>647</v>
      </c>
      <c r="M665" s="148" t="str">
        <f t="shared" si="10"/>
        <v>CAIXA REFERENCIAL COLETADO COMPRESSOR DE AR REBOCÁVEL, VAZÃO 189 PCM, PRESSÃO EFETIVA DE TRABALHO 102 PSI, MOTOR DIESEL, POTÊNCIA 63 CV - MATERIAIS NA OPERAÇÃO. AF_06/2015 COMPOSIÇÕES AUXILIARES CUSTOS HORÁRIOS DE MÁQUINAS E EQUIPAMENTOS</v>
      </c>
    </row>
    <row r="666" spans="1:13" ht="15">
      <c r="A666" s="149" t="s">
        <v>1040</v>
      </c>
      <c r="B666" s="149" t="s">
        <v>1041</v>
      </c>
      <c r="C666" s="149" t="s">
        <v>1427</v>
      </c>
      <c r="D666" s="149" t="s">
        <v>1428</v>
      </c>
      <c r="E666" s="150" t="s">
        <v>643</v>
      </c>
      <c r="F666" s="149" t="s">
        <v>643</v>
      </c>
      <c r="G666" s="151">
        <v>53866</v>
      </c>
      <c r="H666" s="149" t="s">
        <v>1555</v>
      </c>
      <c r="I666" s="149" t="s">
        <v>1430</v>
      </c>
      <c r="J666" s="149" t="s">
        <v>1046</v>
      </c>
      <c r="K666" s="150" t="s">
        <v>957</v>
      </c>
      <c r="L666" s="149" t="s">
        <v>647</v>
      </c>
      <c r="M666" s="148" t="str">
        <f t="shared" si="10"/>
        <v>CAIXA REFERENCIAL COLETADO BOMBA SUBMERSÍVEL ELÉTRICA TRIFÁSICA, POTÊNCIA 2,96 HP, Ø ROTOR 144 MM SEMI-ABERTO, BOCAL DE SAÍDA Ø 2, HM/Q = 2 MCA / 38,8 M3/H A 28 MCA / 5 M3/H - MATERIAIS NA OPERAÇÃO. AF_06/2014 COMPOSIÇÕES AUXILIARES CUSTOS HORÁRIOS DE MÁQUINAS E EQUIPAMENTOS</v>
      </c>
    </row>
    <row r="667" spans="1:13" ht="15">
      <c r="A667" s="149" t="s">
        <v>1040</v>
      </c>
      <c r="B667" s="149" t="s">
        <v>1041</v>
      </c>
      <c r="C667" s="149" t="s">
        <v>1427</v>
      </c>
      <c r="D667" s="149" t="s">
        <v>1428</v>
      </c>
      <c r="E667" s="150" t="s">
        <v>643</v>
      </c>
      <c r="F667" s="149" t="s">
        <v>643</v>
      </c>
      <c r="G667" s="151">
        <v>53882</v>
      </c>
      <c r="H667" s="149" t="s">
        <v>1557</v>
      </c>
      <c r="I667" s="149" t="s">
        <v>1430</v>
      </c>
      <c r="J667" s="149" t="s">
        <v>726</v>
      </c>
      <c r="K667" s="150" t="s">
        <v>9589</v>
      </c>
      <c r="L667" s="149" t="s">
        <v>647</v>
      </c>
      <c r="M667" s="148" t="str">
        <f t="shared" si="10"/>
        <v>CAIXA REFERENCIAL ATRIBUÍDO SÃO PAULO CAMINHÃO PIPA 6.000 L, PESO BRUTO TOTAL 13.000 KG, DISTÂNCIA ENTRE EIXOS 4,80 M, POTÊNCIA 189 CV INCLUSIVE TANQUE DE AÇO PARA TRANSPORTE DE ÁGUA, CAPACIDADE 6 M3 - MANUTENÇÃO. AF_06/2014 COMPOSIÇÕES AUXILIARES CUSTOS HORÁRIOS DE MÁQUINAS E EQUIPAMENTOS</v>
      </c>
    </row>
    <row r="668" spans="1:13" ht="15">
      <c r="A668" s="149" t="s">
        <v>1040</v>
      </c>
      <c r="B668" s="149" t="s">
        <v>1041</v>
      </c>
      <c r="C668" s="149" t="s">
        <v>1427</v>
      </c>
      <c r="D668" s="149" t="s">
        <v>1428</v>
      </c>
      <c r="E668" s="150" t="s">
        <v>643</v>
      </c>
      <c r="F668" s="149" t="s">
        <v>643</v>
      </c>
      <c r="G668" s="151">
        <v>55263</v>
      </c>
      <c r="H668" s="149" t="s">
        <v>1559</v>
      </c>
      <c r="I668" s="149" t="s">
        <v>1430</v>
      </c>
      <c r="J668" s="149" t="s">
        <v>1046</v>
      </c>
      <c r="K668" s="150" t="s">
        <v>9552</v>
      </c>
      <c r="L668" s="149" t="s">
        <v>647</v>
      </c>
      <c r="M668" s="148" t="str">
        <f t="shared" si="10"/>
        <v>CAIXA REFERENCIAL COLETADO ROLO COMPACTADOR DE PNEUS ESTÁTICO, PRESSÃO VARIÁVEL, POTÊNCIA 111 HP, PESO SEM/COM LASTRO 9,5 / 26 T, LARGURA DE TRABALHO 1,90 M - MATERIAIS NA OPERAÇÃO. AF_07/2014 COMPOSIÇÕES AUXILIARES CUSTOS HORÁRIOS DE MÁQUINAS E EQUIPAMENTOS</v>
      </c>
    </row>
    <row r="669" spans="1:13" ht="15">
      <c r="A669" s="149" t="s">
        <v>1040</v>
      </c>
      <c r="B669" s="149" t="s">
        <v>1041</v>
      </c>
      <c r="C669" s="149" t="s">
        <v>1427</v>
      </c>
      <c r="D669" s="149" t="s">
        <v>1428</v>
      </c>
      <c r="E669" s="150" t="s">
        <v>643</v>
      </c>
      <c r="F669" s="149" t="s">
        <v>643</v>
      </c>
      <c r="G669" s="151">
        <v>73303</v>
      </c>
      <c r="H669" s="149" t="s">
        <v>1560</v>
      </c>
      <c r="I669" s="149" t="s">
        <v>1430</v>
      </c>
      <c r="J669" s="149" t="s">
        <v>726</v>
      </c>
      <c r="K669" s="150" t="s">
        <v>1805</v>
      </c>
      <c r="L669" s="149" t="s">
        <v>647</v>
      </c>
      <c r="M669" s="148" t="str">
        <f t="shared" si="10"/>
        <v>CAIXA REFERENCIAL ATRIBUÍDO SÃO PAULO GRUPO GERADOR ESTACIONÁRIO, MOTOR DIESEL POTÊNCIA 170 KVA - DEPRECIAÇÃO. AF_02/2016 COMPOSIÇÕES AUXILIARES CUSTOS HORÁRIOS DE MÁQUINAS E EQUIPAMENTOS</v>
      </c>
    </row>
    <row r="670" spans="1:13" ht="15">
      <c r="A670" s="149" t="s">
        <v>1040</v>
      </c>
      <c r="B670" s="149" t="s">
        <v>1041</v>
      </c>
      <c r="C670" s="149" t="s">
        <v>1427</v>
      </c>
      <c r="D670" s="149" t="s">
        <v>1428</v>
      </c>
      <c r="E670" s="150" t="s">
        <v>643</v>
      </c>
      <c r="F670" s="149" t="s">
        <v>643</v>
      </c>
      <c r="G670" s="151">
        <v>73307</v>
      </c>
      <c r="H670" s="149" t="s">
        <v>1561</v>
      </c>
      <c r="I670" s="149" t="s">
        <v>1430</v>
      </c>
      <c r="J670" s="149" t="s">
        <v>726</v>
      </c>
      <c r="K670" s="150" t="s">
        <v>9590</v>
      </c>
      <c r="L670" s="149" t="s">
        <v>647</v>
      </c>
      <c r="M670" s="148" t="str">
        <f t="shared" si="10"/>
        <v>CAIXA REFERENCIAL ATRIBUÍDO SÃO PAULO GRUPO GERADOR ESTACIONÁRIO, MOTOR DIESEL POTÊNCIA 170 KVA - MANUTENÇÃO. AF_02/2016 COMPOSIÇÕES AUXILIARES CUSTOS HORÁRIOS DE MÁQUINAS E EQUIPAMENTOS</v>
      </c>
    </row>
    <row r="671" spans="1:13" ht="15">
      <c r="A671" s="149" t="s">
        <v>1040</v>
      </c>
      <c r="B671" s="149" t="s">
        <v>1041</v>
      </c>
      <c r="C671" s="149" t="s">
        <v>1427</v>
      </c>
      <c r="D671" s="149" t="s">
        <v>1428</v>
      </c>
      <c r="E671" s="150" t="s">
        <v>643</v>
      </c>
      <c r="F671" s="149" t="s">
        <v>643</v>
      </c>
      <c r="G671" s="151">
        <v>73309</v>
      </c>
      <c r="H671" s="149" t="s">
        <v>1562</v>
      </c>
      <c r="I671" s="149" t="s">
        <v>1430</v>
      </c>
      <c r="J671" s="149" t="s">
        <v>726</v>
      </c>
      <c r="K671" s="150" t="s">
        <v>1469</v>
      </c>
      <c r="L671" s="149" t="s">
        <v>647</v>
      </c>
      <c r="M671" s="148" t="str">
        <f t="shared" si="10"/>
        <v>CAIXA REFERENCIAL ATRIBUÍDO SÃO PAULO ROLO COMPACTADOR VIBRATÓRIO PÉ DE CARNEIRO PARA SOLOS, POTÊNCIA 80 HP, PESO OPERACIONAL SEM/COM LASTRO 7,4 / 8,8 T, LARGURA DE TRABALHO 1,68 M - DEPRECIAÇÃO. AF_02/2016 COMPOSIÇÕES AUXILIARES CUSTOS HORÁRIOS DE MÁQUINAS E EQUIPAMENTOS</v>
      </c>
    </row>
    <row r="672" spans="1:13" ht="15">
      <c r="A672" s="149" t="s">
        <v>1040</v>
      </c>
      <c r="B672" s="149" t="s">
        <v>1041</v>
      </c>
      <c r="C672" s="149" t="s">
        <v>1427</v>
      </c>
      <c r="D672" s="149" t="s">
        <v>1428</v>
      </c>
      <c r="E672" s="150" t="s">
        <v>643</v>
      </c>
      <c r="F672" s="149" t="s">
        <v>643</v>
      </c>
      <c r="G672" s="151">
        <v>73311</v>
      </c>
      <c r="H672" s="149" t="s">
        <v>1564</v>
      </c>
      <c r="I672" s="149" t="s">
        <v>1430</v>
      </c>
      <c r="J672" s="149" t="s">
        <v>1046</v>
      </c>
      <c r="K672" s="150" t="s">
        <v>9591</v>
      </c>
      <c r="L672" s="149" t="s">
        <v>647</v>
      </c>
      <c r="M672" s="148" t="str">
        <f t="shared" si="10"/>
        <v>CAIXA REFERENCIAL COLETADO GRUPO GERADOR ESTACIONÁRIO, MOTOR DIESEL POTÊNCIA 170 KVA - MATERIAIS NA OPERAÇÃO. AF_02/2016 COMPOSIÇÕES AUXILIARES CUSTOS HORÁRIOS DE MÁQUINAS E EQUIPAMENTOS</v>
      </c>
    </row>
    <row r="673" spans="1:13" ht="15">
      <c r="A673" s="149" t="s">
        <v>1040</v>
      </c>
      <c r="B673" s="149" t="s">
        <v>1041</v>
      </c>
      <c r="C673" s="149" t="s">
        <v>1427</v>
      </c>
      <c r="D673" s="149" t="s">
        <v>1428</v>
      </c>
      <c r="E673" s="150" t="s">
        <v>643</v>
      </c>
      <c r="F673" s="149" t="s">
        <v>643</v>
      </c>
      <c r="G673" s="151">
        <v>73313</v>
      </c>
      <c r="H673" s="149" t="s">
        <v>1565</v>
      </c>
      <c r="I673" s="149" t="s">
        <v>1430</v>
      </c>
      <c r="J673" s="149" t="s">
        <v>726</v>
      </c>
      <c r="K673" s="150" t="s">
        <v>8004</v>
      </c>
      <c r="L673" s="149" t="s">
        <v>647</v>
      </c>
      <c r="M673" s="148" t="str">
        <f t="shared" si="10"/>
        <v>CAIXA REFERENCIAL ATRIBUÍDO SÃO PAULO ROLO COMPACTADOR VIBRATÓRIO PÉ DE CARNEIRO PARA SOLOS, POTÊNCIA 80 HP, PESO OPERACIONAL SEM/COM LASTRO 7,4 / 8,8 T, LARGURA DE TRABALHO 1,68 M - JUROS. AF_02/2016 COMPOSIÇÕES AUXILIARES CUSTOS HORÁRIOS DE MÁQUINAS E EQUIPAMENTOS</v>
      </c>
    </row>
    <row r="674" spans="1:13" ht="15">
      <c r="A674" s="149" t="s">
        <v>1040</v>
      </c>
      <c r="B674" s="149" t="s">
        <v>1041</v>
      </c>
      <c r="C674" s="149" t="s">
        <v>1427</v>
      </c>
      <c r="D674" s="149" t="s">
        <v>1428</v>
      </c>
      <c r="E674" s="150" t="s">
        <v>643</v>
      </c>
      <c r="F674" s="149" t="s">
        <v>643</v>
      </c>
      <c r="G674" s="151">
        <v>73315</v>
      </c>
      <c r="H674" s="149" t="s">
        <v>1566</v>
      </c>
      <c r="I674" s="149" t="s">
        <v>1430</v>
      </c>
      <c r="J674" s="149" t="s">
        <v>1046</v>
      </c>
      <c r="K674" s="150" t="s">
        <v>9575</v>
      </c>
      <c r="L674" s="149" t="s">
        <v>647</v>
      </c>
      <c r="M674" s="148" t="str">
        <f t="shared" si="10"/>
        <v>CAIXA REFERENCIAL COLETADO ROLO COMPACTADOR VIBRATÓRIO PÉ DE CARNEIRO PARA SOLOS, POTÊNCIA 80 HP, PESO OPERACIONAL SEM/COM LASTRO 7,4 / 8,8 T, LARGURA DE TRABALHO 1,68 M - MATERIAIS NA OPERAÇÃO. AF_02/2016 COMPOSIÇÕES AUXILIARES CUSTOS HORÁRIOS DE MÁQUINAS E EQUIPAMENTOS</v>
      </c>
    </row>
    <row r="675" spans="1:13" ht="15">
      <c r="A675" s="149" t="s">
        <v>1040</v>
      </c>
      <c r="B675" s="149" t="s">
        <v>1041</v>
      </c>
      <c r="C675" s="149" t="s">
        <v>1427</v>
      </c>
      <c r="D675" s="149" t="s">
        <v>1428</v>
      </c>
      <c r="E675" s="150" t="s">
        <v>643</v>
      </c>
      <c r="F675" s="149" t="s">
        <v>643</v>
      </c>
      <c r="G675" s="151">
        <v>73335</v>
      </c>
      <c r="H675" s="149" t="s">
        <v>1567</v>
      </c>
      <c r="I675" s="149" t="s">
        <v>1430</v>
      </c>
      <c r="J675" s="149" t="s">
        <v>726</v>
      </c>
      <c r="K675" s="150" t="s">
        <v>3910</v>
      </c>
      <c r="L675" s="149" t="s">
        <v>647</v>
      </c>
      <c r="M675" s="148" t="str">
        <f t="shared" si="10"/>
        <v>CAIXA REFERENCIAL ATRIBUÍDO SÃO PAULO CAMINHÃO TOCO, PBT 14.300 KG, CARGA ÚTIL MÁX. 9.710 KG, DIST. ENTRE EIXOS 3,56 M, POTÊNCIA 185 CV, INCLUSIVE CARROCERIA FIXA ABERTA DE MADEIRA P/ TRANSPORTE GERAL DE CARGA SECA, DIMEN. APROX. 2,50 X 6,50 X 0,50 M - MANUTENÇÃO. AF_06/2014 COMPOSIÇÕES AUXILIARES CUSTOS HORÁRIOS DE MÁQUINAS E EQUIPAMENTOS</v>
      </c>
    </row>
    <row r="676" spans="1:13" ht="15">
      <c r="A676" s="149" t="s">
        <v>1040</v>
      </c>
      <c r="B676" s="149" t="s">
        <v>1041</v>
      </c>
      <c r="C676" s="149" t="s">
        <v>1427</v>
      </c>
      <c r="D676" s="149" t="s">
        <v>1428</v>
      </c>
      <c r="E676" s="150" t="s">
        <v>643</v>
      </c>
      <c r="F676" s="149" t="s">
        <v>643</v>
      </c>
      <c r="G676" s="151">
        <v>73340</v>
      </c>
      <c r="H676" s="149" t="s">
        <v>1569</v>
      </c>
      <c r="I676" s="149" t="s">
        <v>1430</v>
      </c>
      <c r="J676" s="149" t="s">
        <v>1046</v>
      </c>
      <c r="K676" s="150" t="s">
        <v>9572</v>
      </c>
      <c r="L676" s="149" t="s">
        <v>647</v>
      </c>
      <c r="M676" s="148" t="str">
        <f t="shared" si="10"/>
        <v>CAIXA REFERENCIAL COLETADO CAMINHÃO TOCO, PBT 14.300 KG, CARGA ÚTIL MÁX. 9.710 KG, DIST. ENTRE EIXOS 3,56 M, POTÊNCIA 185 CV, INCLUSIVE CARROCERIA FIXA ABERTA DE MADEIRA P/ TRANSPORTE GERAL DE CARGA SECA, DIMEN. APROX. 2,50 X 6,50 X 0,50 M - MATERIAIS NA OPERAÇÃO. AF_06/2014 COMPOSIÇÕES AUXILIARES CUSTOS HORÁRIOS DE MÁQUINAS E EQUIPAMENTOS</v>
      </c>
    </row>
    <row r="677" spans="1:13" ht="15">
      <c r="A677" s="149" t="s">
        <v>1040</v>
      </c>
      <c r="B677" s="149" t="s">
        <v>1041</v>
      </c>
      <c r="C677" s="149" t="s">
        <v>1427</v>
      </c>
      <c r="D677" s="149" t="s">
        <v>1428</v>
      </c>
      <c r="E677" s="150" t="s">
        <v>643</v>
      </c>
      <c r="F677" s="149" t="s">
        <v>643</v>
      </c>
      <c r="G677" s="151">
        <v>83361</v>
      </c>
      <c r="H677" s="149" t="s">
        <v>1570</v>
      </c>
      <c r="I677" s="149" t="s">
        <v>1430</v>
      </c>
      <c r="J677" s="149" t="s">
        <v>726</v>
      </c>
      <c r="K677" s="150" t="s">
        <v>3637</v>
      </c>
      <c r="L677" s="149" t="s">
        <v>647</v>
      </c>
      <c r="M677" s="148" t="str">
        <f t="shared" si="10"/>
        <v>CAIXA REFERENCIAL ATRIBUÍDO SÃO PAULO ESPARGIDOR DE ASFALTO PRESSURIZADO, TANQUE 6 M3 COM ISOLAÇÃO TÉRMICA, AQUECIDO COM 2 MAÇARICOS, COM BARRA ESPARGIDORA 3,60 M, MONTADO SOBRE CAMINHÃO  TOCO, PBT 14.300 KG, POTÊNCIA 185 CV - MANUTENÇÃO. AF_08/2015 COMPOSIÇÕES AUXILIARES CUSTOS HORÁRIOS DE MÁQUINAS E EQUIPAMENTOS</v>
      </c>
    </row>
    <row r="678" spans="1:13" ht="15">
      <c r="A678" s="149" t="s">
        <v>1040</v>
      </c>
      <c r="B678" s="149" t="s">
        <v>1041</v>
      </c>
      <c r="C678" s="149" t="s">
        <v>1427</v>
      </c>
      <c r="D678" s="149" t="s">
        <v>1428</v>
      </c>
      <c r="E678" s="150" t="s">
        <v>643</v>
      </c>
      <c r="F678" s="149" t="s">
        <v>643</v>
      </c>
      <c r="G678" s="151">
        <v>83761</v>
      </c>
      <c r="H678" s="149" t="s">
        <v>1571</v>
      </c>
      <c r="I678" s="149" t="s">
        <v>1430</v>
      </c>
      <c r="J678" s="149" t="s">
        <v>726</v>
      </c>
      <c r="K678" s="150" t="s">
        <v>6823</v>
      </c>
      <c r="L678" s="149" t="s">
        <v>647</v>
      </c>
      <c r="M678" s="148" t="str">
        <f t="shared" si="10"/>
        <v>CAIXA REFERENCIAL ATRIBUÍDO SÃO PAULO GRUPO DE SOLDAGEM COM GERADOR A DIESEL 60 CV PARA SOLDA ELÉTRICA, SOBRE 04 RODAS, COM MOTOR 4 CILINDROS 600 A - DEPRECIAÇÃO. AF_02/2016 COMPOSIÇÕES AUXILIARES CUSTOS HORÁRIOS DE MÁQUINAS E EQUIPAMENTOS</v>
      </c>
    </row>
    <row r="679" spans="1:13" ht="15">
      <c r="A679" s="149" t="s">
        <v>1040</v>
      </c>
      <c r="B679" s="149" t="s">
        <v>1041</v>
      </c>
      <c r="C679" s="149" t="s">
        <v>1427</v>
      </c>
      <c r="D679" s="149" t="s">
        <v>1428</v>
      </c>
      <c r="E679" s="150" t="s">
        <v>643</v>
      </c>
      <c r="F679" s="149" t="s">
        <v>643</v>
      </c>
      <c r="G679" s="151">
        <v>83762</v>
      </c>
      <c r="H679" s="149" t="s">
        <v>1573</v>
      </c>
      <c r="I679" s="149" t="s">
        <v>1430</v>
      </c>
      <c r="J679" s="149" t="s">
        <v>726</v>
      </c>
      <c r="K679" s="150" t="s">
        <v>9592</v>
      </c>
      <c r="L679" s="149" t="s">
        <v>647</v>
      </c>
      <c r="M679" s="148" t="str">
        <f t="shared" si="10"/>
        <v>CAIXA REFERENCIAL ATRIBUÍDO SÃO PAULO GRUPO DE SOLDAGEM COM GERADOR A DIESEL 60 CV PARA SOLDA ELÉTRICA, SOBRE 04 RODAS, COM MOTOR 4 CILINDROS 600 A - MANUTENÇÃO. AF_02/2016 COMPOSIÇÕES AUXILIARES CUSTOS HORÁRIOS DE MÁQUINAS E EQUIPAMENTOS</v>
      </c>
    </row>
    <row r="680" spans="1:13" ht="15">
      <c r="A680" s="149" t="s">
        <v>1040</v>
      </c>
      <c r="B680" s="149" t="s">
        <v>1041</v>
      </c>
      <c r="C680" s="149" t="s">
        <v>1427</v>
      </c>
      <c r="D680" s="149" t="s">
        <v>1428</v>
      </c>
      <c r="E680" s="150" t="s">
        <v>643</v>
      </c>
      <c r="F680" s="149" t="s">
        <v>643</v>
      </c>
      <c r="G680" s="151">
        <v>83763</v>
      </c>
      <c r="H680" s="149" t="s">
        <v>1574</v>
      </c>
      <c r="I680" s="149" t="s">
        <v>1430</v>
      </c>
      <c r="J680" s="149" t="s">
        <v>1046</v>
      </c>
      <c r="K680" s="150" t="s">
        <v>9593</v>
      </c>
      <c r="L680" s="149" t="s">
        <v>647</v>
      </c>
      <c r="M680" s="148" t="str">
        <f t="shared" si="10"/>
        <v>CAIXA REFERENCIAL COLETADO GRUPO DE SOLDAGEM COM GERADOR A DIESEL 60 CV PARA SOLDA ELÉTRICA, SOBRE 04 RODAS, COM MOTOR 4 CILINDROS 600 A - MATERIAIS NA OPERAÇÃO. AF_02/2016 COMPOSIÇÕES AUXILIARES CUSTOS HORÁRIOS DE MÁQUINAS E EQUIPAMENTOS</v>
      </c>
    </row>
    <row r="681" spans="1:13" ht="15">
      <c r="A681" s="149" t="s">
        <v>1040</v>
      </c>
      <c r="B681" s="149" t="s">
        <v>1041</v>
      </c>
      <c r="C681" s="149" t="s">
        <v>1427</v>
      </c>
      <c r="D681" s="149" t="s">
        <v>1428</v>
      </c>
      <c r="E681" s="150" t="s">
        <v>643</v>
      </c>
      <c r="F681" s="149" t="s">
        <v>643</v>
      </c>
      <c r="G681" s="151">
        <v>83764</v>
      </c>
      <c r="H681" s="149" t="s">
        <v>1575</v>
      </c>
      <c r="I681" s="149" t="s">
        <v>1430</v>
      </c>
      <c r="J681" s="149" t="s">
        <v>726</v>
      </c>
      <c r="K681" s="150" t="s">
        <v>2191</v>
      </c>
      <c r="L681" s="149" t="s">
        <v>647</v>
      </c>
      <c r="M681" s="148" t="str">
        <f t="shared" si="10"/>
        <v>CAIXA REFERENCIAL ATRIBUÍDO SÃO PAULO GRUPO DE SOLDAGEM COM GERADOR A DIESEL 60 CV PARA SOLDA ELÉTRICA, SOBRE 04 RODAS, COM MOTOR 4 CILINDROS 600 A - JUROS. AF_02/2016 COMPOSIÇÕES AUXILIARES CUSTOS HORÁRIOS DE MÁQUINAS E EQUIPAMENTOS</v>
      </c>
    </row>
    <row r="682" spans="1:13" ht="15">
      <c r="A682" s="149" t="s">
        <v>1040</v>
      </c>
      <c r="B682" s="149" t="s">
        <v>1041</v>
      </c>
      <c r="C682" s="149" t="s">
        <v>1427</v>
      </c>
      <c r="D682" s="149" t="s">
        <v>1428</v>
      </c>
      <c r="E682" s="150" t="s">
        <v>643</v>
      </c>
      <c r="F682" s="149" t="s">
        <v>643</v>
      </c>
      <c r="G682" s="151">
        <v>87026</v>
      </c>
      <c r="H682" s="149" t="s">
        <v>1576</v>
      </c>
      <c r="I682" s="149" t="s">
        <v>1430</v>
      </c>
      <c r="J682" s="149" t="s">
        <v>726</v>
      </c>
      <c r="K682" s="150" t="s">
        <v>1577</v>
      </c>
      <c r="L682" s="149" t="s">
        <v>647</v>
      </c>
      <c r="M682" s="148" t="str">
        <f t="shared" si="10"/>
        <v>CAIXA REFERENCIAL ATRIBUÍDO SÃO PAULO GRADE DE DISCO REBOCÁVEL COM 20 DISCOS 24" X 6 MM COM PNEUS PARA TRANSPORTE - JUROS. AF_06/2014 COMPOSIÇÕES AUXILIARES CUSTOS HORÁRIOS DE MÁQUINAS E EQUIPAMENTOS</v>
      </c>
    </row>
    <row r="683" spans="1:13" ht="15">
      <c r="A683" s="149" t="s">
        <v>1040</v>
      </c>
      <c r="B683" s="149" t="s">
        <v>1041</v>
      </c>
      <c r="C683" s="149" t="s">
        <v>1427</v>
      </c>
      <c r="D683" s="149" t="s">
        <v>1428</v>
      </c>
      <c r="E683" s="150" t="s">
        <v>643</v>
      </c>
      <c r="F683" s="149" t="s">
        <v>643</v>
      </c>
      <c r="G683" s="151">
        <v>87441</v>
      </c>
      <c r="H683" s="149" t="s">
        <v>1578</v>
      </c>
      <c r="I683" s="149" t="s">
        <v>1430</v>
      </c>
      <c r="J683" s="149" t="s">
        <v>646</v>
      </c>
      <c r="K683" s="150" t="s">
        <v>1579</v>
      </c>
      <c r="L683" s="149" t="s">
        <v>647</v>
      </c>
      <c r="M683" s="148" t="str">
        <f t="shared" si="10"/>
        <v>CAIXA REFERENCIAL COEFICIENTE DE REPRESENTATIVIDADE BETONEIRA CAPACIDADE NOMINAL 400 L, CAPACIDADE DE MISTURA 310 L, MOTOR A DIESEL POTÊNCIA 5,0 HP, SEM CARREGADOR - DEPRECIAÇÃO. AF_06/2014 COMPOSIÇÕES AUXILIARES CUSTOS HORÁRIOS DE MÁQUINAS E EQUIPAMENTOS</v>
      </c>
    </row>
    <row r="684" spans="1:13" ht="15">
      <c r="A684" s="149" t="s">
        <v>1040</v>
      </c>
      <c r="B684" s="149" t="s">
        <v>1041</v>
      </c>
      <c r="C684" s="149" t="s">
        <v>1427</v>
      </c>
      <c r="D684" s="149" t="s">
        <v>1428</v>
      </c>
      <c r="E684" s="150" t="s">
        <v>643</v>
      </c>
      <c r="F684" s="149" t="s">
        <v>643</v>
      </c>
      <c r="G684" s="151">
        <v>87442</v>
      </c>
      <c r="H684" s="149" t="s">
        <v>1580</v>
      </c>
      <c r="I684" s="149" t="s">
        <v>1430</v>
      </c>
      <c r="J684" s="149" t="s">
        <v>646</v>
      </c>
      <c r="K684" s="150" t="s">
        <v>1194</v>
      </c>
      <c r="L684" s="149" t="s">
        <v>647</v>
      </c>
      <c r="M684" s="148" t="str">
        <f t="shared" si="10"/>
        <v>CAIXA REFERENCIAL COEFICIENTE DE REPRESENTATIVIDADE BETONEIRA CAPACIDADE NOMINAL 400 L, CAPACIDADE DE MISTURA 310 L, MOTOR A DIESEL POTÊNCIA 5,0 HP, SEM CARREGADOR - JUROS. AF_06/2014 COMPOSIÇÕES AUXILIARES CUSTOS HORÁRIOS DE MÁQUINAS E EQUIPAMENTOS</v>
      </c>
    </row>
    <row r="685" spans="1:13" ht="15">
      <c r="A685" s="149" t="s">
        <v>1040</v>
      </c>
      <c r="B685" s="149" t="s">
        <v>1041</v>
      </c>
      <c r="C685" s="149" t="s">
        <v>1427</v>
      </c>
      <c r="D685" s="149" t="s">
        <v>1428</v>
      </c>
      <c r="E685" s="150" t="s">
        <v>643</v>
      </c>
      <c r="F685" s="149" t="s">
        <v>643</v>
      </c>
      <c r="G685" s="151">
        <v>87443</v>
      </c>
      <c r="H685" s="149" t="s">
        <v>1581</v>
      </c>
      <c r="I685" s="149" t="s">
        <v>1430</v>
      </c>
      <c r="J685" s="149" t="s">
        <v>646</v>
      </c>
      <c r="K685" s="150" t="s">
        <v>1582</v>
      </c>
      <c r="L685" s="149" t="s">
        <v>647</v>
      </c>
      <c r="M685" s="148" t="str">
        <f t="shared" si="10"/>
        <v>CAIXA REFERENCIAL COEFICIENTE DE REPRESENTATIVIDADE BETONEIRA CAPACIDADE NOMINAL 400 L, CAPACIDADE DE MISTURA 310 L, MOTOR A DIESEL POTÊNCIA 5,0 HP, SEM CARREGADOR - MANUTENÇÃO. AF_06/2014 COMPOSIÇÕES AUXILIARES CUSTOS HORÁRIOS DE MÁQUINAS E EQUIPAMENTOS</v>
      </c>
    </row>
    <row r="686" spans="1:13" ht="15">
      <c r="A686" s="149" t="s">
        <v>1040</v>
      </c>
      <c r="B686" s="149" t="s">
        <v>1041</v>
      </c>
      <c r="C686" s="149" t="s">
        <v>1427</v>
      </c>
      <c r="D686" s="149" t="s">
        <v>1428</v>
      </c>
      <c r="E686" s="150" t="s">
        <v>643</v>
      </c>
      <c r="F686" s="149" t="s">
        <v>643</v>
      </c>
      <c r="G686" s="151">
        <v>87444</v>
      </c>
      <c r="H686" s="149" t="s">
        <v>1583</v>
      </c>
      <c r="I686" s="149" t="s">
        <v>1430</v>
      </c>
      <c r="J686" s="149" t="s">
        <v>1046</v>
      </c>
      <c r="K686" s="150" t="s">
        <v>1100</v>
      </c>
      <c r="L686" s="149" t="s">
        <v>647</v>
      </c>
      <c r="M686" s="148" t="str">
        <f t="shared" si="10"/>
        <v>CAIXA REFERENCIAL COLETADO BETONEIRA CAPACIDADE NOMINAL 400 L, CAPACIDADE DE MISTURA 310 L, MOTOR A DIESEL POTÊNCIA 5,0 HP, SEM CARREGADOR - MATERIAIS NA OPERAÇÃO. AF_06/2014 COMPOSIÇÕES AUXILIARES CUSTOS HORÁRIOS DE MÁQUINAS E EQUIPAMENTOS</v>
      </c>
    </row>
    <row r="687" spans="1:13" ht="15">
      <c r="A687" s="149" t="s">
        <v>1040</v>
      </c>
      <c r="B687" s="149" t="s">
        <v>1041</v>
      </c>
      <c r="C687" s="149" t="s">
        <v>1427</v>
      </c>
      <c r="D687" s="149" t="s">
        <v>1428</v>
      </c>
      <c r="E687" s="150" t="s">
        <v>643</v>
      </c>
      <c r="F687" s="149" t="s">
        <v>643</v>
      </c>
      <c r="G687" s="151">
        <v>88387</v>
      </c>
      <c r="H687" s="149" t="s">
        <v>1584</v>
      </c>
      <c r="I687" s="149" t="s">
        <v>1430</v>
      </c>
      <c r="J687" s="149" t="s">
        <v>646</v>
      </c>
      <c r="K687" s="150" t="s">
        <v>1585</v>
      </c>
      <c r="L687" s="149" t="s">
        <v>647</v>
      </c>
      <c r="M687" s="148" t="str">
        <f t="shared" si="10"/>
        <v>CAIXA REFERENCIAL COEFICIENTE DE REPRESENTATIVIDADE MISTURADOR DE ARGAMASSA, EIXO HORIZONTAL, CAPACIDADE DE MISTURA 300 KG, MOTOR ELÉTRICO POTÊNCIA 5 CV - DEPRECIAÇÃO. AF_06/2014 COMPOSIÇÕES AUXILIARES CUSTOS HORÁRIOS DE MÁQUINAS E EQUIPAMENTOS</v>
      </c>
    </row>
    <row r="688" spans="1:13" ht="15">
      <c r="A688" s="149" t="s">
        <v>1040</v>
      </c>
      <c r="B688" s="149" t="s">
        <v>1041</v>
      </c>
      <c r="C688" s="149" t="s">
        <v>1427</v>
      </c>
      <c r="D688" s="149" t="s">
        <v>1428</v>
      </c>
      <c r="E688" s="150" t="s">
        <v>643</v>
      </c>
      <c r="F688" s="149" t="s">
        <v>643</v>
      </c>
      <c r="G688" s="151">
        <v>88389</v>
      </c>
      <c r="H688" s="149" t="s">
        <v>1586</v>
      </c>
      <c r="I688" s="149" t="s">
        <v>1430</v>
      </c>
      <c r="J688" s="149" t="s">
        <v>646</v>
      </c>
      <c r="K688" s="150" t="s">
        <v>1587</v>
      </c>
      <c r="L688" s="149" t="s">
        <v>647</v>
      </c>
      <c r="M688" s="148" t="str">
        <f t="shared" si="10"/>
        <v>CAIXA REFERENCIAL COEFICIENTE DE REPRESENTATIVIDADE MISTURADOR DE ARGAMASSA, EIXO HORIZONTAL, CAPACIDADE DE MISTURA 300 KG, MOTOR ELÉTRICO POTÊNCIA 5 CV - JUROS. AF_06/2014 COMPOSIÇÕES AUXILIARES CUSTOS HORÁRIOS DE MÁQUINAS E EQUIPAMENTOS</v>
      </c>
    </row>
    <row r="689" spans="1:13" ht="15">
      <c r="A689" s="149" t="s">
        <v>1040</v>
      </c>
      <c r="B689" s="149" t="s">
        <v>1041</v>
      </c>
      <c r="C689" s="149" t="s">
        <v>1427</v>
      </c>
      <c r="D689" s="149" t="s">
        <v>1428</v>
      </c>
      <c r="E689" s="150" t="s">
        <v>643</v>
      </c>
      <c r="F689" s="149" t="s">
        <v>643</v>
      </c>
      <c r="G689" s="151">
        <v>88390</v>
      </c>
      <c r="H689" s="149" t="s">
        <v>1588</v>
      </c>
      <c r="I689" s="149" t="s">
        <v>1430</v>
      </c>
      <c r="J689" s="149" t="s">
        <v>646</v>
      </c>
      <c r="K689" s="150" t="s">
        <v>1589</v>
      </c>
      <c r="L689" s="149" t="s">
        <v>647</v>
      </c>
      <c r="M689" s="148" t="str">
        <f t="shared" si="10"/>
        <v>CAIXA REFERENCIAL COEFICIENTE DE REPRESENTATIVIDADE MISTURADOR DE ARGAMASSA, EIXO HORIZONTAL, CAPACIDADE DE MISTURA 300 KG, MOTOR ELÉTRICO POTÊNCIA 5 CV - MANUTENÇÃO. AF_06/2014 COMPOSIÇÕES AUXILIARES CUSTOS HORÁRIOS DE MÁQUINAS E EQUIPAMENTOS</v>
      </c>
    </row>
    <row r="690" spans="1:13" ht="15">
      <c r="A690" s="149" t="s">
        <v>1040</v>
      </c>
      <c r="B690" s="149" t="s">
        <v>1041</v>
      </c>
      <c r="C690" s="149" t="s">
        <v>1427</v>
      </c>
      <c r="D690" s="149" t="s">
        <v>1428</v>
      </c>
      <c r="E690" s="150" t="s">
        <v>643</v>
      </c>
      <c r="F690" s="149" t="s">
        <v>643</v>
      </c>
      <c r="G690" s="151">
        <v>88391</v>
      </c>
      <c r="H690" s="149" t="s">
        <v>1590</v>
      </c>
      <c r="I690" s="149" t="s">
        <v>1430</v>
      </c>
      <c r="J690" s="149" t="s">
        <v>646</v>
      </c>
      <c r="K690" s="150" t="s">
        <v>9594</v>
      </c>
      <c r="L690" s="149" t="s">
        <v>647</v>
      </c>
      <c r="M690" s="148" t="str">
        <f t="shared" si="10"/>
        <v>CAIXA REFERENCIAL COEFICIENTE DE REPRESENTATIVIDADE MISTURADOR DE ARGAMASSA, EIXO HORIZONTAL, CAPACIDADE DE MISTURA 300 KG, MOTOR ELÉTRICO POTÊNCIA 5 CV - MATERIAIS NA OPERAÇÃO. AF_06/2014 COMPOSIÇÕES AUXILIARES CUSTOS HORÁRIOS DE MÁQUINAS E EQUIPAMENTOS</v>
      </c>
    </row>
    <row r="691" spans="1:13" ht="15">
      <c r="A691" s="149" t="s">
        <v>1040</v>
      </c>
      <c r="B691" s="149" t="s">
        <v>1041</v>
      </c>
      <c r="C691" s="149" t="s">
        <v>1427</v>
      </c>
      <c r="D691" s="149" t="s">
        <v>1428</v>
      </c>
      <c r="E691" s="150" t="s">
        <v>643</v>
      </c>
      <c r="F691" s="149" t="s">
        <v>643</v>
      </c>
      <c r="G691" s="151">
        <v>88394</v>
      </c>
      <c r="H691" s="149" t="s">
        <v>1592</v>
      </c>
      <c r="I691" s="149" t="s">
        <v>1430</v>
      </c>
      <c r="J691" s="149" t="s">
        <v>646</v>
      </c>
      <c r="K691" s="150" t="s">
        <v>1593</v>
      </c>
      <c r="L691" s="149" t="s">
        <v>647</v>
      </c>
      <c r="M691" s="148" t="str">
        <f t="shared" si="10"/>
        <v>CAIXA REFERENCIAL COEFICIENTE DE REPRESENTATIVIDADE MISTURADOR DE ARGAMASSA, EIXO HORIZONTAL, CAPACIDADE DE MISTURA 600 KG, MOTOR ELÉTRICO POTÊNCIA 7,5 CV - DEPRECIAÇÃO. AF_06/2014 COMPOSIÇÕES AUXILIARES CUSTOS HORÁRIOS DE MÁQUINAS E EQUIPAMENTOS</v>
      </c>
    </row>
    <row r="692" spans="1:13" ht="15">
      <c r="A692" s="149" t="s">
        <v>1040</v>
      </c>
      <c r="B692" s="149" t="s">
        <v>1041</v>
      </c>
      <c r="C692" s="149" t="s">
        <v>1427</v>
      </c>
      <c r="D692" s="149" t="s">
        <v>1428</v>
      </c>
      <c r="E692" s="150" t="s">
        <v>643</v>
      </c>
      <c r="F692" s="149" t="s">
        <v>643</v>
      </c>
      <c r="G692" s="151">
        <v>88395</v>
      </c>
      <c r="H692" s="149" t="s">
        <v>1594</v>
      </c>
      <c r="I692" s="149" t="s">
        <v>1430</v>
      </c>
      <c r="J692" s="149" t="s">
        <v>646</v>
      </c>
      <c r="K692" s="150" t="s">
        <v>1422</v>
      </c>
      <c r="L692" s="149" t="s">
        <v>647</v>
      </c>
      <c r="M692" s="148" t="str">
        <f t="shared" si="10"/>
        <v>CAIXA REFERENCIAL COEFICIENTE DE REPRESENTATIVIDADE MISTURADOR DE ARGAMASSA, EIXO HORIZONTAL, CAPACIDADE DE MISTURA 600 KG, MOTOR ELÉTRICO POTÊNCIA 7,5 CV - JUROS. AF_06/2014 COMPOSIÇÕES AUXILIARES CUSTOS HORÁRIOS DE MÁQUINAS E EQUIPAMENTOS</v>
      </c>
    </row>
    <row r="693" spans="1:13" ht="15">
      <c r="A693" s="149" t="s">
        <v>1040</v>
      </c>
      <c r="B693" s="149" t="s">
        <v>1041</v>
      </c>
      <c r="C693" s="149" t="s">
        <v>1427</v>
      </c>
      <c r="D693" s="149" t="s">
        <v>1428</v>
      </c>
      <c r="E693" s="150" t="s">
        <v>643</v>
      </c>
      <c r="F693" s="149" t="s">
        <v>643</v>
      </c>
      <c r="G693" s="151">
        <v>88396</v>
      </c>
      <c r="H693" s="149" t="s">
        <v>1595</v>
      </c>
      <c r="I693" s="149" t="s">
        <v>1430</v>
      </c>
      <c r="J693" s="149" t="s">
        <v>646</v>
      </c>
      <c r="K693" s="150" t="s">
        <v>1596</v>
      </c>
      <c r="L693" s="149" t="s">
        <v>647</v>
      </c>
      <c r="M693" s="148" t="str">
        <f t="shared" si="10"/>
        <v>CAIXA REFERENCIAL COEFICIENTE DE REPRESENTATIVIDADE MISTURADOR DE ARGAMASSA, EIXO HORIZONTAL, CAPACIDADE DE MISTURA 600 KG, MOTOR ELÉTRICO POTÊNCIA 7,5 CV - MANUTENÇÃO. AF_06/2014 COMPOSIÇÕES AUXILIARES CUSTOS HORÁRIOS DE MÁQUINAS E EQUIPAMENTOS</v>
      </c>
    </row>
    <row r="694" spans="1:13" ht="15">
      <c r="A694" s="149" t="s">
        <v>1040</v>
      </c>
      <c r="B694" s="149" t="s">
        <v>1041</v>
      </c>
      <c r="C694" s="149" t="s">
        <v>1427</v>
      </c>
      <c r="D694" s="149" t="s">
        <v>1428</v>
      </c>
      <c r="E694" s="150" t="s">
        <v>643</v>
      </c>
      <c r="F694" s="149" t="s">
        <v>643</v>
      </c>
      <c r="G694" s="151">
        <v>88397</v>
      </c>
      <c r="H694" s="149" t="s">
        <v>1597</v>
      </c>
      <c r="I694" s="149" t="s">
        <v>1430</v>
      </c>
      <c r="J694" s="149" t="s">
        <v>646</v>
      </c>
      <c r="K694" s="150" t="s">
        <v>9595</v>
      </c>
      <c r="L694" s="149" t="s">
        <v>647</v>
      </c>
      <c r="M694" s="148" t="str">
        <f t="shared" si="10"/>
        <v>CAIXA REFERENCIAL COEFICIENTE DE REPRESENTATIVIDADE MISTURADOR DE ARGAMASSA, EIXO HORIZONTAL, CAPACIDADE DE MISTURA 600 KG, MOTOR ELÉTRICO POTÊNCIA 7,5 CV - MATERIAIS NA OPERAÇÃO. AF_06/2014 COMPOSIÇÕES AUXILIARES CUSTOS HORÁRIOS DE MÁQUINAS E EQUIPAMENTOS</v>
      </c>
    </row>
    <row r="695" spans="1:13" ht="15">
      <c r="A695" s="149" t="s">
        <v>1040</v>
      </c>
      <c r="B695" s="149" t="s">
        <v>1041</v>
      </c>
      <c r="C695" s="149" t="s">
        <v>1427</v>
      </c>
      <c r="D695" s="149" t="s">
        <v>1428</v>
      </c>
      <c r="E695" s="150" t="s">
        <v>643</v>
      </c>
      <c r="F695" s="149" t="s">
        <v>643</v>
      </c>
      <c r="G695" s="151">
        <v>88400</v>
      </c>
      <c r="H695" s="149" t="s">
        <v>1599</v>
      </c>
      <c r="I695" s="149" t="s">
        <v>1430</v>
      </c>
      <c r="J695" s="149" t="s">
        <v>646</v>
      </c>
      <c r="K695" s="150" t="s">
        <v>1600</v>
      </c>
      <c r="L695" s="149" t="s">
        <v>647</v>
      </c>
      <c r="M695" s="148" t="str">
        <f t="shared" si="10"/>
        <v>CAIXA REFERENCIAL COEFICIENTE DE REPRESENTATIVIDADE MISTURADOR DE ARGAMASSA, EIXO HORIZONTAL, CAPACIDADE DE MISTURA 160 KG, MOTOR ELÉTRICO POTÊNCIA 3 CV - DEPRECIAÇÃO. AF_06/2014 COMPOSIÇÕES AUXILIARES CUSTOS HORÁRIOS DE MÁQUINAS E EQUIPAMENTOS</v>
      </c>
    </row>
    <row r="696" spans="1:13" ht="15">
      <c r="A696" s="149" t="s">
        <v>1040</v>
      </c>
      <c r="B696" s="149" t="s">
        <v>1041</v>
      </c>
      <c r="C696" s="149" t="s">
        <v>1427</v>
      </c>
      <c r="D696" s="149" t="s">
        <v>1428</v>
      </c>
      <c r="E696" s="150" t="s">
        <v>643</v>
      </c>
      <c r="F696" s="149" t="s">
        <v>643</v>
      </c>
      <c r="G696" s="151">
        <v>88401</v>
      </c>
      <c r="H696" s="149" t="s">
        <v>1601</v>
      </c>
      <c r="I696" s="149" t="s">
        <v>1430</v>
      </c>
      <c r="J696" s="149" t="s">
        <v>646</v>
      </c>
      <c r="K696" s="150" t="s">
        <v>1602</v>
      </c>
      <c r="L696" s="149" t="s">
        <v>647</v>
      </c>
      <c r="M696" s="148" t="str">
        <f t="shared" si="10"/>
        <v>CAIXA REFERENCIAL COEFICIENTE DE REPRESENTATIVIDADE MISTURADOR DE ARGAMASSA, EIXO HORIZONTAL, CAPACIDADE DE MISTURA 160 KG, MOTOR ELÉTRICO POTÊNCIA 3 CV - JUROS. AF_06/2014 COMPOSIÇÕES AUXILIARES CUSTOS HORÁRIOS DE MÁQUINAS E EQUIPAMENTOS</v>
      </c>
    </row>
    <row r="697" spans="1:13" ht="15">
      <c r="A697" s="149" t="s">
        <v>1040</v>
      </c>
      <c r="B697" s="149" t="s">
        <v>1041</v>
      </c>
      <c r="C697" s="149" t="s">
        <v>1427</v>
      </c>
      <c r="D697" s="149" t="s">
        <v>1428</v>
      </c>
      <c r="E697" s="150" t="s">
        <v>643</v>
      </c>
      <c r="F697" s="149" t="s">
        <v>643</v>
      </c>
      <c r="G697" s="151">
        <v>88402</v>
      </c>
      <c r="H697" s="149" t="s">
        <v>1603</v>
      </c>
      <c r="I697" s="149" t="s">
        <v>1430</v>
      </c>
      <c r="J697" s="149" t="s">
        <v>646</v>
      </c>
      <c r="K697" s="150" t="s">
        <v>1604</v>
      </c>
      <c r="L697" s="149" t="s">
        <v>647</v>
      </c>
      <c r="M697" s="148" t="str">
        <f t="shared" si="10"/>
        <v>CAIXA REFERENCIAL COEFICIENTE DE REPRESENTATIVIDADE MISTURADOR DE ARGAMASSA, EIXO HORIZONTAL, CAPACIDADE DE MISTURA 160 KG, MOTOR ELÉTRICO POTÊNCIA 3 CV - MANUTENÇÃO. AF_06/2014 COMPOSIÇÕES AUXILIARES CUSTOS HORÁRIOS DE MÁQUINAS E EQUIPAMENTOS</v>
      </c>
    </row>
    <row r="698" spans="1:13" ht="15">
      <c r="A698" s="149" t="s">
        <v>1040</v>
      </c>
      <c r="B698" s="149" t="s">
        <v>1041</v>
      </c>
      <c r="C698" s="149" t="s">
        <v>1427</v>
      </c>
      <c r="D698" s="149" t="s">
        <v>1428</v>
      </c>
      <c r="E698" s="150" t="s">
        <v>643</v>
      </c>
      <c r="F698" s="149" t="s">
        <v>643</v>
      </c>
      <c r="G698" s="151">
        <v>88403</v>
      </c>
      <c r="H698" s="149" t="s">
        <v>1605</v>
      </c>
      <c r="I698" s="149" t="s">
        <v>1430</v>
      </c>
      <c r="J698" s="149" t="s">
        <v>646</v>
      </c>
      <c r="K698" s="150" t="s">
        <v>1556</v>
      </c>
      <c r="L698" s="149" t="s">
        <v>647</v>
      </c>
      <c r="M698" s="148" t="str">
        <f t="shared" si="10"/>
        <v>CAIXA REFERENCIAL COEFICIENTE DE REPRESENTATIVIDADE MISTURADOR DE ARGAMASSA, EIXO HORIZONTAL, CAPACIDADE DE MISTURA 160 KG, MOTOR ELÉTRICO POTÊNCIA 3 CV - MATERIAIS NA OPERAÇÃO. AF_06/2014 COMPOSIÇÕES AUXILIARES CUSTOS HORÁRIOS DE MÁQUINAS E EQUIPAMENTOS</v>
      </c>
    </row>
    <row r="699" spans="1:13" ht="15">
      <c r="A699" s="149" t="s">
        <v>1040</v>
      </c>
      <c r="B699" s="149" t="s">
        <v>1041</v>
      </c>
      <c r="C699" s="149" t="s">
        <v>1427</v>
      </c>
      <c r="D699" s="149" t="s">
        <v>1428</v>
      </c>
      <c r="E699" s="150" t="s">
        <v>643</v>
      </c>
      <c r="F699" s="149" t="s">
        <v>643</v>
      </c>
      <c r="G699" s="151">
        <v>88419</v>
      </c>
      <c r="H699" s="149" t="s">
        <v>1606</v>
      </c>
      <c r="I699" s="149" t="s">
        <v>1430</v>
      </c>
      <c r="J699" s="149" t="s">
        <v>646</v>
      </c>
      <c r="K699" s="150" t="s">
        <v>1607</v>
      </c>
      <c r="L699" s="149" t="s">
        <v>647</v>
      </c>
      <c r="M699" s="148" t="str">
        <f t="shared" si="10"/>
        <v>CAIXA REFERENCIAL COEFICIENTE DE REPRESENTATIVIDADE PROJETOR DE ARGAMASSA, CAPACIDADE DE PROJEÇÃO 1,5 M3/H, ALCANCE DE 30 ATÉ 60 M, MOTOR ELÉTRICO POTÊNCIA 7,5 HP - DEPRECIAÇÃO. AF_06/2014 COMPOSIÇÕES AUXILIARES CUSTOS HORÁRIOS DE MÁQUINAS E EQUIPAMENTOS</v>
      </c>
    </row>
    <row r="700" spans="1:13" ht="15">
      <c r="A700" s="149" t="s">
        <v>1040</v>
      </c>
      <c r="B700" s="149" t="s">
        <v>1041</v>
      </c>
      <c r="C700" s="149" t="s">
        <v>1427</v>
      </c>
      <c r="D700" s="149" t="s">
        <v>1428</v>
      </c>
      <c r="E700" s="150" t="s">
        <v>643</v>
      </c>
      <c r="F700" s="149" t="s">
        <v>643</v>
      </c>
      <c r="G700" s="151">
        <v>88422</v>
      </c>
      <c r="H700" s="149" t="s">
        <v>1608</v>
      </c>
      <c r="I700" s="149" t="s">
        <v>1430</v>
      </c>
      <c r="J700" s="149" t="s">
        <v>646</v>
      </c>
      <c r="K700" s="150" t="s">
        <v>1609</v>
      </c>
      <c r="L700" s="149" t="s">
        <v>647</v>
      </c>
      <c r="M700" s="148" t="str">
        <f t="shared" si="10"/>
        <v>CAIXA REFERENCIAL COEFICIENTE DE REPRESENTATIVIDADE PROJETOR DE ARGAMASSA, CAPACIDADE DE PROJEÇÃO 1,5 M3/H, ALCANCE DE 30 ATÉ 60 M, MOTOR ELÉTRICO POTÊNCIA 7,5 HP - JUROS. AF_06/2014 COMPOSIÇÕES AUXILIARES CUSTOS HORÁRIOS DE MÁQUINAS E EQUIPAMENTOS</v>
      </c>
    </row>
    <row r="701" spans="1:13" ht="15">
      <c r="A701" s="149" t="s">
        <v>1040</v>
      </c>
      <c r="B701" s="149" t="s">
        <v>1041</v>
      </c>
      <c r="C701" s="149" t="s">
        <v>1427</v>
      </c>
      <c r="D701" s="149" t="s">
        <v>1428</v>
      </c>
      <c r="E701" s="150" t="s">
        <v>643</v>
      </c>
      <c r="F701" s="149" t="s">
        <v>643</v>
      </c>
      <c r="G701" s="151">
        <v>88425</v>
      </c>
      <c r="H701" s="149" t="s">
        <v>1610</v>
      </c>
      <c r="I701" s="149" t="s">
        <v>1430</v>
      </c>
      <c r="J701" s="149" t="s">
        <v>646</v>
      </c>
      <c r="K701" s="150" t="s">
        <v>5215</v>
      </c>
      <c r="L701" s="149" t="s">
        <v>647</v>
      </c>
      <c r="M701" s="148" t="str">
        <f t="shared" si="10"/>
        <v>CAIXA REFERENCIAL COEFICIENTE DE REPRESENTATIVIDADE PROJETOR DE ARGAMASSA, CAPACIDADE DE PROJEÇÃO 1,5 M3/H, ALCANCE DE 30 ATÉ 60 M, MOTOR ELÉTRICO POTÊNCIA 7,5 HP - MANUTENÇÃO. AF_06/2014 COMPOSIÇÕES AUXILIARES CUSTOS HORÁRIOS DE MÁQUINAS E EQUIPAMENTOS</v>
      </c>
    </row>
    <row r="702" spans="1:13" ht="15">
      <c r="A702" s="149" t="s">
        <v>1040</v>
      </c>
      <c r="B702" s="149" t="s">
        <v>1041</v>
      </c>
      <c r="C702" s="149" t="s">
        <v>1427</v>
      </c>
      <c r="D702" s="149" t="s">
        <v>1428</v>
      </c>
      <c r="E702" s="150" t="s">
        <v>643</v>
      </c>
      <c r="F702" s="149" t="s">
        <v>643</v>
      </c>
      <c r="G702" s="151">
        <v>88427</v>
      </c>
      <c r="H702" s="149" t="s">
        <v>1612</v>
      </c>
      <c r="I702" s="149" t="s">
        <v>1430</v>
      </c>
      <c r="J702" s="149" t="s">
        <v>646</v>
      </c>
      <c r="K702" s="150" t="s">
        <v>9596</v>
      </c>
      <c r="L702" s="149" t="s">
        <v>647</v>
      </c>
      <c r="M702" s="148" t="str">
        <f t="shared" si="10"/>
        <v>CAIXA REFERENCIAL COEFICIENTE DE REPRESENTATIVIDADE PROJETOR DE ARGAMASSA, CAPACIDADE DE PROJEÇÃO 1,5 M3/H, ALCANCE DE 30 ATÉ 60 M, MOTOR ELÉTRICO POTÊNCIA 7,5 HP - MATERIAIS NA OPERAÇÃO. AF_06/2014 COMPOSIÇÕES AUXILIARES CUSTOS HORÁRIOS DE MÁQUINAS E EQUIPAMENTOS</v>
      </c>
    </row>
    <row r="703" spans="1:13" ht="15">
      <c r="A703" s="149" t="s">
        <v>1040</v>
      </c>
      <c r="B703" s="149" t="s">
        <v>1041</v>
      </c>
      <c r="C703" s="149" t="s">
        <v>1427</v>
      </c>
      <c r="D703" s="149" t="s">
        <v>1428</v>
      </c>
      <c r="E703" s="150" t="s">
        <v>643</v>
      </c>
      <c r="F703" s="149" t="s">
        <v>643</v>
      </c>
      <c r="G703" s="151">
        <v>88434</v>
      </c>
      <c r="H703" s="149" t="s">
        <v>1614</v>
      </c>
      <c r="I703" s="149" t="s">
        <v>1430</v>
      </c>
      <c r="J703" s="149" t="s">
        <v>646</v>
      </c>
      <c r="K703" s="150" t="s">
        <v>1615</v>
      </c>
      <c r="L703" s="149" t="s">
        <v>647</v>
      </c>
      <c r="M703" s="148" t="str">
        <f t="shared" si="10"/>
        <v>CAIXA REFERENCIAL COEFICIENTE DE REPRESENTATIVIDADE PROJETOR DE ARGAMASSA, CAPACIDADE DE PROJEÇÃO 2 M3/H, ALCANCE ATÉ 50 M, MOTOR ELÉTRICO POTÊNCIA 7,5 HP - DEPRECIAÇÃO. AF_06/2014 COMPOSIÇÕES AUXILIARES CUSTOS HORÁRIOS DE MÁQUINAS E EQUIPAMENTOS</v>
      </c>
    </row>
    <row r="704" spans="1:13" ht="15">
      <c r="A704" s="149" t="s">
        <v>1040</v>
      </c>
      <c r="B704" s="149" t="s">
        <v>1041</v>
      </c>
      <c r="C704" s="149" t="s">
        <v>1427</v>
      </c>
      <c r="D704" s="149" t="s">
        <v>1428</v>
      </c>
      <c r="E704" s="150" t="s">
        <v>643</v>
      </c>
      <c r="F704" s="149" t="s">
        <v>643</v>
      </c>
      <c r="G704" s="151">
        <v>88435</v>
      </c>
      <c r="H704" s="149" t="s">
        <v>1616</v>
      </c>
      <c r="I704" s="149" t="s">
        <v>1430</v>
      </c>
      <c r="J704" s="149" t="s">
        <v>646</v>
      </c>
      <c r="K704" s="150" t="s">
        <v>838</v>
      </c>
      <c r="L704" s="149" t="s">
        <v>647</v>
      </c>
      <c r="M704" s="148" t="str">
        <f t="shared" si="10"/>
        <v>CAIXA REFERENCIAL COEFICIENTE DE REPRESENTATIVIDADE PROJETOR DE ARGAMASSA, CAPACIDADE DE PROJEÇÃO 2 M3/H, ALCANCE ATÉ 50 M, MOTOR ELÉTRICO POTÊNCIA 7,5 HP - JUROS. AF_06/2014 COMPOSIÇÕES AUXILIARES CUSTOS HORÁRIOS DE MÁQUINAS E EQUIPAMENTOS</v>
      </c>
    </row>
    <row r="705" spans="1:13" ht="15">
      <c r="A705" s="149" t="s">
        <v>1040</v>
      </c>
      <c r="B705" s="149" t="s">
        <v>1041</v>
      </c>
      <c r="C705" s="149" t="s">
        <v>1427</v>
      </c>
      <c r="D705" s="149" t="s">
        <v>1428</v>
      </c>
      <c r="E705" s="150" t="s">
        <v>643</v>
      </c>
      <c r="F705" s="149" t="s">
        <v>643</v>
      </c>
      <c r="G705" s="151">
        <v>88436</v>
      </c>
      <c r="H705" s="149" t="s">
        <v>1617</v>
      </c>
      <c r="I705" s="149" t="s">
        <v>1430</v>
      </c>
      <c r="J705" s="149" t="s">
        <v>646</v>
      </c>
      <c r="K705" s="150" t="s">
        <v>1618</v>
      </c>
      <c r="L705" s="149" t="s">
        <v>647</v>
      </c>
      <c r="M705" s="148" t="str">
        <f t="shared" si="10"/>
        <v>CAIXA REFERENCIAL COEFICIENTE DE REPRESENTATIVIDADE PROJETOR DE ARGAMASSA, CAPACIDADE DE PROJEÇÃO 2 M3/H, ALCANCE ATÉ 50 M, MOTOR ELÉTRICO POTÊNCIA 7,5 HP - MANUTENÇÃO. AF_06/2014 COMPOSIÇÕES AUXILIARES CUSTOS HORÁRIOS DE MÁQUINAS E EQUIPAMENTOS</v>
      </c>
    </row>
    <row r="706" spans="1:13" ht="15">
      <c r="A706" s="149" t="s">
        <v>1040</v>
      </c>
      <c r="B706" s="149" t="s">
        <v>1041</v>
      </c>
      <c r="C706" s="149" t="s">
        <v>1427</v>
      </c>
      <c r="D706" s="149" t="s">
        <v>1428</v>
      </c>
      <c r="E706" s="150" t="s">
        <v>643</v>
      </c>
      <c r="F706" s="149" t="s">
        <v>643</v>
      </c>
      <c r="G706" s="151">
        <v>88437</v>
      </c>
      <c r="H706" s="149" t="s">
        <v>1619</v>
      </c>
      <c r="I706" s="149" t="s">
        <v>1430</v>
      </c>
      <c r="J706" s="149" t="s">
        <v>646</v>
      </c>
      <c r="K706" s="150" t="s">
        <v>9596</v>
      </c>
      <c r="L706" s="149" t="s">
        <v>647</v>
      </c>
      <c r="M706" s="148" t="str">
        <f t="shared" si="10"/>
        <v>CAIXA REFERENCIAL COEFICIENTE DE REPRESENTATIVIDADE PROJETOR DE ARGAMASSA, CAPACIDADE DE PROJEÇÃO 2 M3/H, ALCANCE ATÉ 50 M, MOTOR ELÉTRICO POTÊNCIA 7,5 HP - MATERIAIS NA OPERAÇÃO. AF_06/2014 COMPOSIÇÕES AUXILIARES CUSTOS HORÁRIOS DE MÁQUINAS E EQUIPAMENTOS</v>
      </c>
    </row>
    <row r="707" spans="1:13" ht="15">
      <c r="A707" s="149" t="s">
        <v>1040</v>
      </c>
      <c r="B707" s="149" t="s">
        <v>1041</v>
      </c>
      <c r="C707" s="149" t="s">
        <v>1427</v>
      </c>
      <c r="D707" s="149" t="s">
        <v>1428</v>
      </c>
      <c r="E707" s="150" t="s">
        <v>643</v>
      </c>
      <c r="F707" s="149" t="s">
        <v>643</v>
      </c>
      <c r="G707" s="151">
        <v>88569</v>
      </c>
      <c r="H707" s="149" t="s">
        <v>1620</v>
      </c>
      <c r="I707" s="149" t="s">
        <v>1430</v>
      </c>
      <c r="J707" s="149" t="s">
        <v>726</v>
      </c>
      <c r="K707" s="150" t="s">
        <v>1241</v>
      </c>
      <c r="L707" s="149" t="s">
        <v>647</v>
      </c>
      <c r="M707" s="148" t="str">
        <f t="shared" si="10"/>
        <v>CAIXA REFERENCIAL ATRIBUÍDO SÃO PAULO ESPARGIDOR DE ASFALTO PRESSURIZADO COM TANQUE DE 2500 L, REBOCÁVEL COM MOTOR A GASOLINA POTÊNCIA 3,4 HP - DEPRECIAÇÃO. AF_07/2014 COMPOSIÇÕES AUXILIARES CUSTOS HORÁRIOS DE MÁQUINAS E EQUIPAMENTOS</v>
      </c>
    </row>
    <row r="708" spans="1:13" ht="15">
      <c r="A708" s="149" t="s">
        <v>1040</v>
      </c>
      <c r="B708" s="149" t="s">
        <v>1041</v>
      </c>
      <c r="C708" s="149" t="s">
        <v>1427</v>
      </c>
      <c r="D708" s="149" t="s">
        <v>1428</v>
      </c>
      <c r="E708" s="150" t="s">
        <v>643</v>
      </c>
      <c r="F708" s="149" t="s">
        <v>643</v>
      </c>
      <c r="G708" s="151">
        <v>88570</v>
      </c>
      <c r="H708" s="149" t="s">
        <v>1621</v>
      </c>
      <c r="I708" s="149" t="s">
        <v>1430</v>
      </c>
      <c r="J708" s="149" t="s">
        <v>726</v>
      </c>
      <c r="K708" s="150" t="s">
        <v>1622</v>
      </c>
      <c r="L708" s="149" t="s">
        <v>647</v>
      </c>
      <c r="M708" s="148" t="str">
        <f t="shared" si="10"/>
        <v>CAIXA REFERENCIAL ATRIBUÍDO SÃO PAULO ESPARGIDOR DE ASFALTO PRESSURIZADO COM TANQUE DE 2500 L, REBOCÁVEL COM MOTOR A GASOLINA POTÊNCIA 3,4 HP - JUROS. AF_07/2014 COMPOSIÇÕES AUXILIARES CUSTOS HORÁRIOS DE MÁQUINAS E EQUIPAMENTOS</v>
      </c>
    </row>
    <row r="709" spans="1:13" ht="15">
      <c r="A709" s="149" t="s">
        <v>1040</v>
      </c>
      <c r="B709" s="149" t="s">
        <v>1041</v>
      </c>
      <c r="C709" s="149" t="s">
        <v>1427</v>
      </c>
      <c r="D709" s="149" t="s">
        <v>1428</v>
      </c>
      <c r="E709" s="150" t="s">
        <v>643</v>
      </c>
      <c r="F709" s="149" t="s">
        <v>643</v>
      </c>
      <c r="G709" s="151">
        <v>88826</v>
      </c>
      <c r="H709" s="149" t="s">
        <v>1623</v>
      </c>
      <c r="I709" s="149" t="s">
        <v>1430</v>
      </c>
      <c r="J709" s="149" t="s">
        <v>1046</v>
      </c>
      <c r="K709" s="150" t="s">
        <v>1624</v>
      </c>
      <c r="L709" s="149" t="s">
        <v>647</v>
      </c>
      <c r="M709" s="148" t="str">
        <f t="shared" si="10"/>
        <v>CAIXA REFERENCIAL COLETADO BETONEIRA CAPACIDADE NOMINAL DE 400 L, CAPACIDADE DE MISTURA 280 L, MOTOR ELÉTRICO TRIFÁSICO POTÊNCIA DE 2 CV, SEM CARREGADOR - DEPRECIAÇÃO. AF_10/2014 COMPOSIÇÕES AUXILIARES CUSTOS HORÁRIOS DE MÁQUINAS E EQUIPAMENTOS</v>
      </c>
    </row>
    <row r="710" spans="1:13" ht="15">
      <c r="A710" s="149" t="s">
        <v>1040</v>
      </c>
      <c r="B710" s="149" t="s">
        <v>1041</v>
      </c>
      <c r="C710" s="149" t="s">
        <v>1427</v>
      </c>
      <c r="D710" s="149" t="s">
        <v>1428</v>
      </c>
      <c r="E710" s="150" t="s">
        <v>643</v>
      </c>
      <c r="F710" s="149" t="s">
        <v>643</v>
      </c>
      <c r="G710" s="151">
        <v>88827</v>
      </c>
      <c r="H710" s="149" t="s">
        <v>1625</v>
      </c>
      <c r="I710" s="149" t="s">
        <v>1430</v>
      </c>
      <c r="J710" s="149" t="s">
        <v>1046</v>
      </c>
      <c r="K710" s="150" t="s">
        <v>1390</v>
      </c>
      <c r="L710" s="149" t="s">
        <v>647</v>
      </c>
      <c r="M710" s="148" t="str">
        <f t="shared" si="10"/>
        <v>CAIXA REFERENCIAL COLETADO BETONEIRA CAPACIDADE NOMINAL DE 400 L, CAPACIDADE DE MISTURA 280 L, MOTOR ELÉTRICO TRIFÁSICO POTÊNCIA DE 2 CV, SEM CARREGADOR - JUROS. AF_10/2014 COMPOSIÇÕES AUXILIARES CUSTOS HORÁRIOS DE MÁQUINAS E EQUIPAMENTOS</v>
      </c>
    </row>
    <row r="711" spans="1:13" ht="15">
      <c r="A711" s="149" t="s">
        <v>1040</v>
      </c>
      <c r="B711" s="149" t="s">
        <v>1041</v>
      </c>
      <c r="C711" s="149" t="s">
        <v>1427</v>
      </c>
      <c r="D711" s="149" t="s">
        <v>1428</v>
      </c>
      <c r="E711" s="150" t="s">
        <v>643</v>
      </c>
      <c r="F711" s="149" t="s">
        <v>643</v>
      </c>
      <c r="G711" s="151">
        <v>88828</v>
      </c>
      <c r="H711" s="149" t="s">
        <v>1626</v>
      </c>
      <c r="I711" s="149" t="s">
        <v>1430</v>
      </c>
      <c r="J711" s="149" t="s">
        <v>1046</v>
      </c>
      <c r="K711" s="150" t="s">
        <v>1274</v>
      </c>
      <c r="L711" s="149" t="s">
        <v>647</v>
      </c>
      <c r="M711" s="148" t="str">
        <f t="shared" ref="M711:M774" si="11">CONCATENATE(L711," ",J711," ",H711," ",C711," ",A711)</f>
        <v>CAIXA REFERENCIAL COLETADO BETONEIRA CAPACIDADE NOMINAL DE 400 L, CAPACIDADE DE MISTURA 280 L, MOTOR ELÉTRICO TRIFÁSICO POTÊNCIA DE 2 CV, SEM CARREGADOR - MANUTENÇÃO. AF_10/2014 COMPOSIÇÕES AUXILIARES CUSTOS HORÁRIOS DE MÁQUINAS E EQUIPAMENTOS</v>
      </c>
    </row>
    <row r="712" spans="1:13" ht="15">
      <c r="A712" s="149" t="s">
        <v>1040</v>
      </c>
      <c r="B712" s="149" t="s">
        <v>1041</v>
      </c>
      <c r="C712" s="149" t="s">
        <v>1427</v>
      </c>
      <c r="D712" s="149" t="s">
        <v>1428</v>
      </c>
      <c r="E712" s="150" t="s">
        <v>643</v>
      </c>
      <c r="F712" s="149" t="s">
        <v>643</v>
      </c>
      <c r="G712" s="151">
        <v>88829</v>
      </c>
      <c r="H712" s="149" t="s">
        <v>1627</v>
      </c>
      <c r="I712" s="149" t="s">
        <v>1430</v>
      </c>
      <c r="J712" s="149" t="s">
        <v>646</v>
      </c>
      <c r="K712" s="150" t="s">
        <v>9597</v>
      </c>
      <c r="L712" s="149" t="s">
        <v>647</v>
      </c>
      <c r="M712" s="148" t="str">
        <f t="shared" si="11"/>
        <v>CAIXA REFERENCIAL COEFICIENTE DE REPRESENTATIVIDADE BETONEIRA CAPACIDADE NOMINAL DE 400 L, CAPACIDADE DE MISTURA 280 L, MOTOR ELÉTRICO TRIFÁSICO POTÊNCIA DE 2 CV, SEM CARREGADOR - MATERIAIS NA OPERAÇÃO. AF_10/2014 COMPOSIÇÕES AUXILIARES CUSTOS HORÁRIOS DE MÁQUINAS E EQUIPAMENTOS</v>
      </c>
    </row>
    <row r="713" spans="1:13" ht="15">
      <c r="A713" s="149" t="s">
        <v>1040</v>
      </c>
      <c r="B713" s="149" t="s">
        <v>1041</v>
      </c>
      <c r="C713" s="149" t="s">
        <v>1427</v>
      </c>
      <c r="D713" s="149" t="s">
        <v>1428</v>
      </c>
      <c r="E713" s="150" t="s">
        <v>643</v>
      </c>
      <c r="F713" s="149" t="s">
        <v>643</v>
      </c>
      <c r="G713" s="151">
        <v>88832</v>
      </c>
      <c r="H713" s="149" t="s">
        <v>1629</v>
      </c>
      <c r="I713" s="149" t="s">
        <v>1430</v>
      </c>
      <c r="J713" s="149" t="s">
        <v>646</v>
      </c>
      <c r="K713" s="150" t="s">
        <v>9598</v>
      </c>
      <c r="L713" s="149" t="s">
        <v>647</v>
      </c>
      <c r="M713" s="148" t="str">
        <f t="shared" si="11"/>
        <v>CAIXA REFERENCIAL COEFICIENTE DE REPRESENTATIVIDADE ESCAVADEIRA HIDRÁULICA SOBRE ESTEIRAS, CAÇAMBA 0,80 M3, PESO OPERACIONAL 17,8 T, POTÊNCIA LÍQUIDA 110 HP - DEPRECIAÇÃO. AF_10/2014 COMPOSIÇÕES AUXILIARES CUSTOS HORÁRIOS DE MÁQUINAS E EQUIPAMENTOS</v>
      </c>
    </row>
    <row r="714" spans="1:13" ht="15">
      <c r="A714" s="149" t="s">
        <v>1040</v>
      </c>
      <c r="B714" s="149" t="s">
        <v>1041</v>
      </c>
      <c r="C714" s="149" t="s">
        <v>1427</v>
      </c>
      <c r="D714" s="149" t="s">
        <v>1428</v>
      </c>
      <c r="E714" s="150" t="s">
        <v>643</v>
      </c>
      <c r="F714" s="149" t="s">
        <v>643</v>
      </c>
      <c r="G714" s="151">
        <v>88834</v>
      </c>
      <c r="H714" s="149" t="s">
        <v>1631</v>
      </c>
      <c r="I714" s="149" t="s">
        <v>1430</v>
      </c>
      <c r="J714" s="149" t="s">
        <v>646</v>
      </c>
      <c r="K714" s="150" t="s">
        <v>2636</v>
      </c>
      <c r="L714" s="149" t="s">
        <v>647</v>
      </c>
      <c r="M714" s="148" t="str">
        <f t="shared" si="11"/>
        <v>CAIXA REFERENCIAL COEFICIENTE DE REPRESENTATIVIDADE ESCAVADEIRA HIDRÁULICA SOBRE ESTEIRAS, CAÇAMBA 0,80 M3, PESO OPERACIONAL 17,8 T, POTÊNCIA LÍQUIDA 110 HP - JUROS. AF_10/2014 COMPOSIÇÕES AUXILIARES CUSTOS HORÁRIOS DE MÁQUINAS E EQUIPAMENTOS</v>
      </c>
    </row>
    <row r="715" spans="1:13" ht="15">
      <c r="A715" s="149" t="s">
        <v>1040</v>
      </c>
      <c r="B715" s="149" t="s">
        <v>1041</v>
      </c>
      <c r="C715" s="149" t="s">
        <v>1427</v>
      </c>
      <c r="D715" s="149" t="s">
        <v>1428</v>
      </c>
      <c r="E715" s="150" t="s">
        <v>643</v>
      </c>
      <c r="F715" s="149" t="s">
        <v>643</v>
      </c>
      <c r="G715" s="151">
        <v>88835</v>
      </c>
      <c r="H715" s="149" t="s">
        <v>1632</v>
      </c>
      <c r="I715" s="149" t="s">
        <v>1430</v>
      </c>
      <c r="J715" s="149" t="s">
        <v>646</v>
      </c>
      <c r="K715" s="150" t="s">
        <v>9599</v>
      </c>
      <c r="L715" s="149" t="s">
        <v>647</v>
      </c>
      <c r="M715" s="148" t="str">
        <f t="shared" si="11"/>
        <v>CAIXA REFERENCIAL COEFICIENTE DE REPRESENTATIVIDADE ESCAVADEIRA HIDRÁULICA SOBRE ESTEIRAS, CAÇAMBA 0,80 M3, PESO OPERACIONAL 17,8 T, POTÊNCIA LÍQUIDA 110 HP - MANUTENÇÃO. AF_10/2014 COMPOSIÇÕES AUXILIARES CUSTOS HORÁRIOS DE MÁQUINAS E EQUIPAMENTOS</v>
      </c>
    </row>
    <row r="716" spans="1:13" ht="15">
      <c r="A716" s="149" t="s">
        <v>1040</v>
      </c>
      <c r="B716" s="149" t="s">
        <v>1041</v>
      </c>
      <c r="C716" s="149" t="s">
        <v>1427</v>
      </c>
      <c r="D716" s="149" t="s">
        <v>1428</v>
      </c>
      <c r="E716" s="150" t="s">
        <v>643</v>
      </c>
      <c r="F716" s="149" t="s">
        <v>643</v>
      </c>
      <c r="G716" s="151">
        <v>88836</v>
      </c>
      <c r="H716" s="149" t="s">
        <v>1634</v>
      </c>
      <c r="I716" s="149" t="s">
        <v>1430</v>
      </c>
      <c r="J716" s="149" t="s">
        <v>1046</v>
      </c>
      <c r="K716" s="150" t="s">
        <v>9600</v>
      </c>
      <c r="L716" s="149" t="s">
        <v>647</v>
      </c>
      <c r="M716" s="148" t="str">
        <f t="shared" si="11"/>
        <v>CAIXA REFERENCIAL COLETADO ESCAVADEIRA HIDRÁULICA SOBRE ESTEIRAS, CAÇAMBA 0,80 M3, PESO OPERACIONAL 17,8 T, POTÊNCIA LÍQUIDA 110 HP - MATERIAIS NA OPERAÇÃO. AF_10/2014 COMPOSIÇÕES AUXILIARES CUSTOS HORÁRIOS DE MÁQUINAS E EQUIPAMENTOS</v>
      </c>
    </row>
    <row r="717" spans="1:13" ht="15">
      <c r="A717" s="149" t="s">
        <v>1040</v>
      </c>
      <c r="B717" s="149" t="s">
        <v>1041</v>
      </c>
      <c r="C717" s="149" t="s">
        <v>1427</v>
      </c>
      <c r="D717" s="149" t="s">
        <v>1428</v>
      </c>
      <c r="E717" s="150" t="s">
        <v>643</v>
      </c>
      <c r="F717" s="149" t="s">
        <v>643</v>
      </c>
      <c r="G717" s="151">
        <v>88839</v>
      </c>
      <c r="H717" s="149" t="s">
        <v>1635</v>
      </c>
      <c r="I717" s="149" t="s">
        <v>1430</v>
      </c>
      <c r="J717" s="149" t="s">
        <v>646</v>
      </c>
      <c r="K717" s="150" t="s">
        <v>1445</v>
      </c>
      <c r="L717" s="149" t="s">
        <v>647</v>
      </c>
      <c r="M717" s="148" t="str">
        <f t="shared" si="11"/>
        <v>CAIXA REFERENCIAL COEFICIENTE DE REPRESENTATIVIDADE TRATOR DE ESTEIRAS, POTÊNCIA 125 HP, PESO OPERACIONAL 12,9 T, COM LÂMINA 2,7 M3 - DEPRECIAÇÃO. AF_10/2014 COMPOSIÇÕES AUXILIARES CUSTOS HORÁRIOS DE MÁQUINAS E EQUIPAMENTOS</v>
      </c>
    </row>
    <row r="718" spans="1:13" ht="15">
      <c r="A718" s="149" t="s">
        <v>1040</v>
      </c>
      <c r="B718" s="149" t="s">
        <v>1041</v>
      </c>
      <c r="C718" s="149" t="s">
        <v>1427</v>
      </c>
      <c r="D718" s="149" t="s">
        <v>1428</v>
      </c>
      <c r="E718" s="150" t="s">
        <v>643</v>
      </c>
      <c r="F718" s="149" t="s">
        <v>643</v>
      </c>
      <c r="G718" s="151">
        <v>88840</v>
      </c>
      <c r="H718" s="149" t="s">
        <v>1636</v>
      </c>
      <c r="I718" s="149" t="s">
        <v>1430</v>
      </c>
      <c r="J718" s="149" t="s">
        <v>646</v>
      </c>
      <c r="K718" s="150" t="s">
        <v>2896</v>
      </c>
      <c r="L718" s="149" t="s">
        <v>647</v>
      </c>
      <c r="M718" s="148" t="str">
        <f t="shared" si="11"/>
        <v>CAIXA REFERENCIAL COEFICIENTE DE REPRESENTATIVIDADE TRATOR DE ESTEIRAS, POTÊNCIA 125 HP, PESO OPERACIONAL 12,9 T, COM LÂMINA 2,7 M3 - JUROS. AF_10/2014 COMPOSIÇÕES AUXILIARES CUSTOS HORÁRIOS DE MÁQUINAS E EQUIPAMENTOS</v>
      </c>
    </row>
    <row r="719" spans="1:13" ht="15">
      <c r="A719" s="149" t="s">
        <v>1040</v>
      </c>
      <c r="B719" s="149" t="s">
        <v>1041</v>
      </c>
      <c r="C719" s="149" t="s">
        <v>1427</v>
      </c>
      <c r="D719" s="149" t="s">
        <v>1428</v>
      </c>
      <c r="E719" s="150" t="s">
        <v>643</v>
      </c>
      <c r="F719" s="149" t="s">
        <v>643</v>
      </c>
      <c r="G719" s="151">
        <v>88841</v>
      </c>
      <c r="H719" s="149" t="s">
        <v>1638</v>
      </c>
      <c r="I719" s="149" t="s">
        <v>1430</v>
      </c>
      <c r="J719" s="149" t="s">
        <v>646</v>
      </c>
      <c r="K719" s="150" t="s">
        <v>9601</v>
      </c>
      <c r="L719" s="149" t="s">
        <v>647</v>
      </c>
      <c r="M719" s="148" t="str">
        <f t="shared" si="11"/>
        <v>CAIXA REFERENCIAL COEFICIENTE DE REPRESENTATIVIDADE TRATOR DE ESTEIRAS, POTÊNCIA 125 HP, PESO OPERACIONAL 12,9 T, COM LÂMINA 2,7 M3 - MANUTENÇÃO. AF_10/2014 COMPOSIÇÕES AUXILIARES CUSTOS HORÁRIOS DE MÁQUINAS E EQUIPAMENTOS</v>
      </c>
    </row>
    <row r="720" spans="1:13" ht="15">
      <c r="A720" s="149" t="s">
        <v>1040</v>
      </c>
      <c r="B720" s="149" t="s">
        <v>1041</v>
      </c>
      <c r="C720" s="149" t="s">
        <v>1427</v>
      </c>
      <c r="D720" s="149" t="s">
        <v>1428</v>
      </c>
      <c r="E720" s="150" t="s">
        <v>643</v>
      </c>
      <c r="F720" s="149" t="s">
        <v>643</v>
      </c>
      <c r="G720" s="151">
        <v>88842</v>
      </c>
      <c r="H720" s="149" t="s">
        <v>1640</v>
      </c>
      <c r="I720" s="149" t="s">
        <v>1430</v>
      </c>
      <c r="J720" s="149" t="s">
        <v>1046</v>
      </c>
      <c r="K720" s="150" t="s">
        <v>9602</v>
      </c>
      <c r="L720" s="149" t="s">
        <v>647</v>
      </c>
      <c r="M720" s="148" t="str">
        <f t="shared" si="11"/>
        <v>CAIXA REFERENCIAL COLETADO TRATOR DE ESTEIRAS, POTÊNCIA 125 HP, PESO OPERACIONAL 12,9 T, COM LÂMINA 2,7 M3 - MATERIAIS NA OPERAÇÃO. AF_10/2014 COMPOSIÇÕES AUXILIARES CUSTOS HORÁRIOS DE MÁQUINAS E EQUIPAMENTOS</v>
      </c>
    </row>
    <row r="721" spans="1:13" ht="15">
      <c r="A721" s="149" t="s">
        <v>1040</v>
      </c>
      <c r="B721" s="149" t="s">
        <v>1041</v>
      </c>
      <c r="C721" s="149" t="s">
        <v>1427</v>
      </c>
      <c r="D721" s="149" t="s">
        <v>1428</v>
      </c>
      <c r="E721" s="150" t="s">
        <v>643</v>
      </c>
      <c r="F721" s="149" t="s">
        <v>643</v>
      </c>
      <c r="G721" s="151">
        <v>88847</v>
      </c>
      <c r="H721" s="149" t="s">
        <v>1641</v>
      </c>
      <c r="I721" s="149" t="s">
        <v>1430</v>
      </c>
      <c r="J721" s="149" t="s">
        <v>726</v>
      </c>
      <c r="K721" s="150" t="s">
        <v>1642</v>
      </c>
      <c r="L721" s="149" t="s">
        <v>647</v>
      </c>
      <c r="M721" s="148" t="str">
        <f t="shared" si="11"/>
        <v>CAIXA REFERENCIAL ATRIBUÍDO SÃO PAULO USINA DE LAMA ASFÁLTICA, PROD 30 A 50 T/H, SILO DE AGREGADO 7 M3, RESERVATÓRIOS PARA EMULSÃO E ÁGUA DE 2,3 M3 CADA, MISTURADOR TIPO PUG MILL A SER MONTADO SOBRE CAMINHÃO - DEPRECIAÇÃO. AF_10/2014 COMPOSIÇÕES AUXILIARES CUSTOS HORÁRIOS DE MÁQUINAS E EQUIPAMENTOS</v>
      </c>
    </row>
    <row r="722" spans="1:13" ht="15">
      <c r="A722" s="149" t="s">
        <v>1040</v>
      </c>
      <c r="B722" s="149" t="s">
        <v>1041</v>
      </c>
      <c r="C722" s="149" t="s">
        <v>1427</v>
      </c>
      <c r="D722" s="149" t="s">
        <v>1428</v>
      </c>
      <c r="E722" s="150" t="s">
        <v>643</v>
      </c>
      <c r="F722" s="149" t="s">
        <v>643</v>
      </c>
      <c r="G722" s="151">
        <v>88848</v>
      </c>
      <c r="H722" s="149" t="s">
        <v>1643</v>
      </c>
      <c r="I722" s="149" t="s">
        <v>1430</v>
      </c>
      <c r="J722" s="149" t="s">
        <v>726</v>
      </c>
      <c r="K722" s="150" t="s">
        <v>1644</v>
      </c>
      <c r="L722" s="149" t="s">
        <v>647</v>
      </c>
      <c r="M722" s="148" t="str">
        <f t="shared" si="11"/>
        <v>CAIXA REFERENCIAL ATRIBUÍDO SÃO PAULO USINA DE LAMA ASFÁLTICA, PROD 30 A 50 T/H, SILO DE AGREGADO 7 M3, RESERVATÓRIOS PARA EMULSÃO E ÁGUA DE 2,3 M3 CADA, MISTURADOR TIPO PUG MILL A SER MONTADO SOBRE CAMINHÃO - JUROS. AF_10/2014 COMPOSIÇÕES AUXILIARES CUSTOS HORÁRIOS DE MÁQUINAS E EQUIPAMENTOS</v>
      </c>
    </row>
    <row r="723" spans="1:13" ht="15">
      <c r="A723" s="149" t="s">
        <v>1040</v>
      </c>
      <c r="B723" s="149" t="s">
        <v>1041</v>
      </c>
      <c r="C723" s="149" t="s">
        <v>1427</v>
      </c>
      <c r="D723" s="149" t="s">
        <v>1428</v>
      </c>
      <c r="E723" s="150" t="s">
        <v>643</v>
      </c>
      <c r="F723" s="149" t="s">
        <v>643</v>
      </c>
      <c r="G723" s="151">
        <v>88853</v>
      </c>
      <c r="H723" s="149" t="s">
        <v>1645</v>
      </c>
      <c r="I723" s="149" t="s">
        <v>1430</v>
      </c>
      <c r="J723" s="149" t="s">
        <v>646</v>
      </c>
      <c r="K723" s="150" t="s">
        <v>1646</v>
      </c>
      <c r="L723" s="149" t="s">
        <v>647</v>
      </c>
      <c r="M723" s="148" t="str">
        <f t="shared" si="11"/>
        <v>CAIXA REFERENCIAL COEFICIENTE DE REPRESENTATIVIDADE MOTOBOMBA CENTRÍFUGA, MOTOR A GASOLINA, POTÊNCIA 5,42 HP, BOCAIS 1 1/2" X 1", DIÂMETRO ROTOR 143 MM HM/Q = 6 MCA / 16,8 M3/H A 38 MCA / 6,6 M3/H - DEPRECIAÇÃO. AF_06/2014 COMPOSIÇÕES AUXILIARES CUSTOS HORÁRIOS DE MÁQUINAS E EQUIPAMENTOS</v>
      </c>
    </row>
    <row r="724" spans="1:13" ht="15">
      <c r="A724" s="149" t="s">
        <v>1040</v>
      </c>
      <c r="B724" s="149" t="s">
        <v>1041</v>
      </c>
      <c r="C724" s="149" t="s">
        <v>1427</v>
      </c>
      <c r="D724" s="149" t="s">
        <v>1428</v>
      </c>
      <c r="E724" s="150" t="s">
        <v>643</v>
      </c>
      <c r="F724" s="149" t="s">
        <v>643</v>
      </c>
      <c r="G724" s="151">
        <v>88854</v>
      </c>
      <c r="H724" s="149" t="s">
        <v>1647</v>
      </c>
      <c r="I724" s="149" t="s">
        <v>1430</v>
      </c>
      <c r="J724" s="149" t="s">
        <v>646</v>
      </c>
      <c r="K724" s="150" t="s">
        <v>1506</v>
      </c>
      <c r="L724" s="149" t="s">
        <v>647</v>
      </c>
      <c r="M724" s="148" t="str">
        <f t="shared" si="11"/>
        <v>CAIXA REFERENCIAL COEFICIENTE DE REPRESENTATIVIDADE MOTOBOMBA CENTRÍFUGA, MOTOR A GASOLINA, POTÊNCIA 5,42 HP, BOCAIS 1 1/2" X 1", DIÂMETRO ROTOR 143 MM HM/Q = 6 MCA / 16,8 M3/H A 38 MCA / 6,6 M3/H - JUROS. AF_06/2014 COMPOSIÇÕES AUXILIARES CUSTOS HORÁRIOS DE MÁQUINAS E EQUIPAMENTOS</v>
      </c>
    </row>
    <row r="725" spans="1:13" ht="15">
      <c r="A725" s="149" t="s">
        <v>1040</v>
      </c>
      <c r="B725" s="149" t="s">
        <v>1041</v>
      </c>
      <c r="C725" s="149" t="s">
        <v>1427</v>
      </c>
      <c r="D725" s="149" t="s">
        <v>1428</v>
      </c>
      <c r="E725" s="150" t="s">
        <v>643</v>
      </c>
      <c r="F725" s="149" t="s">
        <v>643</v>
      </c>
      <c r="G725" s="151">
        <v>88855</v>
      </c>
      <c r="H725" s="149" t="s">
        <v>1648</v>
      </c>
      <c r="I725" s="149" t="s">
        <v>1430</v>
      </c>
      <c r="J725" s="149" t="s">
        <v>726</v>
      </c>
      <c r="K725" s="150" t="s">
        <v>9603</v>
      </c>
      <c r="L725" s="149" t="s">
        <v>647</v>
      </c>
      <c r="M725" s="148" t="str">
        <f t="shared" si="11"/>
        <v>CAIXA REFERENCIAL ATRIBUÍDO SÃO PAULO GRADE DE DISCO CONTROLE REMOTO REBOCÁVEL, COM 24 DISCOS 24 X 6 MM COM PNEUS PARA TRANSPORTE - DEPRECIAÇÃO. AF_06/2014 COMPOSIÇÕES AUXILIARES CUSTOS HORÁRIOS DE MÁQUINAS E EQUIPAMENTOS</v>
      </c>
    </row>
    <row r="726" spans="1:13" ht="15">
      <c r="A726" s="149" t="s">
        <v>1040</v>
      </c>
      <c r="B726" s="149" t="s">
        <v>1041</v>
      </c>
      <c r="C726" s="149" t="s">
        <v>1427</v>
      </c>
      <c r="D726" s="149" t="s">
        <v>1428</v>
      </c>
      <c r="E726" s="150" t="s">
        <v>643</v>
      </c>
      <c r="F726" s="149" t="s">
        <v>643</v>
      </c>
      <c r="G726" s="151">
        <v>88856</v>
      </c>
      <c r="H726" s="149" t="s">
        <v>1649</v>
      </c>
      <c r="I726" s="149" t="s">
        <v>1430</v>
      </c>
      <c r="J726" s="149" t="s">
        <v>726</v>
      </c>
      <c r="K726" s="150" t="s">
        <v>1650</v>
      </c>
      <c r="L726" s="149" t="s">
        <v>647</v>
      </c>
      <c r="M726" s="148" t="str">
        <f t="shared" si="11"/>
        <v>CAIXA REFERENCIAL ATRIBUÍDO SÃO PAULO GRADE DE DISCO CONTROLE REMOTO REBOCÁVEL, COM 24 DISCOS 24 X 6 MM COM PNEUS PARA TRANSPORTE - JUROS. AF_06/2014 COMPOSIÇÕES AUXILIARES CUSTOS HORÁRIOS DE MÁQUINAS E EQUIPAMENTOS</v>
      </c>
    </row>
    <row r="727" spans="1:13" ht="15">
      <c r="A727" s="149" t="s">
        <v>1040</v>
      </c>
      <c r="B727" s="149" t="s">
        <v>1041</v>
      </c>
      <c r="C727" s="149" t="s">
        <v>1427</v>
      </c>
      <c r="D727" s="149" t="s">
        <v>1428</v>
      </c>
      <c r="E727" s="150" t="s">
        <v>643</v>
      </c>
      <c r="F727" s="149" t="s">
        <v>643</v>
      </c>
      <c r="G727" s="151">
        <v>88857</v>
      </c>
      <c r="H727" s="149" t="s">
        <v>1651</v>
      </c>
      <c r="I727" s="149" t="s">
        <v>1430</v>
      </c>
      <c r="J727" s="149" t="s">
        <v>646</v>
      </c>
      <c r="K727" s="150" t="s">
        <v>1652</v>
      </c>
      <c r="L727" s="149" t="s">
        <v>647</v>
      </c>
      <c r="M727" s="148" t="str">
        <f t="shared" si="11"/>
        <v>CAIXA REFERENCIAL COEFICIENTE DE REPRESENTATIVIDADE RETROESCAVADEIRA SOBRE RODAS COM CARREGADEIRA, TRAÇÃO 4X4, POTÊNCIA LÍQ. 88 HP, CAÇAMBA CARREG. CAP. MÍN. 1 M3, CAÇAMBA RETRO CAP. 0,26 M3, PESO OPERACIONAL MÍN. 6.674 KG, PROFUNDIDADE ESCAVAÇÃO MÁX. 4,37 M - DEPRECIAÇÃO. AF_06/2014 COMPOSIÇÕES AUXILIARES CUSTOS HORÁRIOS DE MÁQUINAS E EQUIPAMENTOS</v>
      </c>
    </row>
    <row r="728" spans="1:13" ht="15">
      <c r="A728" s="149" t="s">
        <v>1040</v>
      </c>
      <c r="B728" s="149" t="s">
        <v>1041</v>
      </c>
      <c r="C728" s="149" t="s">
        <v>1427</v>
      </c>
      <c r="D728" s="149" t="s">
        <v>1428</v>
      </c>
      <c r="E728" s="150" t="s">
        <v>643</v>
      </c>
      <c r="F728" s="149" t="s">
        <v>643</v>
      </c>
      <c r="G728" s="151">
        <v>88858</v>
      </c>
      <c r="H728" s="149" t="s">
        <v>1653</v>
      </c>
      <c r="I728" s="149" t="s">
        <v>1430</v>
      </c>
      <c r="J728" s="149" t="s">
        <v>646</v>
      </c>
      <c r="K728" s="150" t="s">
        <v>1654</v>
      </c>
      <c r="L728" s="149" t="s">
        <v>647</v>
      </c>
      <c r="M728" s="148" t="str">
        <f t="shared" si="11"/>
        <v>CAIXA REFERENCIAL COEFICIENTE DE REPRESENTATIVIDADE RETROESCAVADEIRA SOBRE RODAS COM CARREGADEIRA, TRAÇÃO 4X4, POTÊNCIA LÍQ. 88 HP, CAÇAMBA CARREG. CAP. MÍN. 1 M3, CAÇAMBA RETRO CAP. 0,26 M3, PESO OPERACIONAL MÍN. 6.674 KG, PROFUNDIDADE ESCAVAÇÃO MÁX. 4,37 M - JUROS. AF_06/2014 COMPOSIÇÕES AUXILIARES CUSTOS HORÁRIOS DE MÁQUINAS E EQUIPAMENTOS</v>
      </c>
    </row>
    <row r="729" spans="1:13" ht="15">
      <c r="A729" s="149" t="s">
        <v>1040</v>
      </c>
      <c r="B729" s="149" t="s">
        <v>1041</v>
      </c>
      <c r="C729" s="149" t="s">
        <v>1427</v>
      </c>
      <c r="D729" s="149" t="s">
        <v>1428</v>
      </c>
      <c r="E729" s="150" t="s">
        <v>643</v>
      </c>
      <c r="F729" s="149" t="s">
        <v>643</v>
      </c>
      <c r="G729" s="151">
        <v>88859</v>
      </c>
      <c r="H729" s="149" t="s">
        <v>1655</v>
      </c>
      <c r="I729" s="149" t="s">
        <v>1430</v>
      </c>
      <c r="J729" s="149" t="s">
        <v>646</v>
      </c>
      <c r="K729" s="150" t="s">
        <v>1656</v>
      </c>
      <c r="L729" s="149" t="s">
        <v>647</v>
      </c>
      <c r="M729" s="148" t="str">
        <f t="shared" si="11"/>
        <v>CAIXA REFERENCIAL COEFICIENTE DE REPRESENTATIVIDADE RETROESCAVADEIRA SOBRE RODAS COM CARREGADEIRA, TRAÇÃO 4X2, POTÊNCIA LÍQ. 79 HP, CAÇAMBA CARREG. CAP. MÍN. 1 M3, CAÇAMBA RETRO CAP. 0,20 M3, PESO OPERACIONAL MÍN. 6.570 KG, PROFUNDIDADE ESCAVAÇÃO MÁX. 4,37 M - DEPRECIAÇÃO. AF_06/2014 COMPOSIÇÕES AUXILIARES CUSTOS HORÁRIOS DE MÁQUINAS E EQUIPAMENTOS</v>
      </c>
    </row>
    <row r="730" spans="1:13" ht="15">
      <c r="A730" s="149" t="s">
        <v>1040</v>
      </c>
      <c r="B730" s="149" t="s">
        <v>1041</v>
      </c>
      <c r="C730" s="149" t="s">
        <v>1427</v>
      </c>
      <c r="D730" s="149" t="s">
        <v>1428</v>
      </c>
      <c r="E730" s="150" t="s">
        <v>643</v>
      </c>
      <c r="F730" s="149" t="s">
        <v>643</v>
      </c>
      <c r="G730" s="151">
        <v>88860</v>
      </c>
      <c r="H730" s="149" t="s">
        <v>1657</v>
      </c>
      <c r="I730" s="149" t="s">
        <v>1430</v>
      </c>
      <c r="J730" s="149" t="s">
        <v>646</v>
      </c>
      <c r="K730" s="150" t="s">
        <v>1658</v>
      </c>
      <c r="L730" s="149" t="s">
        <v>647</v>
      </c>
      <c r="M730" s="148" t="str">
        <f t="shared" si="11"/>
        <v>CAIXA REFERENCIAL COEFICIENTE DE REPRESENTATIVIDADE RETROESCAVADEIRA SOBRE RODAS COM CARREGADEIRA, TRAÇÃO 4X2, POTÊNCIA LÍQ. 79 HP, CAÇAMBA CARREG. CAP. MÍN. 1 M3, CAÇAMBA RETRO CAP. 0,20 M3, PESO OPERACIONAL MÍN. 6.570 KG, PROFUNDIDADE ESCAVAÇÃO MÁX. 4,37 M - JUROS. AF_06/2014 COMPOSIÇÕES AUXILIARES CUSTOS HORÁRIOS DE MÁQUINAS E EQUIPAMENTOS</v>
      </c>
    </row>
    <row r="731" spans="1:13" ht="15">
      <c r="A731" s="149" t="s">
        <v>1040</v>
      </c>
      <c r="B731" s="149" t="s">
        <v>1041</v>
      </c>
      <c r="C731" s="149" t="s">
        <v>1427</v>
      </c>
      <c r="D731" s="149" t="s">
        <v>1428</v>
      </c>
      <c r="E731" s="150" t="s">
        <v>643</v>
      </c>
      <c r="F731" s="149" t="s">
        <v>643</v>
      </c>
      <c r="G731" s="151">
        <v>88900</v>
      </c>
      <c r="H731" s="149" t="s">
        <v>1659</v>
      </c>
      <c r="I731" s="149" t="s">
        <v>1430</v>
      </c>
      <c r="J731" s="149" t="s">
        <v>646</v>
      </c>
      <c r="K731" s="150" t="s">
        <v>9604</v>
      </c>
      <c r="L731" s="149" t="s">
        <v>647</v>
      </c>
      <c r="M731" s="148" t="str">
        <f t="shared" si="11"/>
        <v>CAIXA REFERENCIAL COEFICIENTE DE REPRESENTATIVIDADE ESCAVADEIRA HIDRÁULICA SOBRE ESTEIRAS, CAÇAMBA 1,20 M3, PESO OPERACIONAL 21 T, POTÊNCIA BRUTA 155 HP - DEPRECIAÇÃO. AF_06/2014 COMPOSIÇÕES AUXILIARES CUSTOS HORÁRIOS DE MÁQUINAS E EQUIPAMENTOS</v>
      </c>
    </row>
    <row r="732" spans="1:13" ht="15">
      <c r="A732" s="149" t="s">
        <v>1040</v>
      </c>
      <c r="B732" s="149" t="s">
        <v>1041</v>
      </c>
      <c r="C732" s="149" t="s">
        <v>1427</v>
      </c>
      <c r="D732" s="149" t="s">
        <v>1428</v>
      </c>
      <c r="E732" s="150" t="s">
        <v>643</v>
      </c>
      <c r="F732" s="149" t="s">
        <v>643</v>
      </c>
      <c r="G732" s="151">
        <v>88902</v>
      </c>
      <c r="H732" s="149" t="s">
        <v>1661</v>
      </c>
      <c r="I732" s="149" t="s">
        <v>1430</v>
      </c>
      <c r="J732" s="149" t="s">
        <v>646</v>
      </c>
      <c r="K732" s="150" t="s">
        <v>3326</v>
      </c>
      <c r="L732" s="149" t="s">
        <v>647</v>
      </c>
      <c r="M732" s="148" t="str">
        <f t="shared" si="11"/>
        <v>CAIXA REFERENCIAL COEFICIENTE DE REPRESENTATIVIDADE ESCAVADEIRA HIDRÁULICA SOBRE ESTEIRAS, CAÇAMBA 1,20 M3, PESO OPERACIONAL 21 T, POTÊNCIA BRUTA 155 HP - JUROS. AF_06/2014 COMPOSIÇÕES AUXILIARES CUSTOS HORÁRIOS DE MÁQUINAS E EQUIPAMENTOS</v>
      </c>
    </row>
    <row r="733" spans="1:13" ht="15">
      <c r="A733" s="149" t="s">
        <v>1040</v>
      </c>
      <c r="B733" s="149" t="s">
        <v>1041</v>
      </c>
      <c r="C733" s="149" t="s">
        <v>1427</v>
      </c>
      <c r="D733" s="149" t="s">
        <v>1428</v>
      </c>
      <c r="E733" s="150" t="s">
        <v>643</v>
      </c>
      <c r="F733" s="149" t="s">
        <v>643</v>
      </c>
      <c r="G733" s="151">
        <v>88903</v>
      </c>
      <c r="H733" s="149" t="s">
        <v>1662</v>
      </c>
      <c r="I733" s="149" t="s">
        <v>1430</v>
      </c>
      <c r="J733" s="149" t="s">
        <v>646</v>
      </c>
      <c r="K733" s="150" t="s">
        <v>4749</v>
      </c>
      <c r="L733" s="149" t="s">
        <v>647</v>
      </c>
      <c r="M733" s="148" t="str">
        <f t="shared" si="11"/>
        <v>CAIXA REFERENCIAL COEFICIENTE DE REPRESENTATIVIDADE ESCAVADEIRA HIDRÁULICA SOBRE ESTEIRAS, CAÇAMBA 1,20 M3, PESO OPERACIONAL 21 T, POTÊNCIA BRUTA 155 HP - MANUTENÇÃO. AF_06/2014 COMPOSIÇÕES AUXILIARES CUSTOS HORÁRIOS DE MÁQUINAS E EQUIPAMENTOS</v>
      </c>
    </row>
    <row r="734" spans="1:13" ht="15">
      <c r="A734" s="149" t="s">
        <v>1040</v>
      </c>
      <c r="B734" s="149" t="s">
        <v>1041</v>
      </c>
      <c r="C734" s="149" t="s">
        <v>1427</v>
      </c>
      <c r="D734" s="149" t="s">
        <v>1428</v>
      </c>
      <c r="E734" s="150" t="s">
        <v>643</v>
      </c>
      <c r="F734" s="149" t="s">
        <v>643</v>
      </c>
      <c r="G734" s="151">
        <v>88904</v>
      </c>
      <c r="H734" s="149" t="s">
        <v>1664</v>
      </c>
      <c r="I734" s="149" t="s">
        <v>1430</v>
      </c>
      <c r="J734" s="149" t="s">
        <v>1046</v>
      </c>
      <c r="K734" s="150" t="s">
        <v>6193</v>
      </c>
      <c r="L734" s="149" t="s">
        <v>647</v>
      </c>
      <c r="M734" s="148" t="str">
        <f t="shared" si="11"/>
        <v>CAIXA REFERENCIAL COLETADO ESCAVADEIRA HIDRÁULICA SOBRE ESTEIRAS, CAÇAMBA 1,20 M3, PESO OPERACIONAL 21 T, POTÊNCIA BRUTA 155 HP - MATERIAIS NA OPERAÇÃO. AF_06/2014 COMPOSIÇÕES AUXILIARES CUSTOS HORÁRIOS DE MÁQUINAS E EQUIPAMENTOS</v>
      </c>
    </row>
    <row r="735" spans="1:13" ht="15">
      <c r="A735" s="149" t="s">
        <v>1040</v>
      </c>
      <c r="B735" s="149" t="s">
        <v>1041</v>
      </c>
      <c r="C735" s="149" t="s">
        <v>1427</v>
      </c>
      <c r="D735" s="149" t="s">
        <v>1428</v>
      </c>
      <c r="E735" s="150" t="s">
        <v>643</v>
      </c>
      <c r="F735" s="149" t="s">
        <v>643</v>
      </c>
      <c r="G735" s="151">
        <v>89009</v>
      </c>
      <c r="H735" s="149" t="s">
        <v>1665</v>
      </c>
      <c r="I735" s="149" t="s">
        <v>1430</v>
      </c>
      <c r="J735" s="149" t="s">
        <v>1046</v>
      </c>
      <c r="K735" s="150" t="s">
        <v>9605</v>
      </c>
      <c r="L735" s="149" t="s">
        <v>647</v>
      </c>
      <c r="M735" s="148" t="str">
        <f t="shared" si="11"/>
        <v>CAIXA REFERENCIAL COLETADO TRATOR DE ESTEIRAS, POTÊNCIA 150 HP, PESO OPERACIONAL 16,7 T, COM RODA MOTRIZ ELEVADA E LÂMINA 3,18 M3 - DEPRECIAÇÃO. AF_06/2014 COMPOSIÇÕES AUXILIARES CUSTOS HORÁRIOS DE MÁQUINAS E EQUIPAMENTOS</v>
      </c>
    </row>
    <row r="736" spans="1:13" ht="15">
      <c r="A736" s="149" t="s">
        <v>1040</v>
      </c>
      <c r="B736" s="149" t="s">
        <v>1041</v>
      </c>
      <c r="C736" s="149" t="s">
        <v>1427</v>
      </c>
      <c r="D736" s="149" t="s">
        <v>1428</v>
      </c>
      <c r="E736" s="150" t="s">
        <v>643</v>
      </c>
      <c r="F736" s="149" t="s">
        <v>643</v>
      </c>
      <c r="G736" s="151">
        <v>89010</v>
      </c>
      <c r="H736" s="149" t="s">
        <v>1666</v>
      </c>
      <c r="I736" s="149" t="s">
        <v>1430</v>
      </c>
      <c r="J736" s="149" t="s">
        <v>1046</v>
      </c>
      <c r="K736" s="150" t="s">
        <v>4100</v>
      </c>
      <c r="L736" s="149" t="s">
        <v>647</v>
      </c>
      <c r="M736" s="148" t="str">
        <f t="shared" si="11"/>
        <v>CAIXA REFERENCIAL COLETADO TRATOR DE ESTEIRAS, POTÊNCIA 150 HP, PESO OPERACIONAL 16,7 T, COM RODA MOTRIZ ELEVADA E LÂMINA 3,18 M3 - JUROS. AF_06/2014 COMPOSIÇÕES AUXILIARES CUSTOS HORÁRIOS DE MÁQUINAS E EQUIPAMENTOS</v>
      </c>
    </row>
    <row r="737" spans="1:13" ht="15">
      <c r="A737" s="149" t="s">
        <v>1040</v>
      </c>
      <c r="B737" s="149" t="s">
        <v>1041</v>
      </c>
      <c r="C737" s="149" t="s">
        <v>1427</v>
      </c>
      <c r="D737" s="149" t="s">
        <v>1428</v>
      </c>
      <c r="E737" s="150" t="s">
        <v>643</v>
      </c>
      <c r="F737" s="149" t="s">
        <v>643</v>
      </c>
      <c r="G737" s="151">
        <v>89011</v>
      </c>
      <c r="H737" s="149" t="s">
        <v>1667</v>
      </c>
      <c r="I737" s="149" t="s">
        <v>1430</v>
      </c>
      <c r="J737" s="149" t="s">
        <v>1046</v>
      </c>
      <c r="K737" s="150" t="s">
        <v>1668</v>
      </c>
      <c r="L737" s="149" t="s">
        <v>647</v>
      </c>
      <c r="M737" s="148" t="str">
        <f t="shared" si="11"/>
        <v>CAIXA REFERENCIAL COLETADO RETROESCAVADEIRA SOBRE RODAS COM CARREGADEIRA, TRAÇÃO 4X4, POTÊNCIA LÍQ. 72 HP, CAÇAMBA CARREG. CAP. MÍN. 0,79 M3, CAÇAMBA RETRO CAP. 0,18 M3, PESO OPERACIONAL MÍN. 7.140 KG, PROFUNDIDADE ESCAVAÇÃO MÁX. 4,50 M - DEPRECIAÇÃO. AF_06/2014 COMPOSIÇÕES AUXILIARES CUSTOS HORÁRIOS DE MÁQUINAS E EQUIPAMENTOS</v>
      </c>
    </row>
    <row r="738" spans="1:13" ht="15">
      <c r="A738" s="149" t="s">
        <v>1040</v>
      </c>
      <c r="B738" s="149" t="s">
        <v>1041</v>
      </c>
      <c r="C738" s="149" t="s">
        <v>1427</v>
      </c>
      <c r="D738" s="149" t="s">
        <v>1428</v>
      </c>
      <c r="E738" s="150" t="s">
        <v>643</v>
      </c>
      <c r="F738" s="149" t="s">
        <v>643</v>
      </c>
      <c r="G738" s="151">
        <v>89012</v>
      </c>
      <c r="H738" s="149" t="s">
        <v>1669</v>
      </c>
      <c r="I738" s="149" t="s">
        <v>1430</v>
      </c>
      <c r="J738" s="149" t="s">
        <v>1046</v>
      </c>
      <c r="K738" s="150" t="s">
        <v>1670</v>
      </c>
      <c r="L738" s="149" t="s">
        <v>647</v>
      </c>
      <c r="M738" s="148" t="str">
        <f t="shared" si="11"/>
        <v>CAIXA REFERENCIAL COLETADO RETROESCAVADEIRA SOBRE RODAS COM CARREGADEIRA, TRAÇÃO 4X4, POTÊNCIA LÍQ. 72 HP, CAÇAMBA CARREG. CAP. MÍN. 0,79 M3, CAÇAMBA RETRO CAP. 0,18 M3, PESO OPERACIONAL MÍN. 7.140 KG, PROFUNDIDADE ESCAVAÇÃO MÁX. 4,50 M - JUROS. AF_06/2014 COMPOSIÇÕES AUXILIARES CUSTOS HORÁRIOS DE MÁQUINAS E EQUIPAMENTOS</v>
      </c>
    </row>
    <row r="739" spans="1:13" ht="15">
      <c r="A739" s="149" t="s">
        <v>1040</v>
      </c>
      <c r="B739" s="149" t="s">
        <v>1041</v>
      </c>
      <c r="C739" s="149" t="s">
        <v>1427</v>
      </c>
      <c r="D739" s="149" t="s">
        <v>1428</v>
      </c>
      <c r="E739" s="150" t="s">
        <v>643</v>
      </c>
      <c r="F739" s="149" t="s">
        <v>643</v>
      </c>
      <c r="G739" s="151">
        <v>89013</v>
      </c>
      <c r="H739" s="149" t="s">
        <v>1671</v>
      </c>
      <c r="I739" s="149" t="s">
        <v>1430</v>
      </c>
      <c r="J739" s="149" t="s">
        <v>646</v>
      </c>
      <c r="K739" s="150" t="s">
        <v>9606</v>
      </c>
      <c r="L739" s="149" t="s">
        <v>647</v>
      </c>
      <c r="M739" s="148" t="str">
        <f t="shared" si="11"/>
        <v>CAIXA REFERENCIAL COEFICIENTE DE REPRESENTATIVIDADE TRATOR DE ESTEIRAS, POTÊNCIA 347 HP, PESO OPERACIONAL 38,5 T, COM LÂMINA 8,70 M3 - DEPRECIAÇÃO. AF_06/2014 COMPOSIÇÕES AUXILIARES CUSTOS HORÁRIOS DE MÁQUINAS E EQUIPAMENTOS</v>
      </c>
    </row>
    <row r="740" spans="1:13" ht="15">
      <c r="A740" s="149" t="s">
        <v>1040</v>
      </c>
      <c r="B740" s="149" t="s">
        <v>1041</v>
      </c>
      <c r="C740" s="149" t="s">
        <v>1427</v>
      </c>
      <c r="D740" s="149" t="s">
        <v>1428</v>
      </c>
      <c r="E740" s="150" t="s">
        <v>643</v>
      </c>
      <c r="F740" s="149" t="s">
        <v>643</v>
      </c>
      <c r="G740" s="151">
        <v>89014</v>
      </c>
      <c r="H740" s="149" t="s">
        <v>1672</v>
      </c>
      <c r="I740" s="149" t="s">
        <v>1430</v>
      </c>
      <c r="J740" s="149" t="s">
        <v>646</v>
      </c>
      <c r="K740" s="150" t="s">
        <v>9607</v>
      </c>
      <c r="L740" s="149" t="s">
        <v>647</v>
      </c>
      <c r="M740" s="148" t="str">
        <f t="shared" si="11"/>
        <v>CAIXA REFERENCIAL COEFICIENTE DE REPRESENTATIVIDADE TRATOR DE ESTEIRAS, POTÊNCIA 347 HP, PESO OPERACIONAL 38,5 T, COM LÂMINA 8,70 M3 - JUROS. AF_06/2014 COMPOSIÇÕES AUXILIARES CUSTOS HORÁRIOS DE MÁQUINAS E EQUIPAMENTOS</v>
      </c>
    </row>
    <row r="741" spans="1:13" ht="15">
      <c r="A741" s="149" t="s">
        <v>1040</v>
      </c>
      <c r="B741" s="149" t="s">
        <v>1041</v>
      </c>
      <c r="C741" s="149" t="s">
        <v>1427</v>
      </c>
      <c r="D741" s="149" t="s">
        <v>1428</v>
      </c>
      <c r="E741" s="150" t="s">
        <v>643</v>
      </c>
      <c r="F741" s="149" t="s">
        <v>643</v>
      </c>
      <c r="G741" s="151">
        <v>89015</v>
      </c>
      <c r="H741" s="149" t="s">
        <v>1673</v>
      </c>
      <c r="I741" s="149" t="s">
        <v>1430</v>
      </c>
      <c r="J741" s="149" t="s">
        <v>726</v>
      </c>
      <c r="K741" s="150" t="s">
        <v>9608</v>
      </c>
      <c r="L741" s="149" t="s">
        <v>647</v>
      </c>
      <c r="M741" s="148" t="str">
        <f t="shared" si="11"/>
        <v>CAIXA REFERENCIAL ATRIBUÍDO SÃO PAULO VASSOURA MECÂNICA REBOCÁVEL COM ESCOVA CILÍNDRICA, LARGURA ÚTIL DE VARRIMENTO DE 2,44 M - DEPRECIAÇÃO. AF_06/2014 COMPOSIÇÕES AUXILIARES CUSTOS HORÁRIOS DE MÁQUINAS E EQUIPAMENTOS</v>
      </c>
    </row>
    <row r="742" spans="1:13" ht="15">
      <c r="A742" s="149" t="s">
        <v>1040</v>
      </c>
      <c r="B742" s="149" t="s">
        <v>1041</v>
      </c>
      <c r="C742" s="149" t="s">
        <v>1427</v>
      </c>
      <c r="D742" s="149" t="s">
        <v>1428</v>
      </c>
      <c r="E742" s="150" t="s">
        <v>643</v>
      </c>
      <c r="F742" s="149" t="s">
        <v>643</v>
      </c>
      <c r="G742" s="151">
        <v>89016</v>
      </c>
      <c r="H742" s="149" t="s">
        <v>1674</v>
      </c>
      <c r="I742" s="149" t="s">
        <v>1430</v>
      </c>
      <c r="J742" s="149" t="s">
        <v>726</v>
      </c>
      <c r="K742" s="150" t="s">
        <v>1600</v>
      </c>
      <c r="L742" s="149" t="s">
        <v>647</v>
      </c>
      <c r="M742" s="148" t="str">
        <f t="shared" si="11"/>
        <v>CAIXA REFERENCIAL ATRIBUÍDO SÃO PAULO VASSOURA MECÂNICA REBOCÁVEL COM ESCOVA CILÍNDRICA, LARGURA ÚTIL DE VARRIMENTO DE 2,44 M - JUROS. AF_06/2014 COMPOSIÇÕES AUXILIARES CUSTOS HORÁRIOS DE MÁQUINAS E EQUIPAMENTOS</v>
      </c>
    </row>
    <row r="743" spans="1:13" ht="15">
      <c r="A743" s="149" t="s">
        <v>1040</v>
      </c>
      <c r="B743" s="149" t="s">
        <v>1041</v>
      </c>
      <c r="C743" s="149" t="s">
        <v>1427</v>
      </c>
      <c r="D743" s="149" t="s">
        <v>1428</v>
      </c>
      <c r="E743" s="150" t="s">
        <v>643</v>
      </c>
      <c r="F743" s="149" t="s">
        <v>643</v>
      </c>
      <c r="G743" s="151">
        <v>89017</v>
      </c>
      <c r="H743" s="149" t="s">
        <v>1676</v>
      </c>
      <c r="I743" s="149" t="s">
        <v>1430</v>
      </c>
      <c r="J743" s="149" t="s">
        <v>646</v>
      </c>
      <c r="K743" s="150" t="s">
        <v>4579</v>
      </c>
      <c r="L743" s="149" t="s">
        <v>647</v>
      </c>
      <c r="M743" s="148" t="str">
        <f t="shared" si="11"/>
        <v>CAIXA REFERENCIAL COEFICIENTE DE REPRESENTATIVIDADE TRATOR DE ESTEIRAS, POTÊNCIA 170 HP, PESO OPERACIONAL 19 T, CAÇAMBA 5,2 M3 - DEPRECIAÇÃO. AF_06/2014 COMPOSIÇÕES AUXILIARES CUSTOS HORÁRIOS DE MÁQUINAS E EQUIPAMENTOS</v>
      </c>
    </row>
    <row r="744" spans="1:13" ht="15">
      <c r="A744" s="149" t="s">
        <v>1040</v>
      </c>
      <c r="B744" s="149" t="s">
        <v>1041</v>
      </c>
      <c r="C744" s="149" t="s">
        <v>1427</v>
      </c>
      <c r="D744" s="149" t="s">
        <v>1428</v>
      </c>
      <c r="E744" s="150" t="s">
        <v>643</v>
      </c>
      <c r="F744" s="149" t="s">
        <v>643</v>
      </c>
      <c r="G744" s="151">
        <v>89018</v>
      </c>
      <c r="H744" s="149" t="s">
        <v>1677</v>
      </c>
      <c r="I744" s="149" t="s">
        <v>1430</v>
      </c>
      <c r="J744" s="149" t="s">
        <v>646</v>
      </c>
      <c r="K744" s="150" t="s">
        <v>9609</v>
      </c>
      <c r="L744" s="149" t="s">
        <v>647</v>
      </c>
      <c r="M744" s="148" t="str">
        <f t="shared" si="11"/>
        <v>CAIXA REFERENCIAL COEFICIENTE DE REPRESENTATIVIDADE TRATOR DE ESTEIRAS, POTÊNCIA 170 HP, PESO OPERACIONAL 19 T, CAÇAMBA 5,2 M3 - JUROS. AF_06/2014 COMPOSIÇÕES AUXILIARES CUSTOS HORÁRIOS DE MÁQUINAS E EQUIPAMENTOS</v>
      </c>
    </row>
    <row r="745" spans="1:13" ht="15">
      <c r="A745" s="149" t="s">
        <v>1040</v>
      </c>
      <c r="B745" s="149" t="s">
        <v>1041</v>
      </c>
      <c r="C745" s="149" t="s">
        <v>1427</v>
      </c>
      <c r="D745" s="149" t="s">
        <v>1428</v>
      </c>
      <c r="E745" s="150" t="s">
        <v>643</v>
      </c>
      <c r="F745" s="149" t="s">
        <v>643</v>
      </c>
      <c r="G745" s="151">
        <v>89019</v>
      </c>
      <c r="H745" s="149" t="s">
        <v>1679</v>
      </c>
      <c r="I745" s="149" t="s">
        <v>1430</v>
      </c>
      <c r="J745" s="149" t="s">
        <v>726</v>
      </c>
      <c r="K745" s="150" t="s">
        <v>1382</v>
      </c>
      <c r="L745" s="149" t="s">
        <v>647</v>
      </c>
      <c r="M745" s="148" t="str">
        <f t="shared" si="11"/>
        <v>CAIXA REFERENCIAL ATRIBUÍDO SÃO PAULO BOMBA SUBMERSÍVEL ELÉTRICA TRIFÁSICA, POTÊNCIA 2,96 HP, Ø ROTOR 144 MM SEMI-ABERTO, BOCAL DE SAÍDA Ø 2, HM/Q = 2 MCA / 38,8 M3/H A 28 MCA / 5 M3/H - DEPRECIAÇÃO. AF_06/2014 COMPOSIÇÕES AUXILIARES CUSTOS HORÁRIOS DE MÁQUINAS E EQUIPAMENTOS</v>
      </c>
    </row>
    <row r="746" spans="1:13" ht="15">
      <c r="A746" s="149" t="s">
        <v>1040</v>
      </c>
      <c r="B746" s="149" t="s">
        <v>1041</v>
      </c>
      <c r="C746" s="149" t="s">
        <v>1427</v>
      </c>
      <c r="D746" s="149" t="s">
        <v>1428</v>
      </c>
      <c r="E746" s="150" t="s">
        <v>643</v>
      </c>
      <c r="F746" s="149" t="s">
        <v>643</v>
      </c>
      <c r="G746" s="151">
        <v>89020</v>
      </c>
      <c r="H746" s="149" t="s">
        <v>1680</v>
      </c>
      <c r="I746" s="149" t="s">
        <v>1430</v>
      </c>
      <c r="J746" s="149" t="s">
        <v>726</v>
      </c>
      <c r="K746" s="150" t="s">
        <v>1681</v>
      </c>
      <c r="L746" s="149" t="s">
        <v>647</v>
      </c>
      <c r="M746" s="148" t="str">
        <f t="shared" si="11"/>
        <v>CAIXA REFERENCIAL ATRIBUÍDO SÃO PAULO BOMBA SUBMERSÍVEL ELÉTRICA TRIFÁSICA, POTÊNCIA 2,96 HP, Ø ROTOR 144 MM SEMI-ABERTO, BOCAL DE SAÍDA Ø 2, HM/Q = 2 MCA / 38,8 M3/H A 28 MCA / 5 M3/H - JUROS. AF_06/2014 COMPOSIÇÕES AUXILIARES CUSTOS HORÁRIOS DE MÁQUINAS E EQUIPAMENTOS</v>
      </c>
    </row>
    <row r="747" spans="1:13" ht="15">
      <c r="A747" s="149" t="s">
        <v>1040</v>
      </c>
      <c r="B747" s="149" t="s">
        <v>1041</v>
      </c>
      <c r="C747" s="149" t="s">
        <v>1427</v>
      </c>
      <c r="D747" s="149" t="s">
        <v>1428</v>
      </c>
      <c r="E747" s="150" t="s">
        <v>643</v>
      </c>
      <c r="F747" s="149" t="s">
        <v>643</v>
      </c>
      <c r="G747" s="151">
        <v>89023</v>
      </c>
      <c r="H747" s="149" t="s">
        <v>1682</v>
      </c>
      <c r="I747" s="149" t="s">
        <v>1430</v>
      </c>
      <c r="J747" s="149" t="s">
        <v>726</v>
      </c>
      <c r="K747" s="150" t="s">
        <v>8463</v>
      </c>
      <c r="L747" s="149" t="s">
        <v>647</v>
      </c>
      <c r="M747" s="148" t="str">
        <f t="shared" si="11"/>
        <v>CAIXA REFERENCIAL ATRIBUÍDO SÃO PAULO TANQUE DE ASFALTO ESTACIONÁRIO COM MAÇARICO, CAPACIDADE 20.000 L - DEPRECIAÇÃO. AF_06/2014 COMPOSIÇÕES AUXILIARES CUSTOS HORÁRIOS DE MÁQUINAS E EQUIPAMENTOS</v>
      </c>
    </row>
    <row r="748" spans="1:13" ht="15">
      <c r="A748" s="149" t="s">
        <v>1040</v>
      </c>
      <c r="B748" s="149" t="s">
        <v>1041</v>
      </c>
      <c r="C748" s="149" t="s">
        <v>1427</v>
      </c>
      <c r="D748" s="149" t="s">
        <v>1428</v>
      </c>
      <c r="E748" s="150" t="s">
        <v>643</v>
      </c>
      <c r="F748" s="149" t="s">
        <v>643</v>
      </c>
      <c r="G748" s="151">
        <v>89024</v>
      </c>
      <c r="H748" s="149" t="s">
        <v>1684</v>
      </c>
      <c r="I748" s="149" t="s">
        <v>1430</v>
      </c>
      <c r="J748" s="149" t="s">
        <v>726</v>
      </c>
      <c r="K748" s="150" t="s">
        <v>7099</v>
      </c>
      <c r="L748" s="149" t="s">
        <v>647</v>
      </c>
      <c r="M748" s="148" t="str">
        <f t="shared" si="11"/>
        <v>CAIXA REFERENCIAL ATRIBUÍDO SÃO PAULO TANQUE DE ASFALTO ESTACIONÁRIO COM MAÇARICO, CAPACIDADE 20.000 L - JUROS. AF_06/2014 COMPOSIÇÕES AUXILIARES CUSTOS HORÁRIOS DE MÁQUINAS E EQUIPAMENTOS</v>
      </c>
    </row>
    <row r="749" spans="1:13" ht="15">
      <c r="A749" s="149" t="s">
        <v>1040</v>
      </c>
      <c r="B749" s="149" t="s">
        <v>1041</v>
      </c>
      <c r="C749" s="149" t="s">
        <v>1427</v>
      </c>
      <c r="D749" s="149" t="s">
        <v>1428</v>
      </c>
      <c r="E749" s="150" t="s">
        <v>643</v>
      </c>
      <c r="F749" s="149" t="s">
        <v>643</v>
      </c>
      <c r="G749" s="151">
        <v>89025</v>
      </c>
      <c r="H749" s="149" t="s">
        <v>1686</v>
      </c>
      <c r="I749" s="149" t="s">
        <v>1430</v>
      </c>
      <c r="J749" s="149" t="s">
        <v>726</v>
      </c>
      <c r="K749" s="150" t="s">
        <v>9610</v>
      </c>
      <c r="L749" s="149" t="s">
        <v>647</v>
      </c>
      <c r="M749" s="148" t="str">
        <f t="shared" si="11"/>
        <v>CAIXA REFERENCIAL ATRIBUÍDO SÃO PAULO TANQUE DE ASFALTO ESTACIONÁRIO COM MAÇARICO, CAPACIDADE 20.000 L - MANUTENÇÃO. AF_06/2014 COMPOSIÇÕES AUXILIARES CUSTOS HORÁRIOS DE MÁQUINAS E EQUIPAMENTOS</v>
      </c>
    </row>
    <row r="750" spans="1:13" ht="15">
      <c r="A750" s="149" t="s">
        <v>1040</v>
      </c>
      <c r="B750" s="149" t="s">
        <v>1041</v>
      </c>
      <c r="C750" s="149" t="s">
        <v>1427</v>
      </c>
      <c r="D750" s="149" t="s">
        <v>1428</v>
      </c>
      <c r="E750" s="150" t="s">
        <v>643</v>
      </c>
      <c r="F750" s="149" t="s">
        <v>643</v>
      </c>
      <c r="G750" s="151">
        <v>89026</v>
      </c>
      <c r="H750" s="149" t="s">
        <v>1687</v>
      </c>
      <c r="I750" s="149" t="s">
        <v>1430</v>
      </c>
      <c r="J750" s="149" t="s">
        <v>1046</v>
      </c>
      <c r="K750" s="150" t="s">
        <v>9611</v>
      </c>
      <c r="L750" s="149" t="s">
        <v>647</v>
      </c>
      <c r="M750" s="148" t="str">
        <f t="shared" si="11"/>
        <v>CAIXA REFERENCIAL COLETADO TANQUE DE ASFALTO ESTACIONÁRIO COM MAÇARICO, CAPACIDADE 20.000 L - MATERIAIS NA OPERAÇÃO. AF_06/2014 COMPOSIÇÕES AUXILIARES CUSTOS HORÁRIOS DE MÁQUINAS E EQUIPAMENTOS</v>
      </c>
    </row>
    <row r="751" spans="1:13" ht="15">
      <c r="A751" s="149" t="s">
        <v>1040</v>
      </c>
      <c r="B751" s="149" t="s">
        <v>1041</v>
      </c>
      <c r="C751" s="149" t="s">
        <v>1427</v>
      </c>
      <c r="D751" s="149" t="s">
        <v>1428</v>
      </c>
      <c r="E751" s="150" t="s">
        <v>643</v>
      </c>
      <c r="F751" s="149" t="s">
        <v>643</v>
      </c>
      <c r="G751" s="151">
        <v>89029</v>
      </c>
      <c r="H751" s="149" t="s">
        <v>1688</v>
      </c>
      <c r="I751" s="149" t="s">
        <v>1430</v>
      </c>
      <c r="J751" s="149" t="s">
        <v>646</v>
      </c>
      <c r="K751" s="150" t="s">
        <v>9612</v>
      </c>
      <c r="L751" s="149" t="s">
        <v>647</v>
      </c>
      <c r="M751" s="148" t="str">
        <f t="shared" si="11"/>
        <v>CAIXA REFERENCIAL COEFICIENTE DE REPRESENTATIVIDADE TRATOR DE ESTEIRAS, POTÊNCIA 100 HP, PESO OPERACIONAL 9,4 T, COM LÂMINA 2,19 M3 - DEPRECIAÇÃO. AF_06/2014 COMPOSIÇÕES AUXILIARES CUSTOS HORÁRIOS DE MÁQUINAS E EQUIPAMENTOS</v>
      </c>
    </row>
    <row r="752" spans="1:13" ht="15">
      <c r="A752" s="149" t="s">
        <v>1040</v>
      </c>
      <c r="B752" s="149" t="s">
        <v>1041</v>
      </c>
      <c r="C752" s="149" t="s">
        <v>1427</v>
      </c>
      <c r="D752" s="149" t="s">
        <v>1428</v>
      </c>
      <c r="E752" s="150" t="s">
        <v>643</v>
      </c>
      <c r="F752" s="149" t="s">
        <v>643</v>
      </c>
      <c r="G752" s="151">
        <v>89030</v>
      </c>
      <c r="H752" s="149" t="s">
        <v>1689</v>
      </c>
      <c r="I752" s="149" t="s">
        <v>1430</v>
      </c>
      <c r="J752" s="149" t="s">
        <v>646</v>
      </c>
      <c r="K752" s="150" t="s">
        <v>5462</v>
      </c>
      <c r="L752" s="149" t="s">
        <v>647</v>
      </c>
      <c r="M752" s="148" t="str">
        <f t="shared" si="11"/>
        <v>CAIXA REFERENCIAL COEFICIENTE DE REPRESENTATIVIDADE TRATOR DE ESTEIRAS, POTÊNCIA 100 HP, PESO OPERACIONAL 9,4 T, COM LÂMINA 2,19 M3 - JUROS. AF_06/2014 COMPOSIÇÕES AUXILIARES CUSTOS HORÁRIOS DE MÁQUINAS E EQUIPAMENTOS</v>
      </c>
    </row>
    <row r="753" spans="1:13" ht="15">
      <c r="A753" s="149" t="s">
        <v>1040</v>
      </c>
      <c r="B753" s="149" t="s">
        <v>1041</v>
      </c>
      <c r="C753" s="149" t="s">
        <v>1427</v>
      </c>
      <c r="D753" s="149" t="s">
        <v>1428</v>
      </c>
      <c r="E753" s="150" t="s">
        <v>643</v>
      </c>
      <c r="F753" s="149" t="s">
        <v>643</v>
      </c>
      <c r="G753" s="151">
        <v>89033</v>
      </c>
      <c r="H753" s="149" t="s">
        <v>1690</v>
      </c>
      <c r="I753" s="149" t="s">
        <v>1430</v>
      </c>
      <c r="J753" s="149" t="s">
        <v>726</v>
      </c>
      <c r="K753" s="150" t="s">
        <v>3600</v>
      </c>
      <c r="L753" s="149" t="s">
        <v>647</v>
      </c>
      <c r="M753" s="148" t="str">
        <f t="shared" si="11"/>
        <v>CAIXA REFERENCIAL ATRIBUÍDO SÃO PAULO TRATOR DE PNEUS, POTÊNCIA 85 CV, TRAÇÃO 4X4, PESO COM LASTRO DE 4.675 KG - DEPRECIAÇÃO. AF_06/2014 COMPOSIÇÕES AUXILIARES CUSTOS HORÁRIOS DE MÁQUINAS E EQUIPAMENTOS</v>
      </c>
    </row>
    <row r="754" spans="1:13" ht="15">
      <c r="A754" s="149" t="s">
        <v>1040</v>
      </c>
      <c r="B754" s="149" t="s">
        <v>1041</v>
      </c>
      <c r="C754" s="149" t="s">
        <v>1427</v>
      </c>
      <c r="D754" s="149" t="s">
        <v>1428</v>
      </c>
      <c r="E754" s="150" t="s">
        <v>643</v>
      </c>
      <c r="F754" s="149" t="s">
        <v>643</v>
      </c>
      <c r="G754" s="151">
        <v>89034</v>
      </c>
      <c r="H754" s="149" t="s">
        <v>1692</v>
      </c>
      <c r="I754" s="149" t="s">
        <v>1430</v>
      </c>
      <c r="J754" s="149" t="s">
        <v>726</v>
      </c>
      <c r="K754" s="150" t="s">
        <v>9613</v>
      </c>
      <c r="L754" s="149" t="s">
        <v>647</v>
      </c>
      <c r="M754" s="148" t="str">
        <f t="shared" si="11"/>
        <v>CAIXA REFERENCIAL ATRIBUÍDO SÃO PAULO TRATOR DE PNEUS, POTÊNCIA 85 CV, TRAÇÃO 4X4, PESO COM LASTRO DE 4.675 KG - JUROS. AF_06/2014 COMPOSIÇÕES AUXILIARES CUSTOS HORÁRIOS DE MÁQUINAS E EQUIPAMENTOS</v>
      </c>
    </row>
    <row r="755" spans="1:13" ht="15">
      <c r="A755" s="149" t="s">
        <v>1040</v>
      </c>
      <c r="B755" s="149" t="s">
        <v>1041</v>
      </c>
      <c r="C755" s="149" t="s">
        <v>1427</v>
      </c>
      <c r="D755" s="149" t="s">
        <v>1428</v>
      </c>
      <c r="E755" s="150" t="s">
        <v>643</v>
      </c>
      <c r="F755" s="149" t="s">
        <v>643</v>
      </c>
      <c r="G755" s="151">
        <v>89128</v>
      </c>
      <c r="H755" s="149" t="s">
        <v>1694</v>
      </c>
      <c r="I755" s="149" t="s">
        <v>1430</v>
      </c>
      <c r="J755" s="149" t="s">
        <v>1046</v>
      </c>
      <c r="K755" s="150" t="s">
        <v>7075</v>
      </c>
      <c r="L755" s="149" t="s">
        <v>647</v>
      </c>
      <c r="M755" s="148" t="str">
        <f t="shared" si="11"/>
        <v>CAIXA REFERENCIAL COLETADO PÁ CARREGADEIRA SOBRE RODAS, POTÊNCIA LÍQUIDA 128 HP, CAPACIDADE DA CAÇAMBA 1,7 A 2,8 M3, PESO OPERACIONAL 11632 KG - DEPRECIAÇÃO. AF_06/2014 COMPOSIÇÕES AUXILIARES CUSTOS HORÁRIOS DE MÁQUINAS E EQUIPAMENTOS</v>
      </c>
    </row>
    <row r="756" spans="1:13" ht="15">
      <c r="A756" s="149" t="s">
        <v>1040</v>
      </c>
      <c r="B756" s="149" t="s">
        <v>1041</v>
      </c>
      <c r="C756" s="149" t="s">
        <v>1427</v>
      </c>
      <c r="D756" s="149" t="s">
        <v>1428</v>
      </c>
      <c r="E756" s="150" t="s">
        <v>643</v>
      </c>
      <c r="F756" s="149" t="s">
        <v>643</v>
      </c>
      <c r="G756" s="151">
        <v>89129</v>
      </c>
      <c r="H756" s="149" t="s">
        <v>1695</v>
      </c>
      <c r="I756" s="149" t="s">
        <v>1430</v>
      </c>
      <c r="J756" s="149" t="s">
        <v>1046</v>
      </c>
      <c r="K756" s="150" t="s">
        <v>4244</v>
      </c>
      <c r="L756" s="149" t="s">
        <v>647</v>
      </c>
      <c r="M756" s="148" t="str">
        <f t="shared" si="11"/>
        <v>CAIXA REFERENCIAL COLETADO PÁ CARREGADEIRA SOBRE RODAS, POTÊNCIA LÍQUIDA 128 HP, CAPACIDADE DA CAÇAMBA 1,7 A 2,8 M3, PESO OPERACIONAL 11632 KG - JUROS. AF_06/2014 COMPOSIÇÕES AUXILIARES CUSTOS HORÁRIOS DE MÁQUINAS E EQUIPAMENTOS</v>
      </c>
    </row>
    <row r="757" spans="1:13" ht="15">
      <c r="A757" s="149" t="s">
        <v>1040</v>
      </c>
      <c r="B757" s="149" t="s">
        <v>1041</v>
      </c>
      <c r="C757" s="149" t="s">
        <v>1427</v>
      </c>
      <c r="D757" s="149" t="s">
        <v>1428</v>
      </c>
      <c r="E757" s="150" t="s">
        <v>643</v>
      </c>
      <c r="F757" s="149" t="s">
        <v>643</v>
      </c>
      <c r="G757" s="151">
        <v>89130</v>
      </c>
      <c r="H757" s="149" t="s">
        <v>1697</v>
      </c>
      <c r="I757" s="149" t="s">
        <v>1430</v>
      </c>
      <c r="J757" s="149" t="s">
        <v>646</v>
      </c>
      <c r="K757" s="150" t="s">
        <v>2972</v>
      </c>
      <c r="L757" s="149" t="s">
        <v>647</v>
      </c>
      <c r="M757" s="148" t="str">
        <f t="shared" si="11"/>
        <v>CAIXA REFERENCIAL COEFICIENTE DE REPRESENTATIVIDADE PÁ CARREGADEIRA SOBRE RODAS, POTÊNCIA 197 HP, CAPACIDADE DA CAÇAMBA 2,5 A 3,5 M3, PESO OPERACIONAL 18338 KG - DEPRECIAÇÃO. AF_06/2014 COMPOSIÇÕES AUXILIARES CUSTOS HORÁRIOS DE MÁQUINAS E EQUIPAMENTOS</v>
      </c>
    </row>
    <row r="758" spans="1:13" ht="15">
      <c r="A758" s="149" t="s">
        <v>1040</v>
      </c>
      <c r="B758" s="149" t="s">
        <v>1041</v>
      </c>
      <c r="C758" s="149" t="s">
        <v>1427</v>
      </c>
      <c r="D758" s="149" t="s">
        <v>1428</v>
      </c>
      <c r="E758" s="150" t="s">
        <v>643</v>
      </c>
      <c r="F758" s="149" t="s">
        <v>643</v>
      </c>
      <c r="G758" s="151">
        <v>89131</v>
      </c>
      <c r="H758" s="149" t="s">
        <v>1699</v>
      </c>
      <c r="I758" s="149" t="s">
        <v>1430</v>
      </c>
      <c r="J758" s="149" t="s">
        <v>646</v>
      </c>
      <c r="K758" s="150" t="s">
        <v>3715</v>
      </c>
      <c r="L758" s="149" t="s">
        <v>647</v>
      </c>
      <c r="M758" s="148" t="str">
        <f t="shared" si="11"/>
        <v>CAIXA REFERENCIAL COEFICIENTE DE REPRESENTATIVIDADE PÁ CARREGADEIRA SOBRE RODAS, POTÊNCIA 197 HP, CAPACIDADE DA CAÇAMBA 2,5 A 3,5 M3, PESO OPERACIONAL 18338 KG - JUROS. AF_06/2014 COMPOSIÇÕES AUXILIARES CUSTOS HORÁRIOS DE MÁQUINAS E EQUIPAMENTOS</v>
      </c>
    </row>
    <row r="759" spans="1:13" ht="15">
      <c r="A759" s="149" t="s">
        <v>1040</v>
      </c>
      <c r="B759" s="149" t="s">
        <v>1041</v>
      </c>
      <c r="C759" s="149" t="s">
        <v>1427</v>
      </c>
      <c r="D759" s="149" t="s">
        <v>1428</v>
      </c>
      <c r="E759" s="150" t="s">
        <v>643</v>
      </c>
      <c r="F759" s="149" t="s">
        <v>643</v>
      </c>
      <c r="G759" s="151">
        <v>89210</v>
      </c>
      <c r="H759" s="149" t="s">
        <v>1701</v>
      </c>
      <c r="I759" s="149" t="s">
        <v>1430</v>
      </c>
      <c r="J759" s="149" t="s">
        <v>726</v>
      </c>
      <c r="K759" s="150" t="s">
        <v>1568</v>
      </c>
      <c r="L759" s="149" t="s">
        <v>647</v>
      </c>
      <c r="M759" s="148" t="str">
        <f t="shared" si="11"/>
        <v>CAIXA REFERENCIAL ATRIBUÍDO SÃO PAULO ROLO COMPACTADOR VIBRATÓRIO DE UM CILINDRO AÇO LISO, POTÊNCIA 80 HP, PESO OPERACIONAL MÁXIMO 8,1 T, IMPACTO DINÂMICO 16,15 / 9,5 T, LARGURA DE TRABALHO 1,68 M - DEPRECIAÇÃO. AF_06/2014 COMPOSIÇÕES AUXILIARES CUSTOS HORÁRIOS DE MÁQUINAS E EQUIPAMENTOS</v>
      </c>
    </row>
    <row r="760" spans="1:13" ht="15">
      <c r="A760" s="149" t="s">
        <v>1040</v>
      </c>
      <c r="B760" s="149" t="s">
        <v>1041</v>
      </c>
      <c r="C760" s="149" t="s">
        <v>1427</v>
      </c>
      <c r="D760" s="149" t="s">
        <v>1428</v>
      </c>
      <c r="E760" s="150" t="s">
        <v>643</v>
      </c>
      <c r="F760" s="149" t="s">
        <v>643</v>
      </c>
      <c r="G760" s="151">
        <v>89211</v>
      </c>
      <c r="H760" s="149" t="s">
        <v>1703</v>
      </c>
      <c r="I760" s="149" t="s">
        <v>1430</v>
      </c>
      <c r="J760" s="149" t="s">
        <v>726</v>
      </c>
      <c r="K760" s="150" t="s">
        <v>9614</v>
      </c>
      <c r="L760" s="149" t="s">
        <v>647</v>
      </c>
      <c r="M760" s="148" t="str">
        <f t="shared" si="11"/>
        <v>CAIXA REFERENCIAL ATRIBUÍDO SÃO PAULO ROLO COMPACTADOR VIBRATÓRIO DE UM CILINDRO AÇO LISO, POTÊNCIA 80 HP, PESO OPERACIONAL MÁXIMO 8,1 T, IMPACTO DINÂMICO 16,15 / 9,5 T, LARGURA DE TRABALHO 1,68 M - JUROS. AF_06/2014 COMPOSIÇÕES AUXILIARES CUSTOS HORÁRIOS DE MÁQUINAS E EQUIPAMENTOS</v>
      </c>
    </row>
    <row r="761" spans="1:13" ht="15">
      <c r="A761" s="149" t="s">
        <v>1040</v>
      </c>
      <c r="B761" s="149" t="s">
        <v>1041</v>
      </c>
      <c r="C761" s="149" t="s">
        <v>1427</v>
      </c>
      <c r="D761" s="149" t="s">
        <v>1428</v>
      </c>
      <c r="E761" s="150" t="s">
        <v>643</v>
      </c>
      <c r="F761" s="149" t="s">
        <v>643</v>
      </c>
      <c r="G761" s="151">
        <v>89212</v>
      </c>
      <c r="H761" s="149" t="s">
        <v>1705</v>
      </c>
      <c r="I761" s="149" t="s">
        <v>1430</v>
      </c>
      <c r="J761" s="149" t="s">
        <v>726</v>
      </c>
      <c r="K761" s="150" t="s">
        <v>3367</v>
      </c>
      <c r="L761" s="149" t="s">
        <v>647</v>
      </c>
      <c r="M761" s="148" t="str">
        <f t="shared" si="11"/>
        <v>CAIXA REFERENCIAL ATRIBUÍDO SÃO PAULO BATE-ESTACAS POR GRAVIDADE, POTÊNCIA DE 160 HP, PESO DO MARTELO ATÉ 3 TONELADAS - DEPRECIAÇÃO. AF_11/2014 COMPOSIÇÕES AUXILIARES CUSTOS HORÁRIOS DE MÁQUINAS E EQUIPAMENTOS</v>
      </c>
    </row>
    <row r="762" spans="1:13" ht="15">
      <c r="A762" s="149" t="s">
        <v>1040</v>
      </c>
      <c r="B762" s="149" t="s">
        <v>1041</v>
      </c>
      <c r="C762" s="149" t="s">
        <v>1427</v>
      </c>
      <c r="D762" s="149" t="s">
        <v>1428</v>
      </c>
      <c r="E762" s="150" t="s">
        <v>643</v>
      </c>
      <c r="F762" s="149" t="s">
        <v>643</v>
      </c>
      <c r="G762" s="151">
        <v>89213</v>
      </c>
      <c r="H762" s="149" t="s">
        <v>1707</v>
      </c>
      <c r="I762" s="149" t="s">
        <v>1430</v>
      </c>
      <c r="J762" s="149" t="s">
        <v>726</v>
      </c>
      <c r="K762" s="150" t="s">
        <v>5219</v>
      </c>
      <c r="L762" s="149" t="s">
        <v>647</v>
      </c>
      <c r="M762" s="148" t="str">
        <f t="shared" si="11"/>
        <v>CAIXA REFERENCIAL ATRIBUÍDO SÃO PAULO BATE-ESTACAS POR GRAVIDADE, POTÊNCIA DE 160 HP, PESO DO MARTELO ATÉ 3 TONELADAS - JUROS. AF_11/2014 COMPOSIÇÕES AUXILIARES CUSTOS HORÁRIOS DE MÁQUINAS E EQUIPAMENTOS</v>
      </c>
    </row>
    <row r="763" spans="1:13" ht="15">
      <c r="A763" s="149" t="s">
        <v>1040</v>
      </c>
      <c r="B763" s="149" t="s">
        <v>1041</v>
      </c>
      <c r="C763" s="149" t="s">
        <v>1427</v>
      </c>
      <c r="D763" s="149" t="s">
        <v>1428</v>
      </c>
      <c r="E763" s="150" t="s">
        <v>643</v>
      </c>
      <c r="F763" s="149" t="s">
        <v>643</v>
      </c>
      <c r="G763" s="151">
        <v>89214</v>
      </c>
      <c r="H763" s="149" t="s">
        <v>1708</v>
      </c>
      <c r="I763" s="149" t="s">
        <v>1430</v>
      </c>
      <c r="J763" s="149" t="s">
        <v>726</v>
      </c>
      <c r="K763" s="150" t="s">
        <v>3364</v>
      </c>
      <c r="L763" s="149" t="s">
        <v>647</v>
      </c>
      <c r="M763" s="148" t="str">
        <f t="shared" si="11"/>
        <v>CAIXA REFERENCIAL ATRIBUÍDO SÃO PAULO BATE-ESTACAS POR GRAVIDADE, POTÊNCIA DE 160 HP, PESO DO MARTELO ATÉ 3 TONELADAS - MANUTENÇÃO. AF_11/2014 COMPOSIÇÕES AUXILIARES CUSTOS HORÁRIOS DE MÁQUINAS E EQUIPAMENTOS</v>
      </c>
    </row>
    <row r="764" spans="1:13" ht="15">
      <c r="A764" s="149" t="s">
        <v>1040</v>
      </c>
      <c r="B764" s="149" t="s">
        <v>1041</v>
      </c>
      <c r="C764" s="149" t="s">
        <v>1427</v>
      </c>
      <c r="D764" s="149" t="s">
        <v>1428</v>
      </c>
      <c r="E764" s="150" t="s">
        <v>643</v>
      </c>
      <c r="F764" s="149" t="s">
        <v>643</v>
      </c>
      <c r="G764" s="151">
        <v>89215</v>
      </c>
      <c r="H764" s="149" t="s">
        <v>1710</v>
      </c>
      <c r="I764" s="149" t="s">
        <v>1430</v>
      </c>
      <c r="J764" s="149" t="s">
        <v>1046</v>
      </c>
      <c r="K764" s="150" t="s">
        <v>9615</v>
      </c>
      <c r="L764" s="149" t="s">
        <v>647</v>
      </c>
      <c r="M764" s="148" t="str">
        <f t="shared" si="11"/>
        <v>CAIXA REFERENCIAL COLETADO BATE-ESTACAS POR GRAVIDADE, POTÊNCIA DE 160 HP, PESO DO MARTELO ATÉ 3 TONELADAS - MATERIAIS NA OPERAÇÃO. AF_11/2014 COMPOSIÇÕES AUXILIARES CUSTOS HORÁRIOS DE MÁQUINAS E EQUIPAMENTOS</v>
      </c>
    </row>
    <row r="765" spans="1:13" ht="15">
      <c r="A765" s="149" t="s">
        <v>1040</v>
      </c>
      <c r="B765" s="149" t="s">
        <v>1041</v>
      </c>
      <c r="C765" s="149" t="s">
        <v>1427</v>
      </c>
      <c r="D765" s="149" t="s">
        <v>1428</v>
      </c>
      <c r="E765" s="150" t="s">
        <v>643</v>
      </c>
      <c r="F765" s="149" t="s">
        <v>643</v>
      </c>
      <c r="G765" s="151">
        <v>89221</v>
      </c>
      <c r="H765" s="149" t="s">
        <v>1712</v>
      </c>
      <c r="I765" s="149" t="s">
        <v>1430</v>
      </c>
      <c r="J765" s="149" t="s">
        <v>646</v>
      </c>
      <c r="K765" s="150" t="s">
        <v>1622</v>
      </c>
      <c r="L765" s="149" t="s">
        <v>647</v>
      </c>
      <c r="M765" s="148" t="str">
        <f t="shared" si="11"/>
        <v>CAIXA REFERENCIAL COEFICIENTE DE REPRESENTATIVIDADE BETONEIRA CAPACIDADE NOMINAL DE 600 L, CAPACIDADE DE MISTURA 360 L, MOTOR ELÉTRICO TRIFÁSICO POTÊNCIA DE 4 CV, SEM CARREGADOR - DEPRECIAÇÃO. AF_11/2014 COMPOSIÇÕES AUXILIARES CUSTOS HORÁRIOS DE MÁQUINAS E EQUIPAMENTOS</v>
      </c>
    </row>
    <row r="766" spans="1:13" ht="15">
      <c r="A766" s="149" t="s">
        <v>1040</v>
      </c>
      <c r="B766" s="149" t="s">
        <v>1041</v>
      </c>
      <c r="C766" s="149" t="s">
        <v>1427</v>
      </c>
      <c r="D766" s="149" t="s">
        <v>1428</v>
      </c>
      <c r="E766" s="150" t="s">
        <v>643</v>
      </c>
      <c r="F766" s="149" t="s">
        <v>643</v>
      </c>
      <c r="G766" s="151">
        <v>89222</v>
      </c>
      <c r="H766" s="149" t="s">
        <v>1713</v>
      </c>
      <c r="I766" s="149" t="s">
        <v>1430</v>
      </c>
      <c r="J766" s="149" t="s">
        <v>646</v>
      </c>
      <c r="K766" s="150" t="s">
        <v>1508</v>
      </c>
      <c r="L766" s="149" t="s">
        <v>647</v>
      </c>
      <c r="M766" s="148" t="str">
        <f t="shared" si="11"/>
        <v>CAIXA REFERENCIAL COEFICIENTE DE REPRESENTATIVIDADE BETONEIRA CAPACIDADE NOMINAL DE 600 L, CAPACIDADE DE MISTURA 360 L, MOTOR ELÉTRICO TRIFÁSICO POTÊNCIA DE 4 CV, SEM CARREGADOR - JUROS. AF_11/2014 COMPOSIÇÕES AUXILIARES CUSTOS HORÁRIOS DE MÁQUINAS E EQUIPAMENTOS</v>
      </c>
    </row>
    <row r="767" spans="1:13" ht="15">
      <c r="A767" s="149" t="s">
        <v>1040</v>
      </c>
      <c r="B767" s="149" t="s">
        <v>1041</v>
      </c>
      <c r="C767" s="149" t="s">
        <v>1427</v>
      </c>
      <c r="D767" s="149" t="s">
        <v>1428</v>
      </c>
      <c r="E767" s="150" t="s">
        <v>643</v>
      </c>
      <c r="F767" s="149" t="s">
        <v>643</v>
      </c>
      <c r="G767" s="151">
        <v>89223</v>
      </c>
      <c r="H767" s="149" t="s">
        <v>1714</v>
      </c>
      <c r="I767" s="149" t="s">
        <v>1430</v>
      </c>
      <c r="J767" s="149" t="s">
        <v>646</v>
      </c>
      <c r="K767" s="150" t="s">
        <v>1715</v>
      </c>
      <c r="L767" s="149" t="s">
        <v>647</v>
      </c>
      <c r="M767" s="148" t="str">
        <f t="shared" si="11"/>
        <v>CAIXA REFERENCIAL COEFICIENTE DE REPRESENTATIVIDADE BETONEIRA CAPACIDADE NOMINAL DE 600 L, CAPACIDADE DE MISTURA 360 L, MOTOR ELÉTRICO TRIFÁSICO POTÊNCIA DE 4 CV, SEM CARREGADOR - MANUTENÇÃO. AF_11/2014 COMPOSIÇÕES AUXILIARES CUSTOS HORÁRIOS DE MÁQUINAS E EQUIPAMENTOS</v>
      </c>
    </row>
    <row r="768" spans="1:13" ht="15">
      <c r="A768" s="149" t="s">
        <v>1040</v>
      </c>
      <c r="B768" s="149" t="s">
        <v>1041</v>
      </c>
      <c r="C768" s="149" t="s">
        <v>1427</v>
      </c>
      <c r="D768" s="149" t="s">
        <v>1428</v>
      </c>
      <c r="E768" s="150" t="s">
        <v>643</v>
      </c>
      <c r="F768" s="149" t="s">
        <v>643</v>
      </c>
      <c r="G768" s="151">
        <v>89224</v>
      </c>
      <c r="H768" s="149" t="s">
        <v>1716</v>
      </c>
      <c r="I768" s="149" t="s">
        <v>1430</v>
      </c>
      <c r="J768" s="149" t="s">
        <v>646</v>
      </c>
      <c r="K768" s="150" t="s">
        <v>1485</v>
      </c>
      <c r="L768" s="149" t="s">
        <v>647</v>
      </c>
      <c r="M768" s="148" t="str">
        <f t="shared" si="11"/>
        <v>CAIXA REFERENCIAL COEFICIENTE DE REPRESENTATIVIDADE BETONEIRA CAPACIDADE NOMINAL DE 600 L, CAPACIDADE DE MISTURA 360 L, MOTOR ELÉTRICO TRIFÁSICO POTÊNCIA DE 4 CV, SEM CARREGADOR - MATERIAIS NA OPERAÇÃO. AF_11/2014 COMPOSIÇÕES AUXILIARES CUSTOS HORÁRIOS DE MÁQUINAS E EQUIPAMENTOS</v>
      </c>
    </row>
    <row r="769" spans="1:13" ht="15">
      <c r="A769" s="149" t="s">
        <v>1040</v>
      </c>
      <c r="B769" s="149" t="s">
        <v>1041</v>
      </c>
      <c r="C769" s="149" t="s">
        <v>1427</v>
      </c>
      <c r="D769" s="149" t="s">
        <v>1428</v>
      </c>
      <c r="E769" s="150" t="s">
        <v>643</v>
      </c>
      <c r="F769" s="149" t="s">
        <v>643</v>
      </c>
      <c r="G769" s="151">
        <v>89228</v>
      </c>
      <c r="H769" s="149" t="s">
        <v>1717</v>
      </c>
      <c r="I769" s="149" t="s">
        <v>1430</v>
      </c>
      <c r="J769" s="149" t="s">
        <v>1046</v>
      </c>
      <c r="K769" s="150" t="s">
        <v>9616</v>
      </c>
      <c r="L769" s="149" t="s">
        <v>647</v>
      </c>
      <c r="M769" s="148" t="str">
        <f t="shared" si="11"/>
        <v>CAIXA REFERENCIAL COLETADO MOTONIVELADORA POTÊNCIA BÁSICA LÍQUIDA (PRIMEIRA MARCHA) 125 HP, PESO BRUTO 13032 KG, LARGURA DA LÂMINA DE 3,7 M - DEPRECIAÇÃO. AF_06/2014 COMPOSIÇÕES AUXILIARES CUSTOS HORÁRIOS DE MÁQUINAS E EQUIPAMENTOS</v>
      </c>
    </row>
    <row r="770" spans="1:13" ht="15">
      <c r="A770" s="149" t="s">
        <v>1040</v>
      </c>
      <c r="B770" s="149" t="s">
        <v>1041</v>
      </c>
      <c r="C770" s="149" t="s">
        <v>1427</v>
      </c>
      <c r="D770" s="149" t="s">
        <v>1428</v>
      </c>
      <c r="E770" s="150" t="s">
        <v>643</v>
      </c>
      <c r="F770" s="149" t="s">
        <v>643</v>
      </c>
      <c r="G770" s="151">
        <v>89229</v>
      </c>
      <c r="H770" s="149" t="s">
        <v>1718</v>
      </c>
      <c r="I770" s="149" t="s">
        <v>1430</v>
      </c>
      <c r="J770" s="149" t="s">
        <v>1046</v>
      </c>
      <c r="K770" s="150" t="s">
        <v>5079</v>
      </c>
      <c r="L770" s="149" t="s">
        <v>647</v>
      </c>
      <c r="M770" s="148" t="str">
        <f t="shared" si="11"/>
        <v>CAIXA REFERENCIAL COLETADO MOTONIVELADORA POTÊNCIA BÁSICA LÍQUIDA (PRIMEIRA MARCHA) 125 HP, PESO BRUTO 13032 KG, LARGURA DA LÂMINA DE 3,7 M - JUROS. AF_06/2014 COMPOSIÇÕES AUXILIARES CUSTOS HORÁRIOS DE MÁQUINAS E EQUIPAMENTOS</v>
      </c>
    </row>
    <row r="771" spans="1:13" ht="15">
      <c r="A771" s="149" t="s">
        <v>1040</v>
      </c>
      <c r="B771" s="149" t="s">
        <v>1041</v>
      </c>
      <c r="C771" s="149" t="s">
        <v>1427</v>
      </c>
      <c r="D771" s="149" t="s">
        <v>1428</v>
      </c>
      <c r="E771" s="150" t="s">
        <v>643</v>
      </c>
      <c r="F771" s="149" t="s">
        <v>643</v>
      </c>
      <c r="G771" s="151">
        <v>89230</v>
      </c>
      <c r="H771" s="149" t="s">
        <v>1719</v>
      </c>
      <c r="I771" s="149" t="s">
        <v>1430</v>
      </c>
      <c r="J771" s="149" t="s">
        <v>726</v>
      </c>
      <c r="K771" s="150" t="s">
        <v>7451</v>
      </c>
      <c r="L771" s="149" t="s">
        <v>647</v>
      </c>
      <c r="M771" s="148" t="str">
        <f t="shared" si="11"/>
        <v>CAIXA REFERENCIAL ATRIBUÍDO SÃO PAULO FRESADORA DE ASFALTO A FRIO SOBRE RODAS, LARGURA FRESAGEM DE 1,0 M, POTÊNCIA 208 HP - DEPRECIAÇÃO. AF_11/2014 COMPOSIÇÕES AUXILIARES CUSTOS HORÁRIOS DE MÁQUINAS E EQUIPAMENTOS</v>
      </c>
    </row>
    <row r="772" spans="1:13" ht="15">
      <c r="A772" s="149" t="s">
        <v>1040</v>
      </c>
      <c r="B772" s="149" t="s">
        <v>1041</v>
      </c>
      <c r="C772" s="149" t="s">
        <v>1427</v>
      </c>
      <c r="D772" s="149" t="s">
        <v>1428</v>
      </c>
      <c r="E772" s="150" t="s">
        <v>643</v>
      </c>
      <c r="F772" s="149" t="s">
        <v>643</v>
      </c>
      <c r="G772" s="151">
        <v>89231</v>
      </c>
      <c r="H772" s="149" t="s">
        <v>1721</v>
      </c>
      <c r="I772" s="149" t="s">
        <v>1430</v>
      </c>
      <c r="J772" s="149" t="s">
        <v>726</v>
      </c>
      <c r="K772" s="150" t="s">
        <v>9187</v>
      </c>
      <c r="L772" s="149" t="s">
        <v>647</v>
      </c>
      <c r="M772" s="148" t="str">
        <f t="shared" si="11"/>
        <v>CAIXA REFERENCIAL ATRIBUÍDO SÃO PAULO FRESADORA DE ASFALTO A FRIO SOBRE RODAS, LARGURA FRESAGEM DE 1,0 M, POTÊNCIA 208 HP - JUROS. AF_11/2014 COMPOSIÇÕES AUXILIARES CUSTOS HORÁRIOS DE MÁQUINAS E EQUIPAMENTOS</v>
      </c>
    </row>
    <row r="773" spans="1:13" ht="15">
      <c r="A773" s="149" t="s">
        <v>1040</v>
      </c>
      <c r="B773" s="149" t="s">
        <v>1041</v>
      </c>
      <c r="C773" s="149" t="s">
        <v>1427</v>
      </c>
      <c r="D773" s="149" t="s">
        <v>1428</v>
      </c>
      <c r="E773" s="150" t="s">
        <v>643</v>
      </c>
      <c r="F773" s="149" t="s">
        <v>643</v>
      </c>
      <c r="G773" s="151">
        <v>89232</v>
      </c>
      <c r="H773" s="149" t="s">
        <v>1723</v>
      </c>
      <c r="I773" s="149" t="s">
        <v>1430</v>
      </c>
      <c r="J773" s="149" t="s">
        <v>726</v>
      </c>
      <c r="K773" s="150" t="s">
        <v>9617</v>
      </c>
      <c r="L773" s="149" t="s">
        <v>647</v>
      </c>
      <c r="M773" s="148" t="str">
        <f t="shared" si="11"/>
        <v>CAIXA REFERENCIAL ATRIBUÍDO SÃO PAULO FRESADORA DE ASFALTO A FRIO SOBRE RODAS, LARGURA FRESAGEM DE 1,0 M, POTÊNCIA 208 HP - MANUTENÇÃO. AF_11/2014 COMPOSIÇÕES AUXILIARES CUSTOS HORÁRIOS DE MÁQUINAS E EQUIPAMENTOS</v>
      </c>
    </row>
    <row r="774" spans="1:13" ht="15">
      <c r="A774" s="149" t="s">
        <v>1040</v>
      </c>
      <c r="B774" s="149" t="s">
        <v>1041</v>
      </c>
      <c r="C774" s="149" t="s">
        <v>1427</v>
      </c>
      <c r="D774" s="149" t="s">
        <v>1428</v>
      </c>
      <c r="E774" s="150" t="s">
        <v>643</v>
      </c>
      <c r="F774" s="149" t="s">
        <v>643</v>
      </c>
      <c r="G774" s="151">
        <v>89233</v>
      </c>
      <c r="H774" s="149" t="s">
        <v>1724</v>
      </c>
      <c r="I774" s="149" t="s">
        <v>1430</v>
      </c>
      <c r="J774" s="149" t="s">
        <v>1046</v>
      </c>
      <c r="K774" s="150" t="s">
        <v>9618</v>
      </c>
      <c r="L774" s="149" t="s">
        <v>647</v>
      </c>
      <c r="M774" s="148" t="str">
        <f t="shared" si="11"/>
        <v>CAIXA REFERENCIAL COLETADO FRESADORA DE ASFALTO A FRIO SOBRE RODAS, LARGURA FRESAGEM DE 1,0 M, POTÊNCIA 208 HP - MATERIAIS NA OPERAÇÃO. AF_11/2014 COMPOSIÇÕES AUXILIARES CUSTOS HORÁRIOS DE MÁQUINAS E EQUIPAMENTOS</v>
      </c>
    </row>
    <row r="775" spans="1:13" ht="15">
      <c r="A775" s="149" t="s">
        <v>1040</v>
      </c>
      <c r="B775" s="149" t="s">
        <v>1041</v>
      </c>
      <c r="C775" s="149" t="s">
        <v>1427</v>
      </c>
      <c r="D775" s="149" t="s">
        <v>1428</v>
      </c>
      <c r="E775" s="150" t="s">
        <v>643</v>
      </c>
      <c r="F775" s="149" t="s">
        <v>643</v>
      </c>
      <c r="G775" s="151">
        <v>89236</v>
      </c>
      <c r="H775" s="149" t="s">
        <v>1725</v>
      </c>
      <c r="I775" s="149" t="s">
        <v>1430</v>
      </c>
      <c r="J775" s="149" t="s">
        <v>726</v>
      </c>
      <c r="K775" s="150" t="s">
        <v>9619</v>
      </c>
      <c r="L775" s="149" t="s">
        <v>647</v>
      </c>
      <c r="M775" s="148" t="str">
        <f t="shared" ref="M775:M838" si="12">CONCATENATE(L775," ",J775," ",H775," ",C775," ",A775)</f>
        <v>CAIXA REFERENCIAL ATRIBUÍDO SÃO PAULO FRESADORA DE ASFALTO A FRIO SOBRE RODAS, LARGURA FRESAGEM DE 2,0 M, POTÊNCIA 550 HP - DEPRECIAÇÃO. AF_11/2014 COMPOSIÇÕES AUXILIARES CUSTOS HORÁRIOS DE MÁQUINAS E EQUIPAMENTOS</v>
      </c>
    </row>
    <row r="776" spans="1:13" ht="15">
      <c r="A776" s="149" t="s">
        <v>1040</v>
      </c>
      <c r="B776" s="149" t="s">
        <v>1041</v>
      </c>
      <c r="C776" s="149" t="s">
        <v>1427</v>
      </c>
      <c r="D776" s="149" t="s">
        <v>1428</v>
      </c>
      <c r="E776" s="150" t="s">
        <v>643</v>
      </c>
      <c r="F776" s="149" t="s">
        <v>643</v>
      </c>
      <c r="G776" s="151">
        <v>89237</v>
      </c>
      <c r="H776" s="149" t="s">
        <v>1726</v>
      </c>
      <c r="I776" s="149" t="s">
        <v>1430</v>
      </c>
      <c r="J776" s="149" t="s">
        <v>726</v>
      </c>
      <c r="K776" s="150" t="s">
        <v>7946</v>
      </c>
      <c r="L776" s="149" t="s">
        <v>647</v>
      </c>
      <c r="M776" s="148" t="str">
        <f t="shared" si="12"/>
        <v>CAIXA REFERENCIAL ATRIBUÍDO SÃO PAULO FRESADORA DE ASFALTO A FRIO SOBRE RODAS, LARGURA FRESAGEM DE 2,0 M, POTÊNCIA 550 HP - JUROS. AF_11/2014 COMPOSIÇÕES AUXILIARES CUSTOS HORÁRIOS DE MÁQUINAS E EQUIPAMENTOS</v>
      </c>
    </row>
    <row r="777" spans="1:13" ht="15">
      <c r="A777" s="149" t="s">
        <v>1040</v>
      </c>
      <c r="B777" s="149" t="s">
        <v>1041</v>
      </c>
      <c r="C777" s="149" t="s">
        <v>1427</v>
      </c>
      <c r="D777" s="149" t="s">
        <v>1428</v>
      </c>
      <c r="E777" s="150" t="s">
        <v>643</v>
      </c>
      <c r="F777" s="149" t="s">
        <v>643</v>
      </c>
      <c r="G777" s="151">
        <v>89238</v>
      </c>
      <c r="H777" s="149" t="s">
        <v>1727</v>
      </c>
      <c r="I777" s="149" t="s">
        <v>1430</v>
      </c>
      <c r="J777" s="149" t="s">
        <v>726</v>
      </c>
      <c r="K777" s="150" t="s">
        <v>9620</v>
      </c>
      <c r="L777" s="149" t="s">
        <v>647</v>
      </c>
      <c r="M777" s="148" t="str">
        <f t="shared" si="12"/>
        <v>CAIXA REFERENCIAL ATRIBUÍDO SÃO PAULO FRESADORA DE ASFALTO A FRIO SOBRE RODAS, LARGURA FRESAGEM DE 2,0 M, POTÊNCIA 550 HP - MANUTENÇÃO. AF_11/2014 COMPOSIÇÕES AUXILIARES CUSTOS HORÁRIOS DE MÁQUINAS E EQUIPAMENTOS</v>
      </c>
    </row>
    <row r="778" spans="1:13" ht="15">
      <c r="A778" s="149" t="s">
        <v>1040</v>
      </c>
      <c r="B778" s="149" t="s">
        <v>1041</v>
      </c>
      <c r="C778" s="149" t="s">
        <v>1427</v>
      </c>
      <c r="D778" s="149" t="s">
        <v>1428</v>
      </c>
      <c r="E778" s="150" t="s">
        <v>643</v>
      </c>
      <c r="F778" s="149" t="s">
        <v>643</v>
      </c>
      <c r="G778" s="151">
        <v>89239</v>
      </c>
      <c r="H778" s="149" t="s">
        <v>1728</v>
      </c>
      <c r="I778" s="149" t="s">
        <v>1430</v>
      </c>
      <c r="J778" s="149" t="s">
        <v>1046</v>
      </c>
      <c r="K778" s="150" t="s">
        <v>9621</v>
      </c>
      <c r="L778" s="149" t="s">
        <v>647</v>
      </c>
      <c r="M778" s="148" t="str">
        <f t="shared" si="12"/>
        <v>CAIXA REFERENCIAL COLETADO FRESADORA DE ASFALTO A FRIO SOBRE RODAS, LARGURA FRESAGEM DE 2,0 M, POTÊNCIA 550 HP - MATERIAIS NA OPERAÇÃO. AF_11/2014 COMPOSIÇÕES AUXILIARES CUSTOS HORÁRIOS DE MÁQUINAS E EQUIPAMENTOS</v>
      </c>
    </row>
    <row r="779" spans="1:13" ht="15">
      <c r="A779" s="149" t="s">
        <v>1040</v>
      </c>
      <c r="B779" s="149" t="s">
        <v>1041</v>
      </c>
      <c r="C779" s="149" t="s">
        <v>1427</v>
      </c>
      <c r="D779" s="149" t="s">
        <v>1428</v>
      </c>
      <c r="E779" s="150" t="s">
        <v>643</v>
      </c>
      <c r="F779" s="149" t="s">
        <v>643</v>
      </c>
      <c r="G779" s="151">
        <v>89240</v>
      </c>
      <c r="H779" s="149" t="s">
        <v>1729</v>
      </c>
      <c r="I779" s="149" t="s">
        <v>1430</v>
      </c>
      <c r="J779" s="149" t="s">
        <v>726</v>
      </c>
      <c r="K779" s="150" t="s">
        <v>9622</v>
      </c>
      <c r="L779" s="149" t="s">
        <v>647</v>
      </c>
      <c r="M779" s="148" t="str">
        <f t="shared" si="12"/>
        <v>CAIXA REFERENCIAL ATRIBUÍDO SÃO PAULO VIBROACABADORA DE ASFALTO SOBRE ESTEIRAS, LARGURA DE PAVIMENTAÇÃO 1,90 M A 5,30 M, POTÊNCIA 105 HP CAPACIDADE 450 T/H - DEPRECIAÇÃO. AF_11/2014 COMPOSIÇÕES AUXILIARES CUSTOS HORÁRIOS DE MÁQUINAS E EQUIPAMENTOS</v>
      </c>
    </row>
    <row r="780" spans="1:13" ht="15">
      <c r="A780" s="149" t="s">
        <v>1040</v>
      </c>
      <c r="B780" s="149" t="s">
        <v>1041</v>
      </c>
      <c r="C780" s="149" t="s">
        <v>1427</v>
      </c>
      <c r="D780" s="149" t="s">
        <v>1428</v>
      </c>
      <c r="E780" s="150" t="s">
        <v>643</v>
      </c>
      <c r="F780" s="149" t="s">
        <v>643</v>
      </c>
      <c r="G780" s="151">
        <v>89241</v>
      </c>
      <c r="H780" s="149" t="s">
        <v>1731</v>
      </c>
      <c r="I780" s="149" t="s">
        <v>1430</v>
      </c>
      <c r="J780" s="149" t="s">
        <v>726</v>
      </c>
      <c r="K780" s="150" t="s">
        <v>8963</v>
      </c>
      <c r="L780" s="149" t="s">
        <v>647</v>
      </c>
      <c r="M780" s="148" t="str">
        <f t="shared" si="12"/>
        <v>CAIXA REFERENCIAL ATRIBUÍDO SÃO PAULO VIBROACABADORA DE ASFALTO SOBRE ESTEIRAS, LARGURA DE PAVIMENTAÇÃO 1,90 M A 5,30 M, POTÊNCIA 105 HP CAPACIDADE 450 T/H - JUROS. AF_11/2014 COMPOSIÇÕES AUXILIARES CUSTOS HORÁRIOS DE MÁQUINAS E EQUIPAMENTOS</v>
      </c>
    </row>
    <row r="781" spans="1:13" ht="15">
      <c r="A781" s="149" t="s">
        <v>1040</v>
      </c>
      <c r="B781" s="149" t="s">
        <v>1041</v>
      </c>
      <c r="C781" s="149" t="s">
        <v>1427</v>
      </c>
      <c r="D781" s="149" t="s">
        <v>1428</v>
      </c>
      <c r="E781" s="150" t="s">
        <v>643</v>
      </c>
      <c r="F781" s="149" t="s">
        <v>643</v>
      </c>
      <c r="G781" s="151">
        <v>89246</v>
      </c>
      <c r="H781" s="149" t="s">
        <v>1732</v>
      </c>
      <c r="I781" s="149" t="s">
        <v>1430</v>
      </c>
      <c r="J781" s="149" t="s">
        <v>726</v>
      </c>
      <c r="K781" s="150" t="s">
        <v>9623</v>
      </c>
      <c r="L781" s="149" t="s">
        <v>647</v>
      </c>
      <c r="M781" s="148" t="str">
        <f t="shared" si="12"/>
        <v>CAIXA REFERENCIAL ATRIBUÍDO SÃO PAULO RECICLADORA DE ASFALTO A FRIO SOBRE RODAS, LARGURA FRESAGEM DE 2,0 M, POTÊNCIA 422 HP - DEPRECIAÇÃO. AF_11/2014 COMPOSIÇÕES AUXILIARES CUSTOS HORÁRIOS DE MÁQUINAS E EQUIPAMENTOS</v>
      </c>
    </row>
    <row r="782" spans="1:13" ht="15">
      <c r="A782" s="149" t="s">
        <v>1040</v>
      </c>
      <c r="B782" s="149" t="s">
        <v>1041</v>
      </c>
      <c r="C782" s="149" t="s">
        <v>1427</v>
      </c>
      <c r="D782" s="149" t="s">
        <v>1428</v>
      </c>
      <c r="E782" s="150" t="s">
        <v>643</v>
      </c>
      <c r="F782" s="149" t="s">
        <v>643</v>
      </c>
      <c r="G782" s="151">
        <v>89247</v>
      </c>
      <c r="H782" s="149" t="s">
        <v>1733</v>
      </c>
      <c r="I782" s="149" t="s">
        <v>1430</v>
      </c>
      <c r="J782" s="149" t="s">
        <v>726</v>
      </c>
      <c r="K782" s="150" t="s">
        <v>9624</v>
      </c>
      <c r="L782" s="149" t="s">
        <v>647</v>
      </c>
      <c r="M782" s="148" t="str">
        <f t="shared" si="12"/>
        <v>CAIXA REFERENCIAL ATRIBUÍDO SÃO PAULO RECICLADORA DE ASFALTO A FRIO SOBRE RODAS, LARGURA FRESAGEM DE 2,0 M, POTÊNCIA 422 HP - JUROS. AF_11/2014 COMPOSIÇÕES AUXILIARES CUSTOS HORÁRIOS DE MÁQUINAS E EQUIPAMENTOS</v>
      </c>
    </row>
    <row r="783" spans="1:13" ht="15">
      <c r="A783" s="149" t="s">
        <v>1040</v>
      </c>
      <c r="B783" s="149" t="s">
        <v>1041</v>
      </c>
      <c r="C783" s="149" t="s">
        <v>1427</v>
      </c>
      <c r="D783" s="149" t="s">
        <v>1428</v>
      </c>
      <c r="E783" s="150" t="s">
        <v>643</v>
      </c>
      <c r="F783" s="149" t="s">
        <v>643</v>
      </c>
      <c r="G783" s="151">
        <v>89248</v>
      </c>
      <c r="H783" s="149" t="s">
        <v>1734</v>
      </c>
      <c r="I783" s="149" t="s">
        <v>1430</v>
      </c>
      <c r="J783" s="149" t="s">
        <v>726</v>
      </c>
      <c r="K783" s="150" t="s">
        <v>9625</v>
      </c>
      <c r="L783" s="149" t="s">
        <v>647</v>
      </c>
      <c r="M783" s="148" t="str">
        <f t="shared" si="12"/>
        <v>CAIXA REFERENCIAL ATRIBUÍDO SÃO PAULO RECICLADORA DE ASFALTO A FRIO SOBRE RODAS, LARGURA FRESAGEM DE 2,0 M, POTÊNCIA 422 HP - MANUTENÇÃO. AF_11/2014 COMPOSIÇÕES AUXILIARES CUSTOS HORÁRIOS DE MÁQUINAS E EQUIPAMENTOS</v>
      </c>
    </row>
    <row r="784" spans="1:13" ht="15">
      <c r="A784" s="149" t="s">
        <v>1040</v>
      </c>
      <c r="B784" s="149" t="s">
        <v>1041</v>
      </c>
      <c r="C784" s="149" t="s">
        <v>1427</v>
      </c>
      <c r="D784" s="149" t="s">
        <v>1428</v>
      </c>
      <c r="E784" s="150" t="s">
        <v>643</v>
      </c>
      <c r="F784" s="149" t="s">
        <v>643</v>
      </c>
      <c r="G784" s="151">
        <v>89249</v>
      </c>
      <c r="H784" s="149" t="s">
        <v>1735</v>
      </c>
      <c r="I784" s="149" t="s">
        <v>1430</v>
      </c>
      <c r="J784" s="149" t="s">
        <v>1046</v>
      </c>
      <c r="K784" s="150" t="s">
        <v>9626</v>
      </c>
      <c r="L784" s="149" t="s">
        <v>647</v>
      </c>
      <c r="M784" s="148" t="str">
        <f t="shared" si="12"/>
        <v>CAIXA REFERENCIAL COLETADO RECICLADORA DE ASFALTO A FRIO SOBRE RODAS, LARGURA FRESAGEM DE 2,0 M, POTÊNCIA 422 HP - MATERIAIS NA OPERAÇÃO. AF_11/2014 COMPOSIÇÕES AUXILIARES CUSTOS HORÁRIOS DE MÁQUINAS E EQUIPAMENTOS</v>
      </c>
    </row>
    <row r="785" spans="1:13" ht="15">
      <c r="A785" s="149" t="s">
        <v>1040</v>
      </c>
      <c r="B785" s="149" t="s">
        <v>1041</v>
      </c>
      <c r="C785" s="149" t="s">
        <v>1427</v>
      </c>
      <c r="D785" s="149" t="s">
        <v>1428</v>
      </c>
      <c r="E785" s="150" t="s">
        <v>643</v>
      </c>
      <c r="F785" s="149" t="s">
        <v>643</v>
      </c>
      <c r="G785" s="151">
        <v>89253</v>
      </c>
      <c r="H785" s="149" t="s">
        <v>1736</v>
      </c>
      <c r="I785" s="149" t="s">
        <v>1430</v>
      </c>
      <c r="J785" s="149" t="s">
        <v>726</v>
      </c>
      <c r="K785" s="150" t="s">
        <v>9627</v>
      </c>
      <c r="L785" s="149" t="s">
        <v>647</v>
      </c>
      <c r="M785" s="148" t="str">
        <f t="shared" si="12"/>
        <v>CAIXA REFERENCIAL ATRIBUÍDO SÃO PAULO VIBROACABADORA DE ASFALTO SOBRE ESTEIRAS, LARGURA DE PAVIMENTAÇÃO 2,13 M A 4,55 M, POTÊNCIA 100 HP, CAPACIDADE 400 T/H - DEPRECIAÇÃO. AF_11/2014 COMPOSIÇÕES AUXILIARES CUSTOS HORÁRIOS DE MÁQUINAS E EQUIPAMENTOS</v>
      </c>
    </row>
    <row r="786" spans="1:13" ht="15">
      <c r="A786" s="149" t="s">
        <v>1040</v>
      </c>
      <c r="B786" s="149" t="s">
        <v>1041</v>
      </c>
      <c r="C786" s="149" t="s">
        <v>1427</v>
      </c>
      <c r="D786" s="149" t="s">
        <v>1428</v>
      </c>
      <c r="E786" s="150" t="s">
        <v>643</v>
      </c>
      <c r="F786" s="149" t="s">
        <v>643</v>
      </c>
      <c r="G786" s="151">
        <v>89254</v>
      </c>
      <c r="H786" s="149" t="s">
        <v>1737</v>
      </c>
      <c r="I786" s="149" t="s">
        <v>1430</v>
      </c>
      <c r="J786" s="149" t="s">
        <v>726</v>
      </c>
      <c r="K786" s="150" t="s">
        <v>4138</v>
      </c>
      <c r="L786" s="149" t="s">
        <v>647</v>
      </c>
      <c r="M786" s="148" t="str">
        <f t="shared" si="12"/>
        <v>CAIXA REFERENCIAL ATRIBUÍDO SÃO PAULO VIBROACABADORA DE ASFALTO SOBRE ESTEIRAS, LARGURA DE PAVIMENTAÇÃO 2,13 M A 4,55 M, POTÊNCIA 100 HP, CAPACIDADE 400 T/H - JUROS. AF_11/2014 COMPOSIÇÕES AUXILIARES CUSTOS HORÁRIOS DE MÁQUINAS E EQUIPAMENTOS</v>
      </c>
    </row>
    <row r="787" spans="1:13" ht="15">
      <c r="A787" s="149" t="s">
        <v>1040</v>
      </c>
      <c r="B787" s="149" t="s">
        <v>1041</v>
      </c>
      <c r="C787" s="149" t="s">
        <v>1427</v>
      </c>
      <c r="D787" s="149" t="s">
        <v>1428</v>
      </c>
      <c r="E787" s="150" t="s">
        <v>643</v>
      </c>
      <c r="F787" s="149" t="s">
        <v>643</v>
      </c>
      <c r="G787" s="151">
        <v>89255</v>
      </c>
      <c r="H787" s="149" t="s">
        <v>1738</v>
      </c>
      <c r="I787" s="149" t="s">
        <v>1430</v>
      </c>
      <c r="J787" s="149" t="s">
        <v>726</v>
      </c>
      <c r="K787" s="150" t="s">
        <v>5989</v>
      </c>
      <c r="L787" s="149" t="s">
        <v>647</v>
      </c>
      <c r="M787" s="148" t="str">
        <f t="shared" si="12"/>
        <v>CAIXA REFERENCIAL ATRIBUÍDO SÃO PAULO VIBROACABADORA DE ASFALTO SOBRE ESTEIRAS, LARGURA DE PAVIMENTAÇÃO 2,13 M A 4,55 M, POTÊNCIA 100 HP, CAPACIDADE 400 T/H - MANUTENÇÃO. AF_11/2014 COMPOSIÇÕES AUXILIARES CUSTOS HORÁRIOS DE MÁQUINAS E EQUIPAMENTOS</v>
      </c>
    </row>
    <row r="788" spans="1:13" ht="15">
      <c r="A788" s="149" t="s">
        <v>1040</v>
      </c>
      <c r="B788" s="149" t="s">
        <v>1041</v>
      </c>
      <c r="C788" s="149" t="s">
        <v>1427</v>
      </c>
      <c r="D788" s="149" t="s">
        <v>1428</v>
      </c>
      <c r="E788" s="150" t="s">
        <v>643</v>
      </c>
      <c r="F788" s="149" t="s">
        <v>643</v>
      </c>
      <c r="G788" s="151">
        <v>89256</v>
      </c>
      <c r="H788" s="149" t="s">
        <v>1739</v>
      </c>
      <c r="I788" s="149" t="s">
        <v>1430</v>
      </c>
      <c r="J788" s="149" t="s">
        <v>1046</v>
      </c>
      <c r="K788" s="150" t="s">
        <v>9628</v>
      </c>
      <c r="L788" s="149" t="s">
        <v>647</v>
      </c>
      <c r="M788" s="148" t="str">
        <f t="shared" si="12"/>
        <v>CAIXA REFERENCIAL COLETADO VIBROACABADORA DE ASFALTO SOBRE ESTEIRAS, LARGURA DE PAVIMENTAÇÃO 2,13 M A 4,55 M, POTÊNCIA 100 HP, CAPACIDADE 400 T/H - MATERIAIS NA OPERAÇÃO. AF_11/2014 COMPOSIÇÕES AUXILIARES CUSTOS HORÁRIOS DE MÁQUINAS E EQUIPAMENTOS</v>
      </c>
    </row>
    <row r="789" spans="1:13" ht="15">
      <c r="A789" s="149" t="s">
        <v>1040</v>
      </c>
      <c r="B789" s="149" t="s">
        <v>1041</v>
      </c>
      <c r="C789" s="149" t="s">
        <v>1427</v>
      </c>
      <c r="D789" s="149" t="s">
        <v>1428</v>
      </c>
      <c r="E789" s="150" t="s">
        <v>643</v>
      </c>
      <c r="F789" s="149" t="s">
        <v>643</v>
      </c>
      <c r="G789" s="151">
        <v>89259</v>
      </c>
      <c r="H789" s="149" t="s">
        <v>1740</v>
      </c>
      <c r="I789" s="149" t="s">
        <v>1430</v>
      </c>
      <c r="J789" s="149" t="s">
        <v>726</v>
      </c>
      <c r="K789" s="150" t="s">
        <v>9342</v>
      </c>
      <c r="L789" s="149" t="s">
        <v>647</v>
      </c>
      <c r="M789" s="148" t="str">
        <f t="shared" si="12"/>
        <v>CAIXA REFERENCIAL ATRIBUÍDO SÃO PAULO GUINDAUTO HIDRÁULICO, CAPACIDADE MÁXIMA DE CARGA 6200 KG, MOMENTO MÁXIMO DE CARGA 11,7 TM, ALCANCE MÁXIMO HORIZONTAL 9,70 M, INCLUSIVE CAMINHÃO TOCO PBT 16.000 KG, POTÊNCIA DE 189 CV - DEPRECIAÇÃO. AF_06/2014 COMPOSIÇÕES AUXILIARES CUSTOS HORÁRIOS DE MÁQUINAS E EQUIPAMENTOS</v>
      </c>
    </row>
    <row r="790" spans="1:13" ht="15">
      <c r="A790" s="149" t="s">
        <v>1040</v>
      </c>
      <c r="B790" s="149" t="s">
        <v>1041</v>
      </c>
      <c r="C790" s="149" t="s">
        <v>1427</v>
      </c>
      <c r="D790" s="149" t="s">
        <v>1428</v>
      </c>
      <c r="E790" s="150" t="s">
        <v>643</v>
      </c>
      <c r="F790" s="149" t="s">
        <v>643</v>
      </c>
      <c r="G790" s="151">
        <v>89260</v>
      </c>
      <c r="H790" s="149" t="s">
        <v>1741</v>
      </c>
      <c r="I790" s="149" t="s">
        <v>1430</v>
      </c>
      <c r="J790" s="149" t="s">
        <v>726</v>
      </c>
      <c r="K790" s="150" t="s">
        <v>4061</v>
      </c>
      <c r="L790" s="149" t="s">
        <v>647</v>
      </c>
      <c r="M790" s="148" t="str">
        <f t="shared" si="12"/>
        <v>CAIXA REFERENCIAL ATRIBUÍDO SÃO PAULO GUINDAUTO HIDRÁULICO, CAPACIDADE MÁXIMA DE CARGA 6200 KG, MOMENTO MÁXIMO DE CARGA 11,7 TM, ALCANCE MÁXIMO HORIZONTAL 9,70 M, INCLUSIVE CAMINHÃO TOCO PBT 16.000 KG, POTÊNCIA DE 189 CV - JUROS. AF_06/2014 COMPOSIÇÕES AUXILIARES CUSTOS HORÁRIOS DE MÁQUINAS E EQUIPAMENTOS</v>
      </c>
    </row>
    <row r="791" spans="1:13" ht="15">
      <c r="A791" s="149" t="s">
        <v>1040</v>
      </c>
      <c r="B791" s="149" t="s">
        <v>1041</v>
      </c>
      <c r="C791" s="149" t="s">
        <v>1427</v>
      </c>
      <c r="D791" s="149" t="s">
        <v>1428</v>
      </c>
      <c r="E791" s="150" t="s">
        <v>643</v>
      </c>
      <c r="F791" s="149" t="s">
        <v>643</v>
      </c>
      <c r="G791" s="151">
        <v>89262</v>
      </c>
      <c r="H791" s="149" t="s">
        <v>1742</v>
      </c>
      <c r="I791" s="149" t="s">
        <v>1430</v>
      </c>
      <c r="J791" s="149" t="s">
        <v>726</v>
      </c>
      <c r="K791" s="150" t="s">
        <v>9629</v>
      </c>
      <c r="L791" s="149" t="s">
        <v>647</v>
      </c>
      <c r="M791" s="148" t="str">
        <f t="shared" si="12"/>
        <v>CAIXA REFERENCIAL ATRIBUÍDO SÃO PAULO GUINDAUTO HIDRÁULICO, CAPACIDADE MÁXIMA DE CARGA 6200 KG, MOMENTO MÁXIMO DE CARGA 11,7 TM, ALCANCE MÁXIMO HORIZONTAL 9,70 M, INCLUSIVE CAMINHÃO TOCO PBT 16.000 KG, POTÊNCIA DE 189 CV - MANUTENÇÃO. AF_06/2014 COMPOSIÇÕES AUXILIARES CUSTOS HORÁRIOS DE MÁQUINAS E EQUIPAMENTOS</v>
      </c>
    </row>
    <row r="792" spans="1:13" ht="15">
      <c r="A792" s="149" t="s">
        <v>1040</v>
      </c>
      <c r="B792" s="149" t="s">
        <v>1041</v>
      </c>
      <c r="C792" s="149" t="s">
        <v>1427</v>
      </c>
      <c r="D792" s="149" t="s">
        <v>1428</v>
      </c>
      <c r="E792" s="150" t="s">
        <v>643</v>
      </c>
      <c r="F792" s="149" t="s">
        <v>643</v>
      </c>
      <c r="G792" s="151">
        <v>89264</v>
      </c>
      <c r="H792" s="149" t="s">
        <v>1744</v>
      </c>
      <c r="I792" s="149" t="s">
        <v>1430</v>
      </c>
      <c r="J792" s="149" t="s">
        <v>726</v>
      </c>
      <c r="K792" s="150" t="s">
        <v>9413</v>
      </c>
      <c r="L792" s="149" t="s">
        <v>647</v>
      </c>
      <c r="M792" s="148" t="str">
        <f t="shared" si="12"/>
        <v>CAIXA REFERENCIAL ATRIBUÍDO SÃO PAULO CAMINHÃO TOCO, PBT 16.000 KG, CARGA ÚTIL MÁX. 10.685 KG, DIST. ENTRE EIXOS 4,8 M, POTÊNCIA 189 CV, INCLUSIVE CARROCERIA FIXA ABERTA DE MADEIRA P/ TRANSPORTE GERAL DE CARGA SECA, DIMEN. APROX. 2,5 X 7,00 X 0,50 M - DEPRECIAÇÃO. AF_06/2014 COMPOSIÇÕES AUXILIARES CUSTOS HORÁRIOS DE MÁQUINAS E EQUIPAMENTOS</v>
      </c>
    </row>
    <row r="793" spans="1:13" ht="15">
      <c r="A793" s="149" t="s">
        <v>1040</v>
      </c>
      <c r="B793" s="149" t="s">
        <v>1041</v>
      </c>
      <c r="C793" s="149" t="s">
        <v>1427</v>
      </c>
      <c r="D793" s="149" t="s">
        <v>1428</v>
      </c>
      <c r="E793" s="150" t="s">
        <v>643</v>
      </c>
      <c r="F793" s="149" t="s">
        <v>643</v>
      </c>
      <c r="G793" s="151">
        <v>89265</v>
      </c>
      <c r="H793" s="149" t="s">
        <v>1746</v>
      </c>
      <c r="I793" s="149" t="s">
        <v>1430</v>
      </c>
      <c r="J793" s="149" t="s">
        <v>726</v>
      </c>
      <c r="K793" s="150" t="s">
        <v>1826</v>
      </c>
      <c r="L793" s="149" t="s">
        <v>647</v>
      </c>
      <c r="M793" s="148" t="str">
        <f t="shared" si="12"/>
        <v>CAIXA REFERENCIAL ATRIBUÍDO SÃO PAULO CAMINHÃO TOCO, PBT 16.000 KG, CARGA ÚTIL MÁX. 10.685 KG, DIST. ENTRE EIXOS 4,8 M, POTÊNCIA 189 CV, INCLUSIVE CARROCERIA FIXA ABERTA DE MADEIRA P/ TRANSPORTE GERAL DE CARGA SECA, DIMEN. APROX. 2,5 X 7,00 X 0,50 M - JUROS. AF_06/2014 COMPOSIÇÕES AUXILIARES CUSTOS HORÁRIOS DE MÁQUINAS E EQUIPAMENTOS</v>
      </c>
    </row>
    <row r="794" spans="1:13" ht="15">
      <c r="A794" s="149" t="s">
        <v>1040</v>
      </c>
      <c r="B794" s="149" t="s">
        <v>1041</v>
      </c>
      <c r="C794" s="149" t="s">
        <v>1427</v>
      </c>
      <c r="D794" s="149" t="s">
        <v>1428</v>
      </c>
      <c r="E794" s="150" t="s">
        <v>643</v>
      </c>
      <c r="F794" s="149" t="s">
        <v>643</v>
      </c>
      <c r="G794" s="151">
        <v>89266</v>
      </c>
      <c r="H794" s="149" t="s">
        <v>1748</v>
      </c>
      <c r="I794" s="149" t="s">
        <v>1430</v>
      </c>
      <c r="J794" s="149" t="s">
        <v>726</v>
      </c>
      <c r="K794" s="150" t="s">
        <v>1345</v>
      </c>
      <c r="L794" s="149" t="s">
        <v>647</v>
      </c>
      <c r="M794" s="148" t="str">
        <f t="shared" si="12"/>
        <v>CAIXA REFERENCIAL ATRIBUÍDO SÃO PAULO CAMINHÃO TOCO, PBT 16.000 KG, CARGA ÚTIL MÁX. 10.685 KG, DIST. ENTRE EIXOS 4,8 M, POTÊNCIA 189 CV, INCLUSIVE CARROCERIA FIXA ABERTA DE MADEIRA P/ TRANSPORTE GERAL DE CARGA SECA, DIMEN. APROX. 2,5 X 7,00 X 0,50 M - IMPOSTOS E SEGUROS. AF_06/2014 COMPOSIÇÕES AUXILIARES CUSTOS HORÁRIOS DE MÁQUINAS E EQUIPAMENTOS</v>
      </c>
    </row>
    <row r="795" spans="1:13" ht="15">
      <c r="A795" s="149" t="s">
        <v>1040</v>
      </c>
      <c r="B795" s="149" t="s">
        <v>1041</v>
      </c>
      <c r="C795" s="149" t="s">
        <v>1427</v>
      </c>
      <c r="D795" s="149" t="s">
        <v>1428</v>
      </c>
      <c r="E795" s="150" t="s">
        <v>643</v>
      </c>
      <c r="F795" s="149" t="s">
        <v>643</v>
      </c>
      <c r="G795" s="151">
        <v>89267</v>
      </c>
      <c r="H795" s="149" t="s">
        <v>1749</v>
      </c>
      <c r="I795" s="149" t="s">
        <v>1430</v>
      </c>
      <c r="J795" s="149" t="s">
        <v>726</v>
      </c>
      <c r="K795" s="150" t="s">
        <v>5607</v>
      </c>
      <c r="L795" s="149" t="s">
        <v>647</v>
      </c>
      <c r="M795" s="148" t="str">
        <f t="shared" si="12"/>
        <v>CAIXA REFERENCIAL ATRIBUÍDO SÃO PAULO GUINDASTE HIDRÁULICO AUTOPROPELIDO, COM LANÇA TELESCÓPICA 28,80 M, CAPACIDADE MÁXIMA 30 T, POTÊNCIA 97 KW, TRAÇÃO 4 X 4 - DEPRECIAÇÃO. AF_11/2014 COMPOSIÇÕES AUXILIARES CUSTOS HORÁRIOS DE MÁQUINAS E EQUIPAMENTOS</v>
      </c>
    </row>
    <row r="796" spans="1:13" ht="15">
      <c r="A796" s="149" t="s">
        <v>1040</v>
      </c>
      <c r="B796" s="149" t="s">
        <v>1041</v>
      </c>
      <c r="C796" s="149" t="s">
        <v>1427</v>
      </c>
      <c r="D796" s="149" t="s">
        <v>1428</v>
      </c>
      <c r="E796" s="150" t="s">
        <v>643</v>
      </c>
      <c r="F796" s="149" t="s">
        <v>643</v>
      </c>
      <c r="G796" s="151">
        <v>89268</v>
      </c>
      <c r="H796" s="149" t="s">
        <v>1750</v>
      </c>
      <c r="I796" s="149" t="s">
        <v>1430</v>
      </c>
      <c r="J796" s="149" t="s">
        <v>726</v>
      </c>
      <c r="K796" s="150" t="s">
        <v>9630</v>
      </c>
      <c r="L796" s="149" t="s">
        <v>647</v>
      </c>
      <c r="M796" s="148" t="str">
        <f t="shared" si="12"/>
        <v>CAIXA REFERENCIAL ATRIBUÍDO SÃO PAULO GUINDASTE HIDRÁULICO AUTOPROPELIDO, COM LANÇA TELESCÓPICA 28,80 M, CAPACIDADE MÁXIMA 30 T, POTÊNCIA 97 KW, TRAÇÃO 4 X 4 - JUROS. AF_11/2014 COMPOSIÇÕES AUXILIARES CUSTOS HORÁRIOS DE MÁQUINAS E EQUIPAMENTOS</v>
      </c>
    </row>
    <row r="797" spans="1:13" ht="15">
      <c r="A797" s="149" t="s">
        <v>1040</v>
      </c>
      <c r="B797" s="149" t="s">
        <v>1041</v>
      </c>
      <c r="C797" s="149" t="s">
        <v>1427</v>
      </c>
      <c r="D797" s="149" t="s">
        <v>1428</v>
      </c>
      <c r="E797" s="150" t="s">
        <v>643</v>
      </c>
      <c r="F797" s="149" t="s">
        <v>643</v>
      </c>
      <c r="G797" s="151">
        <v>89269</v>
      </c>
      <c r="H797" s="149" t="s">
        <v>1752</v>
      </c>
      <c r="I797" s="149" t="s">
        <v>1430</v>
      </c>
      <c r="J797" s="149" t="s">
        <v>726</v>
      </c>
      <c r="K797" s="150" t="s">
        <v>852</v>
      </c>
      <c r="L797" s="149" t="s">
        <v>647</v>
      </c>
      <c r="M797" s="148" t="str">
        <f t="shared" si="12"/>
        <v>CAIXA REFERENCIAL ATRIBUÍDO SÃO PAULO GUINDASTE HIDRÁULICO AUTOPROPELIDO, COM LANÇA TELESCÓPICA 28,80 M, CAPACIDADE MÁXIMA 30 T, POTÊNCIA 97 KW, TRAÇÃO 4 X 4 - IMPOSTOS E SEGUROS. AF_11/2014 COMPOSIÇÕES AUXILIARES CUSTOS HORÁRIOS DE MÁQUINAS E EQUIPAMENTOS</v>
      </c>
    </row>
    <row r="798" spans="1:13" ht="15">
      <c r="A798" s="149" t="s">
        <v>1040</v>
      </c>
      <c r="B798" s="149" t="s">
        <v>1041</v>
      </c>
      <c r="C798" s="149" t="s">
        <v>1427</v>
      </c>
      <c r="D798" s="149" t="s">
        <v>1428</v>
      </c>
      <c r="E798" s="150" t="s">
        <v>643</v>
      </c>
      <c r="F798" s="149" t="s">
        <v>643</v>
      </c>
      <c r="G798" s="151">
        <v>89270</v>
      </c>
      <c r="H798" s="149" t="s">
        <v>1754</v>
      </c>
      <c r="I798" s="149" t="s">
        <v>1430</v>
      </c>
      <c r="J798" s="149" t="s">
        <v>726</v>
      </c>
      <c r="K798" s="150" t="s">
        <v>3345</v>
      </c>
      <c r="L798" s="149" t="s">
        <v>647</v>
      </c>
      <c r="M798" s="148" t="str">
        <f t="shared" si="12"/>
        <v>CAIXA REFERENCIAL ATRIBUÍDO SÃO PAULO GUINDASTE HIDRÁULICO AUTOPROPELIDO, COM LANÇA TELESCÓPICA 28,80 M, CAPACIDADE MÁXIMA 30 T, POTÊNCIA 97 KW, TRAÇÃO 4 X 4 - MANUTENÇÃO. AF_11/2014 COMPOSIÇÕES AUXILIARES CUSTOS HORÁRIOS DE MÁQUINAS E EQUIPAMENTOS</v>
      </c>
    </row>
    <row r="799" spans="1:13" ht="15">
      <c r="A799" s="149" t="s">
        <v>1040</v>
      </c>
      <c r="B799" s="149" t="s">
        <v>1041</v>
      </c>
      <c r="C799" s="149" t="s">
        <v>1427</v>
      </c>
      <c r="D799" s="149" t="s">
        <v>1428</v>
      </c>
      <c r="E799" s="150" t="s">
        <v>643</v>
      </c>
      <c r="F799" s="149" t="s">
        <v>643</v>
      </c>
      <c r="G799" s="151">
        <v>89271</v>
      </c>
      <c r="H799" s="149" t="s">
        <v>1755</v>
      </c>
      <c r="I799" s="149" t="s">
        <v>1430</v>
      </c>
      <c r="J799" s="149" t="s">
        <v>1046</v>
      </c>
      <c r="K799" s="150" t="s">
        <v>4347</v>
      </c>
      <c r="L799" s="149" t="s">
        <v>647</v>
      </c>
      <c r="M799" s="148" t="str">
        <f t="shared" si="12"/>
        <v>CAIXA REFERENCIAL COLETADO GUINDASTE HIDRÁULICO AUTOPROPELIDO, COM LANÇA TELESCÓPICA 28,80 M, CAPACIDADE MÁXIMA 30 T, POTÊNCIA 97 KW, TRAÇÃO 4 X 4 - MATERIAIS NA OPERAÇÃO. AF_11/2014 COMPOSIÇÕES AUXILIARES CUSTOS HORÁRIOS DE MÁQUINAS E EQUIPAMENTOS</v>
      </c>
    </row>
    <row r="800" spans="1:13" ht="15">
      <c r="A800" s="149" t="s">
        <v>1040</v>
      </c>
      <c r="B800" s="149" t="s">
        <v>1041</v>
      </c>
      <c r="C800" s="149" t="s">
        <v>1427</v>
      </c>
      <c r="D800" s="149" t="s">
        <v>1428</v>
      </c>
      <c r="E800" s="150" t="s">
        <v>643</v>
      </c>
      <c r="F800" s="149" t="s">
        <v>643</v>
      </c>
      <c r="G800" s="151">
        <v>89274</v>
      </c>
      <c r="H800" s="149" t="s">
        <v>1757</v>
      </c>
      <c r="I800" s="149" t="s">
        <v>1430</v>
      </c>
      <c r="J800" s="149" t="s">
        <v>646</v>
      </c>
      <c r="K800" s="150" t="s">
        <v>1758</v>
      </c>
      <c r="L800" s="149" t="s">
        <v>647</v>
      </c>
      <c r="M800" s="148" t="str">
        <f t="shared" si="12"/>
        <v>CAIXA REFERENCIAL COEFICIENTE DE REPRESENTATIVIDADE BETONEIRA CAPACIDADE NOMINAL DE 600 L, CAPACIDADE DE MISTURA 440 L, MOTOR A DIESEL POTÊNCIA 10 HP, COM CARREGADOR - DEPRECIAÇÃO. AF_11/2014 COMPOSIÇÕES AUXILIARES CUSTOS HORÁRIOS DE MÁQUINAS E EQUIPAMENTOS</v>
      </c>
    </row>
    <row r="801" spans="1:13" ht="15">
      <c r="A801" s="149" t="s">
        <v>1040</v>
      </c>
      <c r="B801" s="149" t="s">
        <v>1041</v>
      </c>
      <c r="C801" s="149" t="s">
        <v>1427</v>
      </c>
      <c r="D801" s="149" t="s">
        <v>1428</v>
      </c>
      <c r="E801" s="150" t="s">
        <v>643</v>
      </c>
      <c r="F801" s="149" t="s">
        <v>643</v>
      </c>
      <c r="G801" s="151">
        <v>89275</v>
      </c>
      <c r="H801" s="149" t="s">
        <v>1759</v>
      </c>
      <c r="I801" s="149" t="s">
        <v>1430</v>
      </c>
      <c r="J801" s="149" t="s">
        <v>646</v>
      </c>
      <c r="K801" s="150" t="s">
        <v>1368</v>
      </c>
      <c r="L801" s="149" t="s">
        <v>647</v>
      </c>
      <c r="M801" s="148" t="str">
        <f t="shared" si="12"/>
        <v>CAIXA REFERENCIAL COEFICIENTE DE REPRESENTATIVIDADE BETONEIRA CAPACIDADE NOMINAL DE 600 L, CAPACIDADE DE MISTURA 440 L, MOTOR A DIESEL POTÊNCIA 10 HP, COM CARREGADOR - JUROS. AF_11/2014 COMPOSIÇÕES AUXILIARES CUSTOS HORÁRIOS DE MÁQUINAS E EQUIPAMENTOS</v>
      </c>
    </row>
    <row r="802" spans="1:13" ht="15">
      <c r="A802" s="149" t="s">
        <v>1040</v>
      </c>
      <c r="B802" s="149" t="s">
        <v>1041</v>
      </c>
      <c r="C802" s="149" t="s">
        <v>1427</v>
      </c>
      <c r="D802" s="149" t="s">
        <v>1428</v>
      </c>
      <c r="E802" s="150" t="s">
        <v>643</v>
      </c>
      <c r="F802" s="149" t="s">
        <v>643</v>
      </c>
      <c r="G802" s="151">
        <v>89276</v>
      </c>
      <c r="H802" s="149" t="s">
        <v>1760</v>
      </c>
      <c r="I802" s="149" t="s">
        <v>1430</v>
      </c>
      <c r="J802" s="149" t="s">
        <v>646</v>
      </c>
      <c r="K802" s="150" t="s">
        <v>959</v>
      </c>
      <c r="L802" s="149" t="s">
        <v>647</v>
      </c>
      <c r="M802" s="148" t="str">
        <f t="shared" si="12"/>
        <v>CAIXA REFERENCIAL COEFICIENTE DE REPRESENTATIVIDADE BETONEIRA CAPACIDADE NOMINAL DE 600 L, CAPACIDADE DE MISTURA 440 L, MOTOR A DIESEL POTÊNCIA 10 HP, COM CARREGADOR - MANUTENÇÃO. AF_11/2014 COMPOSIÇÕES AUXILIARES CUSTOS HORÁRIOS DE MÁQUINAS E EQUIPAMENTOS</v>
      </c>
    </row>
    <row r="803" spans="1:13" ht="15">
      <c r="A803" s="149" t="s">
        <v>1040</v>
      </c>
      <c r="B803" s="149" t="s">
        <v>1041</v>
      </c>
      <c r="C803" s="149" t="s">
        <v>1427</v>
      </c>
      <c r="D803" s="149" t="s">
        <v>1428</v>
      </c>
      <c r="E803" s="150" t="s">
        <v>643</v>
      </c>
      <c r="F803" s="149" t="s">
        <v>643</v>
      </c>
      <c r="G803" s="151">
        <v>89277</v>
      </c>
      <c r="H803" s="149" t="s">
        <v>1761</v>
      </c>
      <c r="I803" s="149" t="s">
        <v>1430</v>
      </c>
      <c r="J803" s="149" t="s">
        <v>1046</v>
      </c>
      <c r="K803" s="150" t="s">
        <v>2214</v>
      </c>
      <c r="L803" s="149" t="s">
        <v>647</v>
      </c>
      <c r="M803" s="148" t="str">
        <f t="shared" si="12"/>
        <v>CAIXA REFERENCIAL COLETADO BETONEIRA CAPACIDADE NOMINAL DE 600 L, CAPACIDADE DE MISTURA 440 L, MOTOR A DIESEL POTÊNCIA 10 HP, COM CARREGADOR - MATERIAIS NA OPERAÇÃO. AF_11/2014 COMPOSIÇÕES AUXILIARES CUSTOS HORÁRIOS DE MÁQUINAS E EQUIPAMENTOS</v>
      </c>
    </row>
    <row r="804" spans="1:13" ht="15">
      <c r="A804" s="149" t="s">
        <v>1040</v>
      </c>
      <c r="B804" s="149" t="s">
        <v>1041</v>
      </c>
      <c r="C804" s="149" t="s">
        <v>1427</v>
      </c>
      <c r="D804" s="149" t="s">
        <v>1428</v>
      </c>
      <c r="E804" s="150" t="s">
        <v>643</v>
      </c>
      <c r="F804" s="149" t="s">
        <v>643</v>
      </c>
      <c r="G804" s="151">
        <v>89280</v>
      </c>
      <c r="H804" s="149" t="s">
        <v>1762</v>
      </c>
      <c r="I804" s="149" t="s">
        <v>1430</v>
      </c>
      <c r="J804" s="149" t="s">
        <v>726</v>
      </c>
      <c r="K804" s="150" t="s">
        <v>9631</v>
      </c>
      <c r="L804" s="149" t="s">
        <v>647</v>
      </c>
      <c r="M804" s="148" t="str">
        <f t="shared" si="12"/>
        <v>CAIXA REFERENCIAL ATRIBUÍDO SÃO PAULO ROLO COMPACTADOR VIBRATÓRIO TANDEM AÇO LISO, POTÊNCIA 58 HP, PESO SEM/COM LASTRO 6,5 / 9,4 T, LARGURA DE TRABALHO 1,2 M - DEPRECIAÇÃO. AF_06/2014 COMPOSIÇÕES AUXILIARES CUSTOS HORÁRIOS DE MÁQUINAS E EQUIPAMENTOS</v>
      </c>
    </row>
    <row r="805" spans="1:13" ht="15">
      <c r="A805" s="149" t="s">
        <v>1040</v>
      </c>
      <c r="B805" s="149" t="s">
        <v>1041</v>
      </c>
      <c r="C805" s="149" t="s">
        <v>1427</v>
      </c>
      <c r="D805" s="149" t="s">
        <v>1428</v>
      </c>
      <c r="E805" s="150" t="s">
        <v>643</v>
      </c>
      <c r="F805" s="149" t="s">
        <v>643</v>
      </c>
      <c r="G805" s="151">
        <v>89281</v>
      </c>
      <c r="H805" s="149" t="s">
        <v>1763</v>
      </c>
      <c r="I805" s="149" t="s">
        <v>1430</v>
      </c>
      <c r="J805" s="149" t="s">
        <v>726</v>
      </c>
      <c r="K805" s="150" t="s">
        <v>9632</v>
      </c>
      <c r="L805" s="149" t="s">
        <v>647</v>
      </c>
      <c r="M805" s="148" t="str">
        <f t="shared" si="12"/>
        <v>CAIXA REFERENCIAL ATRIBUÍDO SÃO PAULO ROLO COMPACTADOR VIBRATÓRIO TANDEM AÇO LISO, POTÊNCIA 58 HP, PESO SEM/COM LASTRO 6,5 / 9,4 T, LARGURA DE TRABALHO 1,2 M - JUROS. AF_06/2014 COMPOSIÇÕES AUXILIARES CUSTOS HORÁRIOS DE MÁQUINAS E EQUIPAMENTOS</v>
      </c>
    </row>
    <row r="806" spans="1:13" ht="15">
      <c r="A806" s="149" t="s">
        <v>1040</v>
      </c>
      <c r="B806" s="149" t="s">
        <v>1041</v>
      </c>
      <c r="C806" s="149" t="s">
        <v>1427</v>
      </c>
      <c r="D806" s="149" t="s">
        <v>1428</v>
      </c>
      <c r="E806" s="150" t="s">
        <v>643</v>
      </c>
      <c r="F806" s="149" t="s">
        <v>643</v>
      </c>
      <c r="G806" s="151">
        <v>89870</v>
      </c>
      <c r="H806" s="149" t="s">
        <v>1764</v>
      </c>
      <c r="I806" s="149" t="s">
        <v>1430</v>
      </c>
      <c r="J806" s="149" t="s">
        <v>726</v>
      </c>
      <c r="K806" s="150" t="s">
        <v>1765</v>
      </c>
      <c r="L806" s="149" t="s">
        <v>647</v>
      </c>
      <c r="M806" s="148" t="str">
        <f t="shared" si="12"/>
        <v>CAIXA REFERENCIAL ATRIBUÍDO SÃO PAULO CAMINHÃO BASCULANTE 14 M3, COM CAVALO MECÂNICO DE CAPACIDADE MÁXIMA DE TRAÇÃO COMBINADO DE 36000 KG, POTÊNCIA 286 CV, INCLUSIVE SEMIREBOQUE COM CAÇAMBA METÁLICA - DEPRECIAÇÃO. AF_12/2014 COMPOSIÇÕES AUXILIARES CUSTOS HORÁRIOS DE MÁQUINAS E EQUIPAMENTOS</v>
      </c>
    </row>
    <row r="807" spans="1:13" ht="15">
      <c r="A807" s="149" t="s">
        <v>1040</v>
      </c>
      <c r="B807" s="149" t="s">
        <v>1041</v>
      </c>
      <c r="C807" s="149" t="s">
        <v>1427</v>
      </c>
      <c r="D807" s="149" t="s">
        <v>1428</v>
      </c>
      <c r="E807" s="150" t="s">
        <v>643</v>
      </c>
      <c r="F807" s="149" t="s">
        <v>643</v>
      </c>
      <c r="G807" s="151">
        <v>89871</v>
      </c>
      <c r="H807" s="149" t="s">
        <v>1766</v>
      </c>
      <c r="I807" s="149" t="s">
        <v>1430</v>
      </c>
      <c r="J807" s="149" t="s">
        <v>726</v>
      </c>
      <c r="K807" s="150" t="s">
        <v>1767</v>
      </c>
      <c r="L807" s="149" t="s">
        <v>647</v>
      </c>
      <c r="M807" s="148" t="str">
        <f t="shared" si="12"/>
        <v>CAIXA REFERENCIAL ATRIBUÍDO SÃO PAULO CAMINHÃO BASCULANTE 14 M3, COM CAVALO MECÂNICO DE CAPACIDADE MÁXIMA DE TRAÇÃO COMBINADO DE 36000 KG, POTÊNCIA 286 CV, INCLUSIVE SEMIREBOQUE COM CAÇAMBA METÁLICA - JUROS. AF_12/2014 COMPOSIÇÕES AUXILIARES CUSTOS HORÁRIOS DE MÁQUINAS E EQUIPAMENTOS</v>
      </c>
    </row>
    <row r="808" spans="1:13" ht="15">
      <c r="A808" s="149" t="s">
        <v>1040</v>
      </c>
      <c r="B808" s="149" t="s">
        <v>1041</v>
      </c>
      <c r="C808" s="149" t="s">
        <v>1427</v>
      </c>
      <c r="D808" s="149" t="s">
        <v>1428</v>
      </c>
      <c r="E808" s="150" t="s">
        <v>643</v>
      </c>
      <c r="F808" s="149" t="s">
        <v>643</v>
      </c>
      <c r="G808" s="151">
        <v>89872</v>
      </c>
      <c r="H808" s="149" t="s">
        <v>1768</v>
      </c>
      <c r="I808" s="149" t="s">
        <v>1430</v>
      </c>
      <c r="J808" s="149" t="s">
        <v>726</v>
      </c>
      <c r="K808" s="150" t="s">
        <v>1105</v>
      </c>
      <c r="L808" s="149" t="s">
        <v>647</v>
      </c>
      <c r="M808" s="148" t="str">
        <f t="shared" si="12"/>
        <v>CAIXA REFERENCIAL ATRIBUÍDO SÃO PAULO CAMINHÃO BASCULANTE 14 M3, COM CAVALO MECÂNICO DE CAPACIDADE MÁXIMA DE TRAÇÃO COMBINADO DE 36000 KG, POTÊNCIA 286 CV, INCLUSIVE SEMIREBOQUE COM CAÇAMBA METÁLICA - IMPOSTOS E SEGUROS. AF_12/2014 COMPOSIÇÕES AUXILIARES CUSTOS HORÁRIOS DE MÁQUINAS E EQUIPAMENTOS</v>
      </c>
    </row>
    <row r="809" spans="1:13" ht="15">
      <c r="A809" s="149" t="s">
        <v>1040</v>
      </c>
      <c r="B809" s="149" t="s">
        <v>1041</v>
      </c>
      <c r="C809" s="149" t="s">
        <v>1427</v>
      </c>
      <c r="D809" s="149" t="s">
        <v>1428</v>
      </c>
      <c r="E809" s="150" t="s">
        <v>643</v>
      </c>
      <c r="F809" s="149" t="s">
        <v>643</v>
      </c>
      <c r="G809" s="151">
        <v>89873</v>
      </c>
      <c r="H809" s="149" t="s">
        <v>1769</v>
      </c>
      <c r="I809" s="149" t="s">
        <v>1430</v>
      </c>
      <c r="J809" s="149" t="s">
        <v>726</v>
      </c>
      <c r="K809" s="150" t="s">
        <v>1770</v>
      </c>
      <c r="L809" s="149" t="s">
        <v>647</v>
      </c>
      <c r="M809" s="148" t="str">
        <f t="shared" si="12"/>
        <v>CAIXA REFERENCIAL ATRIBUÍDO SÃO PAULO CAMINHÃO BASCULANTE 14 M3, COM CAVALO MECÂNICO DE CAPACIDADE MÁXIMA DE TRAÇÃO COMBINADO DE 36000 KG, POTÊNCIA 286 CV, INCLUSIVE SEMIREBOQUE COM CAÇAMBA METÁLICA - MANUTENÇÃO. AF_12/2014 COMPOSIÇÕES AUXILIARES CUSTOS HORÁRIOS DE MÁQUINAS E EQUIPAMENTOS</v>
      </c>
    </row>
    <row r="810" spans="1:13" ht="15">
      <c r="A810" s="149" t="s">
        <v>1040</v>
      </c>
      <c r="B810" s="149" t="s">
        <v>1041</v>
      </c>
      <c r="C810" s="149" t="s">
        <v>1427</v>
      </c>
      <c r="D810" s="149" t="s">
        <v>1428</v>
      </c>
      <c r="E810" s="150" t="s">
        <v>643</v>
      </c>
      <c r="F810" s="149" t="s">
        <v>643</v>
      </c>
      <c r="G810" s="151">
        <v>89874</v>
      </c>
      <c r="H810" s="149" t="s">
        <v>1771</v>
      </c>
      <c r="I810" s="149" t="s">
        <v>1430</v>
      </c>
      <c r="J810" s="149" t="s">
        <v>1046</v>
      </c>
      <c r="K810" s="150" t="s">
        <v>9633</v>
      </c>
      <c r="L810" s="149" t="s">
        <v>647</v>
      </c>
      <c r="M810" s="148" t="str">
        <f t="shared" si="12"/>
        <v>CAIXA REFERENCIAL COLETADO CAMINHÃO BASCULANTE 14 M3, COM CAVALO MECÂNICO DE CAPACIDADE MÁXIMA DE TRAÇÃO COMBINADO DE 36000 KG, POTÊNCIA 286 CV, INCLUSIVE SEMIREBOQUE COM CAÇAMBA METÁLICA - MATERIAIS NA OPERAÇÃO. AF_12/2014 COMPOSIÇÕES AUXILIARES CUSTOS HORÁRIOS DE MÁQUINAS E EQUIPAMENTOS</v>
      </c>
    </row>
    <row r="811" spans="1:13" ht="15">
      <c r="A811" s="149" t="s">
        <v>1040</v>
      </c>
      <c r="B811" s="149" t="s">
        <v>1041</v>
      </c>
      <c r="C811" s="149" t="s">
        <v>1427</v>
      </c>
      <c r="D811" s="149" t="s">
        <v>1428</v>
      </c>
      <c r="E811" s="150" t="s">
        <v>643</v>
      </c>
      <c r="F811" s="149" t="s">
        <v>643</v>
      </c>
      <c r="G811" s="151">
        <v>89878</v>
      </c>
      <c r="H811" s="149" t="s">
        <v>1772</v>
      </c>
      <c r="I811" s="149" t="s">
        <v>1430</v>
      </c>
      <c r="J811" s="149" t="s">
        <v>726</v>
      </c>
      <c r="K811" s="150" t="s">
        <v>1773</v>
      </c>
      <c r="L811" s="149" t="s">
        <v>647</v>
      </c>
      <c r="M811" s="148" t="str">
        <f t="shared" si="12"/>
        <v>CAIXA REFERENCIAL ATRIBUÍDO SÃO PAULO CAMINHÃO BASCULANTE 18 M3, COM CAVALO MECÂNICO DE CAPACIDADE MÁXIMA DE TRAÇÃO COMBINADO DE 45000 KG, POTÊNCIA 330 CV, INCLUSIVE SEMIREBOQUE COM CAÇAMBA METÁLICA - DEPRECIAÇÃO. AF_12/2014 COMPOSIÇÕES AUXILIARES CUSTOS HORÁRIOS DE MÁQUINAS E EQUIPAMENTOS</v>
      </c>
    </row>
    <row r="812" spans="1:13" ht="15">
      <c r="A812" s="149" t="s">
        <v>1040</v>
      </c>
      <c r="B812" s="149" t="s">
        <v>1041</v>
      </c>
      <c r="C812" s="149" t="s">
        <v>1427</v>
      </c>
      <c r="D812" s="149" t="s">
        <v>1428</v>
      </c>
      <c r="E812" s="150" t="s">
        <v>643</v>
      </c>
      <c r="F812" s="149" t="s">
        <v>643</v>
      </c>
      <c r="G812" s="151">
        <v>89879</v>
      </c>
      <c r="H812" s="149" t="s">
        <v>1774</v>
      </c>
      <c r="I812" s="149" t="s">
        <v>1430</v>
      </c>
      <c r="J812" s="149" t="s">
        <v>726</v>
      </c>
      <c r="K812" s="150" t="s">
        <v>1775</v>
      </c>
      <c r="L812" s="149" t="s">
        <v>647</v>
      </c>
      <c r="M812" s="148" t="str">
        <f t="shared" si="12"/>
        <v>CAIXA REFERENCIAL ATRIBUÍDO SÃO PAULO CAMINHÃO BASCULANTE 18 M3, COM CAVALO MECÂNICO DE CAPACIDADE MÁXIMA DE TRAÇÃO COMBINADO DE 45000 KG, POTÊNCIA 330 CV, INCLUSIVE SEMIREBOQUE COM CAÇAMBA METÁLICA - JUROS. AF_12/2014 COMPOSIÇÕES AUXILIARES CUSTOS HORÁRIOS DE MÁQUINAS E EQUIPAMENTOS</v>
      </c>
    </row>
    <row r="813" spans="1:13" ht="15">
      <c r="A813" s="149" t="s">
        <v>1040</v>
      </c>
      <c r="B813" s="149" t="s">
        <v>1041</v>
      </c>
      <c r="C813" s="149" t="s">
        <v>1427</v>
      </c>
      <c r="D813" s="149" t="s">
        <v>1428</v>
      </c>
      <c r="E813" s="150" t="s">
        <v>643</v>
      </c>
      <c r="F813" s="149" t="s">
        <v>643</v>
      </c>
      <c r="G813" s="151">
        <v>89880</v>
      </c>
      <c r="H813" s="149" t="s">
        <v>1776</v>
      </c>
      <c r="I813" s="149" t="s">
        <v>1430</v>
      </c>
      <c r="J813" s="149" t="s">
        <v>726</v>
      </c>
      <c r="K813" s="150" t="s">
        <v>1777</v>
      </c>
      <c r="L813" s="149" t="s">
        <v>647</v>
      </c>
      <c r="M813" s="148" t="str">
        <f t="shared" si="12"/>
        <v>CAIXA REFERENCIAL ATRIBUÍDO SÃO PAULO CAMINHÃO BASCULANTE 18 M3, COM CAVALO MECÂNICO DE CAPACIDADE MÁXIMA DE TRAÇÃO COMBINADO DE 45000 KG, POTÊNCIA 330 CV, INCLUSIVE SEMIREBOQUE COM CAÇAMBA METÁLICA - IMPOSTOS E SEGUROS. AF_12/2014 COMPOSIÇÕES AUXILIARES CUSTOS HORÁRIOS DE MÁQUINAS E EQUIPAMENTOS</v>
      </c>
    </row>
    <row r="814" spans="1:13" ht="15">
      <c r="A814" s="149" t="s">
        <v>1040</v>
      </c>
      <c r="B814" s="149" t="s">
        <v>1041</v>
      </c>
      <c r="C814" s="149" t="s">
        <v>1427</v>
      </c>
      <c r="D814" s="149" t="s">
        <v>1428</v>
      </c>
      <c r="E814" s="150" t="s">
        <v>643</v>
      </c>
      <c r="F814" s="149" t="s">
        <v>643</v>
      </c>
      <c r="G814" s="151">
        <v>89881</v>
      </c>
      <c r="H814" s="149" t="s">
        <v>1778</v>
      </c>
      <c r="I814" s="149" t="s">
        <v>1430</v>
      </c>
      <c r="J814" s="149" t="s">
        <v>726</v>
      </c>
      <c r="K814" s="150" t="s">
        <v>1779</v>
      </c>
      <c r="L814" s="149" t="s">
        <v>647</v>
      </c>
      <c r="M814" s="148" t="str">
        <f t="shared" si="12"/>
        <v>CAIXA REFERENCIAL ATRIBUÍDO SÃO PAULO CAMINHÃO BASCULANTE 18 M3, COM CAVALO MECÂNICO DE CAPACIDADE MÁXIMA DE TRAÇÃO COMBINADO DE 45000 KG, POTÊNCIA 330 CV, INCLUSIVE SEMIREBOQUE COM CAÇAMBA METÁLICA - MANUTENÇÃO. AF_12/2014 COMPOSIÇÕES AUXILIARES CUSTOS HORÁRIOS DE MÁQUINAS E EQUIPAMENTOS</v>
      </c>
    </row>
    <row r="815" spans="1:13" ht="15">
      <c r="A815" s="149" t="s">
        <v>1040</v>
      </c>
      <c r="B815" s="149" t="s">
        <v>1041</v>
      </c>
      <c r="C815" s="149" t="s">
        <v>1427</v>
      </c>
      <c r="D815" s="149" t="s">
        <v>1428</v>
      </c>
      <c r="E815" s="150" t="s">
        <v>643</v>
      </c>
      <c r="F815" s="149" t="s">
        <v>643</v>
      </c>
      <c r="G815" s="151">
        <v>89882</v>
      </c>
      <c r="H815" s="149" t="s">
        <v>1780</v>
      </c>
      <c r="I815" s="149" t="s">
        <v>1430</v>
      </c>
      <c r="J815" s="149" t="s">
        <v>1046</v>
      </c>
      <c r="K815" s="150" t="s">
        <v>9634</v>
      </c>
      <c r="L815" s="149" t="s">
        <v>647</v>
      </c>
      <c r="M815" s="148" t="str">
        <f t="shared" si="12"/>
        <v>CAIXA REFERENCIAL COLETADO CAMINHÃO BASCULANTE 18 M3, COM CAVALO MECÂNICO DE CAPACIDADE MÁXIMA DE TRAÇÃO COMBINADO DE 45000 KG, POTÊNCIA 330 CV, INCLUSIVE SEMIREBOQUE COM CAÇAMBA METÁLICA - MATERIAIS NA OPERAÇÃO. AF_12/2014 COMPOSIÇÕES AUXILIARES CUSTOS HORÁRIOS DE MÁQUINAS E EQUIPAMENTOS</v>
      </c>
    </row>
    <row r="816" spans="1:13" ht="15">
      <c r="A816" s="149" t="s">
        <v>1040</v>
      </c>
      <c r="B816" s="149" t="s">
        <v>1041</v>
      </c>
      <c r="C816" s="149" t="s">
        <v>1427</v>
      </c>
      <c r="D816" s="149" t="s">
        <v>1428</v>
      </c>
      <c r="E816" s="150" t="s">
        <v>643</v>
      </c>
      <c r="F816" s="149" t="s">
        <v>643</v>
      </c>
      <c r="G816" s="151">
        <v>90582</v>
      </c>
      <c r="H816" s="149" t="s">
        <v>1781</v>
      </c>
      <c r="I816" s="149" t="s">
        <v>1430</v>
      </c>
      <c r="J816" s="149" t="s">
        <v>726</v>
      </c>
      <c r="K816" s="150" t="s">
        <v>1294</v>
      </c>
      <c r="L816" s="149" t="s">
        <v>647</v>
      </c>
      <c r="M816" s="148" t="str">
        <f t="shared" si="12"/>
        <v>CAIXA REFERENCIAL ATRIBUÍDO SÃO PAULO VIBRADOR DE IMERSÃO, DIÂMETRO DE PONTEIRA 45MM, MOTOR ELÉTRICO TRIFÁSICO POTÊNCIA DE 2 CV - DEPRECIAÇÃO. AF_06/2015 COMPOSIÇÕES AUXILIARES CUSTOS HORÁRIOS DE MÁQUINAS E EQUIPAMENTOS</v>
      </c>
    </row>
    <row r="817" spans="1:13" ht="15">
      <c r="A817" s="149" t="s">
        <v>1040</v>
      </c>
      <c r="B817" s="149" t="s">
        <v>1041</v>
      </c>
      <c r="C817" s="149" t="s">
        <v>1427</v>
      </c>
      <c r="D817" s="149" t="s">
        <v>1428</v>
      </c>
      <c r="E817" s="150" t="s">
        <v>643</v>
      </c>
      <c r="F817" s="149" t="s">
        <v>643</v>
      </c>
      <c r="G817" s="151">
        <v>90583</v>
      </c>
      <c r="H817" s="149" t="s">
        <v>1782</v>
      </c>
      <c r="I817" s="149" t="s">
        <v>1430</v>
      </c>
      <c r="J817" s="149" t="s">
        <v>726</v>
      </c>
      <c r="K817" s="150" t="s">
        <v>1681</v>
      </c>
      <c r="L817" s="149" t="s">
        <v>647</v>
      </c>
      <c r="M817" s="148" t="str">
        <f t="shared" si="12"/>
        <v>CAIXA REFERENCIAL ATRIBUÍDO SÃO PAULO VIBRADOR DE IMERSÃO, DIÂMETRO DE PONTEIRA 45MM, MOTOR ELÉTRICO TRIFÁSICO POTÊNCIA DE 2 CV - JUROS. AF_06/2015 COMPOSIÇÕES AUXILIARES CUSTOS HORÁRIOS DE MÁQUINAS E EQUIPAMENTOS</v>
      </c>
    </row>
    <row r="818" spans="1:13" ht="15">
      <c r="A818" s="149" t="s">
        <v>1040</v>
      </c>
      <c r="B818" s="149" t="s">
        <v>1041</v>
      </c>
      <c r="C818" s="149" t="s">
        <v>1427</v>
      </c>
      <c r="D818" s="149" t="s">
        <v>1428</v>
      </c>
      <c r="E818" s="150" t="s">
        <v>643</v>
      </c>
      <c r="F818" s="149" t="s">
        <v>643</v>
      </c>
      <c r="G818" s="151">
        <v>90584</v>
      </c>
      <c r="H818" s="149" t="s">
        <v>1783</v>
      </c>
      <c r="I818" s="149" t="s">
        <v>1430</v>
      </c>
      <c r="J818" s="149" t="s">
        <v>726</v>
      </c>
      <c r="K818" s="150" t="s">
        <v>1274</v>
      </c>
      <c r="L818" s="149" t="s">
        <v>647</v>
      </c>
      <c r="M818" s="148" t="str">
        <f t="shared" si="12"/>
        <v>CAIXA REFERENCIAL ATRIBUÍDO SÃO PAULO VIBRADOR DE IMERSÃO, DIÂMETRO DE PONTEIRA 45MM, MOTOR ELÉTRICO TRIFÁSICO POTÊNCIA DE 2 CV - MANUTENÇÃO. AF_06/2015 COMPOSIÇÕES AUXILIARES CUSTOS HORÁRIOS DE MÁQUINAS E EQUIPAMENTOS</v>
      </c>
    </row>
    <row r="819" spans="1:13" ht="15">
      <c r="A819" s="149" t="s">
        <v>1040</v>
      </c>
      <c r="B819" s="149" t="s">
        <v>1041</v>
      </c>
      <c r="C819" s="149" t="s">
        <v>1427</v>
      </c>
      <c r="D819" s="149" t="s">
        <v>1428</v>
      </c>
      <c r="E819" s="150" t="s">
        <v>643</v>
      </c>
      <c r="F819" s="149" t="s">
        <v>643</v>
      </c>
      <c r="G819" s="151">
        <v>90585</v>
      </c>
      <c r="H819" s="149" t="s">
        <v>1784</v>
      </c>
      <c r="I819" s="149" t="s">
        <v>1430</v>
      </c>
      <c r="J819" s="149" t="s">
        <v>646</v>
      </c>
      <c r="K819" s="150" t="s">
        <v>9597</v>
      </c>
      <c r="L819" s="149" t="s">
        <v>647</v>
      </c>
      <c r="M819" s="148" t="str">
        <f t="shared" si="12"/>
        <v>CAIXA REFERENCIAL COEFICIENTE DE REPRESENTATIVIDADE VIBRADOR DE IMERSÃO, DIÂMETRO DE PONTEIRA 45MM, MOTOR ELÉTRICO TRIFÁSICO POTÊNCIA DE 2 CV - MATERIAIS NA OPERAÇÃO. AF_06/2015 COMPOSIÇÕES AUXILIARES CUSTOS HORÁRIOS DE MÁQUINAS E EQUIPAMENTOS</v>
      </c>
    </row>
    <row r="820" spans="1:13" ht="15">
      <c r="A820" s="149" t="s">
        <v>1040</v>
      </c>
      <c r="B820" s="149" t="s">
        <v>1041</v>
      </c>
      <c r="C820" s="149" t="s">
        <v>1427</v>
      </c>
      <c r="D820" s="149" t="s">
        <v>1428</v>
      </c>
      <c r="E820" s="150" t="s">
        <v>643</v>
      </c>
      <c r="F820" s="149" t="s">
        <v>643</v>
      </c>
      <c r="G820" s="151">
        <v>90621</v>
      </c>
      <c r="H820" s="149" t="s">
        <v>1785</v>
      </c>
      <c r="I820" s="149" t="s">
        <v>1430</v>
      </c>
      <c r="J820" s="149" t="s">
        <v>646</v>
      </c>
      <c r="K820" s="150" t="s">
        <v>9635</v>
      </c>
      <c r="L820" s="149" t="s">
        <v>647</v>
      </c>
      <c r="M820" s="148" t="str">
        <f t="shared" si="12"/>
        <v>CAIXA REFERENCIAL COEFICIENTE DE REPRESENTATIVIDADE PERFURATRIZ MANUAL, TORQUE MÁXIMO 83 N.M, POTÊNCIA 5 CV, COM DIÂMETRO MÁXIMO 4" - DEPRECIAÇÃO. AF_06/2015 COMPOSIÇÕES AUXILIARES CUSTOS HORÁRIOS DE MÁQUINAS E EQUIPAMENTOS</v>
      </c>
    </row>
    <row r="821" spans="1:13" ht="15">
      <c r="A821" s="149" t="s">
        <v>1040</v>
      </c>
      <c r="B821" s="149" t="s">
        <v>1041</v>
      </c>
      <c r="C821" s="149" t="s">
        <v>1427</v>
      </c>
      <c r="D821" s="149" t="s">
        <v>1428</v>
      </c>
      <c r="E821" s="150" t="s">
        <v>643</v>
      </c>
      <c r="F821" s="149" t="s">
        <v>643</v>
      </c>
      <c r="G821" s="151">
        <v>90622</v>
      </c>
      <c r="H821" s="149" t="s">
        <v>1787</v>
      </c>
      <c r="I821" s="149" t="s">
        <v>1430</v>
      </c>
      <c r="J821" s="149" t="s">
        <v>646</v>
      </c>
      <c r="K821" s="150" t="s">
        <v>1317</v>
      </c>
      <c r="L821" s="149" t="s">
        <v>647</v>
      </c>
      <c r="M821" s="148" t="str">
        <f t="shared" si="12"/>
        <v>CAIXA REFERENCIAL COEFICIENTE DE REPRESENTATIVIDADE PERFURATRIZ MANUAL, TORQUE MÁXIMO 83 N.M, POTÊNCIA 5 CV, COM DIÂMETRO MÁXIMO 4" - JUROS. AF_06/2015 COMPOSIÇÕES AUXILIARES CUSTOS HORÁRIOS DE MÁQUINAS E EQUIPAMENTOS</v>
      </c>
    </row>
    <row r="822" spans="1:13" ht="15">
      <c r="A822" s="149" t="s">
        <v>1040</v>
      </c>
      <c r="B822" s="149" t="s">
        <v>1041</v>
      </c>
      <c r="C822" s="149" t="s">
        <v>1427</v>
      </c>
      <c r="D822" s="149" t="s">
        <v>1428</v>
      </c>
      <c r="E822" s="150" t="s">
        <v>643</v>
      </c>
      <c r="F822" s="149" t="s">
        <v>643</v>
      </c>
      <c r="G822" s="151">
        <v>90623</v>
      </c>
      <c r="H822" s="149" t="s">
        <v>1788</v>
      </c>
      <c r="I822" s="149" t="s">
        <v>1430</v>
      </c>
      <c r="J822" s="149" t="s">
        <v>646</v>
      </c>
      <c r="K822" s="150" t="s">
        <v>7504</v>
      </c>
      <c r="L822" s="149" t="s">
        <v>647</v>
      </c>
      <c r="M822" s="148" t="str">
        <f t="shared" si="12"/>
        <v>CAIXA REFERENCIAL COEFICIENTE DE REPRESENTATIVIDADE PERFURATRIZ MANUAL, TORQUE MÁXIMO 83 N.M, POTÊNCIA 5 CV, COM DIÂMETRO MÁXIMO 4" - MANUTENÇÃO. AF_06/2015 COMPOSIÇÕES AUXILIARES CUSTOS HORÁRIOS DE MÁQUINAS E EQUIPAMENTOS</v>
      </c>
    </row>
    <row r="823" spans="1:13" ht="15">
      <c r="A823" s="149" t="s">
        <v>1040</v>
      </c>
      <c r="B823" s="149" t="s">
        <v>1041</v>
      </c>
      <c r="C823" s="149" t="s">
        <v>1427</v>
      </c>
      <c r="D823" s="149" t="s">
        <v>1428</v>
      </c>
      <c r="E823" s="150" t="s">
        <v>643</v>
      </c>
      <c r="F823" s="149" t="s">
        <v>643</v>
      </c>
      <c r="G823" s="151">
        <v>90624</v>
      </c>
      <c r="H823" s="149" t="s">
        <v>1789</v>
      </c>
      <c r="I823" s="149" t="s">
        <v>1430</v>
      </c>
      <c r="J823" s="149" t="s">
        <v>646</v>
      </c>
      <c r="K823" s="150" t="s">
        <v>9594</v>
      </c>
      <c r="L823" s="149" t="s">
        <v>647</v>
      </c>
      <c r="M823" s="148" t="str">
        <f t="shared" si="12"/>
        <v>CAIXA REFERENCIAL COEFICIENTE DE REPRESENTATIVIDADE PERFURATRIZ MANUAL, TORQUE MÁXIMO 83 N.M, POTÊNCIA 5 CV, COM DIÂMETRO MÁXIMO 4" - MATERIAIS NA OPERAÇÃO. AF_06/2015 COMPOSIÇÕES AUXILIARES CUSTOS HORÁRIOS DE MÁQUINAS E EQUIPAMENTOS</v>
      </c>
    </row>
    <row r="824" spans="1:13" ht="15">
      <c r="A824" s="149" t="s">
        <v>1040</v>
      </c>
      <c r="B824" s="149" t="s">
        <v>1041</v>
      </c>
      <c r="C824" s="149" t="s">
        <v>1427</v>
      </c>
      <c r="D824" s="149" t="s">
        <v>1428</v>
      </c>
      <c r="E824" s="150" t="s">
        <v>643</v>
      </c>
      <c r="F824" s="149" t="s">
        <v>643</v>
      </c>
      <c r="G824" s="151">
        <v>90627</v>
      </c>
      <c r="H824" s="149" t="s">
        <v>1790</v>
      </c>
      <c r="I824" s="149" t="s">
        <v>1430</v>
      </c>
      <c r="J824" s="149" t="s">
        <v>646</v>
      </c>
      <c r="K824" s="150" t="s">
        <v>5858</v>
      </c>
      <c r="L824" s="149" t="s">
        <v>647</v>
      </c>
      <c r="M824" s="148" t="str">
        <f t="shared" si="12"/>
        <v>CAIXA REFERENCIAL COEFICIENTE DE REPRESENTATIVIDADE PERFURATRIZ SOBRE ESTEIRA, TORQUE MÁXIMO 600 KGF, PESO MÉDIO 1000 KG, POTÊNCIA 20 HP, DIÂMETRO MÁXIMO 10" - DEPRECIAÇÃO. AF_06/2015 COMPOSIÇÕES AUXILIARES CUSTOS HORÁRIOS DE MÁQUINAS E EQUIPAMENTOS</v>
      </c>
    </row>
    <row r="825" spans="1:13" ht="15">
      <c r="A825" s="149" t="s">
        <v>1040</v>
      </c>
      <c r="B825" s="149" t="s">
        <v>1041</v>
      </c>
      <c r="C825" s="149" t="s">
        <v>1427</v>
      </c>
      <c r="D825" s="149" t="s">
        <v>1428</v>
      </c>
      <c r="E825" s="150" t="s">
        <v>643</v>
      </c>
      <c r="F825" s="149" t="s">
        <v>643</v>
      </c>
      <c r="G825" s="151">
        <v>90628</v>
      </c>
      <c r="H825" s="149" t="s">
        <v>1792</v>
      </c>
      <c r="I825" s="149" t="s">
        <v>1430</v>
      </c>
      <c r="J825" s="149" t="s">
        <v>646</v>
      </c>
      <c r="K825" s="150" t="s">
        <v>9636</v>
      </c>
      <c r="L825" s="149" t="s">
        <v>647</v>
      </c>
      <c r="M825" s="148" t="str">
        <f t="shared" si="12"/>
        <v>CAIXA REFERENCIAL COEFICIENTE DE REPRESENTATIVIDADE PERFURATRIZ SOBRE ESTEIRA, TORQUE MÁXIMO 600 KGF, PESO MÉDIO 1000 KG, POTÊNCIA 20 HP, DIÂMETRO MÁXIMO 10" - JUROS. AF_06/2015 COMPOSIÇÕES AUXILIARES CUSTOS HORÁRIOS DE MÁQUINAS E EQUIPAMENTOS</v>
      </c>
    </row>
    <row r="826" spans="1:13" ht="15">
      <c r="A826" s="149" t="s">
        <v>1040</v>
      </c>
      <c r="B826" s="149" t="s">
        <v>1041</v>
      </c>
      <c r="C826" s="149" t="s">
        <v>1427</v>
      </c>
      <c r="D826" s="149" t="s">
        <v>1428</v>
      </c>
      <c r="E826" s="150" t="s">
        <v>643</v>
      </c>
      <c r="F826" s="149" t="s">
        <v>643</v>
      </c>
      <c r="G826" s="151">
        <v>90629</v>
      </c>
      <c r="H826" s="149" t="s">
        <v>1793</v>
      </c>
      <c r="I826" s="149" t="s">
        <v>1430</v>
      </c>
      <c r="J826" s="149" t="s">
        <v>646</v>
      </c>
      <c r="K826" s="150" t="s">
        <v>9637</v>
      </c>
      <c r="L826" s="149" t="s">
        <v>647</v>
      </c>
      <c r="M826" s="148" t="str">
        <f t="shared" si="12"/>
        <v>CAIXA REFERENCIAL COEFICIENTE DE REPRESENTATIVIDADE PERFURATRIZ SOBRE ESTEIRA, TORQUE MÁXIMO 600 KGF, PESO MÉDIO 1000 KG, POTÊNCIA 20 HP, DIÂMETRO MÁXIMO 10" - MANUTENÇÃO. AF_06/2015 COMPOSIÇÕES AUXILIARES CUSTOS HORÁRIOS DE MÁQUINAS E EQUIPAMENTOS</v>
      </c>
    </row>
    <row r="827" spans="1:13" ht="15">
      <c r="A827" s="149" t="s">
        <v>1040</v>
      </c>
      <c r="B827" s="149" t="s">
        <v>1041</v>
      </c>
      <c r="C827" s="149" t="s">
        <v>1427</v>
      </c>
      <c r="D827" s="149" t="s">
        <v>1428</v>
      </c>
      <c r="E827" s="150" t="s">
        <v>643</v>
      </c>
      <c r="F827" s="149" t="s">
        <v>643</v>
      </c>
      <c r="G827" s="151">
        <v>90630</v>
      </c>
      <c r="H827" s="149" t="s">
        <v>1794</v>
      </c>
      <c r="I827" s="149" t="s">
        <v>1430</v>
      </c>
      <c r="J827" s="149" t="s">
        <v>646</v>
      </c>
      <c r="K827" s="150" t="s">
        <v>9638</v>
      </c>
      <c r="L827" s="149" t="s">
        <v>647</v>
      </c>
      <c r="M827" s="148" t="str">
        <f t="shared" si="12"/>
        <v>CAIXA REFERENCIAL COEFICIENTE DE REPRESENTATIVIDADE PERFURATRIZ SOBRE ESTEIRA, TORQUE MÁXIMO 600 KGF, PESO MÉDIO 1000 KG, POTÊNCIA 20 HP, DIÂMETRO MÁXIMO 10" - MATERIAIS NA OPERAÇÃO. AF_06/2015 COMPOSIÇÕES AUXILIARES CUSTOS HORÁRIOS DE MÁQUINAS E EQUIPAMENTOS</v>
      </c>
    </row>
    <row r="828" spans="1:13" ht="15">
      <c r="A828" s="149" t="s">
        <v>1040</v>
      </c>
      <c r="B828" s="149" t="s">
        <v>1041</v>
      </c>
      <c r="C828" s="149" t="s">
        <v>1427</v>
      </c>
      <c r="D828" s="149" t="s">
        <v>1428</v>
      </c>
      <c r="E828" s="150" t="s">
        <v>643</v>
      </c>
      <c r="F828" s="149" t="s">
        <v>643</v>
      </c>
      <c r="G828" s="151">
        <v>90633</v>
      </c>
      <c r="H828" s="149" t="s">
        <v>1795</v>
      </c>
      <c r="I828" s="149" t="s">
        <v>1430</v>
      </c>
      <c r="J828" s="149" t="s">
        <v>646</v>
      </c>
      <c r="K828" s="150" t="s">
        <v>5264</v>
      </c>
      <c r="L828" s="149" t="s">
        <v>647</v>
      </c>
      <c r="M828" s="148" t="str">
        <f t="shared" si="12"/>
        <v>CAIXA REFERENCIAL COEFICIENTE DE REPRESENTATIVIDADE MISTURADOR DUPLO HORIZONTAL DE ALTA TURBULÊNCIA, CAPACIDADE / VOLUME 2 X 500 LITROS, MOTORES ELÉTRICOS MÍNIMO 5 CV CADA, PARA NATA CIMENTO, ARGAMASSA E OUTROS - DEPRECIAÇÃO. AF_06/2015 COMPOSIÇÕES AUXILIARES CUSTOS HORÁRIOS DE MÁQUINAS E EQUIPAMENTOS</v>
      </c>
    </row>
    <row r="829" spans="1:13" ht="15">
      <c r="A829" s="149" t="s">
        <v>1040</v>
      </c>
      <c r="B829" s="149" t="s">
        <v>1041</v>
      </c>
      <c r="C829" s="149" t="s">
        <v>1427</v>
      </c>
      <c r="D829" s="149" t="s">
        <v>1428</v>
      </c>
      <c r="E829" s="150" t="s">
        <v>643</v>
      </c>
      <c r="F829" s="149" t="s">
        <v>643</v>
      </c>
      <c r="G829" s="151">
        <v>90634</v>
      </c>
      <c r="H829" s="149" t="s">
        <v>1797</v>
      </c>
      <c r="I829" s="149" t="s">
        <v>1430</v>
      </c>
      <c r="J829" s="149" t="s">
        <v>646</v>
      </c>
      <c r="K829" s="150" t="s">
        <v>1324</v>
      </c>
      <c r="L829" s="149" t="s">
        <v>647</v>
      </c>
      <c r="M829" s="148" t="str">
        <f t="shared" si="12"/>
        <v>CAIXA REFERENCIAL COEFICIENTE DE REPRESENTATIVIDADE MISTURADOR DUPLO HORIZONTAL DE ALTA TURBULÊNCIA, CAPACIDADE / VOLUME 2 X 500 LITROS, MOTORES ELÉTRICOS MÍNIMO 5 CV CADA, PARA NATA CIMENTO, ARGAMASSA E OUTROS - JUROS. AF_06/2015 COMPOSIÇÕES AUXILIARES CUSTOS HORÁRIOS DE MÁQUINAS E EQUIPAMENTOS</v>
      </c>
    </row>
    <row r="830" spans="1:13" ht="15">
      <c r="A830" s="149" t="s">
        <v>1040</v>
      </c>
      <c r="B830" s="149" t="s">
        <v>1041</v>
      </c>
      <c r="C830" s="149" t="s">
        <v>1427</v>
      </c>
      <c r="D830" s="149" t="s">
        <v>1428</v>
      </c>
      <c r="E830" s="150" t="s">
        <v>643</v>
      </c>
      <c r="F830" s="149" t="s">
        <v>643</v>
      </c>
      <c r="G830" s="151">
        <v>90635</v>
      </c>
      <c r="H830" s="149" t="s">
        <v>1798</v>
      </c>
      <c r="I830" s="149" t="s">
        <v>1430</v>
      </c>
      <c r="J830" s="149" t="s">
        <v>646</v>
      </c>
      <c r="K830" s="150" t="s">
        <v>773</v>
      </c>
      <c r="L830" s="149" t="s">
        <v>647</v>
      </c>
      <c r="M830" s="148" t="str">
        <f t="shared" si="12"/>
        <v>CAIXA REFERENCIAL COEFICIENTE DE REPRESENTATIVIDADE MISTURADOR DUPLO HORIZONTAL DE ALTA TURBULÊNCIA, CAPACIDADE / VOLUME 2 X 500 LITROS, MOTORES ELÉTRICOS MÍNIMO 5 CV CADA, PARA NATA CIMENTO, ARGAMASSA E OUTROS - MANUTENÇÃO. AF_06/2015 COMPOSIÇÕES AUXILIARES CUSTOS HORÁRIOS DE MÁQUINAS E EQUIPAMENTOS</v>
      </c>
    </row>
    <row r="831" spans="1:13" ht="15">
      <c r="A831" s="149" t="s">
        <v>1040</v>
      </c>
      <c r="B831" s="149" t="s">
        <v>1041</v>
      </c>
      <c r="C831" s="149" t="s">
        <v>1427</v>
      </c>
      <c r="D831" s="149" t="s">
        <v>1428</v>
      </c>
      <c r="E831" s="150" t="s">
        <v>643</v>
      </c>
      <c r="F831" s="149" t="s">
        <v>643</v>
      </c>
      <c r="G831" s="151">
        <v>90636</v>
      </c>
      <c r="H831" s="149" t="s">
        <v>1799</v>
      </c>
      <c r="I831" s="149" t="s">
        <v>1430</v>
      </c>
      <c r="J831" s="149" t="s">
        <v>646</v>
      </c>
      <c r="K831" s="150" t="s">
        <v>1618</v>
      </c>
      <c r="L831" s="149" t="s">
        <v>647</v>
      </c>
      <c r="M831" s="148" t="str">
        <f t="shared" si="12"/>
        <v>CAIXA REFERENCIAL COEFICIENTE DE REPRESENTATIVIDADE MISTURADOR DUPLO HORIZONTAL DE ALTA TURBULÊNCIA, CAPACIDADE / VOLUME 2 X 500 LITROS, MOTORES ELÉTRICOS MÍNIMO 5 CV CADA, PARA NATA CIMENTO, ARGAMASSA E OUTROS - MATERIAIS NA OPERAÇÃO. AF_06/2015 COMPOSIÇÕES AUXILIARES CUSTOS HORÁRIOS DE MÁQUINAS E EQUIPAMENTOS</v>
      </c>
    </row>
    <row r="832" spans="1:13" ht="15">
      <c r="A832" s="149" t="s">
        <v>1040</v>
      </c>
      <c r="B832" s="149" t="s">
        <v>1041</v>
      </c>
      <c r="C832" s="149" t="s">
        <v>1427</v>
      </c>
      <c r="D832" s="149" t="s">
        <v>1428</v>
      </c>
      <c r="E832" s="150" t="s">
        <v>643</v>
      </c>
      <c r="F832" s="149" t="s">
        <v>643</v>
      </c>
      <c r="G832" s="151">
        <v>90639</v>
      </c>
      <c r="H832" s="149" t="s">
        <v>1801</v>
      </c>
      <c r="I832" s="149" t="s">
        <v>1430</v>
      </c>
      <c r="J832" s="149" t="s">
        <v>646</v>
      </c>
      <c r="K832" s="150" t="s">
        <v>819</v>
      </c>
      <c r="L832" s="149" t="s">
        <v>647</v>
      </c>
      <c r="M832" s="148" t="str">
        <f t="shared" si="12"/>
        <v>CAIXA REFERENCIAL COEFICIENTE DE REPRESENTATIVIDADE BOMBA TRIPLEX, PARA INJEÇÃO DE NATA DE CIMENTO, VAZÃO MÁXIMA DE 100 LITROS/MINUTO, PRESSÃO MÁXIMA DE 70 BAR - DEPRECIAÇÃO. AF_06/2015 COMPOSIÇÕES AUXILIARES CUSTOS HORÁRIOS DE MÁQUINAS E EQUIPAMENTOS</v>
      </c>
    </row>
    <row r="833" spans="1:13" ht="15">
      <c r="A833" s="149" t="s">
        <v>1040</v>
      </c>
      <c r="B833" s="149" t="s">
        <v>1041</v>
      </c>
      <c r="C833" s="149" t="s">
        <v>1427</v>
      </c>
      <c r="D833" s="149" t="s">
        <v>1428</v>
      </c>
      <c r="E833" s="150" t="s">
        <v>643</v>
      </c>
      <c r="F833" s="149" t="s">
        <v>643</v>
      </c>
      <c r="G833" s="151">
        <v>90640</v>
      </c>
      <c r="H833" s="149" t="s">
        <v>1802</v>
      </c>
      <c r="I833" s="149" t="s">
        <v>1430</v>
      </c>
      <c r="J833" s="149" t="s">
        <v>646</v>
      </c>
      <c r="K833" s="150" t="s">
        <v>7214</v>
      </c>
      <c r="L833" s="149" t="s">
        <v>647</v>
      </c>
      <c r="M833" s="148" t="str">
        <f t="shared" si="12"/>
        <v>CAIXA REFERENCIAL COEFICIENTE DE REPRESENTATIVIDADE BOMBA TRIPLEX, PARA INJEÇÃO DE NATA DE CIMENTO, VAZÃO MÁXIMA DE 100 LITROS/MINUTO, PRESSÃO MÁXIMA DE 70 BAR - JUROS. AF_06/2015 COMPOSIÇÕES AUXILIARES CUSTOS HORÁRIOS DE MÁQUINAS E EQUIPAMENTOS</v>
      </c>
    </row>
    <row r="834" spans="1:13" ht="15">
      <c r="A834" s="149" t="s">
        <v>1040</v>
      </c>
      <c r="B834" s="149" t="s">
        <v>1041</v>
      </c>
      <c r="C834" s="149" t="s">
        <v>1427</v>
      </c>
      <c r="D834" s="149" t="s">
        <v>1428</v>
      </c>
      <c r="E834" s="150" t="s">
        <v>643</v>
      </c>
      <c r="F834" s="149" t="s">
        <v>643</v>
      </c>
      <c r="G834" s="151">
        <v>90641</v>
      </c>
      <c r="H834" s="149" t="s">
        <v>1804</v>
      </c>
      <c r="I834" s="149" t="s">
        <v>1430</v>
      </c>
      <c r="J834" s="149" t="s">
        <v>646</v>
      </c>
      <c r="K834" s="150" t="s">
        <v>6001</v>
      </c>
      <c r="L834" s="149" t="s">
        <v>647</v>
      </c>
      <c r="M834" s="148" t="str">
        <f t="shared" si="12"/>
        <v>CAIXA REFERENCIAL COEFICIENTE DE REPRESENTATIVIDADE BOMBA TRIPLEX, PARA INJEÇÃO DE NATA DE CIMENTO, VAZÃO MÁXIMA DE 100 LITROS/MINUTO, PRESSÃO MÁXIMA DE 70 BAR - MANUTENÇÃO. AF_06/2015 COMPOSIÇÕES AUXILIARES CUSTOS HORÁRIOS DE MÁQUINAS E EQUIPAMENTOS</v>
      </c>
    </row>
    <row r="835" spans="1:13" ht="15">
      <c r="A835" s="149" t="s">
        <v>1040</v>
      </c>
      <c r="B835" s="149" t="s">
        <v>1041</v>
      </c>
      <c r="C835" s="149" t="s">
        <v>1427</v>
      </c>
      <c r="D835" s="149" t="s">
        <v>1428</v>
      </c>
      <c r="E835" s="150" t="s">
        <v>643</v>
      </c>
      <c r="F835" s="149" t="s">
        <v>643</v>
      </c>
      <c r="G835" s="151">
        <v>90642</v>
      </c>
      <c r="H835" s="149" t="s">
        <v>1806</v>
      </c>
      <c r="I835" s="149" t="s">
        <v>1430</v>
      </c>
      <c r="J835" s="149" t="s">
        <v>1046</v>
      </c>
      <c r="K835" s="150" t="s">
        <v>7150</v>
      </c>
      <c r="L835" s="149" t="s">
        <v>647</v>
      </c>
      <c r="M835" s="148" t="str">
        <f t="shared" si="12"/>
        <v>CAIXA REFERENCIAL COLETADO BOMBA TRIPLEX, PARA INJEÇÃO DE NATA DE CIMENTO, VAZÃO MÁXIMA DE 100 LITROS/MINUTO, PRESSÃO MÁXIMA DE 70 BAR - MATERIAIS NA OPERAÇÃO. AF_06/2015 COMPOSIÇÕES AUXILIARES CUSTOS HORÁRIOS DE MÁQUINAS E EQUIPAMENTOS</v>
      </c>
    </row>
    <row r="836" spans="1:13" ht="15">
      <c r="A836" s="149" t="s">
        <v>1040</v>
      </c>
      <c r="B836" s="149" t="s">
        <v>1041</v>
      </c>
      <c r="C836" s="149" t="s">
        <v>1427</v>
      </c>
      <c r="D836" s="149" t="s">
        <v>1428</v>
      </c>
      <c r="E836" s="150" t="s">
        <v>643</v>
      </c>
      <c r="F836" s="149" t="s">
        <v>643</v>
      </c>
      <c r="G836" s="151">
        <v>90646</v>
      </c>
      <c r="H836" s="149" t="s">
        <v>1808</v>
      </c>
      <c r="I836" s="149" t="s">
        <v>1430</v>
      </c>
      <c r="J836" s="149" t="s">
        <v>646</v>
      </c>
      <c r="K836" s="150" t="s">
        <v>1809</v>
      </c>
      <c r="L836" s="149" t="s">
        <v>647</v>
      </c>
      <c r="M836" s="148" t="str">
        <f t="shared" si="12"/>
        <v>CAIXA REFERENCIAL COEFICIENTE DE REPRESENTATIVIDADE BOMBA CENTRÍFUGA MONOESTÁGIO COM MOTOR ELÉTRICO MONOFÁSICO, POTÊNCIA 15 HP, DIÂMETRO DO ROTOR 173 MM, HM/Q = 30 MCA / 90 M3/H A 45 MCA / 55 M3/H - DEPRECIAÇÃO. AF_06/2015 COMPOSIÇÕES AUXILIARES CUSTOS HORÁRIOS DE MÁQUINAS E EQUIPAMENTOS</v>
      </c>
    </row>
    <row r="837" spans="1:13" ht="15">
      <c r="A837" s="149" t="s">
        <v>1040</v>
      </c>
      <c r="B837" s="149" t="s">
        <v>1041</v>
      </c>
      <c r="C837" s="149" t="s">
        <v>1427</v>
      </c>
      <c r="D837" s="149" t="s">
        <v>1428</v>
      </c>
      <c r="E837" s="150" t="s">
        <v>643</v>
      </c>
      <c r="F837" s="149" t="s">
        <v>643</v>
      </c>
      <c r="G837" s="151">
        <v>90647</v>
      </c>
      <c r="H837" s="149" t="s">
        <v>1810</v>
      </c>
      <c r="I837" s="149" t="s">
        <v>1430</v>
      </c>
      <c r="J837" s="149" t="s">
        <v>646</v>
      </c>
      <c r="K837" s="150" t="s">
        <v>1811</v>
      </c>
      <c r="L837" s="149" t="s">
        <v>647</v>
      </c>
      <c r="M837" s="148" t="str">
        <f t="shared" si="12"/>
        <v>CAIXA REFERENCIAL COEFICIENTE DE REPRESENTATIVIDADE BOMBA CENTRÍFUGA MONOESTÁGIO COM MOTOR ELÉTRICO MONOFÁSICO, POTÊNCIA 15 HP, DIÂMETRO DO ROTOR 173 MM, HM/Q = 30 MCA / 90 M3/H A 45 MCA / 55 M3/H - JUROS. AF_06/2015 COMPOSIÇÕES AUXILIARES CUSTOS HORÁRIOS DE MÁQUINAS E EQUIPAMENTOS</v>
      </c>
    </row>
    <row r="838" spans="1:13" ht="15">
      <c r="A838" s="149" t="s">
        <v>1040</v>
      </c>
      <c r="B838" s="149" t="s">
        <v>1041</v>
      </c>
      <c r="C838" s="149" t="s">
        <v>1427</v>
      </c>
      <c r="D838" s="149" t="s">
        <v>1428</v>
      </c>
      <c r="E838" s="150" t="s">
        <v>643</v>
      </c>
      <c r="F838" s="149" t="s">
        <v>643</v>
      </c>
      <c r="G838" s="151">
        <v>90648</v>
      </c>
      <c r="H838" s="149" t="s">
        <v>1812</v>
      </c>
      <c r="I838" s="149" t="s">
        <v>1430</v>
      </c>
      <c r="J838" s="149" t="s">
        <v>646</v>
      </c>
      <c r="K838" s="150" t="s">
        <v>1813</v>
      </c>
      <c r="L838" s="149" t="s">
        <v>647</v>
      </c>
      <c r="M838" s="148" t="str">
        <f t="shared" si="12"/>
        <v>CAIXA REFERENCIAL COEFICIENTE DE REPRESENTATIVIDADE BOMBA CENTRÍFUGA MONOESTÁGIO COM MOTOR ELÉTRICO MONOFÁSICO, POTÊNCIA 15 HP, DIÂMETRO DO ROTOR 173 MM, HM/Q = 30 MCA / 90 M3/H A 45 MCA / 55 M3/H - MANUTENÇÃO. AF_06/2015 COMPOSIÇÕES AUXILIARES CUSTOS HORÁRIOS DE MÁQUINAS E EQUIPAMENTOS</v>
      </c>
    </row>
    <row r="839" spans="1:13" ht="15">
      <c r="A839" s="149" t="s">
        <v>1040</v>
      </c>
      <c r="B839" s="149" t="s">
        <v>1041</v>
      </c>
      <c r="C839" s="149" t="s">
        <v>1427</v>
      </c>
      <c r="D839" s="149" t="s">
        <v>1428</v>
      </c>
      <c r="E839" s="150" t="s">
        <v>643</v>
      </c>
      <c r="F839" s="149" t="s">
        <v>643</v>
      </c>
      <c r="G839" s="151">
        <v>90649</v>
      </c>
      <c r="H839" s="149" t="s">
        <v>1814</v>
      </c>
      <c r="I839" s="149" t="s">
        <v>1430</v>
      </c>
      <c r="J839" s="149" t="s">
        <v>1046</v>
      </c>
      <c r="K839" s="150" t="s">
        <v>5358</v>
      </c>
      <c r="L839" s="149" t="s">
        <v>647</v>
      </c>
      <c r="M839" s="148" t="str">
        <f t="shared" ref="M839:M902" si="13">CONCATENATE(L839," ",J839," ",H839," ",C839," ",A839)</f>
        <v>CAIXA REFERENCIAL COLETADO BOMBA CENTRÍFUGA MONOESTÁGIO COM MOTOR ELÉTRICO MONOFÁSICO, POTÊNCIA 15 HP, DIÂMETRO DO ROTOR 173 MM, HM/Q = 30 MCA / 90 M3/H A 45 MCA / 55 M3/H - MATERIAIS NA OPERAÇÃO. AF_06/2015 COMPOSIÇÕES AUXILIARES CUSTOS HORÁRIOS DE MÁQUINAS E EQUIPAMENTOS</v>
      </c>
    </row>
    <row r="840" spans="1:13" ht="15">
      <c r="A840" s="149" t="s">
        <v>1040</v>
      </c>
      <c r="B840" s="149" t="s">
        <v>1041</v>
      </c>
      <c r="C840" s="149" t="s">
        <v>1427</v>
      </c>
      <c r="D840" s="149" t="s">
        <v>1428</v>
      </c>
      <c r="E840" s="150" t="s">
        <v>643</v>
      </c>
      <c r="F840" s="149" t="s">
        <v>643</v>
      </c>
      <c r="G840" s="151">
        <v>90652</v>
      </c>
      <c r="H840" s="149" t="s">
        <v>1816</v>
      </c>
      <c r="I840" s="149" t="s">
        <v>1430</v>
      </c>
      <c r="J840" s="149" t="s">
        <v>646</v>
      </c>
      <c r="K840" s="150" t="s">
        <v>1817</v>
      </c>
      <c r="L840" s="149" t="s">
        <v>647</v>
      </c>
      <c r="M840" s="148" t="str">
        <f t="shared" si="13"/>
        <v>CAIXA REFERENCIAL COEFICIENTE DE REPRESENTATIVIDADE BOMBA DE PROJEÇÃO DE CONCRETO SECO, POTÊNCIA 10 CV, VAZÃO 3 M3/H - DEPRECIAÇÃO. AF_06/2015 COMPOSIÇÕES AUXILIARES CUSTOS HORÁRIOS DE MÁQUINAS E EQUIPAMENTOS</v>
      </c>
    </row>
    <row r="841" spans="1:13" ht="15">
      <c r="A841" s="149" t="s">
        <v>1040</v>
      </c>
      <c r="B841" s="149" t="s">
        <v>1041</v>
      </c>
      <c r="C841" s="149" t="s">
        <v>1427</v>
      </c>
      <c r="D841" s="149" t="s">
        <v>1428</v>
      </c>
      <c r="E841" s="150" t="s">
        <v>643</v>
      </c>
      <c r="F841" s="149" t="s">
        <v>643</v>
      </c>
      <c r="G841" s="151">
        <v>90653</v>
      </c>
      <c r="H841" s="149" t="s">
        <v>1818</v>
      </c>
      <c r="I841" s="149" t="s">
        <v>1430</v>
      </c>
      <c r="J841" s="149" t="s">
        <v>646</v>
      </c>
      <c r="K841" s="150" t="s">
        <v>1819</v>
      </c>
      <c r="L841" s="149" t="s">
        <v>647</v>
      </c>
      <c r="M841" s="148" t="str">
        <f t="shared" si="13"/>
        <v>CAIXA REFERENCIAL COEFICIENTE DE REPRESENTATIVIDADE BOMBA DE PROJEÇÃO DE CONCRETO SECO, POTÊNCIA 10 CV, VAZÃO 3 M3/H - JUROS. AF_06/2015 COMPOSIÇÕES AUXILIARES CUSTOS HORÁRIOS DE MÁQUINAS E EQUIPAMENTOS</v>
      </c>
    </row>
    <row r="842" spans="1:13" ht="15">
      <c r="A842" s="149" t="s">
        <v>1040</v>
      </c>
      <c r="B842" s="149" t="s">
        <v>1041</v>
      </c>
      <c r="C842" s="149" t="s">
        <v>1427</v>
      </c>
      <c r="D842" s="149" t="s">
        <v>1428</v>
      </c>
      <c r="E842" s="150" t="s">
        <v>643</v>
      </c>
      <c r="F842" s="149" t="s">
        <v>643</v>
      </c>
      <c r="G842" s="151">
        <v>90654</v>
      </c>
      <c r="H842" s="149" t="s">
        <v>1820</v>
      </c>
      <c r="I842" s="149" t="s">
        <v>1430</v>
      </c>
      <c r="J842" s="149" t="s">
        <v>646</v>
      </c>
      <c r="K842" s="150" t="s">
        <v>1821</v>
      </c>
      <c r="L842" s="149" t="s">
        <v>647</v>
      </c>
      <c r="M842" s="148" t="str">
        <f t="shared" si="13"/>
        <v>CAIXA REFERENCIAL COEFICIENTE DE REPRESENTATIVIDADE BOMBA DE PROJEÇÃO DE CONCRETO SECO, POTÊNCIA 10 CV, VAZÃO 3 M3/H - MANUTENÇÃO. AF_06/2015 COMPOSIÇÕES AUXILIARES CUSTOS HORÁRIOS DE MÁQUINAS E EQUIPAMENTOS</v>
      </c>
    </row>
    <row r="843" spans="1:13" ht="15">
      <c r="A843" s="149" t="s">
        <v>1040</v>
      </c>
      <c r="B843" s="149" t="s">
        <v>1041</v>
      </c>
      <c r="C843" s="149" t="s">
        <v>1427</v>
      </c>
      <c r="D843" s="149" t="s">
        <v>1428</v>
      </c>
      <c r="E843" s="150" t="s">
        <v>643</v>
      </c>
      <c r="F843" s="149" t="s">
        <v>643</v>
      </c>
      <c r="G843" s="151">
        <v>90655</v>
      </c>
      <c r="H843" s="149" t="s">
        <v>1822</v>
      </c>
      <c r="I843" s="149" t="s">
        <v>1430</v>
      </c>
      <c r="J843" s="149" t="s">
        <v>1046</v>
      </c>
      <c r="K843" s="150" t="s">
        <v>9639</v>
      </c>
      <c r="L843" s="149" t="s">
        <v>647</v>
      </c>
      <c r="M843" s="148" t="str">
        <f t="shared" si="13"/>
        <v>CAIXA REFERENCIAL COLETADO BOMBA DE PROJEÇÃO DE CONCRETO SECO, POTÊNCIA 10 CV, VAZÃO 3 M3/H - MATERIAIS NA OPERAÇÃO. AF_06/2015 COMPOSIÇÕES AUXILIARES CUSTOS HORÁRIOS DE MÁQUINAS E EQUIPAMENTOS</v>
      </c>
    </row>
    <row r="844" spans="1:13" ht="15">
      <c r="A844" s="149" t="s">
        <v>1040</v>
      </c>
      <c r="B844" s="149" t="s">
        <v>1041</v>
      </c>
      <c r="C844" s="149" t="s">
        <v>1427</v>
      </c>
      <c r="D844" s="149" t="s">
        <v>1428</v>
      </c>
      <c r="E844" s="150" t="s">
        <v>643</v>
      </c>
      <c r="F844" s="149" t="s">
        <v>643</v>
      </c>
      <c r="G844" s="151">
        <v>90658</v>
      </c>
      <c r="H844" s="149" t="s">
        <v>1823</v>
      </c>
      <c r="I844" s="149" t="s">
        <v>1430</v>
      </c>
      <c r="J844" s="149" t="s">
        <v>646</v>
      </c>
      <c r="K844" s="150" t="s">
        <v>1100</v>
      </c>
      <c r="L844" s="149" t="s">
        <v>647</v>
      </c>
      <c r="M844" s="148" t="str">
        <f t="shared" si="13"/>
        <v>CAIXA REFERENCIAL COEFICIENTE DE REPRESENTATIVIDADE BOMBA DE PROJEÇÃO DE CONCRETO SECO, POTÊNCIA 10 CV, VAZÃO 6 M3/H - DEPRECIAÇÃO. AF_06/2015 COMPOSIÇÕES AUXILIARES CUSTOS HORÁRIOS DE MÁQUINAS E EQUIPAMENTOS</v>
      </c>
    </row>
    <row r="845" spans="1:13" ht="15">
      <c r="A845" s="149" t="s">
        <v>1040</v>
      </c>
      <c r="B845" s="149" t="s">
        <v>1041</v>
      </c>
      <c r="C845" s="149" t="s">
        <v>1427</v>
      </c>
      <c r="D845" s="149" t="s">
        <v>1428</v>
      </c>
      <c r="E845" s="150" t="s">
        <v>643</v>
      </c>
      <c r="F845" s="149" t="s">
        <v>643</v>
      </c>
      <c r="G845" s="151">
        <v>90659</v>
      </c>
      <c r="H845" s="149" t="s">
        <v>1824</v>
      </c>
      <c r="I845" s="149" t="s">
        <v>1430</v>
      </c>
      <c r="J845" s="149" t="s">
        <v>646</v>
      </c>
      <c r="K845" s="150" t="s">
        <v>1345</v>
      </c>
      <c r="L845" s="149" t="s">
        <v>647</v>
      </c>
      <c r="M845" s="148" t="str">
        <f t="shared" si="13"/>
        <v>CAIXA REFERENCIAL COEFICIENTE DE REPRESENTATIVIDADE BOMBA DE PROJEÇÃO DE CONCRETO SECO, POTÊNCIA 10 CV, VAZÃO 6 M3/H - JUROS. AF_06/2015 COMPOSIÇÕES AUXILIARES CUSTOS HORÁRIOS DE MÁQUINAS E EQUIPAMENTOS</v>
      </c>
    </row>
    <row r="846" spans="1:13" ht="15">
      <c r="A846" s="149" t="s">
        <v>1040</v>
      </c>
      <c r="B846" s="149" t="s">
        <v>1041</v>
      </c>
      <c r="C846" s="149" t="s">
        <v>1427</v>
      </c>
      <c r="D846" s="149" t="s">
        <v>1428</v>
      </c>
      <c r="E846" s="150" t="s">
        <v>643</v>
      </c>
      <c r="F846" s="149" t="s">
        <v>643</v>
      </c>
      <c r="G846" s="151">
        <v>90660</v>
      </c>
      <c r="H846" s="149" t="s">
        <v>1825</v>
      </c>
      <c r="I846" s="149" t="s">
        <v>1430</v>
      </c>
      <c r="J846" s="149" t="s">
        <v>646</v>
      </c>
      <c r="K846" s="150" t="s">
        <v>1826</v>
      </c>
      <c r="L846" s="149" t="s">
        <v>647</v>
      </c>
      <c r="M846" s="148" t="str">
        <f t="shared" si="13"/>
        <v>CAIXA REFERENCIAL COEFICIENTE DE REPRESENTATIVIDADE BOMBA DE PROJEÇÃO DE CONCRETO SECO, POTÊNCIA 10 CV, VAZÃO 6 M3/H - MANUTENÇÃO. AF_06/2015 COMPOSIÇÕES AUXILIARES CUSTOS HORÁRIOS DE MÁQUINAS E EQUIPAMENTOS</v>
      </c>
    </row>
    <row r="847" spans="1:13" ht="15">
      <c r="A847" s="149" t="s">
        <v>1040</v>
      </c>
      <c r="B847" s="149" t="s">
        <v>1041</v>
      </c>
      <c r="C847" s="149" t="s">
        <v>1427</v>
      </c>
      <c r="D847" s="149" t="s">
        <v>1428</v>
      </c>
      <c r="E847" s="150" t="s">
        <v>643</v>
      </c>
      <c r="F847" s="149" t="s">
        <v>643</v>
      </c>
      <c r="G847" s="151">
        <v>90661</v>
      </c>
      <c r="H847" s="149" t="s">
        <v>1827</v>
      </c>
      <c r="I847" s="149" t="s">
        <v>1430</v>
      </c>
      <c r="J847" s="149" t="s">
        <v>1046</v>
      </c>
      <c r="K847" s="150" t="s">
        <v>9639</v>
      </c>
      <c r="L847" s="149" t="s">
        <v>647</v>
      </c>
      <c r="M847" s="148" t="str">
        <f t="shared" si="13"/>
        <v>CAIXA REFERENCIAL COLETADO BOMBA DE PROJEÇÃO DE CONCRETO SECO, POTÊNCIA 10 CV, VAZÃO 6 M3/H - MATERIAIS NA OPERAÇÃO. AF_06/2015 COMPOSIÇÕES AUXILIARES CUSTOS HORÁRIOS DE MÁQUINAS E EQUIPAMENTOS</v>
      </c>
    </row>
    <row r="848" spans="1:13" ht="15">
      <c r="A848" s="149" t="s">
        <v>1040</v>
      </c>
      <c r="B848" s="149" t="s">
        <v>1041</v>
      </c>
      <c r="C848" s="149" t="s">
        <v>1427</v>
      </c>
      <c r="D848" s="149" t="s">
        <v>1428</v>
      </c>
      <c r="E848" s="150" t="s">
        <v>643</v>
      </c>
      <c r="F848" s="149" t="s">
        <v>643</v>
      </c>
      <c r="G848" s="151">
        <v>90664</v>
      </c>
      <c r="H848" s="149" t="s">
        <v>1828</v>
      </c>
      <c r="I848" s="149" t="s">
        <v>1430</v>
      </c>
      <c r="J848" s="149" t="s">
        <v>726</v>
      </c>
      <c r="K848" s="150" t="s">
        <v>1829</v>
      </c>
      <c r="L848" s="149" t="s">
        <v>647</v>
      </c>
      <c r="M848" s="148" t="str">
        <f t="shared" si="13"/>
        <v>CAIXA REFERENCIAL ATRIBUÍDO SÃO PAULO PROJETOR PNEUMÁTICO DE ARGAMASSA PARA CHAPISCO E REBOCO COM RECIPIENTE ACOPLADO, TIPO CANEQUINHA, COM COMPRESSOR DE AR REBOCÁVEL VAZÃO 89 PCM E MOTOR DIESEL DE 20 CV - DEPRECIAÇÃO. AF_06/2015 COMPOSIÇÕES AUXILIARES CUSTOS HORÁRIOS DE MÁQUINAS E EQUIPAMENTOS</v>
      </c>
    </row>
    <row r="849" spans="1:13" ht="15">
      <c r="A849" s="149" t="s">
        <v>1040</v>
      </c>
      <c r="B849" s="149" t="s">
        <v>1041</v>
      </c>
      <c r="C849" s="149" t="s">
        <v>1427</v>
      </c>
      <c r="D849" s="149" t="s">
        <v>1428</v>
      </c>
      <c r="E849" s="150" t="s">
        <v>643</v>
      </c>
      <c r="F849" s="149" t="s">
        <v>643</v>
      </c>
      <c r="G849" s="151">
        <v>90665</v>
      </c>
      <c r="H849" s="149" t="s">
        <v>1830</v>
      </c>
      <c r="I849" s="149" t="s">
        <v>1430</v>
      </c>
      <c r="J849" s="149" t="s">
        <v>726</v>
      </c>
      <c r="K849" s="150" t="s">
        <v>1831</v>
      </c>
      <c r="L849" s="149" t="s">
        <v>647</v>
      </c>
      <c r="M849" s="148" t="str">
        <f t="shared" si="13"/>
        <v>CAIXA REFERENCIAL ATRIBUÍDO SÃO PAULO PROJETOR PNEUMÁTICO DE ARGAMASSA PARA CHAPISCO E REBOCO COM RECIPIENTE ACOPLADO, TIPO CANEQUINHA, COM COMPRESSOR DE AR REBOCÁVEL VAZÃO 89 PCM E MOTOR DIESEL DE 20 CV - JUROS. AF_06/2015 COMPOSIÇÕES AUXILIARES CUSTOS HORÁRIOS DE MÁQUINAS E EQUIPAMENTOS</v>
      </c>
    </row>
    <row r="850" spans="1:13" ht="15">
      <c r="A850" s="149" t="s">
        <v>1040</v>
      </c>
      <c r="B850" s="149" t="s">
        <v>1041</v>
      </c>
      <c r="C850" s="149" t="s">
        <v>1427</v>
      </c>
      <c r="D850" s="149" t="s">
        <v>1428</v>
      </c>
      <c r="E850" s="150" t="s">
        <v>643</v>
      </c>
      <c r="F850" s="149" t="s">
        <v>643</v>
      </c>
      <c r="G850" s="151">
        <v>90666</v>
      </c>
      <c r="H850" s="149" t="s">
        <v>1832</v>
      </c>
      <c r="I850" s="149" t="s">
        <v>1430</v>
      </c>
      <c r="J850" s="149" t="s">
        <v>726</v>
      </c>
      <c r="K850" s="150" t="s">
        <v>1833</v>
      </c>
      <c r="L850" s="149" t="s">
        <v>647</v>
      </c>
      <c r="M850" s="148" t="str">
        <f t="shared" si="13"/>
        <v>CAIXA REFERENCIAL ATRIBUÍDO SÃO PAULO PROJETOR PNEUMÁTICO DE ARGAMASSA PARA CHAPISCO E REBOCO COM RECIPIENTE ACOPLADO, TIPO CANEQUINHA, COM COMPRESSOR DE AR REBOCÁVEL VAZÃO 89 PCM E MOTOR DIESEL DE 20 CV - MANUTENÇÃO. AF_06/2015 COMPOSIÇÕES AUXILIARES CUSTOS HORÁRIOS DE MÁQUINAS E EQUIPAMENTOS</v>
      </c>
    </row>
    <row r="851" spans="1:13" ht="15">
      <c r="A851" s="149" t="s">
        <v>1040</v>
      </c>
      <c r="B851" s="149" t="s">
        <v>1041</v>
      </c>
      <c r="C851" s="149" t="s">
        <v>1427</v>
      </c>
      <c r="D851" s="149" t="s">
        <v>1428</v>
      </c>
      <c r="E851" s="150" t="s">
        <v>643</v>
      </c>
      <c r="F851" s="149" t="s">
        <v>643</v>
      </c>
      <c r="G851" s="151">
        <v>90667</v>
      </c>
      <c r="H851" s="149" t="s">
        <v>1834</v>
      </c>
      <c r="I851" s="149" t="s">
        <v>1430</v>
      </c>
      <c r="J851" s="149" t="s">
        <v>1046</v>
      </c>
      <c r="K851" s="150" t="s">
        <v>2320</v>
      </c>
      <c r="L851" s="149" t="s">
        <v>647</v>
      </c>
      <c r="M851" s="148" t="str">
        <f t="shared" si="13"/>
        <v>CAIXA REFERENCIAL COLETADO PROJETOR PNEUMÁTICO DE ARGAMASSA PARA CHAPISCO E REBOCO COM RECIPIENTE ACOPLADO, TIPO CANEQUINHA, COM COMPRESSOR DE AR REBOCÁVEL VAZÃO 89 PCM E MOTOR DIESEL DE 20 CV - MATERIAIS NA OPERAÇÃO. AF_06/2015 COMPOSIÇÕES AUXILIARES CUSTOS HORÁRIOS DE MÁQUINAS E EQUIPAMENTOS</v>
      </c>
    </row>
    <row r="852" spans="1:13" ht="15">
      <c r="A852" s="149" t="s">
        <v>1040</v>
      </c>
      <c r="B852" s="149" t="s">
        <v>1041</v>
      </c>
      <c r="C852" s="149" t="s">
        <v>1427</v>
      </c>
      <c r="D852" s="149" t="s">
        <v>1428</v>
      </c>
      <c r="E852" s="150" t="s">
        <v>643</v>
      </c>
      <c r="F852" s="149" t="s">
        <v>643</v>
      </c>
      <c r="G852" s="151">
        <v>90670</v>
      </c>
      <c r="H852" s="149" t="s">
        <v>1836</v>
      </c>
      <c r="I852" s="149" t="s">
        <v>1430</v>
      </c>
      <c r="J852" s="149" t="s">
        <v>646</v>
      </c>
      <c r="K852" s="150" t="s">
        <v>9407</v>
      </c>
      <c r="L852" s="149" t="s">
        <v>647</v>
      </c>
      <c r="M852" s="148" t="str">
        <f t="shared" si="13"/>
        <v>CAIXA REFERENCIAL COEFICIENTE DE REPRESENTATIVIDADE PERFURATRIZ COM TORRE METÁLICA PARA EXECUÇÃO DE ESTACA HÉLICE CONTÍNUA, PROFUNDIDADE MÁXIMA DE 30 M, DIÂMETRO MÁXIMO DE 800 MM, POTÊNCIA INSTALADA DE 268 HP, MESA ROTATIVA COM TORQUE MÁXIMO DE 170 KNM - DEPRECIAÇÃO. AF_06/2015 COMPOSIÇÕES AUXILIARES CUSTOS HORÁRIOS DE MÁQUINAS E EQUIPAMENTOS</v>
      </c>
    </row>
    <row r="853" spans="1:13" ht="15">
      <c r="A853" s="149" t="s">
        <v>1040</v>
      </c>
      <c r="B853" s="149" t="s">
        <v>1041</v>
      </c>
      <c r="C853" s="149" t="s">
        <v>1427</v>
      </c>
      <c r="D853" s="149" t="s">
        <v>1428</v>
      </c>
      <c r="E853" s="150" t="s">
        <v>643</v>
      </c>
      <c r="F853" s="149" t="s">
        <v>643</v>
      </c>
      <c r="G853" s="151">
        <v>90671</v>
      </c>
      <c r="H853" s="149" t="s">
        <v>1837</v>
      </c>
      <c r="I853" s="149" t="s">
        <v>1430</v>
      </c>
      <c r="J853" s="149" t="s">
        <v>646</v>
      </c>
      <c r="K853" s="150" t="s">
        <v>9640</v>
      </c>
      <c r="L853" s="149" t="s">
        <v>647</v>
      </c>
      <c r="M853" s="148" t="str">
        <f t="shared" si="13"/>
        <v>CAIXA REFERENCIAL COEFICIENTE DE REPRESENTATIVIDADE PERFURATRIZ COM TORRE METÁLICA PARA EXECUÇÃO DE ESTACA HÉLICE CONTÍNUA, PROFUNDIDADE MÁXIMA DE 30 M, DIÂMETRO MÁXIMO DE 800 MM, POTÊNCIA INSTALADA DE 268 HP, MESA ROTATIVA COM TORQUE MÁXIMO DE 170 KNM - JUROS. AF_06/2015 COMPOSIÇÕES AUXILIARES CUSTOS HORÁRIOS DE MÁQUINAS E EQUIPAMENTOS</v>
      </c>
    </row>
    <row r="854" spans="1:13" ht="15">
      <c r="A854" s="149" t="s">
        <v>1040</v>
      </c>
      <c r="B854" s="149" t="s">
        <v>1041</v>
      </c>
      <c r="C854" s="149" t="s">
        <v>1427</v>
      </c>
      <c r="D854" s="149" t="s">
        <v>1428</v>
      </c>
      <c r="E854" s="150" t="s">
        <v>643</v>
      </c>
      <c r="F854" s="149" t="s">
        <v>643</v>
      </c>
      <c r="G854" s="151">
        <v>90672</v>
      </c>
      <c r="H854" s="149" t="s">
        <v>1838</v>
      </c>
      <c r="I854" s="149" t="s">
        <v>1430</v>
      </c>
      <c r="J854" s="149" t="s">
        <v>646</v>
      </c>
      <c r="K854" s="150" t="s">
        <v>9641</v>
      </c>
      <c r="L854" s="149" t="s">
        <v>647</v>
      </c>
      <c r="M854" s="148" t="str">
        <f t="shared" si="13"/>
        <v>CAIXA REFERENCIAL COEFICIENTE DE REPRESENTATIVIDADE PERFURATRIZ COM TORRE METÁLICA PARA EXECUÇÃO DE ESTACA HÉLICE CONTÍNUA, PROFUNDIDADE MÁXIMA DE 30 M, DIÂMETRO MÁXIMO DE 800 MM, POTÊNCIA INSTALADA DE 268 HP, MESA ROTATIVA COM TORQUE MÁXIMO DE 170 KNM - MANUTENÇÃO. AF_06/2015 COMPOSIÇÕES AUXILIARES CUSTOS HORÁRIOS DE MÁQUINAS E EQUIPAMENTOS</v>
      </c>
    </row>
    <row r="855" spans="1:13" ht="15">
      <c r="A855" s="149" t="s">
        <v>1040</v>
      </c>
      <c r="B855" s="149" t="s">
        <v>1041</v>
      </c>
      <c r="C855" s="149" t="s">
        <v>1427</v>
      </c>
      <c r="D855" s="149" t="s">
        <v>1428</v>
      </c>
      <c r="E855" s="150" t="s">
        <v>643</v>
      </c>
      <c r="F855" s="149" t="s">
        <v>643</v>
      </c>
      <c r="G855" s="151">
        <v>90673</v>
      </c>
      <c r="H855" s="149" t="s">
        <v>1840</v>
      </c>
      <c r="I855" s="149" t="s">
        <v>1430</v>
      </c>
      <c r="J855" s="149" t="s">
        <v>1046</v>
      </c>
      <c r="K855" s="150" t="s">
        <v>5987</v>
      </c>
      <c r="L855" s="149" t="s">
        <v>647</v>
      </c>
      <c r="M855" s="148" t="str">
        <f t="shared" si="13"/>
        <v>CAIXA REFERENCIAL COLETADO PERFURATRIZ COM TORRE METÁLICA PARA EXECUÇÃO DE ESTACA HÉLICE CONTÍNUA, PROFUNDIDADE MÁXIMA DE 30 M, DIÂMETRO MÁXIMO DE 800 MM, POTÊNCIA INSTALADA DE 268 HP, MESA ROTATIVA COM TORQUE MÁXIMO DE 170 KNM - MATERIAIS NA OPERAÇÃO. AF_06/2015 COMPOSIÇÕES AUXILIARES CUSTOS HORÁRIOS DE MÁQUINAS E EQUIPAMENTOS</v>
      </c>
    </row>
    <row r="856" spans="1:13" ht="15">
      <c r="A856" s="149" t="s">
        <v>1040</v>
      </c>
      <c r="B856" s="149" t="s">
        <v>1041</v>
      </c>
      <c r="C856" s="149" t="s">
        <v>1427</v>
      </c>
      <c r="D856" s="149" t="s">
        <v>1428</v>
      </c>
      <c r="E856" s="150" t="s">
        <v>643</v>
      </c>
      <c r="F856" s="149" t="s">
        <v>643</v>
      </c>
      <c r="G856" s="151">
        <v>90676</v>
      </c>
      <c r="H856" s="149" t="s">
        <v>1841</v>
      </c>
      <c r="I856" s="149" t="s">
        <v>1430</v>
      </c>
      <c r="J856" s="149" t="s">
        <v>646</v>
      </c>
      <c r="K856" s="150" t="s">
        <v>9642</v>
      </c>
      <c r="L856" s="149" t="s">
        <v>647</v>
      </c>
      <c r="M856" s="148" t="str">
        <f t="shared" si="13"/>
        <v>CAIXA REFERENCIAL COEFICIENTE DE REPRESENTATIVIDADE PERFURATRIZ HIDRÁULICA SOBRE CAMINHÃO COM TRADO CURTO ACOPLADO, PROFUNDIDADE MÁXIMA DE 20 M, DIÂMETRO MÁXIMO DE 1500 MM, POTÊNCIA INSTALADA DE 137 HP, MESA ROTATIVA COM TORQUE MÁXIMO DE 30 KNM - DEPRECIAÇÃO. AF_06/2015 COMPOSIÇÕES AUXILIARES CUSTOS HORÁRIOS DE MÁQUINAS E EQUIPAMENTOS</v>
      </c>
    </row>
    <row r="857" spans="1:13" ht="15">
      <c r="A857" s="149" t="s">
        <v>1040</v>
      </c>
      <c r="B857" s="149" t="s">
        <v>1041</v>
      </c>
      <c r="C857" s="149" t="s">
        <v>1427</v>
      </c>
      <c r="D857" s="149" t="s">
        <v>1428</v>
      </c>
      <c r="E857" s="150" t="s">
        <v>643</v>
      </c>
      <c r="F857" s="149" t="s">
        <v>643</v>
      </c>
      <c r="G857" s="151">
        <v>90677</v>
      </c>
      <c r="H857" s="149" t="s">
        <v>1842</v>
      </c>
      <c r="I857" s="149" t="s">
        <v>1430</v>
      </c>
      <c r="J857" s="149" t="s">
        <v>646</v>
      </c>
      <c r="K857" s="150" t="s">
        <v>9643</v>
      </c>
      <c r="L857" s="149" t="s">
        <v>647</v>
      </c>
      <c r="M857" s="148" t="str">
        <f t="shared" si="13"/>
        <v>CAIXA REFERENCIAL COEFICIENTE DE REPRESENTATIVIDADE PERFURATRIZ HIDRÁULICA SOBRE CAMINHÃO COM TRADO CURTO ACOPLADO, PROFUNDIDADE MÁXIMA DE 20 M, DIÂMETRO MÁXIMO DE 1500 MM, POTÊNCIA INSTALADA DE 137 HP, MESA ROTATIVA COM TORQUE MÁXIMO DE 30 KNM - JUROS. AF_06/2015 COMPOSIÇÕES AUXILIARES CUSTOS HORÁRIOS DE MÁQUINAS E EQUIPAMENTOS</v>
      </c>
    </row>
    <row r="858" spans="1:13" ht="15">
      <c r="A858" s="149" t="s">
        <v>1040</v>
      </c>
      <c r="B858" s="149" t="s">
        <v>1041</v>
      </c>
      <c r="C858" s="149" t="s">
        <v>1427</v>
      </c>
      <c r="D858" s="149" t="s">
        <v>1428</v>
      </c>
      <c r="E858" s="150" t="s">
        <v>643</v>
      </c>
      <c r="F858" s="149" t="s">
        <v>643</v>
      </c>
      <c r="G858" s="151">
        <v>90678</v>
      </c>
      <c r="H858" s="149" t="s">
        <v>1843</v>
      </c>
      <c r="I858" s="149" t="s">
        <v>1430</v>
      </c>
      <c r="J858" s="149" t="s">
        <v>646</v>
      </c>
      <c r="K858" s="150" t="s">
        <v>9644</v>
      </c>
      <c r="L858" s="149" t="s">
        <v>647</v>
      </c>
      <c r="M858" s="148" t="str">
        <f t="shared" si="13"/>
        <v>CAIXA REFERENCIAL COEFICIENTE DE REPRESENTATIVIDADE PERFURATRIZ HIDRÁULICA SOBRE CAMINHÃO COM TRADO CURTO ACOPLADO, PROFUNDIDADE MÁXIMA DE 20 M, DIÂMETRO MÁXIMO DE 1500 MM, POTÊNCIA INSTALADA DE 137 HP, MESA ROTATIVA COM TORQUE MÁXIMO DE 30 KNM - MANUTENÇÃO. AF_06/2015 COMPOSIÇÕES AUXILIARES CUSTOS HORÁRIOS DE MÁQUINAS E EQUIPAMENTOS</v>
      </c>
    </row>
    <row r="859" spans="1:13" ht="15">
      <c r="A859" s="149" t="s">
        <v>1040</v>
      </c>
      <c r="B859" s="149" t="s">
        <v>1041</v>
      </c>
      <c r="C859" s="149" t="s">
        <v>1427</v>
      </c>
      <c r="D859" s="149" t="s">
        <v>1428</v>
      </c>
      <c r="E859" s="150" t="s">
        <v>643</v>
      </c>
      <c r="F859" s="149" t="s">
        <v>643</v>
      </c>
      <c r="G859" s="151">
        <v>90679</v>
      </c>
      <c r="H859" s="149" t="s">
        <v>1844</v>
      </c>
      <c r="I859" s="149" t="s">
        <v>1430</v>
      </c>
      <c r="J859" s="149" t="s">
        <v>1046</v>
      </c>
      <c r="K859" s="150" t="s">
        <v>9645</v>
      </c>
      <c r="L859" s="149" t="s">
        <v>647</v>
      </c>
      <c r="M859" s="148" t="str">
        <f t="shared" si="13"/>
        <v>CAIXA REFERENCIAL COLETADO PERFURATRIZ HIDRÁULICA SOBRE CAMINHÃO COM TRADO CURTO ACOPLADO, PROFUNDIDADE MÁXIMA DE 20 M, DIÂMETRO MÁXIMO DE 1500 MM, POTÊNCIA INSTALADA DE 137 HP, MESA ROTATIVA COM TORQUE MÁXIMO DE 30 KNM - MATERIAIS NA OPERAÇÃO. AF_06/2015 COMPOSIÇÕES AUXILIARES CUSTOS HORÁRIOS DE MÁQUINAS E EQUIPAMENTOS</v>
      </c>
    </row>
    <row r="860" spans="1:13" ht="15">
      <c r="A860" s="149" t="s">
        <v>1040</v>
      </c>
      <c r="B860" s="149" t="s">
        <v>1041</v>
      </c>
      <c r="C860" s="149" t="s">
        <v>1427</v>
      </c>
      <c r="D860" s="149" t="s">
        <v>1428</v>
      </c>
      <c r="E860" s="150" t="s">
        <v>643</v>
      </c>
      <c r="F860" s="149" t="s">
        <v>643</v>
      </c>
      <c r="G860" s="151">
        <v>90682</v>
      </c>
      <c r="H860" s="149" t="s">
        <v>1845</v>
      </c>
      <c r="I860" s="149" t="s">
        <v>1430</v>
      </c>
      <c r="J860" s="149" t="s">
        <v>726</v>
      </c>
      <c r="K860" s="150" t="s">
        <v>9646</v>
      </c>
      <c r="L860" s="149" t="s">
        <v>647</v>
      </c>
      <c r="M860" s="148" t="str">
        <f t="shared" si="13"/>
        <v>CAIXA REFERENCIAL ATRIBUÍDO SÃO PAULO MANIPULADOR TELESCÓPICO, POTÊNCIA DE 85 HP, CAPACIDADE DE CARGA DE 3.500 KG, ALTURA MÁXIMA DE ELEVAÇÃO DE 12,3 M - DEPRECIAÇÃO. AF_06/2015 COMPOSIÇÕES AUXILIARES CUSTOS HORÁRIOS DE MÁQUINAS E EQUIPAMENTOS</v>
      </c>
    </row>
    <row r="861" spans="1:13" ht="15">
      <c r="A861" s="149" t="s">
        <v>1040</v>
      </c>
      <c r="B861" s="149" t="s">
        <v>1041</v>
      </c>
      <c r="C861" s="149" t="s">
        <v>1427</v>
      </c>
      <c r="D861" s="149" t="s">
        <v>1428</v>
      </c>
      <c r="E861" s="150" t="s">
        <v>643</v>
      </c>
      <c r="F861" s="149" t="s">
        <v>643</v>
      </c>
      <c r="G861" s="151">
        <v>90683</v>
      </c>
      <c r="H861" s="149" t="s">
        <v>1847</v>
      </c>
      <c r="I861" s="149" t="s">
        <v>1430</v>
      </c>
      <c r="J861" s="149" t="s">
        <v>726</v>
      </c>
      <c r="K861" s="150" t="s">
        <v>9632</v>
      </c>
      <c r="L861" s="149" t="s">
        <v>647</v>
      </c>
      <c r="M861" s="148" t="str">
        <f t="shared" si="13"/>
        <v>CAIXA REFERENCIAL ATRIBUÍDO SÃO PAULO MANIPULADOR TELESCÓPICO, POTÊNCIA DE 85 HP, CAPACIDADE DE CARGA DE 3.500 KG, ALTURA MÁXIMA DE ELEVAÇÃO DE 12,3 M - JUROS. AF_06/2015 COMPOSIÇÕES AUXILIARES CUSTOS HORÁRIOS DE MÁQUINAS E EQUIPAMENTOS</v>
      </c>
    </row>
    <row r="862" spans="1:13" ht="15">
      <c r="A862" s="149" t="s">
        <v>1040</v>
      </c>
      <c r="B862" s="149" t="s">
        <v>1041</v>
      </c>
      <c r="C862" s="149" t="s">
        <v>1427</v>
      </c>
      <c r="D862" s="149" t="s">
        <v>1428</v>
      </c>
      <c r="E862" s="150" t="s">
        <v>643</v>
      </c>
      <c r="F862" s="149" t="s">
        <v>643</v>
      </c>
      <c r="G862" s="151">
        <v>90684</v>
      </c>
      <c r="H862" s="149" t="s">
        <v>1849</v>
      </c>
      <c r="I862" s="149" t="s">
        <v>1430</v>
      </c>
      <c r="J862" s="149" t="s">
        <v>726</v>
      </c>
      <c r="K862" s="150" t="s">
        <v>9647</v>
      </c>
      <c r="L862" s="149" t="s">
        <v>647</v>
      </c>
      <c r="M862" s="148" t="str">
        <f t="shared" si="13"/>
        <v>CAIXA REFERENCIAL ATRIBUÍDO SÃO PAULO MANIPULADOR TELESCÓPICO, POTÊNCIA DE 85 HP, CAPACIDADE DE CARGA DE 3.500 KG, ALTURA MÁXIMA DE ELEVAÇÃO DE 12,3 M - MANUTENÇÃO. AF_06/2015 COMPOSIÇÕES AUXILIARES CUSTOS HORÁRIOS DE MÁQUINAS E EQUIPAMENTOS</v>
      </c>
    </row>
    <row r="863" spans="1:13" ht="15">
      <c r="A863" s="149" t="s">
        <v>1040</v>
      </c>
      <c r="B863" s="149" t="s">
        <v>1041</v>
      </c>
      <c r="C863" s="149" t="s">
        <v>1427</v>
      </c>
      <c r="D863" s="149" t="s">
        <v>1428</v>
      </c>
      <c r="E863" s="150" t="s">
        <v>643</v>
      </c>
      <c r="F863" s="149" t="s">
        <v>643</v>
      </c>
      <c r="G863" s="151">
        <v>90685</v>
      </c>
      <c r="H863" s="149" t="s">
        <v>1850</v>
      </c>
      <c r="I863" s="149" t="s">
        <v>1430</v>
      </c>
      <c r="J863" s="149" t="s">
        <v>1046</v>
      </c>
      <c r="K863" s="150" t="s">
        <v>1081</v>
      </c>
      <c r="L863" s="149" t="s">
        <v>647</v>
      </c>
      <c r="M863" s="148" t="str">
        <f t="shared" si="13"/>
        <v>CAIXA REFERENCIAL COLETADO MANIPULADOR TELESCÓPICO, POTÊNCIA DE 85 HP, CAPACIDADE DE CARGA DE 3.500 KG, ALTURA MÁXIMA DE ELEVAÇÃO DE 12,3 M - MATERIAIS NA OPERAÇÃO. AF_06/2015 COMPOSIÇÕES AUXILIARES CUSTOS HORÁRIOS DE MÁQUINAS E EQUIPAMENTOS</v>
      </c>
    </row>
    <row r="864" spans="1:13" ht="15">
      <c r="A864" s="149" t="s">
        <v>1040</v>
      </c>
      <c r="B864" s="149" t="s">
        <v>1041</v>
      </c>
      <c r="C864" s="149" t="s">
        <v>1427</v>
      </c>
      <c r="D864" s="149" t="s">
        <v>1428</v>
      </c>
      <c r="E864" s="150" t="s">
        <v>643</v>
      </c>
      <c r="F864" s="149" t="s">
        <v>643</v>
      </c>
      <c r="G864" s="151">
        <v>90688</v>
      </c>
      <c r="H864" s="149" t="s">
        <v>1851</v>
      </c>
      <c r="I864" s="149" t="s">
        <v>1430</v>
      </c>
      <c r="J864" s="149" t="s">
        <v>1046</v>
      </c>
      <c r="K864" s="150" t="s">
        <v>9648</v>
      </c>
      <c r="L864" s="149" t="s">
        <v>647</v>
      </c>
      <c r="M864" s="148" t="str">
        <f t="shared" si="13"/>
        <v>CAIXA REFERENCIAL COLETADO MINICARREGADEIRA SOBRE RODAS, POTÊNCIA LÍQUIDA DE 47 HP, CAPACIDADE NOMINAL DE OPERAÇÃO DE 646 KG - DEPRECIAÇÃO. AF_06/2015 COMPOSIÇÕES AUXILIARES CUSTOS HORÁRIOS DE MÁQUINAS E EQUIPAMENTOS</v>
      </c>
    </row>
    <row r="865" spans="1:13" ht="15">
      <c r="A865" s="149" t="s">
        <v>1040</v>
      </c>
      <c r="B865" s="149" t="s">
        <v>1041</v>
      </c>
      <c r="C865" s="149" t="s">
        <v>1427</v>
      </c>
      <c r="D865" s="149" t="s">
        <v>1428</v>
      </c>
      <c r="E865" s="150" t="s">
        <v>643</v>
      </c>
      <c r="F865" s="149" t="s">
        <v>643</v>
      </c>
      <c r="G865" s="151">
        <v>90689</v>
      </c>
      <c r="H865" s="149" t="s">
        <v>1853</v>
      </c>
      <c r="I865" s="149" t="s">
        <v>1430</v>
      </c>
      <c r="J865" s="149" t="s">
        <v>1046</v>
      </c>
      <c r="K865" s="150" t="s">
        <v>7631</v>
      </c>
      <c r="L865" s="149" t="s">
        <v>647</v>
      </c>
      <c r="M865" s="148" t="str">
        <f t="shared" si="13"/>
        <v>CAIXA REFERENCIAL COLETADO MINICARREGADEIRA SOBRE RODAS, POTÊNCIA LÍQUIDA DE 47 HP, CAPACIDADE NOMINAL DE OPERAÇÃO DE 646 KG - JUROS. AF_06/2015 COMPOSIÇÕES AUXILIARES CUSTOS HORÁRIOS DE MÁQUINAS E EQUIPAMENTOS</v>
      </c>
    </row>
    <row r="866" spans="1:13" ht="15">
      <c r="A866" s="149" t="s">
        <v>1040</v>
      </c>
      <c r="B866" s="149" t="s">
        <v>1041</v>
      </c>
      <c r="C866" s="149" t="s">
        <v>1427</v>
      </c>
      <c r="D866" s="149" t="s">
        <v>1428</v>
      </c>
      <c r="E866" s="150" t="s">
        <v>643</v>
      </c>
      <c r="F866" s="149" t="s">
        <v>643</v>
      </c>
      <c r="G866" s="151">
        <v>90690</v>
      </c>
      <c r="H866" s="149" t="s">
        <v>1854</v>
      </c>
      <c r="I866" s="149" t="s">
        <v>1430</v>
      </c>
      <c r="J866" s="149" t="s">
        <v>1046</v>
      </c>
      <c r="K866" s="150" t="s">
        <v>9649</v>
      </c>
      <c r="L866" s="149" t="s">
        <v>647</v>
      </c>
      <c r="M866" s="148" t="str">
        <f t="shared" si="13"/>
        <v>CAIXA REFERENCIAL COLETADO MINICARREGADEIRA SOBRE RODAS, POTÊNCIA LÍQUIDA DE 47 HP, CAPACIDADE NOMINAL DE OPERAÇÃO DE 646 KG - MANUTENÇÃO. AF_06/2015 COMPOSIÇÕES AUXILIARES CUSTOS HORÁRIOS DE MÁQUINAS E EQUIPAMENTOS</v>
      </c>
    </row>
    <row r="867" spans="1:13" ht="15">
      <c r="A867" s="149" t="s">
        <v>1040</v>
      </c>
      <c r="B867" s="149" t="s">
        <v>1041</v>
      </c>
      <c r="C867" s="149" t="s">
        <v>1427</v>
      </c>
      <c r="D867" s="149" t="s">
        <v>1428</v>
      </c>
      <c r="E867" s="150" t="s">
        <v>643</v>
      </c>
      <c r="F867" s="149" t="s">
        <v>643</v>
      </c>
      <c r="G867" s="151">
        <v>90691</v>
      </c>
      <c r="H867" s="149" t="s">
        <v>1856</v>
      </c>
      <c r="I867" s="149" t="s">
        <v>1430</v>
      </c>
      <c r="J867" s="149" t="s">
        <v>1046</v>
      </c>
      <c r="K867" s="150" t="s">
        <v>3492</v>
      </c>
      <c r="L867" s="149" t="s">
        <v>647</v>
      </c>
      <c r="M867" s="148" t="str">
        <f t="shared" si="13"/>
        <v>CAIXA REFERENCIAL COLETADO MINICARREGADEIRA SOBRE RODAS, POTÊNCIA LÍQUIDA DE 47 HP, CAPACIDADE NOMINAL DE OPERAÇÃO DE 646 KG - MATERIAIS NA OPERAÇÃO. AF_06/2015 COMPOSIÇÕES AUXILIARES CUSTOS HORÁRIOS DE MÁQUINAS E EQUIPAMENTOS</v>
      </c>
    </row>
    <row r="868" spans="1:13" ht="15">
      <c r="A868" s="149" t="s">
        <v>1040</v>
      </c>
      <c r="B868" s="149" t="s">
        <v>1041</v>
      </c>
      <c r="C868" s="149" t="s">
        <v>1427</v>
      </c>
      <c r="D868" s="149" t="s">
        <v>1428</v>
      </c>
      <c r="E868" s="150" t="s">
        <v>643</v>
      </c>
      <c r="F868" s="149" t="s">
        <v>643</v>
      </c>
      <c r="G868" s="151">
        <v>90957</v>
      </c>
      <c r="H868" s="149" t="s">
        <v>1858</v>
      </c>
      <c r="I868" s="149" t="s">
        <v>1430</v>
      </c>
      <c r="J868" s="149" t="s">
        <v>726</v>
      </c>
      <c r="K868" s="150" t="s">
        <v>1859</v>
      </c>
      <c r="L868" s="149" t="s">
        <v>647</v>
      </c>
      <c r="M868" s="148" t="str">
        <f t="shared" si="13"/>
        <v>CAIXA REFERENCIAL ATRIBUÍDO SÃO PAULO COMPRESSOR DE AR REBOCÁVEL, VAZÃO 189 PCM, PRESSÃO EFETIVA DE TRABALHO 102 PSI, MOTOR DIESEL, POTÊNCIA 63 CV - DEPRECIAÇÃO. AF_06/2015 COMPOSIÇÕES AUXILIARES CUSTOS HORÁRIOS DE MÁQUINAS E EQUIPAMENTOS</v>
      </c>
    </row>
    <row r="869" spans="1:13" ht="15">
      <c r="A869" s="149" t="s">
        <v>1040</v>
      </c>
      <c r="B869" s="149" t="s">
        <v>1041</v>
      </c>
      <c r="C869" s="149" t="s">
        <v>1427</v>
      </c>
      <c r="D869" s="149" t="s">
        <v>1428</v>
      </c>
      <c r="E869" s="150" t="s">
        <v>643</v>
      </c>
      <c r="F869" s="149" t="s">
        <v>643</v>
      </c>
      <c r="G869" s="151">
        <v>90958</v>
      </c>
      <c r="H869" s="149" t="s">
        <v>1860</v>
      </c>
      <c r="I869" s="149" t="s">
        <v>1430</v>
      </c>
      <c r="J869" s="149" t="s">
        <v>726</v>
      </c>
      <c r="K869" s="150" t="s">
        <v>1861</v>
      </c>
      <c r="L869" s="149" t="s">
        <v>647</v>
      </c>
      <c r="M869" s="148" t="str">
        <f t="shared" si="13"/>
        <v>CAIXA REFERENCIAL ATRIBUÍDO SÃO PAULO COMPRESSOR DE AR REBOCÁVEL, VAZÃO 189 PCM, PRESSÃO EFETIVA DE TRABALHO 102 PSI, MOTOR DIESEL, POTÊNCIA 63 CV - JUROS. AF_06/2015 COMPOSIÇÕES AUXILIARES CUSTOS HORÁRIOS DE MÁQUINAS E EQUIPAMENTOS</v>
      </c>
    </row>
    <row r="870" spans="1:13" ht="15">
      <c r="A870" s="149" t="s">
        <v>1040</v>
      </c>
      <c r="B870" s="149" t="s">
        <v>1041</v>
      </c>
      <c r="C870" s="149" t="s">
        <v>1427</v>
      </c>
      <c r="D870" s="149" t="s">
        <v>1428</v>
      </c>
      <c r="E870" s="150" t="s">
        <v>643</v>
      </c>
      <c r="F870" s="149" t="s">
        <v>643</v>
      </c>
      <c r="G870" s="151">
        <v>90960</v>
      </c>
      <c r="H870" s="149" t="s">
        <v>1862</v>
      </c>
      <c r="I870" s="149" t="s">
        <v>1430</v>
      </c>
      <c r="J870" s="149" t="s">
        <v>726</v>
      </c>
      <c r="K870" s="150" t="s">
        <v>1658</v>
      </c>
      <c r="L870" s="149" t="s">
        <v>647</v>
      </c>
      <c r="M870" s="148" t="str">
        <f t="shared" si="13"/>
        <v>CAIXA REFERENCIAL ATRIBUÍDO SÃO PAULO COMPRESSOR DE AR REBOCÁVEL, VAZÃO 89 PCM, PRESSÃO EFETIVA DE TRABALHO 102 PSI, MOTOR DIESEL, POTÊNCIA 20 CV - DEPRECIAÇÃO. AF_06/2015 COMPOSIÇÕES AUXILIARES CUSTOS HORÁRIOS DE MÁQUINAS E EQUIPAMENTOS</v>
      </c>
    </row>
    <row r="871" spans="1:13" ht="15">
      <c r="A871" s="149" t="s">
        <v>1040</v>
      </c>
      <c r="B871" s="149" t="s">
        <v>1041</v>
      </c>
      <c r="C871" s="149" t="s">
        <v>1427</v>
      </c>
      <c r="D871" s="149" t="s">
        <v>1428</v>
      </c>
      <c r="E871" s="150" t="s">
        <v>643</v>
      </c>
      <c r="F871" s="149" t="s">
        <v>643</v>
      </c>
      <c r="G871" s="151">
        <v>90961</v>
      </c>
      <c r="H871" s="149" t="s">
        <v>1863</v>
      </c>
      <c r="I871" s="149" t="s">
        <v>1430</v>
      </c>
      <c r="J871" s="149" t="s">
        <v>726</v>
      </c>
      <c r="K871" s="150" t="s">
        <v>1864</v>
      </c>
      <c r="L871" s="149" t="s">
        <v>647</v>
      </c>
      <c r="M871" s="148" t="str">
        <f t="shared" si="13"/>
        <v>CAIXA REFERENCIAL ATRIBUÍDO SÃO PAULO COMPRESSOR DE AR REBOCÁVEL, VAZÃO 89 PCM, PRESSÃO EFETIVA DE TRABALHO 102 PSI, MOTOR DIESEL, POTÊNCIA 20 CV - JUROS. AF_06/2015 COMPOSIÇÕES AUXILIARES CUSTOS HORÁRIOS DE MÁQUINAS E EQUIPAMENTOS</v>
      </c>
    </row>
    <row r="872" spans="1:13" ht="15">
      <c r="A872" s="149" t="s">
        <v>1040</v>
      </c>
      <c r="B872" s="149" t="s">
        <v>1041</v>
      </c>
      <c r="C872" s="149" t="s">
        <v>1427</v>
      </c>
      <c r="D872" s="149" t="s">
        <v>1428</v>
      </c>
      <c r="E872" s="150" t="s">
        <v>643</v>
      </c>
      <c r="F872" s="149" t="s">
        <v>643</v>
      </c>
      <c r="G872" s="151">
        <v>90962</v>
      </c>
      <c r="H872" s="149" t="s">
        <v>1865</v>
      </c>
      <c r="I872" s="149" t="s">
        <v>1430</v>
      </c>
      <c r="J872" s="149" t="s">
        <v>726</v>
      </c>
      <c r="K872" s="150" t="s">
        <v>1510</v>
      </c>
      <c r="L872" s="149" t="s">
        <v>647</v>
      </c>
      <c r="M872" s="148" t="str">
        <f t="shared" si="13"/>
        <v>CAIXA REFERENCIAL ATRIBUÍDO SÃO PAULO COMPRESSOR DE AR REBOCÁVEL, VAZÃO 89 PCM, PRESSÃO EFETIVA DE TRABALHO 102 PSI, MOTOR DIESEL, POTÊNCIA 20 CV - MANUTENÇÃO. AF_06/2015 COMPOSIÇÕES AUXILIARES CUSTOS HORÁRIOS DE MÁQUINAS E EQUIPAMENTOS</v>
      </c>
    </row>
    <row r="873" spans="1:13" ht="15">
      <c r="A873" s="149" t="s">
        <v>1040</v>
      </c>
      <c r="B873" s="149" t="s">
        <v>1041</v>
      </c>
      <c r="C873" s="149" t="s">
        <v>1427</v>
      </c>
      <c r="D873" s="149" t="s">
        <v>1428</v>
      </c>
      <c r="E873" s="150" t="s">
        <v>643</v>
      </c>
      <c r="F873" s="149" t="s">
        <v>643</v>
      </c>
      <c r="G873" s="151">
        <v>90963</v>
      </c>
      <c r="H873" s="149" t="s">
        <v>1866</v>
      </c>
      <c r="I873" s="149" t="s">
        <v>1430</v>
      </c>
      <c r="J873" s="149" t="s">
        <v>1046</v>
      </c>
      <c r="K873" s="150" t="s">
        <v>2320</v>
      </c>
      <c r="L873" s="149" t="s">
        <v>647</v>
      </c>
      <c r="M873" s="148" t="str">
        <f t="shared" si="13"/>
        <v>CAIXA REFERENCIAL COLETADO COMPRESSOR DE AR REBOCÁVEL, VAZÃO 89 PCM, PRESSÃO EFETIVA DE TRABALHO 102 PSI, MOTOR DIESEL, POTÊNCIA 20 CV - MATERIAIS NA OPERAÇÃO. AF_06/2015 COMPOSIÇÕES AUXILIARES CUSTOS HORÁRIOS DE MÁQUINAS E EQUIPAMENTOS</v>
      </c>
    </row>
    <row r="874" spans="1:13" ht="15">
      <c r="A874" s="149" t="s">
        <v>1040</v>
      </c>
      <c r="B874" s="149" t="s">
        <v>1041</v>
      </c>
      <c r="C874" s="149" t="s">
        <v>1427</v>
      </c>
      <c r="D874" s="149" t="s">
        <v>1428</v>
      </c>
      <c r="E874" s="150" t="s">
        <v>643</v>
      </c>
      <c r="F874" s="149" t="s">
        <v>643</v>
      </c>
      <c r="G874" s="151">
        <v>90968</v>
      </c>
      <c r="H874" s="149" t="s">
        <v>1867</v>
      </c>
      <c r="I874" s="149" t="s">
        <v>1430</v>
      </c>
      <c r="J874" s="149" t="s">
        <v>726</v>
      </c>
      <c r="K874" s="150" t="s">
        <v>793</v>
      </c>
      <c r="L874" s="149" t="s">
        <v>647</v>
      </c>
      <c r="M874" s="148" t="str">
        <f t="shared" si="13"/>
        <v>CAIXA REFERENCIAL ATRIBUÍDO SÃO PAULO COMPRESSOR DE AR REBOCAVEL, VAZÃO 250 PCM, PRESSAO DE TRABALHO 102 PSI, MOTOR A DIESEL POTÊNCIA 81 CV - DEPRECIAÇÃO. AF_06/2015 COMPOSIÇÕES AUXILIARES CUSTOS HORÁRIOS DE MÁQUINAS E EQUIPAMENTOS</v>
      </c>
    </row>
    <row r="875" spans="1:13" ht="15">
      <c r="A875" s="149" t="s">
        <v>1040</v>
      </c>
      <c r="B875" s="149" t="s">
        <v>1041</v>
      </c>
      <c r="C875" s="149" t="s">
        <v>1427</v>
      </c>
      <c r="D875" s="149" t="s">
        <v>1428</v>
      </c>
      <c r="E875" s="150" t="s">
        <v>643</v>
      </c>
      <c r="F875" s="149" t="s">
        <v>643</v>
      </c>
      <c r="G875" s="151">
        <v>90969</v>
      </c>
      <c r="H875" s="149" t="s">
        <v>1868</v>
      </c>
      <c r="I875" s="149" t="s">
        <v>1430</v>
      </c>
      <c r="J875" s="149" t="s">
        <v>726</v>
      </c>
      <c r="K875" s="150" t="s">
        <v>1869</v>
      </c>
      <c r="L875" s="149" t="s">
        <v>647</v>
      </c>
      <c r="M875" s="148" t="str">
        <f t="shared" si="13"/>
        <v>CAIXA REFERENCIAL ATRIBUÍDO SÃO PAULO COMPRESSOR DE AR REBOCAVEL, VAZÃO 250 PCM, PRESSAO DE TRABALHO 102 PSI, MOTOR A DIESEL POTÊNCIA 81 CV - JUROS. AF_06/2015 COMPOSIÇÕES AUXILIARES CUSTOS HORÁRIOS DE MÁQUINAS E EQUIPAMENTOS</v>
      </c>
    </row>
    <row r="876" spans="1:13" ht="15">
      <c r="A876" s="149" t="s">
        <v>1040</v>
      </c>
      <c r="B876" s="149" t="s">
        <v>1041</v>
      </c>
      <c r="C876" s="149" t="s">
        <v>1427</v>
      </c>
      <c r="D876" s="149" t="s">
        <v>1428</v>
      </c>
      <c r="E876" s="150" t="s">
        <v>643</v>
      </c>
      <c r="F876" s="149" t="s">
        <v>643</v>
      </c>
      <c r="G876" s="151">
        <v>90970</v>
      </c>
      <c r="H876" s="149" t="s">
        <v>1870</v>
      </c>
      <c r="I876" s="149" t="s">
        <v>1430</v>
      </c>
      <c r="J876" s="149" t="s">
        <v>726</v>
      </c>
      <c r="K876" s="150" t="s">
        <v>1871</v>
      </c>
      <c r="L876" s="149" t="s">
        <v>647</v>
      </c>
      <c r="M876" s="148" t="str">
        <f t="shared" si="13"/>
        <v>CAIXA REFERENCIAL ATRIBUÍDO SÃO PAULO COMPRESSOR DE AR REBOCAVEL, VAZÃO 250 PCM, PRESSAO DE TRABALHO 102 PSI, MOTOR A DIESEL POTÊNCIA 81 CV - MANUTENÇÃO. AF_06/2015 COMPOSIÇÕES AUXILIARES CUSTOS HORÁRIOS DE MÁQUINAS E EQUIPAMENTOS</v>
      </c>
    </row>
    <row r="877" spans="1:13" ht="15">
      <c r="A877" s="149" t="s">
        <v>1040</v>
      </c>
      <c r="B877" s="149" t="s">
        <v>1041</v>
      </c>
      <c r="C877" s="149" t="s">
        <v>1427</v>
      </c>
      <c r="D877" s="149" t="s">
        <v>1428</v>
      </c>
      <c r="E877" s="150" t="s">
        <v>643</v>
      </c>
      <c r="F877" s="149" t="s">
        <v>643</v>
      </c>
      <c r="G877" s="151">
        <v>90971</v>
      </c>
      <c r="H877" s="149" t="s">
        <v>1872</v>
      </c>
      <c r="I877" s="149" t="s">
        <v>1430</v>
      </c>
      <c r="J877" s="149" t="s">
        <v>1046</v>
      </c>
      <c r="K877" s="150" t="s">
        <v>9650</v>
      </c>
      <c r="L877" s="149" t="s">
        <v>647</v>
      </c>
      <c r="M877" s="148" t="str">
        <f t="shared" si="13"/>
        <v>CAIXA REFERENCIAL COLETADO COMPRESSOR DE AR REBOCAVEL, VAZÃO 250 PCM, PRESSAO DE TRABALHO 102 PSI, MOTOR A DIESEL POTÊNCIA 81 CV - MATERIAIS NA OPERAÇÃO. AF_06/2015 COMPOSIÇÕES AUXILIARES CUSTOS HORÁRIOS DE MÁQUINAS E EQUIPAMENTOS</v>
      </c>
    </row>
    <row r="878" spans="1:13" ht="15">
      <c r="A878" s="149" t="s">
        <v>1040</v>
      </c>
      <c r="B878" s="149" t="s">
        <v>1041</v>
      </c>
      <c r="C878" s="149" t="s">
        <v>1427</v>
      </c>
      <c r="D878" s="149" t="s">
        <v>1428</v>
      </c>
      <c r="E878" s="150" t="s">
        <v>643</v>
      </c>
      <c r="F878" s="149" t="s">
        <v>643</v>
      </c>
      <c r="G878" s="151">
        <v>90975</v>
      </c>
      <c r="H878" s="149" t="s">
        <v>1873</v>
      </c>
      <c r="I878" s="149" t="s">
        <v>1430</v>
      </c>
      <c r="J878" s="149" t="s">
        <v>726</v>
      </c>
      <c r="K878" s="150" t="s">
        <v>1874</v>
      </c>
      <c r="L878" s="149" t="s">
        <v>647</v>
      </c>
      <c r="M878" s="148" t="str">
        <f t="shared" si="13"/>
        <v>CAIXA REFERENCIAL ATRIBUÍDO SÃO PAULO COMPRESSOR DE AR REBOCÁVEL, VAZÃO 748 PCM, PRESSÃO EFETIVA DE TRABALHO 102 PSI, MOTOR DIESEL, POTÊNCIA 210 CV - DEPRECIAÇÃO. AF_06/2015 COMPOSIÇÕES AUXILIARES CUSTOS HORÁRIOS DE MÁQUINAS E EQUIPAMENTOS</v>
      </c>
    </row>
    <row r="879" spans="1:13" ht="15">
      <c r="A879" s="149" t="s">
        <v>1040</v>
      </c>
      <c r="B879" s="149" t="s">
        <v>1041</v>
      </c>
      <c r="C879" s="149" t="s">
        <v>1427</v>
      </c>
      <c r="D879" s="149" t="s">
        <v>1428</v>
      </c>
      <c r="E879" s="150" t="s">
        <v>643</v>
      </c>
      <c r="F879" s="149" t="s">
        <v>643</v>
      </c>
      <c r="G879" s="151">
        <v>90976</v>
      </c>
      <c r="H879" s="149" t="s">
        <v>1875</v>
      </c>
      <c r="I879" s="149" t="s">
        <v>1430</v>
      </c>
      <c r="J879" s="149" t="s">
        <v>726</v>
      </c>
      <c r="K879" s="150" t="s">
        <v>1876</v>
      </c>
      <c r="L879" s="149" t="s">
        <v>647</v>
      </c>
      <c r="M879" s="148" t="str">
        <f t="shared" si="13"/>
        <v>CAIXA REFERENCIAL ATRIBUÍDO SÃO PAULO COMPRESSOR DE AR REBOCÁVEL, VAZÃO 748 PCM, PRESSÃO EFETIVA DE TRABALHO 102 PSI, MOTOR DIESEL, POTÊNCIA 210 CV - JUROS. AF_06/2015 COMPOSIÇÕES AUXILIARES CUSTOS HORÁRIOS DE MÁQUINAS E EQUIPAMENTOS</v>
      </c>
    </row>
    <row r="880" spans="1:13" ht="15">
      <c r="A880" s="149" t="s">
        <v>1040</v>
      </c>
      <c r="B880" s="149" t="s">
        <v>1041</v>
      </c>
      <c r="C880" s="149" t="s">
        <v>1427</v>
      </c>
      <c r="D880" s="149" t="s">
        <v>1428</v>
      </c>
      <c r="E880" s="150" t="s">
        <v>643</v>
      </c>
      <c r="F880" s="149" t="s">
        <v>643</v>
      </c>
      <c r="G880" s="151">
        <v>90977</v>
      </c>
      <c r="H880" s="149" t="s">
        <v>1877</v>
      </c>
      <c r="I880" s="149" t="s">
        <v>1430</v>
      </c>
      <c r="J880" s="149" t="s">
        <v>726</v>
      </c>
      <c r="K880" s="150" t="s">
        <v>1878</v>
      </c>
      <c r="L880" s="149" t="s">
        <v>647</v>
      </c>
      <c r="M880" s="148" t="str">
        <f t="shared" si="13"/>
        <v>CAIXA REFERENCIAL ATRIBUÍDO SÃO PAULO COMPRESSOR DE AR REBOCÁVEL, VAZÃO 748 PCM, PRESSÃO EFETIVA DE TRABALHO 102 PSI, MOTOR DIESEL, POTÊNCIA 210 CV - MANUTENÇÃO. AF_06/2015 COMPOSIÇÕES AUXILIARES CUSTOS HORÁRIOS DE MÁQUINAS E EQUIPAMENTOS</v>
      </c>
    </row>
    <row r="881" spans="1:13" ht="15">
      <c r="A881" s="149" t="s">
        <v>1040</v>
      </c>
      <c r="B881" s="149" t="s">
        <v>1041</v>
      </c>
      <c r="C881" s="149" t="s">
        <v>1427</v>
      </c>
      <c r="D881" s="149" t="s">
        <v>1428</v>
      </c>
      <c r="E881" s="150" t="s">
        <v>643</v>
      </c>
      <c r="F881" s="149" t="s">
        <v>643</v>
      </c>
      <c r="G881" s="151">
        <v>90978</v>
      </c>
      <c r="H881" s="149" t="s">
        <v>1879</v>
      </c>
      <c r="I881" s="149" t="s">
        <v>1430</v>
      </c>
      <c r="J881" s="149" t="s">
        <v>1046</v>
      </c>
      <c r="K881" s="150" t="s">
        <v>9651</v>
      </c>
      <c r="L881" s="149" t="s">
        <v>647</v>
      </c>
      <c r="M881" s="148" t="str">
        <f t="shared" si="13"/>
        <v>CAIXA REFERENCIAL COLETADO COMPRESSOR DE AR REBOCÁVEL, VAZÃO 748 PCM, PRESSÃO EFETIVA DE TRABALHO 102 PSI, MOTOR DIESEL, POTÊNCIA 210 CV - MATERIAIS NA OPERAÇÃO. AF_06/2015 COMPOSIÇÕES AUXILIARES CUSTOS HORÁRIOS DE MÁQUINAS E EQUIPAMENTOS</v>
      </c>
    </row>
    <row r="882" spans="1:13" ht="15">
      <c r="A882" s="149" t="s">
        <v>1040</v>
      </c>
      <c r="B882" s="149" t="s">
        <v>1041</v>
      </c>
      <c r="C882" s="149" t="s">
        <v>1427</v>
      </c>
      <c r="D882" s="149" t="s">
        <v>1428</v>
      </c>
      <c r="E882" s="150" t="s">
        <v>643</v>
      </c>
      <c r="F882" s="149" t="s">
        <v>643</v>
      </c>
      <c r="G882" s="151">
        <v>90992</v>
      </c>
      <c r="H882" s="149" t="s">
        <v>1880</v>
      </c>
      <c r="I882" s="149" t="s">
        <v>1430</v>
      </c>
      <c r="J882" s="149" t="s">
        <v>726</v>
      </c>
      <c r="K882" s="150" t="s">
        <v>1881</v>
      </c>
      <c r="L882" s="149" t="s">
        <v>647</v>
      </c>
      <c r="M882" s="148" t="str">
        <f t="shared" si="13"/>
        <v>CAIXA REFERENCIAL ATRIBUÍDO SÃO PAULO COMPRESSOR DE AR REBOCAVEL, VAZÃO 400 PCM, PRESSAO DE TRABALHO 102 PSI, MOTOR A DIESEL POTÊNCIA 110 CV - DEPRECIAÇÃO. AF_06/2015 COMPOSIÇÕES AUXILIARES CUSTOS HORÁRIOS DE MÁQUINAS E EQUIPAMENTOS</v>
      </c>
    </row>
    <row r="883" spans="1:13" ht="15">
      <c r="A883" s="149" t="s">
        <v>1040</v>
      </c>
      <c r="B883" s="149" t="s">
        <v>1041</v>
      </c>
      <c r="C883" s="149" t="s">
        <v>1427</v>
      </c>
      <c r="D883" s="149" t="s">
        <v>1428</v>
      </c>
      <c r="E883" s="150" t="s">
        <v>643</v>
      </c>
      <c r="F883" s="149" t="s">
        <v>643</v>
      </c>
      <c r="G883" s="151">
        <v>90993</v>
      </c>
      <c r="H883" s="149" t="s">
        <v>1882</v>
      </c>
      <c r="I883" s="149" t="s">
        <v>1430</v>
      </c>
      <c r="J883" s="149" t="s">
        <v>726</v>
      </c>
      <c r="K883" s="150" t="s">
        <v>1883</v>
      </c>
      <c r="L883" s="149" t="s">
        <v>647</v>
      </c>
      <c r="M883" s="148" t="str">
        <f t="shared" si="13"/>
        <v>CAIXA REFERENCIAL ATRIBUÍDO SÃO PAULO COMPRESSOR DE AR REBOCAVEL, VAZÃO 400 PCM, PRESSAO DE TRABALHO 102 PSI, MOTOR A DIESEL POTÊNCIA 110 CV - JUROS. AF_06/2015 COMPOSIÇÕES AUXILIARES CUSTOS HORÁRIOS DE MÁQUINAS E EQUIPAMENTOS</v>
      </c>
    </row>
    <row r="884" spans="1:13" ht="15">
      <c r="A884" s="149" t="s">
        <v>1040</v>
      </c>
      <c r="B884" s="149" t="s">
        <v>1041</v>
      </c>
      <c r="C884" s="149" t="s">
        <v>1427</v>
      </c>
      <c r="D884" s="149" t="s">
        <v>1428</v>
      </c>
      <c r="E884" s="150" t="s">
        <v>643</v>
      </c>
      <c r="F884" s="149" t="s">
        <v>643</v>
      </c>
      <c r="G884" s="151">
        <v>90994</v>
      </c>
      <c r="H884" s="149" t="s">
        <v>1884</v>
      </c>
      <c r="I884" s="149" t="s">
        <v>1430</v>
      </c>
      <c r="J884" s="149" t="s">
        <v>726</v>
      </c>
      <c r="K884" s="150" t="s">
        <v>798</v>
      </c>
      <c r="L884" s="149" t="s">
        <v>647</v>
      </c>
      <c r="M884" s="148" t="str">
        <f t="shared" si="13"/>
        <v>CAIXA REFERENCIAL ATRIBUÍDO SÃO PAULO COMPRESSOR DE AR REBOCAVEL, VAZÃO 400 PCM, PRESSAO DE TRABALHO 102 PSI, MOTOR A DIESEL POTÊNCIA 110 CV - MANUTENÇÃO. AF_06/2015 COMPOSIÇÕES AUXILIARES CUSTOS HORÁRIOS DE MÁQUINAS E EQUIPAMENTOS</v>
      </c>
    </row>
    <row r="885" spans="1:13" ht="15">
      <c r="A885" s="149" t="s">
        <v>1040</v>
      </c>
      <c r="B885" s="149" t="s">
        <v>1041</v>
      </c>
      <c r="C885" s="149" t="s">
        <v>1427</v>
      </c>
      <c r="D885" s="149" t="s">
        <v>1428</v>
      </c>
      <c r="E885" s="150" t="s">
        <v>643</v>
      </c>
      <c r="F885" s="149" t="s">
        <v>643</v>
      </c>
      <c r="G885" s="151">
        <v>90995</v>
      </c>
      <c r="H885" s="149" t="s">
        <v>1885</v>
      </c>
      <c r="I885" s="149" t="s">
        <v>1430</v>
      </c>
      <c r="J885" s="149" t="s">
        <v>1046</v>
      </c>
      <c r="K885" s="150" t="s">
        <v>9652</v>
      </c>
      <c r="L885" s="149" t="s">
        <v>647</v>
      </c>
      <c r="M885" s="148" t="str">
        <f t="shared" si="13"/>
        <v>CAIXA REFERENCIAL COLETADO COMPRESSOR DE AR REBOCAVEL, VAZÃO 400 PCM, PRESSAO DE TRABALHO 102 PSI, MOTOR A DIESEL POTÊNCIA 110 CV - MATERIAIS NA OPERAÇÃO. AF_06/2015 COMPOSIÇÕES AUXILIARES CUSTOS HORÁRIOS DE MÁQUINAS E EQUIPAMENTOS</v>
      </c>
    </row>
    <row r="886" spans="1:13" ht="15">
      <c r="A886" s="149" t="s">
        <v>1040</v>
      </c>
      <c r="B886" s="149" t="s">
        <v>1041</v>
      </c>
      <c r="C886" s="149" t="s">
        <v>1427</v>
      </c>
      <c r="D886" s="149" t="s">
        <v>1428</v>
      </c>
      <c r="E886" s="150" t="s">
        <v>643</v>
      </c>
      <c r="F886" s="149" t="s">
        <v>643</v>
      </c>
      <c r="G886" s="151">
        <v>91021</v>
      </c>
      <c r="H886" s="149" t="s">
        <v>1886</v>
      </c>
      <c r="I886" s="149" t="s">
        <v>1430</v>
      </c>
      <c r="J886" s="149" t="s">
        <v>646</v>
      </c>
      <c r="K886" s="150" t="s">
        <v>5188</v>
      </c>
      <c r="L886" s="149" t="s">
        <v>647</v>
      </c>
      <c r="M886" s="148" t="str">
        <f t="shared" si="13"/>
        <v>CAIXA REFERENCIAL COEFICIENTE DE REPRESENTATIVIDADE PERFURATRIZ HIDRÁULICA SOBRE CAMINHÃO COM TRADO CURTO ACOPLADO, PROFUNDIDADE MÁXIMA DE 20 M, DIÂMETRO MÁXIMO DE 1500 MM, POTÊNCIA INSTALADA DE 137 HP, MESA ROTATIVA COM TORQUE MÁXIMO DE 30 KNM - IMPOSTOS E SEGUROS. AF_06/2015 COMPOSIÇÕES AUXILIARES CUSTOS HORÁRIOS DE MÁQUINAS E EQUIPAMENTOS</v>
      </c>
    </row>
    <row r="887" spans="1:13" ht="15">
      <c r="A887" s="149" t="s">
        <v>1040</v>
      </c>
      <c r="B887" s="149" t="s">
        <v>1041</v>
      </c>
      <c r="C887" s="149" t="s">
        <v>1427</v>
      </c>
      <c r="D887" s="149" t="s">
        <v>1428</v>
      </c>
      <c r="E887" s="150" t="s">
        <v>643</v>
      </c>
      <c r="F887" s="149" t="s">
        <v>643</v>
      </c>
      <c r="G887" s="151">
        <v>91026</v>
      </c>
      <c r="H887" s="149" t="s">
        <v>1887</v>
      </c>
      <c r="I887" s="149" t="s">
        <v>1430</v>
      </c>
      <c r="J887" s="149" t="s">
        <v>726</v>
      </c>
      <c r="K887" s="150" t="s">
        <v>9653</v>
      </c>
      <c r="L887" s="149" t="s">
        <v>647</v>
      </c>
      <c r="M887" s="148" t="str">
        <f t="shared" si="13"/>
        <v>CAIXA REFERENCIAL ATRIBUÍDO SÃO PAULO CAMINHÃO TRUCADO (C/ TERCEIRO EIXO) ELETRÔNICO - POTÊNCIA 231CV - PBT = 22000KG - DIST. ENTRE EIXOS 5170 MM - INCLUI CARROCERIA FIXA ABERTA DE MADEIRA - DEPRECIAÇÃO. AF_06/2015 COMPOSIÇÕES AUXILIARES CUSTOS HORÁRIOS DE MÁQUINAS E EQUIPAMENTOS</v>
      </c>
    </row>
    <row r="888" spans="1:13" ht="15">
      <c r="A888" s="149" t="s">
        <v>1040</v>
      </c>
      <c r="B888" s="149" t="s">
        <v>1041</v>
      </c>
      <c r="C888" s="149" t="s">
        <v>1427</v>
      </c>
      <c r="D888" s="149" t="s">
        <v>1428</v>
      </c>
      <c r="E888" s="150" t="s">
        <v>643</v>
      </c>
      <c r="F888" s="149" t="s">
        <v>643</v>
      </c>
      <c r="G888" s="151">
        <v>91027</v>
      </c>
      <c r="H888" s="149" t="s">
        <v>1889</v>
      </c>
      <c r="I888" s="149" t="s">
        <v>1430</v>
      </c>
      <c r="J888" s="149" t="s">
        <v>726</v>
      </c>
      <c r="K888" s="150" t="s">
        <v>796</v>
      </c>
      <c r="L888" s="149" t="s">
        <v>647</v>
      </c>
      <c r="M888" s="148" t="str">
        <f t="shared" si="13"/>
        <v>CAIXA REFERENCIAL ATRIBUÍDO SÃO PAULO CAMINHÃO TRUCADO (C/ TERCEIRO EIXO) ELETRÔNICO - POTÊNCIA 231CV - PBT = 22000KG - DIST. ENTRE EIXOS 5170 MM - INCLUI CARROCERIA FIXA ABERTA DE MADEIRA - JUROS. AF_06/2015 COMPOSIÇÕES AUXILIARES CUSTOS HORÁRIOS DE MÁQUINAS E EQUIPAMENTOS</v>
      </c>
    </row>
    <row r="889" spans="1:13" ht="15">
      <c r="A889" s="149" t="s">
        <v>1040</v>
      </c>
      <c r="B889" s="149" t="s">
        <v>1041</v>
      </c>
      <c r="C889" s="149" t="s">
        <v>1427</v>
      </c>
      <c r="D889" s="149" t="s">
        <v>1428</v>
      </c>
      <c r="E889" s="150" t="s">
        <v>643</v>
      </c>
      <c r="F889" s="149" t="s">
        <v>643</v>
      </c>
      <c r="G889" s="151">
        <v>91028</v>
      </c>
      <c r="H889" s="149" t="s">
        <v>1890</v>
      </c>
      <c r="I889" s="149" t="s">
        <v>1430</v>
      </c>
      <c r="J889" s="149" t="s">
        <v>726</v>
      </c>
      <c r="K889" s="150" t="s">
        <v>1831</v>
      </c>
      <c r="L889" s="149" t="s">
        <v>647</v>
      </c>
      <c r="M889" s="148" t="str">
        <f t="shared" si="13"/>
        <v>CAIXA REFERENCIAL ATRIBUÍDO SÃO PAULO CAMINHÃO TRUCADO (C/ TERCEIRO EIXO) ELETRÔNICO - POTÊNCIA 231CV - PBT = 22000KG - DIST. ENTRE EIXOS 5170 MM - INCLUI CARROCERIA FIXA ABERTA DE MADEIRA - IMPOSTOS E SEGUROS. AF_06/2015 COMPOSIÇÕES AUXILIARES CUSTOS HORÁRIOS DE MÁQUINAS E EQUIPAMENTOS</v>
      </c>
    </row>
    <row r="890" spans="1:13" ht="15">
      <c r="A890" s="149" t="s">
        <v>1040</v>
      </c>
      <c r="B890" s="149" t="s">
        <v>1041</v>
      </c>
      <c r="C890" s="149" t="s">
        <v>1427</v>
      </c>
      <c r="D890" s="149" t="s">
        <v>1428</v>
      </c>
      <c r="E890" s="150" t="s">
        <v>643</v>
      </c>
      <c r="F890" s="149" t="s">
        <v>643</v>
      </c>
      <c r="G890" s="151">
        <v>91029</v>
      </c>
      <c r="H890" s="149" t="s">
        <v>1891</v>
      </c>
      <c r="I890" s="149" t="s">
        <v>1430</v>
      </c>
      <c r="J890" s="149" t="s">
        <v>726</v>
      </c>
      <c r="K890" s="150" t="s">
        <v>9654</v>
      </c>
      <c r="L890" s="149" t="s">
        <v>647</v>
      </c>
      <c r="M890" s="148" t="str">
        <f t="shared" si="13"/>
        <v>CAIXA REFERENCIAL ATRIBUÍDO SÃO PAULO CAMINHÃO TRUCADO (C/ TERCEIRO EIXO) ELETRÔNICO - POTÊNCIA 231CV - PBT = 22000KG - DIST. ENTRE EIXOS 5170 MM - INCLUI CARROCERIA FIXA ABERTA DE MADEIRA - MANUTENÇÃO. AF_06/2015 COMPOSIÇÕES AUXILIARES CUSTOS HORÁRIOS DE MÁQUINAS E EQUIPAMENTOS</v>
      </c>
    </row>
    <row r="891" spans="1:13" ht="15">
      <c r="A891" s="149" t="s">
        <v>1040</v>
      </c>
      <c r="B891" s="149" t="s">
        <v>1041</v>
      </c>
      <c r="C891" s="149" t="s">
        <v>1427</v>
      </c>
      <c r="D891" s="149" t="s">
        <v>1428</v>
      </c>
      <c r="E891" s="150" t="s">
        <v>643</v>
      </c>
      <c r="F891" s="149" t="s">
        <v>643</v>
      </c>
      <c r="G891" s="151">
        <v>91030</v>
      </c>
      <c r="H891" s="149" t="s">
        <v>1893</v>
      </c>
      <c r="I891" s="149" t="s">
        <v>1430</v>
      </c>
      <c r="J891" s="149" t="s">
        <v>1046</v>
      </c>
      <c r="K891" s="150" t="s">
        <v>9655</v>
      </c>
      <c r="L891" s="149" t="s">
        <v>647</v>
      </c>
      <c r="M891" s="148" t="str">
        <f t="shared" si="13"/>
        <v>CAIXA REFERENCIAL COLETADO CAMINHÃO TRUCADO (C/ TERCEIRO EIXO) ELETRÔNICO - POTÊNCIA 231CV - PBT = 22000KG - DIST. ENTRE EIXOS 5170 MM - INCLUI CARROCERIA FIXA ABERTA DE MADEIRA - MATERIAIS NA OPERAÇÃO. AF_06/2015 COMPOSIÇÕES AUXILIARES CUSTOS HORÁRIOS DE MÁQUINAS E EQUIPAMENTOS</v>
      </c>
    </row>
    <row r="892" spans="1:13" ht="15">
      <c r="A892" s="149" t="s">
        <v>1040</v>
      </c>
      <c r="B892" s="149" t="s">
        <v>1041</v>
      </c>
      <c r="C892" s="149" t="s">
        <v>1427</v>
      </c>
      <c r="D892" s="149" t="s">
        <v>1428</v>
      </c>
      <c r="E892" s="150" t="s">
        <v>643</v>
      </c>
      <c r="F892" s="149" t="s">
        <v>643</v>
      </c>
      <c r="G892" s="151">
        <v>91273</v>
      </c>
      <c r="H892" s="149" t="s">
        <v>1894</v>
      </c>
      <c r="I892" s="149" t="s">
        <v>1430</v>
      </c>
      <c r="J892" s="149" t="s">
        <v>726</v>
      </c>
      <c r="K892" s="150" t="s">
        <v>1988</v>
      </c>
      <c r="L892" s="149" t="s">
        <v>647</v>
      </c>
      <c r="M892" s="148" t="str">
        <f t="shared" si="13"/>
        <v>CAIXA REFERENCIAL ATRIBUÍDO SÃO PAULO PLACA VIBRATÓRIA REVERSÍVEL COM MOTOR 4 TEMPOS A GASOLINA, FORÇA CENTRÍFUGA DE 25 KN (2500 KGF), POTÊNCIA 5,5 CV - DEPRECIAÇÃO. AF_08/2015 COMPOSIÇÕES AUXILIARES CUSTOS HORÁRIOS DE MÁQUINAS E EQUIPAMENTOS</v>
      </c>
    </row>
    <row r="893" spans="1:13" ht="15">
      <c r="A893" s="149" t="s">
        <v>1040</v>
      </c>
      <c r="B893" s="149" t="s">
        <v>1041</v>
      </c>
      <c r="C893" s="149" t="s">
        <v>1427</v>
      </c>
      <c r="D893" s="149" t="s">
        <v>1428</v>
      </c>
      <c r="E893" s="150" t="s">
        <v>643</v>
      </c>
      <c r="F893" s="149" t="s">
        <v>643</v>
      </c>
      <c r="G893" s="151">
        <v>91274</v>
      </c>
      <c r="H893" s="149" t="s">
        <v>1895</v>
      </c>
      <c r="I893" s="149" t="s">
        <v>1430</v>
      </c>
      <c r="J893" s="149" t="s">
        <v>726</v>
      </c>
      <c r="K893" s="150" t="s">
        <v>1587</v>
      </c>
      <c r="L893" s="149" t="s">
        <v>647</v>
      </c>
      <c r="M893" s="148" t="str">
        <f t="shared" si="13"/>
        <v>CAIXA REFERENCIAL ATRIBUÍDO SÃO PAULO PLACA VIBRATÓRIA REVERSÍVEL COM MOTOR 4 TEMPOS A GASOLINA, FORÇA CENTRÍFUGA DE 25 KN (2500 KGF), POTÊNCIA 5,5 CV - JUROS. AF_08/2015 COMPOSIÇÕES AUXILIARES CUSTOS HORÁRIOS DE MÁQUINAS E EQUIPAMENTOS</v>
      </c>
    </row>
    <row r="894" spans="1:13" ht="15">
      <c r="A894" s="149" t="s">
        <v>1040</v>
      </c>
      <c r="B894" s="149" t="s">
        <v>1041</v>
      </c>
      <c r="C894" s="149" t="s">
        <v>1427</v>
      </c>
      <c r="D894" s="149" t="s">
        <v>1428</v>
      </c>
      <c r="E894" s="150" t="s">
        <v>643</v>
      </c>
      <c r="F894" s="149" t="s">
        <v>643</v>
      </c>
      <c r="G894" s="151">
        <v>91275</v>
      </c>
      <c r="H894" s="149" t="s">
        <v>1896</v>
      </c>
      <c r="I894" s="149" t="s">
        <v>1430</v>
      </c>
      <c r="J894" s="149" t="s">
        <v>726</v>
      </c>
      <c r="K894" s="150" t="s">
        <v>1324</v>
      </c>
      <c r="L894" s="149" t="s">
        <v>647</v>
      </c>
      <c r="M894" s="148" t="str">
        <f t="shared" si="13"/>
        <v>CAIXA REFERENCIAL ATRIBUÍDO SÃO PAULO PLACA VIBRATÓRIA REVERSÍVEL COM MOTOR 4 TEMPOS A GASOLINA, FORÇA CENTRÍFUGA DE 25 KN (2500 KGF), POTÊNCIA 5,5 CV - MANUTENÇÃO. AF_08/2015 COMPOSIÇÕES AUXILIARES CUSTOS HORÁRIOS DE MÁQUINAS E EQUIPAMENTOS</v>
      </c>
    </row>
    <row r="895" spans="1:13" ht="15">
      <c r="A895" s="149" t="s">
        <v>1040</v>
      </c>
      <c r="B895" s="149" t="s">
        <v>1041</v>
      </c>
      <c r="C895" s="149" t="s">
        <v>1427</v>
      </c>
      <c r="D895" s="149" t="s">
        <v>1428</v>
      </c>
      <c r="E895" s="150" t="s">
        <v>643</v>
      </c>
      <c r="F895" s="149" t="s">
        <v>643</v>
      </c>
      <c r="G895" s="151">
        <v>91276</v>
      </c>
      <c r="H895" s="149" t="s">
        <v>1897</v>
      </c>
      <c r="I895" s="149" t="s">
        <v>1430</v>
      </c>
      <c r="J895" s="149" t="s">
        <v>1046</v>
      </c>
      <c r="K895" s="150" t="s">
        <v>9184</v>
      </c>
      <c r="L895" s="149" t="s">
        <v>647</v>
      </c>
      <c r="M895" s="148" t="str">
        <f t="shared" si="13"/>
        <v>CAIXA REFERENCIAL COLETADO PLACA VIBRATÓRIA REVERSÍVEL COM MOTOR 4 TEMPOS A GASOLINA, FORÇA CENTRÍFUGA DE 25 KN (2500 KGF), POTÊNCIA 5,5 CV - MATERIAIS NA OPERAÇÃO. AF_08/2015 COMPOSIÇÕES AUXILIARES CUSTOS HORÁRIOS DE MÁQUINAS E EQUIPAMENTOS</v>
      </c>
    </row>
    <row r="896" spans="1:13" ht="15">
      <c r="A896" s="149" t="s">
        <v>1040</v>
      </c>
      <c r="B896" s="149" t="s">
        <v>1041</v>
      </c>
      <c r="C896" s="149" t="s">
        <v>1427</v>
      </c>
      <c r="D896" s="149" t="s">
        <v>1428</v>
      </c>
      <c r="E896" s="150" t="s">
        <v>643</v>
      </c>
      <c r="F896" s="149" t="s">
        <v>643</v>
      </c>
      <c r="G896" s="151">
        <v>91279</v>
      </c>
      <c r="H896" s="149" t="s">
        <v>1898</v>
      </c>
      <c r="I896" s="149" t="s">
        <v>1430</v>
      </c>
      <c r="J896" s="149" t="s">
        <v>646</v>
      </c>
      <c r="K896" s="150" t="s">
        <v>1600</v>
      </c>
      <c r="L896" s="149" t="s">
        <v>647</v>
      </c>
      <c r="M896" s="148" t="str">
        <f t="shared" si="13"/>
        <v>CAIXA REFERENCIAL COEFICIENTE DE REPRESENTATIVIDADE CORTADORA DE PISO COM MOTOR 4 TEMPOS A GASOLINA, POTÊNCIA DE 13 HP, COM DISCO DE CORTE DIAMANTADO SEGMENTADO PARA CONCRETO, DIÂMETRO DE 350 MM, FURO DE 1" (14 X 1") - DEPRECIAÇÃO. AF_08/2015 COMPOSIÇÕES AUXILIARES CUSTOS HORÁRIOS DE MÁQUINAS E EQUIPAMENTOS</v>
      </c>
    </row>
    <row r="897" spans="1:13" ht="15">
      <c r="A897" s="149" t="s">
        <v>1040</v>
      </c>
      <c r="B897" s="149" t="s">
        <v>1041</v>
      </c>
      <c r="C897" s="149" t="s">
        <v>1427</v>
      </c>
      <c r="D897" s="149" t="s">
        <v>1428</v>
      </c>
      <c r="E897" s="150" t="s">
        <v>643</v>
      </c>
      <c r="F897" s="149" t="s">
        <v>643</v>
      </c>
      <c r="G897" s="151">
        <v>91280</v>
      </c>
      <c r="H897" s="149" t="s">
        <v>1899</v>
      </c>
      <c r="I897" s="149" t="s">
        <v>1430</v>
      </c>
      <c r="J897" s="149" t="s">
        <v>646</v>
      </c>
      <c r="K897" s="150" t="s">
        <v>1602</v>
      </c>
      <c r="L897" s="149" t="s">
        <v>647</v>
      </c>
      <c r="M897" s="148" t="str">
        <f t="shared" si="13"/>
        <v>CAIXA REFERENCIAL COEFICIENTE DE REPRESENTATIVIDADE CORTADORA DE PISO COM MOTOR 4 TEMPOS A GASOLINA, POTÊNCIA DE 13 HP, COM DISCO DE CORTE DIAMANTADO SEGMENTADO PARA CONCRETO, DIÂMETRO DE 350 MM, FURO DE 1" (14 X 1") - JUROS. AF_08/2015 COMPOSIÇÕES AUXILIARES CUSTOS HORÁRIOS DE MÁQUINAS E EQUIPAMENTOS</v>
      </c>
    </row>
    <row r="898" spans="1:13" ht="15">
      <c r="A898" s="149" t="s">
        <v>1040</v>
      </c>
      <c r="B898" s="149" t="s">
        <v>1041</v>
      </c>
      <c r="C898" s="149" t="s">
        <v>1427</v>
      </c>
      <c r="D898" s="149" t="s">
        <v>1428</v>
      </c>
      <c r="E898" s="150" t="s">
        <v>643</v>
      </c>
      <c r="F898" s="149" t="s">
        <v>643</v>
      </c>
      <c r="G898" s="151">
        <v>91281</v>
      </c>
      <c r="H898" s="149" t="s">
        <v>1900</v>
      </c>
      <c r="I898" s="149" t="s">
        <v>1430</v>
      </c>
      <c r="J898" s="149" t="s">
        <v>646</v>
      </c>
      <c r="K898" s="150" t="s">
        <v>1604</v>
      </c>
      <c r="L898" s="149" t="s">
        <v>647</v>
      </c>
      <c r="M898" s="148" t="str">
        <f t="shared" si="13"/>
        <v>CAIXA REFERENCIAL COEFICIENTE DE REPRESENTATIVIDADE CORTADORA DE PISO COM MOTOR 4 TEMPOS A GASOLINA, POTÊNCIA DE 13 HP, COM DISCO DE CORTE DIAMANTADO SEGMENTADO PARA CONCRETO, DIÂMETRO DE 350 MM, FURO DE 1" (14 X 1") - MANUTENÇÃO. AF_08/2015 COMPOSIÇÕES AUXILIARES CUSTOS HORÁRIOS DE MÁQUINAS E EQUIPAMENTOS</v>
      </c>
    </row>
    <row r="899" spans="1:13" ht="15">
      <c r="A899" s="149" t="s">
        <v>1040</v>
      </c>
      <c r="B899" s="149" t="s">
        <v>1041</v>
      </c>
      <c r="C899" s="149" t="s">
        <v>1427</v>
      </c>
      <c r="D899" s="149" t="s">
        <v>1428</v>
      </c>
      <c r="E899" s="150" t="s">
        <v>643</v>
      </c>
      <c r="F899" s="149" t="s">
        <v>643</v>
      </c>
      <c r="G899" s="151">
        <v>91282</v>
      </c>
      <c r="H899" s="149" t="s">
        <v>1902</v>
      </c>
      <c r="I899" s="149" t="s">
        <v>1430</v>
      </c>
      <c r="J899" s="149" t="s">
        <v>1046</v>
      </c>
      <c r="K899" s="150" t="s">
        <v>8670</v>
      </c>
      <c r="L899" s="149" t="s">
        <v>647</v>
      </c>
      <c r="M899" s="148" t="str">
        <f t="shared" si="13"/>
        <v>CAIXA REFERENCIAL COLETADO CORTADORA DE PISO COM MOTOR 4 TEMPOS A GASOLINA, POTÊNCIA DE 13 HP, COM DISCO DE CORTE DIAMANTADO SEGMENTADO PARA CONCRETO, DIÂMETRO DE 350 MM, FURO DE 1" (14 X 1") - MATERIAIS NA OPERAÇÃO. AF_08/2015 COMPOSIÇÕES AUXILIARES CUSTOS HORÁRIOS DE MÁQUINAS E EQUIPAMENTOS</v>
      </c>
    </row>
    <row r="900" spans="1:13" ht="15">
      <c r="A900" s="149" t="s">
        <v>1040</v>
      </c>
      <c r="B900" s="149" t="s">
        <v>1041</v>
      </c>
      <c r="C900" s="149" t="s">
        <v>1427</v>
      </c>
      <c r="D900" s="149" t="s">
        <v>1428</v>
      </c>
      <c r="E900" s="150" t="s">
        <v>643</v>
      </c>
      <c r="F900" s="149" t="s">
        <v>643</v>
      </c>
      <c r="G900" s="151">
        <v>91354</v>
      </c>
      <c r="H900" s="149" t="s">
        <v>1904</v>
      </c>
      <c r="I900" s="149" t="s">
        <v>1430</v>
      </c>
      <c r="J900" s="149" t="s">
        <v>646</v>
      </c>
      <c r="K900" s="150" t="s">
        <v>4247</v>
      </c>
      <c r="L900" s="149" t="s">
        <v>647</v>
      </c>
      <c r="M900" s="148" t="str">
        <f t="shared" si="13"/>
        <v>CAIXA REFERENCIAL COEFICIENTE DE REPRESENTATIVIDADE CAMINHÃO TOCO, PESO BRUTO TOTAL 14.300 KG, CARGA ÚTIL MÁXIMA 9590 KG, DISTÂNCIA ENTRE EIXOS 4,76 M, POTÊNCIA 185 CV (NÃO INCLUI CARROCERIA) - DEPRECIAÇÃO. AF_06/2014 COMPOSIÇÕES AUXILIARES CUSTOS HORÁRIOS DE MÁQUINAS E EQUIPAMENTOS</v>
      </c>
    </row>
    <row r="901" spans="1:13" ht="15">
      <c r="A901" s="149" t="s">
        <v>1040</v>
      </c>
      <c r="B901" s="149" t="s">
        <v>1041</v>
      </c>
      <c r="C901" s="149" t="s">
        <v>1427</v>
      </c>
      <c r="D901" s="149" t="s">
        <v>1428</v>
      </c>
      <c r="E901" s="150" t="s">
        <v>643</v>
      </c>
      <c r="F901" s="149" t="s">
        <v>643</v>
      </c>
      <c r="G901" s="151">
        <v>91355</v>
      </c>
      <c r="H901" s="149" t="s">
        <v>1906</v>
      </c>
      <c r="I901" s="149" t="s">
        <v>1430</v>
      </c>
      <c r="J901" s="149" t="s">
        <v>646</v>
      </c>
      <c r="K901" s="150" t="s">
        <v>9656</v>
      </c>
      <c r="L901" s="149" t="s">
        <v>647</v>
      </c>
      <c r="M901" s="148" t="str">
        <f t="shared" si="13"/>
        <v>CAIXA REFERENCIAL COEFICIENTE DE REPRESENTATIVIDADE CAMINHÃO TOCO, PESO BRUTO TOTAL 14.300 KG, CARGA ÚTIL MÁXIMA 9590 KG, DISTÂNCIA ENTRE EIXOS 4,76 M, POTÊNCIA 185 CV (NÃO INCLUI CARROCERIA) - JUROS. AF_06/2014 COMPOSIÇÕES AUXILIARES CUSTOS HORÁRIOS DE MÁQUINAS E EQUIPAMENTOS</v>
      </c>
    </row>
    <row r="902" spans="1:13" ht="15">
      <c r="A902" s="149" t="s">
        <v>1040</v>
      </c>
      <c r="B902" s="149" t="s">
        <v>1041</v>
      </c>
      <c r="C902" s="149" t="s">
        <v>1427</v>
      </c>
      <c r="D902" s="149" t="s">
        <v>1428</v>
      </c>
      <c r="E902" s="150" t="s">
        <v>643</v>
      </c>
      <c r="F902" s="149" t="s">
        <v>643</v>
      </c>
      <c r="G902" s="151">
        <v>91356</v>
      </c>
      <c r="H902" s="149" t="s">
        <v>1907</v>
      </c>
      <c r="I902" s="149" t="s">
        <v>1430</v>
      </c>
      <c r="J902" s="149" t="s">
        <v>646</v>
      </c>
      <c r="K902" s="150" t="s">
        <v>9657</v>
      </c>
      <c r="L902" s="149" t="s">
        <v>647</v>
      </c>
      <c r="M902" s="148" t="str">
        <f t="shared" si="13"/>
        <v>CAIXA REFERENCIAL COEFICIENTE DE REPRESENTATIVIDADE CAMINHÃO TOCO, PESO BRUTO TOTAL 14.300 KG, CARGA ÚTIL MÁXIMA 9590 KG, DISTÂNCIA ENTRE EIXOS 4,76 M, POTÊNCIA 185 CV (NÃO INCLUI CARROCERIA) - IMPOSTOS E SEGUROS. AF_06/2014 COMPOSIÇÕES AUXILIARES CUSTOS HORÁRIOS DE MÁQUINAS E EQUIPAMENTOS</v>
      </c>
    </row>
    <row r="903" spans="1:13" ht="15">
      <c r="A903" s="149" t="s">
        <v>1040</v>
      </c>
      <c r="B903" s="149" t="s">
        <v>1041</v>
      </c>
      <c r="C903" s="149" t="s">
        <v>1427</v>
      </c>
      <c r="D903" s="149" t="s">
        <v>1428</v>
      </c>
      <c r="E903" s="150" t="s">
        <v>643</v>
      </c>
      <c r="F903" s="149" t="s">
        <v>643</v>
      </c>
      <c r="G903" s="151">
        <v>91359</v>
      </c>
      <c r="H903" s="149" t="s">
        <v>1908</v>
      </c>
      <c r="I903" s="149" t="s">
        <v>1430</v>
      </c>
      <c r="J903" s="149" t="s">
        <v>726</v>
      </c>
      <c r="K903" s="150" t="s">
        <v>9658</v>
      </c>
      <c r="L903" s="149" t="s">
        <v>647</v>
      </c>
      <c r="M903" s="148" t="str">
        <f t="shared" ref="M903:M966" si="14">CONCATENATE(L903," ",J903," ",H903," ",C903," ",A903)</f>
        <v>CAIXA REFERENCIAL ATRIBUÍDO SÃO PAULO CAMINHÃO PIPA 6.000 L, PESO BRUTO TOTAL 13.000 KG, DISTÂNCIA ENTRE EIXOS 4,80 M, POTÊNCIA 189 CV INCLUSIVE TANQUE DE AÇO PARA TRANSPORTE DE ÁGUA, CAPACIDADE 6 M3 - DEPRECIAÇÃO. AF_06/2014 COMPOSIÇÕES AUXILIARES CUSTOS HORÁRIOS DE MÁQUINAS E EQUIPAMENTOS</v>
      </c>
    </row>
    <row r="904" spans="1:13" ht="15">
      <c r="A904" s="149" t="s">
        <v>1040</v>
      </c>
      <c r="B904" s="149" t="s">
        <v>1041</v>
      </c>
      <c r="C904" s="149" t="s">
        <v>1427</v>
      </c>
      <c r="D904" s="149" t="s">
        <v>1428</v>
      </c>
      <c r="E904" s="150" t="s">
        <v>643</v>
      </c>
      <c r="F904" s="149" t="s">
        <v>643</v>
      </c>
      <c r="G904" s="151">
        <v>91360</v>
      </c>
      <c r="H904" s="149" t="s">
        <v>1910</v>
      </c>
      <c r="I904" s="149" t="s">
        <v>1430</v>
      </c>
      <c r="J904" s="149" t="s">
        <v>726</v>
      </c>
      <c r="K904" s="150" t="s">
        <v>1221</v>
      </c>
      <c r="L904" s="149" t="s">
        <v>647</v>
      </c>
      <c r="M904" s="148" t="str">
        <f t="shared" si="14"/>
        <v>CAIXA REFERENCIAL ATRIBUÍDO SÃO PAULO CAMINHÃO PIPA 6.000 L, PESO BRUTO TOTAL 13.000 KG, DISTÂNCIA ENTRE EIXOS 4,80 M, POTÊNCIA 189 CV INCLUSIVE TANQUE DE AÇO PARA TRANSPORTE DE ÁGUA, CAPACIDADE 6 M3 - JUROS. AF_06/2014 COMPOSIÇÕES AUXILIARES CUSTOS HORÁRIOS DE MÁQUINAS E EQUIPAMENTOS</v>
      </c>
    </row>
    <row r="905" spans="1:13" ht="15">
      <c r="A905" s="149" t="s">
        <v>1040</v>
      </c>
      <c r="B905" s="149" t="s">
        <v>1041</v>
      </c>
      <c r="C905" s="149" t="s">
        <v>1427</v>
      </c>
      <c r="D905" s="149" t="s">
        <v>1428</v>
      </c>
      <c r="E905" s="150" t="s">
        <v>643</v>
      </c>
      <c r="F905" s="149" t="s">
        <v>643</v>
      </c>
      <c r="G905" s="151">
        <v>91361</v>
      </c>
      <c r="H905" s="149" t="s">
        <v>1912</v>
      </c>
      <c r="I905" s="149" t="s">
        <v>1430</v>
      </c>
      <c r="J905" s="149" t="s">
        <v>726</v>
      </c>
      <c r="K905" s="150" t="s">
        <v>9535</v>
      </c>
      <c r="L905" s="149" t="s">
        <v>647</v>
      </c>
      <c r="M905" s="148" t="str">
        <f t="shared" si="14"/>
        <v>CAIXA REFERENCIAL ATRIBUÍDO SÃO PAULO CAMINHÃO PIPA 6.000 L, PESO BRUTO TOTAL 13.000 KG, DISTÂNCIA ENTRE EIXOS 4,80 M, POTÊNCIA 189 CV INCLUSIVE TANQUE DE AÇO PARA TRANSPORTE DE ÁGUA, CAPACIDADE 6 M3 - IMPOSTOS E SEGUROS. AF_06/2014 COMPOSIÇÕES AUXILIARES CUSTOS HORÁRIOS DE MÁQUINAS E EQUIPAMENTOS</v>
      </c>
    </row>
    <row r="906" spans="1:13" ht="15">
      <c r="A906" s="149" t="s">
        <v>1040</v>
      </c>
      <c r="B906" s="149" t="s">
        <v>1041</v>
      </c>
      <c r="C906" s="149" t="s">
        <v>1427</v>
      </c>
      <c r="D906" s="149" t="s">
        <v>1428</v>
      </c>
      <c r="E906" s="150" t="s">
        <v>643</v>
      </c>
      <c r="F906" s="149" t="s">
        <v>643</v>
      </c>
      <c r="G906" s="151">
        <v>91367</v>
      </c>
      <c r="H906" s="149" t="s">
        <v>1914</v>
      </c>
      <c r="I906" s="149" t="s">
        <v>1430</v>
      </c>
      <c r="J906" s="149" t="s">
        <v>726</v>
      </c>
      <c r="K906" s="150" t="s">
        <v>7029</v>
      </c>
      <c r="L906" s="149" t="s">
        <v>647</v>
      </c>
      <c r="M906" s="148" t="str">
        <f t="shared" si="14"/>
        <v>CAIXA REFERENCIAL ATRIBUÍDO SÃO PAULO CAMINHÃO BASCULANTE 6 M3, PESO BRUTO TOTAL 16.000 KG, CARGA ÚTIL MÁXIMA 13.071 KG, DISTÂNCIA ENTRE EIXOS 4,80 M, POTÊNCIA 230 CV INCLUSIVE CAÇAMBA METÁLICA - DEPRECIAÇÃO. AF_06/2014 COMPOSIÇÕES AUXILIARES CUSTOS HORÁRIOS DE MÁQUINAS E EQUIPAMENTOS</v>
      </c>
    </row>
    <row r="907" spans="1:13" ht="15">
      <c r="A907" s="149" t="s">
        <v>1040</v>
      </c>
      <c r="B907" s="149" t="s">
        <v>1041</v>
      </c>
      <c r="C907" s="149" t="s">
        <v>1427</v>
      </c>
      <c r="D907" s="149" t="s">
        <v>1428</v>
      </c>
      <c r="E907" s="150" t="s">
        <v>643</v>
      </c>
      <c r="F907" s="149" t="s">
        <v>643</v>
      </c>
      <c r="G907" s="151">
        <v>91368</v>
      </c>
      <c r="H907" s="149" t="s">
        <v>1916</v>
      </c>
      <c r="I907" s="149" t="s">
        <v>1430</v>
      </c>
      <c r="J907" s="149" t="s">
        <v>726</v>
      </c>
      <c r="K907" s="150" t="s">
        <v>1272</v>
      </c>
      <c r="L907" s="149" t="s">
        <v>647</v>
      </c>
      <c r="M907" s="148" t="str">
        <f t="shared" si="14"/>
        <v>CAIXA REFERENCIAL ATRIBUÍDO SÃO PAULO CAMINHÃO BASCULANTE 6 M3, PESO BRUTO TOTAL 16.000 KG, CARGA ÚTIL MÁXIMA 13.071 KG, DISTÂNCIA ENTRE EIXOS 4,80 M, POTÊNCIA 230 CV INCLUSIVE CAÇAMBA METÁLICA - JUROS. AF_06/2014 COMPOSIÇÕES AUXILIARES CUSTOS HORÁRIOS DE MÁQUINAS E EQUIPAMENTOS</v>
      </c>
    </row>
    <row r="908" spans="1:13" ht="15">
      <c r="A908" s="149" t="s">
        <v>1040</v>
      </c>
      <c r="B908" s="149" t="s">
        <v>1041</v>
      </c>
      <c r="C908" s="149" t="s">
        <v>1427</v>
      </c>
      <c r="D908" s="149" t="s">
        <v>1428</v>
      </c>
      <c r="E908" s="150" t="s">
        <v>643</v>
      </c>
      <c r="F908" s="149" t="s">
        <v>643</v>
      </c>
      <c r="G908" s="151">
        <v>91369</v>
      </c>
      <c r="H908" s="149" t="s">
        <v>1917</v>
      </c>
      <c r="I908" s="149" t="s">
        <v>1430</v>
      </c>
      <c r="J908" s="149" t="s">
        <v>726</v>
      </c>
      <c r="K908" s="150" t="s">
        <v>1831</v>
      </c>
      <c r="L908" s="149" t="s">
        <v>647</v>
      </c>
      <c r="M908" s="148" t="str">
        <f t="shared" si="14"/>
        <v>CAIXA REFERENCIAL ATRIBUÍDO SÃO PAULO CAMINHÃO BASCULANTE 6 M3, PESO BRUTO TOTAL 16.000 KG, CARGA ÚTIL MÁXIMA 13.071 KG, DISTÂNCIA ENTRE EIXOS 4,80 M, POTÊNCIA 230 CV INCLUSIVE CAÇAMBA METÁLICA - IMPOSTOS E SEGUROS. AF_06/2014 COMPOSIÇÕES AUXILIARES CUSTOS HORÁRIOS DE MÁQUINAS E EQUIPAMENTOS</v>
      </c>
    </row>
    <row r="909" spans="1:13" ht="15">
      <c r="A909" s="149" t="s">
        <v>1040</v>
      </c>
      <c r="B909" s="149" t="s">
        <v>1041</v>
      </c>
      <c r="C909" s="149" t="s">
        <v>1427</v>
      </c>
      <c r="D909" s="149" t="s">
        <v>1428</v>
      </c>
      <c r="E909" s="150" t="s">
        <v>643</v>
      </c>
      <c r="F909" s="149" t="s">
        <v>643</v>
      </c>
      <c r="G909" s="151">
        <v>91375</v>
      </c>
      <c r="H909" s="149" t="s">
        <v>1918</v>
      </c>
      <c r="I909" s="149" t="s">
        <v>1430</v>
      </c>
      <c r="J909" s="149" t="s">
        <v>646</v>
      </c>
      <c r="K909" s="150" t="s">
        <v>3661</v>
      </c>
      <c r="L909" s="149" t="s">
        <v>647</v>
      </c>
      <c r="M909" s="148" t="str">
        <f t="shared" si="14"/>
        <v>CAIXA REFERENCIAL COEFICIENTE DE REPRESENTATIVIDADE CAMINHÃO TOCO, PESO BRUTO TOTAL 16.000 KG, CARGA ÚTIL MÁXIMA DE 10.685 KG, DISTÂNCIA ENTRE EIXOS 4,80 M, POTÊNCIA 189 CV EXCLUSIVE CARROCERIA - DEPRECIAÇÃO. AF_06/2014 COMPOSIÇÕES AUXILIARES CUSTOS HORÁRIOS DE MÁQUINAS E EQUIPAMENTOS</v>
      </c>
    </row>
    <row r="910" spans="1:13" ht="15">
      <c r="A910" s="149" t="s">
        <v>1040</v>
      </c>
      <c r="B910" s="149" t="s">
        <v>1041</v>
      </c>
      <c r="C910" s="149" t="s">
        <v>1427</v>
      </c>
      <c r="D910" s="149" t="s">
        <v>1428</v>
      </c>
      <c r="E910" s="150" t="s">
        <v>643</v>
      </c>
      <c r="F910" s="149" t="s">
        <v>643</v>
      </c>
      <c r="G910" s="151">
        <v>91376</v>
      </c>
      <c r="H910" s="149" t="s">
        <v>1919</v>
      </c>
      <c r="I910" s="149" t="s">
        <v>1430</v>
      </c>
      <c r="J910" s="149" t="s">
        <v>646</v>
      </c>
      <c r="K910" s="150" t="s">
        <v>6794</v>
      </c>
      <c r="L910" s="149" t="s">
        <v>647</v>
      </c>
      <c r="M910" s="148" t="str">
        <f t="shared" si="14"/>
        <v>CAIXA REFERENCIAL COEFICIENTE DE REPRESENTATIVIDADE CAMINHÃO TOCO, PESO BRUTO TOTAL 16.000 KG, CARGA ÚTIL MÁXIMA DE 10.685 KG, DISTÂNCIA ENTRE EIXOS 4,80 M, POTÊNCIA 189 CV EXCLUSIVE CARROCERIA - JUROS. AF_06/2014 COMPOSIÇÕES AUXILIARES CUSTOS HORÁRIOS DE MÁQUINAS E EQUIPAMENTOS</v>
      </c>
    </row>
    <row r="911" spans="1:13" ht="15">
      <c r="A911" s="149" t="s">
        <v>1040</v>
      </c>
      <c r="B911" s="149" t="s">
        <v>1041</v>
      </c>
      <c r="C911" s="149" t="s">
        <v>1427</v>
      </c>
      <c r="D911" s="149" t="s">
        <v>1428</v>
      </c>
      <c r="E911" s="150" t="s">
        <v>643</v>
      </c>
      <c r="F911" s="149" t="s">
        <v>643</v>
      </c>
      <c r="G911" s="151">
        <v>91377</v>
      </c>
      <c r="H911" s="149" t="s">
        <v>1921</v>
      </c>
      <c r="I911" s="149" t="s">
        <v>1430</v>
      </c>
      <c r="J911" s="149" t="s">
        <v>646</v>
      </c>
      <c r="K911" s="150" t="s">
        <v>1819</v>
      </c>
      <c r="L911" s="149" t="s">
        <v>647</v>
      </c>
      <c r="M911" s="148" t="str">
        <f t="shared" si="14"/>
        <v>CAIXA REFERENCIAL COEFICIENTE DE REPRESENTATIVIDADE CAMINHÃO TOCO, PESO BRUTO TOTAL 16.000 KG, CARGA ÚTIL MÁXIMA DE 10.685 KG, DISTÂNCIA ENTRE EIXOS 4,80 M, POTÊNCIA 189 CV EXCLUSIVE CARROCERIA - IMPOSTOS E SEGUROS. AF_06/2014 COMPOSIÇÕES AUXILIARES CUSTOS HORÁRIOS DE MÁQUINAS E EQUIPAMENTOS</v>
      </c>
    </row>
    <row r="912" spans="1:13" ht="15">
      <c r="A912" s="149" t="s">
        <v>1040</v>
      </c>
      <c r="B912" s="149" t="s">
        <v>1041</v>
      </c>
      <c r="C912" s="149" t="s">
        <v>1427</v>
      </c>
      <c r="D912" s="149" t="s">
        <v>1428</v>
      </c>
      <c r="E912" s="150" t="s">
        <v>643</v>
      </c>
      <c r="F912" s="149" t="s">
        <v>643</v>
      </c>
      <c r="G912" s="151">
        <v>91380</v>
      </c>
      <c r="H912" s="149" t="s">
        <v>1922</v>
      </c>
      <c r="I912" s="149" t="s">
        <v>1430</v>
      </c>
      <c r="J912" s="149" t="s">
        <v>726</v>
      </c>
      <c r="K912" s="150" t="s">
        <v>9659</v>
      </c>
      <c r="L912" s="149" t="s">
        <v>647</v>
      </c>
      <c r="M912" s="148" t="str">
        <f t="shared" si="14"/>
        <v>CAIXA REFERENCIAL ATRIBUÍDO SÃO PAULO CAMINHÃO BASCULANTE 10 M3, TRUCADO CABINE SIMPLES, PESO BRUTO TOTAL 23.000 KG, CARGA ÚTIL MÁXIMA 15.935 KG, DISTÂNCIA ENTRE EIXOS 4,80 M, POTÊNCIA 230 CV INCLUSIVE CAÇAMBA METÁLICA - DEPRECIAÇÃO. AF_06/2014 COMPOSIÇÕES AUXILIARES CUSTOS HORÁRIOS DE MÁQUINAS E EQUIPAMENTOS</v>
      </c>
    </row>
    <row r="913" spans="1:13" ht="15">
      <c r="A913" s="149" t="s">
        <v>1040</v>
      </c>
      <c r="B913" s="149" t="s">
        <v>1041</v>
      </c>
      <c r="C913" s="149" t="s">
        <v>1427</v>
      </c>
      <c r="D913" s="149" t="s">
        <v>1428</v>
      </c>
      <c r="E913" s="150" t="s">
        <v>643</v>
      </c>
      <c r="F913" s="149" t="s">
        <v>643</v>
      </c>
      <c r="G913" s="151">
        <v>91381</v>
      </c>
      <c r="H913" s="149" t="s">
        <v>1924</v>
      </c>
      <c r="I913" s="149" t="s">
        <v>1430</v>
      </c>
      <c r="J913" s="149" t="s">
        <v>726</v>
      </c>
      <c r="K913" s="150" t="s">
        <v>9660</v>
      </c>
      <c r="L913" s="149" t="s">
        <v>647</v>
      </c>
      <c r="M913" s="148" t="str">
        <f t="shared" si="14"/>
        <v>CAIXA REFERENCIAL ATRIBUÍDO SÃO PAULO CAMINHÃO BASCULANTE 10 M3, TRUCADO CABINE SIMPLES, PESO BRUTO TOTAL 23.000 KG, CARGA ÚTIL MÁXIMA 15.935 KG, DISTÂNCIA ENTRE EIXOS 4,80 M, POTÊNCIA 230 CV INCLUSIVE CAÇAMBA METÁLICA - JUROS. AF_06/2014 COMPOSIÇÕES AUXILIARES CUSTOS HORÁRIOS DE MÁQUINAS E EQUIPAMENTOS</v>
      </c>
    </row>
    <row r="914" spans="1:13" ht="15">
      <c r="A914" s="149" t="s">
        <v>1040</v>
      </c>
      <c r="B914" s="149" t="s">
        <v>1041</v>
      </c>
      <c r="C914" s="149" t="s">
        <v>1427</v>
      </c>
      <c r="D914" s="149" t="s">
        <v>1428</v>
      </c>
      <c r="E914" s="150" t="s">
        <v>643</v>
      </c>
      <c r="F914" s="149" t="s">
        <v>643</v>
      </c>
      <c r="G914" s="151">
        <v>91382</v>
      </c>
      <c r="H914" s="149" t="s">
        <v>1926</v>
      </c>
      <c r="I914" s="149" t="s">
        <v>1430</v>
      </c>
      <c r="J914" s="149" t="s">
        <v>726</v>
      </c>
      <c r="K914" s="150" t="s">
        <v>1685</v>
      </c>
      <c r="L914" s="149" t="s">
        <v>647</v>
      </c>
      <c r="M914" s="148" t="str">
        <f t="shared" si="14"/>
        <v>CAIXA REFERENCIAL ATRIBUÍDO SÃO PAULO CAMINHÃO BASCULANTE 10 M3, TRUCADO CABINE SIMPLES, PESO BRUTO TOTAL 23.000 KG, CARGA ÚTIL MÁXIMA 15.935 KG, DISTÂNCIA ENTRE EIXOS 4,80 M, POTÊNCIA 230 CV INCLUSIVE CAÇAMBA METÁLICA - IMPOSTOS E SEGUROS. AF_06/2014 COMPOSIÇÕES AUXILIARES CUSTOS HORÁRIOS DE MÁQUINAS E EQUIPAMENTOS</v>
      </c>
    </row>
    <row r="915" spans="1:13" ht="15">
      <c r="A915" s="149" t="s">
        <v>1040</v>
      </c>
      <c r="B915" s="149" t="s">
        <v>1041</v>
      </c>
      <c r="C915" s="149" t="s">
        <v>1427</v>
      </c>
      <c r="D915" s="149" t="s">
        <v>1428</v>
      </c>
      <c r="E915" s="150" t="s">
        <v>643</v>
      </c>
      <c r="F915" s="149" t="s">
        <v>643</v>
      </c>
      <c r="G915" s="151">
        <v>91383</v>
      </c>
      <c r="H915" s="149" t="s">
        <v>1927</v>
      </c>
      <c r="I915" s="149" t="s">
        <v>1430</v>
      </c>
      <c r="J915" s="149" t="s">
        <v>726</v>
      </c>
      <c r="K915" s="150" t="s">
        <v>4730</v>
      </c>
      <c r="L915" s="149" t="s">
        <v>647</v>
      </c>
      <c r="M915" s="148" t="str">
        <f t="shared" si="14"/>
        <v>CAIXA REFERENCIAL ATRIBUÍDO SÃO PAULO CAMINHÃO BASCULANTE 10 M3, TRUCADO CABINE SIMPLES, PESO BRUTO TOTAL 23.000 KG, CARGA ÚTIL MÁXIMA 15.935 KG, DISTÂNCIA ENTRE EIXOS 4,80 M, POTÊNCIA 230 CV INCLUSIVE CAÇAMBA METÁLICA - MANUTENÇÃO. AF_06/2014 COMPOSIÇÕES AUXILIARES CUSTOS HORÁRIOS DE MÁQUINAS E EQUIPAMENTOS</v>
      </c>
    </row>
    <row r="916" spans="1:13" ht="15">
      <c r="A916" s="149" t="s">
        <v>1040</v>
      </c>
      <c r="B916" s="149" t="s">
        <v>1041</v>
      </c>
      <c r="C916" s="149" t="s">
        <v>1427</v>
      </c>
      <c r="D916" s="149" t="s">
        <v>1428</v>
      </c>
      <c r="E916" s="150" t="s">
        <v>643</v>
      </c>
      <c r="F916" s="149" t="s">
        <v>643</v>
      </c>
      <c r="G916" s="151">
        <v>91384</v>
      </c>
      <c r="H916" s="149" t="s">
        <v>1928</v>
      </c>
      <c r="I916" s="149" t="s">
        <v>1430</v>
      </c>
      <c r="J916" s="149" t="s">
        <v>1046</v>
      </c>
      <c r="K916" s="150" t="s">
        <v>9661</v>
      </c>
      <c r="L916" s="149" t="s">
        <v>647</v>
      </c>
      <c r="M916" s="148" t="str">
        <f t="shared" si="14"/>
        <v>CAIXA REFERENCIAL COLETADO CAMINHÃO BASCULANTE 10 M3, TRUCADO CABINE SIMPLES, PESO BRUTO TOTAL 23.000 KG, CARGA ÚTIL MÁXIMA 15.935 KG, DISTÂNCIA ENTRE EIXOS 4,80 M, POTÊNCIA 230 CV INCLUSIVE CAÇAMBA METÁLICA - MATERIAIS NA OPERAÇÃO. AF_06/2014 COMPOSIÇÕES AUXILIARES CUSTOS HORÁRIOS DE MÁQUINAS E EQUIPAMENTOS</v>
      </c>
    </row>
    <row r="917" spans="1:13" ht="15">
      <c r="A917" s="149" t="s">
        <v>1040</v>
      </c>
      <c r="B917" s="149" t="s">
        <v>1041</v>
      </c>
      <c r="C917" s="149" t="s">
        <v>1427</v>
      </c>
      <c r="D917" s="149" t="s">
        <v>1428</v>
      </c>
      <c r="E917" s="150" t="s">
        <v>643</v>
      </c>
      <c r="F917" s="149" t="s">
        <v>643</v>
      </c>
      <c r="G917" s="151">
        <v>91390</v>
      </c>
      <c r="H917" s="149" t="s">
        <v>1929</v>
      </c>
      <c r="I917" s="149" t="s">
        <v>1430</v>
      </c>
      <c r="J917" s="149" t="s">
        <v>726</v>
      </c>
      <c r="K917" s="150" t="s">
        <v>4166</v>
      </c>
      <c r="L917" s="149" t="s">
        <v>647</v>
      </c>
      <c r="M917" s="148" t="str">
        <f t="shared" si="14"/>
        <v>CAIXA REFERENCIAL ATRIBUÍDO SÃO PAULO CAMINHÃO TOCO, PBT 14.300 KG, CARGA ÚTIL MÁX. 9.710 KG, DIST. ENTRE EIXOS 3,56 M, POTÊNCIA 185 CV, INCLUSIVE CARROCERIA FIXA ABERTA DE MADEIRA P/ TRANSPORTE GERAL DE CARGA SECA, DIMEN. APROX. 2,50 X 6,50 X 0,50 M - DEPRECIAÇÃO. AF_06/2014 COMPOSIÇÕES AUXILIARES CUSTOS HORÁRIOS DE MÁQUINAS E EQUIPAMENTOS</v>
      </c>
    </row>
    <row r="918" spans="1:13" ht="15">
      <c r="A918" s="149" t="s">
        <v>1040</v>
      </c>
      <c r="B918" s="149" t="s">
        <v>1041</v>
      </c>
      <c r="C918" s="149" t="s">
        <v>1427</v>
      </c>
      <c r="D918" s="149" t="s">
        <v>1428</v>
      </c>
      <c r="E918" s="150" t="s">
        <v>643</v>
      </c>
      <c r="F918" s="149" t="s">
        <v>643</v>
      </c>
      <c r="G918" s="151">
        <v>91391</v>
      </c>
      <c r="H918" s="149" t="s">
        <v>1931</v>
      </c>
      <c r="I918" s="149" t="s">
        <v>1430</v>
      </c>
      <c r="J918" s="149" t="s">
        <v>726</v>
      </c>
      <c r="K918" s="150" t="s">
        <v>6799</v>
      </c>
      <c r="L918" s="149" t="s">
        <v>647</v>
      </c>
      <c r="M918" s="148" t="str">
        <f t="shared" si="14"/>
        <v>CAIXA REFERENCIAL ATRIBUÍDO SÃO PAULO CAMINHÃO TOCO, PBT 14.300 KG, CARGA ÚTIL MÁX. 9.710 KG, DIST. ENTRE EIXOS 3,56 M, POTÊNCIA 185 CV, INCLUSIVE CARROCERIA FIXA ABERTA DE MADEIRA P/ TRANSPORTE GERAL DE CARGA SECA, DIMEN. APROX. 2,50 X 6,50 X 0,50 M - JUROS. AF_06/2014 COMPOSIÇÕES AUXILIARES CUSTOS HORÁRIOS DE MÁQUINAS E EQUIPAMENTOS</v>
      </c>
    </row>
    <row r="919" spans="1:13" ht="15">
      <c r="A919" s="149" t="s">
        <v>1040</v>
      </c>
      <c r="B919" s="149" t="s">
        <v>1041</v>
      </c>
      <c r="C919" s="149" t="s">
        <v>1427</v>
      </c>
      <c r="D919" s="149" t="s">
        <v>1428</v>
      </c>
      <c r="E919" s="150" t="s">
        <v>643</v>
      </c>
      <c r="F919" s="149" t="s">
        <v>643</v>
      </c>
      <c r="G919" s="151">
        <v>91392</v>
      </c>
      <c r="H919" s="149" t="s">
        <v>1933</v>
      </c>
      <c r="I919" s="149" t="s">
        <v>1430</v>
      </c>
      <c r="J919" s="149" t="s">
        <v>726</v>
      </c>
      <c r="K919" s="150" t="s">
        <v>961</v>
      </c>
      <c r="L919" s="149" t="s">
        <v>647</v>
      </c>
      <c r="M919" s="148" t="str">
        <f t="shared" si="14"/>
        <v>CAIXA REFERENCIAL ATRIBUÍDO SÃO PAULO CAMINHÃO TOCO, PBT 14.300 KG, CARGA ÚTIL MÁX. 9.710 KG, DIST. ENTRE EIXOS 3,56 M, POTÊNCIA 185 CV, INCLUSIVE CARROCERIA FIXA ABERTA DE MADEIRA P/ TRANSPORTE GERAL DE CARGA SECA, DIMEN. APROX. 2,50 X 6,50 X 0,50 M - IMPOSTOS E SEGUROS. AF_06/2014 COMPOSIÇÕES AUXILIARES CUSTOS HORÁRIOS DE MÁQUINAS E EQUIPAMENTOS</v>
      </c>
    </row>
    <row r="920" spans="1:13" ht="15">
      <c r="A920" s="149" t="s">
        <v>1040</v>
      </c>
      <c r="B920" s="149" t="s">
        <v>1041</v>
      </c>
      <c r="C920" s="149" t="s">
        <v>1427</v>
      </c>
      <c r="D920" s="149" t="s">
        <v>1428</v>
      </c>
      <c r="E920" s="150" t="s">
        <v>643</v>
      </c>
      <c r="F920" s="149" t="s">
        <v>643</v>
      </c>
      <c r="G920" s="151">
        <v>91396</v>
      </c>
      <c r="H920" s="149" t="s">
        <v>1935</v>
      </c>
      <c r="I920" s="149" t="s">
        <v>1430</v>
      </c>
      <c r="J920" s="149" t="s">
        <v>726</v>
      </c>
      <c r="K920" s="150" t="s">
        <v>9662</v>
      </c>
      <c r="L920" s="149" t="s">
        <v>647</v>
      </c>
      <c r="M920" s="148" t="str">
        <f t="shared" si="14"/>
        <v>CAIXA REFERENCIAL ATRIBUÍDO SÃO PAULO CAMINHÃO PIPA 10.000 L TRUCADO, PESO BRUTO TOTAL 23.000 KG, CARGA ÚTIL MÁXIMA 15.935 KG, DISTÂNCIA ENTRE EIXOS 4,8 M, POTÊNCIA 230 CV, INCLUSIVE TANQUE DE AÇO PARA TRANSPORTE DE ÁGUA - DEPRECIAÇÃO. AF_06/2014 COMPOSIÇÕES AUXILIARES CUSTOS HORÁRIOS DE MÁQUINAS E EQUIPAMENTOS</v>
      </c>
    </row>
    <row r="921" spans="1:13" ht="15">
      <c r="A921" s="149" t="s">
        <v>1040</v>
      </c>
      <c r="B921" s="149" t="s">
        <v>1041</v>
      </c>
      <c r="C921" s="149" t="s">
        <v>1427</v>
      </c>
      <c r="D921" s="149" t="s">
        <v>1428</v>
      </c>
      <c r="E921" s="150" t="s">
        <v>643</v>
      </c>
      <c r="F921" s="149" t="s">
        <v>643</v>
      </c>
      <c r="G921" s="151">
        <v>91397</v>
      </c>
      <c r="H921" s="149" t="s">
        <v>1936</v>
      </c>
      <c r="I921" s="149" t="s">
        <v>1430</v>
      </c>
      <c r="J921" s="149" t="s">
        <v>726</v>
      </c>
      <c r="K921" s="150" t="s">
        <v>798</v>
      </c>
      <c r="L921" s="149" t="s">
        <v>647</v>
      </c>
      <c r="M921" s="148" t="str">
        <f t="shared" si="14"/>
        <v>CAIXA REFERENCIAL ATRIBUÍDO SÃO PAULO CAMINHÃO PIPA 10.000 L TRUCADO, PESO BRUTO TOTAL 23.000 KG, CARGA ÚTIL MÁXIMA 15.935 KG, DISTÂNCIA ENTRE EIXOS 4,8 M, POTÊNCIA 230 CV, INCLUSIVE TANQUE DE AÇO PARA TRANSPORTE DE ÁGUA - JUROS. AF_06/2014 COMPOSIÇÕES AUXILIARES CUSTOS HORÁRIOS DE MÁQUINAS E EQUIPAMENTOS</v>
      </c>
    </row>
    <row r="922" spans="1:13" ht="15">
      <c r="A922" s="149" t="s">
        <v>1040</v>
      </c>
      <c r="B922" s="149" t="s">
        <v>1041</v>
      </c>
      <c r="C922" s="149" t="s">
        <v>1427</v>
      </c>
      <c r="D922" s="149" t="s">
        <v>1428</v>
      </c>
      <c r="E922" s="150" t="s">
        <v>643</v>
      </c>
      <c r="F922" s="149" t="s">
        <v>643</v>
      </c>
      <c r="G922" s="151">
        <v>91398</v>
      </c>
      <c r="H922" s="149" t="s">
        <v>1938</v>
      </c>
      <c r="I922" s="149" t="s">
        <v>1430</v>
      </c>
      <c r="J922" s="149" t="s">
        <v>726</v>
      </c>
      <c r="K922" s="150" t="s">
        <v>959</v>
      </c>
      <c r="L922" s="149" t="s">
        <v>647</v>
      </c>
      <c r="M922" s="148" t="str">
        <f t="shared" si="14"/>
        <v>CAIXA REFERENCIAL ATRIBUÍDO SÃO PAULO CAMINHÃO PIPA 10.000 L TRUCADO, PESO BRUTO TOTAL 23.000 KG, CARGA ÚTIL MÁXIMA 15.935 KG, DISTÂNCIA ENTRE EIXOS 4,8 M, POTÊNCIA 230 CV, INCLUSIVE TANQUE DE AÇO PARA TRANSPORTE DE ÁGUA - IMPOSTOS E SEGUROS. AF_06/2014 COMPOSIÇÕES AUXILIARES CUSTOS HORÁRIOS DE MÁQUINAS E EQUIPAMENTOS</v>
      </c>
    </row>
    <row r="923" spans="1:13" ht="15">
      <c r="A923" s="149" t="s">
        <v>1040</v>
      </c>
      <c r="B923" s="149" t="s">
        <v>1041</v>
      </c>
      <c r="C923" s="149" t="s">
        <v>1427</v>
      </c>
      <c r="D923" s="149" t="s">
        <v>1428</v>
      </c>
      <c r="E923" s="150" t="s">
        <v>643</v>
      </c>
      <c r="F923" s="149" t="s">
        <v>643</v>
      </c>
      <c r="G923" s="151">
        <v>91402</v>
      </c>
      <c r="H923" s="149" t="s">
        <v>1939</v>
      </c>
      <c r="I923" s="149" t="s">
        <v>1430</v>
      </c>
      <c r="J923" s="149" t="s">
        <v>726</v>
      </c>
      <c r="K923" s="150" t="s">
        <v>1596</v>
      </c>
      <c r="L923" s="149" t="s">
        <v>647</v>
      </c>
      <c r="M923" s="148" t="str">
        <f t="shared" si="14"/>
        <v>CAIXA REFERENCIAL ATRIBUÍDO SÃO PAULO CAMINHÃO BASCULANTE 6 M3 TOCO, PESO BRUTO TOTAL 16.000 KG, CARGA ÚTIL MÁXIMA 11.130 KG, DISTÂNCIA ENTRE EIXOS 5,36 M, POTÊNCIA 185 CV, INCLUSIVE CAÇAMBA METÁLICA - IMPOSTOS E SEGUROS. AF_06/2014 COMPOSIÇÕES AUXILIARES CUSTOS HORÁRIOS DE MÁQUINAS E EQUIPAMENTOS</v>
      </c>
    </row>
    <row r="924" spans="1:13" ht="15">
      <c r="A924" s="149" t="s">
        <v>1040</v>
      </c>
      <c r="B924" s="149" t="s">
        <v>1041</v>
      </c>
      <c r="C924" s="149" t="s">
        <v>1427</v>
      </c>
      <c r="D924" s="149" t="s">
        <v>1428</v>
      </c>
      <c r="E924" s="150" t="s">
        <v>643</v>
      </c>
      <c r="F924" s="149" t="s">
        <v>643</v>
      </c>
      <c r="G924" s="151">
        <v>91466</v>
      </c>
      <c r="H924" s="149" t="s">
        <v>1940</v>
      </c>
      <c r="I924" s="149" t="s">
        <v>1430</v>
      </c>
      <c r="J924" s="149" t="s">
        <v>726</v>
      </c>
      <c r="K924" s="150" t="s">
        <v>1609</v>
      </c>
      <c r="L924" s="149" t="s">
        <v>647</v>
      </c>
      <c r="M924" s="148" t="str">
        <f t="shared" si="14"/>
        <v>CAIXA REFERENCIAL ATRIBUÍDO SÃO PAULO GUINDAUTO HIDRÁULICO, CAPACIDADE MÁXIMA DE CARGA 6200 KG, MOMENTO MÁXIMO DE CARGA 11,7 TM, ALCANCE MÁXIMO HORIZONTAL 9,70 M, INCLUSIVE CAMINHÃO TOCO PBT 16.000 KG, POTÊNCIA DE 189 CV - IMPOSTOS E SEGUROS. AF_08/2015 COMPOSIÇÕES AUXILIARES CUSTOS HORÁRIOS DE MÁQUINAS E EQUIPAMENTOS</v>
      </c>
    </row>
    <row r="925" spans="1:13" ht="15">
      <c r="A925" s="149" t="s">
        <v>1040</v>
      </c>
      <c r="B925" s="149" t="s">
        <v>1041</v>
      </c>
      <c r="C925" s="149" t="s">
        <v>1427</v>
      </c>
      <c r="D925" s="149" t="s">
        <v>1428</v>
      </c>
      <c r="E925" s="150" t="s">
        <v>643</v>
      </c>
      <c r="F925" s="149" t="s">
        <v>643</v>
      </c>
      <c r="G925" s="151">
        <v>91467</v>
      </c>
      <c r="H925" s="149" t="s">
        <v>1941</v>
      </c>
      <c r="I925" s="149" t="s">
        <v>1430</v>
      </c>
      <c r="J925" s="149" t="s">
        <v>1046</v>
      </c>
      <c r="K925" s="150" t="s">
        <v>5776</v>
      </c>
      <c r="L925" s="149" t="s">
        <v>647</v>
      </c>
      <c r="M925" s="148" t="str">
        <f t="shared" si="14"/>
        <v>CAIXA REFERENCIAL COLETADO GUINDAUTO HIDRÁULICO, CAPACIDADE MÁXIMA DE CARGA 6200 KG, MOMENTO MÁXIMO DE CARGA 11,7 TM, ALCANCE MÁXIMO HORIZONTAL 9,70 M, INCLUSIVE CAMINHÃO TOCO PBT 16.000 KG, POTÊNCIA DE 189 CV - MATERIAIS NA OPERAÇÃO. AF_08/2015 COMPOSIÇÕES AUXILIARES CUSTOS HORÁRIOS DE MÁQUINAS E EQUIPAMENTOS</v>
      </c>
    </row>
    <row r="926" spans="1:13" ht="15">
      <c r="A926" s="149" t="s">
        <v>1040</v>
      </c>
      <c r="B926" s="149" t="s">
        <v>1041</v>
      </c>
      <c r="C926" s="149" t="s">
        <v>1427</v>
      </c>
      <c r="D926" s="149" t="s">
        <v>1428</v>
      </c>
      <c r="E926" s="150" t="s">
        <v>643</v>
      </c>
      <c r="F926" s="149" t="s">
        <v>643</v>
      </c>
      <c r="G926" s="151">
        <v>91468</v>
      </c>
      <c r="H926" s="149" t="s">
        <v>1942</v>
      </c>
      <c r="I926" s="149" t="s">
        <v>1430</v>
      </c>
      <c r="J926" s="149" t="s">
        <v>726</v>
      </c>
      <c r="K926" s="150" t="s">
        <v>4251</v>
      </c>
      <c r="L926" s="149" t="s">
        <v>647</v>
      </c>
      <c r="M926" s="148" t="str">
        <f t="shared" si="14"/>
        <v>CAIXA REFERENCIAL ATRIBUÍDO SÃO PAULO ESPARGIDOR DE ASFALTO PRESSURIZADO, TANQUE 6 M3 COM ISOLAÇÃO TÉRMICA, AQUECIDO COM 2 MAÇARICOS, COM BARRA ESPARGIDORA 3,60 M, MONTADO SOBRE CAMINHÃO  TOCO, PBT 14.300 KG, POTÊNCIA 185 CV - DEPRECIAÇÃO. AF_08/2015 COMPOSIÇÕES AUXILIARES CUSTOS HORÁRIOS DE MÁQUINAS E EQUIPAMENTOS</v>
      </c>
    </row>
    <row r="927" spans="1:13" ht="15">
      <c r="A927" s="149" t="s">
        <v>1040</v>
      </c>
      <c r="B927" s="149" t="s">
        <v>1041</v>
      </c>
      <c r="C927" s="149" t="s">
        <v>1427</v>
      </c>
      <c r="D927" s="149" t="s">
        <v>1428</v>
      </c>
      <c r="E927" s="150" t="s">
        <v>643</v>
      </c>
      <c r="F927" s="149" t="s">
        <v>643</v>
      </c>
      <c r="G927" s="151">
        <v>91469</v>
      </c>
      <c r="H927" s="149" t="s">
        <v>1944</v>
      </c>
      <c r="I927" s="149" t="s">
        <v>1430</v>
      </c>
      <c r="J927" s="149" t="s">
        <v>726</v>
      </c>
      <c r="K927" s="150" t="s">
        <v>1615</v>
      </c>
      <c r="L927" s="149" t="s">
        <v>647</v>
      </c>
      <c r="M927" s="148" t="str">
        <f t="shared" si="14"/>
        <v>CAIXA REFERENCIAL ATRIBUÍDO SÃO PAULO ESPARGIDOR DE ASFALTO PRESSURIZADO, TANQUE 6 M3 COM ISOLAÇÃO TÉRMICA, AQUECIDO COM 2 MAÇARICOS, COM BARRA ESPARGIDORA 3,60 M, MONTADO SOBRE CAMINHÃO  TOCO, PBT 14.300 KG, POTÊNCIA 185 CV - JUROS. AF_08/2015 COMPOSIÇÕES AUXILIARES CUSTOS HORÁRIOS DE MÁQUINAS E EQUIPAMENTOS</v>
      </c>
    </row>
    <row r="928" spans="1:13" ht="15">
      <c r="A928" s="149" t="s">
        <v>1040</v>
      </c>
      <c r="B928" s="149" t="s">
        <v>1041</v>
      </c>
      <c r="C928" s="149" t="s">
        <v>1427</v>
      </c>
      <c r="D928" s="149" t="s">
        <v>1428</v>
      </c>
      <c r="E928" s="150" t="s">
        <v>643</v>
      </c>
      <c r="F928" s="149" t="s">
        <v>643</v>
      </c>
      <c r="G928" s="151">
        <v>91484</v>
      </c>
      <c r="H928" s="149" t="s">
        <v>1945</v>
      </c>
      <c r="I928" s="149" t="s">
        <v>1430</v>
      </c>
      <c r="J928" s="149" t="s">
        <v>726</v>
      </c>
      <c r="K928" s="150" t="s">
        <v>2259</v>
      </c>
      <c r="L928" s="149" t="s">
        <v>647</v>
      </c>
      <c r="M928" s="148" t="str">
        <f t="shared" si="14"/>
        <v>CAIXA REFERENCIAL ATRIBUÍDO SÃO PAULO ESPARGIDOR DE ASFALTO PRESSURIZADO, TANQUE 6 M3 COM ISOLAÇÃO TÉRMICA, AQUECIDO COM 2 MAÇARICOS, COM BARRA ESPARGIDORA 3,60 M, MONTADO SOBRE CAMINHÃO  TOCO, PBT 14.300 KG, POTÊNCIA 185 CV - IMPOSTOS E SEGUROS. AF_08/2015 COMPOSIÇÕES AUXILIARES CUSTOS HORÁRIOS DE MÁQUINAS E EQUIPAMENTOS</v>
      </c>
    </row>
    <row r="929" spans="1:13" ht="15">
      <c r="A929" s="149" t="s">
        <v>1040</v>
      </c>
      <c r="B929" s="149" t="s">
        <v>1041</v>
      </c>
      <c r="C929" s="149" t="s">
        <v>1427</v>
      </c>
      <c r="D929" s="149" t="s">
        <v>1428</v>
      </c>
      <c r="E929" s="150" t="s">
        <v>643</v>
      </c>
      <c r="F929" s="149" t="s">
        <v>643</v>
      </c>
      <c r="G929" s="151">
        <v>91485</v>
      </c>
      <c r="H929" s="149" t="s">
        <v>1947</v>
      </c>
      <c r="I929" s="149" t="s">
        <v>1430</v>
      </c>
      <c r="J929" s="149" t="s">
        <v>1046</v>
      </c>
      <c r="K929" s="150" t="s">
        <v>9663</v>
      </c>
      <c r="L929" s="149" t="s">
        <v>647</v>
      </c>
      <c r="M929" s="148" t="str">
        <f t="shared" si="14"/>
        <v>CAIXA REFERENCIAL COLETADO ESPARGIDOR DE ASFALTO PRESSURIZADO, TANQUE 6 M3 COM ISOLAÇÃO TÉRMICA, AQUECIDO COM 2 MAÇARICOS, COM BARRA ESPARGIDORA 3,60 M, MONTADO SOBRE CAMINHÃO  TOCO, PBT 14.300 KG, POTÊNCIA 185 CV - MATERIAIS NA OPERAÇÃO. AF_08/2015 COMPOSIÇÕES AUXILIARES CUSTOS HORÁRIOS DE MÁQUINAS E EQUIPAMENTOS</v>
      </c>
    </row>
    <row r="930" spans="1:13" ht="15">
      <c r="A930" s="149" t="s">
        <v>1040</v>
      </c>
      <c r="B930" s="149" t="s">
        <v>1041</v>
      </c>
      <c r="C930" s="149" t="s">
        <v>1427</v>
      </c>
      <c r="D930" s="149" t="s">
        <v>1428</v>
      </c>
      <c r="E930" s="150" t="s">
        <v>643</v>
      </c>
      <c r="F930" s="149" t="s">
        <v>643</v>
      </c>
      <c r="G930" s="151">
        <v>91529</v>
      </c>
      <c r="H930" s="149" t="s">
        <v>1948</v>
      </c>
      <c r="I930" s="149" t="s">
        <v>1430</v>
      </c>
      <c r="J930" s="149" t="s">
        <v>726</v>
      </c>
      <c r="K930" s="150" t="s">
        <v>1934</v>
      </c>
      <c r="L930" s="149" t="s">
        <v>647</v>
      </c>
      <c r="M930" s="148" t="str">
        <f t="shared" si="14"/>
        <v>CAIXA REFERENCIAL ATRIBUÍDO SÃO PAULO COMPACTADOR DE SOLOS DE PERCUSSÃO (SOQUETE) COM MOTOR A GASOLINA 4 TEMPOS, POTÊNCIA 4 CV - DEPRECIAÇÃO. AF_08/2015 COMPOSIÇÕES AUXILIARES CUSTOS HORÁRIOS DE MÁQUINAS E EQUIPAMENTOS</v>
      </c>
    </row>
    <row r="931" spans="1:13" ht="15">
      <c r="A931" s="149" t="s">
        <v>1040</v>
      </c>
      <c r="B931" s="149" t="s">
        <v>1041</v>
      </c>
      <c r="C931" s="149" t="s">
        <v>1427</v>
      </c>
      <c r="D931" s="149" t="s">
        <v>1428</v>
      </c>
      <c r="E931" s="150" t="s">
        <v>643</v>
      </c>
      <c r="F931" s="149" t="s">
        <v>643</v>
      </c>
      <c r="G931" s="151">
        <v>91530</v>
      </c>
      <c r="H931" s="149" t="s">
        <v>1950</v>
      </c>
      <c r="I931" s="149" t="s">
        <v>1430</v>
      </c>
      <c r="J931" s="149" t="s">
        <v>726</v>
      </c>
      <c r="K931" s="150" t="s">
        <v>2075</v>
      </c>
      <c r="L931" s="149" t="s">
        <v>647</v>
      </c>
      <c r="M931" s="148" t="str">
        <f t="shared" si="14"/>
        <v>CAIXA REFERENCIAL ATRIBUÍDO SÃO PAULO COMPACTADOR DE SOLOS DE PERCUSSÃO (SOQUETE) COM MOTOR A GASOLINA 4 TEMPOS, POTÊNCIA 4 CV - JUROS. AF_08/2015 COMPOSIÇÕES AUXILIARES CUSTOS HORÁRIOS DE MÁQUINAS E EQUIPAMENTOS</v>
      </c>
    </row>
    <row r="932" spans="1:13" ht="15">
      <c r="A932" s="149" t="s">
        <v>1040</v>
      </c>
      <c r="B932" s="149" t="s">
        <v>1041</v>
      </c>
      <c r="C932" s="149" t="s">
        <v>1427</v>
      </c>
      <c r="D932" s="149" t="s">
        <v>1428</v>
      </c>
      <c r="E932" s="150" t="s">
        <v>643</v>
      </c>
      <c r="F932" s="149" t="s">
        <v>643</v>
      </c>
      <c r="G932" s="151">
        <v>91531</v>
      </c>
      <c r="H932" s="149" t="s">
        <v>1951</v>
      </c>
      <c r="I932" s="149" t="s">
        <v>1430</v>
      </c>
      <c r="J932" s="149" t="s">
        <v>726</v>
      </c>
      <c r="K932" s="150" t="s">
        <v>1803</v>
      </c>
      <c r="L932" s="149" t="s">
        <v>647</v>
      </c>
      <c r="M932" s="148" t="str">
        <f t="shared" si="14"/>
        <v>CAIXA REFERENCIAL ATRIBUÍDO SÃO PAULO COMPACTADOR DE SOLOS DE PERCUSSÃO (SOQUETE) COM MOTOR A GASOLINA 4 TEMPOS, POTÊNCIA 4 CV - MANUTENÇÃO. AF_08/2015 COMPOSIÇÕES AUXILIARES CUSTOS HORÁRIOS DE MÁQUINAS E EQUIPAMENTOS</v>
      </c>
    </row>
    <row r="933" spans="1:13" ht="15">
      <c r="A933" s="149" t="s">
        <v>1040</v>
      </c>
      <c r="B933" s="149" t="s">
        <v>1041</v>
      </c>
      <c r="C933" s="149" t="s">
        <v>1427</v>
      </c>
      <c r="D933" s="149" t="s">
        <v>1428</v>
      </c>
      <c r="E933" s="150" t="s">
        <v>643</v>
      </c>
      <c r="F933" s="149" t="s">
        <v>643</v>
      </c>
      <c r="G933" s="151">
        <v>91532</v>
      </c>
      <c r="H933" s="149" t="s">
        <v>1953</v>
      </c>
      <c r="I933" s="149" t="s">
        <v>1430</v>
      </c>
      <c r="J933" s="149" t="s">
        <v>1046</v>
      </c>
      <c r="K933" s="150" t="s">
        <v>5508</v>
      </c>
      <c r="L933" s="149" t="s">
        <v>647</v>
      </c>
      <c r="M933" s="148" t="str">
        <f t="shared" si="14"/>
        <v>CAIXA REFERENCIAL COLETADO COMPACTADOR DE SOLOS DE PERCUSSÃO (SOQUETE) COM MOTOR A GASOLINA 4 TEMPOS, POTÊNCIA 4 CV - MATERIAIS NA OPERAÇÃO. AF_08/2015 COMPOSIÇÕES AUXILIARES CUSTOS HORÁRIOS DE MÁQUINAS E EQUIPAMENTOS</v>
      </c>
    </row>
    <row r="934" spans="1:13" ht="15">
      <c r="A934" s="149" t="s">
        <v>1040</v>
      </c>
      <c r="B934" s="149" t="s">
        <v>1041</v>
      </c>
      <c r="C934" s="149" t="s">
        <v>1427</v>
      </c>
      <c r="D934" s="149" t="s">
        <v>1428</v>
      </c>
      <c r="E934" s="150" t="s">
        <v>643</v>
      </c>
      <c r="F934" s="149" t="s">
        <v>643</v>
      </c>
      <c r="G934" s="151">
        <v>91629</v>
      </c>
      <c r="H934" s="149" t="s">
        <v>1954</v>
      </c>
      <c r="I934" s="149" t="s">
        <v>1430</v>
      </c>
      <c r="J934" s="149" t="s">
        <v>726</v>
      </c>
      <c r="K934" s="150" t="s">
        <v>1133</v>
      </c>
      <c r="L934" s="149" t="s">
        <v>647</v>
      </c>
      <c r="M934" s="148" t="str">
        <f t="shared" si="14"/>
        <v>CAIXA REFERENCIAL ATRIBUÍDO SÃO PAULO GUINDAUTO HIDRÁULICO, CAPACIDADE MÁXIMA DE CARGA 6500 KG, MOMENTO MÁXIMO DE CARGA 5,8 TM, ALCANCE MÁXIMO HORIZONTAL 7,60 M, INCLUSIVE CAMINHÃO TOCO PBT 9.700 KG, POTÊNCIA DE 160 CV - DEPRECIAÇÃO. AF_08/2015 COMPOSIÇÕES AUXILIARES CUSTOS HORÁRIOS DE MÁQUINAS E EQUIPAMENTOS</v>
      </c>
    </row>
    <row r="935" spans="1:13" ht="15">
      <c r="A935" s="149" t="s">
        <v>1040</v>
      </c>
      <c r="B935" s="149" t="s">
        <v>1041</v>
      </c>
      <c r="C935" s="149" t="s">
        <v>1427</v>
      </c>
      <c r="D935" s="149" t="s">
        <v>1428</v>
      </c>
      <c r="E935" s="150" t="s">
        <v>643</v>
      </c>
      <c r="F935" s="149" t="s">
        <v>643</v>
      </c>
      <c r="G935" s="151">
        <v>91630</v>
      </c>
      <c r="H935" s="149" t="s">
        <v>1956</v>
      </c>
      <c r="I935" s="149" t="s">
        <v>1430</v>
      </c>
      <c r="J935" s="149" t="s">
        <v>726</v>
      </c>
      <c r="K935" s="150" t="s">
        <v>9389</v>
      </c>
      <c r="L935" s="149" t="s">
        <v>647</v>
      </c>
      <c r="M935" s="148" t="str">
        <f t="shared" si="14"/>
        <v>CAIXA REFERENCIAL ATRIBUÍDO SÃO PAULO GUINDAUTO HIDRÁULICO, CAPACIDADE MÁXIMA DE CARGA 6500 KG, MOMENTO MÁXIMO DE CARGA 5,8 TM, ALCANCE MÁXIMO HORIZONTAL 7,60 M, INCLUSIVE CAMINHÃO TOCO PBT 9.700 KG, POTÊNCIA DE 160 CV - JUROS. AF_08/2015 COMPOSIÇÕES AUXILIARES CUSTOS HORÁRIOS DE MÁQUINAS E EQUIPAMENTOS</v>
      </c>
    </row>
    <row r="936" spans="1:13" ht="15">
      <c r="A936" s="149" t="s">
        <v>1040</v>
      </c>
      <c r="B936" s="149" t="s">
        <v>1041</v>
      </c>
      <c r="C936" s="149" t="s">
        <v>1427</v>
      </c>
      <c r="D936" s="149" t="s">
        <v>1428</v>
      </c>
      <c r="E936" s="150" t="s">
        <v>643</v>
      </c>
      <c r="F936" s="149" t="s">
        <v>643</v>
      </c>
      <c r="G936" s="151">
        <v>91631</v>
      </c>
      <c r="H936" s="149" t="s">
        <v>1958</v>
      </c>
      <c r="I936" s="149" t="s">
        <v>1430</v>
      </c>
      <c r="J936" s="149" t="s">
        <v>726</v>
      </c>
      <c r="K936" s="150" t="s">
        <v>1934</v>
      </c>
      <c r="L936" s="149" t="s">
        <v>647</v>
      </c>
      <c r="M936" s="148" t="str">
        <f t="shared" si="14"/>
        <v>CAIXA REFERENCIAL ATRIBUÍDO SÃO PAULO GUINDAUTO HIDRÁULICO, CAPACIDADE MÁXIMA DE CARGA 6500 KG, MOMENTO MÁXIMO DE CARGA 5,8 TM, ALCANCE MÁXIMO HORIZONTAL 7,60 M, INCLUSIVE CAMINHÃO TOCO PBT 9.700 KG, POTÊNCIA DE 160 CV - IMPOSTOS E SEGUROS. AF_08/2015 COMPOSIÇÕES AUXILIARES CUSTOS HORÁRIOS DE MÁQUINAS E EQUIPAMENTOS</v>
      </c>
    </row>
    <row r="937" spans="1:13" ht="15">
      <c r="A937" s="149" t="s">
        <v>1040</v>
      </c>
      <c r="B937" s="149" t="s">
        <v>1041</v>
      </c>
      <c r="C937" s="149" t="s">
        <v>1427</v>
      </c>
      <c r="D937" s="149" t="s">
        <v>1428</v>
      </c>
      <c r="E937" s="150" t="s">
        <v>643</v>
      </c>
      <c r="F937" s="149" t="s">
        <v>643</v>
      </c>
      <c r="G937" s="151">
        <v>91632</v>
      </c>
      <c r="H937" s="149" t="s">
        <v>1959</v>
      </c>
      <c r="I937" s="149" t="s">
        <v>1430</v>
      </c>
      <c r="J937" s="149" t="s">
        <v>726</v>
      </c>
      <c r="K937" s="150" t="s">
        <v>973</v>
      </c>
      <c r="L937" s="149" t="s">
        <v>647</v>
      </c>
      <c r="M937" s="148" t="str">
        <f t="shared" si="14"/>
        <v>CAIXA REFERENCIAL ATRIBUÍDO SÃO PAULO GUINDAUTO HIDRÁULICO, CAPACIDADE MÁXIMA DE CARGA 6500 KG, MOMENTO MÁXIMO DE CARGA 5,8 TM, ALCANCE MÁXIMO HORIZONTAL 7,60 M, INCLUSIVE CAMINHÃO TOCO PBT 9.700 KG, POTÊNCIA DE 160 CV - MANUTENÇÃO. AF_08/2015 COMPOSIÇÕES AUXILIARES CUSTOS HORÁRIOS DE MÁQUINAS E EQUIPAMENTOS</v>
      </c>
    </row>
    <row r="938" spans="1:13" ht="15">
      <c r="A938" s="149" t="s">
        <v>1040</v>
      </c>
      <c r="B938" s="149" t="s">
        <v>1041</v>
      </c>
      <c r="C938" s="149" t="s">
        <v>1427</v>
      </c>
      <c r="D938" s="149" t="s">
        <v>1428</v>
      </c>
      <c r="E938" s="150" t="s">
        <v>643</v>
      </c>
      <c r="F938" s="149" t="s">
        <v>643</v>
      </c>
      <c r="G938" s="151">
        <v>91633</v>
      </c>
      <c r="H938" s="149" t="s">
        <v>1960</v>
      </c>
      <c r="I938" s="149" t="s">
        <v>1430</v>
      </c>
      <c r="J938" s="149" t="s">
        <v>1046</v>
      </c>
      <c r="K938" s="150" t="s">
        <v>1720</v>
      </c>
      <c r="L938" s="149" t="s">
        <v>647</v>
      </c>
      <c r="M938" s="148" t="str">
        <f t="shared" si="14"/>
        <v>CAIXA REFERENCIAL COLETADO GUINDAUTO HIDRÁULICO, CAPACIDADE MÁXIMA DE CARGA 6500 KG, MOMENTO MÁXIMO DE CARGA 5,8 TM, ALCANCE MÁXIMO HORIZONTAL 7,60 M, INCLUSIVE CAMINHÃO TOCO PBT 9.700 KG, POTÊNCIA DE 160 CV - MATERIAIS NA OPERAÇÃO. AF_08/2015 COMPOSIÇÕES AUXILIARES CUSTOS HORÁRIOS DE MÁQUINAS E EQUIPAMENTOS</v>
      </c>
    </row>
    <row r="939" spans="1:13" ht="15">
      <c r="A939" s="149" t="s">
        <v>1040</v>
      </c>
      <c r="B939" s="149" t="s">
        <v>1041</v>
      </c>
      <c r="C939" s="149" t="s">
        <v>1427</v>
      </c>
      <c r="D939" s="149" t="s">
        <v>1428</v>
      </c>
      <c r="E939" s="150" t="s">
        <v>643</v>
      </c>
      <c r="F939" s="149" t="s">
        <v>643</v>
      </c>
      <c r="G939" s="151">
        <v>91640</v>
      </c>
      <c r="H939" s="149" t="s">
        <v>1961</v>
      </c>
      <c r="I939" s="149" t="s">
        <v>1430</v>
      </c>
      <c r="J939" s="149" t="s">
        <v>726</v>
      </c>
      <c r="K939" s="150" t="s">
        <v>5366</v>
      </c>
      <c r="L939" s="149" t="s">
        <v>647</v>
      </c>
      <c r="M939" s="148" t="str">
        <f t="shared" si="14"/>
        <v>CAIXA REFERENCIAL ATRIBUÍDO SÃO PAULO CAMINHÃO DE TRANSPORTE DE MATERIAL ASFÁLTICO 30.000 L, COM CAVALO MECÂNICO DE CAPACIDADE MÁXIMA DE TRAÇÃO COMBINADO DE 66.000 KG, POTÊNCIA 360 CV, INCLUSIVE TANQUE DE ASFALTO COM SERPENTINA - DEPRECIAÇÃO. AF_08/2015 COMPOSIÇÕES AUXILIARES CUSTOS HORÁRIOS DE MÁQUINAS E EQUIPAMENTOS</v>
      </c>
    </row>
    <row r="940" spans="1:13" ht="15">
      <c r="A940" s="149" t="s">
        <v>1040</v>
      </c>
      <c r="B940" s="149" t="s">
        <v>1041</v>
      </c>
      <c r="C940" s="149" t="s">
        <v>1427</v>
      </c>
      <c r="D940" s="149" t="s">
        <v>1428</v>
      </c>
      <c r="E940" s="150" t="s">
        <v>643</v>
      </c>
      <c r="F940" s="149" t="s">
        <v>643</v>
      </c>
      <c r="G940" s="151">
        <v>91641</v>
      </c>
      <c r="H940" s="149" t="s">
        <v>1962</v>
      </c>
      <c r="I940" s="149" t="s">
        <v>1430</v>
      </c>
      <c r="J940" s="149" t="s">
        <v>726</v>
      </c>
      <c r="K940" s="150" t="s">
        <v>1637</v>
      </c>
      <c r="L940" s="149" t="s">
        <v>647</v>
      </c>
      <c r="M940" s="148" t="str">
        <f t="shared" si="14"/>
        <v>CAIXA REFERENCIAL ATRIBUÍDO SÃO PAULO CAMINHÃO DE TRANSPORTE DE MATERIAL ASFÁLTICO 30.000 L, COM CAVALO MECÂNICO DE CAPACIDADE MÁXIMA DE TRAÇÃO COMBINADO DE 66.000 KG, POTÊNCIA 360 CV, INCLUSIVE TANQUE DE ASFALTO COM SERPENTINA - JUROS. AF_08/2015 COMPOSIÇÕES AUXILIARES CUSTOS HORÁRIOS DE MÁQUINAS E EQUIPAMENTOS</v>
      </c>
    </row>
    <row r="941" spans="1:13" ht="15">
      <c r="A941" s="149" t="s">
        <v>1040</v>
      </c>
      <c r="B941" s="149" t="s">
        <v>1041</v>
      </c>
      <c r="C941" s="149" t="s">
        <v>1427</v>
      </c>
      <c r="D941" s="149" t="s">
        <v>1428</v>
      </c>
      <c r="E941" s="150" t="s">
        <v>643</v>
      </c>
      <c r="F941" s="149" t="s">
        <v>643</v>
      </c>
      <c r="G941" s="151">
        <v>91642</v>
      </c>
      <c r="H941" s="149" t="s">
        <v>1963</v>
      </c>
      <c r="I941" s="149" t="s">
        <v>1430</v>
      </c>
      <c r="J941" s="149" t="s">
        <v>726</v>
      </c>
      <c r="K941" s="150" t="s">
        <v>8668</v>
      </c>
      <c r="L941" s="149" t="s">
        <v>647</v>
      </c>
      <c r="M941" s="148" t="str">
        <f t="shared" si="14"/>
        <v>CAIXA REFERENCIAL ATRIBUÍDO SÃO PAULO CAMINHÃO DE TRANSPORTE DE MATERIAL ASFÁLTICO 30.000 L, COM CAVALO MECÂNICO DE CAPACIDADE MÁXIMA DE TRAÇÃO COMBINADO DE 66.000 KG, POTÊNCIA 360 CV, INCLUSIVE TANQUE DE ASFALTO COM SERPENTINA - IMPOSTOS E SEGUROS. AF_08/2015 COMPOSIÇÕES AUXILIARES CUSTOS HORÁRIOS DE MÁQUINAS E EQUIPAMENTOS</v>
      </c>
    </row>
    <row r="942" spans="1:13" ht="15">
      <c r="A942" s="149" t="s">
        <v>1040</v>
      </c>
      <c r="B942" s="149" t="s">
        <v>1041</v>
      </c>
      <c r="C942" s="149" t="s">
        <v>1427</v>
      </c>
      <c r="D942" s="149" t="s">
        <v>1428</v>
      </c>
      <c r="E942" s="150" t="s">
        <v>643</v>
      </c>
      <c r="F942" s="149" t="s">
        <v>643</v>
      </c>
      <c r="G942" s="151">
        <v>91643</v>
      </c>
      <c r="H942" s="149" t="s">
        <v>1965</v>
      </c>
      <c r="I942" s="149" t="s">
        <v>1430</v>
      </c>
      <c r="J942" s="149" t="s">
        <v>726</v>
      </c>
      <c r="K942" s="150" t="s">
        <v>9664</v>
      </c>
      <c r="L942" s="149" t="s">
        <v>647</v>
      </c>
      <c r="M942" s="148" t="str">
        <f t="shared" si="14"/>
        <v>CAIXA REFERENCIAL ATRIBUÍDO SÃO PAULO CAMINHÃO DE TRANSPORTE DE MATERIAL ASFÁLTICO 30.000 L, COM CAVALO MECÂNICO DE CAPACIDADE MÁXIMA DE TRAÇÃO COMBINADO DE 66.000 KG, POTÊNCIA 360 CV, INCLUSIVE TANQUE DE ASFALTO COM SERPENTINA - MANUTENÇÃO. AF_08/2015 COMPOSIÇÕES AUXILIARES CUSTOS HORÁRIOS DE MÁQUINAS E EQUIPAMENTOS</v>
      </c>
    </row>
    <row r="943" spans="1:13" ht="15">
      <c r="A943" s="149" t="s">
        <v>1040</v>
      </c>
      <c r="B943" s="149" t="s">
        <v>1041</v>
      </c>
      <c r="C943" s="149" t="s">
        <v>1427</v>
      </c>
      <c r="D943" s="149" t="s">
        <v>1428</v>
      </c>
      <c r="E943" s="150" t="s">
        <v>643</v>
      </c>
      <c r="F943" s="149" t="s">
        <v>643</v>
      </c>
      <c r="G943" s="151">
        <v>91644</v>
      </c>
      <c r="H943" s="149" t="s">
        <v>1966</v>
      </c>
      <c r="I943" s="149" t="s">
        <v>1430</v>
      </c>
      <c r="J943" s="149" t="s">
        <v>1046</v>
      </c>
      <c r="K943" s="150" t="s">
        <v>9665</v>
      </c>
      <c r="L943" s="149" t="s">
        <v>647</v>
      </c>
      <c r="M943" s="148" t="str">
        <f t="shared" si="14"/>
        <v>CAIXA REFERENCIAL COLETADO CAMINHÃO DE TRANSPORTE DE MATERIAL ASFÁLTICO 30.000 L, COM CAVALO MECÂNICO DE CAPACIDADE MÁXIMA DE TRAÇÃO COMBINADO DE 66.000 KG, POTÊNCIA 360 CV, INCLUSIVE TANQUE DE ASFALTO COM SERPENTINA - MATERIAIS NA OPERAÇÃO. AF_08/2015 COMPOSIÇÕES AUXILIARES CUSTOS HORÁRIOS DE MÁQUINAS E EQUIPAMENTOS</v>
      </c>
    </row>
    <row r="944" spans="1:13" ht="15">
      <c r="A944" s="149" t="s">
        <v>1040</v>
      </c>
      <c r="B944" s="149" t="s">
        <v>1041</v>
      </c>
      <c r="C944" s="149" t="s">
        <v>1427</v>
      </c>
      <c r="D944" s="149" t="s">
        <v>1428</v>
      </c>
      <c r="E944" s="150" t="s">
        <v>643</v>
      </c>
      <c r="F944" s="149" t="s">
        <v>643</v>
      </c>
      <c r="G944" s="151">
        <v>91688</v>
      </c>
      <c r="H944" s="149" t="s">
        <v>1967</v>
      </c>
      <c r="I944" s="149" t="s">
        <v>1430</v>
      </c>
      <c r="J944" s="149" t="s">
        <v>646</v>
      </c>
      <c r="K944" s="150" t="s">
        <v>1194</v>
      </c>
      <c r="L944" s="149" t="s">
        <v>647</v>
      </c>
      <c r="M944" s="148" t="str">
        <f t="shared" si="14"/>
        <v>CAIXA REFERENCIAL COEFICIENTE DE REPRESENTATIVIDADE SERRA CIRCULAR DE BANCADA COM MOTOR ELÉTRICO POTÊNCIA DE 5HP, COM COIFA PARA DISCO 10" - DEPRECIAÇÃO. AF_08/2015 COMPOSIÇÕES AUXILIARES CUSTOS HORÁRIOS DE MÁQUINAS E EQUIPAMENTOS</v>
      </c>
    </row>
    <row r="945" spans="1:13" ht="15">
      <c r="A945" s="149" t="s">
        <v>1040</v>
      </c>
      <c r="B945" s="149" t="s">
        <v>1041</v>
      </c>
      <c r="C945" s="149" t="s">
        <v>1427</v>
      </c>
      <c r="D945" s="149" t="s">
        <v>1428</v>
      </c>
      <c r="E945" s="150" t="s">
        <v>643</v>
      </c>
      <c r="F945" s="149" t="s">
        <v>643</v>
      </c>
      <c r="G945" s="151">
        <v>91689</v>
      </c>
      <c r="H945" s="149" t="s">
        <v>1968</v>
      </c>
      <c r="I945" s="149" t="s">
        <v>1430</v>
      </c>
      <c r="J945" s="149" t="s">
        <v>646</v>
      </c>
      <c r="K945" s="150" t="s">
        <v>1969</v>
      </c>
      <c r="L945" s="149" t="s">
        <v>647</v>
      </c>
      <c r="M945" s="148" t="str">
        <f t="shared" si="14"/>
        <v>CAIXA REFERENCIAL COEFICIENTE DE REPRESENTATIVIDADE SERRA CIRCULAR DE BANCADA COM MOTOR ELÉTRICO POTÊNCIA DE 5HP, COM COIFA PARA DISCO 10" - JUROS. AF_08/2015 COMPOSIÇÕES AUXILIARES CUSTOS HORÁRIOS DE MÁQUINAS E EQUIPAMENTOS</v>
      </c>
    </row>
    <row r="946" spans="1:13" ht="15">
      <c r="A946" s="149" t="s">
        <v>1040</v>
      </c>
      <c r="B946" s="149" t="s">
        <v>1041</v>
      </c>
      <c r="C946" s="149" t="s">
        <v>1427</v>
      </c>
      <c r="D946" s="149" t="s">
        <v>1428</v>
      </c>
      <c r="E946" s="150" t="s">
        <v>643</v>
      </c>
      <c r="F946" s="149" t="s">
        <v>643</v>
      </c>
      <c r="G946" s="151">
        <v>91690</v>
      </c>
      <c r="H946" s="149" t="s">
        <v>1970</v>
      </c>
      <c r="I946" s="149" t="s">
        <v>1430</v>
      </c>
      <c r="J946" s="149" t="s">
        <v>646</v>
      </c>
      <c r="K946" s="150" t="s">
        <v>1390</v>
      </c>
      <c r="L946" s="149" t="s">
        <v>647</v>
      </c>
      <c r="M946" s="148" t="str">
        <f t="shared" si="14"/>
        <v>CAIXA REFERENCIAL COEFICIENTE DE REPRESENTATIVIDADE SERRA CIRCULAR DE BANCADA COM MOTOR ELÉTRICO POTÊNCIA DE 5HP, COM COIFA PARA DISCO 10" - MANUTENÇÃO. AF_08/2015 COMPOSIÇÕES AUXILIARES CUSTOS HORÁRIOS DE MÁQUINAS E EQUIPAMENTOS</v>
      </c>
    </row>
    <row r="947" spans="1:13" ht="15">
      <c r="A947" s="149" t="s">
        <v>1040</v>
      </c>
      <c r="B947" s="149" t="s">
        <v>1041</v>
      </c>
      <c r="C947" s="149" t="s">
        <v>1427</v>
      </c>
      <c r="D947" s="149" t="s">
        <v>1428</v>
      </c>
      <c r="E947" s="150" t="s">
        <v>643</v>
      </c>
      <c r="F947" s="149" t="s">
        <v>643</v>
      </c>
      <c r="G947" s="151">
        <v>91691</v>
      </c>
      <c r="H947" s="149" t="s">
        <v>1971</v>
      </c>
      <c r="I947" s="149" t="s">
        <v>1430</v>
      </c>
      <c r="J947" s="149" t="s">
        <v>646</v>
      </c>
      <c r="K947" s="150" t="s">
        <v>9666</v>
      </c>
      <c r="L947" s="149" t="s">
        <v>647</v>
      </c>
      <c r="M947" s="148" t="str">
        <f t="shared" si="14"/>
        <v>CAIXA REFERENCIAL COEFICIENTE DE REPRESENTATIVIDADE SERRA CIRCULAR DE BANCADA COM MOTOR ELÉTRICO POTÊNCIA DE 5HP, COM COIFA PARA DISCO 10" - MATERIAIS NA OPERAÇÃO. AF_08/2015 COMPOSIÇÕES AUXILIARES CUSTOS HORÁRIOS DE MÁQUINAS E EQUIPAMENTOS</v>
      </c>
    </row>
    <row r="948" spans="1:13" ht="15">
      <c r="A948" s="149" t="s">
        <v>1040</v>
      </c>
      <c r="B948" s="149" t="s">
        <v>1041</v>
      </c>
      <c r="C948" s="149" t="s">
        <v>1427</v>
      </c>
      <c r="D948" s="149" t="s">
        <v>1428</v>
      </c>
      <c r="E948" s="150" t="s">
        <v>643</v>
      </c>
      <c r="F948" s="149" t="s">
        <v>643</v>
      </c>
      <c r="G948" s="151">
        <v>92040</v>
      </c>
      <c r="H948" s="149" t="s">
        <v>1973</v>
      </c>
      <c r="I948" s="149" t="s">
        <v>1430</v>
      </c>
      <c r="J948" s="149" t="s">
        <v>726</v>
      </c>
      <c r="K948" s="150" t="s">
        <v>1974</v>
      </c>
      <c r="L948" s="149" t="s">
        <v>647</v>
      </c>
      <c r="M948" s="148" t="str">
        <f t="shared" si="14"/>
        <v>CAIXA REFERENCIAL ATRIBUÍDO SÃO PAULO DISTRIBUIDOR DE AGREGADOS REBOCAVEL, CAPACIDADE 1,9 M³, LARGURA DE TRABALHO 3,66 M - DEPRECIAÇÃO. AF_11/2015 COMPOSIÇÕES AUXILIARES CUSTOS HORÁRIOS DE MÁQUINAS E EQUIPAMENTOS</v>
      </c>
    </row>
    <row r="949" spans="1:13" ht="15">
      <c r="A949" s="149" t="s">
        <v>1040</v>
      </c>
      <c r="B949" s="149" t="s">
        <v>1041</v>
      </c>
      <c r="C949" s="149" t="s">
        <v>1427</v>
      </c>
      <c r="D949" s="149" t="s">
        <v>1428</v>
      </c>
      <c r="E949" s="150" t="s">
        <v>643</v>
      </c>
      <c r="F949" s="149" t="s">
        <v>643</v>
      </c>
      <c r="G949" s="151">
        <v>92041</v>
      </c>
      <c r="H949" s="149" t="s">
        <v>1975</v>
      </c>
      <c r="I949" s="149" t="s">
        <v>1430</v>
      </c>
      <c r="J949" s="149" t="s">
        <v>726</v>
      </c>
      <c r="K949" s="150" t="s">
        <v>1869</v>
      </c>
      <c r="L949" s="149" t="s">
        <v>647</v>
      </c>
      <c r="M949" s="148" t="str">
        <f t="shared" si="14"/>
        <v>CAIXA REFERENCIAL ATRIBUÍDO SÃO PAULO DISTRIBUIDOR DE AGREGADOS REBOCAVEL, CAPACIDADE 1,9 M³, LARGURA DE TRABALHO 3,66 M - JUROS. AF_11/2015 COMPOSIÇÕES AUXILIARES CUSTOS HORÁRIOS DE MÁQUINAS E EQUIPAMENTOS</v>
      </c>
    </row>
    <row r="950" spans="1:13" ht="15">
      <c r="A950" s="149" t="s">
        <v>1040</v>
      </c>
      <c r="B950" s="149" t="s">
        <v>1041</v>
      </c>
      <c r="C950" s="149" t="s">
        <v>1427</v>
      </c>
      <c r="D950" s="149" t="s">
        <v>1428</v>
      </c>
      <c r="E950" s="150" t="s">
        <v>643</v>
      </c>
      <c r="F950" s="149" t="s">
        <v>643</v>
      </c>
      <c r="G950" s="151">
        <v>92042</v>
      </c>
      <c r="H950" s="149" t="s">
        <v>1976</v>
      </c>
      <c r="I950" s="149" t="s">
        <v>1430</v>
      </c>
      <c r="J950" s="149" t="s">
        <v>726</v>
      </c>
      <c r="K950" s="150" t="s">
        <v>1977</v>
      </c>
      <c r="L950" s="149" t="s">
        <v>647</v>
      </c>
      <c r="M950" s="148" t="str">
        <f t="shared" si="14"/>
        <v>CAIXA REFERENCIAL ATRIBUÍDO SÃO PAULO DISTRIBUIDOR DE AGREGADOS REBOCAVEL, CAPACIDADE 1,9 M³, LARGURA DE TRABALHO 3,66 M - MANUTENÇÃO. AF_11/2015 COMPOSIÇÕES AUXILIARES CUSTOS HORÁRIOS DE MÁQUINAS E EQUIPAMENTOS</v>
      </c>
    </row>
    <row r="951" spans="1:13" ht="15">
      <c r="A951" s="149" t="s">
        <v>1040</v>
      </c>
      <c r="B951" s="149" t="s">
        <v>1041</v>
      </c>
      <c r="C951" s="149" t="s">
        <v>1427</v>
      </c>
      <c r="D951" s="149" t="s">
        <v>1428</v>
      </c>
      <c r="E951" s="150" t="s">
        <v>643</v>
      </c>
      <c r="F951" s="149" t="s">
        <v>643</v>
      </c>
      <c r="G951" s="151">
        <v>92101</v>
      </c>
      <c r="H951" s="149" t="s">
        <v>1978</v>
      </c>
      <c r="I951" s="149" t="s">
        <v>1430</v>
      </c>
      <c r="J951" s="149" t="s">
        <v>726</v>
      </c>
      <c r="K951" s="150" t="s">
        <v>5197</v>
      </c>
      <c r="L951" s="149" t="s">
        <v>647</v>
      </c>
      <c r="M951" s="148" t="str">
        <f t="shared" si="14"/>
        <v>CAIXA REFERENCIAL ATRIBUÍDO SÃO PAULO CAMINHÃO PARA EQUIPAMENTO DE LIMPEZA A SUCÇÃO COM CAMINHÃO TRUCADO DE PESO BRUTO TOTAL 23000 KG, CARGA ÚTIL MÁXIMA 15935 KG, DISTÂNCIA ENTRE EIXOS 4,80 M, POTÊNCIA 230 CV, INCLUSIVE LIMPADORA A SUCÇÃO, TANQUE 12000 L - DEPRECIAÇÃO. AF_11/2015 COMPOSIÇÕES AUXILIARES CUSTOS HORÁRIOS DE MÁQUINAS E EQUIPAMENTOS</v>
      </c>
    </row>
    <row r="952" spans="1:13" ht="15">
      <c r="A952" s="149" t="s">
        <v>1040</v>
      </c>
      <c r="B952" s="149" t="s">
        <v>1041</v>
      </c>
      <c r="C952" s="149" t="s">
        <v>1427</v>
      </c>
      <c r="D952" s="149" t="s">
        <v>1428</v>
      </c>
      <c r="E952" s="150" t="s">
        <v>643</v>
      </c>
      <c r="F952" s="149" t="s">
        <v>643</v>
      </c>
      <c r="G952" s="151">
        <v>92102</v>
      </c>
      <c r="H952" s="149" t="s">
        <v>1980</v>
      </c>
      <c r="I952" s="149" t="s">
        <v>1430</v>
      </c>
      <c r="J952" s="149" t="s">
        <v>726</v>
      </c>
      <c r="K952" s="150" t="s">
        <v>2214</v>
      </c>
      <c r="L952" s="149" t="s">
        <v>647</v>
      </c>
      <c r="M952" s="148" t="str">
        <f t="shared" si="14"/>
        <v>CAIXA REFERENCIAL ATRIBUÍDO SÃO PAULO CAMINHÃO PARA EQUIPAMENTO DE LIMPEZA A SUCÇÃO COM CAMINHÃO TRUCADO DE PESO BRUTO TOTAL 23000 KG, CARGA ÚTIL MÁXIMA 15935 KG, DISTÂNCIA ENTRE EIXOS 4,80 M, POTÊNCIA 230 CV, INCLUSIVE LIMPADORA A SUCÇÃO, TANQUE 12000 L - JUROS. AF_11/2015 COMPOSIÇÕES AUXILIARES CUSTOS HORÁRIOS DE MÁQUINAS E EQUIPAMENTOS</v>
      </c>
    </row>
    <row r="953" spans="1:13" ht="15">
      <c r="A953" s="149" t="s">
        <v>1040</v>
      </c>
      <c r="B953" s="149" t="s">
        <v>1041</v>
      </c>
      <c r="C953" s="149" t="s">
        <v>1427</v>
      </c>
      <c r="D953" s="149" t="s">
        <v>1428</v>
      </c>
      <c r="E953" s="150" t="s">
        <v>643</v>
      </c>
      <c r="F953" s="149" t="s">
        <v>643</v>
      </c>
      <c r="G953" s="151">
        <v>92103</v>
      </c>
      <c r="H953" s="149" t="s">
        <v>1982</v>
      </c>
      <c r="I953" s="149" t="s">
        <v>1430</v>
      </c>
      <c r="J953" s="149" t="s">
        <v>726</v>
      </c>
      <c r="K953" s="150" t="s">
        <v>2216</v>
      </c>
      <c r="L953" s="149" t="s">
        <v>647</v>
      </c>
      <c r="M953" s="148" t="str">
        <f t="shared" si="14"/>
        <v>CAIXA REFERENCIAL ATRIBUÍDO SÃO PAULO CAMINHÃO PARA EQUIPAMENTO DE LIMPEZA A SUCÇÃO COM CAMINHÃO TRUCADO DE PESO BRUTO TOTAL 23000 KG, CARGA ÚTIL MÁXIMA 15935 KG, DISTÂNCIA ENTRE EIXOS 4,80 M, POTÊNCIA 230 CV, INCLUSIVE LIMPADORA A SUCÇÃO, TANQUE 12000 L - IMPOSTOS E SEGUROS. AF_11/2015 COMPOSIÇÕES AUXILIARES CUSTOS HORÁRIOS DE MÁQUINAS E EQUIPAMENTOS</v>
      </c>
    </row>
    <row r="954" spans="1:13" ht="15">
      <c r="A954" s="149" t="s">
        <v>1040</v>
      </c>
      <c r="B954" s="149" t="s">
        <v>1041</v>
      </c>
      <c r="C954" s="149" t="s">
        <v>1427</v>
      </c>
      <c r="D954" s="149" t="s">
        <v>1428</v>
      </c>
      <c r="E954" s="150" t="s">
        <v>643</v>
      </c>
      <c r="F954" s="149" t="s">
        <v>643</v>
      </c>
      <c r="G954" s="151">
        <v>92104</v>
      </c>
      <c r="H954" s="149" t="s">
        <v>1983</v>
      </c>
      <c r="I954" s="149" t="s">
        <v>1430</v>
      </c>
      <c r="J954" s="149" t="s">
        <v>726</v>
      </c>
      <c r="K954" s="150" t="s">
        <v>9667</v>
      </c>
      <c r="L954" s="149" t="s">
        <v>647</v>
      </c>
      <c r="M954" s="148" t="str">
        <f t="shared" si="14"/>
        <v>CAIXA REFERENCIAL ATRIBUÍDO SÃO PAULO CAMINHÃO PARA EQUIPAMENTO DE LIMPEZA A SUCÇÃO COM CAMINHÃO TRUCADO DE PESO BRUTO TOTAL 23000 KG, CARGA ÚTIL MÁXIMA 15935 KG, DISTÂNCIA ENTRE EIXOS 4,80 M, POTÊNCIA 230 CV, INCLUSIVE LIMPADORA A SUCÇÃO, TANQUE 12000 L - MANUTENÇÃO. AF_11/2015 COMPOSIÇÕES AUXILIARES CUSTOS HORÁRIOS DE MÁQUINAS E EQUIPAMENTOS</v>
      </c>
    </row>
    <row r="955" spans="1:13" ht="15">
      <c r="A955" s="149" t="s">
        <v>1040</v>
      </c>
      <c r="B955" s="149" t="s">
        <v>1041</v>
      </c>
      <c r="C955" s="149" t="s">
        <v>1427</v>
      </c>
      <c r="D955" s="149" t="s">
        <v>1428</v>
      </c>
      <c r="E955" s="150" t="s">
        <v>643</v>
      </c>
      <c r="F955" s="149" t="s">
        <v>643</v>
      </c>
      <c r="G955" s="151">
        <v>92105</v>
      </c>
      <c r="H955" s="149" t="s">
        <v>1984</v>
      </c>
      <c r="I955" s="149" t="s">
        <v>1430</v>
      </c>
      <c r="J955" s="149" t="s">
        <v>1046</v>
      </c>
      <c r="K955" s="150" t="s">
        <v>9584</v>
      </c>
      <c r="L955" s="149" t="s">
        <v>647</v>
      </c>
      <c r="M955" s="148" t="str">
        <f t="shared" si="14"/>
        <v>CAIXA REFERENCIAL COLETADO CAMINHÃO PARA EQUIPAMENTO DE LIMPEZA A SUCÇÃO COM CAMINHÃO TRUCADO DE PESO BRUTO TOTAL 23000 KG, CARGA ÚTIL MÁX. 15935 KG, DISTÂNCIA ENTRE EIXOS 4,80 M, POTÊNCIA 230 CV, INCLUSIVE LIMPADORA A SUCÇÃO, TANQUE 12000 L - MATERIAIS NA OPERAÇÃO. AF_11/2015 COMPOSIÇÕES AUXILIARES CUSTOS HORÁRIOS DE MÁQUINAS E EQUIPAMENTOS</v>
      </c>
    </row>
    <row r="956" spans="1:13" ht="15">
      <c r="A956" s="149" t="s">
        <v>1040</v>
      </c>
      <c r="B956" s="149" t="s">
        <v>1041</v>
      </c>
      <c r="C956" s="149" t="s">
        <v>1427</v>
      </c>
      <c r="D956" s="149" t="s">
        <v>1428</v>
      </c>
      <c r="E956" s="150" t="s">
        <v>643</v>
      </c>
      <c r="F956" s="149" t="s">
        <v>643</v>
      </c>
      <c r="G956" s="151">
        <v>92108</v>
      </c>
      <c r="H956" s="149" t="s">
        <v>1985</v>
      </c>
      <c r="I956" s="149" t="s">
        <v>1430</v>
      </c>
      <c r="J956" s="149" t="s">
        <v>646</v>
      </c>
      <c r="K956" s="150" t="s">
        <v>1345</v>
      </c>
      <c r="L956" s="149" t="s">
        <v>647</v>
      </c>
      <c r="M956" s="148" t="str">
        <f t="shared" si="14"/>
        <v>CAIXA REFERENCIAL COEFICIENTE DE REPRESENTATIVIDADE PENEIRA ROTATIVA COM MOTOR ELÉTRICO TRIFÁSICO DE 2 CV, CILINDRO DE 1 M X 0,60 M, COM FUROS DE 3,17 MM - DEPRECIAÇÃO. AF_11/2015 COMPOSIÇÕES AUXILIARES CUSTOS HORÁRIOS DE MÁQUINAS E EQUIPAMENTOS</v>
      </c>
    </row>
    <row r="957" spans="1:13" ht="15">
      <c r="A957" s="149" t="s">
        <v>1040</v>
      </c>
      <c r="B957" s="149" t="s">
        <v>1041</v>
      </c>
      <c r="C957" s="149" t="s">
        <v>1427</v>
      </c>
      <c r="D957" s="149" t="s">
        <v>1428</v>
      </c>
      <c r="E957" s="150" t="s">
        <v>643</v>
      </c>
      <c r="F957" s="149" t="s">
        <v>643</v>
      </c>
      <c r="G957" s="151">
        <v>92109</v>
      </c>
      <c r="H957" s="149" t="s">
        <v>1986</v>
      </c>
      <c r="I957" s="149" t="s">
        <v>1430</v>
      </c>
      <c r="J957" s="149" t="s">
        <v>646</v>
      </c>
      <c r="K957" s="150" t="s">
        <v>1646</v>
      </c>
      <c r="L957" s="149" t="s">
        <v>647</v>
      </c>
      <c r="M957" s="148" t="str">
        <f t="shared" si="14"/>
        <v>CAIXA REFERENCIAL COEFICIENTE DE REPRESENTATIVIDADE PENEIRA ROTATIVA COM MOTOR ELÉTRICO TRIFÁSICO DE 2 CV, CILINDRO DE 1 M X 0,60 M, COM FUROS DE 3,17 MM - JUROS. AF_11/2015 COMPOSIÇÕES AUXILIARES CUSTOS HORÁRIOS DE MÁQUINAS E EQUIPAMENTOS</v>
      </c>
    </row>
    <row r="958" spans="1:13" ht="15">
      <c r="A958" s="149" t="s">
        <v>1040</v>
      </c>
      <c r="B958" s="149" t="s">
        <v>1041</v>
      </c>
      <c r="C958" s="149" t="s">
        <v>1427</v>
      </c>
      <c r="D958" s="149" t="s">
        <v>1428</v>
      </c>
      <c r="E958" s="150" t="s">
        <v>643</v>
      </c>
      <c r="F958" s="149" t="s">
        <v>643</v>
      </c>
      <c r="G958" s="151">
        <v>92110</v>
      </c>
      <c r="H958" s="149" t="s">
        <v>1987</v>
      </c>
      <c r="I958" s="149" t="s">
        <v>1430</v>
      </c>
      <c r="J958" s="149" t="s">
        <v>646</v>
      </c>
      <c r="K958" s="150" t="s">
        <v>1988</v>
      </c>
      <c r="L958" s="149" t="s">
        <v>647</v>
      </c>
      <c r="M958" s="148" t="str">
        <f t="shared" si="14"/>
        <v>CAIXA REFERENCIAL COEFICIENTE DE REPRESENTATIVIDADE PENEIRA ROTATIVA COM MOTOR ELÉTRICO TRIFÁSICO DE 2 CV, CILINDRO DE 1 M X 0,60 M, COM FUROS DE 3,17 MM - MANUTENÇÃO. AF_11/2015 COMPOSIÇÕES AUXILIARES CUSTOS HORÁRIOS DE MÁQUINAS E EQUIPAMENTOS</v>
      </c>
    </row>
    <row r="959" spans="1:13" ht="15">
      <c r="A959" s="149" t="s">
        <v>1040</v>
      </c>
      <c r="B959" s="149" t="s">
        <v>1041</v>
      </c>
      <c r="C959" s="149" t="s">
        <v>1427</v>
      </c>
      <c r="D959" s="149" t="s">
        <v>1428</v>
      </c>
      <c r="E959" s="150" t="s">
        <v>643</v>
      </c>
      <c r="F959" s="149" t="s">
        <v>643</v>
      </c>
      <c r="G959" s="151">
        <v>92111</v>
      </c>
      <c r="H959" s="149" t="s">
        <v>1989</v>
      </c>
      <c r="I959" s="149" t="s">
        <v>1430</v>
      </c>
      <c r="J959" s="149" t="s">
        <v>646</v>
      </c>
      <c r="K959" s="150" t="s">
        <v>9597</v>
      </c>
      <c r="L959" s="149" t="s">
        <v>647</v>
      </c>
      <c r="M959" s="148" t="str">
        <f t="shared" si="14"/>
        <v>CAIXA REFERENCIAL COEFICIENTE DE REPRESENTATIVIDADE PENEIRA ROTATIVA COM MOTOR ELÉTRICO TRIFÁSICO DE 2 CV, CILINDRO DE 1 M X 0,60 M, COM FUROS DE 3,17 MM - MATERIAIS NA OPERAÇÃO. AF_11/2015 COMPOSIÇÕES AUXILIARES CUSTOS HORÁRIOS DE MÁQUINAS E EQUIPAMENTOS</v>
      </c>
    </row>
    <row r="960" spans="1:13" ht="15">
      <c r="A960" s="149" t="s">
        <v>1040</v>
      </c>
      <c r="B960" s="149" t="s">
        <v>1041</v>
      </c>
      <c r="C960" s="149" t="s">
        <v>1427</v>
      </c>
      <c r="D960" s="149" t="s">
        <v>1428</v>
      </c>
      <c r="E960" s="150" t="s">
        <v>643</v>
      </c>
      <c r="F960" s="149" t="s">
        <v>643</v>
      </c>
      <c r="G960" s="151">
        <v>92114</v>
      </c>
      <c r="H960" s="149" t="s">
        <v>1990</v>
      </c>
      <c r="I960" s="149" t="s">
        <v>1430</v>
      </c>
      <c r="J960" s="149" t="s">
        <v>646</v>
      </c>
      <c r="K960" s="150" t="s">
        <v>1194</v>
      </c>
      <c r="L960" s="149" t="s">
        <v>647</v>
      </c>
      <c r="M960" s="148" t="str">
        <f t="shared" si="14"/>
        <v>CAIXA REFERENCIAL COEFICIENTE DE REPRESENTATIVIDADE DOSADOR DE AREIA, CAPACIDADE DE 26 LITROS - DEPRECIAÇÃO. AF_11/2015 COMPOSIÇÕES AUXILIARES CUSTOS HORÁRIOS DE MÁQUINAS E EQUIPAMENTOS</v>
      </c>
    </row>
    <row r="961" spans="1:13" ht="15">
      <c r="A961" s="149" t="s">
        <v>1040</v>
      </c>
      <c r="B961" s="149" t="s">
        <v>1041</v>
      </c>
      <c r="C961" s="149" t="s">
        <v>1427</v>
      </c>
      <c r="D961" s="149" t="s">
        <v>1428</v>
      </c>
      <c r="E961" s="150" t="s">
        <v>643</v>
      </c>
      <c r="F961" s="149" t="s">
        <v>643</v>
      </c>
      <c r="G961" s="151">
        <v>92115</v>
      </c>
      <c r="H961" s="149" t="s">
        <v>1991</v>
      </c>
      <c r="I961" s="149" t="s">
        <v>1430</v>
      </c>
      <c r="J961" s="149" t="s">
        <v>646</v>
      </c>
      <c r="K961" s="150" t="s">
        <v>1969</v>
      </c>
      <c r="L961" s="149" t="s">
        <v>647</v>
      </c>
      <c r="M961" s="148" t="str">
        <f t="shared" si="14"/>
        <v>CAIXA REFERENCIAL COEFICIENTE DE REPRESENTATIVIDADE DOSADOR DE AREIA, CAPACIDADE DE 26 LITROS - JUROS. AF_11/2015 COMPOSIÇÕES AUXILIARES CUSTOS HORÁRIOS DE MÁQUINAS E EQUIPAMENTOS</v>
      </c>
    </row>
    <row r="962" spans="1:13" ht="15">
      <c r="A962" s="149" t="s">
        <v>1040</v>
      </c>
      <c r="B962" s="149" t="s">
        <v>1041</v>
      </c>
      <c r="C962" s="149" t="s">
        <v>1427</v>
      </c>
      <c r="D962" s="149" t="s">
        <v>1428</v>
      </c>
      <c r="E962" s="150" t="s">
        <v>643</v>
      </c>
      <c r="F962" s="149" t="s">
        <v>643</v>
      </c>
      <c r="G962" s="151">
        <v>92116</v>
      </c>
      <c r="H962" s="149" t="s">
        <v>1992</v>
      </c>
      <c r="I962" s="149" t="s">
        <v>1430</v>
      </c>
      <c r="J962" s="149" t="s">
        <v>646</v>
      </c>
      <c r="K962" s="150" t="s">
        <v>1425</v>
      </c>
      <c r="L962" s="149" t="s">
        <v>647</v>
      </c>
      <c r="M962" s="148" t="str">
        <f t="shared" si="14"/>
        <v>CAIXA REFERENCIAL COEFICIENTE DE REPRESENTATIVIDADE DOSADOR DE AREIA, CAPACIDADE DE 26 LITROS - MANUTENÇÃO. AF_11/2015 COMPOSIÇÕES AUXILIARES CUSTOS HORÁRIOS DE MÁQUINAS E EQUIPAMENTOS</v>
      </c>
    </row>
    <row r="963" spans="1:13" ht="15">
      <c r="A963" s="149" t="s">
        <v>1040</v>
      </c>
      <c r="B963" s="149" t="s">
        <v>1041</v>
      </c>
      <c r="C963" s="149" t="s">
        <v>1427</v>
      </c>
      <c r="D963" s="149" t="s">
        <v>1428</v>
      </c>
      <c r="E963" s="150" t="s">
        <v>643</v>
      </c>
      <c r="F963" s="149" t="s">
        <v>643</v>
      </c>
      <c r="G963" s="151">
        <v>92133</v>
      </c>
      <c r="H963" s="149" t="s">
        <v>1993</v>
      </c>
      <c r="I963" s="149" t="s">
        <v>1430</v>
      </c>
      <c r="J963" s="149" t="s">
        <v>646</v>
      </c>
      <c r="K963" s="150" t="s">
        <v>1874</v>
      </c>
      <c r="L963" s="149" t="s">
        <v>647</v>
      </c>
      <c r="M963" s="148" t="str">
        <f t="shared" si="14"/>
        <v>CAIXA REFERENCIAL COEFICIENTE DE REPRESENTATIVIDADE CAMINHONETE COM MOTOR A DIESEL, POTÊNCIA 180 CV, CABINE DUPLA, 4X4 - DEPRECIAÇÃO. AF_11/2015 COMPOSIÇÕES AUXILIARES CUSTOS HORÁRIOS DE MÁQUINAS E EQUIPAMENTOS</v>
      </c>
    </row>
    <row r="964" spans="1:13" ht="15">
      <c r="A964" s="149" t="s">
        <v>1040</v>
      </c>
      <c r="B964" s="149" t="s">
        <v>1041</v>
      </c>
      <c r="C964" s="149" t="s">
        <v>1427</v>
      </c>
      <c r="D964" s="149" t="s">
        <v>1428</v>
      </c>
      <c r="E964" s="150" t="s">
        <v>643</v>
      </c>
      <c r="F964" s="149" t="s">
        <v>643</v>
      </c>
      <c r="G964" s="151">
        <v>92134</v>
      </c>
      <c r="H964" s="149" t="s">
        <v>1995</v>
      </c>
      <c r="I964" s="149" t="s">
        <v>1430</v>
      </c>
      <c r="J964" s="149" t="s">
        <v>646</v>
      </c>
      <c r="K964" s="150" t="s">
        <v>1972</v>
      </c>
      <c r="L964" s="149" t="s">
        <v>647</v>
      </c>
      <c r="M964" s="148" t="str">
        <f t="shared" si="14"/>
        <v>CAIXA REFERENCIAL COEFICIENTE DE REPRESENTATIVIDADE CAMINHONETE COM MOTOR A DIESEL, POTÊNCIA 180 CV, CABINE DUPLA, 4X4 - JUROS. AF_11/2015 COMPOSIÇÕES AUXILIARES CUSTOS HORÁRIOS DE MÁQUINAS E EQUIPAMENTOS</v>
      </c>
    </row>
    <row r="965" spans="1:13" ht="15">
      <c r="A965" s="149" t="s">
        <v>1040</v>
      </c>
      <c r="B965" s="149" t="s">
        <v>1041</v>
      </c>
      <c r="C965" s="149" t="s">
        <v>1427</v>
      </c>
      <c r="D965" s="149" t="s">
        <v>1428</v>
      </c>
      <c r="E965" s="150" t="s">
        <v>643</v>
      </c>
      <c r="F965" s="149" t="s">
        <v>643</v>
      </c>
      <c r="G965" s="151">
        <v>92135</v>
      </c>
      <c r="H965" s="149" t="s">
        <v>1997</v>
      </c>
      <c r="I965" s="149" t="s">
        <v>1430</v>
      </c>
      <c r="J965" s="149" t="s">
        <v>646</v>
      </c>
      <c r="K965" s="150" t="s">
        <v>1397</v>
      </c>
      <c r="L965" s="149" t="s">
        <v>647</v>
      </c>
      <c r="M965" s="148" t="str">
        <f t="shared" si="14"/>
        <v>CAIXA REFERENCIAL COEFICIENTE DE REPRESENTATIVIDADE CAMINHONETE COM MOTOR A DIESEL, POTÊNCIA 180 CV, CABINE DUPLA, 4X4 - IMPOSTOS E SEGUROS. AF_11/2015 COMPOSIÇÕES AUXILIARES CUSTOS HORÁRIOS DE MÁQUINAS E EQUIPAMENTOS</v>
      </c>
    </row>
    <row r="966" spans="1:13" ht="15">
      <c r="A966" s="149" t="s">
        <v>1040</v>
      </c>
      <c r="B966" s="149" t="s">
        <v>1041</v>
      </c>
      <c r="C966" s="149" t="s">
        <v>1427</v>
      </c>
      <c r="D966" s="149" t="s">
        <v>1428</v>
      </c>
      <c r="E966" s="150" t="s">
        <v>643</v>
      </c>
      <c r="F966" s="149" t="s">
        <v>643</v>
      </c>
      <c r="G966" s="151">
        <v>92136</v>
      </c>
      <c r="H966" s="149" t="s">
        <v>1998</v>
      </c>
      <c r="I966" s="149" t="s">
        <v>1430</v>
      </c>
      <c r="J966" s="149" t="s">
        <v>646</v>
      </c>
      <c r="K966" s="150" t="s">
        <v>5571</v>
      </c>
      <c r="L966" s="149" t="s">
        <v>647</v>
      </c>
      <c r="M966" s="148" t="str">
        <f t="shared" si="14"/>
        <v>CAIXA REFERENCIAL COEFICIENTE DE REPRESENTATIVIDADE CAMINHONETE COM MOTOR A DIESEL, POTÊNCIA 180 CV, CABINE DUPLA, 4X4 - MANUTENÇÃO. AF_11/2015 COMPOSIÇÕES AUXILIARES CUSTOS HORÁRIOS DE MÁQUINAS E EQUIPAMENTOS</v>
      </c>
    </row>
    <row r="967" spans="1:13" ht="15">
      <c r="A967" s="149" t="s">
        <v>1040</v>
      </c>
      <c r="B967" s="149" t="s">
        <v>1041</v>
      </c>
      <c r="C967" s="149" t="s">
        <v>1427</v>
      </c>
      <c r="D967" s="149" t="s">
        <v>1428</v>
      </c>
      <c r="E967" s="150" t="s">
        <v>643</v>
      </c>
      <c r="F967" s="149" t="s">
        <v>643</v>
      </c>
      <c r="G967" s="151">
        <v>92137</v>
      </c>
      <c r="H967" s="149" t="s">
        <v>2000</v>
      </c>
      <c r="I967" s="149" t="s">
        <v>1430</v>
      </c>
      <c r="J967" s="149" t="s">
        <v>1046</v>
      </c>
      <c r="K967" s="150" t="s">
        <v>9647</v>
      </c>
      <c r="L967" s="149" t="s">
        <v>647</v>
      </c>
      <c r="M967" s="148" t="str">
        <f t="shared" ref="M967:M1030" si="15">CONCATENATE(L967," ",J967," ",H967," ",C967," ",A967)</f>
        <v>CAIXA REFERENCIAL COLETADO CAMINHONETE COM MOTOR A DIESEL, POTÊNCIA 180 CV, CABINE DUPLA, 4X4 - MATERIAIS NA OPERAÇÃO. AF_11/2015 COMPOSIÇÕES AUXILIARES CUSTOS HORÁRIOS DE MÁQUINAS E EQUIPAMENTOS</v>
      </c>
    </row>
    <row r="968" spans="1:13" ht="15">
      <c r="A968" s="149" t="s">
        <v>1040</v>
      </c>
      <c r="B968" s="149" t="s">
        <v>1041</v>
      </c>
      <c r="C968" s="149" t="s">
        <v>1427</v>
      </c>
      <c r="D968" s="149" t="s">
        <v>1428</v>
      </c>
      <c r="E968" s="150" t="s">
        <v>643</v>
      </c>
      <c r="F968" s="149" t="s">
        <v>643</v>
      </c>
      <c r="G968" s="151">
        <v>92140</v>
      </c>
      <c r="H968" s="149" t="s">
        <v>2001</v>
      </c>
      <c r="I968" s="149" t="s">
        <v>1430</v>
      </c>
      <c r="J968" s="149" t="s">
        <v>646</v>
      </c>
      <c r="K968" s="150" t="s">
        <v>9594</v>
      </c>
      <c r="L968" s="149" t="s">
        <v>647</v>
      </c>
      <c r="M968" s="148" t="str">
        <f t="shared" si="15"/>
        <v>CAIXA REFERENCIAL COEFICIENTE DE REPRESENTATIVIDADE CAMINHONETE CABINE SIMPLES COM MOTOR 1.6 FLEX, CÂMBIO MANUAL, POTÊNCIA 101/104 CV, 2 PORTAS - DEPRECIAÇÃO. AF_11/2015 COMPOSIÇÕES AUXILIARES CUSTOS HORÁRIOS DE MÁQUINAS E EQUIPAMENTOS</v>
      </c>
    </row>
    <row r="969" spans="1:13" ht="15">
      <c r="A969" s="149" t="s">
        <v>1040</v>
      </c>
      <c r="B969" s="149" t="s">
        <v>1041</v>
      </c>
      <c r="C969" s="149" t="s">
        <v>1427</v>
      </c>
      <c r="D969" s="149" t="s">
        <v>1428</v>
      </c>
      <c r="E969" s="150" t="s">
        <v>643</v>
      </c>
      <c r="F969" s="149" t="s">
        <v>643</v>
      </c>
      <c r="G969" s="151">
        <v>92141</v>
      </c>
      <c r="H969" s="149" t="s">
        <v>2002</v>
      </c>
      <c r="I969" s="149" t="s">
        <v>1430</v>
      </c>
      <c r="J969" s="149" t="s">
        <v>646</v>
      </c>
      <c r="K969" s="150" t="s">
        <v>1361</v>
      </c>
      <c r="L969" s="149" t="s">
        <v>647</v>
      </c>
      <c r="M969" s="148" t="str">
        <f t="shared" si="15"/>
        <v>CAIXA REFERENCIAL COEFICIENTE DE REPRESENTATIVIDADE CAMINHONETE CABINE SIMPLES COM MOTOR 1.6 FLEX, CÂMBIO MANUAL, POTÊNCIA 101/104 CV, 2 PORTAS - JUROS. AF_11/2015 COMPOSIÇÕES AUXILIARES CUSTOS HORÁRIOS DE MÁQUINAS E EQUIPAMENTOS</v>
      </c>
    </row>
    <row r="970" spans="1:13" ht="15">
      <c r="A970" s="149" t="s">
        <v>1040</v>
      </c>
      <c r="B970" s="149" t="s">
        <v>1041</v>
      </c>
      <c r="C970" s="149" t="s">
        <v>1427</v>
      </c>
      <c r="D970" s="149" t="s">
        <v>1428</v>
      </c>
      <c r="E970" s="150" t="s">
        <v>643</v>
      </c>
      <c r="F970" s="149" t="s">
        <v>643</v>
      </c>
      <c r="G970" s="151">
        <v>92142</v>
      </c>
      <c r="H970" s="149" t="s">
        <v>2003</v>
      </c>
      <c r="I970" s="149" t="s">
        <v>1430</v>
      </c>
      <c r="J970" s="149" t="s">
        <v>646</v>
      </c>
      <c r="K970" s="150" t="s">
        <v>1166</v>
      </c>
      <c r="L970" s="149" t="s">
        <v>647</v>
      </c>
      <c r="M970" s="148" t="str">
        <f t="shared" si="15"/>
        <v>CAIXA REFERENCIAL COEFICIENTE DE REPRESENTATIVIDADE CAMINHONETE CABINE SIMPLES COM MOTOR 1.6 FLEX, CÂMBIO MANUAL, POTÊNCIA 101/104 CV, 2 PORTAS - IMPOSTOS E SEGUROS. AF_11/2015 COMPOSIÇÕES AUXILIARES CUSTOS HORÁRIOS DE MÁQUINAS E EQUIPAMENTOS</v>
      </c>
    </row>
    <row r="971" spans="1:13" ht="15">
      <c r="A971" s="149" t="s">
        <v>1040</v>
      </c>
      <c r="B971" s="149" t="s">
        <v>1041</v>
      </c>
      <c r="C971" s="149" t="s">
        <v>1427</v>
      </c>
      <c r="D971" s="149" t="s">
        <v>1428</v>
      </c>
      <c r="E971" s="150" t="s">
        <v>643</v>
      </c>
      <c r="F971" s="149" t="s">
        <v>643</v>
      </c>
      <c r="G971" s="151">
        <v>92143</v>
      </c>
      <c r="H971" s="149" t="s">
        <v>2004</v>
      </c>
      <c r="I971" s="149" t="s">
        <v>1430</v>
      </c>
      <c r="J971" s="149" t="s">
        <v>646</v>
      </c>
      <c r="K971" s="150" t="s">
        <v>7209</v>
      </c>
      <c r="L971" s="149" t="s">
        <v>647</v>
      </c>
      <c r="M971" s="148" t="str">
        <f t="shared" si="15"/>
        <v>CAIXA REFERENCIAL COEFICIENTE DE REPRESENTATIVIDADE CAMINHONETE CABINE SIMPLES COM MOTOR 1.6 FLEX, CÂMBIO MANUAL, POTÊNCIA 101/104 CV, 2 PORTAS - MANUTENÇÃO. AF_11/2015 COMPOSIÇÕES AUXILIARES CUSTOS HORÁRIOS DE MÁQUINAS E EQUIPAMENTOS</v>
      </c>
    </row>
    <row r="972" spans="1:13" ht="15">
      <c r="A972" s="149" t="s">
        <v>1040</v>
      </c>
      <c r="B972" s="149" t="s">
        <v>1041</v>
      </c>
      <c r="C972" s="149" t="s">
        <v>1427</v>
      </c>
      <c r="D972" s="149" t="s">
        <v>1428</v>
      </c>
      <c r="E972" s="150" t="s">
        <v>643</v>
      </c>
      <c r="F972" s="149" t="s">
        <v>643</v>
      </c>
      <c r="G972" s="151">
        <v>92144</v>
      </c>
      <c r="H972" s="149" t="s">
        <v>2006</v>
      </c>
      <c r="I972" s="149" t="s">
        <v>1430</v>
      </c>
      <c r="J972" s="149" t="s">
        <v>1046</v>
      </c>
      <c r="K972" s="150" t="s">
        <v>9668</v>
      </c>
      <c r="L972" s="149" t="s">
        <v>647</v>
      </c>
      <c r="M972" s="148" t="str">
        <f t="shared" si="15"/>
        <v>CAIXA REFERENCIAL COLETADO CAMINHONETE CABINE SIMPLES COM MOTOR 1.6 FLEX, CÂMBIO MANUAL, POTÊNCIA 101/104 CV, 2 PORTAS - MATERIAIS NA OPERAÇÃO. AF_11/2015 COMPOSIÇÕES AUXILIARES CUSTOS HORÁRIOS DE MÁQUINAS E EQUIPAMENTOS</v>
      </c>
    </row>
    <row r="973" spans="1:13" ht="15">
      <c r="A973" s="149" t="s">
        <v>1040</v>
      </c>
      <c r="B973" s="149" t="s">
        <v>1041</v>
      </c>
      <c r="C973" s="149" t="s">
        <v>1427</v>
      </c>
      <c r="D973" s="149" t="s">
        <v>1428</v>
      </c>
      <c r="E973" s="150" t="s">
        <v>643</v>
      </c>
      <c r="F973" s="149" t="s">
        <v>643</v>
      </c>
      <c r="G973" s="151">
        <v>92237</v>
      </c>
      <c r="H973" s="149" t="s">
        <v>2007</v>
      </c>
      <c r="I973" s="149" t="s">
        <v>1430</v>
      </c>
      <c r="J973" s="149" t="s">
        <v>726</v>
      </c>
      <c r="K973" s="150" t="s">
        <v>7118</v>
      </c>
      <c r="L973" s="149" t="s">
        <v>647</v>
      </c>
      <c r="M973" s="148" t="str">
        <f t="shared" si="15"/>
        <v>CAIXA REFERENCIAL ATRIBUÍDO SÃO PAULO CAMINHÃO DE TRANSPORTE DE MATERIAL ASFÁLTICO 20.000 L, COM CAVALO MECÂNICO DE CAPACIDADE MÁXIMA DE TRAÇÃO COMBINADO DE 45.000 KG, POTÊNCIA 330 CV, INCLUSIVE TANQUE DE ASFALTO COM MAÇARICO - DEPRECIAÇÃO. AF_12/2015 COMPOSIÇÕES AUXILIARES CUSTOS HORÁRIOS DE MÁQUINAS E EQUIPAMENTOS</v>
      </c>
    </row>
    <row r="974" spans="1:13" ht="15">
      <c r="A974" s="149" t="s">
        <v>1040</v>
      </c>
      <c r="B974" s="149" t="s">
        <v>1041</v>
      </c>
      <c r="C974" s="149" t="s">
        <v>1427</v>
      </c>
      <c r="D974" s="149" t="s">
        <v>1428</v>
      </c>
      <c r="E974" s="150" t="s">
        <v>643</v>
      </c>
      <c r="F974" s="149" t="s">
        <v>643</v>
      </c>
      <c r="G974" s="151">
        <v>92238</v>
      </c>
      <c r="H974" s="149" t="s">
        <v>2008</v>
      </c>
      <c r="I974" s="149" t="s">
        <v>1430</v>
      </c>
      <c r="J974" s="149" t="s">
        <v>726</v>
      </c>
      <c r="K974" s="150" t="s">
        <v>4294</v>
      </c>
      <c r="L974" s="149" t="s">
        <v>647</v>
      </c>
      <c r="M974" s="148" t="str">
        <f t="shared" si="15"/>
        <v>CAIXA REFERENCIAL ATRIBUÍDO SÃO PAULO CAMINHÃO DE TRANSPORTE DE MATERIAL ASFÁLTICO 20.000 L, COM CAVALO MECÂNICO DE CAPACIDADE MÁXIMA DE TRAÇÃO COMBINADO DE 45.000 KG, POTÊNCIA 330 CV, INCLUSIVE TANQUE DE ASFALTO COM MAÇARICO - JUROS. AF_12/2015 COMPOSIÇÕES AUXILIARES CUSTOS HORÁRIOS DE MÁQUINAS E EQUIPAMENTOS</v>
      </c>
    </row>
    <row r="975" spans="1:13" ht="15">
      <c r="A975" s="149" t="s">
        <v>1040</v>
      </c>
      <c r="B975" s="149" t="s">
        <v>1041</v>
      </c>
      <c r="C975" s="149" t="s">
        <v>1427</v>
      </c>
      <c r="D975" s="149" t="s">
        <v>1428</v>
      </c>
      <c r="E975" s="150" t="s">
        <v>643</v>
      </c>
      <c r="F975" s="149" t="s">
        <v>643</v>
      </c>
      <c r="G975" s="151">
        <v>92239</v>
      </c>
      <c r="H975" s="149" t="s">
        <v>2009</v>
      </c>
      <c r="I975" s="149" t="s">
        <v>1430</v>
      </c>
      <c r="J975" s="149" t="s">
        <v>726</v>
      </c>
      <c r="K975" s="150" t="s">
        <v>1437</v>
      </c>
      <c r="L975" s="149" t="s">
        <v>647</v>
      </c>
      <c r="M975" s="148" t="str">
        <f t="shared" si="15"/>
        <v>CAIXA REFERENCIAL ATRIBUÍDO SÃO PAULO CAMINHÃO DE TRANSPORTE DE MATERIAL ASFÁLTICO 20.000 L, COM CAVALO MECÂNICO DE CAPACIDADE MÁXIMA DE TRAÇÃO COMBINADO DE 45.000 KG, POTÊNCIA 330 CV, INCLUSIVE TANQUE DE ASFALTO COM MAÇARICO - IMPOSTOS E SEGUROS. AF_12/2015 COMPOSIÇÕES AUXILIARES CUSTOS HORÁRIOS DE MÁQUINAS E EQUIPAMENTOS</v>
      </c>
    </row>
    <row r="976" spans="1:13" ht="15">
      <c r="A976" s="149" t="s">
        <v>1040</v>
      </c>
      <c r="B976" s="149" t="s">
        <v>1041</v>
      </c>
      <c r="C976" s="149" t="s">
        <v>1427</v>
      </c>
      <c r="D976" s="149" t="s">
        <v>1428</v>
      </c>
      <c r="E976" s="150" t="s">
        <v>643</v>
      </c>
      <c r="F976" s="149" t="s">
        <v>643</v>
      </c>
      <c r="G976" s="151">
        <v>92240</v>
      </c>
      <c r="H976" s="149" t="s">
        <v>2011</v>
      </c>
      <c r="I976" s="149" t="s">
        <v>1430</v>
      </c>
      <c r="J976" s="149" t="s">
        <v>726</v>
      </c>
      <c r="K976" s="150" t="s">
        <v>7732</v>
      </c>
      <c r="L976" s="149" t="s">
        <v>647</v>
      </c>
      <c r="M976" s="148" t="str">
        <f t="shared" si="15"/>
        <v>CAIXA REFERENCIAL ATRIBUÍDO SÃO PAULO CAMINHÃO DE TRANSPORTE DE MATERIAL ASFÁLTICO 20.000 L, COM CAVALO MECÂNICO DE CAPACIDADE MÁXIMA DE TRAÇÃO COMBINADO DE 45.000 KG, POTÊNCIA 330 CV, INCLUSIVE TANQUE DE ASFALTO COM MAÇARICO - MANUTENÇÃO. AF_12/2015 COMPOSIÇÕES AUXILIARES CUSTOS HORÁRIOS DE MÁQUINAS E EQUIPAMENTOS</v>
      </c>
    </row>
    <row r="977" spans="1:13" ht="15">
      <c r="A977" s="149" t="s">
        <v>1040</v>
      </c>
      <c r="B977" s="149" t="s">
        <v>1041</v>
      </c>
      <c r="C977" s="149" t="s">
        <v>1427</v>
      </c>
      <c r="D977" s="149" t="s">
        <v>1428</v>
      </c>
      <c r="E977" s="150" t="s">
        <v>643</v>
      </c>
      <c r="F977" s="149" t="s">
        <v>643</v>
      </c>
      <c r="G977" s="151">
        <v>92241</v>
      </c>
      <c r="H977" s="149" t="s">
        <v>2012</v>
      </c>
      <c r="I977" s="149" t="s">
        <v>1430</v>
      </c>
      <c r="J977" s="149" t="s">
        <v>1046</v>
      </c>
      <c r="K977" s="150" t="s">
        <v>9669</v>
      </c>
      <c r="L977" s="149" t="s">
        <v>647</v>
      </c>
      <c r="M977" s="148" t="str">
        <f t="shared" si="15"/>
        <v>CAIXA REFERENCIAL COLETADO CAMINHÃO DE TRANSPORTE DE MATERIAL ASFÁLTICO 20.000 L, COM CAVALO MECÂNICO DE CAPACIDADE MÁXIMA DE TRAÇÃO COMBINADO DE 45.000 KG, POTÊNCIA 330 CV, INCLUSIVE TANQUE DE ASFALTO COM MAÇARICO - MATERIAIS NA OPERAÇÃO. AF_12/2015 COMPOSIÇÕES AUXILIARES CUSTOS HORÁRIOS DE MÁQUINAS E EQUIPAMENTOS</v>
      </c>
    </row>
    <row r="978" spans="1:13" ht="15">
      <c r="A978" s="149" t="s">
        <v>1040</v>
      </c>
      <c r="B978" s="149" t="s">
        <v>1041</v>
      </c>
      <c r="C978" s="149" t="s">
        <v>1427</v>
      </c>
      <c r="D978" s="149" t="s">
        <v>1428</v>
      </c>
      <c r="E978" s="150" t="s">
        <v>643</v>
      </c>
      <c r="F978" s="149" t="s">
        <v>643</v>
      </c>
      <c r="G978" s="151">
        <v>92712</v>
      </c>
      <c r="H978" s="149" t="s">
        <v>2013</v>
      </c>
      <c r="I978" s="149" t="s">
        <v>1430</v>
      </c>
      <c r="J978" s="149" t="s">
        <v>646</v>
      </c>
      <c r="K978" s="150" t="s">
        <v>1274</v>
      </c>
      <c r="L978" s="149" t="s">
        <v>647</v>
      </c>
      <c r="M978" s="148" t="str">
        <f t="shared" si="15"/>
        <v>CAIXA REFERENCIAL COEFICIENTE DE REPRESENTATIVIDADE APARELHO PARA CORTE E SOLDA OXI-ACETILENO SOBRE RODAS, INCLUSIVE CILINDROS E MAÇARICOS - DEPRECIAÇÃO. AF_12/2015 COMPOSIÇÕES AUXILIARES CUSTOS HORÁRIOS DE MÁQUINAS E EQUIPAMENTOS</v>
      </c>
    </row>
    <row r="979" spans="1:13" ht="15">
      <c r="A979" s="149" t="s">
        <v>1040</v>
      </c>
      <c r="B979" s="149" t="s">
        <v>1041</v>
      </c>
      <c r="C979" s="149" t="s">
        <v>1427</v>
      </c>
      <c r="D979" s="149" t="s">
        <v>1428</v>
      </c>
      <c r="E979" s="150" t="s">
        <v>643</v>
      </c>
      <c r="F979" s="149" t="s">
        <v>643</v>
      </c>
      <c r="G979" s="151">
        <v>92713</v>
      </c>
      <c r="H979" s="149" t="s">
        <v>2014</v>
      </c>
      <c r="I979" s="149" t="s">
        <v>1430</v>
      </c>
      <c r="J979" s="149" t="s">
        <v>646</v>
      </c>
      <c r="K979" s="150" t="s">
        <v>1390</v>
      </c>
      <c r="L979" s="149" t="s">
        <v>647</v>
      </c>
      <c r="M979" s="148" t="str">
        <f t="shared" si="15"/>
        <v>CAIXA REFERENCIAL COEFICIENTE DE REPRESENTATIVIDADE APARELHO PARA CORTE E SOLDA OXI-ACETILENO SOBRE RODAS, INCLUSIVE CILINDROS E MAÇARICOS - JUROS. AF_12/2015 COMPOSIÇÕES AUXILIARES CUSTOS HORÁRIOS DE MÁQUINAS E EQUIPAMENTOS</v>
      </c>
    </row>
    <row r="980" spans="1:13" ht="15">
      <c r="A980" s="149" t="s">
        <v>1040</v>
      </c>
      <c r="B980" s="149" t="s">
        <v>1041</v>
      </c>
      <c r="C980" s="149" t="s">
        <v>1427</v>
      </c>
      <c r="D980" s="149" t="s">
        <v>1428</v>
      </c>
      <c r="E980" s="150" t="s">
        <v>643</v>
      </c>
      <c r="F980" s="149" t="s">
        <v>643</v>
      </c>
      <c r="G980" s="151">
        <v>92714</v>
      </c>
      <c r="H980" s="149" t="s">
        <v>2015</v>
      </c>
      <c r="I980" s="149" t="s">
        <v>1430</v>
      </c>
      <c r="J980" s="149" t="s">
        <v>646</v>
      </c>
      <c r="K980" s="150" t="s">
        <v>1294</v>
      </c>
      <c r="L980" s="149" t="s">
        <v>647</v>
      </c>
      <c r="M980" s="148" t="str">
        <f t="shared" si="15"/>
        <v>CAIXA REFERENCIAL COEFICIENTE DE REPRESENTATIVIDADE APARELHO PARA CORTE E SOLDA OXI-ACETILENO SOBRE RODAS, INCLUSIVE CILINDROS E MAÇARICOS - MANUTENÇÃO. AF_12/2015 COMPOSIÇÕES AUXILIARES CUSTOS HORÁRIOS DE MÁQUINAS E EQUIPAMENTOS</v>
      </c>
    </row>
    <row r="981" spans="1:13" ht="15">
      <c r="A981" s="149" t="s">
        <v>1040</v>
      </c>
      <c r="B981" s="149" t="s">
        <v>1041</v>
      </c>
      <c r="C981" s="149" t="s">
        <v>1427</v>
      </c>
      <c r="D981" s="149" t="s">
        <v>1428</v>
      </c>
      <c r="E981" s="150" t="s">
        <v>643</v>
      </c>
      <c r="F981" s="149" t="s">
        <v>643</v>
      </c>
      <c r="G981" s="151">
        <v>92715</v>
      </c>
      <c r="H981" s="149" t="s">
        <v>2017</v>
      </c>
      <c r="I981" s="149" t="s">
        <v>1430</v>
      </c>
      <c r="J981" s="149" t="s">
        <v>646</v>
      </c>
      <c r="K981" s="150" t="s">
        <v>6112</v>
      </c>
      <c r="L981" s="149" t="s">
        <v>647</v>
      </c>
      <c r="M981" s="148" t="str">
        <f t="shared" si="15"/>
        <v>CAIXA REFERENCIAL COEFICIENTE DE REPRESENTATIVIDADE APARELHO PARA CORTE E SOLDA OXI-ACETILENO SOBRE RODAS, INCLUSIVE CILINDROS E MAÇARICOS - MATERIAIS NA OPERAÇÃO. AF_12/2015 COMPOSIÇÕES AUXILIARES CUSTOS HORÁRIOS DE MÁQUINAS E EQUIPAMENTOS</v>
      </c>
    </row>
    <row r="982" spans="1:13" ht="15">
      <c r="A982" s="149" t="s">
        <v>1040</v>
      </c>
      <c r="B982" s="149" t="s">
        <v>1041</v>
      </c>
      <c r="C982" s="149" t="s">
        <v>1427</v>
      </c>
      <c r="D982" s="149" t="s">
        <v>1428</v>
      </c>
      <c r="E982" s="150" t="s">
        <v>643</v>
      </c>
      <c r="F982" s="149" t="s">
        <v>643</v>
      </c>
      <c r="G982" s="151">
        <v>92956</v>
      </c>
      <c r="H982" s="149" t="s">
        <v>2018</v>
      </c>
      <c r="I982" s="149" t="s">
        <v>1430</v>
      </c>
      <c r="J982" s="149" t="s">
        <v>726</v>
      </c>
      <c r="K982" s="150" t="s">
        <v>2019</v>
      </c>
      <c r="L982" s="149" t="s">
        <v>647</v>
      </c>
      <c r="M982" s="148" t="str">
        <f t="shared" si="15"/>
        <v>CAIXA REFERENCIAL ATRIBUÍDO SÃO PAULO MÁQUINA EXTRUSORA DE CONCRETO PARA GUIAS E SARJETAS, MOTOR A DIESEL, POTÊNCIA 14 CV - DEPRECIAÇÃO. AF_12/2015 COMPOSIÇÕES AUXILIARES CUSTOS HORÁRIOS DE MÁQUINAS E EQUIPAMENTOS</v>
      </c>
    </row>
    <row r="983" spans="1:13" ht="15">
      <c r="A983" s="149" t="s">
        <v>1040</v>
      </c>
      <c r="B983" s="149" t="s">
        <v>1041</v>
      </c>
      <c r="C983" s="149" t="s">
        <v>1427</v>
      </c>
      <c r="D983" s="149" t="s">
        <v>1428</v>
      </c>
      <c r="E983" s="150" t="s">
        <v>643</v>
      </c>
      <c r="F983" s="149" t="s">
        <v>643</v>
      </c>
      <c r="G983" s="151">
        <v>92957</v>
      </c>
      <c r="H983" s="149" t="s">
        <v>2020</v>
      </c>
      <c r="I983" s="149" t="s">
        <v>1430</v>
      </c>
      <c r="J983" s="149" t="s">
        <v>726</v>
      </c>
      <c r="K983" s="150" t="s">
        <v>2021</v>
      </c>
      <c r="L983" s="149" t="s">
        <v>647</v>
      </c>
      <c r="M983" s="148" t="str">
        <f t="shared" si="15"/>
        <v>CAIXA REFERENCIAL ATRIBUÍDO SÃO PAULO MÁQUINA EXTRUSORA DE CONCRETO PARA GUIAS E SARJETAS, MOTOR A DIESEL, POTÊNCIA 14 CV - JUROS. AF_12/2015 COMPOSIÇÕES AUXILIARES CUSTOS HORÁRIOS DE MÁQUINAS E EQUIPAMENTOS</v>
      </c>
    </row>
    <row r="984" spans="1:13" ht="15">
      <c r="A984" s="149" t="s">
        <v>1040</v>
      </c>
      <c r="B984" s="149" t="s">
        <v>1041</v>
      </c>
      <c r="C984" s="149" t="s">
        <v>1427</v>
      </c>
      <c r="D984" s="149" t="s">
        <v>1428</v>
      </c>
      <c r="E984" s="150" t="s">
        <v>643</v>
      </c>
      <c r="F984" s="149" t="s">
        <v>643</v>
      </c>
      <c r="G984" s="151">
        <v>92958</v>
      </c>
      <c r="H984" s="149" t="s">
        <v>2022</v>
      </c>
      <c r="I984" s="149" t="s">
        <v>1430</v>
      </c>
      <c r="J984" s="149" t="s">
        <v>726</v>
      </c>
      <c r="K984" s="150" t="s">
        <v>2023</v>
      </c>
      <c r="L984" s="149" t="s">
        <v>647</v>
      </c>
      <c r="M984" s="148" t="str">
        <f t="shared" si="15"/>
        <v>CAIXA REFERENCIAL ATRIBUÍDO SÃO PAULO MÁQUINA EXTRUSORA DE CONCRETO PARA GUIAS E SARJETAS, MOTOR A DIESEL, POTÊNCIA 14 CV - MANUTENÇÃO. AF_12/2015 COMPOSIÇÕES AUXILIARES CUSTOS HORÁRIOS DE MÁQUINAS E EQUIPAMENTOS</v>
      </c>
    </row>
    <row r="985" spans="1:13" ht="15">
      <c r="A985" s="149" t="s">
        <v>1040</v>
      </c>
      <c r="B985" s="149" t="s">
        <v>1041</v>
      </c>
      <c r="C985" s="149" t="s">
        <v>1427</v>
      </c>
      <c r="D985" s="149" t="s">
        <v>1428</v>
      </c>
      <c r="E985" s="150" t="s">
        <v>643</v>
      </c>
      <c r="F985" s="149" t="s">
        <v>643</v>
      </c>
      <c r="G985" s="151">
        <v>92959</v>
      </c>
      <c r="H985" s="149" t="s">
        <v>2024</v>
      </c>
      <c r="I985" s="149" t="s">
        <v>1430</v>
      </c>
      <c r="J985" s="149" t="s">
        <v>1046</v>
      </c>
      <c r="K985" s="150" t="s">
        <v>1644</v>
      </c>
      <c r="L985" s="149" t="s">
        <v>647</v>
      </c>
      <c r="M985" s="148" t="str">
        <f t="shared" si="15"/>
        <v>CAIXA REFERENCIAL COLETADO MÁQUINA EXTRUSORA DE CONCRETO PARA GUIAS E SARJETAS, MOTOR A DIESEL, POTÊNCIA 14 CV - MATERIAIS NA OPERAÇÃO. AF_12/2015 COMPOSIÇÕES AUXILIARES CUSTOS HORÁRIOS DE MÁQUINAS E EQUIPAMENTOS</v>
      </c>
    </row>
    <row r="986" spans="1:13" ht="15">
      <c r="A986" s="149" t="s">
        <v>1040</v>
      </c>
      <c r="B986" s="149" t="s">
        <v>1041</v>
      </c>
      <c r="C986" s="149" t="s">
        <v>1427</v>
      </c>
      <c r="D986" s="149" t="s">
        <v>1428</v>
      </c>
      <c r="E986" s="150" t="s">
        <v>643</v>
      </c>
      <c r="F986" s="149" t="s">
        <v>643</v>
      </c>
      <c r="G986" s="151">
        <v>92963</v>
      </c>
      <c r="H986" s="149" t="s">
        <v>2025</v>
      </c>
      <c r="I986" s="149" t="s">
        <v>1430</v>
      </c>
      <c r="J986" s="149" t="s">
        <v>646</v>
      </c>
      <c r="K986" s="150" t="s">
        <v>1306</v>
      </c>
      <c r="L986" s="149" t="s">
        <v>647</v>
      </c>
      <c r="M986" s="148" t="str">
        <f t="shared" si="15"/>
        <v>CAIXA REFERENCIAL COEFICIENTE DE REPRESENTATIVIDADE MARTELO PERFURADOR PNEUMÁTICO MANUAL, HASTE 25 X 75 MM, 21 KG - DEPRECIAÇÃO. AF_12/2015 COMPOSIÇÕES AUXILIARES CUSTOS HORÁRIOS DE MÁQUINAS E EQUIPAMENTOS</v>
      </c>
    </row>
    <row r="987" spans="1:13" ht="15">
      <c r="A987" s="149" t="s">
        <v>1040</v>
      </c>
      <c r="B987" s="149" t="s">
        <v>1041</v>
      </c>
      <c r="C987" s="149" t="s">
        <v>1427</v>
      </c>
      <c r="D987" s="149" t="s">
        <v>1428</v>
      </c>
      <c r="E987" s="150" t="s">
        <v>643</v>
      </c>
      <c r="F987" s="149" t="s">
        <v>643</v>
      </c>
      <c r="G987" s="151">
        <v>92964</v>
      </c>
      <c r="H987" s="149" t="s">
        <v>2026</v>
      </c>
      <c r="I987" s="149" t="s">
        <v>1430</v>
      </c>
      <c r="J987" s="149" t="s">
        <v>646</v>
      </c>
      <c r="K987" s="150" t="s">
        <v>1368</v>
      </c>
      <c r="L987" s="149" t="s">
        <v>647</v>
      </c>
      <c r="M987" s="148" t="str">
        <f t="shared" si="15"/>
        <v>CAIXA REFERENCIAL COEFICIENTE DE REPRESENTATIVIDADE MARTELO PERFURADOR PNEUMÁTICO MANUAL, HASTE 25 X 75 MM, 21 KG - JUROS. AF_12/2015 COMPOSIÇÕES AUXILIARES CUSTOS HORÁRIOS DE MÁQUINAS E EQUIPAMENTOS</v>
      </c>
    </row>
    <row r="988" spans="1:13" ht="15">
      <c r="A988" s="149" t="s">
        <v>1040</v>
      </c>
      <c r="B988" s="149" t="s">
        <v>1041</v>
      </c>
      <c r="C988" s="149" t="s">
        <v>1427</v>
      </c>
      <c r="D988" s="149" t="s">
        <v>1428</v>
      </c>
      <c r="E988" s="150" t="s">
        <v>643</v>
      </c>
      <c r="F988" s="149" t="s">
        <v>643</v>
      </c>
      <c r="G988" s="151">
        <v>92965</v>
      </c>
      <c r="H988" s="149" t="s">
        <v>2027</v>
      </c>
      <c r="I988" s="149" t="s">
        <v>1430</v>
      </c>
      <c r="J988" s="149" t="s">
        <v>646</v>
      </c>
      <c r="K988" s="150" t="s">
        <v>8689</v>
      </c>
      <c r="L988" s="149" t="s">
        <v>647</v>
      </c>
      <c r="M988" s="148" t="str">
        <f t="shared" si="15"/>
        <v>CAIXA REFERENCIAL COEFICIENTE DE REPRESENTATIVIDADE MARTELO PERFURADOR PNEUMÁTICO MANUAL, HASTE 25 X 75 MM, 21 KG - MANUTENÇÃO. AF_12/2015 COMPOSIÇÕES AUXILIARES CUSTOS HORÁRIOS DE MÁQUINAS E EQUIPAMENTOS</v>
      </c>
    </row>
    <row r="989" spans="1:13" ht="15">
      <c r="A989" s="149" t="s">
        <v>1040</v>
      </c>
      <c r="B989" s="149" t="s">
        <v>1041</v>
      </c>
      <c r="C989" s="149" t="s">
        <v>1427</v>
      </c>
      <c r="D989" s="149" t="s">
        <v>1428</v>
      </c>
      <c r="E989" s="150" t="s">
        <v>643</v>
      </c>
      <c r="F989" s="149" t="s">
        <v>643</v>
      </c>
      <c r="G989" s="151">
        <v>93220</v>
      </c>
      <c r="H989" s="149" t="s">
        <v>2029</v>
      </c>
      <c r="I989" s="149" t="s">
        <v>1430</v>
      </c>
      <c r="J989" s="149" t="s">
        <v>646</v>
      </c>
      <c r="K989" s="150" t="s">
        <v>9670</v>
      </c>
      <c r="L989" s="149" t="s">
        <v>647</v>
      </c>
      <c r="M989" s="148" t="str">
        <f t="shared" si="15"/>
        <v>CAIXA REFERENCIAL COEFICIENTE DE REPRESENTATIVIDADE PERFURATRIZ COM TORRE METÁLICA PARA EXECUÇÃO DE ESTACA HÉLICE CONTÍNUA, PROFUNDIDADE MÁXIMA DE 32 M, DIÂMETRO MÁXIMO DE 1000 MM, POTÊNCIA INSTALADA DE 350 HP, MESA ROTATIVA COM TORQUE MÁXIMO DE 263 KNM - DEPRECIAÇÃO. AF_01/2016 COMPOSIÇÕES AUXILIARES CUSTOS HORÁRIOS DE MÁQUINAS E EQUIPAMENTOS</v>
      </c>
    </row>
    <row r="990" spans="1:13" ht="15">
      <c r="A990" s="149" t="s">
        <v>1040</v>
      </c>
      <c r="B990" s="149" t="s">
        <v>1041</v>
      </c>
      <c r="C990" s="149" t="s">
        <v>1427</v>
      </c>
      <c r="D990" s="149" t="s">
        <v>1428</v>
      </c>
      <c r="E990" s="150" t="s">
        <v>643</v>
      </c>
      <c r="F990" s="149" t="s">
        <v>643</v>
      </c>
      <c r="G990" s="151">
        <v>93221</v>
      </c>
      <c r="H990" s="149" t="s">
        <v>2030</v>
      </c>
      <c r="I990" s="149" t="s">
        <v>1430</v>
      </c>
      <c r="J990" s="149" t="s">
        <v>646</v>
      </c>
      <c r="K990" s="150" t="s">
        <v>9671</v>
      </c>
      <c r="L990" s="149" t="s">
        <v>647</v>
      </c>
      <c r="M990" s="148" t="str">
        <f t="shared" si="15"/>
        <v>CAIXA REFERENCIAL COEFICIENTE DE REPRESENTATIVIDADE PERFURATRIZ COM TORRE METÁLICA PARA EXECUÇÃO DE ESTACA HÉLICE CONTÍNUA, PROFUNDIDADE MÁXIMA DE 32 M, DIÂMETRO MÁXIMO DE 1000 MM, POTÊNCIA INSTALADA DE 350 HP, MESA ROTATIVA COM TORQUE MÁXIMO DE 263 KNM - JUROS. AF_01/2016 COMPOSIÇÕES AUXILIARES CUSTOS HORÁRIOS DE MÁQUINAS E EQUIPAMENTOS</v>
      </c>
    </row>
    <row r="991" spans="1:13" ht="15">
      <c r="A991" s="149" t="s">
        <v>1040</v>
      </c>
      <c r="B991" s="149" t="s">
        <v>1041</v>
      </c>
      <c r="C991" s="149" t="s">
        <v>1427</v>
      </c>
      <c r="D991" s="149" t="s">
        <v>1428</v>
      </c>
      <c r="E991" s="150" t="s">
        <v>643</v>
      </c>
      <c r="F991" s="149" t="s">
        <v>643</v>
      </c>
      <c r="G991" s="151">
        <v>93222</v>
      </c>
      <c r="H991" s="149" t="s">
        <v>2031</v>
      </c>
      <c r="I991" s="149" t="s">
        <v>1430</v>
      </c>
      <c r="J991" s="149" t="s">
        <v>646</v>
      </c>
      <c r="K991" s="150" t="s">
        <v>9672</v>
      </c>
      <c r="L991" s="149" t="s">
        <v>647</v>
      </c>
      <c r="M991" s="148" t="str">
        <f t="shared" si="15"/>
        <v>CAIXA REFERENCIAL COEFICIENTE DE REPRESENTATIVIDADE PERFURATRIZ COM TORRE METÁLICA PARA EXECUÇÃO DE ESTACA HÉLICE CONTÍNUA, PROFUNDIDADE MÁXIMA DE 32 M, DIÂMETRO MÁXIMO DE 1000 MM, POTÊNCIA INSTALADA DE 350 HP, MESA ROTATIVA COM TORQUE MÁXIMO DE 263 KNM - MANUTENÇÃO. AF_01/2016 COMPOSIÇÕES AUXILIARES CUSTOS HORÁRIOS DE MÁQUINAS E EQUIPAMENTOS</v>
      </c>
    </row>
    <row r="992" spans="1:13" ht="15">
      <c r="A992" s="149" t="s">
        <v>1040</v>
      </c>
      <c r="B992" s="149" t="s">
        <v>1041</v>
      </c>
      <c r="C992" s="149" t="s">
        <v>1427</v>
      </c>
      <c r="D992" s="149" t="s">
        <v>1428</v>
      </c>
      <c r="E992" s="150" t="s">
        <v>643</v>
      </c>
      <c r="F992" s="149" t="s">
        <v>643</v>
      </c>
      <c r="G992" s="151">
        <v>93223</v>
      </c>
      <c r="H992" s="149" t="s">
        <v>2032</v>
      </c>
      <c r="I992" s="149" t="s">
        <v>1430</v>
      </c>
      <c r="J992" s="149" t="s">
        <v>1046</v>
      </c>
      <c r="K992" s="150" t="s">
        <v>9673</v>
      </c>
      <c r="L992" s="149" t="s">
        <v>647</v>
      </c>
      <c r="M992" s="148" t="str">
        <f t="shared" si="15"/>
        <v>CAIXA REFERENCIAL COLETADO PERFURATRIZ COM TORRE METÁLICA PARA EXECUÇÃO DE ESTACA HÉLICE CONTÍNUA, PROFUNDIDADE MÁXIMA DE 32 M, DIÂMETRO MÁXIMO DE 1000 MM, POTÊNCIA INSTALADA DE 350 HP, MESA ROTATIVA COM TORQUE MÁXIMO DE 263 KNM  MATERIAIS NA OPERAÇÃO. AF_01/2016 COMPOSIÇÕES AUXILIARES CUSTOS HORÁRIOS DE MÁQUINAS E EQUIPAMENTOS</v>
      </c>
    </row>
    <row r="993" spans="1:13" ht="15">
      <c r="A993" s="149" t="s">
        <v>1040</v>
      </c>
      <c r="B993" s="149" t="s">
        <v>1041</v>
      </c>
      <c r="C993" s="149" t="s">
        <v>1427</v>
      </c>
      <c r="D993" s="149" t="s">
        <v>1428</v>
      </c>
      <c r="E993" s="150" t="s">
        <v>643</v>
      </c>
      <c r="F993" s="149" t="s">
        <v>643</v>
      </c>
      <c r="G993" s="151">
        <v>93229</v>
      </c>
      <c r="H993" s="149" t="s">
        <v>2033</v>
      </c>
      <c r="I993" s="149" t="s">
        <v>1430</v>
      </c>
      <c r="J993" s="149" t="s">
        <v>646</v>
      </c>
      <c r="K993" s="150" t="s">
        <v>1382</v>
      </c>
      <c r="L993" s="149" t="s">
        <v>647</v>
      </c>
      <c r="M993" s="148" t="str">
        <f t="shared" si="15"/>
        <v>CAIXA REFERENCIAL COEFICIENTE DE REPRESENTATIVIDADE BETONEIRA CAPACIDADE NOMINAL 400 L, CAPACIDADE DE MISTURA 310 L, MOTOR A GASOLINA POTÊNCIA 5,5 HP, SEM CARREGADOR - DEPRECIAÇÃO. AF_02/2016 COMPOSIÇÕES AUXILIARES CUSTOS HORÁRIOS DE MÁQUINAS E EQUIPAMENTOS</v>
      </c>
    </row>
    <row r="994" spans="1:13" ht="15">
      <c r="A994" s="149" t="s">
        <v>1040</v>
      </c>
      <c r="B994" s="149" t="s">
        <v>1041</v>
      </c>
      <c r="C994" s="149" t="s">
        <v>1427</v>
      </c>
      <c r="D994" s="149" t="s">
        <v>1428</v>
      </c>
      <c r="E994" s="150" t="s">
        <v>643</v>
      </c>
      <c r="F994" s="149" t="s">
        <v>643</v>
      </c>
      <c r="G994" s="151">
        <v>93230</v>
      </c>
      <c r="H994" s="149" t="s">
        <v>2034</v>
      </c>
      <c r="I994" s="149" t="s">
        <v>1430</v>
      </c>
      <c r="J994" s="149" t="s">
        <v>646</v>
      </c>
      <c r="K994" s="150" t="s">
        <v>1681</v>
      </c>
      <c r="L994" s="149" t="s">
        <v>647</v>
      </c>
      <c r="M994" s="148" t="str">
        <f t="shared" si="15"/>
        <v>CAIXA REFERENCIAL COEFICIENTE DE REPRESENTATIVIDADE BETONEIRA CAPACIDADE NOMINAL 400 L, CAPACIDADE DE MISTURA 310 L, MOTOR A GASOLINA POTÊNCIA 5,5 HP, SEM CARREGADOR - JUROS. AF_02/2016 COMPOSIÇÕES AUXILIARES CUSTOS HORÁRIOS DE MÁQUINAS E EQUIPAMENTOS</v>
      </c>
    </row>
    <row r="995" spans="1:13" ht="15">
      <c r="A995" s="149" t="s">
        <v>1040</v>
      </c>
      <c r="B995" s="149" t="s">
        <v>1041</v>
      </c>
      <c r="C995" s="149" t="s">
        <v>1427</v>
      </c>
      <c r="D995" s="149" t="s">
        <v>1428</v>
      </c>
      <c r="E995" s="150" t="s">
        <v>643</v>
      </c>
      <c r="F995" s="149" t="s">
        <v>643</v>
      </c>
      <c r="G995" s="151">
        <v>93231</v>
      </c>
      <c r="H995" s="149" t="s">
        <v>2035</v>
      </c>
      <c r="I995" s="149" t="s">
        <v>1430</v>
      </c>
      <c r="J995" s="149" t="s">
        <v>646</v>
      </c>
      <c r="K995" s="150" t="s">
        <v>2016</v>
      </c>
      <c r="L995" s="149" t="s">
        <v>647</v>
      </c>
      <c r="M995" s="148" t="str">
        <f t="shared" si="15"/>
        <v>CAIXA REFERENCIAL COEFICIENTE DE REPRESENTATIVIDADE BETONEIRA CAPACIDADE NOMINAL 400 L, CAPACIDADE DE MISTURA 310 L, MOTOR A GASOLINA POTÊNCIA 5,5 HP, SEM CARREGADOR - MANUTENÇÃO. AF_02/2016 COMPOSIÇÕES AUXILIARES CUSTOS HORÁRIOS DE MÁQUINAS E EQUIPAMENTOS</v>
      </c>
    </row>
    <row r="996" spans="1:13" ht="15">
      <c r="A996" s="149" t="s">
        <v>1040</v>
      </c>
      <c r="B996" s="149" t="s">
        <v>1041</v>
      </c>
      <c r="C996" s="149" t="s">
        <v>1427</v>
      </c>
      <c r="D996" s="149" t="s">
        <v>1428</v>
      </c>
      <c r="E996" s="150" t="s">
        <v>643</v>
      </c>
      <c r="F996" s="149" t="s">
        <v>643</v>
      </c>
      <c r="G996" s="151">
        <v>93232</v>
      </c>
      <c r="H996" s="149" t="s">
        <v>2036</v>
      </c>
      <c r="I996" s="149" t="s">
        <v>1430</v>
      </c>
      <c r="J996" s="149" t="s">
        <v>1046</v>
      </c>
      <c r="K996" s="150" t="s">
        <v>5140</v>
      </c>
      <c r="L996" s="149" t="s">
        <v>647</v>
      </c>
      <c r="M996" s="148" t="str">
        <f t="shared" si="15"/>
        <v>CAIXA REFERENCIAL COLETADO BETONEIRA CAPACIDADE NOMINAL 400 L, CAPACIDADE DE MISTURA 310 L, MOTOR A GASOLINA POTÊNCIA 5,5 HP, SEM CARREGADOR - MATERIAIS NA OPERAÇÃO. AF_02/2016 COMPOSIÇÕES AUXILIARES CUSTOS HORÁRIOS DE MÁQUINAS E EQUIPAMENTOS</v>
      </c>
    </row>
    <row r="997" spans="1:13" ht="15">
      <c r="A997" s="149" t="s">
        <v>1040</v>
      </c>
      <c r="B997" s="149" t="s">
        <v>1041</v>
      </c>
      <c r="C997" s="149" t="s">
        <v>1427</v>
      </c>
      <c r="D997" s="149" t="s">
        <v>1428</v>
      </c>
      <c r="E997" s="150" t="s">
        <v>643</v>
      </c>
      <c r="F997" s="149" t="s">
        <v>643</v>
      </c>
      <c r="G997" s="151">
        <v>93235</v>
      </c>
      <c r="H997" s="149" t="s">
        <v>2037</v>
      </c>
      <c r="I997" s="149" t="s">
        <v>1430</v>
      </c>
      <c r="J997" s="149" t="s">
        <v>726</v>
      </c>
      <c r="K997" s="150" t="s">
        <v>1777</v>
      </c>
      <c r="L997" s="149" t="s">
        <v>647</v>
      </c>
      <c r="M997" s="148" t="str">
        <f t="shared" si="15"/>
        <v>CAIXA REFERENCIAL ATRIBUÍDO SÃO PAULO GRUPO GERADOR ESTACIONÁRIO, MOTOR DIESEL POTÊNCIA 170 KVA - JUROS. AF_02/2016 COMPOSIÇÕES AUXILIARES CUSTOS HORÁRIOS DE MÁQUINAS E EQUIPAMENTOS</v>
      </c>
    </row>
    <row r="998" spans="1:13" ht="15">
      <c r="A998" s="149" t="s">
        <v>1040</v>
      </c>
      <c r="B998" s="149" t="s">
        <v>1041</v>
      </c>
      <c r="C998" s="149" t="s">
        <v>1427</v>
      </c>
      <c r="D998" s="149" t="s">
        <v>1428</v>
      </c>
      <c r="E998" s="150" t="s">
        <v>643</v>
      </c>
      <c r="F998" s="149" t="s">
        <v>643</v>
      </c>
      <c r="G998" s="151">
        <v>93238</v>
      </c>
      <c r="H998" s="149" t="s">
        <v>2038</v>
      </c>
      <c r="I998" s="149" t="s">
        <v>1430</v>
      </c>
      <c r="J998" s="149" t="s">
        <v>726</v>
      </c>
      <c r="K998" s="150" t="s">
        <v>2083</v>
      </c>
      <c r="L998" s="149" t="s">
        <v>647</v>
      </c>
      <c r="M998" s="148" t="str">
        <f t="shared" si="15"/>
        <v>CAIXA REFERENCIAL ATRIBUÍDO SÃO PAULO ROLO COMPACTADOR VIBRATÓRIO REBOCÁVEL, CILINDRO DE AÇO LISO, POTÊNCIA DE TRAÇÃO DE 65 CV, PESO 4,7 T, IMPACTO DINÂMICO 18,3 T, LARGURA DE TRABALHO 1,67 M - JUROS. AF_02/2016 COMPOSIÇÕES AUXILIARES CUSTOS HORÁRIOS DE MÁQUINAS E EQUIPAMENTOS</v>
      </c>
    </row>
    <row r="999" spans="1:13" ht="15">
      <c r="A999" s="149" t="s">
        <v>1040</v>
      </c>
      <c r="B999" s="149" t="s">
        <v>1041</v>
      </c>
      <c r="C999" s="149" t="s">
        <v>1427</v>
      </c>
      <c r="D999" s="149" t="s">
        <v>1428</v>
      </c>
      <c r="E999" s="150" t="s">
        <v>643</v>
      </c>
      <c r="F999" s="149" t="s">
        <v>643</v>
      </c>
      <c r="G999" s="151">
        <v>93239</v>
      </c>
      <c r="H999" s="149" t="s">
        <v>2040</v>
      </c>
      <c r="I999" s="149" t="s">
        <v>1430</v>
      </c>
      <c r="J999" s="149" t="s">
        <v>726</v>
      </c>
      <c r="K999" s="150" t="s">
        <v>3683</v>
      </c>
      <c r="L999" s="149" t="s">
        <v>647</v>
      </c>
      <c r="M999" s="148" t="str">
        <f t="shared" si="15"/>
        <v>CAIXA REFERENCIAL ATRIBUÍDO SÃO PAULO ROLO COMPACTADOR VIBRATÓRIO PÉ DE CARNEIRO, OPERADO POR CONTROLE REMOTO, POTÊNCIA 12,5 KW, PESO OPERACIONAL 1,675 T, LARGURA DE TRABALHO 0,85 M - JUROS. AF_02/2016 COMPOSIÇÕES AUXILIARES CUSTOS HORÁRIOS DE MÁQUINAS E EQUIPAMENTOS</v>
      </c>
    </row>
    <row r="1000" spans="1:13" ht="15">
      <c r="A1000" s="149" t="s">
        <v>1040</v>
      </c>
      <c r="B1000" s="149" t="s">
        <v>1041</v>
      </c>
      <c r="C1000" s="149" t="s">
        <v>1427</v>
      </c>
      <c r="D1000" s="149" t="s">
        <v>1428</v>
      </c>
      <c r="E1000" s="150" t="s">
        <v>643</v>
      </c>
      <c r="F1000" s="149" t="s">
        <v>643</v>
      </c>
      <c r="G1000" s="151">
        <v>93240</v>
      </c>
      <c r="H1000" s="149" t="s">
        <v>2042</v>
      </c>
      <c r="I1000" s="149" t="s">
        <v>1430</v>
      </c>
      <c r="J1000" s="149" t="s">
        <v>1046</v>
      </c>
      <c r="K1000" s="150" t="s">
        <v>4117</v>
      </c>
      <c r="L1000" s="149" t="s">
        <v>647</v>
      </c>
      <c r="M1000" s="148" t="str">
        <f t="shared" si="15"/>
        <v>CAIXA REFERENCIAL COLETADO ROLO COMPACTADOR VIBRATÓRIO PÉ DE CARNEIRO, OPERADO POR CONTROLE REMOTO, POTÊNCIA 12,5 KW, PESO OPERACIONAL 1,675 T, LARGURA DE TRABALHO 0,85 M - MATERIAIS NA OPERAÇÃO. AF_02/2016 COMPOSIÇÕES AUXILIARES CUSTOS HORÁRIOS DE MÁQUINAS E EQUIPAMENTOS</v>
      </c>
    </row>
    <row r="1001" spans="1:13" ht="15">
      <c r="A1001" s="149" t="s">
        <v>1040</v>
      </c>
      <c r="B1001" s="149" t="s">
        <v>1041</v>
      </c>
      <c r="C1001" s="149" t="s">
        <v>1427</v>
      </c>
      <c r="D1001" s="149" t="s">
        <v>1428</v>
      </c>
      <c r="E1001" s="150" t="s">
        <v>643</v>
      </c>
      <c r="F1001" s="149" t="s">
        <v>643</v>
      </c>
      <c r="G1001" s="151">
        <v>93267</v>
      </c>
      <c r="H1001" s="149" t="s">
        <v>2044</v>
      </c>
      <c r="I1001" s="149" t="s">
        <v>1430</v>
      </c>
      <c r="J1001" s="149" t="s">
        <v>726</v>
      </c>
      <c r="K1001" s="150" t="s">
        <v>6048</v>
      </c>
      <c r="L1001" s="149" t="s">
        <v>647</v>
      </c>
      <c r="M1001" s="148" t="str">
        <f t="shared" si="15"/>
        <v>CAIXA REFERENCIAL ATRIBUÍDO SÃO PAULO GRUA ASCENCIONAL, LANÇA DE 30 M, CAPACIDADE DE 1,0 T A 30 M, ALTURA ATÉ 39 M  DEPRECIAÇÃO. AF_03/2016 COMPOSIÇÕES AUXILIARES CUSTOS HORÁRIOS DE MÁQUINAS E EQUIPAMENTOS</v>
      </c>
    </row>
    <row r="1002" spans="1:13" ht="15">
      <c r="A1002" s="149" t="s">
        <v>1040</v>
      </c>
      <c r="B1002" s="149" t="s">
        <v>1041</v>
      </c>
      <c r="C1002" s="149" t="s">
        <v>1427</v>
      </c>
      <c r="D1002" s="149" t="s">
        <v>1428</v>
      </c>
      <c r="E1002" s="150" t="s">
        <v>643</v>
      </c>
      <c r="F1002" s="149" t="s">
        <v>643</v>
      </c>
      <c r="G1002" s="151">
        <v>93269</v>
      </c>
      <c r="H1002" s="149" t="s">
        <v>2046</v>
      </c>
      <c r="I1002" s="149" t="s">
        <v>1430</v>
      </c>
      <c r="J1002" s="149" t="s">
        <v>726</v>
      </c>
      <c r="K1002" s="150" t="s">
        <v>9674</v>
      </c>
      <c r="L1002" s="149" t="s">
        <v>647</v>
      </c>
      <c r="M1002" s="148" t="str">
        <f t="shared" si="15"/>
        <v>CAIXA REFERENCIAL ATRIBUÍDO SÃO PAULO GRUA ASCENCIONAL, LANÇA DE 30 M, CAPACIDADE DE 1,0 T A 30 M, ALTURA ATÉ 39 M   JUROS. AF_03/2016 COMPOSIÇÕES AUXILIARES CUSTOS HORÁRIOS DE MÁQUINAS E EQUIPAMENTOS</v>
      </c>
    </row>
    <row r="1003" spans="1:13" ht="15">
      <c r="A1003" s="149" t="s">
        <v>1040</v>
      </c>
      <c r="B1003" s="149" t="s">
        <v>1041</v>
      </c>
      <c r="C1003" s="149" t="s">
        <v>1427</v>
      </c>
      <c r="D1003" s="149" t="s">
        <v>1428</v>
      </c>
      <c r="E1003" s="150" t="s">
        <v>643</v>
      </c>
      <c r="F1003" s="149" t="s">
        <v>643</v>
      </c>
      <c r="G1003" s="151">
        <v>93270</v>
      </c>
      <c r="H1003" s="149" t="s">
        <v>2048</v>
      </c>
      <c r="I1003" s="149" t="s">
        <v>1430</v>
      </c>
      <c r="J1003" s="149" t="s">
        <v>726</v>
      </c>
      <c r="K1003" s="150" t="s">
        <v>4844</v>
      </c>
      <c r="L1003" s="149" t="s">
        <v>647</v>
      </c>
      <c r="M1003" s="148" t="str">
        <f t="shared" si="15"/>
        <v>CAIXA REFERENCIAL ATRIBUÍDO SÃO PAULO GRUA ASCENCIONAL, LANÇA DE 30 M, CAPACIDADE DE 1,0 T A 30 M, ALTURA ATÉ 39 M   MANUTENÇÃO. AF_03/2016 COMPOSIÇÕES AUXILIARES CUSTOS HORÁRIOS DE MÁQUINAS E EQUIPAMENTOS</v>
      </c>
    </row>
    <row r="1004" spans="1:13" ht="15">
      <c r="A1004" s="149" t="s">
        <v>1040</v>
      </c>
      <c r="B1004" s="149" t="s">
        <v>1041</v>
      </c>
      <c r="C1004" s="149" t="s">
        <v>1427</v>
      </c>
      <c r="D1004" s="149" t="s">
        <v>1428</v>
      </c>
      <c r="E1004" s="150" t="s">
        <v>643</v>
      </c>
      <c r="F1004" s="149" t="s">
        <v>643</v>
      </c>
      <c r="G1004" s="151">
        <v>93271</v>
      </c>
      <c r="H1004" s="149" t="s">
        <v>2049</v>
      </c>
      <c r="I1004" s="149" t="s">
        <v>1430</v>
      </c>
      <c r="J1004" s="149" t="s">
        <v>646</v>
      </c>
      <c r="K1004" s="150" t="s">
        <v>3600</v>
      </c>
      <c r="L1004" s="149" t="s">
        <v>647</v>
      </c>
      <c r="M1004" s="148" t="str">
        <f t="shared" si="15"/>
        <v>CAIXA REFERENCIAL COEFICIENTE DE REPRESENTATIVIDADE GRUA ASCENCIONAL, LANÇA DE 30 M, CAPACIDADE DE 1,0 T A 30 M, ALTURA ATÉ 39 M   MATERIAIS NA OPERAÇÃO. AF_03/2016 COMPOSIÇÕES AUXILIARES CUSTOS HORÁRIOS DE MÁQUINAS E EQUIPAMENTOS</v>
      </c>
    </row>
    <row r="1005" spans="1:13" ht="15">
      <c r="A1005" s="149" t="s">
        <v>1040</v>
      </c>
      <c r="B1005" s="149" t="s">
        <v>1041</v>
      </c>
      <c r="C1005" s="149" t="s">
        <v>1427</v>
      </c>
      <c r="D1005" s="149" t="s">
        <v>1428</v>
      </c>
      <c r="E1005" s="150" t="s">
        <v>643</v>
      </c>
      <c r="F1005" s="149" t="s">
        <v>643</v>
      </c>
      <c r="G1005" s="151">
        <v>93277</v>
      </c>
      <c r="H1005" s="149" t="s">
        <v>2051</v>
      </c>
      <c r="I1005" s="149" t="s">
        <v>1430</v>
      </c>
      <c r="J1005" s="149" t="s">
        <v>646</v>
      </c>
      <c r="K1005" s="150" t="s">
        <v>1582</v>
      </c>
      <c r="L1005" s="149" t="s">
        <v>647</v>
      </c>
      <c r="M1005" s="148" t="str">
        <f t="shared" si="15"/>
        <v>CAIXA REFERENCIAL COEFICIENTE DE REPRESENTATIVIDADE GUINCHO ELÉTRICO DE COLUNA, CAPACIDADE 400 KG, COM MOTO FREIO, MOTOR TRIFÁSICO DE 1,25 CV - DEPRECIAÇÃO. AF_03/2016 COMPOSIÇÕES AUXILIARES CUSTOS HORÁRIOS DE MÁQUINAS E EQUIPAMENTOS</v>
      </c>
    </row>
    <row r="1006" spans="1:13" ht="15">
      <c r="A1006" s="149" t="s">
        <v>1040</v>
      </c>
      <c r="B1006" s="149" t="s">
        <v>1041</v>
      </c>
      <c r="C1006" s="149" t="s">
        <v>1427</v>
      </c>
      <c r="D1006" s="149" t="s">
        <v>1428</v>
      </c>
      <c r="E1006" s="150" t="s">
        <v>643</v>
      </c>
      <c r="F1006" s="149" t="s">
        <v>643</v>
      </c>
      <c r="G1006" s="151">
        <v>93278</v>
      </c>
      <c r="H1006" s="149" t="s">
        <v>2052</v>
      </c>
      <c r="I1006" s="149" t="s">
        <v>1430</v>
      </c>
      <c r="J1006" s="149" t="s">
        <v>646</v>
      </c>
      <c r="K1006" s="150" t="s">
        <v>1681</v>
      </c>
      <c r="L1006" s="149" t="s">
        <v>647</v>
      </c>
      <c r="M1006" s="148" t="str">
        <f t="shared" si="15"/>
        <v>CAIXA REFERENCIAL COEFICIENTE DE REPRESENTATIVIDADE GUINCHO ELÉTRICO DE COLUNA, CAPACIDADE 400 KG, COM MOTO FREIO, MOTOR TRIFÁSICO DE 1,25 CV - JUROS. AF_03/2016 COMPOSIÇÕES AUXILIARES CUSTOS HORÁRIOS DE MÁQUINAS E EQUIPAMENTOS</v>
      </c>
    </row>
    <row r="1007" spans="1:13" ht="15">
      <c r="A1007" s="149" t="s">
        <v>1040</v>
      </c>
      <c r="B1007" s="149" t="s">
        <v>1041</v>
      </c>
      <c r="C1007" s="149" t="s">
        <v>1427</v>
      </c>
      <c r="D1007" s="149" t="s">
        <v>1428</v>
      </c>
      <c r="E1007" s="150" t="s">
        <v>643</v>
      </c>
      <c r="F1007" s="149" t="s">
        <v>643</v>
      </c>
      <c r="G1007" s="151">
        <v>93279</v>
      </c>
      <c r="H1007" s="149" t="s">
        <v>2053</v>
      </c>
      <c r="I1007" s="149" t="s">
        <v>1430</v>
      </c>
      <c r="J1007" s="149" t="s">
        <v>646</v>
      </c>
      <c r="K1007" s="150" t="s">
        <v>1294</v>
      </c>
      <c r="L1007" s="149" t="s">
        <v>647</v>
      </c>
      <c r="M1007" s="148" t="str">
        <f t="shared" si="15"/>
        <v>CAIXA REFERENCIAL COEFICIENTE DE REPRESENTATIVIDADE GUINCHO ELÉTRICO DE COLUNA, CAPACIDADE 400 KG, COM MOTO FREIO, MOTOR TRIFÁSICO DE 1,25 CV - MANUTENÇÃO. AF_03/2016 COMPOSIÇÕES AUXILIARES CUSTOS HORÁRIOS DE MÁQUINAS E EQUIPAMENTOS</v>
      </c>
    </row>
    <row r="1008" spans="1:13" ht="15">
      <c r="A1008" s="149" t="s">
        <v>1040</v>
      </c>
      <c r="B1008" s="149" t="s">
        <v>1041</v>
      </c>
      <c r="C1008" s="149" t="s">
        <v>1427</v>
      </c>
      <c r="D1008" s="149" t="s">
        <v>1428</v>
      </c>
      <c r="E1008" s="150" t="s">
        <v>643</v>
      </c>
      <c r="F1008" s="149" t="s">
        <v>643</v>
      </c>
      <c r="G1008" s="151">
        <v>93280</v>
      </c>
      <c r="H1008" s="149" t="s">
        <v>2054</v>
      </c>
      <c r="I1008" s="149" t="s">
        <v>1430</v>
      </c>
      <c r="J1008" s="149" t="s">
        <v>646</v>
      </c>
      <c r="K1008" s="150" t="s">
        <v>1901</v>
      </c>
      <c r="L1008" s="149" t="s">
        <v>647</v>
      </c>
      <c r="M1008" s="148" t="str">
        <f t="shared" si="15"/>
        <v>CAIXA REFERENCIAL COEFICIENTE DE REPRESENTATIVIDADE GUINCHO ELÉTRICO DE COLUNA, CAPACIDADE 400 KG, COM MOTO FREIO, MOTOR TRIFÁSICO DE 1,25 CV - MATERIAIS NA OPERAÇÃO. AF_03/2016 COMPOSIÇÕES AUXILIARES CUSTOS HORÁRIOS DE MÁQUINAS E EQUIPAMENTOS</v>
      </c>
    </row>
    <row r="1009" spans="1:13" ht="15">
      <c r="A1009" s="149" t="s">
        <v>1040</v>
      </c>
      <c r="B1009" s="149" t="s">
        <v>1041</v>
      </c>
      <c r="C1009" s="149" t="s">
        <v>1427</v>
      </c>
      <c r="D1009" s="149" t="s">
        <v>1428</v>
      </c>
      <c r="E1009" s="150" t="s">
        <v>643</v>
      </c>
      <c r="F1009" s="149" t="s">
        <v>643</v>
      </c>
      <c r="G1009" s="151">
        <v>93283</v>
      </c>
      <c r="H1009" s="149" t="s">
        <v>2056</v>
      </c>
      <c r="I1009" s="149" t="s">
        <v>1430</v>
      </c>
      <c r="J1009" s="149" t="s">
        <v>726</v>
      </c>
      <c r="K1009" s="150" t="s">
        <v>9675</v>
      </c>
      <c r="L1009" s="149" t="s">
        <v>647</v>
      </c>
      <c r="M1009" s="148" t="str">
        <f t="shared" si="15"/>
        <v>CAIXA REFERENCIAL ATRIBUÍDO SÃO PAULO GUINDASTE HIDRÁULICO AUTOPROPELIDO, COM LANÇA TELESCÓPICA 40 M, CAPACIDADE MÁXIMA 60 T, POTÊNCIA 260 KW - DEPRECIAÇÃO. AF_03/2016 COMPOSIÇÕES AUXILIARES CUSTOS HORÁRIOS DE MÁQUINAS E EQUIPAMENTOS</v>
      </c>
    </row>
    <row r="1010" spans="1:13" ht="15">
      <c r="A1010" s="149" t="s">
        <v>1040</v>
      </c>
      <c r="B1010" s="149" t="s">
        <v>1041</v>
      </c>
      <c r="C1010" s="149" t="s">
        <v>1427</v>
      </c>
      <c r="D1010" s="149" t="s">
        <v>1428</v>
      </c>
      <c r="E1010" s="150" t="s">
        <v>643</v>
      </c>
      <c r="F1010" s="149" t="s">
        <v>643</v>
      </c>
      <c r="G1010" s="151">
        <v>93284</v>
      </c>
      <c r="H1010" s="149" t="s">
        <v>2057</v>
      </c>
      <c r="I1010" s="149" t="s">
        <v>1430</v>
      </c>
      <c r="J1010" s="149" t="s">
        <v>726</v>
      </c>
      <c r="K1010" s="150" t="s">
        <v>9676</v>
      </c>
      <c r="L1010" s="149" t="s">
        <v>647</v>
      </c>
      <c r="M1010" s="148" t="str">
        <f t="shared" si="15"/>
        <v>CAIXA REFERENCIAL ATRIBUÍDO SÃO PAULO GUINDASTE HIDRÁULICO AUTOPROPELIDO, COM LANÇA TELESCÓPICA 40 M, CAPACIDADE MÁXIMA 60 T, POTÊNCIA 260 KW - JUROS. AF_03/2016 COMPOSIÇÕES AUXILIARES CUSTOS HORÁRIOS DE MÁQUINAS E EQUIPAMENTOS</v>
      </c>
    </row>
    <row r="1011" spans="1:13" ht="15">
      <c r="A1011" s="149" t="s">
        <v>1040</v>
      </c>
      <c r="B1011" s="149" t="s">
        <v>1041</v>
      </c>
      <c r="C1011" s="149" t="s">
        <v>1427</v>
      </c>
      <c r="D1011" s="149" t="s">
        <v>1428</v>
      </c>
      <c r="E1011" s="150" t="s">
        <v>643</v>
      </c>
      <c r="F1011" s="149" t="s">
        <v>643</v>
      </c>
      <c r="G1011" s="151">
        <v>93285</v>
      </c>
      <c r="H1011" s="149" t="s">
        <v>2059</v>
      </c>
      <c r="I1011" s="149" t="s">
        <v>1430</v>
      </c>
      <c r="J1011" s="149" t="s">
        <v>726</v>
      </c>
      <c r="K1011" s="150" t="s">
        <v>9677</v>
      </c>
      <c r="L1011" s="149" t="s">
        <v>647</v>
      </c>
      <c r="M1011" s="148" t="str">
        <f t="shared" si="15"/>
        <v>CAIXA REFERENCIAL ATRIBUÍDO SÃO PAULO GUINDASTE HIDRÁULICO AUTOPROPELIDO, COM LANÇA TELESCÓPICA 40 M, CAPACIDADE MÁXIMA 60 T, POTÊNCIA 260 KW - MANUTENÇÃO. AF_03/2016 COMPOSIÇÕES AUXILIARES CUSTOS HORÁRIOS DE MÁQUINAS E EQUIPAMENTOS</v>
      </c>
    </row>
    <row r="1012" spans="1:13" ht="15">
      <c r="A1012" s="149" t="s">
        <v>1040</v>
      </c>
      <c r="B1012" s="149" t="s">
        <v>1041</v>
      </c>
      <c r="C1012" s="149" t="s">
        <v>1427</v>
      </c>
      <c r="D1012" s="149" t="s">
        <v>1428</v>
      </c>
      <c r="E1012" s="150" t="s">
        <v>643</v>
      </c>
      <c r="F1012" s="149" t="s">
        <v>643</v>
      </c>
      <c r="G1012" s="151">
        <v>93286</v>
      </c>
      <c r="H1012" s="149" t="s">
        <v>2060</v>
      </c>
      <c r="I1012" s="149" t="s">
        <v>1430</v>
      </c>
      <c r="J1012" s="149" t="s">
        <v>646</v>
      </c>
      <c r="K1012" s="150" t="s">
        <v>8272</v>
      </c>
      <c r="L1012" s="149" t="s">
        <v>647</v>
      </c>
      <c r="M1012" s="148" t="str">
        <f t="shared" si="15"/>
        <v>CAIXA REFERENCIAL COEFICIENTE DE REPRESENTATIVIDADE GUINDASTE HIDRÁULICO AUTOPROPELIDO, COM LANÇA TELESCÓPICA 40 M, CAPACIDADE MÁXIMA 60 T, POTÊNCIA 260 KW - MATERIAIS NA OPERAÇÃO. AF_03/2016 COMPOSIÇÕES AUXILIARES CUSTOS HORÁRIOS DE MÁQUINAS E EQUIPAMENTOS</v>
      </c>
    </row>
    <row r="1013" spans="1:13" ht="15">
      <c r="A1013" s="149" t="s">
        <v>1040</v>
      </c>
      <c r="B1013" s="149" t="s">
        <v>1041</v>
      </c>
      <c r="C1013" s="149" t="s">
        <v>1427</v>
      </c>
      <c r="D1013" s="149" t="s">
        <v>1428</v>
      </c>
      <c r="E1013" s="150" t="s">
        <v>643</v>
      </c>
      <c r="F1013" s="149" t="s">
        <v>643</v>
      </c>
      <c r="G1013" s="151">
        <v>93296</v>
      </c>
      <c r="H1013" s="149" t="s">
        <v>2061</v>
      </c>
      <c r="I1013" s="149" t="s">
        <v>1430</v>
      </c>
      <c r="J1013" s="149" t="s">
        <v>726</v>
      </c>
      <c r="K1013" s="150" t="s">
        <v>9678</v>
      </c>
      <c r="L1013" s="149" t="s">
        <v>647</v>
      </c>
      <c r="M1013" s="148" t="str">
        <f t="shared" si="15"/>
        <v>CAIXA REFERENCIAL ATRIBUÍDO SÃO PAULO GUINDASTE HIDRÁULICO AUTOPROPELIDO, COM LANÇA TELESCÓPICA 40 M, CAPACIDADE MÁXIMA 60 T, POTÊNCIA 260 KW - IMPOSTOS E SEGUROS. AF_03/2016 COMPOSIÇÕES AUXILIARES CUSTOS HORÁRIOS DE MÁQUINAS E EQUIPAMENTOS</v>
      </c>
    </row>
    <row r="1014" spans="1:13" ht="15">
      <c r="A1014" s="149" t="s">
        <v>1040</v>
      </c>
      <c r="B1014" s="149" t="s">
        <v>1041</v>
      </c>
      <c r="C1014" s="149" t="s">
        <v>1427</v>
      </c>
      <c r="D1014" s="149" t="s">
        <v>1428</v>
      </c>
      <c r="E1014" s="150" t="s">
        <v>643</v>
      </c>
      <c r="F1014" s="149" t="s">
        <v>643</v>
      </c>
      <c r="G1014" s="151">
        <v>93397</v>
      </c>
      <c r="H1014" s="149" t="s">
        <v>2062</v>
      </c>
      <c r="I1014" s="149" t="s">
        <v>1430</v>
      </c>
      <c r="J1014" s="149" t="s">
        <v>726</v>
      </c>
      <c r="K1014" s="150" t="s">
        <v>1133</v>
      </c>
      <c r="L1014" s="149" t="s">
        <v>647</v>
      </c>
      <c r="M1014" s="148" t="str">
        <f t="shared" si="15"/>
        <v>CAIXA REFERENCIAL ATRIBUÍDO SÃO PAULO GUINDAUTO HIDRÁULICO, CAPACIDADE MÁXIMA DE CARGA 3300 KG, MOMENTO MÁXIMO DE CARGA 5,8 TM, ALCANCE MÁXIMO HORIZONTAL 7,60 M, INCLUSIVE CAMINHÃO TOCO PBT 16.000 KG, POTÊNCIA DE 189 CV - DEPRECIAÇÃO. AF_03/2016 COMPOSIÇÕES AUXILIARES CUSTOS HORÁRIOS DE MÁQUINAS E EQUIPAMENTOS</v>
      </c>
    </row>
    <row r="1015" spans="1:13" ht="15">
      <c r="A1015" s="149" t="s">
        <v>1040</v>
      </c>
      <c r="B1015" s="149" t="s">
        <v>1041</v>
      </c>
      <c r="C1015" s="149" t="s">
        <v>1427</v>
      </c>
      <c r="D1015" s="149" t="s">
        <v>1428</v>
      </c>
      <c r="E1015" s="150" t="s">
        <v>643</v>
      </c>
      <c r="F1015" s="149" t="s">
        <v>643</v>
      </c>
      <c r="G1015" s="151">
        <v>93398</v>
      </c>
      <c r="H1015" s="149" t="s">
        <v>2063</v>
      </c>
      <c r="I1015" s="149" t="s">
        <v>1430</v>
      </c>
      <c r="J1015" s="149" t="s">
        <v>726</v>
      </c>
      <c r="K1015" s="150" t="s">
        <v>9389</v>
      </c>
      <c r="L1015" s="149" t="s">
        <v>647</v>
      </c>
      <c r="M1015" s="148" t="str">
        <f t="shared" si="15"/>
        <v>CAIXA REFERENCIAL ATRIBUÍDO SÃO PAULO GUINDAUTO HIDRÁULICO, CAPACIDADE MÁXIMA DE CARGA 3300 KG, MOMENTO MÁXIMO DE CARGA 5,8 TM, ALCANCE MÁXIMO HORIZONTAL 7,60 M, INCLUSIVE CAMINHÃO TOCO PBT 16.000 KG, POTÊNCIA DE 189 CV - JUROS. AF_03/2016 COMPOSIÇÕES AUXILIARES CUSTOS HORÁRIOS DE MÁQUINAS E EQUIPAMENTOS</v>
      </c>
    </row>
    <row r="1016" spans="1:13" ht="15">
      <c r="A1016" s="149" t="s">
        <v>1040</v>
      </c>
      <c r="B1016" s="149" t="s">
        <v>1041</v>
      </c>
      <c r="C1016" s="149" t="s">
        <v>1427</v>
      </c>
      <c r="D1016" s="149" t="s">
        <v>1428</v>
      </c>
      <c r="E1016" s="150" t="s">
        <v>643</v>
      </c>
      <c r="F1016" s="149" t="s">
        <v>643</v>
      </c>
      <c r="G1016" s="151">
        <v>93399</v>
      </c>
      <c r="H1016" s="149" t="s">
        <v>2064</v>
      </c>
      <c r="I1016" s="149" t="s">
        <v>1430</v>
      </c>
      <c r="J1016" s="149" t="s">
        <v>726</v>
      </c>
      <c r="K1016" s="150" t="s">
        <v>1934</v>
      </c>
      <c r="L1016" s="149" t="s">
        <v>647</v>
      </c>
      <c r="M1016" s="148" t="str">
        <f t="shared" si="15"/>
        <v>CAIXA REFERENCIAL ATRIBUÍDO SÃO PAULO GUINDAUTO HIDRÁULICO, CAPACIDADE MÁXIMA DE CARGA 3300 KG, MOMENTO MÁXIMO DE CARGA 5,8 TM, ALCANCE MÁXIMO HORIZONTAL 7,60 M, INCLUSIVE CAMINHÃO TOCO PBT 16.000 KG, POTÊNCIA DE 189 CV  IMPOSTOS E SEGUROS. AF_03/2016 COMPOSIÇÕES AUXILIARES CUSTOS HORÁRIOS DE MÁQUINAS E EQUIPAMENTOS</v>
      </c>
    </row>
    <row r="1017" spans="1:13" ht="15">
      <c r="A1017" s="149" t="s">
        <v>1040</v>
      </c>
      <c r="B1017" s="149" t="s">
        <v>1041</v>
      </c>
      <c r="C1017" s="149" t="s">
        <v>1427</v>
      </c>
      <c r="D1017" s="149" t="s">
        <v>1428</v>
      </c>
      <c r="E1017" s="150" t="s">
        <v>643</v>
      </c>
      <c r="F1017" s="149" t="s">
        <v>643</v>
      </c>
      <c r="G1017" s="151">
        <v>93400</v>
      </c>
      <c r="H1017" s="149" t="s">
        <v>2065</v>
      </c>
      <c r="I1017" s="149" t="s">
        <v>1430</v>
      </c>
      <c r="J1017" s="149" t="s">
        <v>726</v>
      </c>
      <c r="K1017" s="150" t="s">
        <v>973</v>
      </c>
      <c r="L1017" s="149" t="s">
        <v>647</v>
      </c>
      <c r="M1017" s="148" t="str">
        <f t="shared" si="15"/>
        <v>CAIXA REFERENCIAL ATRIBUÍDO SÃO PAULO GUINDAUTO HIDRÁULICO, CAPACIDADE MÁXIMA DE CARGA 3300 KG, MOMENTO MÁXIMO DE CARGA 5,8 TM, ALCANCE MÁXIMO HORIZONTAL 7,60 M, INCLUSIVE CAMINHÃO TOCO PBT 16.000 KG, POTÊNCIA DE 189 CV - MANUTENÇÃO. AF_03/2016 COMPOSIÇÕES AUXILIARES CUSTOS HORÁRIOS DE MÁQUINAS E EQUIPAMENTOS</v>
      </c>
    </row>
    <row r="1018" spans="1:13" ht="15">
      <c r="A1018" s="149" t="s">
        <v>1040</v>
      </c>
      <c r="B1018" s="149" t="s">
        <v>1041</v>
      </c>
      <c r="C1018" s="149" t="s">
        <v>1427</v>
      </c>
      <c r="D1018" s="149" t="s">
        <v>1428</v>
      </c>
      <c r="E1018" s="150" t="s">
        <v>643</v>
      </c>
      <c r="F1018" s="149" t="s">
        <v>643</v>
      </c>
      <c r="G1018" s="151">
        <v>93401</v>
      </c>
      <c r="H1018" s="149" t="s">
        <v>2066</v>
      </c>
      <c r="I1018" s="149" t="s">
        <v>1430</v>
      </c>
      <c r="J1018" s="149" t="s">
        <v>1046</v>
      </c>
      <c r="K1018" s="150" t="s">
        <v>5776</v>
      </c>
      <c r="L1018" s="149" t="s">
        <v>647</v>
      </c>
      <c r="M1018" s="148" t="str">
        <f t="shared" si="15"/>
        <v>CAIXA REFERENCIAL COLETADO GUINDAUTO HIDRÁULICO, CAPACIDADE MÁXIMA DE CARGA 3300 KG, MOMENTO MÁXIMO DE CARGA 5,8 TM, ALCANCE MÁXIMO HORIZONTAL 7,60 M, INCLUSIVE CAMINHÃO TOCO PBT 16.000 KG, POTÊNCIA DE 189 CV - MATERIAIS NA OPERAÇÃO. AF_03/2016 COMPOSIÇÕES AUXILIARES CUSTOS HORÁRIOS DE MÁQUINAS E EQUIPAMENTOS</v>
      </c>
    </row>
    <row r="1019" spans="1:13" ht="15">
      <c r="A1019" s="149" t="s">
        <v>1040</v>
      </c>
      <c r="B1019" s="149" t="s">
        <v>1041</v>
      </c>
      <c r="C1019" s="149" t="s">
        <v>1427</v>
      </c>
      <c r="D1019" s="149" t="s">
        <v>1428</v>
      </c>
      <c r="E1019" s="150" t="s">
        <v>643</v>
      </c>
      <c r="F1019" s="149" t="s">
        <v>643</v>
      </c>
      <c r="G1019" s="151">
        <v>93404</v>
      </c>
      <c r="H1019" s="149" t="s">
        <v>2067</v>
      </c>
      <c r="I1019" s="149" t="s">
        <v>1430</v>
      </c>
      <c r="J1019" s="149" t="s">
        <v>726</v>
      </c>
      <c r="K1019" s="150" t="s">
        <v>2068</v>
      </c>
      <c r="L1019" s="149" t="s">
        <v>647</v>
      </c>
      <c r="M1019" s="148" t="str">
        <f t="shared" si="15"/>
        <v>CAIXA REFERENCIAL ATRIBUÍDO SÃO PAULO MÁQUINA JATO DE PRESSAO PORTÁTIL PARA JATEAMENTO, CONTROLE AUTOMATICO REMOTO, CAMARA DE 1 SAIDA, CAPACIDADE 280 L, DIAMETRO 670 MM, BICO DE JATO CURTO VENTURI DE 5/16, MANGUEIRA DE 1 COM COMPRESSOR DE AR REBOCÁVEL VAZÃO 189 PCM E MOTOR DIESEL DE 63 CV- DEPRECIAÇÃO. AF_03/2016 COMPOSIÇÕES AUXILIARES CUSTOS HORÁRIOS DE MÁQUINAS E EQUIPAMENTOS</v>
      </c>
    </row>
    <row r="1020" spans="1:13" ht="15">
      <c r="A1020" s="149" t="s">
        <v>1040</v>
      </c>
      <c r="B1020" s="149" t="s">
        <v>1041</v>
      </c>
      <c r="C1020" s="149" t="s">
        <v>1427</v>
      </c>
      <c r="D1020" s="149" t="s">
        <v>1428</v>
      </c>
      <c r="E1020" s="150" t="s">
        <v>643</v>
      </c>
      <c r="F1020" s="149" t="s">
        <v>643</v>
      </c>
      <c r="G1020" s="151">
        <v>93405</v>
      </c>
      <c r="H1020" s="149" t="s">
        <v>2069</v>
      </c>
      <c r="I1020" s="149" t="s">
        <v>1430</v>
      </c>
      <c r="J1020" s="149" t="s">
        <v>726</v>
      </c>
      <c r="K1020" s="150" t="s">
        <v>1952</v>
      </c>
      <c r="L1020" s="149" t="s">
        <v>647</v>
      </c>
      <c r="M1020" s="148" t="str">
        <f t="shared" si="15"/>
        <v>CAIXA REFERENCIAL ATRIBUÍDO SÃO PAULO MÁQUINA JATO DE PRESSAO PORTÁTIL PARA JATEAMENTO, CONTROLE AUTOMATICO REMOTO, CAMARA DE 1 SAIDA, CAPACIDADE 280 L, DIAMETRO 670 MM, BICO DE JATO CURTO VENTURI DE 5/16, MANGUEIRA DE 1 COM COMPRESSOR DE AR REBOCÁVEL VAZÃO 189 PCM E MOTOR DIESEL DE 63 CV- JUROS. AF_03/2016 COMPOSIÇÕES AUXILIARES CUSTOS HORÁRIOS DE MÁQUINAS E EQUIPAMENTOS</v>
      </c>
    </row>
    <row r="1021" spans="1:13" ht="15">
      <c r="A1021" s="149" t="s">
        <v>1040</v>
      </c>
      <c r="B1021" s="149" t="s">
        <v>1041</v>
      </c>
      <c r="C1021" s="149" t="s">
        <v>1427</v>
      </c>
      <c r="D1021" s="149" t="s">
        <v>1428</v>
      </c>
      <c r="E1021" s="150" t="s">
        <v>643</v>
      </c>
      <c r="F1021" s="149" t="s">
        <v>643</v>
      </c>
      <c r="G1021" s="151">
        <v>93406</v>
      </c>
      <c r="H1021" s="149" t="s">
        <v>2070</v>
      </c>
      <c r="I1021" s="149" t="s">
        <v>1430</v>
      </c>
      <c r="J1021" s="149" t="s">
        <v>726</v>
      </c>
      <c r="K1021" s="150" t="s">
        <v>1497</v>
      </c>
      <c r="L1021" s="149" t="s">
        <v>647</v>
      </c>
      <c r="M1021" s="148" t="str">
        <f t="shared" si="15"/>
        <v>CAIXA REFERENCIAL ATRIBUÍDO SÃO PAULO MÁQUINA JATO DE PRESSAO PORTÁTIL PARA JATEAMENTO, CONTROLE AUTOMATICO REMOTO, CAMARA DE 1 SAIDA, CAPACIDADE 280 L, DIAMETRO 670 MM, BICO DE JATO CURTO VENTURI DE 5/16, MANGUEIRA DE 1 COM COMPRESSOR DE AR REBOCÁVEL VAZÃO 189 PCM E MOTOR DIESEL DE 63 CV- MANUTENÇÃO. AF_03/2016 COMPOSIÇÕES AUXILIARES CUSTOS HORÁRIOS DE MÁQUINAS E EQUIPAMENTOS</v>
      </c>
    </row>
    <row r="1022" spans="1:13" ht="15">
      <c r="A1022" s="149" t="s">
        <v>1040</v>
      </c>
      <c r="B1022" s="149" t="s">
        <v>1041</v>
      </c>
      <c r="C1022" s="149" t="s">
        <v>1427</v>
      </c>
      <c r="D1022" s="149" t="s">
        <v>1428</v>
      </c>
      <c r="E1022" s="150" t="s">
        <v>643</v>
      </c>
      <c r="F1022" s="149" t="s">
        <v>643</v>
      </c>
      <c r="G1022" s="151">
        <v>93407</v>
      </c>
      <c r="H1022" s="149" t="s">
        <v>2071</v>
      </c>
      <c r="I1022" s="149" t="s">
        <v>1430</v>
      </c>
      <c r="J1022" s="149" t="s">
        <v>1046</v>
      </c>
      <c r="K1022" s="150" t="s">
        <v>914</v>
      </c>
      <c r="L1022" s="149" t="s">
        <v>647</v>
      </c>
      <c r="M1022" s="148" t="str">
        <f t="shared" si="15"/>
        <v>CAIXA REFERENCIAL COLETADO 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 COMPOSIÇÕES AUXILIARES CUSTOS HORÁRIOS DE MÁQUINAS E EQUIPAMENTOS</v>
      </c>
    </row>
    <row r="1023" spans="1:13" ht="15">
      <c r="A1023" s="149" t="s">
        <v>1040</v>
      </c>
      <c r="B1023" s="149" t="s">
        <v>1041</v>
      </c>
      <c r="C1023" s="149" t="s">
        <v>1427</v>
      </c>
      <c r="D1023" s="149" t="s">
        <v>1428</v>
      </c>
      <c r="E1023" s="150" t="s">
        <v>643</v>
      </c>
      <c r="F1023" s="149" t="s">
        <v>643</v>
      </c>
      <c r="G1023" s="151">
        <v>93411</v>
      </c>
      <c r="H1023" s="149" t="s">
        <v>2072</v>
      </c>
      <c r="I1023" s="149" t="s">
        <v>1430</v>
      </c>
      <c r="J1023" s="149" t="s">
        <v>726</v>
      </c>
      <c r="K1023" s="150" t="s">
        <v>1624</v>
      </c>
      <c r="L1023" s="149" t="s">
        <v>647</v>
      </c>
      <c r="M1023" s="148" t="str">
        <f t="shared" si="15"/>
        <v>CAIXA REFERENCIAL ATRIBUÍDO SÃO PAULO GERADOR PORTÁTIL MONOFÁSICO, POTÊNCIA 5500 VA, MOTOR A GASOLINA, POTÊNCIA DO MOTOR 13 CV - DEPRECIAÇÃO. AF_03/2016 COMPOSIÇÕES AUXILIARES CUSTOS HORÁRIOS DE MÁQUINAS E EQUIPAMENTOS</v>
      </c>
    </row>
    <row r="1024" spans="1:13" ht="15">
      <c r="A1024" s="149" t="s">
        <v>1040</v>
      </c>
      <c r="B1024" s="149" t="s">
        <v>1041</v>
      </c>
      <c r="C1024" s="149" t="s">
        <v>1427</v>
      </c>
      <c r="D1024" s="149" t="s">
        <v>1428</v>
      </c>
      <c r="E1024" s="150" t="s">
        <v>643</v>
      </c>
      <c r="F1024" s="149" t="s">
        <v>643</v>
      </c>
      <c r="G1024" s="151">
        <v>93412</v>
      </c>
      <c r="H1024" s="149" t="s">
        <v>2073</v>
      </c>
      <c r="I1024" s="149" t="s">
        <v>1430</v>
      </c>
      <c r="J1024" s="149" t="s">
        <v>726</v>
      </c>
      <c r="K1024" s="150" t="s">
        <v>1194</v>
      </c>
      <c r="L1024" s="149" t="s">
        <v>647</v>
      </c>
      <c r="M1024" s="148" t="str">
        <f t="shared" si="15"/>
        <v>CAIXA REFERENCIAL ATRIBUÍDO SÃO PAULO GERADOR PORTÁTIL MONOFÁSICO, POTÊNCIA 5500 VA, MOTOR A GASOLINA, POTÊNCIA DO MOTOR 13 CV - JUROS. AF_03/2016 COMPOSIÇÕES AUXILIARES CUSTOS HORÁRIOS DE MÁQUINAS E EQUIPAMENTOS</v>
      </c>
    </row>
    <row r="1025" spans="1:13" ht="15">
      <c r="A1025" s="149" t="s">
        <v>1040</v>
      </c>
      <c r="B1025" s="149" t="s">
        <v>1041</v>
      </c>
      <c r="C1025" s="149" t="s">
        <v>1427</v>
      </c>
      <c r="D1025" s="149" t="s">
        <v>1428</v>
      </c>
      <c r="E1025" s="150" t="s">
        <v>643</v>
      </c>
      <c r="F1025" s="149" t="s">
        <v>643</v>
      </c>
      <c r="G1025" s="151">
        <v>93413</v>
      </c>
      <c r="H1025" s="149" t="s">
        <v>2074</v>
      </c>
      <c r="I1025" s="149" t="s">
        <v>1430</v>
      </c>
      <c r="J1025" s="149" t="s">
        <v>726</v>
      </c>
      <c r="K1025" s="150" t="s">
        <v>2075</v>
      </c>
      <c r="L1025" s="149" t="s">
        <v>647</v>
      </c>
      <c r="M1025" s="148" t="str">
        <f t="shared" si="15"/>
        <v>CAIXA REFERENCIAL ATRIBUÍDO SÃO PAULO GERADOR PORTÁTIL MONOFÁSICO, POTÊNCIA 5500 VA, MOTOR A GASOLINA, POTÊNCIA DO MOTOR 13 CV - MANUTENÇÃO. AF_03/2016 COMPOSIÇÕES AUXILIARES CUSTOS HORÁRIOS DE MÁQUINAS E EQUIPAMENTOS</v>
      </c>
    </row>
    <row r="1026" spans="1:13" ht="15">
      <c r="A1026" s="149" t="s">
        <v>1040</v>
      </c>
      <c r="B1026" s="149" t="s">
        <v>1041</v>
      </c>
      <c r="C1026" s="149" t="s">
        <v>1427</v>
      </c>
      <c r="D1026" s="149" t="s">
        <v>1428</v>
      </c>
      <c r="E1026" s="150" t="s">
        <v>643</v>
      </c>
      <c r="F1026" s="149" t="s">
        <v>643</v>
      </c>
      <c r="G1026" s="151">
        <v>93414</v>
      </c>
      <c r="H1026" s="149" t="s">
        <v>2076</v>
      </c>
      <c r="I1026" s="149" t="s">
        <v>1430</v>
      </c>
      <c r="J1026" s="149" t="s">
        <v>1046</v>
      </c>
      <c r="K1026" s="150" t="s">
        <v>8674</v>
      </c>
      <c r="L1026" s="149" t="s">
        <v>647</v>
      </c>
      <c r="M1026" s="148" t="str">
        <f t="shared" si="15"/>
        <v>CAIXA REFERENCIAL COLETADO GERADOR PORTÁTIL MONOFÁSICO, POTÊNCIA 5500 VA, MOTOR A GASOLINA, POTÊNCIA DO MOTOR 13 CV - MATERIAIS NA OPERAÇÃO. AF_03/2016 COMPOSIÇÕES AUXILIARES CUSTOS HORÁRIOS DE MÁQUINAS E EQUIPAMENTOS</v>
      </c>
    </row>
    <row r="1027" spans="1:13" ht="15">
      <c r="A1027" s="149" t="s">
        <v>1040</v>
      </c>
      <c r="B1027" s="149" t="s">
        <v>1041</v>
      </c>
      <c r="C1027" s="149" t="s">
        <v>1427</v>
      </c>
      <c r="D1027" s="149" t="s">
        <v>1428</v>
      </c>
      <c r="E1027" s="150" t="s">
        <v>643</v>
      </c>
      <c r="F1027" s="149" t="s">
        <v>643</v>
      </c>
      <c r="G1027" s="151">
        <v>93417</v>
      </c>
      <c r="H1027" s="149" t="s">
        <v>2077</v>
      </c>
      <c r="I1027" s="149" t="s">
        <v>1430</v>
      </c>
      <c r="J1027" s="149" t="s">
        <v>726</v>
      </c>
      <c r="K1027" s="150" t="s">
        <v>1920</v>
      </c>
      <c r="L1027" s="149" t="s">
        <v>647</v>
      </c>
      <c r="M1027" s="148" t="str">
        <f t="shared" si="15"/>
        <v>CAIXA REFERENCIAL ATRIBUÍDO SÃO PAULO GRUPO GERADOR REBOCÁVEL, POTÊNCIA 66 KVA, MOTOR A DIESEL - DEPRECIAÇÃO. AF_03/2016 COMPOSIÇÕES AUXILIARES CUSTOS HORÁRIOS DE MÁQUINAS E EQUIPAMENTOS</v>
      </c>
    </row>
    <row r="1028" spans="1:13" ht="15">
      <c r="A1028" s="149" t="s">
        <v>1040</v>
      </c>
      <c r="B1028" s="149" t="s">
        <v>1041</v>
      </c>
      <c r="C1028" s="149" t="s">
        <v>1427</v>
      </c>
      <c r="D1028" s="149" t="s">
        <v>1428</v>
      </c>
      <c r="E1028" s="150" t="s">
        <v>643</v>
      </c>
      <c r="F1028" s="149" t="s">
        <v>643</v>
      </c>
      <c r="G1028" s="151">
        <v>93418</v>
      </c>
      <c r="H1028" s="149" t="s">
        <v>2078</v>
      </c>
      <c r="I1028" s="149" t="s">
        <v>1430</v>
      </c>
      <c r="J1028" s="149" t="s">
        <v>726</v>
      </c>
      <c r="K1028" s="150" t="s">
        <v>9679</v>
      </c>
      <c r="L1028" s="149" t="s">
        <v>647</v>
      </c>
      <c r="M1028" s="148" t="str">
        <f t="shared" si="15"/>
        <v>CAIXA REFERENCIAL ATRIBUÍDO SÃO PAULO GRUPO GERADOR REBOCÁVEL, POTÊNCIA 66 KVA, MOTOR A DIESEL - JUROS. AF_03/2016 COMPOSIÇÕES AUXILIARES CUSTOS HORÁRIOS DE MÁQUINAS E EQUIPAMENTOS</v>
      </c>
    </row>
    <row r="1029" spans="1:13" ht="15">
      <c r="A1029" s="149" t="s">
        <v>1040</v>
      </c>
      <c r="B1029" s="149" t="s">
        <v>1041</v>
      </c>
      <c r="C1029" s="149" t="s">
        <v>1427</v>
      </c>
      <c r="D1029" s="149" t="s">
        <v>1428</v>
      </c>
      <c r="E1029" s="150" t="s">
        <v>643</v>
      </c>
      <c r="F1029" s="149" t="s">
        <v>643</v>
      </c>
      <c r="G1029" s="151">
        <v>93419</v>
      </c>
      <c r="H1029" s="149" t="s">
        <v>2079</v>
      </c>
      <c r="I1029" s="149" t="s">
        <v>1430</v>
      </c>
      <c r="J1029" s="149" t="s">
        <v>726</v>
      </c>
      <c r="K1029" s="150" t="s">
        <v>1591</v>
      </c>
      <c r="L1029" s="149" t="s">
        <v>647</v>
      </c>
      <c r="M1029" s="148" t="str">
        <f t="shared" si="15"/>
        <v>CAIXA REFERENCIAL ATRIBUÍDO SÃO PAULO GRUPO GERADOR REBOCÁVEL, POTÊNCIA 66 KVA, MOTOR A DIESEL - MANUTENÇÃO. AF_03/2016 COMPOSIÇÕES AUXILIARES CUSTOS HORÁRIOS DE MÁQUINAS E EQUIPAMENTOS</v>
      </c>
    </row>
    <row r="1030" spans="1:13" ht="15">
      <c r="A1030" s="149" t="s">
        <v>1040</v>
      </c>
      <c r="B1030" s="149" t="s">
        <v>1041</v>
      </c>
      <c r="C1030" s="149" t="s">
        <v>1427</v>
      </c>
      <c r="D1030" s="149" t="s">
        <v>1428</v>
      </c>
      <c r="E1030" s="150" t="s">
        <v>643</v>
      </c>
      <c r="F1030" s="149" t="s">
        <v>643</v>
      </c>
      <c r="G1030" s="151">
        <v>93420</v>
      </c>
      <c r="H1030" s="149" t="s">
        <v>2080</v>
      </c>
      <c r="I1030" s="149" t="s">
        <v>1430</v>
      </c>
      <c r="J1030" s="149" t="s">
        <v>1046</v>
      </c>
      <c r="K1030" s="150" t="s">
        <v>3995</v>
      </c>
      <c r="L1030" s="149" t="s">
        <v>647</v>
      </c>
      <c r="M1030" s="148" t="str">
        <f t="shared" si="15"/>
        <v>CAIXA REFERENCIAL COLETADO GRUPO GERADOR REBOCÁVEL, POTÊNCIA 66 KVA, MOTOR A DIESEL - MATERIAIS NA OPERAÇÃO. AF_03/2016 COMPOSIÇÕES AUXILIARES CUSTOS HORÁRIOS DE MÁQUINAS E EQUIPAMENTOS</v>
      </c>
    </row>
    <row r="1031" spans="1:13" ht="15">
      <c r="A1031" s="149" t="s">
        <v>1040</v>
      </c>
      <c r="B1031" s="149" t="s">
        <v>1041</v>
      </c>
      <c r="C1031" s="149" t="s">
        <v>1427</v>
      </c>
      <c r="D1031" s="149" t="s">
        <v>1428</v>
      </c>
      <c r="E1031" s="150" t="s">
        <v>643</v>
      </c>
      <c r="F1031" s="149" t="s">
        <v>643</v>
      </c>
      <c r="G1031" s="151">
        <v>93423</v>
      </c>
      <c r="H1031" s="149" t="s">
        <v>2081</v>
      </c>
      <c r="I1031" s="149" t="s">
        <v>1430</v>
      </c>
      <c r="J1031" s="149" t="s">
        <v>726</v>
      </c>
      <c r="K1031" s="150" t="s">
        <v>7993</v>
      </c>
      <c r="L1031" s="149" t="s">
        <v>647</v>
      </c>
      <c r="M1031" s="148" t="str">
        <f t="shared" ref="M1031:M1094" si="16">CONCATENATE(L1031," ",J1031," ",H1031," ",C1031," ",A1031)</f>
        <v>CAIXA REFERENCIAL ATRIBUÍDO SÃO PAULO GRUPO GERADOR ESTACIONÁRIO, POTÊNCIA 150 KVA, MOTOR A DIESEL- DEPRECIAÇÃO. AF_03/2016 COMPOSIÇÕES AUXILIARES CUSTOS HORÁRIOS DE MÁQUINAS E EQUIPAMENTOS</v>
      </c>
    </row>
    <row r="1032" spans="1:13" ht="15">
      <c r="A1032" s="149" t="s">
        <v>1040</v>
      </c>
      <c r="B1032" s="149" t="s">
        <v>1041</v>
      </c>
      <c r="C1032" s="149" t="s">
        <v>1427</v>
      </c>
      <c r="D1032" s="149" t="s">
        <v>1428</v>
      </c>
      <c r="E1032" s="150" t="s">
        <v>643</v>
      </c>
      <c r="F1032" s="149" t="s">
        <v>643</v>
      </c>
      <c r="G1032" s="151">
        <v>93424</v>
      </c>
      <c r="H1032" s="149" t="s">
        <v>2082</v>
      </c>
      <c r="I1032" s="149" t="s">
        <v>1430</v>
      </c>
      <c r="J1032" s="149" t="s">
        <v>726</v>
      </c>
      <c r="K1032" s="150" t="s">
        <v>7496</v>
      </c>
      <c r="L1032" s="149" t="s">
        <v>647</v>
      </c>
      <c r="M1032" s="148" t="str">
        <f t="shared" si="16"/>
        <v>CAIXA REFERENCIAL ATRIBUÍDO SÃO PAULO GRUPO GERADOR ESTACIONÁRIO, POTÊNCIA 150 KVA, MOTOR A DIESEL- JUROS. AF_03/2016 COMPOSIÇÕES AUXILIARES CUSTOS HORÁRIOS DE MÁQUINAS E EQUIPAMENTOS</v>
      </c>
    </row>
    <row r="1033" spans="1:13" ht="15">
      <c r="A1033" s="149" t="s">
        <v>1040</v>
      </c>
      <c r="B1033" s="149" t="s">
        <v>1041</v>
      </c>
      <c r="C1033" s="149" t="s">
        <v>1427</v>
      </c>
      <c r="D1033" s="149" t="s">
        <v>1428</v>
      </c>
      <c r="E1033" s="150" t="s">
        <v>643</v>
      </c>
      <c r="F1033" s="149" t="s">
        <v>643</v>
      </c>
      <c r="G1033" s="151">
        <v>93425</v>
      </c>
      <c r="H1033" s="149" t="s">
        <v>2084</v>
      </c>
      <c r="I1033" s="149" t="s">
        <v>1430</v>
      </c>
      <c r="J1033" s="149" t="s">
        <v>726</v>
      </c>
      <c r="K1033" s="150" t="s">
        <v>1607</v>
      </c>
      <c r="L1033" s="149" t="s">
        <v>647</v>
      </c>
      <c r="M1033" s="148" t="str">
        <f t="shared" si="16"/>
        <v>CAIXA REFERENCIAL ATRIBUÍDO SÃO PAULO GRUPO GERADOR ESTACIONÁRIO, POTÊNCIA 150 KVA, MOTOR A DIESEL- MANUTENÇÃO. AF_03/2016 COMPOSIÇÕES AUXILIARES CUSTOS HORÁRIOS DE MÁQUINAS E EQUIPAMENTOS</v>
      </c>
    </row>
    <row r="1034" spans="1:13" ht="15">
      <c r="A1034" s="149" t="s">
        <v>1040</v>
      </c>
      <c r="B1034" s="149" t="s">
        <v>1041</v>
      </c>
      <c r="C1034" s="149" t="s">
        <v>1427</v>
      </c>
      <c r="D1034" s="149" t="s">
        <v>1428</v>
      </c>
      <c r="E1034" s="150" t="s">
        <v>643</v>
      </c>
      <c r="F1034" s="149" t="s">
        <v>643</v>
      </c>
      <c r="G1034" s="151">
        <v>93426</v>
      </c>
      <c r="H1034" s="149" t="s">
        <v>2085</v>
      </c>
      <c r="I1034" s="149" t="s">
        <v>1430</v>
      </c>
      <c r="J1034" s="149" t="s">
        <v>1046</v>
      </c>
      <c r="K1034" s="150" t="s">
        <v>9680</v>
      </c>
      <c r="L1034" s="149" t="s">
        <v>647</v>
      </c>
      <c r="M1034" s="148" t="str">
        <f t="shared" si="16"/>
        <v>CAIXA REFERENCIAL COLETADO GRUPO GERADOR ESTACIONÁRIO, POTÊNCIA 150 KVA, MOTOR A DIESEL- MATERIAIS NA OPERAÇÃO. AF_03/2016 COMPOSIÇÕES AUXILIARES CUSTOS HORÁRIOS DE MÁQUINAS E EQUIPAMENTOS</v>
      </c>
    </row>
    <row r="1035" spans="1:13" ht="15">
      <c r="A1035" s="149" t="s">
        <v>1040</v>
      </c>
      <c r="B1035" s="149" t="s">
        <v>1041</v>
      </c>
      <c r="C1035" s="149" t="s">
        <v>1427</v>
      </c>
      <c r="D1035" s="149" t="s">
        <v>1428</v>
      </c>
      <c r="E1035" s="150" t="s">
        <v>643</v>
      </c>
      <c r="F1035" s="149" t="s">
        <v>643</v>
      </c>
      <c r="G1035" s="151">
        <v>93429</v>
      </c>
      <c r="H1035" s="149" t="s">
        <v>2086</v>
      </c>
      <c r="I1035" s="149" t="s">
        <v>1430</v>
      </c>
      <c r="J1035" s="149" t="s">
        <v>726</v>
      </c>
      <c r="K1035" s="150" t="s">
        <v>9681</v>
      </c>
      <c r="L1035" s="149" t="s">
        <v>647</v>
      </c>
      <c r="M1035" s="148" t="str">
        <f t="shared" si="16"/>
        <v>CAIXA REFERENCIAL ATRIBUÍDO SÃO PAULO USINA DE MISTURA ASFÁLTICA À QUENTE, TIPO CONTRA FLUXO, PROD 40 A 80 TON/HORA - DEPRECIAÇÃO. AF_03/2016 COMPOSIÇÕES AUXILIARES CUSTOS HORÁRIOS DE MÁQUINAS E EQUIPAMENTOS</v>
      </c>
    </row>
    <row r="1036" spans="1:13" ht="15">
      <c r="A1036" s="149" t="s">
        <v>1040</v>
      </c>
      <c r="B1036" s="149" t="s">
        <v>1041</v>
      </c>
      <c r="C1036" s="149" t="s">
        <v>1427</v>
      </c>
      <c r="D1036" s="149" t="s">
        <v>1428</v>
      </c>
      <c r="E1036" s="150" t="s">
        <v>643</v>
      </c>
      <c r="F1036" s="149" t="s">
        <v>643</v>
      </c>
      <c r="G1036" s="151">
        <v>93430</v>
      </c>
      <c r="H1036" s="149" t="s">
        <v>2087</v>
      </c>
      <c r="I1036" s="149" t="s">
        <v>1430</v>
      </c>
      <c r="J1036" s="149" t="s">
        <v>726</v>
      </c>
      <c r="K1036" s="150" t="s">
        <v>9682</v>
      </c>
      <c r="L1036" s="149" t="s">
        <v>647</v>
      </c>
      <c r="M1036" s="148" t="str">
        <f t="shared" si="16"/>
        <v>CAIXA REFERENCIAL ATRIBUÍDO SÃO PAULO USINA DE MISTURA ASFÁLTICA À QUENTE, TIPO CONTRA FLUXO, PROD 40 A 80 TON/HORA - JUROS. AF_03/2016 COMPOSIÇÕES AUXILIARES CUSTOS HORÁRIOS DE MÁQUINAS E EQUIPAMENTOS</v>
      </c>
    </row>
    <row r="1037" spans="1:13" ht="15">
      <c r="A1037" s="149" t="s">
        <v>1040</v>
      </c>
      <c r="B1037" s="149" t="s">
        <v>1041</v>
      </c>
      <c r="C1037" s="149" t="s">
        <v>1427</v>
      </c>
      <c r="D1037" s="149" t="s">
        <v>1428</v>
      </c>
      <c r="E1037" s="150" t="s">
        <v>643</v>
      </c>
      <c r="F1037" s="149" t="s">
        <v>643</v>
      </c>
      <c r="G1037" s="151">
        <v>93431</v>
      </c>
      <c r="H1037" s="149" t="s">
        <v>2088</v>
      </c>
      <c r="I1037" s="149" t="s">
        <v>1430</v>
      </c>
      <c r="J1037" s="149" t="s">
        <v>726</v>
      </c>
      <c r="K1037" s="150" t="s">
        <v>9683</v>
      </c>
      <c r="L1037" s="149" t="s">
        <v>647</v>
      </c>
      <c r="M1037" s="148" t="str">
        <f t="shared" si="16"/>
        <v>CAIXA REFERENCIAL ATRIBUÍDO SÃO PAULO USINA DE MISTURA ASFÁLTICA À QUENTE, TIPO CONTRA FLUXO, PROD 40 A 80 TON/HORA - MANUTENÇÃO. AF_03/2016 COMPOSIÇÕES AUXILIARES CUSTOS HORÁRIOS DE MÁQUINAS E EQUIPAMENTOS</v>
      </c>
    </row>
    <row r="1038" spans="1:13" ht="15">
      <c r="A1038" s="149" t="s">
        <v>1040</v>
      </c>
      <c r="B1038" s="149" t="s">
        <v>1041</v>
      </c>
      <c r="C1038" s="149" t="s">
        <v>1427</v>
      </c>
      <c r="D1038" s="149" t="s">
        <v>1428</v>
      </c>
      <c r="E1038" s="150" t="s">
        <v>643</v>
      </c>
      <c r="F1038" s="149" t="s">
        <v>643</v>
      </c>
      <c r="G1038" s="151">
        <v>93432</v>
      </c>
      <c r="H1038" s="149" t="s">
        <v>2089</v>
      </c>
      <c r="I1038" s="149" t="s">
        <v>1430</v>
      </c>
      <c r="J1038" s="149" t="s">
        <v>1046</v>
      </c>
      <c r="K1038" s="150" t="s">
        <v>9684</v>
      </c>
      <c r="L1038" s="149" t="s">
        <v>647</v>
      </c>
      <c r="M1038" s="148" t="str">
        <f t="shared" si="16"/>
        <v>CAIXA REFERENCIAL COLETADO USINA DE MISTURA ASFÁLTICA À QUENTE, TIPO CONTRA FLUXO, PROD 40 A 80 TON/HORA - MATERIAIS NA OPERAÇÃO. AF_03/2016 COMPOSIÇÕES AUXILIARES CUSTOS HORÁRIOS DE MÁQUINAS E EQUIPAMENTOS</v>
      </c>
    </row>
    <row r="1039" spans="1:13" ht="15">
      <c r="A1039" s="149" t="s">
        <v>1040</v>
      </c>
      <c r="B1039" s="149" t="s">
        <v>1041</v>
      </c>
      <c r="C1039" s="149" t="s">
        <v>1427</v>
      </c>
      <c r="D1039" s="149" t="s">
        <v>1428</v>
      </c>
      <c r="E1039" s="150" t="s">
        <v>643</v>
      </c>
      <c r="F1039" s="149" t="s">
        <v>643</v>
      </c>
      <c r="G1039" s="151">
        <v>93435</v>
      </c>
      <c r="H1039" s="149" t="s">
        <v>2090</v>
      </c>
      <c r="I1039" s="149" t="s">
        <v>1430</v>
      </c>
      <c r="J1039" s="149" t="s">
        <v>726</v>
      </c>
      <c r="K1039" s="150" t="s">
        <v>2108</v>
      </c>
      <c r="L1039" s="149" t="s">
        <v>647</v>
      </c>
      <c r="M1039" s="148" t="str">
        <f t="shared" si="16"/>
        <v>CAIXA REFERENCIAL ATRIBUÍDO SÃO PAULO USINA DE ASFALTO À FRIO, CAPACIDADE DE 40 A 60 TON/HORA, ELÉTRICA POTÊNCIA 30 CV - DEPRECIAÇÃO. AF_03/2016 COMPOSIÇÕES AUXILIARES CUSTOS HORÁRIOS DE MÁQUINAS E EQUIPAMENTOS</v>
      </c>
    </row>
    <row r="1040" spans="1:13" ht="15">
      <c r="A1040" s="149" t="s">
        <v>1040</v>
      </c>
      <c r="B1040" s="149" t="s">
        <v>1041</v>
      </c>
      <c r="C1040" s="149" t="s">
        <v>1427</v>
      </c>
      <c r="D1040" s="149" t="s">
        <v>1428</v>
      </c>
      <c r="E1040" s="150" t="s">
        <v>643</v>
      </c>
      <c r="F1040" s="149" t="s">
        <v>643</v>
      </c>
      <c r="G1040" s="151">
        <v>93436</v>
      </c>
      <c r="H1040" s="149" t="s">
        <v>2091</v>
      </c>
      <c r="I1040" s="149" t="s">
        <v>1430</v>
      </c>
      <c r="J1040" s="149" t="s">
        <v>726</v>
      </c>
      <c r="K1040" s="150" t="s">
        <v>1105</v>
      </c>
      <c r="L1040" s="149" t="s">
        <v>647</v>
      </c>
      <c r="M1040" s="148" t="str">
        <f t="shared" si="16"/>
        <v>CAIXA REFERENCIAL ATRIBUÍDO SÃO PAULO USINA DE ASFALTO À FRIO, CAPACIDADE DE 40 A 60 TON/HORA, ELÉTRICA POTÊNCIA 30 CV - JUROS. AF_03/2016 COMPOSIÇÕES AUXILIARES CUSTOS HORÁRIOS DE MÁQUINAS E EQUIPAMENTOS</v>
      </c>
    </row>
    <row r="1041" spans="1:13" ht="15">
      <c r="A1041" s="149" t="s">
        <v>1040</v>
      </c>
      <c r="B1041" s="149" t="s">
        <v>1041</v>
      </c>
      <c r="C1041" s="149" t="s">
        <v>1427</v>
      </c>
      <c r="D1041" s="149" t="s">
        <v>1428</v>
      </c>
      <c r="E1041" s="150" t="s">
        <v>643</v>
      </c>
      <c r="F1041" s="149" t="s">
        <v>643</v>
      </c>
      <c r="G1041" s="151">
        <v>93437</v>
      </c>
      <c r="H1041" s="149" t="s">
        <v>2092</v>
      </c>
      <c r="I1041" s="149" t="s">
        <v>1430</v>
      </c>
      <c r="J1041" s="149" t="s">
        <v>726</v>
      </c>
      <c r="K1041" s="150" t="s">
        <v>9685</v>
      </c>
      <c r="L1041" s="149" t="s">
        <v>647</v>
      </c>
      <c r="M1041" s="148" t="str">
        <f t="shared" si="16"/>
        <v>CAIXA REFERENCIAL ATRIBUÍDO SÃO PAULO USINA DE ASFALTO À FRIO, CAPACIDADE DE 40 A 60 TON/HORA, ELÉTRICA POTÊNCIA 30 CV - MANUTENÇÃO. AF_03/2016 COMPOSIÇÕES AUXILIARES CUSTOS HORÁRIOS DE MÁQUINAS E EQUIPAMENTOS</v>
      </c>
    </row>
    <row r="1042" spans="1:13" ht="15">
      <c r="A1042" s="149" t="s">
        <v>1040</v>
      </c>
      <c r="B1042" s="149" t="s">
        <v>1041</v>
      </c>
      <c r="C1042" s="149" t="s">
        <v>1427</v>
      </c>
      <c r="D1042" s="149" t="s">
        <v>1428</v>
      </c>
      <c r="E1042" s="150" t="s">
        <v>643</v>
      </c>
      <c r="F1042" s="149" t="s">
        <v>643</v>
      </c>
      <c r="G1042" s="151">
        <v>93438</v>
      </c>
      <c r="H1042" s="149" t="s">
        <v>2094</v>
      </c>
      <c r="I1042" s="149" t="s">
        <v>1430</v>
      </c>
      <c r="J1042" s="149" t="s">
        <v>1046</v>
      </c>
      <c r="K1042" s="150" t="s">
        <v>2530</v>
      </c>
      <c r="L1042" s="149" t="s">
        <v>647</v>
      </c>
      <c r="M1042" s="148" t="str">
        <f t="shared" si="16"/>
        <v>CAIXA REFERENCIAL COLETADO USINA DE ASFALTO À FRIO, CAPACIDADE DE 40 A 60 TON/HORA, ELÉTRICA POTÊNCIA 30 CV - MATERIAIS NA OPERAÇÃO. AF_03/2016 COMPOSIÇÕES AUXILIARES CUSTOS HORÁRIOS DE MÁQUINAS E EQUIPAMENTOS</v>
      </c>
    </row>
    <row r="1043" spans="1:13" ht="15">
      <c r="A1043" s="149" t="s">
        <v>1040</v>
      </c>
      <c r="B1043" s="149" t="s">
        <v>1041</v>
      </c>
      <c r="C1043" s="149" t="s">
        <v>1427</v>
      </c>
      <c r="D1043" s="149" t="s">
        <v>1428</v>
      </c>
      <c r="E1043" s="150" t="s">
        <v>643</v>
      </c>
      <c r="F1043" s="149" t="s">
        <v>643</v>
      </c>
      <c r="G1043" s="151">
        <v>95114</v>
      </c>
      <c r="H1043" s="149" t="s">
        <v>2095</v>
      </c>
      <c r="I1043" s="149" t="s">
        <v>1430</v>
      </c>
      <c r="J1043" s="149" t="s">
        <v>646</v>
      </c>
      <c r="K1043" s="150" t="s">
        <v>8568</v>
      </c>
      <c r="L1043" s="149" t="s">
        <v>647</v>
      </c>
      <c r="M1043" s="148" t="str">
        <f t="shared" si="16"/>
        <v>CAIXA REFERENCIAL COEFICIENTE DE REPRESENTATIVIDADE MARTELETE OU ROMPEDOR PNEUMÁTICO MANUAL, 28 KG, COM SILENCIADOR - DEPRECIAÇÃO. AF_07/2016 COMPOSIÇÕES AUXILIARES CUSTOS HORÁRIOS DE MÁQUINAS E EQUIPAMENTOS</v>
      </c>
    </row>
    <row r="1044" spans="1:13" ht="15">
      <c r="A1044" s="149" t="s">
        <v>1040</v>
      </c>
      <c r="B1044" s="149" t="s">
        <v>1041</v>
      </c>
      <c r="C1044" s="149" t="s">
        <v>1427</v>
      </c>
      <c r="D1044" s="149" t="s">
        <v>1428</v>
      </c>
      <c r="E1044" s="150" t="s">
        <v>643</v>
      </c>
      <c r="F1044" s="149" t="s">
        <v>643</v>
      </c>
      <c r="G1044" s="151">
        <v>95115</v>
      </c>
      <c r="H1044" s="149" t="s">
        <v>2096</v>
      </c>
      <c r="I1044" s="149" t="s">
        <v>1430</v>
      </c>
      <c r="J1044" s="149" t="s">
        <v>646</v>
      </c>
      <c r="K1044" s="150" t="s">
        <v>1368</v>
      </c>
      <c r="L1044" s="149" t="s">
        <v>647</v>
      </c>
      <c r="M1044" s="148" t="str">
        <f t="shared" si="16"/>
        <v>CAIXA REFERENCIAL COEFICIENTE DE REPRESENTATIVIDADE MARTELETE OU ROMPEDOR PNEUMÁTICO MANUAL, 28 KG, COM SILENCIADOR - JUROS. AF_07/2016 COMPOSIÇÕES AUXILIARES CUSTOS HORÁRIOS DE MÁQUINAS E EQUIPAMENTOS</v>
      </c>
    </row>
    <row r="1045" spans="1:13" ht="15">
      <c r="A1045" s="149" t="s">
        <v>1040</v>
      </c>
      <c r="B1045" s="149" t="s">
        <v>1041</v>
      </c>
      <c r="C1045" s="149" t="s">
        <v>1427</v>
      </c>
      <c r="D1045" s="149" t="s">
        <v>1428</v>
      </c>
      <c r="E1045" s="150" t="s">
        <v>643</v>
      </c>
      <c r="F1045" s="149" t="s">
        <v>643</v>
      </c>
      <c r="G1045" s="151">
        <v>95116</v>
      </c>
      <c r="H1045" s="149" t="s">
        <v>2097</v>
      </c>
      <c r="I1045" s="149" t="s">
        <v>1430</v>
      </c>
      <c r="J1045" s="149" t="s">
        <v>726</v>
      </c>
      <c r="K1045" s="150" t="s">
        <v>2098</v>
      </c>
      <c r="L1045" s="149" t="s">
        <v>647</v>
      </c>
      <c r="M1045" s="148" t="str">
        <f t="shared" si="16"/>
        <v>CAIXA REFERENCIAL ATRIBUÍDO SÃO PAULO USINA DE CONCRETO FIXA, CAPACIDADE NOMINAL DE 90 A 120 M3/H, SEM SILO - DEPRECIAÇÃO. AF_07/2016 COMPOSIÇÕES AUXILIARES CUSTOS HORÁRIOS DE MÁQUINAS E EQUIPAMENTOS</v>
      </c>
    </row>
    <row r="1046" spans="1:13" ht="15">
      <c r="A1046" s="149" t="s">
        <v>1040</v>
      </c>
      <c r="B1046" s="149" t="s">
        <v>1041</v>
      </c>
      <c r="C1046" s="149" t="s">
        <v>1427</v>
      </c>
      <c r="D1046" s="149" t="s">
        <v>1428</v>
      </c>
      <c r="E1046" s="150" t="s">
        <v>643</v>
      </c>
      <c r="F1046" s="149" t="s">
        <v>643</v>
      </c>
      <c r="G1046" s="151">
        <v>95117</v>
      </c>
      <c r="H1046" s="149" t="s">
        <v>2099</v>
      </c>
      <c r="I1046" s="149" t="s">
        <v>1430</v>
      </c>
      <c r="J1046" s="149" t="s">
        <v>726</v>
      </c>
      <c r="K1046" s="150" t="s">
        <v>2100</v>
      </c>
      <c r="L1046" s="149" t="s">
        <v>647</v>
      </c>
      <c r="M1046" s="148" t="str">
        <f t="shared" si="16"/>
        <v>CAIXA REFERENCIAL ATRIBUÍDO SÃO PAULO USINA DE CONCRETO FIXA, CAPACIDADE NOMINAL DE 90 A 120 M3/H, SEM SILO - JUROS. AF_07/2016 COMPOSIÇÕES AUXILIARES CUSTOS HORÁRIOS DE MÁQUINAS E EQUIPAMENTOS</v>
      </c>
    </row>
    <row r="1047" spans="1:13" ht="15">
      <c r="A1047" s="149" t="s">
        <v>1040</v>
      </c>
      <c r="B1047" s="149" t="s">
        <v>1041</v>
      </c>
      <c r="C1047" s="149" t="s">
        <v>1427</v>
      </c>
      <c r="D1047" s="149" t="s">
        <v>1428</v>
      </c>
      <c r="E1047" s="150" t="s">
        <v>643</v>
      </c>
      <c r="F1047" s="149" t="s">
        <v>643</v>
      </c>
      <c r="G1047" s="151">
        <v>95118</v>
      </c>
      <c r="H1047" s="149" t="s">
        <v>2101</v>
      </c>
      <c r="I1047" s="149" t="s">
        <v>1430</v>
      </c>
      <c r="J1047" s="149" t="s">
        <v>726</v>
      </c>
      <c r="K1047" s="150" t="s">
        <v>6254</v>
      </c>
      <c r="L1047" s="149" t="s">
        <v>647</v>
      </c>
      <c r="M1047" s="148" t="str">
        <f t="shared" si="16"/>
        <v>CAIXA REFERENCIAL ATRIBUÍDO SÃO PAULO USINA MISTURADORA DE SOLOS, CAPACIDADE DE 200 A 500 TON/H, POTENCIA 75KW - DEPRECIAÇÃO. AF_07/2016 COMPOSIÇÕES AUXILIARES CUSTOS HORÁRIOS DE MÁQUINAS E EQUIPAMENTOS</v>
      </c>
    </row>
    <row r="1048" spans="1:13" ht="15">
      <c r="A1048" s="149" t="s">
        <v>1040</v>
      </c>
      <c r="B1048" s="149" t="s">
        <v>1041</v>
      </c>
      <c r="C1048" s="149" t="s">
        <v>1427</v>
      </c>
      <c r="D1048" s="149" t="s">
        <v>1428</v>
      </c>
      <c r="E1048" s="150" t="s">
        <v>643</v>
      </c>
      <c r="F1048" s="149" t="s">
        <v>643</v>
      </c>
      <c r="G1048" s="151">
        <v>95119</v>
      </c>
      <c r="H1048" s="149" t="s">
        <v>2102</v>
      </c>
      <c r="I1048" s="149" t="s">
        <v>1430</v>
      </c>
      <c r="J1048" s="149" t="s">
        <v>726</v>
      </c>
      <c r="K1048" s="150" t="s">
        <v>9592</v>
      </c>
      <c r="L1048" s="149" t="s">
        <v>647</v>
      </c>
      <c r="M1048" s="148" t="str">
        <f t="shared" si="16"/>
        <v>CAIXA REFERENCIAL ATRIBUÍDO SÃO PAULO USINA MISTURADORA DE SOLOS, CAPACIDADE DE 200 A 500 TON/H, POTENCIA 75KW - JUROS. AF_07/2016 COMPOSIÇÕES AUXILIARES CUSTOS HORÁRIOS DE MÁQUINAS E EQUIPAMENTOS</v>
      </c>
    </row>
    <row r="1049" spans="1:13" ht="15">
      <c r="A1049" s="149" t="s">
        <v>1040</v>
      </c>
      <c r="B1049" s="149" t="s">
        <v>1041</v>
      </c>
      <c r="C1049" s="149" t="s">
        <v>1427</v>
      </c>
      <c r="D1049" s="149" t="s">
        <v>1428</v>
      </c>
      <c r="E1049" s="150" t="s">
        <v>643</v>
      </c>
      <c r="F1049" s="149" t="s">
        <v>643</v>
      </c>
      <c r="G1049" s="151">
        <v>95120</v>
      </c>
      <c r="H1049" s="149" t="s">
        <v>2104</v>
      </c>
      <c r="I1049" s="149" t="s">
        <v>1430</v>
      </c>
      <c r="J1049" s="149" t="s">
        <v>646</v>
      </c>
      <c r="K1049" s="150" t="s">
        <v>9686</v>
      </c>
      <c r="L1049" s="149" t="s">
        <v>647</v>
      </c>
      <c r="M1049" s="148" t="str">
        <f t="shared" si="16"/>
        <v>CAIXA REFERENCIAL COEFICIENTE DE REPRESENTATIVIDADE USINA MISTURADORA DE SOLOS, CAPACIDADE DE 200 A 500 TON/H, POTENCIA 75KW - MATERIAIS NA OPERAÇÃO. AF_07/2016 COMPOSIÇÕES AUXILIARES CUSTOS HORÁRIOS DE MÁQUINAS E EQUIPAMENTOS</v>
      </c>
    </row>
    <row r="1050" spans="1:13" ht="15">
      <c r="A1050" s="149" t="s">
        <v>1040</v>
      </c>
      <c r="B1050" s="149" t="s">
        <v>1041</v>
      </c>
      <c r="C1050" s="149" t="s">
        <v>1427</v>
      </c>
      <c r="D1050" s="149" t="s">
        <v>1428</v>
      </c>
      <c r="E1050" s="150" t="s">
        <v>643</v>
      </c>
      <c r="F1050" s="149" t="s">
        <v>643</v>
      </c>
      <c r="G1050" s="151">
        <v>95123</v>
      </c>
      <c r="H1050" s="149" t="s">
        <v>2105</v>
      </c>
      <c r="I1050" s="149" t="s">
        <v>1430</v>
      </c>
      <c r="J1050" s="149" t="s">
        <v>726</v>
      </c>
      <c r="K1050" s="150" t="s">
        <v>2106</v>
      </c>
      <c r="L1050" s="149" t="s">
        <v>647</v>
      </c>
      <c r="M1050" s="148" t="str">
        <f t="shared" si="16"/>
        <v>CAIXA REFERENCIAL ATRIBUÍDO SÃO PAULO DISTRIBUIDOR DE AGREGADOS AUTOPROPELIDO, CAP 3 M3, A DIESEL, POTÊNCIA 176CV - DEPRECIAÇÃO. AF_07/2016 COMPOSIÇÕES AUXILIARES CUSTOS HORÁRIOS DE MÁQUINAS E EQUIPAMENTOS</v>
      </c>
    </row>
    <row r="1051" spans="1:13" ht="15">
      <c r="A1051" s="149" t="s">
        <v>1040</v>
      </c>
      <c r="B1051" s="149" t="s">
        <v>1041</v>
      </c>
      <c r="C1051" s="149" t="s">
        <v>1427</v>
      </c>
      <c r="D1051" s="149" t="s">
        <v>1428</v>
      </c>
      <c r="E1051" s="150" t="s">
        <v>643</v>
      </c>
      <c r="F1051" s="149" t="s">
        <v>643</v>
      </c>
      <c r="G1051" s="151">
        <v>95124</v>
      </c>
      <c r="H1051" s="149" t="s">
        <v>2107</v>
      </c>
      <c r="I1051" s="149" t="s">
        <v>1430</v>
      </c>
      <c r="J1051" s="149" t="s">
        <v>726</v>
      </c>
      <c r="K1051" s="150" t="s">
        <v>2108</v>
      </c>
      <c r="L1051" s="149" t="s">
        <v>647</v>
      </c>
      <c r="M1051" s="148" t="str">
        <f t="shared" si="16"/>
        <v>CAIXA REFERENCIAL ATRIBUÍDO SÃO PAULO DISTRIBUIDOR DE AGREGADOS AUTOPROPELIDO, C/AP 3 M3, A DIESEL, POTÊNCIA 176CV - JUROS. AF_07/2016 COMPOSIÇÕES AUXILIARES CUSTOS HORÁRIOS DE MÁQUINAS E EQUIPAMENTOS</v>
      </c>
    </row>
    <row r="1052" spans="1:13" ht="15">
      <c r="A1052" s="149" t="s">
        <v>1040</v>
      </c>
      <c r="B1052" s="149" t="s">
        <v>1041</v>
      </c>
      <c r="C1052" s="149" t="s">
        <v>1427</v>
      </c>
      <c r="D1052" s="149" t="s">
        <v>1428</v>
      </c>
      <c r="E1052" s="150" t="s">
        <v>643</v>
      </c>
      <c r="F1052" s="149" t="s">
        <v>643</v>
      </c>
      <c r="G1052" s="151">
        <v>95125</v>
      </c>
      <c r="H1052" s="149" t="s">
        <v>2109</v>
      </c>
      <c r="I1052" s="149" t="s">
        <v>1430</v>
      </c>
      <c r="J1052" s="149" t="s">
        <v>726</v>
      </c>
      <c r="K1052" s="150" t="s">
        <v>2110</v>
      </c>
      <c r="L1052" s="149" t="s">
        <v>647</v>
      </c>
      <c r="M1052" s="148" t="str">
        <f t="shared" si="16"/>
        <v>CAIXA REFERENCIAL ATRIBUÍDO SÃO PAULO DISTRIBUIDOR DE AGREGADOS AUTOPROPELIDO, CAP 3 M3, A DIESEL, POTÊNCIA 176CV - MANUTENÇÃO. AF_07/2016 COMPOSIÇÕES AUXILIARES CUSTOS HORÁRIOS DE MÁQUINAS E EQUIPAMENTOS</v>
      </c>
    </row>
    <row r="1053" spans="1:13" ht="15">
      <c r="A1053" s="149" t="s">
        <v>1040</v>
      </c>
      <c r="B1053" s="149" t="s">
        <v>1041</v>
      </c>
      <c r="C1053" s="149" t="s">
        <v>1427</v>
      </c>
      <c r="D1053" s="149" t="s">
        <v>1428</v>
      </c>
      <c r="E1053" s="150" t="s">
        <v>643</v>
      </c>
      <c r="F1053" s="149" t="s">
        <v>643</v>
      </c>
      <c r="G1053" s="151">
        <v>95126</v>
      </c>
      <c r="H1053" s="149" t="s">
        <v>2111</v>
      </c>
      <c r="I1053" s="149" t="s">
        <v>1430</v>
      </c>
      <c r="J1053" s="149" t="s">
        <v>1046</v>
      </c>
      <c r="K1053" s="150" t="s">
        <v>9687</v>
      </c>
      <c r="L1053" s="149" t="s">
        <v>647</v>
      </c>
      <c r="M1053" s="148" t="str">
        <f t="shared" si="16"/>
        <v>CAIXA REFERENCIAL COLETADO DISTRIBUIDOR DE AGREGADOS AUTOPROPELIDO, CAP 3 M3, A DIESEL, POTÊNCIA 176CV  MATERIAIS NA OPERAÇÃO. AF_07/2016 COMPOSIÇÕES AUXILIARES CUSTOS HORÁRIOS DE MÁQUINAS E EQUIPAMENTOS</v>
      </c>
    </row>
    <row r="1054" spans="1:13" ht="15">
      <c r="A1054" s="149" t="s">
        <v>1040</v>
      </c>
      <c r="B1054" s="149" t="s">
        <v>1041</v>
      </c>
      <c r="C1054" s="149" t="s">
        <v>1427</v>
      </c>
      <c r="D1054" s="149" t="s">
        <v>1428</v>
      </c>
      <c r="E1054" s="150" t="s">
        <v>643</v>
      </c>
      <c r="F1054" s="149" t="s">
        <v>643</v>
      </c>
      <c r="G1054" s="151">
        <v>95129</v>
      </c>
      <c r="H1054" s="149" t="s">
        <v>2112</v>
      </c>
      <c r="I1054" s="149" t="s">
        <v>1430</v>
      </c>
      <c r="J1054" s="149" t="s">
        <v>726</v>
      </c>
      <c r="K1054" s="150" t="s">
        <v>2113</v>
      </c>
      <c r="L1054" s="149" t="s">
        <v>647</v>
      </c>
      <c r="M1054" s="148" t="str">
        <f t="shared" si="16"/>
        <v>CAIXA REFERENCIAL ATRIBUÍDO SÃO PAULO MÁQUINA DEMARCADORA DE FAIXA DE TRÁFEGO À FRIO, AUTOPROPELIDA, POTÊNCIA 38 HP - DEPRECIAÇÃO. AF_07/2016 COMPOSIÇÕES AUXILIARES CUSTOS HORÁRIOS DE MÁQUINAS E EQUIPAMENTOS</v>
      </c>
    </row>
    <row r="1055" spans="1:13" ht="15">
      <c r="A1055" s="149" t="s">
        <v>1040</v>
      </c>
      <c r="B1055" s="149" t="s">
        <v>1041</v>
      </c>
      <c r="C1055" s="149" t="s">
        <v>1427</v>
      </c>
      <c r="D1055" s="149" t="s">
        <v>1428</v>
      </c>
      <c r="E1055" s="150" t="s">
        <v>643</v>
      </c>
      <c r="F1055" s="149" t="s">
        <v>643</v>
      </c>
      <c r="G1055" s="151">
        <v>95130</v>
      </c>
      <c r="H1055" s="149" t="s">
        <v>2114</v>
      </c>
      <c r="I1055" s="149" t="s">
        <v>1430</v>
      </c>
      <c r="J1055" s="149" t="s">
        <v>726</v>
      </c>
      <c r="K1055" s="150" t="s">
        <v>2115</v>
      </c>
      <c r="L1055" s="149" t="s">
        <v>647</v>
      </c>
      <c r="M1055" s="148" t="str">
        <f t="shared" si="16"/>
        <v>CAIXA REFERENCIAL ATRIBUÍDO SÃO PAULO MÁQUINA DEMARCADORA DE FAIXA DE TRÁFEGO À FRIO, AUTOPROPELIDA, POTÊNCIA 38 HP - JUROS. AF_07/2016 COMPOSIÇÕES AUXILIARES CUSTOS HORÁRIOS DE MÁQUINAS E EQUIPAMENTOS</v>
      </c>
    </row>
    <row r="1056" spans="1:13" ht="15">
      <c r="A1056" s="149" t="s">
        <v>1040</v>
      </c>
      <c r="B1056" s="149" t="s">
        <v>1041</v>
      </c>
      <c r="C1056" s="149" t="s">
        <v>1427</v>
      </c>
      <c r="D1056" s="149" t="s">
        <v>1428</v>
      </c>
      <c r="E1056" s="150" t="s">
        <v>643</v>
      </c>
      <c r="F1056" s="149" t="s">
        <v>643</v>
      </c>
      <c r="G1056" s="151">
        <v>95131</v>
      </c>
      <c r="H1056" s="149" t="s">
        <v>2116</v>
      </c>
      <c r="I1056" s="149" t="s">
        <v>1430</v>
      </c>
      <c r="J1056" s="149" t="s">
        <v>726</v>
      </c>
      <c r="K1056" s="150" t="s">
        <v>2117</v>
      </c>
      <c r="L1056" s="149" t="s">
        <v>647</v>
      </c>
      <c r="M1056" s="148" t="str">
        <f t="shared" si="16"/>
        <v>CAIXA REFERENCIAL ATRIBUÍDO SÃO PAULO MÁQUINA DEMARCADORA DE FAIXA DE TRÁFEGO À FRIO, AUTOPROPELIDA, POTÊNCIA 38 HP - MANUTENÇÃO. AF_07/2016 COMPOSIÇÕES AUXILIARES CUSTOS HORÁRIOS DE MÁQUINAS E EQUIPAMENTOS</v>
      </c>
    </row>
    <row r="1057" spans="1:13" ht="15">
      <c r="A1057" s="149" t="s">
        <v>1040</v>
      </c>
      <c r="B1057" s="149" t="s">
        <v>1041</v>
      </c>
      <c r="C1057" s="149" t="s">
        <v>1427</v>
      </c>
      <c r="D1057" s="149" t="s">
        <v>1428</v>
      </c>
      <c r="E1057" s="150" t="s">
        <v>643</v>
      </c>
      <c r="F1057" s="149" t="s">
        <v>643</v>
      </c>
      <c r="G1057" s="151">
        <v>95132</v>
      </c>
      <c r="H1057" s="149" t="s">
        <v>2118</v>
      </c>
      <c r="I1057" s="149" t="s">
        <v>1430</v>
      </c>
      <c r="J1057" s="149" t="s">
        <v>1046</v>
      </c>
      <c r="K1057" s="150" t="s">
        <v>4742</v>
      </c>
      <c r="L1057" s="149" t="s">
        <v>647</v>
      </c>
      <c r="M1057" s="148" t="str">
        <f t="shared" si="16"/>
        <v>CAIXA REFERENCIAL COLETADO MÁQUINA DEMARCADORA DE FAIXA DE TRÁFEGO À FRIO, AUTOPROPELIDA, POTÊNCIA 38 HP - MATERIAIS NA OPERAÇÃO. AF_07/2016 COMPOSIÇÕES AUXILIARES CUSTOS HORÁRIOS DE MÁQUINAS E EQUIPAMENTOS</v>
      </c>
    </row>
    <row r="1058" spans="1:13" ht="15">
      <c r="A1058" s="149" t="s">
        <v>1040</v>
      </c>
      <c r="B1058" s="149" t="s">
        <v>1041</v>
      </c>
      <c r="C1058" s="149" t="s">
        <v>1427</v>
      </c>
      <c r="D1058" s="149" t="s">
        <v>1428</v>
      </c>
      <c r="E1058" s="150" t="s">
        <v>643</v>
      </c>
      <c r="F1058" s="149" t="s">
        <v>643</v>
      </c>
      <c r="G1058" s="151">
        <v>95136</v>
      </c>
      <c r="H1058" s="149" t="s">
        <v>2120</v>
      </c>
      <c r="I1058" s="149" t="s">
        <v>1430</v>
      </c>
      <c r="J1058" s="149" t="s">
        <v>1046</v>
      </c>
      <c r="K1058" s="150" t="s">
        <v>1506</v>
      </c>
      <c r="L1058" s="149" t="s">
        <v>647</v>
      </c>
      <c r="M1058" s="148" t="str">
        <f t="shared" si="16"/>
        <v>CAIXA REFERENCIAL COLETADO TALHA MANUAL DE CORRENTE, CAPACIDADE DE 2 TON. COM ELEVAÇÃO DE 3 M - DEPRECIAÇÃO. AF_07/2016 COMPOSIÇÕES AUXILIARES CUSTOS HORÁRIOS DE MÁQUINAS E EQUIPAMENTOS</v>
      </c>
    </row>
    <row r="1059" spans="1:13" ht="15">
      <c r="A1059" s="149" t="s">
        <v>1040</v>
      </c>
      <c r="B1059" s="149" t="s">
        <v>1041</v>
      </c>
      <c r="C1059" s="149" t="s">
        <v>1427</v>
      </c>
      <c r="D1059" s="149" t="s">
        <v>1428</v>
      </c>
      <c r="E1059" s="150" t="s">
        <v>643</v>
      </c>
      <c r="F1059" s="149" t="s">
        <v>643</v>
      </c>
      <c r="G1059" s="151">
        <v>95137</v>
      </c>
      <c r="H1059" s="149" t="s">
        <v>2121</v>
      </c>
      <c r="I1059" s="149" t="s">
        <v>1430</v>
      </c>
      <c r="J1059" s="149" t="s">
        <v>1046</v>
      </c>
      <c r="K1059" s="150" t="s">
        <v>1969</v>
      </c>
      <c r="L1059" s="149" t="s">
        <v>647</v>
      </c>
      <c r="M1059" s="148" t="str">
        <f t="shared" si="16"/>
        <v>CAIXA REFERENCIAL COLETADO TALHA MANUAL DE CORRENTE, CAPACIDADE DE 2 TON. COM ELEVAÇÃO DE 3 M - JUROS. AF_07/2016 COMPOSIÇÕES AUXILIARES CUSTOS HORÁRIOS DE MÁQUINAS E EQUIPAMENTOS</v>
      </c>
    </row>
    <row r="1060" spans="1:13" ht="15">
      <c r="A1060" s="149" t="s">
        <v>1040</v>
      </c>
      <c r="B1060" s="149" t="s">
        <v>1041</v>
      </c>
      <c r="C1060" s="149" t="s">
        <v>1427</v>
      </c>
      <c r="D1060" s="149" t="s">
        <v>1428</v>
      </c>
      <c r="E1060" s="150" t="s">
        <v>643</v>
      </c>
      <c r="F1060" s="149" t="s">
        <v>643</v>
      </c>
      <c r="G1060" s="151">
        <v>95138</v>
      </c>
      <c r="H1060" s="149" t="s">
        <v>2122</v>
      </c>
      <c r="I1060" s="149" t="s">
        <v>1430</v>
      </c>
      <c r="J1060" s="149" t="s">
        <v>1046</v>
      </c>
      <c r="K1060" s="150" t="s">
        <v>2123</v>
      </c>
      <c r="L1060" s="149" t="s">
        <v>647</v>
      </c>
      <c r="M1060" s="148" t="str">
        <f t="shared" si="16"/>
        <v>CAIXA REFERENCIAL COLETADO TALHA MANUAL DE CORRENTE, CAPACIDADE DE 2 TON. COM ELEVAÇÃO DE 3 M - MANUTENÇÃO. AF_07/2016 COMPOSIÇÕES AUXILIARES CUSTOS HORÁRIOS DE MÁQUINAS E EQUIPAMENTOS</v>
      </c>
    </row>
    <row r="1061" spans="1:13" ht="15">
      <c r="A1061" s="149" t="s">
        <v>1040</v>
      </c>
      <c r="B1061" s="149" t="s">
        <v>1041</v>
      </c>
      <c r="C1061" s="149" t="s">
        <v>1427</v>
      </c>
      <c r="D1061" s="149" t="s">
        <v>1428</v>
      </c>
      <c r="E1061" s="150" t="s">
        <v>643</v>
      </c>
      <c r="F1061" s="149" t="s">
        <v>643</v>
      </c>
      <c r="G1061" s="151">
        <v>95208</v>
      </c>
      <c r="H1061" s="149" t="s">
        <v>2124</v>
      </c>
      <c r="I1061" s="149" t="s">
        <v>1430</v>
      </c>
      <c r="J1061" s="149" t="s">
        <v>726</v>
      </c>
      <c r="K1061" s="150" t="s">
        <v>9688</v>
      </c>
      <c r="L1061" s="149" t="s">
        <v>647</v>
      </c>
      <c r="M1061" s="148" t="str">
        <f t="shared" si="16"/>
        <v>CAIXA REFERENCIAL ATRIBUÍDO SÃO PAULO GRUA ASCENCIONAL, LANÇA DE 42 M, CAPACIDADE DE 1,5 T A 30 M, ALTURA ATÉ 39 M  DEPRECIAÇÃO. AF_08/2016 COMPOSIÇÕES AUXILIARES CUSTOS HORÁRIOS DE MÁQUINAS E EQUIPAMENTOS</v>
      </c>
    </row>
    <row r="1062" spans="1:13" ht="15">
      <c r="A1062" s="149" t="s">
        <v>1040</v>
      </c>
      <c r="B1062" s="149" t="s">
        <v>1041</v>
      </c>
      <c r="C1062" s="149" t="s">
        <v>1427</v>
      </c>
      <c r="D1062" s="149" t="s">
        <v>1428</v>
      </c>
      <c r="E1062" s="150" t="s">
        <v>643</v>
      </c>
      <c r="F1062" s="149" t="s">
        <v>643</v>
      </c>
      <c r="G1062" s="151">
        <v>95209</v>
      </c>
      <c r="H1062" s="149" t="s">
        <v>2125</v>
      </c>
      <c r="I1062" s="149" t="s">
        <v>1430</v>
      </c>
      <c r="J1062" s="149" t="s">
        <v>726</v>
      </c>
      <c r="K1062" s="150" t="s">
        <v>5204</v>
      </c>
      <c r="L1062" s="149" t="s">
        <v>647</v>
      </c>
      <c r="M1062" s="148" t="str">
        <f t="shared" si="16"/>
        <v>CAIXA REFERENCIAL ATRIBUÍDO SÃO PAULO GRUA ASCENCIONAL, LANCA DE 42 M, CAPACIDADE DE 1,5 T A 30 M, ALTURA ATE 39 M  JUROS. AF_08/2016 COMPOSIÇÕES AUXILIARES CUSTOS HORÁRIOS DE MÁQUINAS E EQUIPAMENTOS</v>
      </c>
    </row>
    <row r="1063" spans="1:13" ht="15">
      <c r="A1063" s="149" t="s">
        <v>1040</v>
      </c>
      <c r="B1063" s="149" t="s">
        <v>1041</v>
      </c>
      <c r="C1063" s="149" t="s">
        <v>1427</v>
      </c>
      <c r="D1063" s="149" t="s">
        <v>1428</v>
      </c>
      <c r="E1063" s="150" t="s">
        <v>643</v>
      </c>
      <c r="F1063" s="149" t="s">
        <v>643</v>
      </c>
      <c r="G1063" s="151">
        <v>95210</v>
      </c>
      <c r="H1063" s="149" t="s">
        <v>2127</v>
      </c>
      <c r="I1063" s="149" t="s">
        <v>1430</v>
      </c>
      <c r="J1063" s="149" t="s">
        <v>726</v>
      </c>
      <c r="K1063" s="150" t="s">
        <v>6257</v>
      </c>
      <c r="L1063" s="149" t="s">
        <v>647</v>
      </c>
      <c r="M1063" s="148" t="str">
        <f t="shared" si="16"/>
        <v>CAIXA REFERENCIAL ATRIBUÍDO SÃO PAULO GRUA ASCENCIONAL, LANCA DE 42 M, CAPACIDADE DE 1,5 T A 30 M, ALTURA ATE 39 M  MANUTENÇÃO. AF_08/2016 COMPOSIÇÕES AUXILIARES CUSTOS HORÁRIOS DE MÁQUINAS E EQUIPAMENTOS</v>
      </c>
    </row>
    <row r="1064" spans="1:13" ht="15">
      <c r="A1064" s="149" t="s">
        <v>1040</v>
      </c>
      <c r="B1064" s="149" t="s">
        <v>1041</v>
      </c>
      <c r="C1064" s="149" t="s">
        <v>1427</v>
      </c>
      <c r="D1064" s="149" t="s">
        <v>1428</v>
      </c>
      <c r="E1064" s="150" t="s">
        <v>643</v>
      </c>
      <c r="F1064" s="149" t="s">
        <v>643</v>
      </c>
      <c r="G1064" s="151">
        <v>95211</v>
      </c>
      <c r="H1064" s="149" t="s">
        <v>2129</v>
      </c>
      <c r="I1064" s="149" t="s">
        <v>1430</v>
      </c>
      <c r="J1064" s="149" t="s">
        <v>646</v>
      </c>
      <c r="K1064" s="150" t="s">
        <v>3600</v>
      </c>
      <c r="L1064" s="149" t="s">
        <v>647</v>
      </c>
      <c r="M1064" s="148" t="str">
        <f t="shared" si="16"/>
        <v>CAIXA REFERENCIAL COEFICIENTE DE REPRESENTATIVIDADE GRUA ASCENCIONAL, LANCA DE 42 M, CAPACIDADE DE 1,5 T A 30 M, ALTURA ATE 39 M  MATERIAIS NA OPERAÇÃO. AF_08/2016 COMPOSIÇÕES AUXILIARES CUSTOS HORÁRIOS DE MÁQUINAS E EQUIPAMENTOS</v>
      </c>
    </row>
    <row r="1065" spans="1:13" ht="15">
      <c r="A1065" s="149" t="s">
        <v>1040</v>
      </c>
      <c r="B1065" s="149" t="s">
        <v>1041</v>
      </c>
      <c r="C1065" s="149" t="s">
        <v>1427</v>
      </c>
      <c r="D1065" s="149" t="s">
        <v>1428</v>
      </c>
      <c r="E1065" s="150" t="s">
        <v>643</v>
      </c>
      <c r="F1065" s="149" t="s">
        <v>643</v>
      </c>
      <c r="G1065" s="151">
        <v>95214</v>
      </c>
      <c r="H1065" s="149" t="s">
        <v>2130</v>
      </c>
      <c r="I1065" s="149" t="s">
        <v>1430</v>
      </c>
      <c r="J1065" s="149" t="s">
        <v>726</v>
      </c>
      <c r="K1065" s="150" t="s">
        <v>2016</v>
      </c>
      <c r="L1065" s="149" t="s">
        <v>647</v>
      </c>
      <c r="M1065" s="148" t="str">
        <f t="shared" si="16"/>
        <v>CAIXA REFERENCIAL ATRIBUÍDO SÃO PAULO PULVERIZADOR DE TINTA ELÉTRICO/MÁQUINA DE PINTURA AIRLESS, VAZÃO 2 L/MIN - DEPRECIAÇÃO. AF_08/2016 COMPOSIÇÕES AUXILIARES CUSTOS HORÁRIOS DE MÁQUINAS E EQUIPAMENTOS</v>
      </c>
    </row>
    <row r="1066" spans="1:13" ht="15">
      <c r="A1066" s="149" t="s">
        <v>1040</v>
      </c>
      <c r="B1066" s="149" t="s">
        <v>1041</v>
      </c>
      <c r="C1066" s="149" t="s">
        <v>1427</v>
      </c>
      <c r="D1066" s="149" t="s">
        <v>1428</v>
      </c>
      <c r="E1066" s="150" t="s">
        <v>643</v>
      </c>
      <c r="F1066" s="149" t="s">
        <v>643</v>
      </c>
      <c r="G1066" s="151">
        <v>95215</v>
      </c>
      <c r="H1066" s="149" t="s">
        <v>2131</v>
      </c>
      <c r="I1066" s="149" t="s">
        <v>1430</v>
      </c>
      <c r="J1066" s="149" t="s">
        <v>726</v>
      </c>
      <c r="K1066" s="150" t="s">
        <v>1390</v>
      </c>
      <c r="L1066" s="149" t="s">
        <v>647</v>
      </c>
      <c r="M1066" s="148" t="str">
        <f t="shared" si="16"/>
        <v>CAIXA REFERENCIAL ATRIBUÍDO SÃO PAULO PULVERIZADOR DE TINTA ELÉTRICO/MÁQUINA DE PINTURA AIRLESS, VAZÃO 2 L/MIN - JUROS. AF_08/2016 COMPOSIÇÕES AUXILIARES CUSTOS HORÁRIOS DE MÁQUINAS E EQUIPAMENTOS</v>
      </c>
    </row>
    <row r="1067" spans="1:13" ht="15">
      <c r="A1067" s="149" t="s">
        <v>1040</v>
      </c>
      <c r="B1067" s="149" t="s">
        <v>1041</v>
      </c>
      <c r="C1067" s="149" t="s">
        <v>1427</v>
      </c>
      <c r="D1067" s="149" t="s">
        <v>1428</v>
      </c>
      <c r="E1067" s="150" t="s">
        <v>643</v>
      </c>
      <c r="F1067" s="149" t="s">
        <v>643</v>
      </c>
      <c r="G1067" s="151">
        <v>95216</v>
      </c>
      <c r="H1067" s="149" t="s">
        <v>2132</v>
      </c>
      <c r="I1067" s="149" t="s">
        <v>1430</v>
      </c>
      <c r="J1067" s="149" t="s">
        <v>726</v>
      </c>
      <c r="K1067" s="150" t="s">
        <v>1235</v>
      </c>
      <c r="L1067" s="149" t="s">
        <v>647</v>
      </c>
      <c r="M1067" s="148" t="str">
        <f t="shared" si="16"/>
        <v>CAIXA REFERENCIAL ATRIBUÍDO SÃO PAULO PULVERIZADOR DE TINTA ELÉTRICO/MÁQUINA DE PINTURA AIRLESS, VAZÃO 2 L/MIN - MANUTENÇÃO. AF_08/2016 COMPOSIÇÕES AUXILIARES CUSTOS HORÁRIOS DE MÁQUINAS E EQUIPAMENTOS</v>
      </c>
    </row>
    <row r="1068" spans="1:13" ht="15">
      <c r="A1068" s="149" t="s">
        <v>1040</v>
      </c>
      <c r="B1068" s="149" t="s">
        <v>1041</v>
      </c>
      <c r="C1068" s="149" t="s">
        <v>1427</v>
      </c>
      <c r="D1068" s="149" t="s">
        <v>1428</v>
      </c>
      <c r="E1068" s="150" t="s">
        <v>643</v>
      </c>
      <c r="F1068" s="149" t="s">
        <v>643</v>
      </c>
      <c r="G1068" s="151">
        <v>95217</v>
      </c>
      <c r="H1068" s="149" t="s">
        <v>2133</v>
      </c>
      <c r="I1068" s="149" t="s">
        <v>1430</v>
      </c>
      <c r="J1068" s="149" t="s">
        <v>646</v>
      </c>
      <c r="K1068" s="150" t="s">
        <v>8749</v>
      </c>
      <c r="L1068" s="149" t="s">
        <v>647</v>
      </c>
      <c r="M1068" s="148" t="str">
        <f t="shared" si="16"/>
        <v>CAIXA REFERENCIAL COEFICIENTE DE REPRESENTATIVIDADE PULVERIZADOR DE TINTA ELÉTRICO/MÁQUINA DE PINTURA AIRLESS, VAZÃO 2 L/MIN - MATERIAIS NA OPERAÇÃO. AF_08/2016 COMPOSIÇÕES AUXILIARES CUSTOS HORÁRIOS DE MÁQUINAS E EQUIPAMENTOS</v>
      </c>
    </row>
    <row r="1069" spans="1:13" ht="15">
      <c r="A1069" s="149" t="s">
        <v>1040</v>
      </c>
      <c r="B1069" s="149" t="s">
        <v>1041</v>
      </c>
      <c r="C1069" s="149" t="s">
        <v>1427</v>
      </c>
      <c r="D1069" s="149" t="s">
        <v>1428</v>
      </c>
      <c r="E1069" s="150" t="s">
        <v>643</v>
      </c>
      <c r="F1069" s="149" t="s">
        <v>643</v>
      </c>
      <c r="G1069" s="151">
        <v>95255</v>
      </c>
      <c r="H1069" s="149" t="s">
        <v>2134</v>
      </c>
      <c r="I1069" s="149" t="s">
        <v>1430</v>
      </c>
      <c r="J1069" s="149" t="s">
        <v>646</v>
      </c>
      <c r="K1069" s="150" t="s">
        <v>1952</v>
      </c>
      <c r="L1069" s="149" t="s">
        <v>647</v>
      </c>
      <c r="M1069" s="148" t="str">
        <f t="shared" si="16"/>
        <v>CAIXA REFERENCIAL COEFICIENTE DE REPRESENTATIVIDADE MARTELO DEMOLIDOR PNEUMÁTICO MANUAL, 32 KG - DEPRECIAÇÃO. AF_09/2016 COMPOSIÇÕES AUXILIARES CUSTOS HORÁRIOS DE MÁQUINAS E EQUIPAMENTOS</v>
      </c>
    </row>
    <row r="1070" spans="1:13" ht="15">
      <c r="A1070" s="149" t="s">
        <v>1040</v>
      </c>
      <c r="B1070" s="149" t="s">
        <v>1041</v>
      </c>
      <c r="C1070" s="149" t="s">
        <v>1427</v>
      </c>
      <c r="D1070" s="149" t="s">
        <v>1428</v>
      </c>
      <c r="E1070" s="150" t="s">
        <v>643</v>
      </c>
      <c r="F1070" s="149" t="s">
        <v>643</v>
      </c>
      <c r="G1070" s="151">
        <v>95256</v>
      </c>
      <c r="H1070" s="149" t="s">
        <v>2135</v>
      </c>
      <c r="I1070" s="149" t="s">
        <v>1430</v>
      </c>
      <c r="J1070" s="149" t="s">
        <v>646</v>
      </c>
      <c r="K1070" s="150" t="s">
        <v>1274</v>
      </c>
      <c r="L1070" s="149" t="s">
        <v>647</v>
      </c>
      <c r="M1070" s="148" t="str">
        <f t="shared" si="16"/>
        <v>CAIXA REFERENCIAL COEFICIENTE DE REPRESENTATIVIDADE MARTELO DEMOLIDOR PNEUMÁTICO MANUAL, 32 KG - JUROS. AF_09/2016 COMPOSIÇÕES AUXILIARES CUSTOS HORÁRIOS DE MÁQUINAS E EQUIPAMENTOS</v>
      </c>
    </row>
    <row r="1071" spans="1:13" ht="15">
      <c r="A1071" s="149" t="s">
        <v>1040</v>
      </c>
      <c r="B1071" s="149" t="s">
        <v>1041</v>
      </c>
      <c r="C1071" s="149" t="s">
        <v>1427</v>
      </c>
      <c r="D1071" s="149" t="s">
        <v>1428</v>
      </c>
      <c r="E1071" s="150" t="s">
        <v>643</v>
      </c>
      <c r="F1071" s="149" t="s">
        <v>643</v>
      </c>
      <c r="G1071" s="151">
        <v>95257</v>
      </c>
      <c r="H1071" s="149" t="s">
        <v>2136</v>
      </c>
      <c r="I1071" s="149" t="s">
        <v>1430</v>
      </c>
      <c r="J1071" s="149" t="s">
        <v>646</v>
      </c>
      <c r="K1071" s="150" t="s">
        <v>2028</v>
      </c>
      <c r="L1071" s="149" t="s">
        <v>647</v>
      </c>
      <c r="M1071" s="148" t="str">
        <f t="shared" si="16"/>
        <v>CAIXA REFERENCIAL COEFICIENTE DE REPRESENTATIVIDADE MARTELO DEMOLIDOR PNEUMÁTICO MANUAL, 32 KG - MANUTENÇÃO. AF_09/2016 COMPOSIÇÕES AUXILIARES CUSTOS HORÁRIOS DE MÁQUINAS E EQUIPAMENTOS</v>
      </c>
    </row>
    <row r="1072" spans="1:13" ht="15">
      <c r="A1072" s="149" t="s">
        <v>1040</v>
      </c>
      <c r="B1072" s="149" t="s">
        <v>1041</v>
      </c>
      <c r="C1072" s="149" t="s">
        <v>1427</v>
      </c>
      <c r="D1072" s="149" t="s">
        <v>1428</v>
      </c>
      <c r="E1072" s="150" t="s">
        <v>643</v>
      </c>
      <c r="F1072" s="149" t="s">
        <v>643</v>
      </c>
      <c r="G1072" s="151">
        <v>95260</v>
      </c>
      <c r="H1072" s="149" t="s">
        <v>2137</v>
      </c>
      <c r="I1072" s="149" t="s">
        <v>1430</v>
      </c>
      <c r="J1072" s="149" t="s">
        <v>726</v>
      </c>
      <c r="K1072" s="150" t="s">
        <v>1585</v>
      </c>
      <c r="L1072" s="149" t="s">
        <v>647</v>
      </c>
      <c r="M1072" s="148" t="str">
        <f t="shared" si="16"/>
        <v>CAIXA REFERENCIAL ATRIBUÍDO SÃO PAULO COMPACTADOR DE SOLOS DE PERCUSÃO (SOQUETE) COM MOTOR A GASOLINA, POTÊNCIA 3 CV - DEPRECIAÇÃO. AF_09/2016 COMPOSIÇÕES AUXILIARES CUSTOS HORÁRIOS DE MÁQUINAS E EQUIPAMENTOS</v>
      </c>
    </row>
    <row r="1073" spans="1:13" ht="15">
      <c r="A1073" s="149" t="s">
        <v>1040</v>
      </c>
      <c r="B1073" s="149" t="s">
        <v>1041</v>
      </c>
      <c r="C1073" s="149" t="s">
        <v>1427</v>
      </c>
      <c r="D1073" s="149" t="s">
        <v>1428</v>
      </c>
      <c r="E1073" s="150" t="s">
        <v>643</v>
      </c>
      <c r="F1073" s="149" t="s">
        <v>643</v>
      </c>
      <c r="G1073" s="151">
        <v>95261</v>
      </c>
      <c r="H1073" s="149" t="s">
        <v>2139</v>
      </c>
      <c r="I1073" s="149" t="s">
        <v>1430</v>
      </c>
      <c r="J1073" s="149" t="s">
        <v>646</v>
      </c>
      <c r="K1073" s="150" t="s">
        <v>1274</v>
      </c>
      <c r="L1073" s="149" t="s">
        <v>647</v>
      </c>
      <c r="M1073" s="148" t="str">
        <f t="shared" si="16"/>
        <v>CAIXA REFERENCIAL COEFICIENTE DE REPRESENTATIVIDADE COMPACTADOR DE SOLOS DE PERCUSÃO (SOQUETE) COM MOTOR A GASOLINA, POTÊNCIA 3 CV - JUROS. AF_09/2016 COMPOSIÇÕES AUXILIARES CUSTOS HORÁRIOS DE MÁQUINAS E EQUIPAMENTOS</v>
      </c>
    </row>
    <row r="1074" spans="1:13" ht="15">
      <c r="A1074" s="149" t="s">
        <v>1040</v>
      </c>
      <c r="B1074" s="149" t="s">
        <v>1041</v>
      </c>
      <c r="C1074" s="149" t="s">
        <v>1427</v>
      </c>
      <c r="D1074" s="149" t="s">
        <v>1428</v>
      </c>
      <c r="E1074" s="150" t="s">
        <v>643</v>
      </c>
      <c r="F1074" s="149" t="s">
        <v>643</v>
      </c>
      <c r="G1074" s="151">
        <v>95262</v>
      </c>
      <c r="H1074" s="149" t="s">
        <v>2140</v>
      </c>
      <c r="I1074" s="149" t="s">
        <v>1430</v>
      </c>
      <c r="J1074" s="149" t="s">
        <v>646</v>
      </c>
      <c r="K1074" s="150" t="s">
        <v>7099</v>
      </c>
      <c r="L1074" s="149" t="s">
        <v>647</v>
      </c>
      <c r="M1074" s="148" t="str">
        <f t="shared" si="16"/>
        <v>CAIXA REFERENCIAL COEFICIENTE DE REPRESENTATIVIDADE COMPACTADOR DE SOLOS DE PERCUSÃO (SOQUETE) COM MOTOR A GASOLINA, POTÊNCIA 3 CV - MANUTENÇÃO. AF_09/2016 COMPOSIÇÕES AUXILIARES CUSTOS HORÁRIOS DE MÁQUINAS E EQUIPAMENTOS</v>
      </c>
    </row>
    <row r="1075" spans="1:13" ht="15">
      <c r="A1075" s="149" t="s">
        <v>1040</v>
      </c>
      <c r="B1075" s="149" t="s">
        <v>1041</v>
      </c>
      <c r="C1075" s="149" t="s">
        <v>1427</v>
      </c>
      <c r="D1075" s="149" t="s">
        <v>1428</v>
      </c>
      <c r="E1075" s="150" t="s">
        <v>643</v>
      </c>
      <c r="F1075" s="149" t="s">
        <v>643</v>
      </c>
      <c r="G1075" s="151">
        <v>95263</v>
      </c>
      <c r="H1075" s="149" t="s">
        <v>2141</v>
      </c>
      <c r="I1075" s="149" t="s">
        <v>1430</v>
      </c>
      <c r="J1075" s="149" t="s">
        <v>1046</v>
      </c>
      <c r="K1075" s="150" t="s">
        <v>9505</v>
      </c>
      <c r="L1075" s="149" t="s">
        <v>647</v>
      </c>
      <c r="M1075" s="148" t="str">
        <f t="shared" si="16"/>
        <v>CAIXA REFERENCIAL COLETADO COMPACTADOR DE SOLOS DE PERCUSÃO (SOQUETE) COM MOTOR A GASOLINA, POTÊNCIA 3 CV - MATERIAIS NA OPERAÇÃO. AF_09/2016 COMPOSIÇÕES AUXILIARES CUSTOS HORÁRIOS DE MÁQUINAS E EQUIPAMENTOS</v>
      </c>
    </row>
    <row r="1076" spans="1:13" ht="15">
      <c r="A1076" s="149" t="s">
        <v>1040</v>
      </c>
      <c r="B1076" s="149" t="s">
        <v>1041</v>
      </c>
      <c r="C1076" s="149" t="s">
        <v>1427</v>
      </c>
      <c r="D1076" s="149" t="s">
        <v>1428</v>
      </c>
      <c r="E1076" s="150" t="s">
        <v>643</v>
      </c>
      <c r="F1076" s="149" t="s">
        <v>643</v>
      </c>
      <c r="G1076" s="151">
        <v>95266</v>
      </c>
      <c r="H1076" s="149" t="s">
        <v>2143</v>
      </c>
      <c r="I1076" s="149" t="s">
        <v>1430</v>
      </c>
      <c r="J1076" s="149" t="s">
        <v>726</v>
      </c>
      <c r="K1076" s="150" t="s">
        <v>1298</v>
      </c>
      <c r="L1076" s="149" t="s">
        <v>647</v>
      </c>
      <c r="M1076" s="148" t="str">
        <f t="shared" si="16"/>
        <v>CAIXA REFERENCIAL ATRIBUÍDO SÃO PAULO RÉGUA VIBRATÓRIA DUPLA PARA CONCRETO, PESO DE 60KG, COMPRIMENTO 4 M, COM MOTOR A GASOLINA, POTÊNCIA 5,5 HP - DEPRECIAÇÃO. AF_09/2016 COMPOSIÇÕES AUXILIARES CUSTOS HORÁRIOS DE MÁQUINAS E EQUIPAMENTOS</v>
      </c>
    </row>
    <row r="1077" spans="1:13" ht="15">
      <c r="A1077" s="149" t="s">
        <v>1040</v>
      </c>
      <c r="B1077" s="149" t="s">
        <v>1041</v>
      </c>
      <c r="C1077" s="149" t="s">
        <v>1427</v>
      </c>
      <c r="D1077" s="149" t="s">
        <v>1428</v>
      </c>
      <c r="E1077" s="150" t="s">
        <v>643</v>
      </c>
      <c r="F1077" s="149" t="s">
        <v>643</v>
      </c>
      <c r="G1077" s="151">
        <v>95267</v>
      </c>
      <c r="H1077" s="149" t="s">
        <v>2144</v>
      </c>
      <c r="I1077" s="149" t="s">
        <v>1430</v>
      </c>
      <c r="J1077" s="149" t="s">
        <v>726</v>
      </c>
      <c r="K1077" s="150" t="s">
        <v>1194</v>
      </c>
      <c r="L1077" s="149" t="s">
        <v>647</v>
      </c>
      <c r="M1077" s="148" t="str">
        <f t="shared" si="16"/>
        <v>CAIXA REFERENCIAL ATRIBUÍDO SÃO PAULO RÉGUA VIBRATÓRIA DUPLA PARA CONCRETO, PESO DE 60KG, COMPRIMENTO 4 M, COM MOTOR A GASOLINA, POTÊNCIA 5,5 HP - JUROS. AF_09/2016 COMPOSIÇÕES AUXILIARES CUSTOS HORÁRIOS DE MÁQUINAS E EQUIPAMENTOS</v>
      </c>
    </row>
    <row r="1078" spans="1:13" ht="15">
      <c r="A1078" s="149" t="s">
        <v>1040</v>
      </c>
      <c r="B1078" s="149" t="s">
        <v>1041</v>
      </c>
      <c r="C1078" s="149" t="s">
        <v>1427</v>
      </c>
      <c r="D1078" s="149" t="s">
        <v>1428</v>
      </c>
      <c r="E1078" s="150" t="s">
        <v>643</v>
      </c>
      <c r="F1078" s="149" t="s">
        <v>643</v>
      </c>
      <c r="G1078" s="151">
        <v>95268</v>
      </c>
      <c r="H1078" s="149" t="s">
        <v>2145</v>
      </c>
      <c r="I1078" s="149" t="s">
        <v>1430</v>
      </c>
      <c r="J1078" s="149" t="s">
        <v>726</v>
      </c>
      <c r="K1078" s="150" t="s">
        <v>1317</v>
      </c>
      <c r="L1078" s="149" t="s">
        <v>647</v>
      </c>
      <c r="M1078" s="148" t="str">
        <f t="shared" si="16"/>
        <v>CAIXA REFERENCIAL ATRIBUÍDO SÃO PAULO RÉGUA VIBRATÓRIA DUPLA PARA CONCRETO, PESO DE 60KG, COMPRIMENTO 4 M, COM MOTOR A GASOLINA, POTÊNCIA 5,5 HP - MANUTENÇÃO. AF_09/2016 COMPOSIÇÕES AUXILIARES CUSTOS HORÁRIOS DE MÁQUINAS E EQUIPAMENTOS</v>
      </c>
    </row>
    <row r="1079" spans="1:13" ht="15">
      <c r="A1079" s="149" t="s">
        <v>1040</v>
      </c>
      <c r="B1079" s="149" t="s">
        <v>1041</v>
      </c>
      <c r="C1079" s="149" t="s">
        <v>1427</v>
      </c>
      <c r="D1079" s="149" t="s">
        <v>1428</v>
      </c>
      <c r="E1079" s="150" t="s">
        <v>643</v>
      </c>
      <c r="F1079" s="149" t="s">
        <v>643</v>
      </c>
      <c r="G1079" s="151">
        <v>95269</v>
      </c>
      <c r="H1079" s="149" t="s">
        <v>2146</v>
      </c>
      <c r="I1079" s="149" t="s">
        <v>1430</v>
      </c>
      <c r="J1079" s="149" t="s">
        <v>1046</v>
      </c>
      <c r="K1079" s="150" t="s">
        <v>5140</v>
      </c>
      <c r="L1079" s="149" t="s">
        <v>647</v>
      </c>
      <c r="M1079" s="148" t="str">
        <f t="shared" si="16"/>
        <v>CAIXA REFERENCIAL COLETADO RÉGUA VIBRATÓRIA DUPLA PARA CONCRETO, PESO DE 60KG, COMPRIMENTO 4 M, COM MOTOR A GASOLINA, POTÊNCIA 5,5 HP  MATERIAIS NA OPERAÇÃO. AF_09/2016 COMPOSIÇÕES AUXILIARES CUSTOS HORÁRIOS DE MÁQUINAS E EQUIPAMENTOS</v>
      </c>
    </row>
    <row r="1080" spans="1:13" ht="15">
      <c r="A1080" s="149" t="s">
        <v>1040</v>
      </c>
      <c r="B1080" s="149" t="s">
        <v>1041</v>
      </c>
      <c r="C1080" s="149" t="s">
        <v>1427</v>
      </c>
      <c r="D1080" s="149" t="s">
        <v>1428</v>
      </c>
      <c r="E1080" s="150" t="s">
        <v>643</v>
      </c>
      <c r="F1080" s="149" t="s">
        <v>643</v>
      </c>
      <c r="G1080" s="151">
        <v>95272</v>
      </c>
      <c r="H1080" s="149" t="s">
        <v>2147</v>
      </c>
      <c r="I1080" s="149" t="s">
        <v>1430</v>
      </c>
      <c r="J1080" s="149" t="s">
        <v>726</v>
      </c>
      <c r="K1080" s="150" t="s">
        <v>1298</v>
      </c>
      <c r="L1080" s="149" t="s">
        <v>647</v>
      </c>
      <c r="M1080" s="148" t="str">
        <f t="shared" si="16"/>
        <v>CAIXA REFERENCIAL ATRIBUÍDO SÃO PAULO POLIDORA DE PISO (POLITRIZ), PESO DE 100KG, DIÂMETRO 450 MM, MOTOR ELÉTRICO, POTÊNCIA 4 HP - DEPRECIAÇÃO. AF_09/2016 COMPOSIÇÕES AUXILIARES CUSTOS HORÁRIOS DE MÁQUINAS E EQUIPAMENTOS</v>
      </c>
    </row>
    <row r="1081" spans="1:13" ht="15">
      <c r="A1081" s="149" t="s">
        <v>1040</v>
      </c>
      <c r="B1081" s="149" t="s">
        <v>1041</v>
      </c>
      <c r="C1081" s="149" t="s">
        <v>1427</v>
      </c>
      <c r="D1081" s="149" t="s">
        <v>1428</v>
      </c>
      <c r="E1081" s="150" t="s">
        <v>643</v>
      </c>
      <c r="F1081" s="149" t="s">
        <v>643</v>
      </c>
      <c r="G1081" s="151">
        <v>95273</v>
      </c>
      <c r="H1081" s="149" t="s">
        <v>2148</v>
      </c>
      <c r="I1081" s="149" t="s">
        <v>1430</v>
      </c>
      <c r="J1081" s="149" t="s">
        <v>726</v>
      </c>
      <c r="K1081" s="150" t="s">
        <v>1194</v>
      </c>
      <c r="L1081" s="149" t="s">
        <v>647</v>
      </c>
      <c r="M1081" s="148" t="str">
        <f t="shared" si="16"/>
        <v>CAIXA REFERENCIAL ATRIBUÍDO SÃO PAULO POLIDORA DE PISO (POLITRIZ), PESO DE 100KG, DIÂMETRO 450 MM, MOTOR ELÉTRICO, POTÊNCIA 4 HP - JUROS. AF_09/2016 COMPOSIÇÕES AUXILIARES CUSTOS HORÁRIOS DE MÁQUINAS E EQUIPAMENTOS</v>
      </c>
    </row>
    <row r="1082" spans="1:13" ht="15">
      <c r="A1082" s="149" t="s">
        <v>1040</v>
      </c>
      <c r="B1082" s="149" t="s">
        <v>1041</v>
      </c>
      <c r="C1082" s="149" t="s">
        <v>1427</v>
      </c>
      <c r="D1082" s="149" t="s">
        <v>1428</v>
      </c>
      <c r="E1082" s="150" t="s">
        <v>643</v>
      </c>
      <c r="F1082" s="149" t="s">
        <v>643</v>
      </c>
      <c r="G1082" s="151">
        <v>95274</v>
      </c>
      <c r="H1082" s="149" t="s">
        <v>2150</v>
      </c>
      <c r="I1082" s="149" t="s">
        <v>1430</v>
      </c>
      <c r="J1082" s="149" t="s">
        <v>726</v>
      </c>
      <c r="K1082" s="150" t="s">
        <v>2016</v>
      </c>
      <c r="L1082" s="149" t="s">
        <v>647</v>
      </c>
      <c r="M1082" s="148" t="str">
        <f t="shared" si="16"/>
        <v>CAIXA REFERENCIAL ATRIBUÍDO SÃO PAULO POLIDORA DE PISO (POLITRIZ), PESO DE 100KG, DIÂMETRO 450 MM, MOTOR ELÉTRICO, POTÊNCIA 4 HP - MANUTENÇÃO. AF_09/2016 COMPOSIÇÕES AUXILIARES CUSTOS HORÁRIOS DE MÁQUINAS E EQUIPAMENTOS</v>
      </c>
    </row>
    <row r="1083" spans="1:13" ht="15">
      <c r="A1083" s="149" t="s">
        <v>1040</v>
      </c>
      <c r="B1083" s="149" t="s">
        <v>1041</v>
      </c>
      <c r="C1083" s="149" t="s">
        <v>1427</v>
      </c>
      <c r="D1083" s="149" t="s">
        <v>1428</v>
      </c>
      <c r="E1083" s="150" t="s">
        <v>643</v>
      </c>
      <c r="F1083" s="149" t="s">
        <v>643</v>
      </c>
      <c r="G1083" s="151">
        <v>95275</v>
      </c>
      <c r="H1083" s="149" t="s">
        <v>2152</v>
      </c>
      <c r="I1083" s="149" t="s">
        <v>1430</v>
      </c>
      <c r="J1083" s="149" t="s">
        <v>646</v>
      </c>
      <c r="K1083" s="150" t="s">
        <v>4788</v>
      </c>
      <c r="L1083" s="149" t="s">
        <v>647</v>
      </c>
      <c r="M1083" s="148" t="str">
        <f t="shared" si="16"/>
        <v>CAIXA REFERENCIAL COEFICIENTE DE REPRESENTATIVIDADE POLIDORA DE PISO (POLITRIZ), PESO DE 100KG, DIÂMETRO 450 MM, MOTOR ELÉTRICO, POTÊNCIA 4 HP  MATERIAIS NA OPERAÇÃO. AF_09/2016 COMPOSIÇÕES AUXILIARES CUSTOS HORÁRIOS DE MÁQUINAS E EQUIPAMENTOS</v>
      </c>
    </row>
    <row r="1084" spans="1:13" ht="15">
      <c r="A1084" s="149" t="s">
        <v>1040</v>
      </c>
      <c r="B1084" s="149" t="s">
        <v>1041</v>
      </c>
      <c r="C1084" s="149" t="s">
        <v>1427</v>
      </c>
      <c r="D1084" s="149" t="s">
        <v>1428</v>
      </c>
      <c r="E1084" s="150" t="s">
        <v>643</v>
      </c>
      <c r="F1084" s="149" t="s">
        <v>643</v>
      </c>
      <c r="G1084" s="151">
        <v>95278</v>
      </c>
      <c r="H1084" s="149" t="s">
        <v>2153</v>
      </c>
      <c r="I1084" s="149" t="s">
        <v>1430</v>
      </c>
      <c r="J1084" s="149" t="s">
        <v>726</v>
      </c>
      <c r="K1084" s="150" t="s">
        <v>9689</v>
      </c>
      <c r="L1084" s="149" t="s">
        <v>647</v>
      </c>
      <c r="M1084" s="148" t="str">
        <f t="shared" si="16"/>
        <v>CAIXA REFERENCIAL ATRIBUÍDO SÃO PAULO DESEMPENADEIRA DE CONCRETO, PESO DE 75KG, 4 PÁS, MOTOR A GASOLINA, POTÊNCIA 5,5 HP - DEPRECIAÇÃO. AF_09/2016 COMPOSIÇÕES AUXILIARES CUSTOS HORÁRIOS DE MÁQUINAS E EQUIPAMENTOS</v>
      </c>
    </row>
    <row r="1085" spans="1:13" ht="15">
      <c r="A1085" s="149" t="s">
        <v>1040</v>
      </c>
      <c r="B1085" s="149" t="s">
        <v>1041</v>
      </c>
      <c r="C1085" s="149" t="s">
        <v>1427</v>
      </c>
      <c r="D1085" s="149" t="s">
        <v>1428</v>
      </c>
      <c r="E1085" s="150" t="s">
        <v>643</v>
      </c>
      <c r="F1085" s="149" t="s">
        <v>643</v>
      </c>
      <c r="G1085" s="151">
        <v>95279</v>
      </c>
      <c r="H1085" s="149" t="s">
        <v>2155</v>
      </c>
      <c r="I1085" s="149" t="s">
        <v>1430</v>
      </c>
      <c r="J1085" s="149" t="s">
        <v>726</v>
      </c>
      <c r="K1085" s="150" t="s">
        <v>1363</v>
      </c>
      <c r="L1085" s="149" t="s">
        <v>647</v>
      </c>
      <c r="M1085" s="148" t="str">
        <f t="shared" si="16"/>
        <v>CAIXA REFERENCIAL ATRIBUÍDO SÃO PAULO DESEMPENADEIRA DE CONCRETO, PESO DE 75KG, 4 PÁS, MOTOR A GASOLINA, POTÊNCIA 5,5 HP - JUROS. AF_09/2016 COMPOSIÇÕES AUXILIARES CUSTOS HORÁRIOS DE MÁQUINAS E EQUIPAMENTOS</v>
      </c>
    </row>
    <row r="1086" spans="1:13" ht="15">
      <c r="A1086" s="149" t="s">
        <v>1040</v>
      </c>
      <c r="B1086" s="149" t="s">
        <v>1041</v>
      </c>
      <c r="C1086" s="149" t="s">
        <v>1427</v>
      </c>
      <c r="D1086" s="149" t="s">
        <v>1428</v>
      </c>
      <c r="E1086" s="150" t="s">
        <v>643</v>
      </c>
      <c r="F1086" s="149" t="s">
        <v>643</v>
      </c>
      <c r="G1086" s="151">
        <v>95280</v>
      </c>
      <c r="H1086" s="149" t="s">
        <v>2156</v>
      </c>
      <c r="I1086" s="149" t="s">
        <v>1430</v>
      </c>
      <c r="J1086" s="149" t="s">
        <v>726</v>
      </c>
      <c r="K1086" s="150" t="s">
        <v>1382</v>
      </c>
      <c r="L1086" s="149" t="s">
        <v>647</v>
      </c>
      <c r="M1086" s="148" t="str">
        <f t="shared" si="16"/>
        <v>CAIXA REFERENCIAL ATRIBUÍDO SÃO PAULO DESEMPENADEIRA DE CONCRETO, PESO DE 75KG, 4 PÁS, MOTOR A GASOLINA, POTÊNCIA 5,5 HP - MANUTENÇÃO. AF_09/2016 COMPOSIÇÕES AUXILIARES CUSTOS HORÁRIOS DE MÁQUINAS E EQUIPAMENTOS</v>
      </c>
    </row>
    <row r="1087" spans="1:13" ht="15">
      <c r="A1087" s="149" t="s">
        <v>1040</v>
      </c>
      <c r="B1087" s="149" t="s">
        <v>1041</v>
      </c>
      <c r="C1087" s="149" t="s">
        <v>1427</v>
      </c>
      <c r="D1087" s="149" t="s">
        <v>1428</v>
      </c>
      <c r="E1087" s="150" t="s">
        <v>643</v>
      </c>
      <c r="F1087" s="149" t="s">
        <v>643</v>
      </c>
      <c r="G1087" s="151">
        <v>95281</v>
      </c>
      <c r="H1087" s="149" t="s">
        <v>2158</v>
      </c>
      <c r="I1087" s="149" t="s">
        <v>1430</v>
      </c>
      <c r="J1087" s="149" t="s">
        <v>1046</v>
      </c>
      <c r="K1087" s="150" t="s">
        <v>5140</v>
      </c>
      <c r="L1087" s="149" t="s">
        <v>647</v>
      </c>
      <c r="M1087" s="148" t="str">
        <f t="shared" si="16"/>
        <v>CAIXA REFERENCIAL COLETADO DESEMPENADEIRA DE CONCRETO, PESO DE 75KG, 4 PÁS, MOTOR A GASOLINA, POTÊNCIA 5,5 HP  MATERIAIS NA OPERAÇÃO. AF_09/2016 COMPOSIÇÕES AUXILIARES CUSTOS HORÁRIOS DE MÁQUINAS E EQUIPAMENTOS</v>
      </c>
    </row>
    <row r="1088" spans="1:13" ht="15">
      <c r="A1088" s="149" t="s">
        <v>1040</v>
      </c>
      <c r="B1088" s="149" t="s">
        <v>1041</v>
      </c>
      <c r="C1088" s="149" t="s">
        <v>1427</v>
      </c>
      <c r="D1088" s="149" t="s">
        <v>1428</v>
      </c>
      <c r="E1088" s="150" t="s">
        <v>643</v>
      </c>
      <c r="F1088" s="149" t="s">
        <v>643</v>
      </c>
      <c r="G1088" s="151">
        <v>95617</v>
      </c>
      <c r="H1088" s="149" t="s">
        <v>2159</v>
      </c>
      <c r="I1088" s="149" t="s">
        <v>1430</v>
      </c>
      <c r="J1088" s="149" t="s">
        <v>646</v>
      </c>
      <c r="K1088" s="150" t="s">
        <v>1913</v>
      </c>
      <c r="L1088" s="149" t="s">
        <v>647</v>
      </c>
      <c r="M1088" s="148" t="str">
        <f t="shared" si="16"/>
        <v>CAIXA REFERENCIAL COEFICIENTE DE REPRESENTATIVIDADE PERFURATRIZ PNEUMATICA MANUAL DE PESO MEDIO, MARTELETE, 18KG, COMPRIMENTO MÁXIMO DE CURSO DE 6 M, DIAMETRO DO PISTAO DE 5,5 CM - DEPRECIAÇÃO. AF_11/2016 COMPOSIÇÕES AUXILIARES CUSTOS HORÁRIOS DE MÁQUINAS E EQUIPAMENTOS</v>
      </c>
    </row>
    <row r="1089" spans="1:13" ht="15">
      <c r="A1089" s="149" t="s">
        <v>1040</v>
      </c>
      <c r="B1089" s="149" t="s">
        <v>1041</v>
      </c>
      <c r="C1089" s="149" t="s">
        <v>1427</v>
      </c>
      <c r="D1089" s="149" t="s">
        <v>1428</v>
      </c>
      <c r="E1089" s="150" t="s">
        <v>643</v>
      </c>
      <c r="F1089" s="149" t="s">
        <v>643</v>
      </c>
      <c r="G1089" s="151">
        <v>95618</v>
      </c>
      <c r="H1089" s="149" t="s">
        <v>2160</v>
      </c>
      <c r="I1089" s="149" t="s">
        <v>1430</v>
      </c>
      <c r="J1089" s="149" t="s">
        <v>646</v>
      </c>
      <c r="K1089" s="150" t="s">
        <v>1235</v>
      </c>
      <c r="L1089" s="149" t="s">
        <v>647</v>
      </c>
      <c r="M1089" s="148" t="str">
        <f t="shared" si="16"/>
        <v>CAIXA REFERENCIAL COEFICIENTE DE REPRESENTATIVIDADE PERFURATRIZ PNEUMATICA MANUAL DE PESO MEDIO, MARTELETE, 18KG, COMPRIMENTO MÁXIMO DE CURSO DE 6 M, DIAMETRO DO PISTAO DE 5,5 CM - JUROS. AF_11/2016 COMPOSIÇÕES AUXILIARES CUSTOS HORÁRIOS DE MÁQUINAS E EQUIPAMENTOS</v>
      </c>
    </row>
    <row r="1090" spans="1:13" ht="15">
      <c r="A1090" s="149" t="s">
        <v>1040</v>
      </c>
      <c r="B1090" s="149" t="s">
        <v>1041</v>
      </c>
      <c r="C1090" s="149" t="s">
        <v>1427</v>
      </c>
      <c r="D1090" s="149" t="s">
        <v>1428</v>
      </c>
      <c r="E1090" s="150" t="s">
        <v>643</v>
      </c>
      <c r="F1090" s="149" t="s">
        <v>643</v>
      </c>
      <c r="G1090" s="151">
        <v>95619</v>
      </c>
      <c r="H1090" s="149" t="s">
        <v>2161</v>
      </c>
      <c r="I1090" s="149" t="s">
        <v>1430</v>
      </c>
      <c r="J1090" s="149" t="s">
        <v>646</v>
      </c>
      <c r="K1090" s="150" t="s">
        <v>2259</v>
      </c>
      <c r="L1090" s="149" t="s">
        <v>647</v>
      </c>
      <c r="M1090" s="148" t="str">
        <f t="shared" si="16"/>
        <v>CAIXA REFERENCIAL COEFICIENTE DE REPRESENTATIVIDADE PERFURATRIZ PNEUMATICA MANUAL DE PESO MEDIO, MARTELETE, 18KG, COMPRIMENTO MÁXIMO DE CURSO DE 6 M, DIAMETRO DO PISTAO DE 5,5 CM - MANUTENÇÃO. AF_11/2016 COMPOSIÇÕES AUXILIARES CUSTOS HORÁRIOS DE MÁQUINAS E EQUIPAMENTOS</v>
      </c>
    </row>
    <row r="1091" spans="1:13" ht="15">
      <c r="A1091" s="149" t="s">
        <v>1040</v>
      </c>
      <c r="B1091" s="149" t="s">
        <v>1041</v>
      </c>
      <c r="C1091" s="149" t="s">
        <v>1427</v>
      </c>
      <c r="D1091" s="149" t="s">
        <v>1428</v>
      </c>
      <c r="E1091" s="150" t="s">
        <v>643</v>
      </c>
      <c r="F1091" s="149" t="s">
        <v>643</v>
      </c>
      <c r="G1091" s="151">
        <v>95627</v>
      </c>
      <c r="H1091" s="149" t="s">
        <v>2162</v>
      </c>
      <c r="I1091" s="149" t="s">
        <v>1430</v>
      </c>
      <c r="J1091" s="149" t="s">
        <v>726</v>
      </c>
      <c r="K1091" s="150" t="s">
        <v>9690</v>
      </c>
      <c r="L1091" s="149" t="s">
        <v>647</v>
      </c>
      <c r="M1091" s="148" t="str">
        <f t="shared" si="16"/>
        <v>CAIXA REFERENCIAL ATRIBUÍDO SÃO PAULO ROLO COMPACTADOR VIBRATORIO TANDEM, ACO LISO, POTENCIA 125 HP, PESO SEM/COM LASTRO 10,20/11,65 T, LARGURA DE TRABALHO 1,73 M - DEPRECIAÇÃO. AF_11/2016 COMPOSIÇÕES AUXILIARES CUSTOS HORÁRIOS DE MÁQUINAS E EQUIPAMENTOS</v>
      </c>
    </row>
    <row r="1092" spans="1:13" ht="15">
      <c r="A1092" s="149" t="s">
        <v>1040</v>
      </c>
      <c r="B1092" s="149" t="s">
        <v>1041</v>
      </c>
      <c r="C1092" s="149" t="s">
        <v>1427</v>
      </c>
      <c r="D1092" s="149" t="s">
        <v>1428</v>
      </c>
      <c r="E1092" s="150" t="s">
        <v>643</v>
      </c>
      <c r="F1092" s="149" t="s">
        <v>643</v>
      </c>
      <c r="G1092" s="151">
        <v>95628</v>
      </c>
      <c r="H1092" s="149" t="s">
        <v>2164</v>
      </c>
      <c r="I1092" s="149" t="s">
        <v>1430</v>
      </c>
      <c r="J1092" s="149" t="s">
        <v>726</v>
      </c>
      <c r="K1092" s="150" t="s">
        <v>7002</v>
      </c>
      <c r="L1092" s="149" t="s">
        <v>647</v>
      </c>
      <c r="M1092" s="148" t="str">
        <f t="shared" si="16"/>
        <v>CAIXA REFERENCIAL ATRIBUÍDO SÃO PAULO ROLO COMPACTADOR VIBRATORIO TANDEM, ACO LISO, POTENCIA 125 HP, PESO SEM/COM LASTRO 10,20/11,65 T, LARGURA DE TRABALHO 1,73 M - JUROS. AF_11/2016 COMPOSIÇÕES AUXILIARES CUSTOS HORÁRIOS DE MÁQUINAS E EQUIPAMENTOS</v>
      </c>
    </row>
    <row r="1093" spans="1:13" ht="15">
      <c r="A1093" s="149" t="s">
        <v>1040</v>
      </c>
      <c r="B1093" s="149" t="s">
        <v>1041</v>
      </c>
      <c r="C1093" s="149" t="s">
        <v>1427</v>
      </c>
      <c r="D1093" s="149" t="s">
        <v>1428</v>
      </c>
      <c r="E1093" s="150" t="s">
        <v>643</v>
      </c>
      <c r="F1093" s="149" t="s">
        <v>643</v>
      </c>
      <c r="G1093" s="151">
        <v>95629</v>
      </c>
      <c r="H1093" s="149" t="s">
        <v>2166</v>
      </c>
      <c r="I1093" s="149" t="s">
        <v>1430</v>
      </c>
      <c r="J1093" s="149" t="s">
        <v>726</v>
      </c>
      <c r="K1093" s="150" t="s">
        <v>9691</v>
      </c>
      <c r="L1093" s="149" t="s">
        <v>647</v>
      </c>
      <c r="M1093" s="148" t="str">
        <f t="shared" si="16"/>
        <v>CAIXA REFERENCIAL ATRIBUÍDO SÃO PAULO ROLO COMPACTADOR VIBRATORIO TANDEM, ACO LISO, POTENCIA 125 HP, PESO SEM/COM LASTRO 10,20/11,65 T, LARGURA DE TRABALHO 1,73 M - MANUTENÇÃO. AF_11/2016 COMPOSIÇÕES AUXILIARES CUSTOS HORÁRIOS DE MÁQUINAS E EQUIPAMENTOS</v>
      </c>
    </row>
    <row r="1094" spans="1:13" ht="15">
      <c r="A1094" s="149" t="s">
        <v>1040</v>
      </c>
      <c r="B1094" s="149" t="s">
        <v>1041</v>
      </c>
      <c r="C1094" s="149" t="s">
        <v>1427</v>
      </c>
      <c r="D1094" s="149" t="s">
        <v>1428</v>
      </c>
      <c r="E1094" s="150" t="s">
        <v>643</v>
      </c>
      <c r="F1094" s="149" t="s">
        <v>643</v>
      </c>
      <c r="G1094" s="151">
        <v>95630</v>
      </c>
      <c r="H1094" s="149" t="s">
        <v>2167</v>
      </c>
      <c r="I1094" s="149" t="s">
        <v>1430</v>
      </c>
      <c r="J1094" s="149" t="s">
        <v>1046</v>
      </c>
      <c r="K1094" s="150" t="s">
        <v>4419</v>
      </c>
      <c r="L1094" s="149" t="s">
        <v>647</v>
      </c>
      <c r="M1094" s="148" t="str">
        <f t="shared" si="16"/>
        <v>CAIXA REFERENCIAL COLETADO ROLO COMPACTADOR VIBRATORIO TANDEM, ACO LISO, POTENCIA 125 HP, PESO SEM/COM LASTRO 10,20/11,65 T, LARGURA DE TRABALHO 1,73 M - MATERIAIS NA OPERAÇÃO. AF_11/2016 COMPOSIÇÕES AUXILIARES CUSTOS HORÁRIOS DE MÁQUINAS E EQUIPAMENTOS</v>
      </c>
    </row>
    <row r="1095" spans="1:13" ht="15">
      <c r="A1095" s="149" t="s">
        <v>1040</v>
      </c>
      <c r="B1095" s="149" t="s">
        <v>1041</v>
      </c>
      <c r="C1095" s="149" t="s">
        <v>1427</v>
      </c>
      <c r="D1095" s="149" t="s">
        <v>1428</v>
      </c>
      <c r="E1095" s="150" t="s">
        <v>643</v>
      </c>
      <c r="F1095" s="149" t="s">
        <v>643</v>
      </c>
      <c r="G1095" s="151">
        <v>95698</v>
      </c>
      <c r="H1095" s="149" t="s">
        <v>2168</v>
      </c>
      <c r="I1095" s="149" t="s">
        <v>1430</v>
      </c>
      <c r="J1095" s="149" t="s">
        <v>646</v>
      </c>
      <c r="K1095" s="150" t="s">
        <v>9692</v>
      </c>
      <c r="L1095" s="149" t="s">
        <v>647</v>
      </c>
      <c r="M1095" s="148" t="str">
        <f t="shared" ref="M1095:M1158" si="17">CONCATENATE(L1095," ",J1095," ",H1095," ",C1095," ",A1095)</f>
        <v>CAIXA REFERENCIAL COEFICIENTE DE REPRESENTATIVIDADE PERFURATRIZ MANUAL, TORQUE MAXIMO 55 KGF.M, POTENCIA 5 CV, COM DIAMETRO MAXIMO 8 1/2" - DEPRECIAÇÃO. AF_11/2016 COMPOSIÇÕES AUXILIARES CUSTOS HORÁRIOS DE MÁQUINAS E EQUIPAMENTOS</v>
      </c>
    </row>
    <row r="1096" spans="1:13" ht="15">
      <c r="A1096" s="149" t="s">
        <v>1040</v>
      </c>
      <c r="B1096" s="149" t="s">
        <v>1041</v>
      </c>
      <c r="C1096" s="149" t="s">
        <v>1427</v>
      </c>
      <c r="D1096" s="149" t="s">
        <v>1428</v>
      </c>
      <c r="E1096" s="150" t="s">
        <v>643</v>
      </c>
      <c r="F1096" s="149" t="s">
        <v>643</v>
      </c>
      <c r="G1096" s="151">
        <v>95699</v>
      </c>
      <c r="H1096" s="149" t="s">
        <v>2169</v>
      </c>
      <c r="I1096" s="149" t="s">
        <v>1430</v>
      </c>
      <c r="J1096" s="149" t="s">
        <v>646</v>
      </c>
      <c r="K1096" s="150" t="s">
        <v>9657</v>
      </c>
      <c r="L1096" s="149" t="s">
        <v>647</v>
      </c>
      <c r="M1096" s="148" t="str">
        <f t="shared" si="17"/>
        <v>CAIXA REFERENCIAL COEFICIENTE DE REPRESENTATIVIDADE PERFURATRIZ MANUAL, TORQUE MAXIMO 55 KGF.M, POTENCIA 5 CV, COM DIAMETRO MAXIMO 8 1/2" - JUROS. AF_11/2016 COMPOSIÇÕES AUXILIARES CUSTOS HORÁRIOS DE MÁQUINAS E EQUIPAMENTOS</v>
      </c>
    </row>
    <row r="1097" spans="1:13" ht="15">
      <c r="A1097" s="149" t="s">
        <v>1040</v>
      </c>
      <c r="B1097" s="149" t="s">
        <v>1041</v>
      </c>
      <c r="C1097" s="149" t="s">
        <v>1427</v>
      </c>
      <c r="D1097" s="149" t="s">
        <v>1428</v>
      </c>
      <c r="E1097" s="150" t="s">
        <v>643</v>
      </c>
      <c r="F1097" s="149" t="s">
        <v>643</v>
      </c>
      <c r="G1097" s="151">
        <v>95700</v>
      </c>
      <c r="H1097" s="149" t="s">
        <v>2170</v>
      </c>
      <c r="I1097" s="149" t="s">
        <v>1430</v>
      </c>
      <c r="J1097" s="149" t="s">
        <v>646</v>
      </c>
      <c r="K1097" s="150" t="s">
        <v>1611</v>
      </c>
      <c r="L1097" s="149" t="s">
        <v>647</v>
      </c>
      <c r="M1097" s="148" t="str">
        <f t="shared" si="17"/>
        <v>CAIXA REFERENCIAL COEFICIENTE DE REPRESENTATIVIDADE PERFURATRIZ MANUAL, TORQUE MAXIMO 55 KGF.M, POTENCIA 5 CV, COM DIAMETRO MAXIMO 8 1/2" - MANUTENÇÃO. AF_11/2016 COMPOSIÇÕES AUXILIARES CUSTOS HORÁRIOS DE MÁQUINAS E EQUIPAMENTOS</v>
      </c>
    </row>
    <row r="1098" spans="1:13" ht="15">
      <c r="A1098" s="149" t="s">
        <v>1040</v>
      </c>
      <c r="B1098" s="149" t="s">
        <v>1041</v>
      </c>
      <c r="C1098" s="149" t="s">
        <v>1427</v>
      </c>
      <c r="D1098" s="149" t="s">
        <v>1428</v>
      </c>
      <c r="E1098" s="150" t="s">
        <v>643</v>
      </c>
      <c r="F1098" s="149" t="s">
        <v>643</v>
      </c>
      <c r="G1098" s="151">
        <v>95701</v>
      </c>
      <c r="H1098" s="149" t="s">
        <v>2172</v>
      </c>
      <c r="I1098" s="149" t="s">
        <v>1430</v>
      </c>
      <c r="J1098" s="149" t="s">
        <v>646</v>
      </c>
      <c r="K1098" s="150" t="s">
        <v>9594</v>
      </c>
      <c r="L1098" s="149" t="s">
        <v>647</v>
      </c>
      <c r="M1098" s="148" t="str">
        <f t="shared" si="17"/>
        <v>CAIXA REFERENCIAL COEFICIENTE DE REPRESENTATIVIDADE PERFURATRIZ MANUAL, TORQUE MAXIMO 55 KGF.M, POTENCIA 5 CV, COM DIAMETRO MAXIMO 8 1/2" - MATERIAIS NA OPERAÇÃO. AF_11/2016 COMPOSIÇÕES AUXILIARES CUSTOS HORÁRIOS DE MÁQUINAS E EQUIPAMENTOS</v>
      </c>
    </row>
    <row r="1099" spans="1:13" ht="15">
      <c r="A1099" s="149" t="s">
        <v>1040</v>
      </c>
      <c r="B1099" s="149" t="s">
        <v>1041</v>
      </c>
      <c r="C1099" s="149" t="s">
        <v>1427</v>
      </c>
      <c r="D1099" s="149" t="s">
        <v>1428</v>
      </c>
      <c r="E1099" s="150" t="s">
        <v>643</v>
      </c>
      <c r="F1099" s="149" t="s">
        <v>643</v>
      </c>
      <c r="G1099" s="151">
        <v>95704</v>
      </c>
      <c r="H1099" s="149" t="s">
        <v>2173</v>
      </c>
      <c r="I1099" s="149" t="s">
        <v>1430</v>
      </c>
      <c r="J1099" s="149" t="s">
        <v>646</v>
      </c>
      <c r="K1099" s="150" t="s">
        <v>4320</v>
      </c>
      <c r="L1099" s="149" t="s">
        <v>647</v>
      </c>
      <c r="M1099" s="148" t="str">
        <f t="shared" si="17"/>
        <v>CAIXA REFERENCIAL COEFICIENTE DE REPRESENTATIVIDADE PERFURATRIZ SOBRE ESTEIRA, TORQUE MÁXIMO 600 KGF, POTÊNCIA ENTRE 50 E 60 HP, DIÂMETRO MÁXIMO 10 - DEPRECIAÇÃO. AF_11/2016 COMPOSIÇÕES AUXILIARES CUSTOS HORÁRIOS DE MÁQUINAS E EQUIPAMENTOS</v>
      </c>
    </row>
    <row r="1100" spans="1:13" ht="15">
      <c r="A1100" s="149" t="s">
        <v>1040</v>
      </c>
      <c r="B1100" s="149" t="s">
        <v>1041</v>
      </c>
      <c r="C1100" s="149" t="s">
        <v>1427</v>
      </c>
      <c r="D1100" s="149" t="s">
        <v>1428</v>
      </c>
      <c r="E1100" s="150" t="s">
        <v>643</v>
      </c>
      <c r="F1100" s="149" t="s">
        <v>643</v>
      </c>
      <c r="G1100" s="151">
        <v>95705</v>
      </c>
      <c r="H1100" s="149" t="s">
        <v>2174</v>
      </c>
      <c r="I1100" s="149" t="s">
        <v>1430</v>
      </c>
      <c r="J1100" s="149" t="s">
        <v>646</v>
      </c>
      <c r="K1100" s="150" t="s">
        <v>4222</v>
      </c>
      <c r="L1100" s="149" t="s">
        <v>647</v>
      </c>
      <c r="M1100" s="148" t="str">
        <f t="shared" si="17"/>
        <v>CAIXA REFERENCIAL COEFICIENTE DE REPRESENTATIVIDADE PERFURATRIZ SOBRE ESTEIRA, TORQUE MÁXIMO 600 KGF, POTÊNCIA ENTRE 50 E 60 HP, DIÂMETRO MÁXIMO 10 - JUROS. AF_11/2016 COMPOSIÇÕES AUXILIARES CUSTOS HORÁRIOS DE MÁQUINAS E EQUIPAMENTOS</v>
      </c>
    </row>
    <row r="1101" spans="1:13" ht="15">
      <c r="A1101" s="149" t="s">
        <v>1040</v>
      </c>
      <c r="B1101" s="149" t="s">
        <v>1041</v>
      </c>
      <c r="C1101" s="149" t="s">
        <v>1427</v>
      </c>
      <c r="D1101" s="149" t="s">
        <v>1428</v>
      </c>
      <c r="E1101" s="150" t="s">
        <v>643</v>
      </c>
      <c r="F1101" s="149" t="s">
        <v>643</v>
      </c>
      <c r="G1101" s="151">
        <v>95706</v>
      </c>
      <c r="H1101" s="149" t="s">
        <v>2176</v>
      </c>
      <c r="I1101" s="149" t="s">
        <v>1430</v>
      </c>
      <c r="J1101" s="149" t="s">
        <v>646</v>
      </c>
      <c r="K1101" s="150" t="s">
        <v>9693</v>
      </c>
      <c r="L1101" s="149" t="s">
        <v>647</v>
      </c>
      <c r="M1101" s="148" t="str">
        <f t="shared" si="17"/>
        <v>CAIXA REFERENCIAL COEFICIENTE DE REPRESENTATIVIDADE PERFURATRIZ SOBRE ESTEIRA, TORQUE MÁXIMO 600 KGF, POTÊNCIA ENTRE 50 E 60 HP, DIÂMETRO MÁXIMO 10 - MANUTENÇÃO. AF_11/2016 COMPOSIÇÕES AUXILIARES CUSTOS HORÁRIOS DE MÁQUINAS E EQUIPAMENTOS</v>
      </c>
    </row>
    <row r="1102" spans="1:13" ht="15">
      <c r="A1102" s="149" t="s">
        <v>1040</v>
      </c>
      <c r="B1102" s="149" t="s">
        <v>1041</v>
      </c>
      <c r="C1102" s="149" t="s">
        <v>1427</v>
      </c>
      <c r="D1102" s="149" t="s">
        <v>1428</v>
      </c>
      <c r="E1102" s="150" t="s">
        <v>643</v>
      </c>
      <c r="F1102" s="149" t="s">
        <v>643</v>
      </c>
      <c r="G1102" s="151">
        <v>95707</v>
      </c>
      <c r="H1102" s="149" t="s">
        <v>2178</v>
      </c>
      <c r="I1102" s="149" t="s">
        <v>1430</v>
      </c>
      <c r="J1102" s="149" t="s">
        <v>646</v>
      </c>
      <c r="K1102" s="150" t="s">
        <v>8028</v>
      </c>
      <c r="L1102" s="149" t="s">
        <v>647</v>
      </c>
      <c r="M1102" s="148" t="str">
        <f t="shared" si="17"/>
        <v>CAIXA REFERENCIAL COEFICIENTE DE REPRESENTATIVIDADE PERFURATRIZ SOBRE ESTEIRA, TORQUE MÁXIMO 600 KGF, POTÊNCIA ENTRE 50 E 60 HP, DIÂMETRO MÁXIMO 10 - MATERIAIS NA OPERAÇÃO. AF_11/2016 COMPOSIÇÕES AUXILIARES CUSTOS HORÁRIOS DE MÁQUINAS E EQUIPAMENTOS</v>
      </c>
    </row>
    <row r="1103" spans="1:13" ht="15">
      <c r="A1103" s="149" t="s">
        <v>1040</v>
      </c>
      <c r="B1103" s="149" t="s">
        <v>1041</v>
      </c>
      <c r="C1103" s="149" t="s">
        <v>1427</v>
      </c>
      <c r="D1103" s="149" t="s">
        <v>1428</v>
      </c>
      <c r="E1103" s="150" t="s">
        <v>643</v>
      </c>
      <c r="F1103" s="149" t="s">
        <v>643</v>
      </c>
      <c r="G1103" s="151">
        <v>95710</v>
      </c>
      <c r="H1103" s="149" t="s">
        <v>2179</v>
      </c>
      <c r="I1103" s="149" t="s">
        <v>1430</v>
      </c>
      <c r="J1103" s="149" t="s">
        <v>646</v>
      </c>
      <c r="K1103" s="150" t="s">
        <v>9694</v>
      </c>
      <c r="L1103" s="149" t="s">
        <v>647</v>
      </c>
      <c r="M1103" s="148" t="str">
        <f t="shared" si="17"/>
        <v>CAIXA REFERENCIAL COEFICIENTE DE REPRESENTATIVIDADE ESCAVADEIRA HIDRAULICA SOBRE ESTEIRA, COM GARRA GIRATORIA DE MANDIBULAS, PESO OPERACIONAL ENTRE 22,00 E 25,50 TON, POTENCIA LIQUIDA ENTRE 150 E 160 HP - DEPRECIAÇÃO. AF_11/2016 COMPOSIÇÕES AUXILIARES CUSTOS HORÁRIOS DE MÁQUINAS E EQUIPAMENTOS</v>
      </c>
    </row>
    <row r="1104" spans="1:13" ht="15">
      <c r="A1104" s="149" t="s">
        <v>1040</v>
      </c>
      <c r="B1104" s="149" t="s">
        <v>1041</v>
      </c>
      <c r="C1104" s="149" t="s">
        <v>1427</v>
      </c>
      <c r="D1104" s="149" t="s">
        <v>1428</v>
      </c>
      <c r="E1104" s="150" t="s">
        <v>643</v>
      </c>
      <c r="F1104" s="149" t="s">
        <v>643</v>
      </c>
      <c r="G1104" s="151">
        <v>95711</v>
      </c>
      <c r="H1104" s="149" t="s">
        <v>2181</v>
      </c>
      <c r="I1104" s="149" t="s">
        <v>1430</v>
      </c>
      <c r="J1104" s="149" t="s">
        <v>646</v>
      </c>
      <c r="K1104" s="150" t="s">
        <v>5358</v>
      </c>
      <c r="L1104" s="149" t="s">
        <v>647</v>
      </c>
      <c r="M1104" s="148" t="str">
        <f t="shared" si="17"/>
        <v>CAIXA REFERENCIAL COEFICIENTE DE REPRESENTATIVIDADE ESCAVADEIRA HIDRAULICA SOBRE ESTEIRA, COM GARRA GIRATORIA DE MANDIBULAS, PESO OPERACIONAL ENTRE 22,00 E 25,50 TON, POTENCIA LIQUIDA ENTRE 150 E 160 HP - JUROS. AF_11/2016 COMPOSIÇÕES AUXILIARES CUSTOS HORÁRIOS DE MÁQUINAS E EQUIPAMENTOS</v>
      </c>
    </row>
    <row r="1105" spans="1:13" ht="15">
      <c r="A1105" s="149" t="s">
        <v>1040</v>
      </c>
      <c r="B1105" s="149" t="s">
        <v>1041</v>
      </c>
      <c r="C1105" s="149" t="s">
        <v>1427</v>
      </c>
      <c r="D1105" s="149" t="s">
        <v>1428</v>
      </c>
      <c r="E1105" s="150" t="s">
        <v>643</v>
      </c>
      <c r="F1105" s="149" t="s">
        <v>643</v>
      </c>
      <c r="G1105" s="151">
        <v>95712</v>
      </c>
      <c r="H1105" s="149" t="s">
        <v>2183</v>
      </c>
      <c r="I1105" s="149" t="s">
        <v>1430</v>
      </c>
      <c r="J1105" s="149" t="s">
        <v>646</v>
      </c>
      <c r="K1105" s="150" t="s">
        <v>9695</v>
      </c>
      <c r="L1105" s="149" t="s">
        <v>647</v>
      </c>
      <c r="M1105" s="148" t="str">
        <f t="shared" si="17"/>
        <v>CAIXA REFERENCIAL COEFICIENTE DE REPRESENTATIVIDADE ESCAVADEIRA HIDRAULICA SOBRE ESTEIRA, COM GARRA GIRATORIA DE MANDIBULAS, PESO OPERACIONAL ENTRE 22,00 E 25,50 TON, POTENCIA LIQUIDA ENTRE 150 E 160 HP - MANUTENÇÃO. AF_11/2016 COMPOSIÇÕES AUXILIARES CUSTOS HORÁRIOS DE MÁQUINAS E EQUIPAMENTOS</v>
      </c>
    </row>
    <row r="1106" spans="1:13" ht="15">
      <c r="A1106" s="149" t="s">
        <v>1040</v>
      </c>
      <c r="B1106" s="149" t="s">
        <v>1041</v>
      </c>
      <c r="C1106" s="149" t="s">
        <v>1427</v>
      </c>
      <c r="D1106" s="149" t="s">
        <v>1428</v>
      </c>
      <c r="E1106" s="150" t="s">
        <v>643</v>
      </c>
      <c r="F1106" s="149" t="s">
        <v>643</v>
      </c>
      <c r="G1106" s="151">
        <v>95713</v>
      </c>
      <c r="H1106" s="149" t="s">
        <v>2184</v>
      </c>
      <c r="I1106" s="149" t="s">
        <v>1430</v>
      </c>
      <c r="J1106" s="149" t="s">
        <v>1046</v>
      </c>
      <c r="K1106" s="150" t="s">
        <v>6193</v>
      </c>
      <c r="L1106" s="149" t="s">
        <v>647</v>
      </c>
      <c r="M1106" s="148" t="str">
        <f t="shared" si="17"/>
        <v>CAIXA REFERENCIAL COLETADO ESCAVADEIRA HIDRAULICA SOBRE ESTEIRA, COM GARRA GIRATORIA DE MANDIBULAS, PESO OPERACIONAL ENTRE 22,00 E 25,50 TON, POTENCIA LIQUIDA ENTRE 150 E 160 HP - MATERIAIS NA OPERAÇÃO. AF_11/2016 COMPOSIÇÕES AUXILIARES CUSTOS HORÁRIOS DE MÁQUINAS E EQUIPAMENTOS</v>
      </c>
    </row>
    <row r="1107" spans="1:13" ht="15">
      <c r="A1107" s="149" t="s">
        <v>1040</v>
      </c>
      <c r="B1107" s="149" t="s">
        <v>1041</v>
      </c>
      <c r="C1107" s="149" t="s">
        <v>1427</v>
      </c>
      <c r="D1107" s="149" t="s">
        <v>1428</v>
      </c>
      <c r="E1107" s="150" t="s">
        <v>643</v>
      </c>
      <c r="F1107" s="149" t="s">
        <v>643</v>
      </c>
      <c r="G1107" s="151">
        <v>95716</v>
      </c>
      <c r="H1107" s="149" t="s">
        <v>2185</v>
      </c>
      <c r="I1107" s="149" t="s">
        <v>1430</v>
      </c>
      <c r="J1107" s="149" t="s">
        <v>646</v>
      </c>
      <c r="K1107" s="150" t="s">
        <v>9696</v>
      </c>
      <c r="L1107" s="149" t="s">
        <v>647</v>
      </c>
      <c r="M1107" s="148" t="str">
        <f t="shared" si="17"/>
        <v>CAIXA REFERENCIAL COEFICIENTE DE REPRESENTATIVIDADE ESCAVADEIRA HIDRAULICA SOBRE ESTEIRA, EQUIPADA COM CLAMSHELL, COM CAPACIDADE DA CAÇAMBA ENTRE 1,20 E 1,50 M3, PESO OPERACIONAL ENTRE 20,00 E 22,00 TON, POTENCIA LIQUIDA ENTRE 150 E 160 HP - DEPRECIAÇÃO. AF_11/2016 COMPOSIÇÕES AUXILIARES CUSTOS HORÁRIOS DE MÁQUINAS E EQUIPAMENTOS</v>
      </c>
    </row>
    <row r="1108" spans="1:13" ht="15">
      <c r="A1108" s="149" t="s">
        <v>1040</v>
      </c>
      <c r="B1108" s="149" t="s">
        <v>1041</v>
      </c>
      <c r="C1108" s="149" t="s">
        <v>1427</v>
      </c>
      <c r="D1108" s="149" t="s">
        <v>1428</v>
      </c>
      <c r="E1108" s="150" t="s">
        <v>643</v>
      </c>
      <c r="F1108" s="149" t="s">
        <v>643</v>
      </c>
      <c r="G1108" s="151">
        <v>95717</v>
      </c>
      <c r="H1108" s="149" t="s">
        <v>2186</v>
      </c>
      <c r="I1108" s="149" t="s">
        <v>1430</v>
      </c>
      <c r="J1108" s="149" t="s">
        <v>646</v>
      </c>
      <c r="K1108" s="150" t="s">
        <v>3687</v>
      </c>
      <c r="L1108" s="149" t="s">
        <v>647</v>
      </c>
      <c r="M1108" s="148" t="str">
        <f t="shared" si="17"/>
        <v>CAIXA REFERENCIAL COEFICIENTE DE REPRESENTATIVIDADE ESCAVADEIRA HIDRAULICA SOBRE ESTEIRA, EQUIPADA COM CLAMSHELL, COM CAPACIDADE DA CAÇAMBA ENTRE 1,20 E 1,50 M3, PESO OPERACIONAL ENTRE 20,00 E 22,00 TON, POTENCIA LIQUIDA ENTRE 150 E 160 HP - JUROS. AF_11/2016 COMPOSIÇÕES AUXILIARES CUSTOS HORÁRIOS DE MÁQUINAS E EQUIPAMENTOS</v>
      </c>
    </row>
    <row r="1109" spans="1:13" ht="15">
      <c r="A1109" s="149" t="s">
        <v>1040</v>
      </c>
      <c r="B1109" s="149" t="s">
        <v>1041</v>
      </c>
      <c r="C1109" s="149" t="s">
        <v>1427</v>
      </c>
      <c r="D1109" s="149" t="s">
        <v>1428</v>
      </c>
      <c r="E1109" s="150" t="s">
        <v>643</v>
      </c>
      <c r="F1109" s="149" t="s">
        <v>643</v>
      </c>
      <c r="G1109" s="151">
        <v>95718</v>
      </c>
      <c r="H1109" s="149" t="s">
        <v>2187</v>
      </c>
      <c r="I1109" s="149" t="s">
        <v>1430</v>
      </c>
      <c r="J1109" s="149" t="s">
        <v>646</v>
      </c>
      <c r="K1109" s="150" t="s">
        <v>9697</v>
      </c>
      <c r="L1109" s="149" t="s">
        <v>647</v>
      </c>
      <c r="M1109" s="148" t="str">
        <f t="shared" si="17"/>
        <v>CAIXA REFERENCIAL COEFICIENTE DE REPRESENTATIVIDADE ESCAVADEIRA HIDRAULICA SOBRE ESTEIRA, EQUIPADA COM CLAMSHELL, COM CAPACIDADE DA CAÇAMBA ENTRE 1,20 E 1,50 M3, PESO OPERACIONAL ENTRE 20,00 E 22,00 TON, POTENCIA LIQUIDA ENTRE 150 E 160 HP - MANUTENÇÃO. AF_11/2016 COMPOSIÇÕES AUXILIARES CUSTOS HORÁRIOS DE MÁQUINAS E EQUIPAMENTOS</v>
      </c>
    </row>
    <row r="1110" spans="1:13" ht="15">
      <c r="A1110" s="149" t="s">
        <v>1040</v>
      </c>
      <c r="B1110" s="149" t="s">
        <v>1041</v>
      </c>
      <c r="C1110" s="149" t="s">
        <v>1427</v>
      </c>
      <c r="D1110" s="149" t="s">
        <v>1428</v>
      </c>
      <c r="E1110" s="150" t="s">
        <v>643</v>
      </c>
      <c r="F1110" s="149" t="s">
        <v>643</v>
      </c>
      <c r="G1110" s="151">
        <v>95719</v>
      </c>
      <c r="H1110" s="149" t="s">
        <v>2189</v>
      </c>
      <c r="I1110" s="149" t="s">
        <v>1430</v>
      </c>
      <c r="J1110" s="149" t="s">
        <v>1046</v>
      </c>
      <c r="K1110" s="150" t="s">
        <v>6193</v>
      </c>
      <c r="L1110" s="149" t="s">
        <v>647</v>
      </c>
      <c r="M1110" s="148" t="str">
        <f t="shared" si="17"/>
        <v>CAIXA REFERENCIAL COLETADO ESCAVADEIRA HIDRAULICA SOBRE ESTEIRA, EQUIPADA COM CLAMSHELL, COM CAPACIDADE DA CAÇAMBA ENTRE 1,20 E 1,50 M3, PESO OPERACIONAL ENTRE 20,00 E 22,00 TON, POTENCIA LIQUIDA ENTRE 150 E 160 HP - MATERIAIS NA OPERAÇÃO. AF_11/2016 COMPOSIÇÕES AUXILIARES CUSTOS HORÁRIOS DE MÁQUINAS E EQUIPAMENTOS</v>
      </c>
    </row>
    <row r="1111" spans="1:13" ht="15">
      <c r="A1111" s="149" t="s">
        <v>1040</v>
      </c>
      <c r="B1111" s="149" t="s">
        <v>1041</v>
      </c>
      <c r="C1111" s="149" t="s">
        <v>1427</v>
      </c>
      <c r="D1111" s="149" t="s">
        <v>1428</v>
      </c>
      <c r="E1111" s="150" t="s">
        <v>643</v>
      </c>
      <c r="F1111" s="149" t="s">
        <v>643</v>
      </c>
      <c r="G1111" s="151">
        <v>95869</v>
      </c>
      <c r="H1111" s="149" t="s">
        <v>2190</v>
      </c>
      <c r="I1111" s="149" t="s">
        <v>1430</v>
      </c>
      <c r="J1111" s="149" t="s">
        <v>726</v>
      </c>
      <c r="K1111" s="150" t="s">
        <v>7609</v>
      </c>
      <c r="L1111" s="149" t="s">
        <v>647</v>
      </c>
      <c r="M1111" s="148" t="str">
        <f t="shared" si="17"/>
        <v>CAIXA REFERENCIAL ATRIBUÍDO SÃO PAULO GRUPO GERADOR COM CARENAGEM, MOTOR DIESEL POTÊNCIA STANDART ENTRE 250 E 260 KVA - JUROS. AF_12/2016 COMPOSIÇÕES AUXILIARES CUSTOS HORÁRIOS DE MÁQUINAS E EQUIPAMENTOS</v>
      </c>
    </row>
    <row r="1112" spans="1:13" ht="15">
      <c r="A1112" s="149" t="s">
        <v>1040</v>
      </c>
      <c r="B1112" s="149" t="s">
        <v>1041</v>
      </c>
      <c r="C1112" s="149" t="s">
        <v>1427</v>
      </c>
      <c r="D1112" s="149" t="s">
        <v>1428</v>
      </c>
      <c r="E1112" s="150" t="s">
        <v>643</v>
      </c>
      <c r="F1112" s="149" t="s">
        <v>643</v>
      </c>
      <c r="G1112" s="151">
        <v>95870</v>
      </c>
      <c r="H1112" s="149" t="s">
        <v>2192</v>
      </c>
      <c r="I1112" s="149" t="s">
        <v>1430</v>
      </c>
      <c r="J1112" s="149" t="s">
        <v>726</v>
      </c>
      <c r="K1112" s="150" t="s">
        <v>9698</v>
      </c>
      <c r="L1112" s="149" t="s">
        <v>647</v>
      </c>
      <c r="M1112" s="148" t="str">
        <f t="shared" si="17"/>
        <v>CAIXA REFERENCIAL ATRIBUÍDO SÃO PAULO GRUPO GERADOR COM CARENAGEM, MOTOR DIESEL POTÊNCIA STANDART ENTRE 250 E 260 KVA - MANUTENÇÃO. AF_12/2016 COMPOSIÇÕES AUXILIARES CUSTOS HORÁRIOS DE MÁQUINAS E EQUIPAMENTOS</v>
      </c>
    </row>
    <row r="1113" spans="1:13" ht="15">
      <c r="A1113" s="149" t="s">
        <v>1040</v>
      </c>
      <c r="B1113" s="149" t="s">
        <v>1041</v>
      </c>
      <c r="C1113" s="149" t="s">
        <v>1427</v>
      </c>
      <c r="D1113" s="149" t="s">
        <v>1428</v>
      </c>
      <c r="E1113" s="150" t="s">
        <v>643</v>
      </c>
      <c r="F1113" s="149" t="s">
        <v>643</v>
      </c>
      <c r="G1113" s="151">
        <v>95871</v>
      </c>
      <c r="H1113" s="149" t="s">
        <v>2194</v>
      </c>
      <c r="I1113" s="149" t="s">
        <v>1430</v>
      </c>
      <c r="J1113" s="149" t="s">
        <v>1046</v>
      </c>
      <c r="K1113" s="150" t="s">
        <v>9699</v>
      </c>
      <c r="L1113" s="149" t="s">
        <v>647</v>
      </c>
      <c r="M1113" s="148" t="str">
        <f t="shared" si="17"/>
        <v>CAIXA REFERENCIAL COLETADO GRUPO GERADOR COM CARENAGEM, MOTOR DIESEL POTÊNCIA STANDART ENTRE 250 E 260 KVA - MATERIAIS NA OPERAÇÃO. AF_12/2016 COMPOSIÇÕES AUXILIARES CUSTOS HORÁRIOS DE MÁQUINAS E EQUIPAMENTOS</v>
      </c>
    </row>
    <row r="1114" spans="1:13" ht="15">
      <c r="A1114" s="149" t="s">
        <v>1040</v>
      </c>
      <c r="B1114" s="149" t="s">
        <v>1041</v>
      </c>
      <c r="C1114" s="149" t="s">
        <v>1427</v>
      </c>
      <c r="D1114" s="149" t="s">
        <v>1428</v>
      </c>
      <c r="E1114" s="150" t="s">
        <v>643</v>
      </c>
      <c r="F1114" s="149" t="s">
        <v>643</v>
      </c>
      <c r="G1114" s="151">
        <v>95874</v>
      </c>
      <c r="H1114" s="149" t="s">
        <v>2195</v>
      </c>
      <c r="I1114" s="149" t="s">
        <v>1430</v>
      </c>
      <c r="J1114" s="149" t="s">
        <v>726</v>
      </c>
      <c r="K1114" s="150" t="s">
        <v>9700</v>
      </c>
      <c r="L1114" s="149" t="s">
        <v>647</v>
      </c>
      <c r="M1114" s="148" t="str">
        <f t="shared" si="17"/>
        <v>CAIXA REFERENCIAL ATRIBUÍDO SÃO PAULO GRUPO GERADOR COM CARENAGEM, MOTOR DIESEL POTÊNCIA STANDART ENTRE 250 E 260 KVA - DEPRECIAÇÃO. AF_12/2016 COMPOSIÇÕES AUXILIARES CUSTOS HORÁRIOS DE MÁQUINAS E EQUIPAMENTOS</v>
      </c>
    </row>
    <row r="1115" spans="1:13" ht="15">
      <c r="A1115" s="149" t="s">
        <v>1040</v>
      </c>
      <c r="B1115" s="149" t="s">
        <v>1041</v>
      </c>
      <c r="C1115" s="149" t="s">
        <v>1427</v>
      </c>
      <c r="D1115" s="149" t="s">
        <v>1428</v>
      </c>
      <c r="E1115" s="150" t="s">
        <v>643</v>
      </c>
      <c r="F1115" s="149" t="s">
        <v>643</v>
      </c>
      <c r="G1115" s="151">
        <v>96008</v>
      </c>
      <c r="H1115" s="149" t="s">
        <v>2196</v>
      </c>
      <c r="I1115" s="149" t="s">
        <v>1430</v>
      </c>
      <c r="J1115" s="149" t="s">
        <v>726</v>
      </c>
      <c r="K1115" s="150" t="s">
        <v>3912</v>
      </c>
      <c r="L1115" s="149" t="s">
        <v>647</v>
      </c>
      <c r="M1115" s="148" t="str">
        <f t="shared" si="17"/>
        <v>CAIXA REFERENCIAL ATRIBUÍDO SÃO PAULO TRATOR DE PNEUS COM POTÊNCIA DE 122 CV, TRAÇÃO 4X4, COM VASSOURA MECÂNICA ACOPLADA - DEPRECIAÇÃO. AF_02/2017 COMPOSIÇÕES AUXILIARES CUSTOS HORÁRIOS DE MÁQUINAS E EQUIPAMENTOS</v>
      </c>
    </row>
    <row r="1116" spans="1:13" ht="15">
      <c r="A1116" s="149" t="s">
        <v>1040</v>
      </c>
      <c r="B1116" s="149" t="s">
        <v>1041</v>
      </c>
      <c r="C1116" s="149" t="s">
        <v>1427</v>
      </c>
      <c r="D1116" s="149" t="s">
        <v>1428</v>
      </c>
      <c r="E1116" s="150" t="s">
        <v>643</v>
      </c>
      <c r="F1116" s="149" t="s">
        <v>643</v>
      </c>
      <c r="G1116" s="151">
        <v>96009</v>
      </c>
      <c r="H1116" s="149" t="s">
        <v>2197</v>
      </c>
      <c r="I1116" s="149" t="s">
        <v>1430</v>
      </c>
      <c r="J1116" s="149" t="s">
        <v>726</v>
      </c>
      <c r="K1116" s="150" t="s">
        <v>6773</v>
      </c>
      <c r="L1116" s="149" t="s">
        <v>647</v>
      </c>
      <c r="M1116" s="148" t="str">
        <f t="shared" si="17"/>
        <v>CAIXA REFERENCIAL ATRIBUÍDO SÃO PAULO TRATOR DE PNEUS COM POTÊNCIA DE 122 CV, TRAÇÃO 4X4, COM VASSOURA MECÂNICA ACOPLADA - JUROS. AF_02/2017 COMPOSIÇÕES AUXILIARES CUSTOS HORÁRIOS DE MÁQUINAS E EQUIPAMENTOS</v>
      </c>
    </row>
    <row r="1117" spans="1:13" ht="15">
      <c r="A1117" s="149" t="s">
        <v>1040</v>
      </c>
      <c r="B1117" s="149" t="s">
        <v>1041</v>
      </c>
      <c r="C1117" s="149" t="s">
        <v>1427</v>
      </c>
      <c r="D1117" s="149" t="s">
        <v>1428</v>
      </c>
      <c r="E1117" s="150" t="s">
        <v>643</v>
      </c>
      <c r="F1117" s="149" t="s">
        <v>643</v>
      </c>
      <c r="G1117" s="151">
        <v>96011</v>
      </c>
      <c r="H1117" s="149" t="s">
        <v>2199</v>
      </c>
      <c r="I1117" s="149" t="s">
        <v>1430</v>
      </c>
      <c r="J1117" s="149" t="s">
        <v>726</v>
      </c>
      <c r="K1117" s="150" t="s">
        <v>1943</v>
      </c>
      <c r="L1117" s="149" t="s">
        <v>647</v>
      </c>
      <c r="M1117" s="148" t="str">
        <f t="shared" si="17"/>
        <v>CAIXA REFERENCIAL ATRIBUÍDO SÃO PAULO TRATOR DE PNEUS COM POTÊNCIA DE 122 CV, TRAÇÃO 4X4, COM VASSOURA MECÂNICA ACOPLADA - MANUTENÇÃO. AF_02/2017 COMPOSIÇÕES AUXILIARES CUSTOS HORÁRIOS DE MÁQUINAS E EQUIPAMENTOS</v>
      </c>
    </row>
    <row r="1118" spans="1:13" ht="15">
      <c r="A1118" s="149" t="s">
        <v>1040</v>
      </c>
      <c r="B1118" s="149" t="s">
        <v>1041</v>
      </c>
      <c r="C1118" s="149" t="s">
        <v>1427</v>
      </c>
      <c r="D1118" s="149" t="s">
        <v>1428</v>
      </c>
      <c r="E1118" s="150" t="s">
        <v>643</v>
      </c>
      <c r="F1118" s="149" t="s">
        <v>643</v>
      </c>
      <c r="G1118" s="151">
        <v>96012</v>
      </c>
      <c r="H1118" s="149" t="s">
        <v>2200</v>
      </c>
      <c r="I1118" s="149" t="s">
        <v>1430</v>
      </c>
      <c r="J1118" s="149" t="s">
        <v>1046</v>
      </c>
      <c r="K1118" s="150" t="s">
        <v>9573</v>
      </c>
      <c r="L1118" s="149" t="s">
        <v>647</v>
      </c>
      <c r="M1118" s="148" t="str">
        <f t="shared" si="17"/>
        <v>CAIXA REFERENCIAL COLETADO TRATOR DE PNEUS COM POTÊNCIA DE 122 CV, TRAÇÃO 4X4, COM VASSOURA MECÂNICA ACOPLADA - MATERIAIS NA OPERAÇÃO. AF_02/2017 COMPOSIÇÕES AUXILIARES CUSTOS HORÁRIOS DE MÁQUINAS E EQUIPAMENTOS</v>
      </c>
    </row>
    <row r="1119" spans="1:13" ht="15">
      <c r="A1119" s="149" t="s">
        <v>1040</v>
      </c>
      <c r="B1119" s="149" t="s">
        <v>1041</v>
      </c>
      <c r="C1119" s="149" t="s">
        <v>1427</v>
      </c>
      <c r="D1119" s="149" t="s">
        <v>1428</v>
      </c>
      <c r="E1119" s="150" t="s">
        <v>643</v>
      </c>
      <c r="F1119" s="149" t="s">
        <v>643</v>
      </c>
      <c r="G1119" s="151">
        <v>96015</v>
      </c>
      <c r="H1119" s="149" t="s">
        <v>2201</v>
      </c>
      <c r="I1119" s="149" t="s">
        <v>1430</v>
      </c>
      <c r="J1119" s="149" t="s">
        <v>726</v>
      </c>
      <c r="K1119" s="150" t="s">
        <v>2322</v>
      </c>
      <c r="L1119" s="149" t="s">
        <v>647</v>
      </c>
      <c r="M1119" s="148" t="str">
        <f t="shared" si="17"/>
        <v>CAIXA REFERENCIAL ATRIBUÍDO SÃO PAULO TRATOR DE PNEUS COM POTÊNCIA DE 122 CV, TRAÇÃO 4X4, COM GRADE DE DISCOS ACOPLADA - DEPRECIAÇÃO. AF_02/2017 COMPOSIÇÕES AUXILIARES CUSTOS HORÁRIOS DE MÁQUINAS E EQUIPAMENTOS</v>
      </c>
    </row>
    <row r="1120" spans="1:13" ht="15">
      <c r="A1120" s="149" t="s">
        <v>1040</v>
      </c>
      <c r="B1120" s="149" t="s">
        <v>1041</v>
      </c>
      <c r="C1120" s="149" t="s">
        <v>1427</v>
      </c>
      <c r="D1120" s="149" t="s">
        <v>1428</v>
      </c>
      <c r="E1120" s="150" t="s">
        <v>643</v>
      </c>
      <c r="F1120" s="149" t="s">
        <v>643</v>
      </c>
      <c r="G1120" s="151">
        <v>96016</v>
      </c>
      <c r="H1120" s="149" t="s">
        <v>2202</v>
      </c>
      <c r="I1120" s="149" t="s">
        <v>1430</v>
      </c>
      <c r="J1120" s="149" t="s">
        <v>726</v>
      </c>
      <c r="K1120" s="150" t="s">
        <v>1326</v>
      </c>
      <c r="L1120" s="149" t="s">
        <v>647</v>
      </c>
      <c r="M1120" s="148" t="str">
        <f t="shared" si="17"/>
        <v>CAIXA REFERENCIAL ATRIBUÍDO SÃO PAULO TRATOR DE PNEUS COM POTÊNCIA DE 122 CV, TRAÇÃO 4X4, COM GRADE DE DISCOS ACOPLADA - JUROS. AF_02/2017 COMPOSIÇÕES AUXILIARES CUSTOS HORÁRIOS DE MÁQUINAS E EQUIPAMENTOS</v>
      </c>
    </row>
    <row r="1121" spans="1:13" ht="15">
      <c r="A1121" s="149" t="s">
        <v>1040</v>
      </c>
      <c r="B1121" s="149" t="s">
        <v>1041</v>
      </c>
      <c r="C1121" s="149" t="s">
        <v>1427</v>
      </c>
      <c r="D1121" s="149" t="s">
        <v>1428</v>
      </c>
      <c r="E1121" s="150" t="s">
        <v>643</v>
      </c>
      <c r="F1121" s="149" t="s">
        <v>643</v>
      </c>
      <c r="G1121" s="151">
        <v>96018</v>
      </c>
      <c r="H1121" s="149" t="s">
        <v>2204</v>
      </c>
      <c r="I1121" s="149" t="s">
        <v>1430</v>
      </c>
      <c r="J1121" s="149" t="s">
        <v>726</v>
      </c>
      <c r="K1121" s="150" t="s">
        <v>9566</v>
      </c>
      <c r="L1121" s="149" t="s">
        <v>647</v>
      </c>
      <c r="M1121" s="148" t="str">
        <f t="shared" si="17"/>
        <v>CAIXA REFERENCIAL ATRIBUÍDO SÃO PAULO TRATOR DE PNEUS COM POTÊNCIA DE 122 CV, TRAÇÃO 4X4, COM GRADE DE DISCOS ACOPLADA - MANUTENÇÃO. AF_02/2017 COMPOSIÇÕES AUXILIARES CUSTOS HORÁRIOS DE MÁQUINAS E EQUIPAMENTOS</v>
      </c>
    </row>
    <row r="1122" spans="1:13" ht="15">
      <c r="A1122" s="149" t="s">
        <v>1040</v>
      </c>
      <c r="B1122" s="149" t="s">
        <v>1041</v>
      </c>
      <c r="C1122" s="149" t="s">
        <v>1427</v>
      </c>
      <c r="D1122" s="149" t="s">
        <v>1428</v>
      </c>
      <c r="E1122" s="150" t="s">
        <v>643</v>
      </c>
      <c r="F1122" s="149" t="s">
        <v>643</v>
      </c>
      <c r="G1122" s="151">
        <v>96019</v>
      </c>
      <c r="H1122" s="149" t="s">
        <v>2206</v>
      </c>
      <c r="I1122" s="149" t="s">
        <v>1430</v>
      </c>
      <c r="J1122" s="149" t="s">
        <v>1046</v>
      </c>
      <c r="K1122" s="150" t="s">
        <v>9573</v>
      </c>
      <c r="L1122" s="149" t="s">
        <v>647</v>
      </c>
      <c r="M1122" s="148" t="str">
        <f t="shared" si="17"/>
        <v>CAIXA REFERENCIAL COLETADO TRATOR DE PNEUS COM POTÊNCIA DE 122 CV, TRAÇÃO 4X4, COM GRADE DE DISCOS ACOPLADA - MATERIAIS NA OPERAÇÃO. AF_02/2017 COMPOSIÇÕES AUXILIARES CUSTOS HORÁRIOS DE MÁQUINAS E EQUIPAMENTOS</v>
      </c>
    </row>
    <row r="1123" spans="1:13" ht="15">
      <c r="A1123" s="149" t="s">
        <v>1040</v>
      </c>
      <c r="B1123" s="149" t="s">
        <v>1041</v>
      </c>
      <c r="C1123" s="149" t="s">
        <v>1427</v>
      </c>
      <c r="D1123" s="149" t="s">
        <v>1428</v>
      </c>
      <c r="E1123" s="150" t="s">
        <v>643</v>
      </c>
      <c r="F1123" s="149" t="s">
        <v>643</v>
      </c>
      <c r="G1123" s="151">
        <v>96023</v>
      </c>
      <c r="H1123" s="149" t="s">
        <v>2207</v>
      </c>
      <c r="I1123" s="149" t="s">
        <v>1430</v>
      </c>
      <c r="J1123" s="149" t="s">
        <v>726</v>
      </c>
      <c r="K1123" s="150" t="s">
        <v>7103</v>
      </c>
      <c r="L1123" s="149" t="s">
        <v>647</v>
      </c>
      <c r="M1123" s="148" t="str">
        <f t="shared" si="17"/>
        <v>CAIXA REFERENCIAL ATRIBUÍDO SÃO PAULO TRATOR DE PNEUS COM POTÊNCIA DE 85 CV, TRAÇÃO 4X4, COM GRADE DE DISCOS ACOPLADA - DEPRECIAÇÃO. AF_02/2017 COMPOSIÇÕES AUXILIARES CUSTOS HORÁRIOS DE MÁQUINAS E EQUIPAMENTOS</v>
      </c>
    </row>
    <row r="1124" spans="1:13" ht="15">
      <c r="A1124" s="149" t="s">
        <v>1040</v>
      </c>
      <c r="B1124" s="149" t="s">
        <v>1041</v>
      </c>
      <c r="C1124" s="149" t="s">
        <v>1427</v>
      </c>
      <c r="D1124" s="149" t="s">
        <v>1428</v>
      </c>
      <c r="E1124" s="150" t="s">
        <v>643</v>
      </c>
      <c r="F1124" s="149" t="s">
        <v>643</v>
      </c>
      <c r="G1124" s="151">
        <v>96024</v>
      </c>
      <c r="H1124" s="149" t="s">
        <v>2208</v>
      </c>
      <c r="I1124" s="149" t="s">
        <v>1430</v>
      </c>
      <c r="J1124" s="149" t="s">
        <v>726</v>
      </c>
      <c r="K1124" s="150" t="s">
        <v>1996</v>
      </c>
      <c r="L1124" s="149" t="s">
        <v>647</v>
      </c>
      <c r="M1124" s="148" t="str">
        <f t="shared" si="17"/>
        <v>CAIXA REFERENCIAL ATRIBUÍDO SÃO PAULO TRATOR DE PNEUS COM POTÊNCIA DE 85 CV, TRAÇÃO 4X4, COM GRADE DE DISCOS ACOPLADA - JUROS. AF_02/2017 COMPOSIÇÕES AUXILIARES CUSTOS HORÁRIOS DE MÁQUINAS E EQUIPAMENTOS</v>
      </c>
    </row>
    <row r="1125" spans="1:13" ht="15">
      <c r="A1125" s="149" t="s">
        <v>1040</v>
      </c>
      <c r="B1125" s="149" t="s">
        <v>1041</v>
      </c>
      <c r="C1125" s="149" t="s">
        <v>1427</v>
      </c>
      <c r="D1125" s="149" t="s">
        <v>1428</v>
      </c>
      <c r="E1125" s="150" t="s">
        <v>643</v>
      </c>
      <c r="F1125" s="149" t="s">
        <v>643</v>
      </c>
      <c r="G1125" s="151">
        <v>96026</v>
      </c>
      <c r="H1125" s="149" t="s">
        <v>2209</v>
      </c>
      <c r="I1125" s="149" t="s">
        <v>1430</v>
      </c>
      <c r="J1125" s="149" t="s">
        <v>726</v>
      </c>
      <c r="K1125" s="150" t="s">
        <v>1999</v>
      </c>
      <c r="L1125" s="149" t="s">
        <v>647</v>
      </c>
      <c r="M1125" s="148" t="str">
        <f t="shared" si="17"/>
        <v>CAIXA REFERENCIAL ATRIBUÍDO SÃO PAULO TRATOR DE PNEUS COM POTÊNCIA DE 85 CV, TRAÇÃO 4X4, COM GRADE DE DISCOS ACOPLADA - MANUTENÇÃO. AF_02/2017 COMPOSIÇÕES AUXILIARES CUSTOS HORÁRIOS DE MÁQUINAS E EQUIPAMENTOS</v>
      </c>
    </row>
    <row r="1126" spans="1:13" ht="15">
      <c r="A1126" s="149" t="s">
        <v>1040</v>
      </c>
      <c r="B1126" s="149" t="s">
        <v>1041</v>
      </c>
      <c r="C1126" s="149" t="s">
        <v>1427</v>
      </c>
      <c r="D1126" s="149" t="s">
        <v>1428</v>
      </c>
      <c r="E1126" s="150" t="s">
        <v>643</v>
      </c>
      <c r="F1126" s="149" t="s">
        <v>643</v>
      </c>
      <c r="G1126" s="151">
        <v>96027</v>
      </c>
      <c r="H1126" s="149" t="s">
        <v>2211</v>
      </c>
      <c r="I1126" s="149" t="s">
        <v>1430</v>
      </c>
      <c r="J1126" s="149" t="s">
        <v>1046</v>
      </c>
      <c r="K1126" s="150" t="s">
        <v>7447</v>
      </c>
      <c r="L1126" s="149" t="s">
        <v>647</v>
      </c>
      <c r="M1126" s="148" t="str">
        <f t="shared" si="17"/>
        <v>CAIXA REFERENCIAL COLETADO TRATOR DE PNEUS COM POTÊNCIA DE 85 CV, TRAÇÃO 4X4, COM GRADE DE DISCOS ACOPLADA - MATERIAIS NA OPERAÇÃO. AF_02/2017 COMPOSIÇÕES AUXILIARES CUSTOS HORÁRIOS DE MÁQUINAS E EQUIPAMENTOS</v>
      </c>
    </row>
    <row r="1127" spans="1:13" ht="15">
      <c r="A1127" s="149" t="s">
        <v>1040</v>
      </c>
      <c r="B1127" s="149" t="s">
        <v>1041</v>
      </c>
      <c r="C1127" s="149" t="s">
        <v>1427</v>
      </c>
      <c r="D1127" s="149" t="s">
        <v>1428</v>
      </c>
      <c r="E1127" s="150" t="s">
        <v>643</v>
      </c>
      <c r="F1127" s="149" t="s">
        <v>643</v>
      </c>
      <c r="G1127" s="151">
        <v>96030</v>
      </c>
      <c r="H1127" s="149" t="s">
        <v>2212</v>
      </c>
      <c r="I1127" s="149" t="s">
        <v>1430</v>
      </c>
      <c r="J1127" s="149" t="s">
        <v>726</v>
      </c>
      <c r="K1127" s="150" t="s">
        <v>2915</v>
      </c>
      <c r="L1127" s="149" t="s">
        <v>647</v>
      </c>
      <c r="M1127" s="148" t="str">
        <f t="shared" si="17"/>
        <v>CAIXA REFERENCIAL ATRIBUÍDO SÃO PAULO CAMINHÃO BASCULANTE 10 M3, TRUCADO, POTÊNCIA 230 CV, INCLUSIVE CAÇAMBA METÁLICA, COM DISTRIBUIDOR DE AGREGADOS ACOPLADO - DEPRECIAÇÃO. AF_02/2017 COMPOSIÇÕES AUXILIARES CUSTOS HORÁRIOS DE MÁQUINAS E EQUIPAMENTOS</v>
      </c>
    </row>
    <row r="1128" spans="1:13" ht="15">
      <c r="A1128" s="149" t="s">
        <v>1040</v>
      </c>
      <c r="B1128" s="149" t="s">
        <v>1041</v>
      </c>
      <c r="C1128" s="149" t="s">
        <v>1427</v>
      </c>
      <c r="D1128" s="149" t="s">
        <v>1428</v>
      </c>
      <c r="E1128" s="150" t="s">
        <v>643</v>
      </c>
      <c r="F1128" s="149" t="s">
        <v>643</v>
      </c>
      <c r="G1128" s="151">
        <v>96031</v>
      </c>
      <c r="H1128" s="149" t="s">
        <v>2213</v>
      </c>
      <c r="I1128" s="149" t="s">
        <v>1430</v>
      </c>
      <c r="J1128" s="149" t="s">
        <v>726</v>
      </c>
      <c r="K1128" s="150" t="s">
        <v>3668</v>
      </c>
      <c r="L1128" s="149" t="s">
        <v>647</v>
      </c>
      <c r="M1128" s="148" t="str">
        <f t="shared" si="17"/>
        <v>CAIXA REFERENCIAL ATRIBUÍDO SÃO PAULO CAMINHÃO BASCULANTE 10 M3, TRUCADO, POTÊNCIA 230 CV, INCLUSIVE CAÇAMBA METÁLICA, COM DISTRIBUIDOR DE AGREGADOS ACOPLADO - JUROS. AF_02/2017 COMPOSIÇÕES AUXILIARES CUSTOS HORÁRIOS DE MÁQUINAS E EQUIPAMENTOS</v>
      </c>
    </row>
    <row r="1129" spans="1:13" ht="15">
      <c r="A1129" s="149" t="s">
        <v>1040</v>
      </c>
      <c r="B1129" s="149" t="s">
        <v>1041</v>
      </c>
      <c r="C1129" s="149" t="s">
        <v>1427</v>
      </c>
      <c r="D1129" s="149" t="s">
        <v>1428</v>
      </c>
      <c r="E1129" s="150" t="s">
        <v>643</v>
      </c>
      <c r="F1129" s="149" t="s">
        <v>643</v>
      </c>
      <c r="G1129" s="151">
        <v>96032</v>
      </c>
      <c r="H1129" s="149" t="s">
        <v>2215</v>
      </c>
      <c r="I1129" s="149" t="s">
        <v>1430</v>
      </c>
      <c r="J1129" s="149" t="s">
        <v>726</v>
      </c>
      <c r="K1129" s="150" t="s">
        <v>7175</v>
      </c>
      <c r="L1129" s="149" t="s">
        <v>647</v>
      </c>
      <c r="M1129" s="148" t="str">
        <f t="shared" si="17"/>
        <v>CAIXA REFERENCIAL ATRIBUÍDO SÃO PAULO CAMINHÃO BASCULANTE 10 M3, TRUCADO, POTÊNCIA 230 CV, INCLUSIVE CAÇAMBA METÁLICA, COM DISTRIBUIDOR DE AGREGADOS ACOPLADO - IMPOSTOS E SEGUROS. AF_02/2017 COMPOSIÇÕES AUXILIARES CUSTOS HORÁRIOS DE MÁQUINAS E EQUIPAMENTOS</v>
      </c>
    </row>
    <row r="1130" spans="1:13" ht="15">
      <c r="A1130" s="149" t="s">
        <v>1040</v>
      </c>
      <c r="B1130" s="149" t="s">
        <v>1041</v>
      </c>
      <c r="C1130" s="149" t="s">
        <v>1427</v>
      </c>
      <c r="D1130" s="149" t="s">
        <v>1428</v>
      </c>
      <c r="E1130" s="150" t="s">
        <v>643</v>
      </c>
      <c r="F1130" s="149" t="s">
        <v>643</v>
      </c>
      <c r="G1130" s="151">
        <v>96033</v>
      </c>
      <c r="H1130" s="149" t="s">
        <v>2217</v>
      </c>
      <c r="I1130" s="149" t="s">
        <v>1430</v>
      </c>
      <c r="J1130" s="149" t="s">
        <v>726</v>
      </c>
      <c r="K1130" s="150" t="s">
        <v>9701</v>
      </c>
      <c r="L1130" s="149" t="s">
        <v>647</v>
      </c>
      <c r="M1130" s="148" t="str">
        <f t="shared" si="17"/>
        <v>CAIXA REFERENCIAL ATRIBUÍDO SÃO PAULO CAMINHÃO BASCULANTE 10 M3, TRUCADO, POTÊNCIA 230 CV, INCLUSIVE CAÇAMBA METÁLICA, COM DISTRIBUIDOR DE AGREGADOS ACOPLADO - MANUTENÇÃO. AF_02/2017 COMPOSIÇÕES AUXILIARES CUSTOS HORÁRIOS DE MÁQUINAS E EQUIPAMENTOS</v>
      </c>
    </row>
    <row r="1131" spans="1:13" ht="15">
      <c r="A1131" s="149" t="s">
        <v>1040</v>
      </c>
      <c r="B1131" s="149" t="s">
        <v>1041</v>
      </c>
      <c r="C1131" s="149" t="s">
        <v>1427</v>
      </c>
      <c r="D1131" s="149" t="s">
        <v>1428</v>
      </c>
      <c r="E1131" s="150" t="s">
        <v>643</v>
      </c>
      <c r="F1131" s="149" t="s">
        <v>643</v>
      </c>
      <c r="G1131" s="151">
        <v>96034</v>
      </c>
      <c r="H1131" s="149" t="s">
        <v>2218</v>
      </c>
      <c r="I1131" s="149" t="s">
        <v>1430</v>
      </c>
      <c r="J1131" s="149" t="s">
        <v>1046</v>
      </c>
      <c r="K1131" s="150" t="s">
        <v>9661</v>
      </c>
      <c r="L1131" s="149" t="s">
        <v>647</v>
      </c>
      <c r="M1131" s="148" t="str">
        <f t="shared" si="17"/>
        <v>CAIXA REFERENCIAL COLETADO CAMINHÃO BASCULANTE 10 M3, TRUCADO, POTÊNCIA 230 CV, INCLUSIVE CAÇAMBA METÁLICA, COM DISTRIBUIDOR DE AGREGADOS ACOPLADO - MATERIAIS NA OPERAÇÃO. AF_02/2017 COMPOSIÇÕES AUXILIARES CUSTOS HORÁRIOS DE MÁQUINAS E EQUIPAMENTOS</v>
      </c>
    </row>
    <row r="1132" spans="1:13" ht="15">
      <c r="A1132" s="149" t="s">
        <v>1040</v>
      </c>
      <c r="B1132" s="149" t="s">
        <v>1041</v>
      </c>
      <c r="C1132" s="149" t="s">
        <v>1427</v>
      </c>
      <c r="D1132" s="149" t="s">
        <v>1428</v>
      </c>
      <c r="E1132" s="150" t="s">
        <v>643</v>
      </c>
      <c r="F1132" s="149" t="s">
        <v>643</v>
      </c>
      <c r="G1132" s="151">
        <v>96053</v>
      </c>
      <c r="H1132" s="149" t="s">
        <v>2219</v>
      </c>
      <c r="I1132" s="149" t="s">
        <v>1430</v>
      </c>
      <c r="J1132" s="149" t="s">
        <v>726</v>
      </c>
      <c r="K1132" s="150" t="s">
        <v>9702</v>
      </c>
      <c r="L1132" s="149" t="s">
        <v>647</v>
      </c>
      <c r="M1132" s="148" t="str">
        <f t="shared" si="17"/>
        <v>CAIXA REFERENCIAL ATRIBUÍDO SÃO PAULO TRATOR DE PNEUS COM POTÊNCIA DE 85 CV, TRAÇÃO 4X4, COM VASSOURA MECÂNICA ACOPLADA - DEPRECIAÇÃO. AF_03/2017 COMPOSIÇÕES AUXILIARES CUSTOS HORÁRIOS DE MÁQUINAS E EQUIPAMENTOS</v>
      </c>
    </row>
    <row r="1133" spans="1:13" ht="15">
      <c r="A1133" s="149" t="s">
        <v>1040</v>
      </c>
      <c r="B1133" s="149" t="s">
        <v>1041</v>
      </c>
      <c r="C1133" s="149" t="s">
        <v>1427</v>
      </c>
      <c r="D1133" s="149" t="s">
        <v>1428</v>
      </c>
      <c r="E1133" s="150" t="s">
        <v>643</v>
      </c>
      <c r="F1133" s="149" t="s">
        <v>643</v>
      </c>
      <c r="G1133" s="151">
        <v>96054</v>
      </c>
      <c r="H1133" s="149" t="s">
        <v>2220</v>
      </c>
      <c r="I1133" s="149" t="s">
        <v>1430</v>
      </c>
      <c r="J1133" s="149" t="s">
        <v>726</v>
      </c>
      <c r="K1133" s="150" t="s">
        <v>9703</v>
      </c>
      <c r="L1133" s="149" t="s">
        <v>647</v>
      </c>
      <c r="M1133" s="148" t="str">
        <f t="shared" si="17"/>
        <v>CAIXA REFERENCIAL ATRIBUÍDO SÃO PAULO MINICARREGADEIRA SOBRE RODAS POTENCIA 47HP CAPACIDADE OPERACAO 646 KG, COM VASSOURA MECÂNICA ACOPLADA - DEPRECIAÇÃO. AF_03/2017 COMPOSIÇÕES AUXILIARES CUSTOS HORÁRIOS DE MÁQUINAS E EQUIPAMENTOS</v>
      </c>
    </row>
    <row r="1134" spans="1:13" ht="15">
      <c r="A1134" s="149" t="s">
        <v>1040</v>
      </c>
      <c r="B1134" s="149" t="s">
        <v>1041</v>
      </c>
      <c r="C1134" s="149" t="s">
        <v>1427</v>
      </c>
      <c r="D1134" s="149" t="s">
        <v>1428</v>
      </c>
      <c r="E1134" s="150" t="s">
        <v>643</v>
      </c>
      <c r="F1134" s="149" t="s">
        <v>643</v>
      </c>
      <c r="G1134" s="151">
        <v>96055</v>
      </c>
      <c r="H1134" s="149" t="s">
        <v>2222</v>
      </c>
      <c r="I1134" s="149" t="s">
        <v>1430</v>
      </c>
      <c r="J1134" s="149" t="s">
        <v>726</v>
      </c>
      <c r="K1134" s="150" t="s">
        <v>1683</v>
      </c>
      <c r="L1134" s="149" t="s">
        <v>647</v>
      </c>
      <c r="M1134" s="148" t="str">
        <f t="shared" si="17"/>
        <v>CAIXA REFERENCIAL ATRIBUÍDO SÃO PAULO TRATOR DE PNEUS COM POTÊNCIA DE 85 CV, TRAÇÃO 4X4, COM VASSOURA MECÂNICA ACOPLADA - JUROS. AF_03/2017 COMPOSIÇÕES AUXILIARES CUSTOS HORÁRIOS DE MÁQUINAS E EQUIPAMENTOS</v>
      </c>
    </row>
    <row r="1135" spans="1:13" ht="15">
      <c r="A1135" s="149" t="s">
        <v>1040</v>
      </c>
      <c r="B1135" s="149" t="s">
        <v>1041</v>
      </c>
      <c r="C1135" s="149" t="s">
        <v>1427</v>
      </c>
      <c r="D1135" s="149" t="s">
        <v>1428</v>
      </c>
      <c r="E1135" s="150" t="s">
        <v>643</v>
      </c>
      <c r="F1135" s="149" t="s">
        <v>643</v>
      </c>
      <c r="G1135" s="151">
        <v>96056</v>
      </c>
      <c r="H1135" s="149" t="s">
        <v>2223</v>
      </c>
      <c r="I1135" s="149" t="s">
        <v>1430</v>
      </c>
      <c r="J1135" s="149" t="s">
        <v>726</v>
      </c>
      <c r="K1135" s="150" t="s">
        <v>9250</v>
      </c>
      <c r="L1135" s="149" t="s">
        <v>647</v>
      </c>
      <c r="M1135" s="148" t="str">
        <f t="shared" si="17"/>
        <v>CAIXA REFERENCIAL ATRIBUÍDO SÃO PAULO TRATOR DE PNEUS COM POTÊNCIA DE 85 CV, TRAÇÃO 4X4, COM VASSOURA MECÂNICA ACOPLADA - MANUTENÇÃO. AF_03/2017 COMPOSIÇÕES AUXILIARES CUSTOS HORÁRIOS DE MÁQUINAS E EQUIPAMENTOS</v>
      </c>
    </row>
    <row r="1136" spans="1:13" ht="15">
      <c r="A1136" s="149" t="s">
        <v>1040</v>
      </c>
      <c r="B1136" s="149" t="s">
        <v>1041</v>
      </c>
      <c r="C1136" s="149" t="s">
        <v>1427</v>
      </c>
      <c r="D1136" s="149" t="s">
        <v>1428</v>
      </c>
      <c r="E1136" s="150" t="s">
        <v>643</v>
      </c>
      <c r="F1136" s="149" t="s">
        <v>643</v>
      </c>
      <c r="G1136" s="151">
        <v>96057</v>
      </c>
      <c r="H1136" s="149" t="s">
        <v>2225</v>
      </c>
      <c r="I1136" s="149" t="s">
        <v>1430</v>
      </c>
      <c r="J1136" s="149" t="s">
        <v>1046</v>
      </c>
      <c r="K1136" s="150" t="s">
        <v>7447</v>
      </c>
      <c r="L1136" s="149" t="s">
        <v>647</v>
      </c>
      <c r="M1136" s="148" t="str">
        <f t="shared" si="17"/>
        <v>CAIXA REFERENCIAL COLETADO TRATOR DE PNEUS COM POTÊNCIA DE 85 CV, TRAÇÃO 4X4, COM VASSOURA MECÂNICA ACOPLADA - MATERIAIS NA OPERAÇÃO. AF_03/2017 COMPOSIÇÕES AUXILIARES CUSTOS HORÁRIOS DE MÁQUINAS E EQUIPAMENTOS</v>
      </c>
    </row>
    <row r="1137" spans="1:13" ht="15">
      <c r="A1137" s="149" t="s">
        <v>1040</v>
      </c>
      <c r="B1137" s="149" t="s">
        <v>1041</v>
      </c>
      <c r="C1137" s="149" t="s">
        <v>1427</v>
      </c>
      <c r="D1137" s="149" t="s">
        <v>1428</v>
      </c>
      <c r="E1137" s="150" t="s">
        <v>643</v>
      </c>
      <c r="F1137" s="149" t="s">
        <v>643</v>
      </c>
      <c r="G1137" s="151">
        <v>96060</v>
      </c>
      <c r="H1137" s="149" t="s">
        <v>2226</v>
      </c>
      <c r="I1137" s="149" t="s">
        <v>1430</v>
      </c>
      <c r="J1137" s="149" t="s">
        <v>726</v>
      </c>
      <c r="K1137" s="150" t="s">
        <v>9678</v>
      </c>
      <c r="L1137" s="149" t="s">
        <v>647</v>
      </c>
      <c r="M1137" s="148" t="str">
        <f t="shared" si="17"/>
        <v>CAIXA REFERENCIAL ATRIBUÍDO SÃO PAULO MINICARREGADEIRA SOBRE RODAS POTENCIA 47HP CAPACIDADE OPERACAO 646 KG, COM VASSOURA MECÂNICA ACOPLADA - JUROS. AF_03/2017 COMPOSIÇÕES AUXILIARES CUSTOS HORÁRIOS DE MÁQUINAS E EQUIPAMENTOS</v>
      </c>
    </row>
    <row r="1138" spans="1:13" ht="15">
      <c r="A1138" s="149" t="s">
        <v>1040</v>
      </c>
      <c r="B1138" s="149" t="s">
        <v>1041</v>
      </c>
      <c r="C1138" s="149" t="s">
        <v>1427</v>
      </c>
      <c r="D1138" s="149" t="s">
        <v>1428</v>
      </c>
      <c r="E1138" s="150" t="s">
        <v>643</v>
      </c>
      <c r="F1138" s="149" t="s">
        <v>643</v>
      </c>
      <c r="G1138" s="151">
        <v>96061</v>
      </c>
      <c r="H1138" s="149" t="s">
        <v>2227</v>
      </c>
      <c r="I1138" s="149" t="s">
        <v>1430</v>
      </c>
      <c r="J1138" s="149" t="s">
        <v>726</v>
      </c>
      <c r="K1138" s="150" t="s">
        <v>9704</v>
      </c>
      <c r="L1138" s="149" t="s">
        <v>647</v>
      </c>
      <c r="M1138" s="148" t="str">
        <f t="shared" si="17"/>
        <v>CAIXA REFERENCIAL ATRIBUÍDO SÃO PAULO MINICARREGADEIRA SOBRE RODAS POTENCIA 47HP CAPACIDADE OPERACAO 646 KG, COM VASSOURA MECÂNICA ACOPLADA - MANUTENÇÃO. AF_03/2017 COMPOSIÇÕES AUXILIARES CUSTOS HORÁRIOS DE MÁQUINAS E EQUIPAMENTOS</v>
      </c>
    </row>
    <row r="1139" spans="1:13" ht="15">
      <c r="A1139" s="149" t="s">
        <v>1040</v>
      </c>
      <c r="B1139" s="149" t="s">
        <v>1041</v>
      </c>
      <c r="C1139" s="149" t="s">
        <v>1427</v>
      </c>
      <c r="D1139" s="149" t="s">
        <v>1428</v>
      </c>
      <c r="E1139" s="150" t="s">
        <v>643</v>
      </c>
      <c r="F1139" s="149" t="s">
        <v>643</v>
      </c>
      <c r="G1139" s="151">
        <v>96062</v>
      </c>
      <c r="H1139" s="149" t="s">
        <v>2229</v>
      </c>
      <c r="I1139" s="149" t="s">
        <v>1430</v>
      </c>
      <c r="J1139" s="149" t="s">
        <v>1046</v>
      </c>
      <c r="K1139" s="150" t="s">
        <v>3492</v>
      </c>
      <c r="L1139" s="149" t="s">
        <v>647</v>
      </c>
      <c r="M1139" s="148" t="str">
        <f t="shared" si="17"/>
        <v>CAIXA REFERENCIAL COLETADO MINICARREGADEIRA SOBRE RODAS POTENCIA 47HP CAPACIDADE OPERACAO 646 KG, COM VASSOURA MECÂNICA ACOPLADA - MATERIAIS NA OPERAÇÃO. AF_03/2017 COMPOSIÇÕES AUXILIARES CUSTOS HORÁRIOS DE MÁQUINAS E EQUIPAMENTOS</v>
      </c>
    </row>
    <row r="1140" spans="1:13" ht="15">
      <c r="A1140" s="149" t="s">
        <v>1040</v>
      </c>
      <c r="B1140" s="149" t="s">
        <v>1041</v>
      </c>
      <c r="C1140" s="149" t="s">
        <v>1427</v>
      </c>
      <c r="D1140" s="149" t="s">
        <v>1428</v>
      </c>
      <c r="E1140" s="150" t="s">
        <v>643</v>
      </c>
      <c r="F1140" s="149" t="s">
        <v>643</v>
      </c>
      <c r="G1140" s="151">
        <v>96241</v>
      </c>
      <c r="H1140" s="149" t="s">
        <v>2230</v>
      </c>
      <c r="I1140" s="149" t="s">
        <v>1430</v>
      </c>
      <c r="J1140" s="149" t="s">
        <v>646</v>
      </c>
      <c r="K1140" s="150" t="s">
        <v>3537</v>
      </c>
      <c r="L1140" s="149" t="s">
        <v>647</v>
      </c>
      <c r="M1140" s="148" t="str">
        <f t="shared" si="17"/>
        <v>CAIXA REFERENCIAL COEFICIENTE DE REPRESENTATIVIDADE MINIESCAVADEIRA SOBRE ESTEIRAS, POTENCIA LIQUIDA DE *30* HP, PESO OPERACIONAL DE *3.500* KG - DEPRECIACAO. AF_04/2017 COMPOSIÇÕES AUXILIARES CUSTOS HORÁRIOS DE MÁQUINAS E EQUIPAMENTOS</v>
      </c>
    </row>
    <row r="1141" spans="1:13" ht="15">
      <c r="A1141" s="149" t="s">
        <v>1040</v>
      </c>
      <c r="B1141" s="149" t="s">
        <v>1041</v>
      </c>
      <c r="C1141" s="149" t="s">
        <v>1427</v>
      </c>
      <c r="D1141" s="149" t="s">
        <v>1428</v>
      </c>
      <c r="E1141" s="150" t="s">
        <v>643</v>
      </c>
      <c r="F1141" s="149" t="s">
        <v>643</v>
      </c>
      <c r="G1141" s="151">
        <v>96242</v>
      </c>
      <c r="H1141" s="149" t="s">
        <v>2231</v>
      </c>
      <c r="I1141" s="149" t="s">
        <v>1430</v>
      </c>
      <c r="J1141" s="149" t="s">
        <v>646</v>
      </c>
      <c r="K1141" s="150" t="s">
        <v>9341</v>
      </c>
      <c r="L1141" s="149" t="s">
        <v>647</v>
      </c>
      <c r="M1141" s="148" t="str">
        <f t="shared" si="17"/>
        <v>CAIXA REFERENCIAL COEFICIENTE DE REPRESENTATIVIDADE MINIESCAVADEIRA SOBRE ESTEIRAS, POTENCIA LIQUIDA DE *30* HP, PESO OPERACIONAL DE *3.500* KG - JUROS. AF_04/2017 COMPOSIÇÕES AUXILIARES CUSTOS HORÁRIOS DE MÁQUINAS E EQUIPAMENTOS</v>
      </c>
    </row>
    <row r="1142" spans="1:13" ht="15">
      <c r="A1142" s="149" t="s">
        <v>1040</v>
      </c>
      <c r="B1142" s="149" t="s">
        <v>1041</v>
      </c>
      <c r="C1142" s="149" t="s">
        <v>1427</v>
      </c>
      <c r="D1142" s="149" t="s">
        <v>1428</v>
      </c>
      <c r="E1142" s="150" t="s">
        <v>643</v>
      </c>
      <c r="F1142" s="149" t="s">
        <v>643</v>
      </c>
      <c r="G1142" s="151">
        <v>96243</v>
      </c>
      <c r="H1142" s="149" t="s">
        <v>2232</v>
      </c>
      <c r="I1142" s="149" t="s">
        <v>1430</v>
      </c>
      <c r="J1142" s="149" t="s">
        <v>646</v>
      </c>
      <c r="K1142" s="150" t="s">
        <v>7075</v>
      </c>
      <c r="L1142" s="149" t="s">
        <v>647</v>
      </c>
      <c r="M1142" s="148" t="str">
        <f t="shared" si="17"/>
        <v>CAIXA REFERENCIAL COEFICIENTE DE REPRESENTATIVIDADE MINIESCAVADEIRA SOBRE ESTEIRAS, POTENCIA LIQUIDA DE *30* HP, PESO OPERACIONAL DE *3.500* KG - MANUTENCAO. AF_04/2017 COMPOSIÇÕES AUXILIARES CUSTOS HORÁRIOS DE MÁQUINAS E EQUIPAMENTOS</v>
      </c>
    </row>
    <row r="1143" spans="1:13" ht="15">
      <c r="A1143" s="149" t="s">
        <v>1040</v>
      </c>
      <c r="B1143" s="149" t="s">
        <v>1041</v>
      </c>
      <c r="C1143" s="149" t="s">
        <v>1427</v>
      </c>
      <c r="D1143" s="149" t="s">
        <v>1428</v>
      </c>
      <c r="E1143" s="150" t="s">
        <v>643</v>
      </c>
      <c r="F1143" s="149" t="s">
        <v>643</v>
      </c>
      <c r="G1143" s="151">
        <v>96244</v>
      </c>
      <c r="H1143" s="149" t="s">
        <v>2234</v>
      </c>
      <c r="I1143" s="149" t="s">
        <v>1430</v>
      </c>
      <c r="J1143" s="149" t="s">
        <v>1046</v>
      </c>
      <c r="K1143" s="150" t="s">
        <v>1517</v>
      </c>
      <c r="L1143" s="149" t="s">
        <v>647</v>
      </c>
      <c r="M1143" s="148" t="str">
        <f t="shared" si="17"/>
        <v>CAIXA REFERENCIAL COLETADO MINIESCAVADEIRA SOBRE ESTEIRAS, POTENCIA LIQUIDA DE *30* HP, PESO OPERACIONAL DE *3.500* KG - MATERIAIS NA OPERACAO. AF_04/2017 COMPOSIÇÕES AUXILIARES CUSTOS HORÁRIOS DE MÁQUINAS E EQUIPAMENTOS</v>
      </c>
    </row>
    <row r="1144" spans="1:13" ht="15">
      <c r="A1144" s="149" t="s">
        <v>1040</v>
      </c>
      <c r="B1144" s="149" t="s">
        <v>1041</v>
      </c>
      <c r="C1144" s="149" t="s">
        <v>1427</v>
      </c>
      <c r="D1144" s="149" t="s">
        <v>1428</v>
      </c>
      <c r="E1144" s="150" t="s">
        <v>643</v>
      </c>
      <c r="F1144" s="149" t="s">
        <v>643</v>
      </c>
      <c r="G1144" s="151">
        <v>96298</v>
      </c>
      <c r="H1144" s="149" t="s">
        <v>2236</v>
      </c>
      <c r="I1144" s="149" t="s">
        <v>1430</v>
      </c>
      <c r="J1144" s="149" t="s">
        <v>646</v>
      </c>
      <c r="K1144" s="150" t="s">
        <v>667</v>
      </c>
      <c r="L1144" s="149" t="s">
        <v>647</v>
      </c>
      <c r="M1144" s="148" t="str">
        <f t="shared" si="17"/>
        <v>CAIXA REFERENCIAL COEFICIENTE DE REPRESENTATIVIDADE PERFURATRIZ ROTATIVA SOBRE ESTEIRA, TORQUE MAXIMO 2500 KGM, POTENCIA 110 HP, MOTOR DIESEL - DEPRECIAÇÃO. AF_05/2017 COMPOSIÇÕES AUXILIARES CUSTOS HORÁRIOS DE MÁQUINAS E EQUIPAMENTOS</v>
      </c>
    </row>
    <row r="1145" spans="1:13" ht="15">
      <c r="A1145" s="149" t="s">
        <v>1040</v>
      </c>
      <c r="B1145" s="149" t="s">
        <v>1041</v>
      </c>
      <c r="C1145" s="149" t="s">
        <v>1427</v>
      </c>
      <c r="D1145" s="149" t="s">
        <v>1428</v>
      </c>
      <c r="E1145" s="150" t="s">
        <v>643</v>
      </c>
      <c r="F1145" s="149" t="s">
        <v>643</v>
      </c>
      <c r="G1145" s="151">
        <v>96299</v>
      </c>
      <c r="H1145" s="149" t="s">
        <v>2237</v>
      </c>
      <c r="I1145" s="149" t="s">
        <v>1430</v>
      </c>
      <c r="J1145" s="149" t="s">
        <v>646</v>
      </c>
      <c r="K1145" s="150" t="s">
        <v>2224</v>
      </c>
      <c r="L1145" s="149" t="s">
        <v>647</v>
      </c>
      <c r="M1145" s="148" t="str">
        <f t="shared" si="17"/>
        <v>CAIXA REFERENCIAL COEFICIENTE DE REPRESENTATIVIDADE PERFURATRIZ ROTATIVA SOBRE ESTEIRA, TORQUE MAXIMO 2500 KGM, POTENCIA 110 HP, MOTOR DIESEL - JUROS. AF_05/2017 COMPOSIÇÕES AUXILIARES CUSTOS HORÁRIOS DE MÁQUINAS E EQUIPAMENTOS</v>
      </c>
    </row>
    <row r="1146" spans="1:13" ht="15">
      <c r="A1146" s="149" t="s">
        <v>1040</v>
      </c>
      <c r="B1146" s="149" t="s">
        <v>1041</v>
      </c>
      <c r="C1146" s="149" t="s">
        <v>1427</v>
      </c>
      <c r="D1146" s="149" t="s">
        <v>1428</v>
      </c>
      <c r="E1146" s="150" t="s">
        <v>643</v>
      </c>
      <c r="F1146" s="149" t="s">
        <v>643</v>
      </c>
      <c r="G1146" s="151">
        <v>96300</v>
      </c>
      <c r="H1146" s="149" t="s">
        <v>2238</v>
      </c>
      <c r="I1146" s="149" t="s">
        <v>1430</v>
      </c>
      <c r="J1146" s="149" t="s">
        <v>646</v>
      </c>
      <c r="K1146" s="150" t="s">
        <v>9705</v>
      </c>
      <c r="L1146" s="149" t="s">
        <v>647</v>
      </c>
      <c r="M1146" s="148" t="str">
        <f t="shared" si="17"/>
        <v>CAIXA REFERENCIAL COEFICIENTE DE REPRESENTATIVIDADE PERFURATRIZ ROTATIVA SOBRE ESTEIRA, TORQUE MAXIMO 2500 KGM, POTENCIA 110 HP, MOTOR DIESEL - MANUTENÇÃO. AF_05/2017 COMPOSIÇÕES AUXILIARES CUSTOS HORÁRIOS DE MÁQUINAS E EQUIPAMENTOS</v>
      </c>
    </row>
    <row r="1147" spans="1:13" ht="15">
      <c r="A1147" s="149" t="s">
        <v>1040</v>
      </c>
      <c r="B1147" s="149" t="s">
        <v>1041</v>
      </c>
      <c r="C1147" s="149" t="s">
        <v>1427</v>
      </c>
      <c r="D1147" s="149" t="s">
        <v>1428</v>
      </c>
      <c r="E1147" s="150" t="s">
        <v>643</v>
      </c>
      <c r="F1147" s="149" t="s">
        <v>643</v>
      </c>
      <c r="G1147" s="151">
        <v>96301</v>
      </c>
      <c r="H1147" s="149" t="s">
        <v>2240</v>
      </c>
      <c r="I1147" s="149" t="s">
        <v>1430</v>
      </c>
      <c r="J1147" s="149" t="s">
        <v>1046</v>
      </c>
      <c r="K1147" s="150" t="s">
        <v>9706</v>
      </c>
      <c r="L1147" s="149" t="s">
        <v>647</v>
      </c>
      <c r="M1147" s="148" t="str">
        <f t="shared" si="17"/>
        <v>CAIXA REFERENCIAL COLETADO PERFURATRIZ ROTATIVA SOBRE ESTEIRA, TORQUE MAXIMO 2500 KGM, POTENCIA 110 HP, MOTOR DIESEL - MATERIAIS NA OPERAÇÃO. AF_05/2017 COMPOSIÇÕES AUXILIARES CUSTOS HORÁRIOS DE MÁQUINAS E EQUIPAMENTOS</v>
      </c>
    </row>
    <row r="1148" spans="1:13" ht="15">
      <c r="A1148" s="149" t="s">
        <v>1040</v>
      </c>
      <c r="B1148" s="149" t="s">
        <v>1041</v>
      </c>
      <c r="C1148" s="149" t="s">
        <v>1427</v>
      </c>
      <c r="D1148" s="149" t="s">
        <v>1428</v>
      </c>
      <c r="E1148" s="150" t="s">
        <v>643</v>
      </c>
      <c r="F1148" s="149" t="s">
        <v>643</v>
      </c>
      <c r="G1148" s="151">
        <v>96304</v>
      </c>
      <c r="H1148" s="149" t="s">
        <v>2241</v>
      </c>
      <c r="I1148" s="149" t="s">
        <v>1430</v>
      </c>
      <c r="J1148" s="149" t="s">
        <v>726</v>
      </c>
      <c r="K1148" s="150" t="s">
        <v>1602</v>
      </c>
      <c r="L1148" s="149" t="s">
        <v>647</v>
      </c>
      <c r="M1148" s="148" t="str">
        <f t="shared" si="17"/>
        <v>CAIXA REFERENCIAL ATRIBUÍDO SÃO PAULO COMPRESSOR DE AR, VAZAO DE 10 PCM, RESERVATORIO 100 L, PRESSAO DE TRABALHO ENTRE 6,9 E 9,7 BAR,  POTENCIA 2 HP, TENSAO 110/220 V - DEPRECIAÇÃO. AF_05/2017 COMPOSIÇÕES AUXILIARES CUSTOS HORÁRIOS DE MÁQUINAS E EQUIPAMENTOS</v>
      </c>
    </row>
    <row r="1149" spans="1:13" ht="15">
      <c r="A1149" s="149" t="s">
        <v>1040</v>
      </c>
      <c r="B1149" s="149" t="s">
        <v>1041</v>
      </c>
      <c r="C1149" s="149" t="s">
        <v>1427</v>
      </c>
      <c r="D1149" s="149" t="s">
        <v>1428</v>
      </c>
      <c r="E1149" s="150" t="s">
        <v>643</v>
      </c>
      <c r="F1149" s="149" t="s">
        <v>643</v>
      </c>
      <c r="G1149" s="151">
        <v>96305</v>
      </c>
      <c r="H1149" s="149" t="s">
        <v>2242</v>
      </c>
      <c r="I1149" s="149" t="s">
        <v>1430</v>
      </c>
      <c r="J1149" s="149" t="s">
        <v>726</v>
      </c>
      <c r="K1149" s="150" t="s">
        <v>1506</v>
      </c>
      <c r="L1149" s="149" t="s">
        <v>647</v>
      </c>
      <c r="M1149" s="148" t="str">
        <f t="shared" si="17"/>
        <v>CAIXA REFERENCIAL ATRIBUÍDO SÃO PAULO COMPRESSOR DE AR, VAZAO DE 10 PCM, RESERVATORIO 100 L, PRESSAO DE TRABALHO ENTRE 6,9 E 9,7 BAR,  POTENCIA 2 HP, TENSAO 110/220 V - JUROS. AF_05/2017 COMPOSIÇÕES AUXILIARES CUSTOS HORÁRIOS DE MÁQUINAS E EQUIPAMENTOS</v>
      </c>
    </row>
    <row r="1150" spans="1:13" ht="15">
      <c r="A1150" s="149" t="s">
        <v>1040</v>
      </c>
      <c r="B1150" s="149" t="s">
        <v>1041</v>
      </c>
      <c r="C1150" s="149" t="s">
        <v>1427</v>
      </c>
      <c r="D1150" s="149" t="s">
        <v>1428</v>
      </c>
      <c r="E1150" s="150" t="s">
        <v>643</v>
      </c>
      <c r="F1150" s="149" t="s">
        <v>643</v>
      </c>
      <c r="G1150" s="151">
        <v>96306</v>
      </c>
      <c r="H1150" s="149" t="s">
        <v>2243</v>
      </c>
      <c r="I1150" s="149" t="s">
        <v>1430</v>
      </c>
      <c r="J1150" s="149" t="s">
        <v>726</v>
      </c>
      <c r="K1150" s="150" t="s">
        <v>1422</v>
      </c>
      <c r="L1150" s="149" t="s">
        <v>647</v>
      </c>
      <c r="M1150" s="148" t="str">
        <f t="shared" si="17"/>
        <v>CAIXA REFERENCIAL ATRIBUÍDO SÃO PAULO COMPRESSOR DE AR, VAZAO DE 10 PCM, RESERVATORIO 100 L, PRESSAO DE TRABALHO ENTRE 6,9 E 9,7 BAR,  POTENCIA 2 HP, TENSAO 110/220 V - MANUTENÇÃO. AF_05/2017 COMPOSIÇÕES AUXILIARES CUSTOS HORÁRIOS DE MÁQUINAS E EQUIPAMENTOS</v>
      </c>
    </row>
    <row r="1151" spans="1:13" ht="15">
      <c r="A1151" s="149" t="s">
        <v>1040</v>
      </c>
      <c r="B1151" s="149" t="s">
        <v>1041</v>
      </c>
      <c r="C1151" s="149" t="s">
        <v>1427</v>
      </c>
      <c r="D1151" s="149" t="s">
        <v>1428</v>
      </c>
      <c r="E1151" s="150" t="s">
        <v>643</v>
      </c>
      <c r="F1151" s="149" t="s">
        <v>643</v>
      </c>
      <c r="G1151" s="151">
        <v>96307</v>
      </c>
      <c r="H1151" s="149" t="s">
        <v>2244</v>
      </c>
      <c r="I1151" s="149" t="s">
        <v>1430</v>
      </c>
      <c r="J1151" s="149" t="s">
        <v>646</v>
      </c>
      <c r="K1151" s="150" t="s">
        <v>1883</v>
      </c>
      <c r="L1151" s="149" t="s">
        <v>647</v>
      </c>
      <c r="M1151" s="148" t="str">
        <f t="shared" si="17"/>
        <v>CAIXA REFERENCIAL COEFICIENTE DE REPRESENTATIVIDADE COMPRESSOR DE AR, VAZAO DE 10 PCM, RESERVATORIO 100 L, PRESSAO DE TRABALHO ENTRE 6,9 E 9,7 BAR, POTENCIA 2 HP, TENSAO 110/220 V - MATERIAIS NA OPERAÇÃO. AF_05/2017 COMPOSIÇÕES AUXILIARES CUSTOS HORÁRIOS DE MÁQUINAS E EQUIPAMENTOS</v>
      </c>
    </row>
    <row r="1152" spans="1:13" ht="15">
      <c r="A1152" s="149" t="s">
        <v>1040</v>
      </c>
      <c r="B1152" s="149" t="s">
        <v>1041</v>
      </c>
      <c r="C1152" s="149" t="s">
        <v>1427</v>
      </c>
      <c r="D1152" s="149" t="s">
        <v>1428</v>
      </c>
      <c r="E1152" s="150" t="s">
        <v>643</v>
      </c>
      <c r="F1152" s="149" t="s">
        <v>643</v>
      </c>
      <c r="G1152" s="151">
        <v>96457</v>
      </c>
      <c r="H1152" s="149" t="s">
        <v>2245</v>
      </c>
      <c r="I1152" s="149" t="s">
        <v>1430</v>
      </c>
      <c r="J1152" s="149" t="s">
        <v>1046</v>
      </c>
      <c r="K1152" s="150" t="s">
        <v>9600</v>
      </c>
      <c r="L1152" s="149" t="s">
        <v>647</v>
      </c>
      <c r="M1152" s="148" t="str">
        <f t="shared" si="17"/>
        <v>CAIXA REFERENCIAL COLETADO ROLO COMPACTADOR DE PNEUS, ESTATICO, PRESSAO VARIAVEL, POTENCIA 110 HP, PESO SEM/COM LASTRO 10,8/27 T, LARGURA DE ROLAGEM 2,30 M - MATERIAIS NA OPERACAO. AF_06/2017 COMPOSIÇÕES AUXILIARES CUSTOS HORÁRIOS DE MÁQUINAS E EQUIPAMENTOS</v>
      </c>
    </row>
    <row r="1153" spans="1:13" ht="15">
      <c r="A1153" s="149" t="s">
        <v>1040</v>
      </c>
      <c r="B1153" s="149" t="s">
        <v>1041</v>
      </c>
      <c r="C1153" s="149" t="s">
        <v>1427</v>
      </c>
      <c r="D1153" s="149" t="s">
        <v>1428</v>
      </c>
      <c r="E1153" s="150" t="s">
        <v>643</v>
      </c>
      <c r="F1153" s="149" t="s">
        <v>643</v>
      </c>
      <c r="G1153" s="151">
        <v>96458</v>
      </c>
      <c r="H1153" s="149" t="s">
        <v>2246</v>
      </c>
      <c r="I1153" s="149" t="s">
        <v>1430</v>
      </c>
      <c r="J1153" s="149" t="s">
        <v>726</v>
      </c>
      <c r="K1153" s="150" t="s">
        <v>3492</v>
      </c>
      <c r="L1153" s="149" t="s">
        <v>647</v>
      </c>
      <c r="M1153" s="148" t="str">
        <f t="shared" si="17"/>
        <v>CAIXA REFERENCIAL ATRIBUÍDO SÃO PAULO ROLO COMPACTADOR DE PNEUS, ESTATICO, PRESSAO VARIAVEL, POTENCIA 110 HP, PESO SEM/COM LASTRO 10,8/27 T, LARGURA DE ROLAGEM 2,30 M - MANUTENCAO. AF_06/2017 COMPOSIÇÕES AUXILIARES CUSTOS HORÁRIOS DE MÁQUINAS E EQUIPAMENTOS</v>
      </c>
    </row>
    <row r="1154" spans="1:13" ht="15">
      <c r="A1154" s="149" t="s">
        <v>1040</v>
      </c>
      <c r="B1154" s="149" t="s">
        <v>1041</v>
      </c>
      <c r="C1154" s="149" t="s">
        <v>1427</v>
      </c>
      <c r="D1154" s="149" t="s">
        <v>1428</v>
      </c>
      <c r="E1154" s="150" t="s">
        <v>643</v>
      </c>
      <c r="F1154" s="149" t="s">
        <v>643</v>
      </c>
      <c r="G1154" s="151">
        <v>96459</v>
      </c>
      <c r="H1154" s="149" t="s">
        <v>2248</v>
      </c>
      <c r="I1154" s="149" t="s">
        <v>1430</v>
      </c>
      <c r="J1154" s="149" t="s">
        <v>726</v>
      </c>
      <c r="K1154" s="150" t="s">
        <v>3642</v>
      </c>
      <c r="L1154" s="149" t="s">
        <v>647</v>
      </c>
      <c r="M1154" s="148" t="str">
        <f t="shared" si="17"/>
        <v>CAIXA REFERENCIAL ATRIBUÍDO SÃO PAULO ROLO COMPACTADOR DE PNEUS, ESTATICO, PRESSAO VARIAVEL, POTENCIA 110 HP, PESO SEM/COM LASTRO 10,8/27 T, LARGURA DE ROLAGEM 2,30 M - JUROS. AF_06/2017 COMPOSIÇÕES AUXILIARES CUSTOS HORÁRIOS DE MÁQUINAS E EQUIPAMENTOS</v>
      </c>
    </row>
    <row r="1155" spans="1:13" ht="15">
      <c r="A1155" s="149" t="s">
        <v>1040</v>
      </c>
      <c r="B1155" s="149" t="s">
        <v>1041</v>
      </c>
      <c r="C1155" s="149" t="s">
        <v>1427</v>
      </c>
      <c r="D1155" s="149" t="s">
        <v>1428</v>
      </c>
      <c r="E1155" s="150" t="s">
        <v>643</v>
      </c>
      <c r="F1155" s="149" t="s">
        <v>643</v>
      </c>
      <c r="G1155" s="151">
        <v>96460</v>
      </c>
      <c r="H1155" s="149" t="s">
        <v>2250</v>
      </c>
      <c r="I1155" s="149" t="s">
        <v>1430</v>
      </c>
      <c r="J1155" s="149" t="s">
        <v>726</v>
      </c>
      <c r="K1155" s="150" t="s">
        <v>9707</v>
      </c>
      <c r="L1155" s="149" t="s">
        <v>647</v>
      </c>
      <c r="M1155" s="148" t="str">
        <f t="shared" si="17"/>
        <v>CAIXA REFERENCIAL ATRIBUÍDO SÃO PAULO ROLO COMPACTADOR DE PNEUS, ESTATICO, PRESSAO VARIAVEL, POTENCIA 110 HP, PESO SEM/COM LASTRO 10,8/27 T, LARGURA DE ROLAGEM 2,30 M - DEPRECIAÇÃO. AF_06/2017 COMPOSIÇÕES AUXILIARES CUSTOS HORÁRIOS DE MÁQUINAS E EQUIPAMENTOS</v>
      </c>
    </row>
    <row r="1156" spans="1:13" ht="15">
      <c r="A1156" s="149" t="s">
        <v>1040</v>
      </c>
      <c r="B1156" s="149" t="s">
        <v>1041</v>
      </c>
      <c r="C1156" s="149" t="s">
        <v>1427</v>
      </c>
      <c r="D1156" s="149" t="s">
        <v>1428</v>
      </c>
      <c r="E1156" s="150" t="s">
        <v>643</v>
      </c>
      <c r="F1156" s="149" t="s">
        <v>643</v>
      </c>
      <c r="G1156" s="151">
        <v>98760</v>
      </c>
      <c r="H1156" s="149" t="s">
        <v>2251</v>
      </c>
      <c r="I1156" s="149" t="s">
        <v>1430</v>
      </c>
      <c r="J1156" s="149" t="s">
        <v>1046</v>
      </c>
      <c r="K1156" s="150" t="s">
        <v>1363</v>
      </c>
      <c r="L1156" s="149" t="s">
        <v>647</v>
      </c>
      <c r="M1156" s="148" t="str">
        <f t="shared" si="17"/>
        <v>CAIXA REFERENCIAL COLETADO INVERSOR DE SOLDA MONOFÁSICO DE 160 A, POTÊNCIA DE 5400 W, TENSÃO DE 220 V, PARA SOLDA COM ELETRODOS DE 2,0 A 4,0 MM E PROCESSO TIG - DEPRECIAÇÃO. AF_06/2018 COMPOSIÇÕES AUXILIARES CUSTOS HORÁRIOS DE MÁQUINAS E EQUIPAMENTOS</v>
      </c>
    </row>
    <row r="1157" spans="1:13" ht="15">
      <c r="A1157" s="149" t="s">
        <v>1040</v>
      </c>
      <c r="B1157" s="149" t="s">
        <v>1041</v>
      </c>
      <c r="C1157" s="149" t="s">
        <v>1427</v>
      </c>
      <c r="D1157" s="149" t="s">
        <v>1428</v>
      </c>
      <c r="E1157" s="150" t="s">
        <v>643</v>
      </c>
      <c r="F1157" s="149" t="s">
        <v>643</v>
      </c>
      <c r="G1157" s="151">
        <v>98761</v>
      </c>
      <c r="H1157" s="149" t="s">
        <v>2252</v>
      </c>
      <c r="I1157" s="149" t="s">
        <v>1430</v>
      </c>
      <c r="J1157" s="149" t="s">
        <v>1046</v>
      </c>
      <c r="K1157" s="150" t="s">
        <v>1969</v>
      </c>
      <c r="L1157" s="149" t="s">
        <v>647</v>
      </c>
      <c r="M1157" s="148" t="str">
        <f t="shared" si="17"/>
        <v>CAIXA REFERENCIAL COLETADO INVERSOR DE SOLDA MONOFÁSICO DE 160 A, POTÊNCIA DE 5400 W, TENSÃO DE 220 V, PARA SOLDA COM ELETRODOS DE 2,0 A 4,0 MM E PROCESSO TIG - JUROS. AF_06/2018 COMPOSIÇÕES AUXILIARES CUSTOS HORÁRIOS DE MÁQUINAS E EQUIPAMENTOS</v>
      </c>
    </row>
    <row r="1158" spans="1:13" ht="15">
      <c r="A1158" s="149" t="s">
        <v>1040</v>
      </c>
      <c r="B1158" s="149" t="s">
        <v>1041</v>
      </c>
      <c r="C1158" s="149" t="s">
        <v>1427</v>
      </c>
      <c r="D1158" s="149" t="s">
        <v>1428</v>
      </c>
      <c r="E1158" s="150" t="s">
        <v>643</v>
      </c>
      <c r="F1158" s="149" t="s">
        <v>643</v>
      </c>
      <c r="G1158" s="151">
        <v>98762</v>
      </c>
      <c r="H1158" s="149" t="s">
        <v>2253</v>
      </c>
      <c r="I1158" s="149" t="s">
        <v>1430</v>
      </c>
      <c r="J1158" s="149" t="s">
        <v>1046</v>
      </c>
      <c r="K1158" s="150" t="s">
        <v>2149</v>
      </c>
      <c r="L1158" s="149" t="s">
        <v>647</v>
      </c>
      <c r="M1158" s="148" t="str">
        <f t="shared" si="17"/>
        <v>CAIXA REFERENCIAL COLETADO INVERSOR DE SOLDA MONOFÁSICO DE 160 A, POTÊNCIA DE 5400 W, TENSÃO DE 220 V, PARA SOLDA COM ELETRODOS DE 2,0 A 4,0 MM E PROCESSO TIG - MANUTENÇÃO. AF_06/2018 COMPOSIÇÕES AUXILIARES CUSTOS HORÁRIOS DE MÁQUINAS E EQUIPAMENTOS</v>
      </c>
    </row>
    <row r="1159" spans="1:13" ht="15">
      <c r="A1159" s="149" t="s">
        <v>1040</v>
      </c>
      <c r="B1159" s="149" t="s">
        <v>1041</v>
      </c>
      <c r="C1159" s="149" t="s">
        <v>1427</v>
      </c>
      <c r="D1159" s="149" t="s">
        <v>1428</v>
      </c>
      <c r="E1159" s="150" t="s">
        <v>643</v>
      </c>
      <c r="F1159" s="149" t="s">
        <v>643</v>
      </c>
      <c r="G1159" s="151">
        <v>98763</v>
      </c>
      <c r="H1159" s="149" t="s">
        <v>2254</v>
      </c>
      <c r="I1159" s="149" t="s">
        <v>1430</v>
      </c>
      <c r="J1159" s="149" t="s">
        <v>646</v>
      </c>
      <c r="K1159" s="150" t="s">
        <v>9708</v>
      </c>
      <c r="L1159" s="149" t="s">
        <v>647</v>
      </c>
      <c r="M1159" s="148" t="str">
        <f t="shared" ref="M1159:M1222" si="18">CONCATENATE(L1159," ",J1159," ",H1159," ",C1159," ",A1159)</f>
        <v>CAIXA REFERENCIAL COEFICIENTE DE REPRESENTATIVIDADE INVERSOR DE SOLDA MONOFÁSICO DE 160 A, POTÊNCIA DE 5400 W, TENSÃO DE 220 V, PARA SOLDA COM ELETRODOS DE 2,0 A 4,0 MM E PROCESSO TIG - MATERIAIS NA OPERAÇÃO. AF_06/2018 COMPOSIÇÕES AUXILIARES CUSTOS HORÁRIOS DE MÁQUINAS E EQUIPAMENTOS</v>
      </c>
    </row>
    <row r="1160" spans="1:13" ht="15">
      <c r="A1160" s="149" t="s">
        <v>1040</v>
      </c>
      <c r="B1160" s="149" t="s">
        <v>1041</v>
      </c>
      <c r="C1160" s="149" t="s">
        <v>1427</v>
      </c>
      <c r="D1160" s="149" t="s">
        <v>1428</v>
      </c>
      <c r="E1160" s="150" t="s">
        <v>643</v>
      </c>
      <c r="F1160" s="149" t="s">
        <v>643</v>
      </c>
      <c r="G1160" s="151">
        <v>99829</v>
      </c>
      <c r="H1160" s="149" t="s">
        <v>2255</v>
      </c>
      <c r="I1160" s="149" t="s">
        <v>1430</v>
      </c>
      <c r="J1160" s="149" t="s">
        <v>726</v>
      </c>
      <c r="K1160" s="150" t="s">
        <v>1587</v>
      </c>
      <c r="L1160" s="149" t="s">
        <v>647</v>
      </c>
      <c r="M1160" s="148" t="str">
        <f t="shared" si="18"/>
        <v>CAIXA REFERENCIAL ATRIBUÍDO SÃO PAULO LAVADORA DE ALTA PRESSAO (LAVA-JATO) PARA AGUA FRIA, PRESSAO DE OPERACAO ENTRE 1400 E 1900 LIB/POL2, VAZAO MAXIMA ENTRE 400 E 700 L/H - DEPRECIAÇÃO. AF_04/2019 COMPOSIÇÕES AUXILIARES CUSTOS HORÁRIOS DE MÁQUINAS E EQUIPAMENTOS</v>
      </c>
    </row>
    <row r="1161" spans="1:13" ht="15">
      <c r="A1161" s="149" t="s">
        <v>1040</v>
      </c>
      <c r="B1161" s="149" t="s">
        <v>1041</v>
      </c>
      <c r="C1161" s="149" t="s">
        <v>1427</v>
      </c>
      <c r="D1161" s="149" t="s">
        <v>1428</v>
      </c>
      <c r="E1161" s="150" t="s">
        <v>643</v>
      </c>
      <c r="F1161" s="149" t="s">
        <v>643</v>
      </c>
      <c r="G1161" s="151">
        <v>99830</v>
      </c>
      <c r="H1161" s="149" t="s">
        <v>2256</v>
      </c>
      <c r="I1161" s="149" t="s">
        <v>1430</v>
      </c>
      <c r="J1161" s="149" t="s">
        <v>726</v>
      </c>
      <c r="K1161" s="150" t="s">
        <v>2123</v>
      </c>
      <c r="L1161" s="149" t="s">
        <v>647</v>
      </c>
      <c r="M1161" s="148" t="str">
        <f t="shared" si="18"/>
        <v>CAIXA REFERENCIAL ATRIBUÍDO SÃO PAULO LAVADORA DE ALTA PRESSAO (LAVA-JATO) PARA AGUA FRIA, PRESSAO DE OPERACAO ENTRE 1400 E 1900 LIB/POL2, VAZAO MAXIMA ENTRE 400 E 700 L/H - JUROS. AF_04/2019 COMPOSIÇÕES AUXILIARES CUSTOS HORÁRIOS DE MÁQUINAS E EQUIPAMENTOS</v>
      </c>
    </row>
    <row r="1162" spans="1:13" ht="15">
      <c r="A1162" s="149" t="s">
        <v>1040</v>
      </c>
      <c r="B1162" s="149" t="s">
        <v>1041</v>
      </c>
      <c r="C1162" s="149" t="s">
        <v>1427</v>
      </c>
      <c r="D1162" s="149" t="s">
        <v>1428</v>
      </c>
      <c r="E1162" s="150" t="s">
        <v>643</v>
      </c>
      <c r="F1162" s="149" t="s">
        <v>643</v>
      </c>
      <c r="G1162" s="151">
        <v>99831</v>
      </c>
      <c r="H1162" s="149" t="s">
        <v>2257</v>
      </c>
      <c r="I1162" s="149" t="s">
        <v>1430</v>
      </c>
      <c r="J1162" s="149" t="s">
        <v>726</v>
      </c>
      <c r="K1162" s="150" t="s">
        <v>1508</v>
      </c>
      <c r="L1162" s="149" t="s">
        <v>647</v>
      </c>
      <c r="M1162" s="148" t="str">
        <f t="shared" si="18"/>
        <v>CAIXA REFERENCIAL ATRIBUÍDO SÃO PAULO LAVADORA DE ALTA PRESSAO (LAVA-JATO) PARA AGUA FRIA, PRESSAO DE OPERACAO ENTRE 1400 E 1900 LIB/POL2, VAZAO MAXIMA ENTRE 400 E 700 L/H - MANUTENÇÃO. AF_04/2019 COMPOSIÇÕES AUXILIARES CUSTOS HORÁRIOS DE MÁQUINAS E EQUIPAMENTOS</v>
      </c>
    </row>
    <row r="1163" spans="1:13" ht="15">
      <c r="A1163" s="149" t="s">
        <v>1040</v>
      </c>
      <c r="B1163" s="149" t="s">
        <v>1041</v>
      </c>
      <c r="C1163" s="149" t="s">
        <v>1427</v>
      </c>
      <c r="D1163" s="149" t="s">
        <v>1428</v>
      </c>
      <c r="E1163" s="150" t="s">
        <v>643</v>
      </c>
      <c r="F1163" s="149" t="s">
        <v>643</v>
      </c>
      <c r="G1163" s="151">
        <v>99832</v>
      </c>
      <c r="H1163" s="149" t="s">
        <v>2258</v>
      </c>
      <c r="I1163" s="149" t="s">
        <v>1430</v>
      </c>
      <c r="J1163" s="149" t="s">
        <v>646</v>
      </c>
      <c r="K1163" s="150" t="s">
        <v>7099</v>
      </c>
      <c r="L1163" s="149" t="s">
        <v>647</v>
      </c>
      <c r="M1163" s="148" t="str">
        <f t="shared" si="18"/>
        <v>CAIXA REFERENCIAL COEFICIENTE DE REPRESENTATIVIDADE LAVADORA DE ALTA PRESSAO (LAVA-JATO) PARA AGUA FRIA, PRESSAO DE OPERACAO ENTRE 1400 E 1900 LIB/POL2, VAZAO MAXIMA ENTRE 400 E 700 L/H - MATERIAIS NA OPERAÇÃO. AF_04/2019 COMPOSIÇÕES AUXILIARES CUSTOS HORÁRIOS DE MÁQUINAS E EQUIPAMENTOS</v>
      </c>
    </row>
    <row r="1164" spans="1:13" ht="15">
      <c r="A1164" s="149" t="s">
        <v>2260</v>
      </c>
      <c r="B1164" s="149" t="s">
        <v>2261</v>
      </c>
      <c r="C1164" s="149" t="s">
        <v>2262</v>
      </c>
      <c r="D1164" s="149" t="s">
        <v>2263</v>
      </c>
      <c r="E1164" s="150" t="s">
        <v>643</v>
      </c>
      <c r="F1164" s="149" t="s">
        <v>643</v>
      </c>
      <c r="G1164" s="151">
        <v>55960</v>
      </c>
      <c r="H1164" s="149" t="s">
        <v>2264</v>
      </c>
      <c r="I1164" s="149" t="s">
        <v>996</v>
      </c>
      <c r="J1164" s="149" t="s">
        <v>646</v>
      </c>
      <c r="K1164" s="150" t="s">
        <v>3991</v>
      </c>
      <c r="L1164" s="149" t="s">
        <v>647</v>
      </c>
      <c r="M1164" s="148" t="str">
        <f t="shared" si="18"/>
        <v>CAIXA REFERENCIAL COEFICIENTE DE REPRESENTATIVIDADE IMUNIZACAO DE MADEIRAMENTO PARA COBERTURA UTILIZANDO CUPINICIDA INCOLOR MADEIRAMENTO COBERTURA</v>
      </c>
    </row>
    <row r="1165" spans="1:13" ht="15">
      <c r="A1165" s="149" t="s">
        <v>2260</v>
      </c>
      <c r="B1165" s="149" t="s">
        <v>2261</v>
      </c>
      <c r="C1165" s="149" t="s">
        <v>2262</v>
      </c>
      <c r="D1165" s="149" t="s">
        <v>2263</v>
      </c>
      <c r="E1165" s="150" t="s">
        <v>643</v>
      </c>
      <c r="F1165" s="149" t="s">
        <v>643</v>
      </c>
      <c r="G1165" s="151">
        <v>92259</v>
      </c>
      <c r="H1165" s="149" t="s">
        <v>2265</v>
      </c>
      <c r="I1165" s="149" t="s">
        <v>759</v>
      </c>
      <c r="J1165" s="149" t="s">
        <v>726</v>
      </c>
      <c r="K1165" s="150" t="s">
        <v>9709</v>
      </c>
      <c r="L1165" s="149" t="s">
        <v>647</v>
      </c>
      <c r="M1165" s="148" t="str">
        <f t="shared" si="18"/>
        <v>CAIXA REFERENCIAL ATRIBUÍDO SÃO PAULO INSTALAÇÃO DE TESOURA (INTEIRA OU MEIA), BIAPOIADA, EM MADEIRA NÃO APARELHADA, PARA VÃOS MAIORES OU IGUAIS A 3,0 M E MENORES QUE 6,0 M, INCLUSO IÇAMENTO. AF_07/2019 MADEIRAMENTO COBERTURA</v>
      </c>
    </row>
    <row r="1166" spans="1:13" ht="15">
      <c r="A1166" s="149" t="s">
        <v>2260</v>
      </c>
      <c r="B1166" s="149" t="s">
        <v>2261</v>
      </c>
      <c r="C1166" s="149" t="s">
        <v>2262</v>
      </c>
      <c r="D1166" s="149" t="s">
        <v>2263</v>
      </c>
      <c r="E1166" s="150" t="s">
        <v>643</v>
      </c>
      <c r="F1166" s="149" t="s">
        <v>643</v>
      </c>
      <c r="G1166" s="151">
        <v>92260</v>
      </c>
      <c r="H1166" s="149" t="s">
        <v>2266</v>
      </c>
      <c r="I1166" s="149" t="s">
        <v>759</v>
      </c>
      <c r="J1166" s="149" t="s">
        <v>726</v>
      </c>
      <c r="K1166" s="150" t="s">
        <v>9710</v>
      </c>
      <c r="L1166" s="149" t="s">
        <v>647</v>
      </c>
      <c r="M1166" s="148" t="str">
        <f t="shared" si="18"/>
        <v>CAIXA REFERENCIAL ATRIBUÍDO SÃO PAULO INSTALAÇÃO DE TESOURA (INTEIRA OU MEIA), BIAPOIADA, EM MADEIRA NÃO APARELHADA, PARA VÃOS MAIORES OU IGUAIS A 6,0 M E MENORES QUE 8,0 M, INCLUSO IÇAMENTO. AF_07/2019 MADEIRAMENTO COBERTURA</v>
      </c>
    </row>
    <row r="1167" spans="1:13" ht="15">
      <c r="A1167" s="149" t="s">
        <v>2260</v>
      </c>
      <c r="B1167" s="149" t="s">
        <v>2261</v>
      </c>
      <c r="C1167" s="149" t="s">
        <v>2262</v>
      </c>
      <c r="D1167" s="149" t="s">
        <v>2263</v>
      </c>
      <c r="E1167" s="150" t="s">
        <v>643</v>
      </c>
      <c r="F1167" s="149" t="s">
        <v>643</v>
      </c>
      <c r="G1167" s="151">
        <v>92261</v>
      </c>
      <c r="H1167" s="149" t="s">
        <v>2267</v>
      </c>
      <c r="I1167" s="149" t="s">
        <v>759</v>
      </c>
      <c r="J1167" s="149" t="s">
        <v>726</v>
      </c>
      <c r="K1167" s="150" t="s">
        <v>9711</v>
      </c>
      <c r="L1167" s="149" t="s">
        <v>647</v>
      </c>
      <c r="M1167" s="148" t="str">
        <f t="shared" si="18"/>
        <v>CAIXA REFERENCIAL ATRIBUÍDO SÃO PAULO INSTALAÇÃO DE TESOURA (INTEIRA OU MEIA), BIAPOIADA, EM MADEIRA NÃO APARELHADA, PARA VÃOS MAIORES OU IGUAIS A 8,0 M E MENORES QUE 10,0 M, INCLUSO IÇAMENTO. AF_07/2019 MADEIRAMENTO COBERTURA</v>
      </c>
    </row>
    <row r="1168" spans="1:13" ht="15">
      <c r="A1168" s="149" t="s">
        <v>2260</v>
      </c>
      <c r="B1168" s="149" t="s">
        <v>2261</v>
      </c>
      <c r="C1168" s="149" t="s">
        <v>2262</v>
      </c>
      <c r="D1168" s="149" t="s">
        <v>2263</v>
      </c>
      <c r="E1168" s="150" t="s">
        <v>643</v>
      </c>
      <c r="F1168" s="149" t="s">
        <v>643</v>
      </c>
      <c r="G1168" s="151">
        <v>92262</v>
      </c>
      <c r="H1168" s="149" t="s">
        <v>2268</v>
      </c>
      <c r="I1168" s="149" t="s">
        <v>759</v>
      </c>
      <c r="J1168" s="149" t="s">
        <v>726</v>
      </c>
      <c r="K1168" s="150" t="s">
        <v>9712</v>
      </c>
      <c r="L1168" s="149" t="s">
        <v>647</v>
      </c>
      <c r="M1168" s="148" t="str">
        <f t="shared" si="18"/>
        <v>CAIXA REFERENCIAL ATRIBUÍDO SÃO PAULO INSTALAÇÃO DE TESOURA (INTEIRA OU MEIA), BIAPOIADA, EM MADEIRA NÃO APARELHADA, PARA VÃOS MAIORES OU IGUAIS A 10,0 M E MENORES QUE 12,0 M, INCLUSO IÇAMENTO. AF_07/2019 MADEIRAMENTO COBERTURA</v>
      </c>
    </row>
    <row r="1169" spans="1:13" ht="15">
      <c r="A1169" s="149" t="s">
        <v>2260</v>
      </c>
      <c r="B1169" s="149" t="s">
        <v>2261</v>
      </c>
      <c r="C1169" s="149" t="s">
        <v>2262</v>
      </c>
      <c r="D1169" s="149" t="s">
        <v>2263</v>
      </c>
      <c r="E1169" s="150" t="s">
        <v>643</v>
      </c>
      <c r="F1169" s="149" t="s">
        <v>643</v>
      </c>
      <c r="G1169" s="151">
        <v>92539</v>
      </c>
      <c r="H1169" s="149" t="s">
        <v>2269</v>
      </c>
      <c r="I1169" s="149" t="s">
        <v>996</v>
      </c>
      <c r="J1169" s="149" t="s">
        <v>646</v>
      </c>
      <c r="K1169" s="150" t="s">
        <v>1419</v>
      </c>
      <c r="L1169" s="149" t="s">
        <v>647</v>
      </c>
      <c r="M1169" s="148" t="str">
        <f t="shared" si="18"/>
        <v>CAIXA REFERENCIAL COEFICIENTE DE REPRESENTATIVIDADE TRAMA DE MADEIRA COMPOSTA POR RIPAS, CAIBROS E TERÇAS PARA TELHADOS DE ATÉ 2 ÁGUAS PARA TELHA DE ENCAIXE DE CERÂMICA OU DE CONCRETO, INCLUSO TRANSPORTE VERTICAL. AF_07/2019 MADEIRAMENTO COBERTURA</v>
      </c>
    </row>
    <row r="1170" spans="1:13" ht="15">
      <c r="A1170" s="149" t="s">
        <v>2260</v>
      </c>
      <c r="B1170" s="149" t="s">
        <v>2261</v>
      </c>
      <c r="C1170" s="149" t="s">
        <v>2262</v>
      </c>
      <c r="D1170" s="149" t="s">
        <v>2263</v>
      </c>
      <c r="E1170" s="150" t="s">
        <v>643</v>
      </c>
      <c r="F1170" s="149" t="s">
        <v>643</v>
      </c>
      <c r="G1170" s="151">
        <v>92540</v>
      </c>
      <c r="H1170" s="149" t="s">
        <v>2270</v>
      </c>
      <c r="I1170" s="149" t="s">
        <v>996</v>
      </c>
      <c r="J1170" s="149" t="s">
        <v>646</v>
      </c>
      <c r="K1170" s="150" t="s">
        <v>9713</v>
      </c>
      <c r="L1170" s="149" t="s">
        <v>647</v>
      </c>
      <c r="M1170" s="148" t="str">
        <f t="shared" si="18"/>
        <v>CAIXA REFERENCIAL COEFICIENTE DE REPRESENTATIVIDADE TRAMA DE MADEIRA COMPOSTA POR RIPAS, CAIBROS E TERÇAS PARA TELHADOS DE MAIS QUE 2 ÁGUAS PARA TELHA DE ENCAIXE DE CERÂMICA OU DE CONCRETO, INCLUSO TRANSPORTE VERTICAL. AF_07/2019 MADEIRAMENTO COBERTURA</v>
      </c>
    </row>
    <row r="1171" spans="1:13" ht="15">
      <c r="A1171" s="149" t="s">
        <v>2260</v>
      </c>
      <c r="B1171" s="149" t="s">
        <v>2261</v>
      </c>
      <c r="C1171" s="149" t="s">
        <v>2262</v>
      </c>
      <c r="D1171" s="149" t="s">
        <v>2263</v>
      </c>
      <c r="E1171" s="150" t="s">
        <v>643</v>
      </c>
      <c r="F1171" s="149" t="s">
        <v>643</v>
      </c>
      <c r="G1171" s="151">
        <v>92541</v>
      </c>
      <c r="H1171" s="149" t="s">
        <v>2271</v>
      </c>
      <c r="I1171" s="149" t="s">
        <v>996</v>
      </c>
      <c r="J1171" s="149" t="s">
        <v>646</v>
      </c>
      <c r="K1171" s="150" t="s">
        <v>9714</v>
      </c>
      <c r="L1171" s="149" t="s">
        <v>647</v>
      </c>
      <c r="M1171" s="148" t="str">
        <f t="shared" si="18"/>
        <v>CAIXA REFERENCIAL COEFICIENTE DE REPRESENTATIVIDADE TRAMA DE MADEIRA COMPOSTA POR RIPAS, CAIBROS E TERÇAS PARA TELHADOS DE ATÉ 2 ÁGUAS PARA TELHA CERÂMICA CAPA-CANAL, INCLUSO TRANSPORTE VERTICAL. AF_07/2019 MADEIRAMENTO COBERTURA</v>
      </c>
    </row>
    <row r="1172" spans="1:13" ht="15">
      <c r="A1172" s="149" t="s">
        <v>2260</v>
      </c>
      <c r="B1172" s="149" t="s">
        <v>2261</v>
      </c>
      <c r="C1172" s="149" t="s">
        <v>2262</v>
      </c>
      <c r="D1172" s="149" t="s">
        <v>2263</v>
      </c>
      <c r="E1172" s="150" t="s">
        <v>643</v>
      </c>
      <c r="F1172" s="149" t="s">
        <v>643</v>
      </c>
      <c r="G1172" s="151">
        <v>92542</v>
      </c>
      <c r="H1172" s="149" t="s">
        <v>2272</v>
      </c>
      <c r="I1172" s="149" t="s">
        <v>996</v>
      </c>
      <c r="J1172" s="149" t="s">
        <v>646</v>
      </c>
      <c r="K1172" s="150" t="s">
        <v>9715</v>
      </c>
      <c r="L1172" s="149" t="s">
        <v>647</v>
      </c>
      <c r="M1172" s="148" t="str">
        <f t="shared" si="18"/>
        <v>CAIXA REFERENCIAL COEFICIENTE DE REPRESENTATIVIDADE TRAMA DE MADEIRA COMPOSTA POR RIPAS, CAIBROS E TERÇAS PARA TELHADOS DE MAIS QUE 2 ÁGUAS PARA TELHA CERÂMICA CAPA-CANAL, INCLUSO TRANSPORTE VERTICAL. AF_07/2019 MADEIRAMENTO COBERTURA</v>
      </c>
    </row>
    <row r="1173" spans="1:13" ht="15">
      <c r="A1173" s="149" t="s">
        <v>2260</v>
      </c>
      <c r="B1173" s="149" t="s">
        <v>2261</v>
      </c>
      <c r="C1173" s="149" t="s">
        <v>2262</v>
      </c>
      <c r="D1173" s="149" t="s">
        <v>2263</v>
      </c>
      <c r="E1173" s="150" t="s">
        <v>643</v>
      </c>
      <c r="F1173" s="149" t="s">
        <v>643</v>
      </c>
      <c r="G1173" s="151">
        <v>92543</v>
      </c>
      <c r="H1173" s="149" t="s">
        <v>2273</v>
      </c>
      <c r="I1173" s="149" t="s">
        <v>996</v>
      </c>
      <c r="J1173" s="149" t="s">
        <v>646</v>
      </c>
      <c r="K1173" s="150" t="s">
        <v>9716</v>
      </c>
      <c r="L1173" s="149" t="s">
        <v>647</v>
      </c>
      <c r="M1173" s="148" t="str">
        <f t="shared" si="18"/>
        <v>CAIXA REFERENCIAL COEFICIENTE DE REPRESENTATIVIDADE TRAMA DE MADEIRA COMPOSTA POR TERÇAS PARA TELHADOS DE ATÉ 2 ÁGUAS PARA TELHA ONDULADA DE FIBROCIMENTO, METÁLICA, PLÁSTICA OU TERMOACÚSTICA, INCLUSO TRANSPORTE VERTICAL. AF_07/2019 MADEIRAMENTO COBERTURA</v>
      </c>
    </row>
    <row r="1174" spans="1:13" ht="15">
      <c r="A1174" s="149" t="s">
        <v>2260</v>
      </c>
      <c r="B1174" s="149" t="s">
        <v>2261</v>
      </c>
      <c r="C1174" s="149" t="s">
        <v>2262</v>
      </c>
      <c r="D1174" s="149" t="s">
        <v>2263</v>
      </c>
      <c r="E1174" s="150" t="s">
        <v>643</v>
      </c>
      <c r="F1174" s="149" t="s">
        <v>643</v>
      </c>
      <c r="G1174" s="151">
        <v>92544</v>
      </c>
      <c r="H1174" s="149" t="s">
        <v>2274</v>
      </c>
      <c r="I1174" s="149" t="s">
        <v>996</v>
      </c>
      <c r="J1174" s="149" t="s">
        <v>646</v>
      </c>
      <c r="K1174" s="150" t="s">
        <v>968</v>
      </c>
      <c r="L1174" s="149" t="s">
        <v>647</v>
      </c>
      <c r="M1174" s="148" t="str">
        <f t="shared" si="18"/>
        <v>CAIXA REFERENCIAL COEFICIENTE DE REPRESENTATIVIDADE TRAMA DE MADEIRA COMPOSTA POR TERÇAS PARA TELHADOS DE ATÉ 2 ÁGUAS PARA TELHA ESTRUTURAL DE FIBROCIMENTO, INCLUSO TRANSPORTE VERTICAL. AF_07/2019 MADEIRAMENTO COBERTURA</v>
      </c>
    </row>
    <row r="1175" spans="1:13" ht="15">
      <c r="A1175" s="149" t="s">
        <v>2260</v>
      </c>
      <c r="B1175" s="149" t="s">
        <v>2261</v>
      </c>
      <c r="C1175" s="149" t="s">
        <v>2262</v>
      </c>
      <c r="D1175" s="149" t="s">
        <v>2263</v>
      </c>
      <c r="E1175" s="150" t="s">
        <v>643</v>
      </c>
      <c r="F1175" s="149" t="s">
        <v>643</v>
      </c>
      <c r="G1175" s="151">
        <v>92545</v>
      </c>
      <c r="H1175" s="159" t="s">
        <v>2275</v>
      </c>
      <c r="I1175" s="149" t="s">
        <v>759</v>
      </c>
      <c r="J1175" s="149" t="s">
        <v>726</v>
      </c>
      <c r="K1175" s="150" t="s">
        <v>9717</v>
      </c>
      <c r="L1175" s="149" t="s">
        <v>647</v>
      </c>
      <c r="M1175" s="148" t="str">
        <f t="shared" si="18"/>
        <v>CAIXA REFERENCIAL ATRIBUÍDO SÃO PAULO FABRICAÇÃO E INSTALAÇÃO DE TESOURA INTEIRA EM MADEIRA NÃO APARELHADA, VÃO DE 3 M, PARA TELHA CERÂMICA OU DE CONCRETO, INCLUSO IÇAMENTO. AF_07/2019 MADEIRAMENTO COBERTURA</v>
      </c>
    </row>
    <row r="1176" spans="1:13" ht="15">
      <c r="A1176" s="149" t="s">
        <v>2260</v>
      </c>
      <c r="B1176" s="149" t="s">
        <v>2261</v>
      </c>
      <c r="C1176" s="149" t="s">
        <v>2262</v>
      </c>
      <c r="D1176" s="149" t="s">
        <v>2263</v>
      </c>
      <c r="E1176" s="150" t="s">
        <v>643</v>
      </c>
      <c r="F1176" s="149" t="s">
        <v>643</v>
      </c>
      <c r="G1176" s="151">
        <v>92546</v>
      </c>
      <c r="H1176" s="149" t="s">
        <v>2276</v>
      </c>
      <c r="I1176" s="149" t="s">
        <v>759</v>
      </c>
      <c r="J1176" s="149" t="s">
        <v>726</v>
      </c>
      <c r="K1176" s="150" t="s">
        <v>9718</v>
      </c>
      <c r="L1176" s="149" t="s">
        <v>647</v>
      </c>
      <c r="M1176" s="148" t="str">
        <f t="shared" si="18"/>
        <v>CAIXA REFERENCIAL ATRIBUÍDO SÃO PAULO FABRICAÇÃO E INSTALAÇÃO DE TESOURA INTEIRA EM MADEIRA NÃO APARELHADA, VÃO DE 4 M, PARA TELHA CERÂMICA OU DE CONCRETO, INCLUSO IÇAMENTO. AF_07/2019 MADEIRAMENTO COBERTURA</v>
      </c>
    </row>
    <row r="1177" spans="1:13" ht="15">
      <c r="A1177" s="149" t="s">
        <v>2260</v>
      </c>
      <c r="B1177" s="149" t="s">
        <v>2261</v>
      </c>
      <c r="C1177" s="149" t="s">
        <v>2262</v>
      </c>
      <c r="D1177" s="149" t="s">
        <v>2263</v>
      </c>
      <c r="E1177" s="150" t="s">
        <v>643</v>
      </c>
      <c r="F1177" s="149" t="s">
        <v>643</v>
      </c>
      <c r="G1177" s="151">
        <v>92547</v>
      </c>
      <c r="H1177" s="149" t="s">
        <v>2277</v>
      </c>
      <c r="I1177" s="149" t="s">
        <v>759</v>
      </c>
      <c r="J1177" s="149" t="s">
        <v>726</v>
      </c>
      <c r="K1177" s="150" t="s">
        <v>9719</v>
      </c>
      <c r="L1177" s="149" t="s">
        <v>647</v>
      </c>
      <c r="M1177" s="148" t="str">
        <f t="shared" si="18"/>
        <v>CAIXA REFERENCIAL ATRIBUÍDO SÃO PAULO FABRICAÇÃO E INSTALAÇÃO DE TESOURA INTEIRA EM MADEIRA NÃO APARELHADA, VÃO DE 5 M, PARA TELHA CERÂMICA OU DE CONCRETO, INCLUSO IÇAMENTO. AF_07/2019 MADEIRAMENTO COBERTURA</v>
      </c>
    </row>
    <row r="1178" spans="1:13" ht="15">
      <c r="A1178" s="149" t="s">
        <v>2260</v>
      </c>
      <c r="B1178" s="149" t="s">
        <v>2261</v>
      </c>
      <c r="C1178" s="149" t="s">
        <v>2262</v>
      </c>
      <c r="D1178" s="149" t="s">
        <v>2263</v>
      </c>
      <c r="E1178" s="150" t="s">
        <v>643</v>
      </c>
      <c r="F1178" s="149" t="s">
        <v>643</v>
      </c>
      <c r="G1178" s="151">
        <v>92548</v>
      </c>
      <c r="H1178" s="149" t="s">
        <v>2278</v>
      </c>
      <c r="I1178" s="149" t="s">
        <v>759</v>
      </c>
      <c r="J1178" s="149" t="s">
        <v>726</v>
      </c>
      <c r="K1178" s="150" t="s">
        <v>9720</v>
      </c>
      <c r="L1178" s="149" t="s">
        <v>647</v>
      </c>
      <c r="M1178" s="148" t="str">
        <f t="shared" si="18"/>
        <v>CAIXA REFERENCIAL ATRIBUÍDO SÃO PAULO FABRICAÇÃO E INSTALAÇÃO DE TESOURA INTEIRA EM MADEIRA NÃO APARELHADA, VÃO DE 6 M, PARA TELHA CERÂMICA OU DE CONCRETO, INCLUSO IÇAMENTO. AF_07/2019 MADEIRAMENTO COBERTURA</v>
      </c>
    </row>
    <row r="1179" spans="1:13" ht="15">
      <c r="A1179" s="149" t="s">
        <v>2260</v>
      </c>
      <c r="B1179" s="149" t="s">
        <v>2261</v>
      </c>
      <c r="C1179" s="149" t="s">
        <v>2262</v>
      </c>
      <c r="D1179" s="149" t="s">
        <v>2263</v>
      </c>
      <c r="E1179" s="150" t="s">
        <v>643</v>
      </c>
      <c r="F1179" s="149" t="s">
        <v>643</v>
      </c>
      <c r="G1179" s="151">
        <v>92549</v>
      </c>
      <c r="H1179" s="149" t="s">
        <v>2279</v>
      </c>
      <c r="I1179" s="149" t="s">
        <v>759</v>
      </c>
      <c r="J1179" s="149" t="s">
        <v>726</v>
      </c>
      <c r="K1179" s="150" t="s">
        <v>9721</v>
      </c>
      <c r="L1179" s="149" t="s">
        <v>647</v>
      </c>
      <c r="M1179" s="148" t="str">
        <f t="shared" si="18"/>
        <v>CAIXA REFERENCIAL ATRIBUÍDO SÃO PAULO FABRICAÇÃO E INSTALAÇÃO DE TESOURA INTEIRA EM MADEIRA NÃO APARELHADA, VÃO DE 7 M, PARA TELHA CERÂMICA OU DE CONCRETO, INCLUSO IÇAMENTO. AF_07/2019 MADEIRAMENTO COBERTURA</v>
      </c>
    </row>
    <row r="1180" spans="1:13" ht="15">
      <c r="A1180" s="149" t="s">
        <v>2260</v>
      </c>
      <c r="B1180" s="149" t="s">
        <v>2261</v>
      </c>
      <c r="C1180" s="149" t="s">
        <v>2262</v>
      </c>
      <c r="D1180" s="149" t="s">
        <v>2263</v>
      </c>
      <c r="E1180" s="150" t="s">
        <v>643</v>
      </c>
      <c r="F1180" s="149" t="s">
        <v>643</v>
      </c>
      <c r="G1180" s="151">
        <v>92550</v>
      </c>
      <c r="H1180" s="149" t="s">
        <v>2280</v>
      </c>
      <c r="I1180" s="149" t="s">
        <v>759</v>
      </c>
      <c r="J1180" s="149" t="s">
        <v>726</v>
      </c>
      <c r="K1180" s="150" t="s">
        <v>9722</v>
      </c>
      <c r="L1180" s="149" t="s">
        <v>647</v>
      </c>
      <c r="M1180" s="148" t="str">
        <f t="shared" si="18"/>
        <v>CAIXA REFERENCIAL ATRIBUÍDO SÃO PAULO FABRICAÇÃO E INSTALAÇÃO DE TESOURA INTEIRA EM MADEIRA NÃO APARELHADA, VÃO DE 8 M, PARA TELHA CERÂMICA OU DE CONCRETO, INCLUSO IÇAMENTO. AF_07/2019 MADEIRAMENTO COBERTURA</v>
      </c>
    </row>
    <row r="1181" spans="1:13" ht="15">
      <c r="A1181" s="149" t="s">
        <v>2260</v>
      </c>
      <c r="B1181" s="149" t="s">
        <v>2261</v>
      </c>
      <c r="C1181" s="149" t="s">
        <v>2262</v>
      </c>
      <c r="D1181" s="149" t="s">
        <v>2263</v>
      </c>
      <c r="E1181" s="150" t="s">
        <v>643</v>
      </c>
      <c r="F1181" s="149" t="s">
        <v>643</v>
      </c>
      <c r="G1181" s="151">
        <v>92551</v>
      </c>
      <c r="H1181" s="149" t="s">
        <v>2281</v>
      </c>
      <c r="I1181" s="149" t="s">
        <v>759</v>
      </c>
      <c r="J1181" s="149" t="s">
        <v>726</v>
      </c>
      <c r="K1181" s="150" t="s">
        <v>9723</v>
      </c>
      <c r="L1181" s="149" t="s">
        <v>647</v>
      </c>
      <c r="M1181" s="148" t="str">
        <f t="shared" si="18"/>
        <v>CAIXA REFERENCIAL ATRIBUÍDO SÃO PAULO FABRICAÇÃO E INSTALAÇÃO DE TESOURA INTEIRA EM MADEIRA NÃO APARELHADA, VÃO DE 9 M, PARA TELHA CERÂMICA OU DE CONCRETO, INCLUSO IÇAMENTO. AF_07/2019 MADEIRAMENTO COBERTURA</v>
      </c>
    </row>
    <row r="1182" spans="1:13" ht="15">
      <c r="A1182" s="149" t="s">
        <v>2260</v>
      </c>
      <c r="B1182" s="149" t="s">
        <v>2261</v>
      </c>
      <c r="C1182" s="149" t="s">
        <v>2262</v>
      </c>
      <c r="D1182" s="149" t="s">
        <v>2263</v>
      </c>
      <c r="E1182" s="150" t="s">
        <v>643</v>
      </c>
      <c r="F1182" s="149" t="s">
        <v>643</v>
      </c>
      <c r="G1182" s="151">
        <v>92552</v>
      </c>
      <c r="H1182" s="149" t="s">
        <v>2282</v>
      </c>
      <c r="I1182" s="149" t="s">
        <v>759</v>
      </c>
      <c r="J1182" s="149" t="s">
        <v>726</v>
      </c>
      <c r="K1182" s="150" t="s">
        <v>9724</v>
      </c>
      <c r="L1182" s="149" t="s">
        <v>647</v>
      </c>
      <c r="M1182" s="148" t="str">
        <f t="shared" si="18"/>
        <v>CAIXA REFERENCIAL ATRIBUÍDO SÃO PAULO FABRICAÇÃO E INSTALAÇÃO DE TESOURA INTEIRA EM MADEIRA NÃO APARELHADA, VÃO DE 10 M, PARA TELHA CERÂMICA OU DE CONCRETO, INCLUSO IÇAMENTO. AF_07/2019 MADEIRAMENTO COBERTURA</v>
      </c>
    </row>
    <row r="1183" spans="1:13" ht="15">
      <c r="A1183" s="149" t="s">
        <v>2260</v>
      </c>
      <c r="B1183" s="149" t="s">
        <v>2261</v>
      </c>
      <c r="C1183" s="149" t="s">
        <v>2262</v>
      </c>
      <c r="D1183" s="149" t="s">
        <v>2263</v>
      </c>
      <c r="E1183" s="150" t="s">
        <v>643</v>
      </c>
      <c r="F1183" s="149" t="s">
        <v>643</v>
      </c>
      <c r="G1183" s="151">
        <v>92553</v>
      </c>
      <c r="H1183" s="149" t="s">
        <v>2283</v>
      </c>
      <c r="I1183" s="149" t="s">
        <v>759</v>
      </c>
      <c r="J1183" s="149" t="s">
        <v>726</v>
      </c>
      <c r="K1183" s="150" t="s">
        <v>9725</v>
      </c>
      <c r="L1183" s="149" t="s">
        <v>647</v>
      </c>
      <c r="M1183" s="148" t="str">
        <f t="shared" si="18"/>
        <v>CAIXA REFERENCIAL ATRIBUÍDO SÃO PAULO FABRICAÇÃO E INSTALAÇÃO DE TESOURA INTEIRA EM MADEIRA NÃO APARELHADA, VÃO DE 11 M, PARA TELHA CERÂMICA OU DE CONCRETO, INCLUSO IÇAMENTO. AF_07/2019 MADEIRAMENTO COBERTURA</v>
      </c>
    </row>
    <row r="1184" spans="1:13" ht="15">
      <c r="A1184" s="149" t="s">
        <v>2260</v>
      </c>
      <c r="B1184" s="149" t="s">
        <v>2261</v>
      </c>
      <c r="C1184" s="149" t="s">
        <v>2262</v>
      </c>
      <c r="D1184" s="149" t="s">
        <v>2263</v>
      </c>
      <c r="E1184" s="150" t="s">
        <v>643</v>
      </c>
      <c r="F1184" s="149" t="s">
        <v>643</v>
      </c>
      <c r="G1184" s="151">
        <v>92554</v>
      </c>
      <c r="H1184" s="149" t="s">
        <v>2284</v>
      </c>
      <c r="I1184" s="149" t="s">
        <v>759</v>
      </c>
      <c r="J1184" s="149" t="s">
        <v>726</v>
      </c>
      <c r="K1184" s="150" t="s">
        <v>9726</v>
      </c>
      <c r="L1184" s="149" t="s">
        <v>647</v>
      </c>
      <c r="M1184" s="148" t="str">
        <f t="shared" si="18"/>
        <v>CAIXA REFERENCIAL ATRIBUÍDO SÃO PAULO FABRICAÇÃO E INSTALAÇÃO DE TESOURA INTEIRA EM MADEIRA NÃO APARELHADA, VÃO DE 12 M, PARA TELHA CERÂMICA OU DE CONCRETO, INCLUSO IÇAMENTO. AF_07/2019 MADEIRAMENTO COBERTURA</v>
      </c>
    </row>
    <row r="1185" spans="1:13" ht="15">
      <c r="A1185" s="149" t="s">
        <v>2260</v>
      </c>
      <c r="B1185" s="149" t="s">
        <v>2261</v>
      </c>
      <c r="C1185" s="149" t="s">
        <v>2262</v>
      </c>
      <c r="D1185" s="149" t="s">
        <v>2263</v>
      </c>
      <c r="E1185" s="150" t="s">
        <v>643</v>
      </c>
      <c r="F1185" s="149" t="s">
        <v>643</v>
      </c>
      <c r="G1185" s="151">
        <v>92555</v>
      </c>
      <c r="H1185" s="149" t="s">
        <v>2285</v>
      </c>
      <c r="I1185" s="149" t="s">
        <v>759</v>
      </c>
      <c r="J1185" s="149" t="s">
        <v>726</v>
      </c>
      <c r="K1185" s="150" t="s">
        <v>9727</v>
      </c>
      <c r="L1185" s="149" t="s">
        <v>647</v>
      </c>
      <c r="M1185" s="148" t="str">
        <f t="shared" si="18"/>
        <v>CAIXA REFERENCIAL ATRIBUÍDO SÃO PAULO FABRICAÇÃO E INSTALAÇÃO DE TESOURA INTEIRA EM MADEIRA NÃO APARELHADA, VÃO DE 3 M, PARA TELHA ONDULADA DE FIBROCIMENTO, METÁLICA, PLÁSTICA OU TERMOACÚSTICA, INCLUSO IÇAMENTO. AF_07/2019 MADEIRAMENTO COBERTURA</v>
      </c>
    </row>
    <row r="1186" spans="1:13" ht="15">
      <c r="A1186" s="149" t="s">
        <v>2260</v>
      </c>
      <c r="B1186" s="149" t="s">
        <v>2261</v>
      </c>
      <c r="C1186" s="149" t="s">
        <v>2262</v>
      </c>
      <c r="D1186" s="149" t="s">
        <v>2263</v>
      </c>
      <c r="E1186" s="150" t="s">
        <v>643</v>
      </c>
      <c r="F1186" s="149" t="s">
        <v>643</v>
      </c>
      <c r="G1186" s="151">
        <v>92556</v>
      </c>
      <c r="H1186" s="149" t="s">
        <v>2286</v>
      </c>
      <c r="I1186" s="149" t="s">
        <v>759</v>
      </c>
      <c r="J1186" s="149" t="s">
        <v>726</v>
      </c>
      <c r="K1186" s="150" t="s">
        <v>9728</v>
      </c>
      <c r="L1186" s="149" t="s">
        <v>647</v>
      </c>
      <c r="M1186" s="148" t="str">
        <f t="shared" si="18"/>
        <v>CAIXA REFERENCIAL ATRIBUÍDO SÃO PAULO FABRICAÇÃO E INSTALAÇÃO DE TESOURA INTEIRA EM MADEIRA NÃO APARELHADA, VÃO DE 4 M, PARA TELHA ONDULADA DE FIBROCIMENTO, METÁLICA, PLÁSTICA OU TERMOACÚSTICA, INCLUSO IÇAMENTO. AF_07/2019 MADEIRAMENTO COBERTURA</v>
      </c>
    </row>
    <row r="1187" spans="1:13" ht="15">
      <c r="A1187" s="149" t="s">
        <v>2260</v>
      </c>
      <c r="B1187" s="149" t="s">
        <v>2261</v>
      </c>
      <c r="C1187" s="149" t="s">
        <v>2262</v>
      </c>
      <c r="D1187" s="149" t="s">
        <v>2263</v>
      </c>
      <c r="E1187" s="150" t="s">
        <v>643</v>
      </c>
      <c r="F1187" s="149" t="s">
        <v>643</v>
      </c>
      <c r="G1187" s="151">
        <v>92557</v>
      </c>
      <c r="H1187" s="149" t="s">
        <v>2287</v>
      </c>
      <c r="I1187" s="149" t="s">
        <v>759</v>
      </c>
      <c r="J1187" s="149" t="s">
        <v>726</v>
      </c>
      <c r="K1187" s="150" t="s">
        <v>9729</v>
      </c>
      <c r="L1187" s="149" t="s">
        <v>647</v>
      </c>
      <c r="M1187" s="148" t="str">
        <f t="shared" si="18"/>
        <v>CAIXA REFERENCIAL ATRIBUÍDO SÃO PAULO FABRICAÇÃO E INSTALAÇÃO DE TESOURA INTEIRA EM MADEIRA NÃO APARELHADA, VÃO DE 5 M, PARA TELHA ONDULADA DE FIBROCIMENTO, METÁLICA, PLÁSTICA OU TERMOACÚSTICA, INCLUSO IÇAMENTO. AF_07/2019 MADEIRAMENTO COBERTURA</v>
      </c>
    </row>
    <row r="1188" spans="1:13" ht="15">
      <c r="A1188" s="149" t="s">
        <v>2260</v>
      </c>
      <c r="B1188" s="149" t="s">
        <v>2261</v>
      </c>
      <c r="C1188" s="149" t="s">
        <v>2262</v>
      </c>
      <c r="D1188" s="149" t="s">
        <v>2263</v>
      </c>
      <c r="E1188" s="150" t="s">
        <v>643</v>
      </c>
      <c r="F1188" s="149" t="s">
        <v>643</v>
      </c>
      <c r="G1188" s="151">
        <v>92558</v>
      </c>
      <c r="H1188" s="149" t="s">
        <v>2288</v>
      </c>
      <c r="I1188" s="149" t="s">
        <v>759</v>
      </c>
      <c r="J1188" s="149" t="s">
        <v>726</v>
      </c>
      <c r="K1188" s="150" t="s">
        <v>9730</v>
      </c>
      <c r="L1188" s="149" t="s">
        <v>647</v>
      </c>
      <c r="M1188" s="148" t="str">
        <f t="shared" si="18"/>
        <v>CAIXA REFERENCIAL ATRIBUÍDO SÃO PAULO FABRICAÇÃO E INSTALAÇÃO DE TESOURA INTEIRA EM MADEIRA NÃO APARELHADA, VÃO DE 6 M, PARA TELHA ONDULADA DE FIBROCIMENTO, METÁLICA, PLÁSTICA OU TERMOACÚSTICA, INCLUSO IÇAMENTO. AF_07/2019 MADEIRAMENTO COBERTURA</v>
      </c>
    </row>
    <row r="1189" spans="1:13" ht="15">
      <c r="A1189" s="149" t="s">
        <v>2260</v>
      </c>
      <c r="B1189" s="149" t="s">
        <v>2261</v>
      </c>
      <c r="C1189" s="149" t="s">
        <v>2262</v>
      </c>
      <c r="D1189" s="149" t="s">
        <v>2263</v>
      </c>
      <c r="E1189" s="150" t="s">
        <v>643</v>
      </c>
      <c r="F1189" s="149" t="s">
        <v>643</v>
      </c>
      <c r="G1189" s="151">
        <v>92559</v>
      </c>
      <c r="H1189" s="149" t="s">
        <v>2289</v>
      </c>
      <c r="I1189" s="149" t="s">
        <v>759</v>
      </c>
      <c r="J1189" s="149" t="s">
        <v>726</v>
      </c>
      <c r="K1189" s="150" t="s">
        <v>9731</v>
      </c>
      <c r="L1189" s="149" t="s">
        <v>647</v>
      </c>
      <c r="M1189" s="148" t="str">
        <f t="shared" si="18"/>
        <v>CAIXA REFERENCIAL ATRIBUÍDO SÃO PAULO FABRICAÇÃO E INSTALAÇÃO DE TESOURA INTEIRA EM MADEIRA NÃO APARELHADA, VÃO DE 7 M, PARA TELHA ONDULADA DE FIBROCIMENTO, METÁLICA, PLÁSTICA OU TERMOACÚSTICA, INCLUSO IÇAMENTO. AF_07/2019 MADEIRAMENTO COBERTURA</v>
      </c>
    </row>
    <row r="1190" spans="1:13" ht="15">
      <c r="A1190" s="149" t="s">
        <v>2260</v>
      </c>
      <c r="B1190" s="149" t="s">
        <v>2261</v>
      </c>
      <c r="C1190" s="149" t="s">
        <v>2262</v>
      </c>
      <c r="D1190" s="149" t="s">
        <v>2263</v>
      </c>
      <c r="E1190" s="150" t="s">
        <v>643</v>
      </c>
      <c r="F1190" s="149" t="s">
        <v>643</v>
      </c>
      <c r="G1190" s="151">
        <v>92560</v>
      </c>
      <c r="H1190" s="149" t="s">
        <v>2290</v>
      </c>
      <c r="I1190" s="149" t="s">
        <v>759</v>
      </c>
      <c r="J1190" s="149" t="s">
        <v>726</v>
      </c>
      <c r="K1190" s="150" t="s">
        <v>9732</v>
      </c>
      <c r="L1190" s="149" t="s">
        <v>647</v>
      </c>
      <c r="M1190" s="148" t="str">
        <f t="shared" si="18"/>
        <v>CAIXA REFERENCIAL ATRIBUÍDO SÃO PAULO FABRICAÇÃO E INSTALAÇÃO DE TESOURA INTEIRA EM MADEIRA NÃO APARELHADA, VÃO DE 8 M, PARA TELHA ONDULADA DE FIBROCIMENTO, METÁLICA, PLÁSTICA OU TERMOACÚSTICA, INCLUSO IÇAMENTO. AF_07/2019 MADEIRAMENTO COBERTURA</v>
      </c>
    </row>
    <row r="1191" spans="1:13" ht="15">
      <c r="A1191" s="149" t="s">
        <v>2260</v>
      </c>
      <c r="B1191" s="149" t="s">
        <v>2261</v>
      </c>
      <c r="C1191" s="149" t="s">
        <v>2262</v>
      </c>
      <c r="D1191" s="149" t="s">
        <v>2263</v>
      </c>
      <c r="E1191" s="150" t="s">
        <v>643</v>
      </c>
      <c r="F1191" s="149" t="s">
        <v>643</v>
      </c>
      <c r="G1191" s="151">
        <v>92561</v>
      </c>
      <c r="H1191" s="149" t="s">
        <v>2291</v>
      </c>
      <c r="I1191" s="149" t="s">
        <v>759</v>
      </c>
      <c r="J1191" s="149" t="s">
        <v>726</v>
      </c>
      <c r="K1191" s="150" t="s">
        <v>9733</v>
      </c>
      <c r="L1191" s="149" t="s">
        <v>647</v>
      </c>
      <c r="M1191" s="148" t="str">
        <f t="shared" si="18"/>
        <v>CAIXA REFERENCIAL ATRIBUÍDO SÃO PAULO FABRICAÇÃO E INSTALAÇÃO DE TESOURA INTEIRA EM MADEIRA NÃO APARELHADA, VÃO DE 9 M, PARA TELHA ONDULADA DE FIBROCIMENTO, METÁLICA, PLÁSTICA OU TERMOACÚSTICA, INCLUSO IÇAMENTO. AF_07/2019 MADEIRAMENTO COBERTURA</v>
      </c>
    </row>
    <row r="1192" spans="1:13" ht="15">
      <c r="A1192" s="149" t="s">
        <v>2260</v>
      </c>
      <c r="B1192" s="149" t="s">
        <v>2261</v>
      </c>
      <c r="C1192" s="149" t="s">
        <v>2262</v>
      </c>
      <c r="D1192" s="149" t="s">
        <v>2263</v>
      </c>
      <c r="E1192" s="150" t="s">
        <v>643</v>
      </c>
      <c r="F1192" s="149" t="s">
        <v>643</v>
      </c>
      <c r="G1192" s="151">
        <v>92562</v>
      </c>
      <c r="H1192" s="149" t="s">
        <v>2292</v>
      </c>
      <c r="I1192" s="149" t="s">
        <v>759</v>
      </c>
      <c r="J1192" s="149" t="s">
        <v>726</v>
      </c>
      <c r="K1192" s="150" t="s">
        <v>9734</v>
      </c>
      <c r="L1192" s="149" t="s">
        <v>647</v>
      </c>
      <c r="M1192" s="148" t="str">
        <f t="shared" si="18"/>
        <v>CAIXA REFERENCIAL ATRIBUÍDO SÃO PAULO FABRICAÇÃO E INSTALAÇÃO DE TESOURA INTEIRA EM MADEIRA NÃO APARELHADA, VÃO DE 10 M, PARA TELHA ONDULADA DE FIBROCIMENTO, METÁLICA, PLÁSTICA OU TERMOACÚSTICA, INCLUSO IÇAMENTO. AF_07/2019 MADEIRAMENTO COBERTURA</v>
      </c>
    </row>
    <row r="1193" spans="1:13" ht="15">
      <c r="A1193" s="149" t="s">
        <v>2260</v>
      </c>
      <c r="B1193" s="149" t="s">
        <v>2261</v>
      </c>
      <c r="C1193" s="149" t="s">
        <v>2262</v>
      </c>
      <c r="D1193" s="149" t="s">
        <v>2263</v>
      </c>
      <c r="E1193" s="150" t="s">
        <v>643</v>
      </c>
      <c r="F1193" s="149" t="s">
        <v>643</v>
      </c>
      <c r="G1193" s="151">
        <v>92563</v>
      </c>
      <c r="H1193" s="149" t="s">
        <v>2293</v>
      </c>
      <c r="I1193" s="149" t="s">
        <v>759</v>
      </c>
      <c r="J1193" s="149" t="s">
        <v>726</v>
      </c>
      <c r="K1193" s="150" t="s">
        <v>9735</v>
      </c>
      <c r="L1193" s="149" t="s">
        <v>647</v>
      </c>
      <c r="M1193" s="148" t="str">
        <f t="shared" si="18"/>
        <v>CAIXA REFERENCIAL ATRIBUÍDO SÃO PAULO FABRICAÇÃO E INSTALAÇÃO DE TESOURA INTEIRA EM MADEIRA NÃO APARELHADA, VÃO DE 11 M, PARA TELHA ONDULADA DE FIBROCIMENTO, METÁLICA, PLÁSTICA OU TERMOACÚSTICA, INCLUSO IÇAMENTO. AF_07/2019 MADEIRAMENTO COBERTURA</v>
      </c>
    </row>
    <row r="1194" spans="1:13" ht="15">
      <c r="A1194" s="149" t="s">
        <v>2260</v>
      </c>
      <c r="B1194" s="149" t="s">
        <v>2261</v>
      </c>
      <c r="C1194" s="149" t="s">
        <v>2262</v>
      </c>
      <c r="D1194" s="149" t="s">
        <v>2263</v>
      </c>
      <c r="E1194" s="150" t="s">
        <v>643</v>
      </c>
      <c r="F1194" s="149" t="s">
        <v>643</v>
      </c>
      <c r="G1194" s="151">
        <v>92564</v>
      </c>
      <c r="H1194" s="149" t="s">
        <v>2294</v>
      </c>
      <c r="I1194" s="149" t="s">
        <v>759</v>
      </c>
      <c r="J1194" s="149" t="s">
        <v>726</v>
      </c>
      <c r="K1194" s="150" t="s">
        <v>9736</v>
      </c>
      <c r="L1194" s="149" t="s">
        <v>647</v>
      </c>
      <c r="M1194" s="148" t="str">
        <f t="shared" si="18"/>
        <v>CAIXA REFERENCIAL ATRIBUÍDO SÃO PAULO FABRICAÇÃO E INSTALAÇÃO DE TESOURA INTEIRA EM MADEIRA NÃO APARELHADA, VÃO DE 12 M, PARA TELHA ONDULADA DE FIBROCIMENTO, METÁLICA, PLÁSTICA OU TERMOACÚSTICA, INCLUSO IÇAMENTO. AF_07/2019 MADEIRAMENTO COBERTURA</v>
      </c>
    </row>
    <row r="1195" spans="1:13" ht="15">
      <c r="A1195" s="149" t="s">
        <v>2260</v>
      </c>
      <c r="B1195" s="149" t="s">
        <v>2261</v>
      </c>
      <c r="C1195" s="149" t="s">
        <v>2262</v>
      </c>
      <c r="D1195" s="149" t="s">
        <v>2263</v>
      </c>
      <c r="E1195" s="150" t="s">
        <v>643</v>
      </c>
      <c r="F1195" s="149" t="s">
        <v>643</v>
      </c>
      <c r="G1195" s="151">
        <v>92565</v>
      </c>
      <c r="H1195" s="149" t="s">
        <v>2295</v>
      </c>
      <c r="I1195" s="149" t="s">
        <v>996</v>
      </c>
      <c r="J1195" s="149" t="s">
        <v>646</v>
      </c>
      <c r="K1195" s="150" t="s">
        <v>8915</v>
      </c>
      <c r="L1195" s="149" t="s">
        <v>647</v>
      </c>
      <c r="M1195" s="148" t="str">
        <f t="shared" si="18"/>
        <v>CAIXA REFERENCIAL COEFICIENTE DE REPRESENTATIVIDADE FABRICAÇÃO E INSTALAÇÃO DE ESTRUTURA PONTALETADA DE MADEIRA NÃO APARELHADA PARA TELHADOS COM ATÉ 2 ÁGUAS E PARA TELHA CERÂMICA OU DE CONCRETO, INCLUSO TRANSPORTE VERTICAL. AF_12/2015 MADEIRAMENTO COBERTURA</v>
      </c>
    </row>
    <row r="1196" spans="1:13" ht="15">
      <c r="A1196" s="149" t="s">
        <v>2260</v>
      </c>
      <c r="B1196" s="149" t="s">
        <v>2261</v>
      </c>
      <c r="C1196" s="149" t="s">
        <v>2262</v>
      </c>
      <c r="D1196" s="149" t="s">
        <v>2263</v>
      </c>
      <c r="E1196" s="150" t="s">
        <v>643</v>
      </c>
      <c r="F1196" s="149" t="s">
        <v>643</v>
      </c>
      <c r="G1196" s="151">
        <v>92566</v>
      </c>
      <c r="H1196" s="149" t="s">
        <v>2297</v>
      </c>
      <c r="I1196" s="149" t="s">
        <v>996</v>
      </c>
      <c r="J1196" s="149" t="s">
        <v>646</v>
      </c>
      <c r="K1196" s="150" t="s">
        <v>5530</v>
      </c>
      <c r="L1196" s="149" t="s">
        <v>647</v>
      </c>
      <c r="M1196" s="148" t="str">
        <f t="shared" si="18"/>
        <v>CAIXA REFERENCIAL COEFICIENTE DE REPRESENTATIVIDADE FABRICAÇÃO E INSTALAÇÃO DE ESTRUTURA PONTALETADA DE MADEIRA NÃO APARELHADA PARA TELHADOS COM ATÉ 2 ÁGUAS E PARA TELHA ONDULADA DE FIBROCIMENTO, METÁLICA, PLÁSTICA OU TERMOACÚSTICA, INCLUSO TRANSPORTE VERTICAL. AF_12/2015 MADEIRAMENTO COBERTURA</v>
      </c>
    </row>
    <row r="1197" spans="1:13" ht="15">
      <c r="A1197" s="149" t="s">
        <v>2260</v>
      </c>
      <c r="B1197" s="149" t="s">
        <v>2261</v>
      </c>
      <c r="C1197" s="149" t="s">
        <v>2262</v>
      </c>
      <c r="D1197" s="149" t="s">
        <v>2263</v>
      </c>
      <c r="E1197" s="150" t="s">
        <v>643</v>
      </c>
      <c r="F1197" s="149" t="s">
        <v>643</v>
      </c>
      <c r="G1197" s="151">
        <v>92567</v>
      </c>
      <c r="H1197" s="149" t="s">
        <v>2298</v>
      </c>
      <c r="I1197" s="149" t="s">
        <v>996</v>
      </c>
      <c r="J1197" s="149" t="s">
        <v>646</v>
      </c>
      <c r="K1197" s="150" t="s">
        <v>4262</v>
      </c>
      <c r="L1197" s="149" t="s">
        <v>647</v>
      </c>
      <c r="M1197" s="148" t="str">
        <f t="shared" si="18"/>
        <v>CAIXA REFERENCIAL COEFICIENTE DE REPRESENTATIVIDADE FABRICAÇÃO E INSTALAÇÃO DE ESTRUTURA PONTALETADA DE MADEIRA NÃO APARELHADA PARA TELHADOS COM MAIS QUE 2 ÁGUAS E PARA TELHA CERÂMICA OU DE CONCRETO, INCLUSO TRANSPORTE VERTICAL. AF_12/2015 MADEIRAMENTO COBERTURA</v>
      </c>
    </row>
    <row r="1198" spans="1:13" ht="15">
      <c r="A1198" s="149" t="s">
        <v>2260</v>
      </c>
      <c r="B1198" s="149" t="s">
        <v>2261</v>
      </c>
      <c r="C1198" s="149" t="s">
        <v>2262</v>
      </c>
      <c r="D1198" s="149" t="s">
        <v>2263</v>
      </c>
      <c r="E1198" s="150" t="s">
        <v>643</v>
      </c>
      <c r="F1198" s="149" t="s">
        <v>643</v>
      </c>
      <c r="G1198" s="151">
        <v>100379</v>
      </c>
      <c r="H1198" s="149" t="s">
        <v>2300</v>
      </c>
      <c r="I1198" s="149" t="s">
        <v>996</v>
      </c>
      <c r="J1198" s="149" t="s">
        <v>646</v>
      </c>
      <c r="K1198" s="150" t="s">
        <v>8915</v>
      </c>
      <c r="L1198" s="149" t="s">
        <v>647</v>
      </c>
      <c r="M1198" s="148" t="str">
        <f t="shared" si="18"/>
        <v>CAIXA REFERENCIAL COEFICIENTE DE REPRESENTATIVIDADE FABRICAÇÃO E INSTALAÇÃO DE PONTALETES DE MADEIRA NÃO APARELHADA PARA TELHADOS COM ATÉ 2 ÁGUAS E COM TELHA CERÂMICA OU DE CONCRETO EM EDIFÍCIO RESIDENCIAL TÉRREO, INCLUSO TRANSPORTE VERTICAL. AF_07/2019 MADEIRAMENTO COBERTURA</v>
      </c>
    </row>
    <row r="1199" spans="1:13" ht="15">
      <c r="A1199" s="149" t="s">
        <v>2260</v>
      </c>
      <c r="B1199" s="149" t="s">
        <v>2261</v>
      </c>
      <c r="C1199" s="149" t="s">
        <v>2262</v>
      </c>
      <c r="D1199" s="149" t="s">
        <v>2263</v>
      </c>
      <c r="E1199" s="150" t="s">
        <v>643</v>
      </c>
      <c r="F1199" s="149" t="s">
        <v>643</v>
      </c>
      <c r="G1199" s="151">
        <v>100380</v>
      </c>
      <c r="H1199" s="149" t="s">
        <v>2301</v>
      </c>
      <c r="I1199" s="149" t="s">
        <v>996</v>
      </c>
      <c r="J1199" s="149" t="s">
        <v>726</v>
      </c>
      <c r="K1199" s="150" t="s">
        <v>9737</v>
      </c>
      <c r="L1199" s="149" t="s">
        <v>647</v>
      </c>
      <c r="M1199" s="148" t="str">
        <f t="shared" si="18"/>
        <v>CAIXA REFERENCIAL ATRIBUÍDO SÃO PAULO FABRICAÇÃO E INSTALAÇÃO DE PONTALETES DE MADEIRA NÃO APARELHADA PARA TELHADOS COM ATÉ 2 ÁGUAS E COM TELHA CERÂMICA OU DE CONCRETO EM EDIFÍCIO RESIDENCIAL DE MÚLTIPLOS PAVIMENTOS, INCLUSO TRANSPORTE VERTICAL. AF_07/2019 MADEIRAMENTO COBERTURA</v>
      </c>
    </row>
    <row r="1200" spans="1:13" ht="15">
      <c r="A1200" s="149" t="s">
        <v>2260</v>
      </c>
      <c r="B1200" s="149" t="s">
        <v>2261</v>
      </c>
      <c r="C1200" s="149" t="s">
        <v>2262</v>
      </c>
      <c r="D1200" s="149" t="s">
        <v>2263</v>
      </c>
      <c r="E1200" s="150" t="s">
        <v>643</v>
      </c>
      <c r="F1200" s="149" t="s">
        <v>643</v>
      </c>
      <c r="G1200" s="151">
        <v>100381</v>
      </c>
      <c r="H1200" s="149" t="s">
        <v>2303</v>
      </c>
      <c r="I1200" s="149" t="s">
        <v>996</v>
      </c>
      <c r="J1200" s="149" t="s">
        <v>646</v>
      </c>
      <c r="K1200" s="150" t="s">
        <v>1349</v>
      </c>
      <c r="L1200" s="149" t="s">
        <v>647</v>
      </c>
      <c r="M1200" s="148" t="str">
        <f t="shared" si="18"/>
        <v>CAIXA REFERENCIAL COEFICIENTE DE REPRESENTATIVIDADE FABRICAÇÃO E INSTALAÇÃO DE PONTALETES DE MADEIRA NÃO APARELHADA PARA TELHADOS COM ATÉ 2 ÁGUAS E COM TELHA CERÂMICA OU DE CONCRETO EM EDIFÍCIO INSTITUCIONAL TÉRREO, INCLUSO TRANSPORTE VERTICAL. AF_07/2019 MADEIRAMENTO COBERTURA</v>
      </c>
    </row>
    <row r="1201" spans="1:13" ht="15">
      <c r="A1201" s="149" t="s">
        <v>2260</v>
      </c>
      <c r="B1201" s="149" t="s">
        <v>2261</v>
      </c>
      <c r="C1201" s="149" t="s">
        <v>2262</v>
      </c>
      <c r="D1201" s="149" t="s">
        <v>2263</v>
      </c>
      <c r="E1201" s="150" t="s">
        <v>643</v>
      </c>
      <c r="F1201" s="149" t="s">
        <v>643</v>
      </c>
      <c r="G1201" s="151">
        <v>100383</v>
      </c>
      <c r="H1201" s="149" t="s">
        <v>2304</v>
      </c>
      <c r="I1201" s="149" t="s">
        <v>996</v>
      </c>
      <c r="J1201" s="149" t="s">
        <v>726</v>
      </c>
      <c r="K1201" s="150" t="s">
        <v>9738</v>
      </c>
      <c r="L1201" s="149" t="s">
        <v>647</v>
      </c>
      <c r="M1201" s="148" t="str">
        <f t="shared" si="18"/>
        <v>CAIXA REFERENCIAL ATRIBUÍDO SÃO PAULO FABRICAÇÃO E INSTALAÇÃO DE PONTALETES DE MADEIRA NÃO APARELHADA PARA TELHADOS COM ATÉ 2 ÁGUAS E COM TELHA ONDULADA DE FIBROCIMENTO, ALUMÍNIO OU PLÁSTICA EM EDIFÍCIO RESIDENCIAL DE MÚLTIPLOS PAVIMENTOS, INCLUSO TRANSPORTE VERTICAL. AF_07/2019 MADEIRAMENTO COBERTURA</v>
      </c>
    </row>
    <row r="1202" spans="1:13" ht="15">
      <c r="A1202" s="149" t="s">
        <v>2260</v>
      </c>
      <c r="B1202" s="149" t="s">
        <v>2261</v>
      </c>
      <c r="C1202" s="149" t="s">
        <v>2262</v>
      </c>
      <c r="D1202" s="149" t="s">
        <v>2263</v>
      </c>
      <c r="E1202" s="150" t="s">
        <v>643</v>
      </c>
      <c r="F1202" s="149" t="s">
        <v>643</v>
      </c>
      <c r="G1202" s="151">
        <v>100384</v>
      </c>
      <c r="H1202" s="149" t="s">
        <v>2306</v>
      </c>
      <c r="I1202" s="149" t="s">
        <v>996</v>
      </c>
      <c r="J1202" s="149" t="s">
        <v>646</v>
      </c>
      <c r="K1202" s="150" t="s">
        <v>4184</v>
      </c>
      <c r="L1202" s="149" t="s">
        <v>647</v>
      </c>
      <c r="M1202" s="148" t="str">
        <f t="shared" si="18"/>
        <v>CAIXA REFERENCIAL COEFICIENTE DE REPRESENTATIVIDADE FABRICAÇÃO E INSTALAÇÃO DE PONTALETES DE MADEIRA NÃO APARELHADA PARA TELHADOS COM ATÉ 2 ÁGUAS E COM TELHA ONDULADA DE FIBROCIMENTO, ALUMÍNIO OU PLÁSTICA EM EDIFÍCIO INSTITUCIONAL TÉRREO, INCLUSO TRANSPORTE VERTICAL. AF_07/2019 MADEIRAMENTO COBERTURA</v>
      </c>
    </row>
    <row r="1203" spans="1:13" ht="15">
      <c r="A1203" s="149" t="s">
        <v>2260</v>
      </c>
      <c r="B1203" s="149" t="s">
        <v>2261</v>
      </c>
      <c r="C1203" s="149" t="s">
        <v>2262</v>
      </c>
      <c r="D1203" s="149" t="s">
        <v>2263</v>
      </c>
      <c r="E1203" s="150" t="s">
        <v>643</v>
      </c>
      <c r="F1203" s="149" t="s">
        <v>643</v>
      </c>
      <c r="G1203" s="151">
        <v>100385</v>
      </c>
      <c r="H1203" s="149" t="s">
        <v>2308</v>
      </c>
      <c r="I1203" s="149" t="s">
        <v>996</v>
      </c>
      <c r="J1203" s="149" t="s">
        <v>646</v>
      </c>
      <c r="K1203" s="150" t="s">
        <v>4262</v>
      </c>
      <c r="L1203" s="149" t="s">
        <v>647</v>
      </c>
      <c r="M1203" s="148" t="str">
        <f t="shared" si="18"/>
        <v>CAIXA REFERENCIAL COEFICIENTE DE REPRESENTATIVIDADE FABRICAÇÃO E INSTALAÇÃO DE PONTALETES DE MADEIRA NÃO APARELHADA PARA TELHADOS COM MAIS QUE 2 ÁGUAS E COM TELHA CERÂMICA OU DE CONCRETO EM EDIFÍCIO RESIDENCIAL TÉRREO, INCLUSO TRANSPORTE VERTICAL. AF_07/2019 MADEIRAMENTO COBERTURA</v>
      </c>
    </row>
    <row r="1204" spans="1:13" ht="15">
      <c r="A1204" s="149" t="s">
        <v>2260</v>
      </c>
      <c r="B1204" s="149" t="s">
        <v>2261</v>
      </c>
      <c r="C1204" s="149" t="s">
        <v>2262</v>
      </c>
      <c r="D1204" s="149" t="s">
        <v>2263</v>
      </c>
      <c r="E1204" s="150" t="s">
        <v>643</v>
      </c>
      <c r="F1204" s="149" t="s">
        <v>643</v>
      </c>
      <c r="G1204" s="151">
        <v>100386</v>
      </c>
      <c r="H1204" s="149" t="s">
        <v>2309</v>
      </c>
      <c r="I1204" s="149" t="s">
        <v>996</v>
      </c>
      <c r="J1204" s="149" t="s">
        <v>726</v>
      </c>
      <c r="K1204" s="150" t="s">
        <v>8525</v>
      </c>
      <c r="L1204" s="149" t="s">
        <v>647</v>
      </c>
      <c r="M1204" s="148" t="str">
        <f t="shared" si="18"/>
        <v>CAIXA REFERENCIAL ATRIBUÍDO SÃO PAULO FABRICAÇÃO E INSTALAÇÃO DE PONTALETES DE MADEIRA NÃO APARELHADA PARA TELHADOS COM MAIS QUE 2 ÁGUAS E COM TELHA CERÂMICA OU DE CONCRETO EM EDIFÍCIO RESIDENCIAL DE MÚLTIPLOS PAVIMENTOS. AF_07/2019 MADEIRAMENTO COBERTURA</v>
      </c>
    </row>
    <row r="1205" spans="1:13" ht="15">
      <c r="A1205" s="149" t="s">
        <v>2260</v>
      </c>
      <c r="B1205" s="149" t="s">
        <v>2261</v>
      </c>
      <c r="C1205" s="149" t="s">
        <v>2262</v>
      </c>
      <c r="D1205" s="149" t="s">
        <v>2263</v>
      </c>
      <c r="E1205" s="150" t="s">
        <v>643</v>
      </c>
      <c r="F1205" s="149" t="s">
        <v>643</v>
      </c>
      <c r="G1205" s="151">
        <v>100387</v>
      </c>
      <c r="H1205" s="149" t="s">
        <v>2311</v>
      </c>
      <c r="I1205" s="149" t="s">
        <v>996</v>
      </c>
      <c r="J1205" s="149" t="s">
        <v>646</v>
      </c>
      <c r="K1205" s="150" t="s">
        <v>9739</v>
      </c>
      <c r="L1205" s="149" t="s">
        <v>647</v>
      </c>
      <c r="M1205" s="148" t="str">
        <f t="shared" si="18"/>
        <v>CAIXA REFERENCIAL COEFICIENTE DE REPRESENTATIVIDADE FABRICAÇÃO E INSTALAÇÃO DE PONTALETES DE MADEIRA NÃO APARELHADA PARA TELHADOS COM MAIS QUE 2 ÁGUAS E COM TELHA CERÂMICA OU DE CONCRETO EM EDIFÍCIO INSTITUCIONAL TÉRREO, INCLUSO TRANSPORTE VERTICAL. AF_07/2019 MADEIRAMENTO COBERTURA</v>
      </c>
    </row>
    <row r="1206" spans="1:13" ht="15">
      <c r="A1206" s="149" t="s">
        <v>2260</v>
      </c>
      <c r="B1206" s="149" t="s">
        <v>2261</v>
      </c>
      <c r="C1206" s="149" t="s">
        <v>2262</v>
      </c>
      <c r="D1206" s="149" t="s">
        <v>2263</v>
      </c>
      <c r="E1206" s="150" t="s">
        <v>643</v>
      </c>
      <c r="F1206" s="149" t="s">
        <v>643</v>
      </c>
      <c r="G1206" s="151">
        <v>100388</v>
      </c>
      <c r="H1206" s="149" t="s">
        <v>2312</v>
      </c>
      <c r="I1206" s="149" t="s">
        <v>996</v>
      </c>
      <c r="J1206" s="149" t="s">
        <v>646</v>
      </c>
      <c r="K1206" s="150" t="s">
        <v>9740</v>
      </c>
      <c r="L1206" s="149" t="s">
        <v>647</v>
      </c>
      <c r="M1206" s="148" t="str">
        <f t="shared" si="18"/>
        <v>CAIXA REFERENCIAL COEFICIENTE DE REPRESENTATIVIDADE RETIRADA E RECOLOCAÇÃO DE RIPA EM TELHADOS DE ATÉ 2 ÁGUAS COM TELHA CERÂMICA OU DE CONCRETO DE ENCAIXE, INCLUSO TRANSPORTE VERTICAL. AF_07/2019 MADEIRAMENTO COBERTURA</v>
      </c>
    </row>
    <row r="1207" spans="1:13" ht="15">
      <c r="A1207" s="149" t="s">
        <v>2260</v>
      </c>
      <c r="B1207" s="149" t="s">
        <v>2261</v>
      </c>
      <c r="C1207" s="149" t="s">
        <v>2262</v>
      </c>
      <c r="D1207" s="149" t="s">
        <v>2263</v>
      </c>
      <c r="E1207" s="150" t="s">
        <v>643</v>
      </c>
      <c r="F1207" s="149" t="s">
        <v>643</v>
      </c>
      <c r="G1207" s="151">
        <v>100389</v>
      </c>
      <c r="H1207" s="149" t="s">
        <v>2314</v>
      </c>
      <c r="I1207" s="149" t="s">
        <v>996</v>
      </c>
      <c r="J1207" s="149" t="s">
        <v>646</v>
      </c>
      <c r="K1207" s="150" t="s">
        <v>7722</v>
      </c>
      <c r="L1207" s="149" t="s">
        <v>647</v>
      </c>
      <c r="M1207" s="148" t="str">
        <f t="shared" si="18"/>
        <v>CAIXA REFERENCIAL COEFICIENTE DE REPRESENTATIVIDADE RETIRADA E RECOLOCAÇÃO DE CAIBRO EM TELHADOS DE ATÉ 2 ÁGUAS COM TELHA CERÂMICA OU DE CONCRETO DE ENCAIXE, INCLUSO TRANSPORTE VERTICAL. AF_07/2019 MADEIRAMENTO COBERTURA</v>
      </c>
    </row>
    <row r="1208" spans="1:13" ht="15">
      <c r="A1208" s="149" t="s">
        <v>2260</v>
      </c>
      <c r="B1208" s="149" t="s">
        <v>2261</v>
      </c>
      <c r="C1208" s="149" t="s">
        <v>2262</v>
      </c>
      <c r="D1208" s="149" t="s">
        <v>2263</v>
      </c>
      <c r="E1208" s="150" t="s">
        <v>643</v>
      </c>
      <c r="F1208" s="149" t="s">
        <v>643</v>
      </c>
      <c r="G1208" s="151">
        <v>100390</v>
      </c>
      <c r="H1208" s="149" t="s">
        <v>2316</v>
      </c>
      <c r="I1208" s="149" t="s">
        <v>996</v>
      </c>
      <c r="J1208" s="149" t="s">
        <v>646</v>
      </c>
      <c r="K1208" s="150" t="s">
        <v>9741</v>
      </c>
      <c r="L1208" s="149" t="s">
        <v>647</v>
      </c>
      <c r="M1208" s="148" t="str">
        <f t="shared" si="18"/>
        <v>CAIXA REFERENCIAL COEFICIENTE DE REPRESENTATIVIDADE RETIRADA E RECOLOCAÇÃO DE RIPA EM TELHADOS DE MAIS DE 2 ÁGUAS COM TELHA CERÂMICA OU DE CONCRETO DE ENCAIXE, INCLUSO TRANSPORTE VERTICAL. AF_07/2019 MADEIRAMENTO COBERTURA</v>
      </c>
    </row>
    <row r="1209" spans="1:13" ht="15">
      <c r="A1209" s="149" t="s">
        <v>2260</v>
      </c>
      <c r="B1209" s="149" t="s">
        <v>2261</v>
      </c>
      <c r="C1209" s="149" t="s">
        <v>2262</v>
      </c>
      <c r="D1209" s="149" t="s">
        <v>2263</v>
      </c>
      <c r="E1209" s="150" t="s">
        <v>643</v>
      </c>
      <c r="F1209" s="149" t="s">
        <v>643</v>
      </c>
      <c r="G1209" s="151">
        <v>100391</v>
      </c>
      <c r="H1209" s="149" t="s">
        <v>2318</v>
      </c>
      <c r="I1209" s="149" t="s">
        <v>996</v>
      </c>
      <c r="J1209" s="149" t="s">
        <v>646</v>
      </c>
      <c r="K1209" s="150" t="s">
        <v>4411</v>
      </c>
      <c r="L1209" s="149" t="s">
        <v>647</v>
      </c>
      <c r="M1209" s="148" t="str">
        <f t="shared" si="18"/>
        <v>CAIXA REFERENCIAL COEFICIENTE DE REPRESENTATIVIDADE RETIRADA E RECOLOCAÇÃO DE CAIBRO EM TELHADOS DE MAIS DE 2 ÁGUAS COM TELHA CERÂMICA OU DE CONCRETO DE ENCAIXE, INCLUSO TRANSPORTE VERTICAL. AF_07/2019 MADEIRAMENTO COBERTURA</v>
      </c>
    </row>
    <row r="1210" spans="1:13" ht="15">
      <c r="A1210" s="149" t="s">
        <v>2260</v>
      </c>
      <c r="B1210" s="149" t="s">
        <v>2261</v>
      </c>
      <c r="C1210" s="149" t="s">
        <v>2262</v>
      </c>
      <c r="D1210" s="149" t="s">
        <v>2263</v>
      </c>
      <c r="E1210" s="150" t="s">
        <v>643</v>
      </c>
      <c r="F1210" s="149" t="s">
        <v>643</v>
      </c>
      <c r="G1210" s="151">
        <v>100392</v>
      </c>
      <c r="H1210" s="149" t="s">
        <v>2319</v>
      </c>
      <c r="I1210" s="149" t="s">
        <v>996</v>
      </c>
      <c r="J1210" s="149" t="s">
        <v>646</v>
      </c>
      <c r="K1210" s="150" t="s">
        <v>4196</v>
      </c>
      <c r="L1210" s="149" t="s">
        <v>647</v>
      </c>
      <c r="M1210" s="148" t="str">
        <f t="shared" si="18"/>
        <v>CAIXA REFERENCIAL COEFICIENTE DE REPRESENTATIVIDADE RETIRADA E RECOLOCAÇÃO DE RIPA EM TELHADOS DE ATÉ 2 ÁGUAS COM TELHA CERÂMICA CAPA-CANAL, INCLUSO TRANSPORTE VERTICAL. AF_07/2019 MADEIRAMENTO COBERTURA</v>
      </c>
    </row>
    <row r="1211" spans="1:13" ht="15">
      <c r="A1211" s="149" t="s">
        <v>2260</v>
      </c>
      <c r="B1211" s="149" t="s">
        <v>2261</v>
      </c>
      <c r="C1211" s="149" t="s">
        <v>2262</v>
      </c>
      <c r="D1211" s="149" t="s">
        <v>2263</v>
      </c>
      <c r="E1211" s="150" t="s">
        <v>643</v>
      </c>
      <c r="F1211" s="149" t="s">
        <v>643</v>
      </c>
      <c r="G1211" s="151">
        <v>100393</v>
      </c>
      <c r="H1211" s="149" t="s">
        <v>2321</v>
      </c>
      <c r="I1211" s="149" t="s">
        <v>996</v>
      </c>
      <c r="J1211" s="149" t="s">
        <v>646</v>
      </c>
      <c r="K1211" s="150" t="s">
        <v>9742</v>
      </c>
      <c r="L1211" s="149" t="s">
        <v>647</v>
      </c>
      <c r="M1211" s="148" t="str">
        <f t="shared" si="18"/>
        <v>CAIXA REFERENCIAL COEFICIENTE DE REPRESENTATIVIDADE RETIRADA E RECOLOCAÇÃO DE CAIBRO EM TELHADOS DE ATÉ 2 ÁGUAS COM TELHA CERÂMICA CAPA-CANAL, INCLUSO TRANSPORTE VERTICAL. AF_07/2019 MADEIRAMENTO COBERTURA</v>
      </c>
    </row>
    <row r="1212" spans="1:13" ht="15">
      <c r="A1212" s="149" t="s">
        <v>2260</v>
      </c>
      <c r="B1212" s="149" t="s">
        <v>2261</v>
      </c>
      <c r="C1212" s="149" t="s">
        <v>2262</v>
      </c>
      <c r="D1212" s="149" t="s">
        <v>2263</v>
      </c>
      <c r="E1212" s="150" t="s">
        <v>643</v>
      </c>
      <c r="F1212" s="149" t="s">
        <v>643</v>
      </c>
      <c r="G1212" s="151">
        <v>100394</v>
      </c>
      <c r="H1212" s="149" t="s">
        <v>2323</v>
      </c>
      <c r="I1212" s="149" t="s">
        <v>996</v>
      </c>
      <c r="J1212" s="149" t="s">
        <v>646</v>
      </c>
      <c r="K1212" s="150" t="s">
        <v>2322</v>
      </c>
      <c r="L1212" s="149" t="s">
        <v>647</v>
      </c>
      <c r="M1212" s="148" t="str">
        <f t="shared" si="18"/>
        <v>CAIXA REFERENCIAL COEFICIENTE DE REPRESENTATIVIDADE RETIRADA E RECOLOCAÇÃO DE RIPA EM TELHADOS DE MAIS DE 2 ÁGUAS COM TELHA CERÂMICA CAPA-CANAL, INCLUSO TRANSPORTE VERTICAL. AF_07/2019 MADEIRAMENTO COBERTURA</v>
      </c>
    </row>
    <row r="1213" spans="1:13" ht="15">
      <c r="A1213" s="149" t="s">
        <v>2260</v>
      </c>
      <c r="B1213" s="149" t="s">
        <v>2261</v>
      </c>
      <c r="C1213" s="149" t="s">
        <v>2262</v>
      </c>
      <c r="D1213" s="149" t="s">
        <v>2263</v>
      </c>
      <c r="E1213" s="150" t="s">
        <v>643</v>
      </c>
      <c r="F1213" s="149" t="s">
        <v>643</v>
      </c>
      <c r="G1213" s="151">
        <v>100395</v>
      </c>
      <c r="H1213" s="149" t="s">
        <v>2324</v>
      </c>
      <c r="I1213" s="149" t="s">
        <v>996</v>
      </c>
      <c r="J1213" s="149" t="s">
        <v>646</v>
      </c>
      <c r="K1213" s="150" t="s">
        <v>9743</v>
      </c>
      <c r="L1213" s="149" t="s">
        <v>647</v>
      </c>
      <c r="M1213" s="148" t="str">
        <f t="shared" si="18"/>
        <v>CAIXA REFERENCIAL COEFICIENTE DE REPRESENTATIVIDADE RETIRADA E RECOLOCAÇÃO DE CAIBRO EM TELHADOS DE MAIS DE 2 ÁGUAS COM TELHA CERÂMICA CAPA-CANAL, INCLUSO TRANSPORTE VERTICAL. AF_07/2019 MADEIRAMENTO COBERTURA</v>
      </c>
    </row>
    <row r="1214" spans="1:13" ht="15">
      <c r="A1214" s="149" t="s">
        <v>2260</v>
      </c>
      <c r="B1214" s="149" t="s">
        <v>2261</v>
      </c>
      <c r="C1214" s="149" t="s">
        <v>2325</v>
      </c>
      <c r="D1214" s="149" t="s">
        <v>2326</v>
      </c>
      <c r="E1214" s="150" t="s">
        <v>643</v>
      </c>
      <c r="F1214" s="149" t="s">
        <v>643</v>
      </c>
      <c r="G1214" s="151">
        <v>94189</v>
      </c>
      <c r="H1214" s="149" t="s">
        <v>2327</v>
      </c>
      <c r="I1214" s="149" t="s">
        <v>996</v>
      </c>
      <c r="J1214" s="149" t="s">
        <v>646</v>
      </c>
      <c r="K1214" s="150" t="s">
        <v>4722</v>
      </c>
      <c r="L1214" s="149" t="s">
        <v>647</v>
      </c>
      <c r="M1214" s="148" t="str">
        <f t="shared" si="18"/>
        <v>CAIXA REFERENCIAL COEFICIENTE DE REPRESENTATIVIDADE TELHAMENTO COM TELHA DE CONCRETO DE ENCAIXE, COM ATÉ 2 ÁGUAS, INCLUSO TRANSPORTE VERTICAL. AF_07/2019 TELHAMENTO COM TELHA CERAMICA COBERTURA</v>
      </c>
    </row>
    <row r="1215" spans="1:13" ht="15">
      <c r="A1215" s="149" t="s">
        <v>2260</v>
      </c>
      <c r="B1215" s="149" t="s">
        <v>2261</v>
      </c>
      <c r="C1215" s="149" t="s">
        <v>2325</v>
      </c>
      <c r="D1215" s="149" t="s">
        <v>2326</v>
      </c>
      <c r="E1215" s="150" t="s">
        <v>643</v>
      </c>
      <c r="F1215" s="149" t="s">
        <v>643</v>
      </c>
      <c r="G1215" s="151">
        <v>94192</v>
      </c>
      <c r="H1215" s="149" t="s">
        <v>2329</v>
      </c>
      <c r="I1215" s="149" t="s">
        <v>996</v>
      </c>
      <c r="J1215" s="149" t="s">
        <v>646</v>
      </c>
      <c r="K1215" s="150" t="s">
        <v>9744</v>
      </c>
      <c r="L1215" s="149" t="s">
        <v>647</v>
      </c>
      <c r="M1215" s="148" t="str">
        <f t="shared" si="18"/>
        <v>CAIXA REFERENCIAL COEFICIENTE DE REPRESENTATIVIDADE TELHAMENTO COM TELHA DE CONCRETO DE ENCAIXE, COM MAIS DE 2 ÁGUAS, INCLUSO TRANSPORTE VERTICAL. AF_07/2019 TELHAMENTO COM TELHA CERAMICA COBERTURA</v>
      </c>
    </row>
    <row r="1216" spans="1:13" ht="15">
      <c r="A1216" s="149" t="s">
        <v>2260</v>
      </c>
      <c r="B1216" s="149" t="s">
        <v>2261</v>
      </c>
      <c r="C1216" s="149" t="s">
        <v>2325</v>
      </c>
      <c r="D1216" s="149" t="s">
        <v>2326</v>
      </c>
      <c r="E1216" s="150" t="s">
        <v>643</v>
      </c>
      <c r="F1216" s="149" t="s">
        <v>643</v>
      </c>
      <c r="G1216" s="151">
        <v>94195</v>
      </c>
      <c r="H1216" s="149" t="s">
        <v>2330</v>
      </c>
      <c r="I1216" s="149" t="s">
        <v>996</v>
      </c>
      <c r="J1216" s="149" t="s">
        <v>646</v>
      </c>
      <c r="K1216" s="150" t="s">
        <v>7069</v>
      </c>
      <c r="L1216" s="149" t="s">
        <v>647</v>
      </c>
      <c r="M1216" s="148" t="str">
        <f t="shared" si="18"/>
        <v>CAIXA REFERENCIAL COEFICIENTE DE REPRESENTATIVIDADE TELHAMENTO COM TELHA CERÂMICA DE ENCAIXE, TIPO PORTUGUESA, COM ATÉ 2 ÁGUAS, INCLUSO TRANSPORTE VERTICAL. AF_07/2019 TELHAMENTO COM TELHA CERAMICA COBERTURA</v>
      </c>
    </row>
    <row r="1217" spans="1:13" ht="15">
      <c r="A1217" s="149" t="s">
        <v>2260</v>
      </c>
      <c r="B1217" s="149" t="s">
        <v>2261</v>
      </c>
      <c r="C1217" s="149" t="s">
        <v>2325</v>
      </c>
      <c r="D1217" s="149" t="s">
        <v>2326</v>
      </c>
      <c r="E1217" s="150" t="s">
        <v>643</v>
      </c>
      <c r="F1217" s="149" t="s">
        <v>643</v>
      </c>
      <c r="G1217" s="151">
        <v>94198</v>
      </c>
      <c r="H1217" s="149" t="s">
        <v>2332</v>
      </c>
      <c r="I1217" s="149" t="s">
        <v>996</v>
      </c>
      <c r="J1217" s="149" t="s">
        <v>646</v>
      </c>
      <c r="K1217" s="150" t="s">
        <v>9745</v>
      </c>
      <c r="L1217" s="149" t="s">
        <v>647</v>
      </c>
      <c r="M1217" s="148" t="str">
        <f t="shared" si="18"/>
        <v>CAIXA REFERENCIAL COEFICIENTE DE REPRESENTATIVIDADE TELHAMENTO COM TELHA CERÂMICA DE ENCAIXE, TIPO PORTUGUESA, COM MAIS DE 2 ÁGUAS, INCLUSO TRANSPORTE VERTICAL. AF_07/2019 TELHAMENTO COM TELHA CERAMICA COBERTURA</v>
      </c>
    </row>
    <row r="1218" spans="1:13" ht="15">
      <c r="A1218" s="149" t="s">
        <v>2260</v>
      </c>
      <c r="B1218" s="149" t="s">
        <v>2261</v>
      </c>
      <c r="C1218" s="149" t="s">
        <v>2325</v>
      </c>
      <c r="D1218" s="149" t="s">
        <v>2326</v>
      </c>
      <c r="E1218" s="150" t="s">
        <v>643</v>
      </c>
      <c r="F1218" s="149" t="s">
        <v>643</v>
      </c>
      <c r="G1218" s="151">
        <v>94201</v>
      </c>
      <c r="H1218" s="149" t="s">
        <v>2333</v>
      </c>
      <c r="I1218" s="149" t="s">
        <v>996</v>
      </c>
      <c r="J1218" s="149" t="s">
        <v>646</v>
      </c>
      <c r="K1218" s="150" t="s">
        <v>9746</v>
      </c>
      <c r="L1218" s="149" t="s">
        <v>647</v>
      </c>
      <c r="M1218" s="148" t="str">
        <f t="shared" si="18"/>
        <v>CAIXA REFERENCIAL COEFICIENTE DE REPRESENTATIVIDADE TELHAMENTO COM TELHA CERÂMICA CAPA-CANAL, TIPO COLONIAL, COM ATÉ 2 ÁGUAS, INCLUSO TRANSPORTE VERTICAL. AF_07/2019 TELHAMENTO COM TELHA CERAMICA COBERTURA</v>
      </c>
    </row>
    <row r="1219" spans="1:13" ht="15">
      <c r="A1219" s="149" t="s">
        <v>2260</v>
      </c>
      <c r="B1219" s="149" t="s">
        <v>2261</v>
      </c>
      <c r="C1219" s="149" t="s">
        <v>2325</v>
      </c>
      <c r="D1219" s="149" t="s">
        <v>2326</v>
      </c>
      <c r="E1219" s="150" t="s">
        <v>643</v>
      </c>
      <c r="F1219" s="149" t="s">
        <v>643</v>
      </c>
      <c r="G1219" s="151">
        <v>94204</v>
      </c>
      <c r="H1219" s="149" t="s">
        <v>2334</v>
      </c>
      <c r="I1219" s="149" t="s">
        <v>996</v>
      </c>
      <c r="J1219" s="149" t="s">
        <v>646</v>
      </c>
      <c r="K1219" s="150" t="s">
        <v>9567</v>
      </c>
      <c r="L1219" s="149" t="s">
        <v>647</v>
      </c>
      <c r="M1219" s="148" t="str">
        <f t="shared" si="18"/>
        <v>CAIXA REFERENCIAL COEFICIENTE DE REPRESENTATIVIDADE TELHAMENTO COM TELHA CERÂMICA CAPA-CANAL, TIPO COLONIAL, COM MAIS DE 2 ÁGUAS, INCLUSO TRANSPORTE VERTICAL. AF_07/2019 TELHAMENTO COM TELHA CERAMICA COBERTURA</v>
      </c>
    </row>
    <row r="1220" spans="1:13" ht="15">
      <c r="A1220" s="149" t="s">
        <v>2260</v>
      </c>
      <c r="B1220" s="149" t="s">
        <v>2261</v>
      </c>
      <c r="C1220" s="149" t="s">
        <v>2325</v>
      </c>
      <c r="D1220" s="149" t="s">
        <v>2326</v>
      </c>
      <c r="E1220" s="150" t="s">
        <v>643</v>
      </c>
      <c r="F1220" s="149" t="s">
        <v>643</v>
      </c>
      <c r="G1220" s="151">
        <v>94224</v>
      </c>
      <c r="H1220" s="149" t="s">
        <v>2336</v>
      </c>
      <c r="I1220" s="149" t="s">
        <v>645</v>
      </c>
      <c r="J1220" s="149" t="s">
        <v>646</v>
      </c>
      <c r="K1220" s="150" t="s">
        <v>9747</v>
      </c>
      <c r="L1220" s="149" t="s">
        <v>647</v>
      </c>
      <c r="M1220" s="148" t="str">
        <f t="shared" si="18"/>
        <v>CAIXA REFERENCIAL COEFICIENTE DE REPRESENTATIVIDADE EMBOÇAMENTO COM ARGAMASSA TRAÇO 1:2:9 (CIMENTO, CAL E AREIA). AF_07/2019 TELHAMENTO COM TELHA CERAMICA COBERTURA</v>
      </c>
    </row>
    <row r="1221" spans="1:13" ht="15">
      <c r="A1221" s="149" t="s">
        <v>2260</v>
      </c>
      <c r="B1221" s="149" t="s">
        <v>2261</v>
      </c>
      <c r="C1221" s="149" t="s">
        <v>2325</v>
      </c>
      <c r="D1221" s="149" t="s">
        <v>2326</v>
      </c>
      <c r="E1221" s="150" t="s">
        <v>643</v>
      </c>
      <c r="F1221" s="149" t="s">
        <v>643</v>
      </c>
      <c r="G1221" s="151">
        <v>94225</v>
      </c>
      <c r="H1221" s="149" t="s">
        <v>2337</v>
      </c>
      <c r="I1221" s="149" t="s">
        <v>996</v>
      </c>
      <c r="J1221" s="149" t="s">
        <v>726</v>
      </c>
      <c r="K1221" s="150" t="s">
        <v>9748</v>
      </c>
      <c r="L1221" s="149" t="s">
        <v>647</v>
      </c>
      <c r="M1221" s="148" t="str">
        <f t="shared" si="18"/>
        <v>CAIXA REFERENCIAL ATRIBUÍDO SÃO PAULO ISOLAMENTO TERMOACÚSTICO COM LÃ MINERAL NA SUBCOBERTURA, INCLUSO TRANSPORTE VERTICAL. AF_07/2019 TELHAMENTO COM TELHA CERAMICA COBERTURA</v>
      </c>
    </row>
    <row r="1222" spans="1:13" ht="15">
      <c r="A1222" s="149" t="s">
        <v>2260</v>
      </c>
      <c r="B1222" s="149" t="s">
        <v>2261</v>
      </c>
      <c r="C1222" s="149" t="s">
        <v>2325</v>
      </c>
      <c r="D1222" s="149" t="s">
        <v>2326</v>
      </c>
      <c r="E1222" s="150" t="s">
        <v>643</v>
      </c>
      <c r="F1222" s="149" t="s">
        <v>643</v>
      </c>
      <c r="G1222" s="151">
        <v>94226</v>
      </c>
      <c r="H1222" s="149" t="s">
        <v>2338</v>
      </c>
      <c r="I1222" s="149" t="s">
        <v>996</v>
      </c>
      <c r="J1222" s="149" t="s">
        <v>726</v>
      </c>
      <c r="K1222" s="150" t="s">
        <v>3370</v>
      </c>
      <c r="L1222" s="149" t="s">
        <v>647</v>
      </c>
      <c r="M1222" s="148" t="str">
        <f t="shared" si="18"/>
        <v>CAIXA REFERENCIAL ATRIBUÍDO SÃO PAULO SUBCOBERTURA COM MANTA PLÁSTICA REVESTIDA POR PELÍCULA DE ALUMÍNO, INCLUSO TRANSPORTE VERTICAL. AF_07/2019 TELHAMENTO COM TELHA CERAMICA COBERTURA</v>
      </c>
    </row>
    <row r="1223" spans="1:13" ht="15">
      <c r="A1223" s="149" t="s">
        <v>2260</v>
      </c>
      <c r="B1223" s="149" t="s">
        <v>2261</v>
      </c>
      <c r="C1223" s="149" t="s">
        <v>2325</v>
      </c>
      <c r="D1223" s="149" t="s">
        <v>2326</v>
      </c>
      <c r="E1223" s="150" t="s">
        <v>643</v>
      </c>
      <c r="F1223" s="149" t="s">
        <v>643</v>
      </c>
      <c r="G1223" s="151">
        <v>94232</v>
      </c>
      <c r="H1223" s="149" t="s">
        <v>2340</v>
      </c>
      <c r="I1223" s="149" t="s">
        <v>759</v>
      </c>
      <c r="J1223" s="149" t="s">
        <v>646</v>
      </c>
      <c r="K1223" s="150" t="s">
        <v>4788</v>
      </c>
      <c r="L1223" s="149" t="s">
        <v>647</v>
      </c>
      <c r="M1223" s="148" t="str">
        <f t="shared" ref="M1223:M1286" si="19">CONCATENATE(L1223," ",J1223," ",H1223," ",C1223," ",A1223)</f>
        <v>CAIXA REFERENCIAL COEFICIENTE DE REPRESENTATIVIDADE AMARRAÇÃO DE TELHAS CERÂMICAS OU DE CONCRETO. AF_07/2019 TELHAMENTO COM TELHA CERAMICA COBERTURA</v>
      </c>
    </row>
    <row r="1224" spans="1:13" ht="15">
      <c r="A1224" s="149" t="s">
        <v>2260</v>
      </c>
      <c r="B1224" s="149" t="s">
        <v>2261</v>
      </c>
      <c r="C1224" s="149" t="s">
        <v>2325</v>
      </c>
      <c r="D1224" s="149" t="s">
        <v>2326</v>
      </c>
      <c r="E1224" s="150" t="s">
        <v>643</v>
      </c>
      <c r="F1224" s="149" t="s">
        <v>643</v>
      </c>
      <c r="G1224" s="151">
        <v>94440</v>
      </c>
      <c r="H1224" s="149" t="s">
        <v>2341</v>
      </c>
      <c r="I1224" s="149" t="s">
        <v>996</v>
      </c>
      <c r="J1224" s="149" t="s">
        <v>646</v>
      </c>
      <c r="K1224" s="150" t="s">
        <v>7069</v>
      </c>
      <c r="L1224" s="149" t="s">
        <v>647</v>
      </c>
      <c r="M1224" s="148" t="str">
        <f t="shared" si="19"/>
        <v>CAIXA REFERENCIAL COEFICIENTE DE REPRESENTATIVIDADE TELHAMENTO COM TELHA CERÂMICA DE ENCAIXE, TIPO FRANCESA, COM ATÉ 2 ÁGUAS, INCLUSO TRANSPORTE VERTICAL. AF_07/2019 TELHAMENTO COM TELHA CERAMICA COBERTURA</v>
      </c>
    </row>
    <row r="1225" spans="1:13" ht="15">
      <c r="A1225" s="149" t="s">
        <v>2260</v>
      </c>
      <c r="B1225" s="149" t="s">
        <v>2261</v>
      </c>
      <c r="C1225" s="149" t="s">
        <v>2325</v>
      </c>
      <c r="D1225" s="149" t="s">
        <v>2326</v>
      </c>
      <c r="E1225" s="150" t="s">
        <v>643</v>
      </c>
      <c r="F1225" s="149" t="s">
        <v>643</v>
      </c>
      <c r="G1225" s="151">
        <v>94441</v>
      </c>
      <c r="H1225" s="149" t="s">
        <v>2342</v>
      </c>
      <c r="I1225" s="149" t="s">
        <v>996</v>
      </c>
      <c r="J1225" s="149" t="s">
        <v>646</v>
      </c>
      <c r="K1225" s="150" t="s">
        <v>9745</v>
      </c>
      <c r="L1225" s="149" t="s">
        <v>647</v>
      </c>
      <c r="M1225" s="148" t="str">
        <f t="shared" si="19"/>
        <v>CAIXA REFERENCIAL COEFICIENTE DE REPRESENTATIVIDADE TELHAMENTO COM TELHA CERÂMICA DE ENCAIXE, TIPO FRANCESA, COM MAIS DE 2 ÁGUAS, INCLUSO TRANSPORTE VERTICAL. AF_07/2019 TELHAMENTO COM TELHA CERAMICA COBERTURA</v>
      </c>
    </row>
    <row r="1226" spans="1:13" ht="15">
      <c r="A1226" s="149" t="s">
        <v>2260</v>
      </c>
      <c r="B1226" s="149" t="s">
        <v>2261</v>
      </c>
      <c r="C1226" s="149" t="s">
        <v>2325</v>
      </c>
      <c r="D1226" s="149" t="s">
        <v>2326</v>
      </c>
      <c r="E1226" s="150" t="s">
        <v>643</v>
      </c>
      <c r="F1226" s="149" t="s">
        <v>643</v>
      </c>
      <c r="G1226" s="151">
        <v>94442</v>
      </c>
      <c r="H1226" s="149" t="s">
        <v>2343</v>
      </c>
      <c r="I1226" s="149" t="s">
        <v>996</v>
      </c>
      <c r="J1226" s="149" t="s">
        <v>646</v>
      </c>
      <c r="K1226" s="150" t="s">
        <v>7069</v>
      </c>
      <c r="L1226" s="149" t="s">
        <v>647</v>
      </c>
      <c r="M1226" s="148" t="str">
        <f t="shared" si="19"/>
        <v>CAIXA REFERENCIAL COEFICIENTE DE REPRESENTATIVIDADE TELHAMENTO COM TELHA CERÂMICA DE ENCAIXE, TIPO ROMANA, COM ATÉ 2 ÁGUAS, INCLUSO TRANSPORTE VERTICAL. AF_07/2019 TELHAMENTO COM TELHA CERAMICA COBERTURA</v>
      </c>
    </row>
    <row r="1227" spans="1:13" ht="15">
      <c r="A1227" s="149" t="s">
        <v>2260</v>
      </c>
      <c r="B1227" s="149" t="s">
        <v>2261</v>
      </c>
      <c r="C1227" s="149" t="s">
        <v>2325</v>
      </c>
      <c r="D1227" s="149" t="s">
        <v>2326</v>
      </c>
      <c r="E1227" s="150" t="s">
        <v>643</v>
      </c>
      <c r="F1227" s="149" t="s">
        <v>643</v>
      </c>
      <c r="G1227" s="151">
        <v>94443</v>
      </c>
      <c r="H1227" s="149" t="s">
        <v>2344</v>
      </c>
      <c r="I1227" s="149" t="s">
        <v>996</v>
      </c>
      <c r="J1227" s="149" t="s">
        <v>646</v>
      </c>
      <c r="K1227" s="150" t="s">
        <v>9745</v>
      </c>
      <c r="L1227" s="149" t="s">
        <v>647</v>
      </c>
      <c r="M1227" s="148" t="str">
        <f t="shared" si="19"/>
        <v>CAIXA REFERENCIAL COEFICIENTE DE REPRESENTATIVIDADE TELHAMENTO COM TELHA CERÂMICA DE ENCAIXE, TIPO ROMANA, COM MAIS DE 2 ÁGUAS, INCLUSO TRANSPORTE VERTICAL. AF_07/2019 TELHAMENTO COM TELHA CERAMICA COBERTURA</v>
      </c>
    </row>
    <row r="1228" spans="1:13" ht="15">
      <c r="A1228" s="149" t="s">
        <v>2260</v>
      </c>
      <c r="B1228" s="149" t="s">
        <v>2261</v>
      </c>
      <c r="C1228" s="149" t="s">
        <v>2325</v>
      </c>
      <c r="D1228" s="149" t="s">
        <v>2326</v>
      </c>
      <c r="E1228" s="150" t="s">
        <v>643</v>
      </c>
      <c r="F1228" s="149" t="s">
        <v>643</v>
      </c>
      <c r="G1228" s="151">
        <v>94445</v>
      </c>
      <c r="H1228" s="149" t="s">
        <v>2345</v>
      </c>
      <c r="I1228" s="149" t="s">
        <v>996</v>
      </c>
      <c r="J1228" s="149" t="s">
        <v>646</v>
      </c>
      <c r="K1228" s="150" t="s">
        <v>9746</v>
      </c>
      <c r="L1228" s="149" t="s">
        <v>647</v>
      </c>
      <c r="M1228" s="148" t="str">
        <f t="shared" si="19"/>
        <v>CAIXA REFERENCIAL COEFICIENTE DE REPRESENTATIVIDADE TELHAMENTO COM TELHA CERÂMICA CAPA-CANAL, TIPO PLAN, COM ATÉ 2 ÁGUAS, INCLUSO TRANSPORTE VERTICAL. AF_07/2019 TELHAMENTO COM TELHA CERAMICA COBERTURA</v>
      </c>
    </row>
    <row r="1229" spans="1:13" ht="15">
      <c r="A1229" s="149" t="s">
        <v>2260</v>
      </c>
      <c r="B1229" s="149" t="s">
        <v>2261</v>
      </c>
      <c r="C1229" s="149" t="s">
        <v>2325</v>
      </c>
      <c r="D1229" s="149" t="s">
        <v>2326</v>
      </c>
      <c r="E1229" s="150" t="s">
        <v>643</v>
      </c>
      <c r="F1229" s="149" t="s">
        <v>643</v>
      </c>
      <c r="G1229" s="151">
        <v>94446</v>
      </c>
      <c r="H1229" s="149" t="s">
        <v>2346</v>
      </c>
      <c r="I1229" s="149" t="s">
        <v>996</v>
      </c>
      <c r="J1229" s="149" t="s">
        <v>646</v>
      </c>
      <c r="K1229" s="150" t="s">
        <v>9567</v>
      </c>
      <c r="L1229" s="149" t="s">
        <v>647</v>
      </c>
      <c r="M1229" s="148" t="str">
        <f t="shared" si="19"/>
        <v>CAIXA REFERENCIAL COEFICIENTE DE REPRESENTATIVIDADE TELHAMENTO COM TELHA CERÂMICA CAPA-CANAL, TIPO PLAN, COM MAIS DE 2 ÁGUAS, INCLUSO TRANSPORTE VERTICAL. AF_07/2019 TELHAMENTO COM TELHA CERAMICA COBERTURA</v>
      </c>
    </row>
    <row r="1230" spans="1:13" ht="15">
      <c r="A1230" s="149" t="s">
        <v>2260</v>
      </c>
      <c r="B1230" s="149" t="s">
        <v>2261</v>
      </c>
      <c r="C1230" s="149" t="s">
        <v>2325</v>
      </c>
      <c r="D1230" s="149" t="s">
        <v>2326</v>
      </c>
      <c r="E1230" s="150" t="s">
        <v>643</v>
      </c>
      <c r="F1230" s="149" t="s">
        <v>643</v>
      </c>
      <c r="G1230" s="151">
        <v>94447</v>
      </c>
      <c r="H1230" s="149" t="s">
        <v>2347</v>
      </c>
      <c r="I1230" s="149" t="s">
        <v>996</v>
      </c>
      <c r="J1230" s="149" t="s">
        <v>646</v>
      </c>
      <c r="K1230" s="150" t="s">
        <v>9746</v>
      </c>
      <c r="L1230" s="149" t="s">
        <v>647</v>
      </c>
      <c r="M1230" s="148" t="str">
        <f t="shared" si="19"/>
        <v>CAIXA REFERENCIAL COEFICIENTE DE REPRESENTATIVIDADE TELHAMENTO COM TELHA CERÂMICA CAPA-CANAL, TIPO PAULISTA, COM ATÉ 2 ÁGUAS, INCLUSO TRANSPORTE VERTICAL. AF_07/2019 TELHAMENTO COM TELHA CERAMICA COBERTURA</v>
      </c>
    </row>
    <row r="1231" spans="1:13" ht="15">
      <c r="A1231" s="149" t="s">
        <v>2260</v>
      </c>
      <c r="B1231" s="149" t="s">
        <v>2261</v>
      </c>
      <c r="C1231" s="149" t="s">
        <v>2325</v>
      </c>
      <c r="D1231" s="149" t="s">
        <v>2326</v>
      </c>
      <c r="E1231" s="150" t="s">
        <v>643</v>
      </c>
      <c r="F1231" s="149" t="s">
        <v>643</v>
      </c>
      <c r="G1231" s="151">
        <v>94448</v>
      </c>
      <c r="H1231" s="149" t="s">
        <v>2348</v>
      </c>
      <c r="I1231" s="149" t="s">
        <v>996</v>
      </c>
      <c r="J1231" s="149" t="s">
        <v>646</v>
      </c>
      <c r="K1231" s="150" t="s">
        <v>9567</v>
      </c>
      <c r="L1231" s="149" t="s">
        <v>647</v>
      </c>
      <c r="M1231" s="148" t="str">
        <f t="shared" si="19"/>
        <v>CAIXA REFERENCIAL COEFICIENTE DE REPRESENTATIVIDADE TELHAMENTO COM TELHA CERÂMICA CAPA-CANAL, TIPO PAULISTA, COM MAIS DE 2 ÁGUAS, INCLUSO TRANSPORTE VERTICAL. AF_07/2019 TELHAMENTO COM TELHA CERAMICA COBERTURA</v>
      </c>
    </row>
    <row r="1232" spans="1:13" ht="15">
      <c r="A1232" s="149" t="s">
        <v>2260</v>
      </c>
      <c r="B1232" s="149" t="s">
        <v>2261</v>
      </c>
      <c r="C1232" s="149" t="s">
        <v>2349</v>
      </c>
      <c r="D1232" s="149" t="s">
        <v>2350</v>
      </c>
      <c r="E1232" s="150" t="s">
        <v>643</v>
      </c>
      <c r="F1232" s="149" t="s">
        <v>643</v>
      </c>
      <c r="G1232" s="151">
        <v>94207</v>
      </c>
      <c r="H1232" s="149" t="s">
        <v>2351</v>
      </c>
      <c r="I1232" s="149" t="s">
        <v>996</v>
      </c>
      <c r="J1232" s="149" t="s">
        <v>646</v>
      </c>
      <c r="K1232" s="150" t="s">
        <v>9749</v>
      </c>
      <c r="L1232" s="149" t="s">
        <v>647</v>
      </c>
      <c r="M1232" s="148" t="str">
        <f t="shared" si="19"/>
        <v>CAIXA REFERENCIAL COEFICIENTE DE REPRESENTATIVIDADE TELHAMENTO COM TELHA ONDULADA DE FIBROCIMENTO E = 6 MM, COM RECOBRIMENTO LATERAL DE 1/4 DE ONDA PARA TELHADO COM INCLINAÇÃO MAIOR QUE 10°, COM ATÉ 2 ÁGUAS, INCLUSO IÇAMENTO. AF_07/2019 TELHAMENTO COM TELHA DE FIBROCIMENTO COBERTURA</v>
      </c>
    </row>
    <row r="1233" spans="1:13" ht="15">
      <c r="A1233" s="149" t="s">
        <v>2260</v>
      </c>
      <c r="B1233" s="149" t="s">
        <v>2261</v>
      </c>
      <c r="C1233" s="149" t="s">
        <v>2349</v>
      </c>
      <c r="D1233" s="149" t="s">
        <v>2350</v>
      </c>
      <c r="E1233" s="150" t="s">
        <v>643</v>
      </c>
      <c r="F1233" s="149" t="s">
        <v>643</v>
      </c>
      <c r="G1233" s="151">
        <v>94210</v>
      </c>
      <c r="H1233" s="149" t="s">
        <v>2352</v>
      </c>
      <c r="I1233" s="149" t="s">
        <v>996</v>
      </c>
      <c r="J1233" s="149" t="s">
        <v>646</v>
      </c>
      <c r="K1233" s="150" t="s">
        <v>3420</v>
      </c>
      <c r="L1233" s="149" t="s">
        <v>647</v>
      </c>
      <c r="M1233" s="148" t="str">
        <f t="shared" si="19"/>
        <v>CAIXA REFERENCIAL COEFICIENTE DE REPRESENTATIVIDADE TELHAMENTO COM TELHA ONDULADA DE FIBROCIMENTO E = 6 MM, COM RECOBRIMENTO LATERAL DE 1 1/4 DE ONDA PARA TELHADO COM INCLINAÇÃO MÁXIMA DE 10°, COM ATÉ 2 ÁGUAS, INCLUSO IÇAMENTO. AF_07/2019 TELHAMENTO COM TELHA DE FIBROCIMENTO COBERTURA</v>
      </c>
    </row>
    <row r="1234" spans="1:13" ht="15">
      <c r="A1234" s="149" t="s">
        <v>2260</v>
      </c>
      <c r="B1234" s="149" t="s">
        <v>2261</v>
      </c>
      <c r="C1234" s="149" t="s">
        <v>2349</v>
      </c>
      <c r="D1234" s="149" t="s">
        <v>2350</v>
      </c>
      <c r="E1234" s="150" t="s">
        <v>643</v>
      </c>
      <c r="F1234" s="149" t="s">
        <v>643</v>
      </c>
      <c r="G1234" s="151">
        <v>94218</v>
      </c>
      <c r="H1234" s="149" t="s">
        <v>2353</v>
      </c>
      <c r="I1234" s="149" t="s">
        <v>996</v>
      </c>
      <c r="J1234" s="149" t="s">
        <v>646</v>
      </c>
      <c r="K1234" s="150" t="s">
        <v>7350</v>
      </c>
      <c r="L1234" s="149" t="s">
        <v>647</v>
      </c>
      <c r="M1234" s="148" t="str">
        <f t="shared" si="19"/>
        <v>CAIXA REFERENCIAL COEFICIENTE DE REPRESENTATIVIDADE TELHAMENTO COM TELHA ESTRUTURAL DE FIBROCIMENTO E= 6 MM, COM ATÉ 2 ÁGUAS, INCLUSO IÇAMENTO. AF_07/2019 TELHAMENTO COM TELHA DE FIBROCIMENTO COBERTURA</v>
      </c>
    </row>
    <row r="1235" spans="1:13" ht="15">
      <c r="A1235" s="149" t="s">
        <v>2260</v>
      </c>
      <c r="B1235" s="149" t="s">
        <v>2261</v>
      </c>
      <c r="C1235" s="149" t="s">
        <v>2354</v>
      </c>
      <c r="D1235" s="149" t="s">
        <v>2355</v>
      </c>
      <c r="E1235" s="150" t="s">
        <v>643</v>
      </c>
      <c r="F1235" s="149" t="s">
        <v>643</v>
      </c>
      <c r="G1235" s="149">
        <v>94213</v>
      </c>
      <c r="H1235" s="149" t="s">
        <v>2356</v>
      </c>
      <c r="I1235" s="149" t="s">
        <v>996</v>
      </c>
      <c r="J1235" s="149" t="s">
        <v>726</v>
      </c>
      <c r="K1235" s="150" t="s">
        <v>9750</v>
      </c>
      <c r="L1235" s="149" t="s">
        <v>647</v>
      </c>
      <c r="M1235" s="148" t="str">
        <f t="shared" si="19"/>
        <v>CAIXA REFERENCIAL ATRIBUÍDO SÃO PAULO TELHAMENTO COM TELHA DE AÇO/ALUMÍNIO E = 0,5 MM, COM ATÉ 2 ÁGUAS, INCLUSO IÇAMENTO. AF_07/2019 TELHAMENTO COM TELHA METALICA COBERTURA</v>
      </c>
    </row>
    <row r="1236" spans="1:13" ht="15">
      <c r="A1236" s="149" t="s">
        <v>2260</v>
      </c>
      <c r="B1236" s="149" t="s">
        <v>2261</v>
      </c>
      <c r="C1236" s="149" t="s">
        <v>2354</v>
      </c>
      <c r="D1236" s="149" t="s">
        <v>2355</v>
      </c>
      <c r="E1236" s="150" t="s">
        <v>643</v>
      </c>
      <c r="F1236" s="149" t="s">
        <v>643</v>
      </c>
      <c r="G1236" s="149">
        <v>94216</v>
      </c>
      <c r="H1236" s="149" t="s">
        <v>2357</v>
      </c>
      <c r="I1236" s="149" t="s">
        <v>996</v>
      </c>
      <c r="J1236" s="149" t="s">
        <v>726</v>
      </c>
      <c r="K1236" s="150" t="s">
        <v>9751</v>
      </c>
      <c r="L1236" s="149" t="s">
        <v>647</v>
      </c>
      <c r="M1236" s="148" t="str">
        <f t="shared" si="19"/>
        <v>CAIXA REFERENCIAL ATRIBUÍDO SÃO PAULO TELHAMENTO COM TELHA METÁLICA TERMOACÚSTICA E = 30 MM, COM ATÉ 2 ÁGUAS, INCLUSO IÇAMENTO. AF_07/2019 TELHAMENTO COM TELHA METALICA COBERTURA</v>
      </c>
    </row>
    <row r="1237" spans="1:13" ht="15">
      <c r="A1237" s="149" t="s">
        <v>2260</v>
      </c>
      <c r="B1237" s="149" t="s">
        <v>2261</v>
      </c>
      <c r="C1237" s="149" t="s">
        <v>2358</v>
      </c>
      <c r="D1237" s="149" t="s">
        <v>2359</v>
      </c>
      <c r="E1237" s="150" t="s">
        <v>643</v>
      </c>
      <c r="F1237" s="149" t="s">
        <v>643</v>
      </c>
      <c r="G1237" s="149">
        <v>94219</v>
      </c>
      <c r="H1237" s="149" t="s">
        <v>2360</v>
      </c>
      <c r="I1237" s="149" t="s">
        <v>645</v>
      </c>
      <c r="J1237" s="149" t="s">
        <v>646</v>
      </c>
      <c r="K1237" s="150" t="s">
        <v>9752</v>
      </c>
      <c r="L1237" s="149" t="s">
        <v>647</v>
      </c>
      <c r="M1237" s="148" t="str">
        <f t="shared" si="19"/>
        <v>CAIXA REFERENCIAL COEFICIENTE DE REPRESENTATIVIDADE CUMEEIRA E ESPIGÃO PARA TELHA CERÂMICA EMBOÇADA COM ARGAMASSA TRAÇO 1:2:9 (CIMENTO, CAL E AREIA), PARA TELHADOS COM MAIS DE 2 ÁGUAS, INCLUSO TRANSPORTE VERTICAL. AF_07/2019 CUMEEIRA CERAMICA COBERTURA</v>
      </c>
    </row>
    <row r="1238" spans="1:13" ht="15">
      <c r="A1238" s="149" t="s">
        <v>2260</v>
      </c>
      <c r="B1238" s="149" t="s">
        <v>2261</v>
      </c>
      <c r="C1238" s="149" t="s">
        <v>2358</v>
      </c>
      <c r="D1238" s="149" t="s">
        <v>2359</v>
      </c>
      <c r="E1238" s="150" t="s">
        <v>643</v>
      </c>
      <c r="F1238" s="149" t="s">
        <v>643</v>
      </c>
      <c r="G1238" s="149">
        <v>94220</v>
      </c>
      <c r="H1238" s="149" t="s">
        <v>2361</v>
      </c>
      <c r="I1238" s="149" t="s">
        <v>645</v>
      </c>
      <c r="J1238" s="149" t="s">
        <v>646</v>
      </c>
      <c r="K1238" s="150" t="s">
        <v>9753</v>
      </c>
      <c r="L1238" s="149" t="s">
        <v>647</v>
      </c>
      <c r="M1238" s="148" t="str">
        <f t="shared" si="19"/>
        <v>CAIXA REFERENCIAL COEFICIENTE DE REPRESENTATIVIDADE CUMEEIRA E ESPIGÃO PARA TELHA DE CONCRETO EMBOÇADA COM ARGAMASSA TRAÇO 1:2:9 (CIMENTO, CAL E AREIA), PARA TELHADOS COM MAIS DE 2 ÁGUAS, INCLUSO TRANSPORTE VERTICAL. AF_07/2019 CUMEEIRA CERAMICA COBERTURA</v>
      </c>
    </row>
    <row r="1239" spans="1:13" ht="15">
      <c r="A1239" s="149" t="s">
        <v>2260</v>
      </c>
      <c r="B1239" s="149" t="s">
        <v>2261</v>
      </c>
      <c r="C1239" s="149" t="s">
        <v>2358</v>
      </c>
      <c r="D1239" s="149" t="s">
        <v>2359</v>
      </c>
      <c r="E1239" s="150" t="s">
        <v>643</v>
      </c>
      <c r="F1239" s="149" t="s">
        <v>643</v>
      </c>
      <c r="G1239" s="149">
        <v>94221</v>
      </c>
      <c r="H1239" s="149" t="s">
        <v>2363</v>
      </c>
      <c r="I1239" s="149" t="s">
        <v>645</v>
      </c>
      <c r="J1239" s="149" t="s">
        <v>646</v>
      </c>
      <c r="K1239" s="150" t="s">
        <v>5384</v>
      </c>
      <c r="L1239" s="149" t="s">
        <v>647</v>
      </c>
      <c r="M1239" s="148" t="str">
        <f t="shared" si="19"/>
        <v>CAIXA REFERENCIAL COEFICIENTE DE REPRESENTATIVIDADE CUMEEIRA PARA TELHA CERÂMICA EMBOÇADA COM ARGAMASSA TRAÇO 1:2:9 (CIMENTO, CAL E AREIA) PARA TELHADOS COM ATÉ 2 ÁGUAS, INCLUSO TRANSPORTE VERTICAL. AF_07/2019 CUMEEIRA CERAMICA COBERTURA</v>
      </c>
    </row>
    <row r="1240" spans="1:13" ht="15">
      <c r="A1240" s="149" t="s">
        <v>2260</v>
      </c>
      <c r="B1240" s="149" t="s">
        <v>2261</v>
      </c>
      <c r="C1240" s="149" t="s">
        <v>2358</v>
      </c>
      <c r="D1240" s="149" t="s">
        <v>2359</v>
      </c>
      <c r="E1240" s="150" t="s">
        <v>643</v>
      </c>
      <c r="F1240" s="149" t="s">
        <v>643</v>
      </c>
      <c r="G1240" s="149">
        <v>94222</v>
      </c>
      <c r="H1240" s="149" t="s">
        <v>2365</v>
      </c>
      <c r="I1240" s="149" t="s">
        <v>645</v>
      </c>
      <c r="J1240" s="149" t="s">
        <v>646</v>
      </c>
      <c r="K1240" s="150" t="s">
        <v>9754</v>
      </c>
      <c r="L1240" s="149" t="s">
        <v>647</v>
      </c>
      <c r="M1240" s="148" t="str">
        <f t="shared" si="19"/>
        <v>CAIXA REFERENCIAL COEFICIENTE DE REPRESENTATIVIDADE CUMEEIRA PARA TELHA DE CONCRETO EMBOÇADA COM ARGAMASSA TRAÇO 1:2:9 (CIMENTO, CAL E AREIA) PARA TELHADOS COM ATÉ 2 ÁGUAS, INCLUSO TRANSPORTE VERTICAL. AF_07/2019 CUMEEIRA CERAMICA COBERTURA</v>
      </c>
    </row>
    <row r="1241" spans="1:13" ht="15">
      <c r="A1241" s="149" t="s">
        <v>2260</v>
      </c>
      <c r="B1241" s="149" t="s">
        <v>2261</v>
      </c>
      <c r="C1241" s="149" t="s">
        <v>2366</v>
      </c>
      <c r="D1241" s="149" t="s">
        <v>2367</v>
      </c>
      <c r="E1241" s="150" t="s">
        <v>643</v>
      </c>
      <c r="F1241" s="149" t="s">
        <v>643</v>
      </c>
      <c r="G1241" s="149">
        <v>94223</v>
      </c>
      <c r="H1241" s="149" t="s">
        <v>2368</v>
      </c>
      <c r="I1241" s="149" t="s">
        <v>645</v>
      </c>
      <c r="J1241" s="149" t="s">
        <v>646</v>
      </c>
      <c r="K1241" s="150" t="s">
        <v>9755</v>
      </c>
      <c r="L1241" s="149" t="s">
        <v>647</v>
      </c>
      <c r="M1241" s="148" t="str">
        <f t="shared" si="19"/>
        <v>CAIXA REFERENCIAL COEFICIENTE DE REPRESENTATIVIDADE CUMEEIRA PARA TELHA DE FIBROCIMENTO ONDULADA E = 6 MM, INCLUSO ACESSÓRIOS DE FIXAÇÃO E IÇAMENTO. AF_07/2019 CUMEEIRA DE FIBROCIMENTO COBERTURA</v>
      </c>
    </row>
    <row r="1242" spans="1:13" ht="15">
      <c r="A1242" s="149" t="s">
        <v>2260</v>
      </c>
      <c r="B1242" s="149" t="s">
        <v>2261</v>
      </c>
      <c r="C1242" s="149" t="s">
        <v>2366</v>
      </c>
      <c r="D1242" s="149" t="s">
        <v>2367</v>
      </c>
      <c r="E1242" s="150" t="s">
        <v>643</v>
      </c>
      <c r="F1242" s="149" t="s">
        <v>643</v>
      </c>
      <c r="G1242" s="149">
        <v>94451</v>
      </c>
      <c r="H1242" s="149" t="s">
        <v>2369</v>
      </c>
      <c r="I1242" s="149" t="s">
        <v>645</v>
      </c>
      <c r="J1242" s="149" t="s">
        <v>646</v>
      </c>
      <c r="K1242" s="150" t="s">
        <v>9756</v>
      </c>
      <c r="L1242" s="149" t="s">
        <v>647</v>
      </c>
      <c r="M1242" s="148" t="str">
        <f t="shared" si="19"/>
        <v>CAIXA REFERENCIAL COEFICIENTE DE REPRESENTATIVIDADE CUMEEIRA PARA TELHA DE FIBROCIMENTO ESTRUTURAL E = 6 MM, INCLUSO ACESSÓRIOS DE FIXAÇÃO E IÇAMENTO. AF_07/2019 CUMEEIRA DE FIBROCIMENTO COBERTURA</v>
      </c>
    </row>
    <row r="1243" spans="1:13" ht="15">
      <c r="A1243" s="149" t="s">
        <v>2260</v>
      </c>
      <c r="B1243" s="149" t="s">
        <v>2261</v>
      </c>
      <c r="C1243" s="149" t="s">
        <v>2366</v>
      </c>
      <c r="D1243" s="149" t="s">
        <v>2367</v>
      </c>
      <c r="E1243" s="150" t="s">
        <v>643</v>
      </c>
      <c r="F1243" s="149" t="s">
        <v>643</v>
      </c>
      <c r="G1243" s="149">
        <v>100325</v>
      </c>
      <c r="H1243" s="149" t="s">
        <v>2370</v>
      </c>
      <c r="I1243" s="149" t="s">
        <v>645</v>
      </c>
      <c r="J1243" s="149" t="s">
        <v>646</v>
      </c>
      <c r="K1243" s="150" t="s">
        <v>9757</v>
      </c>
      <c r="L1243" s="149" t="s">
        <v>647</v>
      </c>
      <c r="M1243" s="148" t="str">
        <f t="shared" si="19"/>
        <v>CAIXA REFERENCIAL COEFICIENTE DE REPRESENTATIVIDADE CUMEEIRA SHED PARA TELHA ONDULADA DE FIBROCIMENTO, E = 6 MM, INCLUSO ACESSÓRIOS DE FIXAÇÃO E IÇAMENTO. AF_07/2019 CUMEEIRA DE FIBROCIMENTO COBERTURA</v>
      </c>
    </row>
    <row r="1244" spans="1:13" ht="15">
      <c r="A1244" s="149" t="s">
        <v>2260</v>
      </c>
      <c r="B1244" s="149" t="s">
        <v>2261</v>
      </c>
      <c r="C1244" s="149" t="s">
        <v>2366</v>
      </c>
      <c r="D1244" s="149" t="s">
        <v>2367</v>
      </c>
      <c r="E1244" s="150" t="s">
        <v>643</v>
      </c>
      <c r="F1244" s="149" t="s">
        <v>643</v>
      </c>
      <c r="G1244" s="149">
        <v>100327</v>
      </c>
      <c r="H1244" s="149" t="s">
        <v>2371</v>
      </c>
      <c r="I1244" s="149" t="s">
        <v>645</v>
      </c>
      <c r="J1244" s="149" t="s">
        <v>646</v>
      </c>
      <c r="K1244" s="150" t="s">
        <v>9758</v>
      </c>
      <c r="L1244" s="149" t="s">
        <v>647</v>
      </c>
      <c r="M1244" s="148" t="str">
        <f t="shared" si="19"/>
        <v>CAIXA REFERENCIAL COEFICIENTE DE REPRESENTATIVIDADE RUFO EXTERNO/INTERNO EM CHAPA DE AÇO GALVANIZADO NÚMERO 26, CORTE DE 33 CM, INCLUSO IÇAMENTO. AF_07/2019 CUMEEIRA DE FIBROCIMENTO COBERTURA</v>
      </c>
    </row>
    <row r="1245" spans="1:13" ht="15">
      <c r="A1245" s="149" t="s">
        <v>2260</v>
      </c>
      <c r="B1245" s="149" t="s">
        <v>2261</v>
      </c>
      <c r="C1245" s="149" t="s">
        <v>2366</v>
      </c>
      <c r="D1245" s="149" t="s">
        <v>2367</v>
      </c>
      <c r="E1245" s="150" t="s">
        <v>643</v>
      </c>
      <c r="F1245" s="149" t="s">
        <v>643</v>
      </c>
      <c r="G1245" s="151">
        <v>100328</v>
      </c>
      <c r="H1245" s="149" t="s">
        <v>2372</v>
      </c>
      <c r="I1245" s="149" t="s">
        <v>996</v>
      </c>
      <c r="J1245" s="149" t="s">
        <v>646</v>
      </c>
      <c r="K1245" s="150" t="s">
        <v>4058</v>
      </c>
      <c r="L1245" s="149" t="s">
        <v>647</v>
      </c>
      <c r="M1245" s="148" t="str">
        <f t="shared" si="19"/>
        <v>CAIXA REFERENCIAL COEFICIENTE DE REPRESENTATIVIDADE RETIRADA E RECOLOCAÇÃO DE  TELHA CERÂMICA DE ENCAIXE, COM ATÉ DUAS ÁGUAS, INCLUSO IÇAMENTO. AF_07/2019 CUMEEIRA DE FIBROCIMENTO COBERTURA</v>
      </c>
    </row>
    <row r="1246" spans="1:13" ht="15">
      <c r="A1246" s="149" t="s">
        <v>2260</v>
      </c>
      <c r="B1246" s="149" t="s">
        <v>2261</v>
      </c>
      <c r="C1246" s="149" t="s">
        <v>2366</v>
      </c>
      <c r="D1246" s="149" t="s">
        <v>2367</v>
      </c>
      <c r="E1246" s="150" t="s">
        <v>643</v>
      </c>
      <c r="F1246" s="149" t="s">
        <v>643</v>
      </c>
      <c r="G1246" s="151">
        <v>100329</v>
      </c>
      <c r="H1246" s="149" t="s">
        <v>2373</v>
      </c>
      <c r="I1246" s="149" t="s">
        <v>996</v>
      </c>
      <c r="J1246" s="149" t="s">
        <v>646</v>
      </c>
      <c r="K1246" s="150" t="s">
        <v>9759</v>
      </c>
      <c r="L1246" s="149" t="s">
        <v>647</v>
      </c>
      <c r="M1246" s="148" t="str">
        <f t="shared" si="19"/>
        <v>CAIXA REFERENCIAL COEFICIENTE DE REPRESENTATIVIDADE RETIRADA E RECOLOCAÇÃO DE  TELHA CERÂMICA DE ENCAIXE, COM MAIS DE DUAS ÁGUAS, INCLUSO IÇAMENTO. AF_07/2019 CUMEEIRA DE FIBROCIMENTO COBERTURA</v>
      </c>
    </row>
    <row r="1247" spans="1:13" ht="15">
      <c r="A1247" s="149" t="s">
        <v>2260</v>
      </c>
      <c r="B1247" s="149" t="s">
        <v>2261</v>
      </c>
      <c r="C1247" s="149" t="s">
        <v>2366</v>
      </c>
      <c r="D1247" s="149" t="s">
        <v>2367</v>
      </c>
      <c r="E1247" s="150" t="s">
        <v>643</v>
      </c>
      <c r="F1247" s="149" t="s">
        <v>643</v>
      </c>
      <c r="G1247" s="151">
        <v>100330</v>
      </c>
      <c r="H1247" s="149" t="s">
        <v>2375</v>
      </c>
      <c r="I1247" s="149" t="s">
        <v>996</v>
      </c>
      <c r="J1247" s="149" t="s">
        <v>646</v>
      </c>
      <c r="K1247" s="150" t="s">
        <v>9760</v>
      </c>
      <c r="L1247" s="149" t="s">
        <v>647</v>
      </c>
      <c r="M1247" s="148" t="str">
        <f t="shared" si="19"/>
        <v>CAIXA REFERENCIAL COEFICIENTE DE REPRESENTATIVIDADE RETIRADA E RECOLOCAÇÃO DE  TELHA CERÂMICA CAPA-CANAL, COM ATÉ DUAS ÁGUAS, INCLUSO IÇAMENTO. AF_07/2019 CUMEEIRA DE FIBROCIMENTO COBERTURA</v>
      </c>
    </row>
    <row r="1248" spans="1:13" ht="15">
      <c r="A1248" s="149" t="s">
        <v>2260</v>
      </c>
      <c r="B1248" s="149" t="s">
        <v>2261</v>
      </c>
      <c r="C1248" s="149" t="s">
        <v>2366</v>
      </c>
      <c r="D1248" s="149" t="s">
        <v>2367</v>
      </c>
      <c r="E1248" s="150" t="s">
        <v>643</v>
      </c>
      <c r="F1248" s="149" t="s">
        <v>643</v>
      </c>
      <c r="G1248" s="151">
        <v>100331</v>
      </c>
      <c r="H1248" s="149" t="s">
        <v>2377</v>
      </c>
      <c r="I1248" s="149" t="s">
        <v>996</v>
      </c>
      <c r="J1248" s="149" t="s">
        <v>646</v>
      </c>
      <c r="K1248" s="150" t="s">
        <v>5497</v>
      </c>
      <c r="L1248" s="149" t="s">
        <v>647</v>
      </c>
      <c r="M1248" s="148" t="str">
        <f t="shared" si="19"/>
        <v>CAIXA REFERENCIAL COEFICIENTE DE REPRESENTATIVIDADE RETIRADA E RECOLOCAÇÃO DE  TELHA CERÂMICA CAPA-CANAL, COM MAIS DE DUAS ÁGUAS, INCLUSO IÇAMENTO. AF_07/2019 CUMEEIRA DE FIBROCIMENTO COBERTURA</v>
      </c>
    </row>
    <row r="1249" spans="1:13" ht="15">
      <c r="A1249" s="149" t="s">
        <v>2260</v>
      </c>
      <c r="B1249" s="149" t="s">
        <v>2261</v>
      </c>
      <c r="C1249" s="149" t="s">
        <v>2378</v>
      </c>
      <c r="D1249" s="149" t="s">
        <v>2379</v>
      </c>
      <c r="E1249" s="150" t="s">
        <v>643</v>
      </c>
      <c r="F1249" s="149" t="s">
        <v>643</v>
      </c>
      <c r="G1249" s="151">
        <v>100434</v>
      </c>
      <c r="H1249" s="149" t="s">
        <v>2380</v>
      </c>
      <c r="I1249" s="149" t="s">
        <v>645</v>
      </c>
      <c r="J1249" s="149" t="s">
        <v>726</v>
      </c>
      <c r="K1249" s="150" t="s">
        <v>6167</v>
      </c>
      <c r="L1249" s="149" t="s">
        <v>647</v>
      </c>
      <c r="M1249" s="148" t="str">
        <f t="shared" si="19"/>
        <v>CAIXA REFERENCIAL ATRIBUÍDO SÃO PAULO CALHA DE BEIRAL, SEMICIRCULAR DE PVC, DIAMETRO 125 MM, INCLUINDO CABECEIRAS, EMENDAS, BOCAIS, SUPORTES E VEDAÇÕES, EXCLUINDO CONDUTORES, INCLUSO TRANSPORTE VERTICAL. AF_07/2019 CALHA DE PVC, PECAS E ACESSORIOS COBERTURA</v>
      </c>
    </row>
    <row r="1250" spans="1:13" ht="15">
      <c r="A1250" s="149" t="s">
        <v>2260</v>
      </c>
      <c r="B1250" s="149" t="s">
        <v>2261</v>
      </c>
      <c r="C1250" s="149" t="s">
        <v>2378</v>
      </c>
      <c r="D1250" s="149" t="s">
        <v>2379</v>
      </c>
      <c r="E1250" s="150" t="s">
        <v>643</v>
      </c>
      <c r="F1250" s="149" t="s">
        <v>643</v>
      </c>
      <c r="G1250" s="151">
        <v>100435</v>
      </c>
      <c r="H1250" s="149" t="s">
        <v>2381</v>
      </c>
      <c r="I1250" s="149" t="s">
        <v>645</v>
      </c>
      <c r="J1250" s="149" t="s">
        <v>646</v>
      </c>
      <c r="K1250" s="150" t="s">
        <v>9761</v>
      </c>
      <c r="L1250" s="149" t="s">
        <v>647</v>
      </c>
      <c r="M1250" s="148" t="str">
        <f t="shared" si="19"/>
        <v>CAIXA REFERENCIAL COEFICIENTE DE REPRESENTATIVIDADE RUFO EM FIBROCIMENTO PARA TELHA ONDULADA E = 6 MM, ABA DE 26 CM, INCLUSO TRANSPORTE VERTICAL, EXCETO CONTRARRUFO. AF_07/2019 CALHA DE PVC, PECAS E ACESSORIOS COBERTURA</v>
      </c>
    </row>
    <row r="1251" spans="1:13" ht="15">
      <c r="A1251" s="149" t="s">
        <v>2260</v>
      </c>
      <c r="B1251" s="149" t="s">
        <v>2261</v>
      </c>
      <c r="C1251" s="149" t="s">
        <v>2382</v>
      </c>
      <c r="D1251" s="149" t="s">
        <v>2383</v>
      </c>
      <c r="E1251" s="150" t="s">
        <v>643</v>
      </c>
      <c r="F1251" s="149" t="s">
        <v>643</v>
      </c>
      <c r="G1251" s="151">
        <v>94227</v>
      </c>
      <c r="H1251" s="149" t="s">
        <v>2384</v>
      </c>
      <c r="I1251" s="149" t="s">
        <v>645</v>
      </c>
      <c r="J1251" s="149" t="s">
        <v>646</v>
      </c>
      <c r="K1251" s="150" t="s">
        <v>1453</v>
      </c>
      <c r="L1251" s="149" t="s">
        <v>647</v>
      </c>
      <c r="M1251" s="148" t="str">
        <f t="shared" si="19"/>
        <v>CAIXA REFERENCIAL COEFICIENTE DE REPRESENTATIVIDADE CALHA EM CHAPA DE AÇO GALVANIZADO NÚMERO 24, DESENVOLVIMENTO DE 33 CM, INCLUSO TRANSPORTE VERTICAL. AF_07/2019 CALHA METALICA COBERTURA</v>
      </c>
    </row>
    <row r="1252" spans="1:13" ht="15">
      <c r="A1252" s="149" t="s">
        <v>2260</v>
      </c>
      <c r="B1252" s="149" t="s">
        <v>2261</v>
      </c>
      <c r="C1252" s="149" t="s">
        <v>2382</v>
      </c>
      <c r="D1252" s="149" t="s">
        <v>2383</v>
      </c>
      <c r="E1252" s="150" t="s">
        <v>643</v>
      </c>
      <c r="F1252" s="149" t="s">
        <v>643</v>
      </c>
      <c r="G1252" s="151">
        <v>94228</v>
      </c>
      <c r="H1252" s="149" t="s">
        <v>2385</v>
      </c>
      <c r="I1252" s="149" t="s">
        <v>645</v>
      </c>
      <c r="J1252" s="149" t="s">
        <v>646</v>
      </c>
      <c r="K1252" s="150" t="s">
        <v>9762</v>
      </c>
      <c r="L1252" s="149" t="s">
        <v>647</v>
      </c>
      <c r="M1252" s="148" t="str">
        <f t="shared" si="19"/>
        <v>CAIXA REFERENCIAL COEFICIENTE DE REPRESENTATIVIDADE CALHA EM CHAPA DE AÇO GALVANIZADO NÚMERO 24, DESENVOLVIMENTO DE 50 CM, INCLUSO TRANSPORTE VERTICAL. AF_07/2019 CALHA METALICA COBERTURA</v>
      </c>
    </row>
    <row r="1253" spans="1:13" ht="15">
      <c r="A1253" s="149" t="s">
        <v>2260</v>
      </c>
      <c r="B1253" s="149" t="s">
        <v>2261</v>
      </c>
      <c r="C1253" s="149" t="s">
        <v>2382</v>
      </c>
      <c r="D1253" s="149" t="s">
        <v>2383</v>
      </c>
      <c r="E1253" s="150" t="s">
        <v>643</v>
      </c>
      <c r="F1253" s="149" t="s">
        <v>643</v>
      </c>
      <c r="G1253" s="151">
        <v>94229</v>
      </c>
      <c r="H1253" s="149" t="s">
        <v>2386</v>
      </c>
      <c r="I1253" s="149" t="s">
        <v>645</v>
      </c>
      <c r="J1253" s="149" t="s">
        <v>646</v>
      </c>
      <c r="K1253" s="150" t="s">
        <v>9763</v>
      </c>
      <c r="L1253" s="149" t="s">
        <v>647</v>
      </c>
      <c r="M1253" s="148" t="str">
        <f t="shared" si="19"/>
        <v>CAIXA REFERENCIAL COEFICIENTE DE REPRESENTATIVIDADE CALHA EM CHAPA DE AÇO GALVANIZADO NÚMERO 24, DESENVOLVIMENTO DE 100 CM, INCLUSO TRANSPORTE VERTICAL. AF_07/2019 CALHA METALICA COBERTURA</v>
      </c>
    </row>
    <row r="1254" spans="1:13" ht="15">
      <c r="A1254" s="149" t="s">
        <v>2260</v>
      </c>
      <c r="B1254" s="149" t="s">
        <v>2261</v>
      </c>
      <c r="C1254" s="149" t="s">
        <v>2387</v>
      </c>
      <c r="D1254" s="149" t="s">
        <v>2388</v>
      </c>
      <c r="E1254" s="150" t="s">
        <v>643</v>
      </c>
      <c r="F1254" s="149" t="s">
        <v>643</v>
      </c>
      <c r="G1254" s="151">
        <v>94231</v>
      </c>
      <c r="H1254" s="149" t="s">
        <v>2389</v>
      </c>
      <c r="I1254" s="149" t="s">
        <v>645</v>
      </c>
      <c r="J1254" s="149" t="s">
        <v>646</v>
      </c>
      <c r="K1254" s="150" t="s">
        <v>9764</v>
      </c>
      <c r="L1254" s="149" t="s">
        <v>647</v>
      </c>
      <c r="M1254" s="148" t="str">
        <f t="shared" si="19"/>
        <v>CAIXA REFERENCIAL COEFICIENTE DE REPRESENTATIVIDADE RUFO EM CHAPA DE AÇO GALVANIZADO NÚMERO 24, CORTE DE 25 CM, INCLUSO TRANSPORTE VERTICAL. AF_07/2019 RUFO METALICO COBERTURA</v>
      </c>
    </row>
    <row r="1255" spans="1:13" ht="15">
      <c r="A1255" s="149" t="s">
        <v>2260</v>
      </c>
      <c r="B1255" s="149" t="s">
        <v>2261</v>
      </c>
      <c r="C1255" s="149" t="s">
        <v>2390</v>
      </c>
      <c r="D1255" s="149" t="s">
        <v>2391</v>
      </c>
      <c r="E1255" s="150" t="s">
        <v>643</v>
      </c>
      <c r="F1255" s="149" t="s">
        <v>643</v>
      </c>
      <c r="G1255" s="151">
        <v>94449</v>
      </c>
      <c r="H1255" s="149" t="s">
        <v>2392</v>
      </c>
      <c r="I1255" s="149" t="s">
        <v>996</v>
      </c>
      <c r="J1255" s="149" t="s">
        <v>726</v>
      </c>
      <c r="K1255" s="150" t="s">
        <v>9765</v>
      </c>
      <c r="L1255" s="149" t="s">
        <v>647</v>
      </c>
      <c r="M1255" s="148" t="str">
        <f t="shared" si="19"/>
        <v>CAIXA REFERENCIAL ATRIBUÍDO SÃO PAULO TELHAMENTO COM TELHA ONDULADA DE FIBRA DE VIDRO E = 0,6 MM, PARA TELHADO COM INCLINAÇÃO MAIOR QUE 10°, COM ATÉ 2 ÁGUAS, INCLUSO IÇAMENTO. AF_07/2019 TELHAMENTO COM TELHA DE FIBRA DE VIDRO COBERTURA</v>
      </c>
    </row>
    <row r="1256" spans="1:13" ht="15">
      <c r="A1256" s="149" t="s">
        <v>2260</v>
      </c>
      <c r="B1256" s="149" t="s">
        <v>2261</v>
      </c>
      <c r="C1256" s="149" t="s">
        <v>2394</v>
      </c>
      <c r="D1256" s="149" t="s">
        <v>2395</v>
      </c>
      <c r="E1256" s="150">
        <v>73970</v>
      </c>
      <c r="F1256" s="149" t="s">
        <v>2396</v>
      </c>
      <c r="G1256" s="151" t="s">
        <v>2397</v>
      </c>
      <c r="H1256" s="149" t="s">
        <v>2398</v>
      </c>
      <c r="I1256" s="149" t="s">
        <v>956</v>
      </c>
      <c r="J1256" s="149" t="s">
        <v>726</v>
      </c>
      <c r="K1256" s="150" t="s">
        <v>1341</v>
      </c>
      <c r="L1256" s="149" t="s">
        <v>647</v>
      </c>
      <c r="M1256" s="148" t="str">
        <f t="shared" si="19"/>
        <v>CAIXA REFERENCIAL ATRIBUÍDO SÃO PAULO ESTRUTURA METALICA EM ACO ESTRUTURAL PERFIL I 12 X 5 1/4 ESTRUTURA METALICA COBERTURA</v>
      </c>
    </row>
    <row r="1257" spans="1:13" ht="15">
      <c r="A1257" s="149" t="s">
        <v>2260</v>
      </c>
      <c r="B1257" s="149" t="s">
        <v>2261</v>
      </c>
      <c r="C1257" s="149" t="s">
        <v>2394</v>
      </c>
      <c r="D1257" s="149" t="s">
        <v>2395</v>
      </c>
      <c r="E1257" s="150">
        <v>73970</v>
      </c>
      <c r="F1257" s="149" t="s">
        <v>2396</v>
      </c>
      <c r="G1257" s="151" t="s">
        <v>2399</v>
      </c>
      <c r="H1257" s="149" t="s">
        <v>2400</v>
      </c>
      <c r="I1257" s="149" t="s">
        <v>956</v>
      </c>
      <c r="J1257" s="149" t="s">
        <v>726</v>
      </c>
      <c r="K1257" s="150" t="s">
        <v>3617</v>
      </c>
      <c r="L1257" s="149" t="s">
        <v>647</v>
      </c>
      <c r="M1257" s="148" t="str">
        <f t="shared" si="19"/>
        <v>CAIXA REFERENCIAL ATRIBUÍDO SÃO PAULO ESTRUTURA METALICA EM ACO ESTRUTURAL PERFIL I 6 X 3 3/8 ESTRUTURA METALICA COBERTURA</v>
      </c>
    </row>
    <row r="1258" spans="1:13" ht="15">
      <c r="A1258" s="149" t="s">
        <v>2260</v>
      </c>
      <c r="B1258" s="149" t="s">
        <v>2261</v>
      </c>
      <c r="C1258" s="149" t="s">
        <v>2394</v>
      </c>
      <c r="D1258" s="149" t="s">
        <v>2395</v>
      </c>
      <c r="E1258" s="150" t="s">
        <v>643</v>
      </c>
      <c r="F1258" s="149" t="s">
        <v>643</v>
      </c>
      <c r="G1258" s="151">
        <v>92255</v>
      </c>
      <c r="H1258" s="149" t="s">
        <v>2402</v>
      </c>
      <c r="I1258" s="149" t="s">
        <v>759</v>
      </c>
      <c r="J1258" s="149" t="s">
        <v>726</v>
      </c>
      <c r="K1258" s="150" t="s">
        <v>9766</v>
      </c>
      <c r="L1258" s="149" t="s">
        <v>647</v>
      </c>
      <c r="M1258" s="148" t="str">
        <f t="shared" si="19"/>
        <v>CAIXA REFERENCIAL ATRIBUÍDO SÃO PAULO INSTALAÇÃO DE TESOURA (INTEIRA OU MEIA), EM AÇO, PARA VÃOS MAIORES OU IGUAIS A 3,0 M E MENORES QUE 6,0 M, INCLUSO IÇAMENTO. AF_07/2019 ESTRUTURA METALICA COBERTURA</v>
      </c>
    </row>
    <row r="1259" spans="1:13" ht="15">
      <c r="A1259" s="149" t="s">
        <v>2260</v>
      </c>
      <c r="B1259" s="149" t="s">
        <v>2261</v>
      </c>
      <c r="C1259" s="149" t="s">
        <v>2394</v>
      </c>
      <c r="D1259" s="149" t="s">
        <v>2395</v>
      </c>
      <c r="E1259" s="150" t="s">
        <v>643</v>
      </c>
      <c r="F1259" s="149" t="s">
        <v>643</v>
      </c>
      <c r="G1259" s="151">
        <v>92256</v>
      </c>
      <c r="H1259" s="149" t="s">
        <v>2403</v>
      </c>
      <c r="I1259" s="149" t="s">
        <v>759</v>
      </c>
      <c r="J1259" s="149" t="s">
        <v>726</v>
      </c>
      <c r="K1259" s="150" t="s">
        <v>9767</v>
      </c>
      <c r="L1259" s="149" t="s">
        <v>647</v>
      </c>
      <c r="M1259" s="148" t="str">
        <f t="shared" si="19"/>
        <v>CAIXA REFERENCIAL ATRIBUÍDO SÃO PAULO INSTALAÇÃO DE TESOURA (INTEIRA OU MEIA), EM AÇO, PARA VÃOS MAIORES OU IGUAIS A 6,0 M E MENORES QUE 8,0 M, INCLUSO IÇAMENTO. AF_07/2019 ESTRUTURA METALICA COBERTURA</v>
      </c>
    </row>
    <row r="1260" spans="1:13" ht="15">
      <c r="A1260" s="149" t="s">
        <v>2260</v>
      </c>
      <c r="B1260" s="149" t="s">
        <v>2261</v>
      </c>
      <c r="C1260" s="149" t="s">
        <v>2394</v>
      </c>
      <c r="D1260" s="149" t="s">
        <v>2395</v>
      </c>
      <c r="E1260" s="150" t="s">
        <v>643</v>
      </c>
      <c r="F1260" s="149" t="s">
        <v>643</v>
      </c>
      <c r="G1260" s="151">
        <v>92257</v>
      </c>
      <c r="H1260" s="149" t="s">
        <v>2404</v>
      </c>
      <c r="I1260" s="149" t="s">
        <v>759</v>
      </c>
      <c r="J1260" s="149" t="s">
        <v>726</v>
      </c>
      <c r="K1260" s="150" t="s">
        <v>9768</v>
      </c>
      <c r="L1260" s="149" t="s">
        <v>647</v>
      </c>
      <c r="M1260" s="148" t="str">
        <f t="shared" si="19"/>
        <v>CAIXA REFERENCIAL ATRIBUÍDO SÃO PAULO INSTALAÇÃO DE TESOURA (INTEIRA OU MEIA), EM AÇO, PARA VÃOS MAIORES OU IGUAIS A 8,0 M E MENORES QUE 10,0 M, INCLUSO IÇAMENTO. AF_07/2019 ESTRUTURA METALICA COBERTURA</v>
      </c>
    </row>
    <row r="1261" spans="1:13" ht="15">
      <c r="A1261" s="149" t="s">
        <v>2260</v>
      </c>
      <c r="B1261" s="149" t="s">
        <v>2261</v>
      </c>
      <c r="C1261" s="149" t="s">
        <v>2394</v>
      </c>
      <c r="D1261" s="149" t="s">
        <v>2395</v>
      </c>
      <c r="E1261" s="150" t="s">
        <v>643</v>
      </c>
      <c r="F1261" s="149" t="s">
        <v>643</v>
      </c>
      <c r="G1261" s="151">
        <v>92258</v>
      </c>
      <c r="H1261" s="149" t="s">
        <v>2405</v>
      </c>
      <c r="I1261" s="149" t="s">
        <v>759</v>
      </c>
      <c r="J1261" s="149" t="s">
        <v>726</v>
      </c>
      <c r="K1261" s="150" t="s">
        <v>9769</v>
      </c>
      <c r="L1261" s="149" t="s">
        <v>647</v>
      </c>
      <c r="M1261" s="148" t="str">
        <f t="shared" si="19"/>
        <v>CAIXA REFERENCIAL ATRIBUÍDO SÃO PAULO INSTALAÇÃO DE TESOURA (INTEIRA OU MEIA), EM AÇO, PARA VÃOS MAIORES OU IGUAIS A 10,0 M E MENORES QUE 12,0 M, INCLUSO IÇAMENTO. AF_07/2019 ESTRUTURA METALICA COBERTURA</v>
      </c>
    </row>
    <row r="1262" spans="1:13" ht="15">
      <c r="A1262" s="149" t="s">
        <v>2260</v>
      </c>
      <c r="B1262" s="149" t="s">
        <v>2261</v>
      </c>
      <c r="C1262" s="149" t="s">
        <v>2394</v>
      </c>
      <c r="D1262" s="149" t="s">
        <v>2395</v>
      </c>
      <c r="E1262" s="150" t="s">
        <v>643</v>
      </c>
      <c r="F1262" s="149" t="s">
        <v>643</v>
      </c>
      <c r="G1262" s="151">
        <v>92568</v>
      </c>
      <c r="H1262" s="149" t="s">
        <v>2406</v>
      </c>
      <c r="I1262" s="149" t="s">
        <v>996</v>
      </c>
      <c r="J1262" s="149" t="s">
        <v>726</v>
      </c>
      <c r="K1262" s="150" t="s">
        <v>9770</v>
      </c>
      <c r="L1262" s="149" t="s">
        <v>647</v>
      </c>
      <c r="M1262" s="148" t="str">
        <f t="shared" si="19"/>
        <v>CAIXA REFERENCIAL ATRIBUÍDO SÃO PAULO TRAMA DE AÇO COMPOSTA POR RIPAS, CAIBROS E TERÇAS PARA TELHADOS DE ATÉ 2 ÁGUAS PARA TELHA DE ENCAIXE DE CERÂMICA OU DE CONCRETO, INCLUSO TRANSPORTE VERTICAL. AF_07/2019 ESTRUTURA METALICA COBERTURA</v>
      </c>
    </row>
    <row r="1263" spans="1:13" ht="15">
      <c r="A1263" s="149" t="s">
        <v>2260</v>
      </c>
      <c r="B1263" s="149" t="s">
        <v>2261</v>
      </c>
      <c r="C1263" s="149" t="s">
        <v>2394</v>
      </c>
      <c r="D1263" s="149" t="s">
        <v>2395</v>
      </c>
      <c r="E1263" s="150" t="s">
        <v>643</v>
      </c>
      <c r="F1263" s="149" t="s">
        <v>643</v>
      </c>
      <c r="G1263" s="151">
        <v>92569</v>
      </c>
      <c r="H1263" s="149" t="s">
        <v>2407</v>
      </c>
      <c r="I1263" s="149" t="s">
        <v>996</v>
      </c>
      <c r="J1263" s="149" t="s">
        <v>726</v>
      </c>
      <c r="K1263" s="150" t="s">
        <v>3416</v>
      </c>
      <c r="L1263" s="149" t="s">
        <v>647</v>
      </c>
      <c r="M1263" s="148" t="str">
        <f t="shared" si="19"/>
        <v>CAIXA REFERENCIAL ATRIBUÍDO SÃO PAULO TRAMA DE AÇO COMPOSTA POR RIPAS E CAIBROS PARA TELHADOS DE ATÉ 2 ÁGUAS PARA TELHA DE ENCAIXE DE CERÂMICA OU DE CONCRETO, INCLUSO TRANSPORTE VERTICAL. AF_07/2019 ESTRUTURA METALICA COBERTURA</v>
      </c>
    </row>
    <row r="1264" spans="1:13" ht="15">
      <c r="A1264" s="149" t="s">
        <v>2260</v>
      </c>
      <c r="B1264" s="149" t="s">
        <v>2261</v>
      </c>
      <c r="C1264" s="149" t="s">
        <v>2394</v>
      </c>
      <c r="D1264" s="149" t="s">
        <v>2395</v>
      </c>
      <c r="E1264" s="150" t="s">
        <v>643</v>
      </c>
      <c r="F1264" s="149" t="s">
        <v>643</v>
      </c>
      <c r="G1264" s="151">
        <v>92570</v>
      </c>
      <c r="H1264" s="149" t="s">
        <v>2409</v>
      </c>
      <c r="I1264" s="149" t="s">
        <v>996</v>
      </c>
      <c r="J1264" s="149" t="s">
        <v>726</v>
      </c>
      <c r="K1264" s="150" t="s">
        <v>5138</v>
      </c>
      <c r="L1264" s="149" t="s">
        <v>647</v>
      </c>
      <c r="M1264" s="148" t="str">
        <f t="shared" si="19"/>
        <v>CAIXA REFERENCIAL ATRIBUÍDO SÃO PAULO TRAMA DE AÇO COMPOSTA POR RIPAS PARA TELHADOS DE ATÉ 2 ÁGUAS PARA TELHA DE ENCAIXE DE CERÂMICA OU DE CONCRETO, INCLUSO TRANSPORTE VERTICAL. AF_07/2019 ESTRUTURA METALICA COBERTURA</v>
      </c>
    </row>
    <row r="1265" spans="1:13" ht="15">
      <c r="A1265" s="149" t="s">
        <v>2260</v>
      </c>
      <c r="B1265" s="149" t="s">
        <v>2261</v>
      </c>
      <c r="C1265" s="149" t="s">
        <v>2394</v>
      </c>
      <c r="D1265" s="149" t="s">
        <v>2395</v>
      </c>
      <c r="E1265" s="150" t="s">
        <v>643</v>
      </c>
      <c r="F1265" s="149" t="s">
        <v>643</v>
      </c>
      <c r="G1265" s="151">
        <v>92571</v>
      </c>
      <c r="H1265" s="149" t="s">
        <v>2410</v>
      </c>
      <c r="I1265" s="149" t="s">
        <v>996</v>
      </c>
      <c r="J1265" s="149" t="s">
        <v>726</v>
      </c>
      <c r="K1265" s="150" t="s">
        <v>9771</v>
      </c>
      <c r="L1265" s="149" t="s">
        <v>647</v>
      </c>
      <c r="M1265" s="148" t="str">
        <f t="shared" si="19"/>
        <v>CAIXA REFERENCIAL ATRIBUÍDO SÃO PAULO TRAMA DE AÇO COMPOSTA POR RIPAS, CAIBROS E TERÇAS PARA TELHADOS DE MAIS DE 2 ÁGUAS PARA TELHA DE ENCAIXE DE CERÂMICA OU DE CONCRETO, INCLUSO TRANSPORTE VERTICAL. AF_07/2019 ESTRUTURA METALICA COBERTURA</v>
      </c>
    </row>
    <row r="1266" spans="1:13" ht="15">
      <c r="A1266" s="149" t="s">
        <v>2260</v>
      </c>
      <c r="B1266" s="149" t="s">
        <v>2261</v>
      </c>
      <c r="C1266" s="149" t="s">
        <v>2394</v>
      </c>
      <c r="D1266" s="149" t="s">
        <v>2395</v>
      </c>
      <c r="E1266" s="150" t="s">
        <v>643</v>
      </c>
      <c r="F1266" s="149" t="s">
        <v>643</v>
      </c>
      <c r="G1266" s="149">
        <v>92572</v>
      </c>
      <c r="H1266" s="149" t="s">
        <v>2411</v>
      </c>
      <c r="I1266" s="149" t="s">
        <v>996</v>
      </c>
      <c r="J1266" s="149" t="s">
        <v>726</v>
      </c>
      <c r="K1266" s="150" t="s">
        <v>9772</v>
      </c>
      <c r="L1266" s="149" t="s">
        <v>647</v>
      </c>
      <c r="M1266" s="148" t="str">
        <f t="shared" si="19"/>
        <v>CAIXA REFERENCIAL ATRIBUÍDO SÃO PAULO TRAMA DE AÇO COMPOSTA POR RIPAS E CAIBROS PARA TELHADOS DE MAIS DE 2 ÁGUAS PARA TELHA DE ENCAIXE DE CERÂMICA OU DE CONCRETO, INCLUSO TRANSPORTE VERTICAL. AF_07/2019 ESTRUTURA METALICA COBERTURA</v>
      </c>
    </row>
    <row r="1267" spans="1:13" ht="15">
      <c r="A1267" s="149" t="s">
        <v>2260</v>
      </c>
      <c r="B1267" s="149" t="s">
        <v>2261</v>
      </c>
      <c r="C1267" s="149" t="s">
        <v>2394</v>
      </c>
      <c r="D1267" s="149" t="s">
        <v>2395</v>
      </c>
      <c r="E1267" s="150" t="s">
        <v>643</v>
      </c>
      <c r="F1267" s="149" t="s">
        <v>643</v>
      </c>
      <c r="G1267" s="149">
        <v>92573</v>
      </c>
      <c r="H1267" s="149" t="s">
        <v>2412</v>
      </c>
      <c r="I1267" s="149" t="s">
        <v>996</v>
      </c>
      <c r="J1267" s="149" t="s">
        <v>726</v>
      </c>
      <c r="K1267" s="150" t="s">
        <v>5573</v>
      </c>
      <c r="L1267" s="149" t="s">
        <v>647</v>
      </c>
      <c r="M1267" s="148" t="str">
        <f t="shared" si="19"/>
        <v>CAIXA REFERENCIAL ATRIBUÍDO SÃO PAULO TRAMA DE AÇO COMPOSTA POR RIPAS PARA TELHADOS DE MAIS DE 2 ÁGUAS PARA TELHA DE ENCAIXE DE CERÂMICA OU DE CONCRETO, INCLUSO TRANSPORTE VERTICAL, INCLUSO TRANSPORTE VERTICAL. AF_07/2019 ESTRUTURA METALICA COBERTURA</v>
      </c>
    </row>
    <row r="1268" spans="1:13" ht="15">
      <c r="A1268" s="149" t="s">
        <v>2260</v>
      </c>
      <c r="B1268" s="149" t="s">
        <v>2261</v>
      </c>
      <c r="C1268" s="149" t="s">
        <v>2394</v>
      </c>
      <c r="D1268" s="149" t="s">
        <v>2395</v>
      </c>
      <c r="E1268" s="150" t="s">
        <v>643</v>
      </c>
      <c r="F1268" s="149" t="s">
        <v>643</v>
      </c>
      <c r="G1268" s="151">
        <v>92574</v>
      </c>
      <c r="H1268" s="149" t="s">
        <v>2414</v>
      </c>
      <c r="I1268" s="149" t="s">
        <v>996</v>
      </c>
      <c r="J1268" s="149" t="s">
        <v>726</v>
      </c>
      <c r="K1268" s="150" t="s">
        <v>7417</v>
      </c>
      <c r="L1268" s="149" t="s">
        <v>647</v>
      </c>
      <c r="M1268" s="148" t="str">
        <f t="shared" si="19"/>
        <v>CAIXA REFERENCIAL ATRIBUÍDO SÃO PAULO TRAMA DE AÇO COMPOSTA POR RIPAS, CAIBROS E TERÇAS PARA TELHADOS DE ATÉ 2 ÁGUAS PARA TELHA CERÂMICA CAPA-CANAL, INCLUSO TRANSPORTE VERTICAL. AF_07/2019 ESTRUTURA METALICA COBERTURA</v>
      </c>
    </row>
    <row r="1269" spans="1:13" ht="15">
      <c r="A1269" s="149" t="s">
        <v>2260</v>
      </c>
      <c r="B1269" s="149" t="s">
        <v>2261</v>
      </c>
      <c r="C1269" s="149" t="s">
        <v>2394</v>
      </c>
      <c r="D1269" s="149" t="s">
        <v>2395</v>
      </c>
      <c r="E1269" s="150" t="s">
        <v>643</v>
      </c>
      <c r="F1269" s="149" t="s">
        <v>643</v>
      </c>
      <c r="G1269" s="151">
        <v>92575</v>
      </c>
      <c r="H1269" s="149" t="s">
        <v>2415</v>
      </c>
      <c r="I1269" s="149" t="s">
        <v>996</v>
      </c>
      <c r="J1269" s="149" t="s">
        <v>726</v>
      </c>
      <c r="K1269" s="150" t="s">
        <v>2874</v>
      </c>
      <c r="L1269" s="149" t="s">
        <v>647</v>
      </c>
      <c r="M1269" s="148" t="str">
        <f t="shared" si="19"/>
        <v>CAIXA REFERENCIAL ATRIBUÍDO SÃO PAULO TRAMA DE AÇO COMPOSTA POR RIPAS E CAIBROS PARA TELHADOS DE ATÉ 2 ÁGUAS PARA TELHA CERÂMICA CAPA-CANAL, INCLUSO TRANSPORTE VERTICAL. AF_07/2019 ESTRUTURA METALICA COBERTURA</v>
      </c>
    </row>
    <row r="1270" spans="1:13" ht="15">
      <c r="A1270" s="149" t="s">
        <v>2260</v>
      </c>
      <c r="B1270" s="149" t="s">
        <v>2261</v>
      </c>
      <c r="C1270" s="149" t="s">
        <v>2394</v>
      </c>
      <c r="D1270" s="149" t="s">
        <v>2395</v>
      </c>
      <c r="E1270" s="150" t="s">
        <v>643</v>
      </c>
      <c r="F1270" s="149" t="s">
        <v>643</v>
      </c>
      <c r="G1270" s="151">
        <v>92576</v>
      </c>
      <c r="H1270" s="149" t="s">
        <v>2417</v>
      </c>
      <c r="I1270" s="149" t="s">
        <v>996</v>
      </c>
      <c r="J1270" s="149" t="s">
        <v>726</v>
      </c>
      <c r="K1270" s="150" t="s">
        <v>9773</v>
      </c>
      <c r="L1270" s="149" t="s">
        <v>647</v>
      </c>
      <c r="M1270" s="148" t="str">
        <f t="shared" si="19"/>
        <v>CAIXA REFERENCIAL ATRIBUÍDO SÃO PAULO TRAMA DE AÇO COMPOSTA POR RIPAS PARA TELHADOS DE ATÉ 2 ÁGUAS PARA TELHA CERÂMICA CAPA-CANAL, INCLUSO TRANSPORTE VERTICAL. AF_07/2019 ESTRUTURA METALICA COBERTURA</v>
      </c>
    </row>
    <row r="1271" spans="1:13" ht="15">
      <c r="A1271" s="149" t="s">
        <v>2260</v>
      </c>
      <c r="B1271" s="149" t="s">
        <v>2261</v>
      </c>
      <c r="C1271" s="149" t="s">
        <v>2394</v>
      </c>
      <c r="D1271" s="149" t="s">
        <v>2395</v>
      </c>
      <c r="E1271" s="150" t="s">
        <v>643</v>
      </c>
      <c r="F1271" s="149" t="s">
        <v>643</v>
      </c>
      <c r="G1271" s="151">
        <v>92577</v>
      </c>
      <c r="H1271" s="149" t="s">
        <v>2419</v>
      </c>
      <c r="I1271" s="149" t="s">
        <v>996</v>
      </c>
      <c r="J1271" s="149" t="s">
        <v>726</v>
      </c>
      <c r="K1271" s="150" t="s">
        <v>9774</v>
      </c>
      <c r="L1271" s="149" t="s">
        <v>647</v>
      </c>
      <c r="M1271" s="148" t="str">
        <f t="shared" si="19"/>
        <v>CAIXA REFERENCIAL ATRIBUÍDO SÃO PAULO TRAMA DE AÇO COMPOSTA POR RIPAS, CAIBROS E TERÇAS PARA TELHADOS DE MAIS DE 2 ÁGUAS PARA TELHA CERÂMICA CAPA-CANAL, INCLUSO TRANSPORTE VERTICAL. AF_07/2019 ESTRUTURA METALICA COBERTURA</v>
      </c>
    </row>
    <row r="1272" spans="1:13" ht="15">
      <c r="A1272" s="149" t="s">
        <v>2260</v>
      </c>
      <c r="B1272" s="149" t="s">
        <v>2261</v>
      </c>
      <c r="C1272" s="149" t="s">
        <v>2394</v>
      </c>
      <c r="D1272" s="149" t="s">
        <v>2395</v>
      </c>
      <c r="E1272" s="150" t="s">
        <v>643</v>
      </c>
      <c r="F1272" s="149" t="s">
        <v>643</v>
      </c>
      <c r="G1272" s="151">
        <v>92578</v>
      </c>
      <c r="H1272" s="149" t="s">
        <v>2420</v>
      </c>
      <c r="I1272" s="149" t="s">
        <v>996</v>
      </c>
      <c r="J1272" s="149" t="s">
        <v>726</v>
      </c>
      <c r="K1272" s="150" t="s">
        <v>9775</v>
      </c>
      <c r="L1272" s="149" t="s">
        <v>647</v>
      </c>
      <c r="M1272" s="148" t="str">
        <f t="shared" si="19"/>
        <v>CAIXA REFERENCIAL ATRIBUÍDO SÃO PAULO TRAMA DE AÇO COMPOSTA POR RIPAS E CAIBROS PARA TELHADOS DE MAIS DE 2 ÁGUAS PARA TELHA CERÂMICA CAPA-CANAL, INCLUSO TRANSPORTE VERTICAL. AF_07/2019 ESTRUTURA METALICA COBERTURA</v>
      </c>
    </row>
    <row r="1273" spans="1:13" ht="15">
      <c r="A1273" s="149" t="s">
        <v>2260</v>
      </c>
      <c r="B1273" s="149" t="s">
        <v>2261</v>
      </c>
      <c r="C1273" s="149" t="s">
        <v>2394</v>
      </c>
      <c r="D1273" s="149" t="s">
        <v>2395</v>
      </c>
      <c r="E1273" s="150" t="s">
        <v>643</v>
      </c>
      <c r="F1273" s="149" t="s">
        <v>643</v>
      </c>
      <c r="G1273" s="151">
        <v>92579</v>
      </c>
      <c r="H1273" s="149" t="s">
        <v>2421</v>
      </c>
      <c r="I1273" s="149" t="s">
        <v>996</v>
      </c>
      <c r="J1273" s="149" t="s">
        <v>726</v>
      </c>
      <c r="K1273" s="150" t="s">
        <v>5535</v>
      </c>
      <c r="L1273" s="149" t="s">
        <v>647</v>
      </c>
      <c r="M1273" s="148" t="str">
        <f t="shared" si="19"/>
        <v>CAIXA REFERENCIAL ATRIBUÍDO SÃO PAULO TRAMA DE AÇO COMPOSTA POR RIPAS PARA TELHADOS DE MAIS DE 2 ÁGUAS PARA TELHA CERÂMICA CAPA-CANAL, INCLUSO TRANSPORTE VERTICAL. AF_07/2019 ESTRUTURA METALICA COBERTURA</v>
      </c>
    </row>
    <row r="1274" spans="1:13" ht="15">
      <c r="A1274" s="149" t="s">
        <v>2260</v>
      </c>
      <c r="B1274" s="149" t="s">
        <v>2261</v>
      </c>
      <c r="C1274" s="149" t="s">
        <v>2394</v>
      </c>
      <c r="D1274" s="149" t="s">
        <v>2395</v>
      </c>
      <c r="E1274" s="150" t="s">
        <v>643</v>
      </c>
      <c r="F1274" s="149" t="s">
        <v>643</v>
      </c>
      <c r="G1274" s="151">
        <v>92580</v>
      </c>
      <c r="H1274" s="149" t="s">
        <v>2422</v>
      </c>
      <c r="I1274" s="149" t="s">
        <v>996</v>
      </c>
      <c r="J1274" s="149" t="s">
        <v>726</v>
      </c>
      <c r="K1274" s="150" t="s">
        <v>9776</v>
      </c>
      <c r="L1274" s="149" t="s">
        <v>647</v>
      </c>
      <c r="M1274" s="148" t="str">
        <f t="shared" si="19"/>
        <v>CAIXA REFERENCIAL ATRIBUÍDO SÃO PAULO TRAMA DE AÇO COMPOSTA POR TERÇAS PARA TELHADOS DE ATÉ 2 ÁGUAS PARA TELHA ONDULADA DE FIBROCIMENTO, METÁLICA, PLÁSTICA OU TERMOACÚSTICA, INCLUSO TRANSPORTE VERTICAL. AF_07/2019 ESTRUTURA METALICA COBERTURA</v>
      </c>
    </row>
    <row r="1275" spans="1:13" ht="15">
      <c r="A1275" s="149" t="s">
        <v>2260</v>
      </c>
      <c r="B1275" s="149" t="s">
        <v>2261</v>
      </c>
      <c r="C1275" s="149" t="s">
        <v>2394</v>
      </c>
      <c r="D1275" s="149" t="s">
        <v>2395</v>
      </c>
      <c r="E1275" s="150" t="s">
        <v>643</v>
      </c>
      <c r="F1275" s="149" t="s">
        <v>643</v>
      </c>
      <c r="G1275" s="151">
        <v>92581</v>
      </c>
      <c r="H1275" s="149" t="s">
        <v>2423</v>
      </c>
      <c r="I1275" s="149" t="s">
        <v>996</v>
      </c>
      <c r="J1275" s="149" t="s">
        <v>726</v>
      </c>
      <c r="K1275" s="150" t="s">
        <v>9777</v>
      </c>
      <c r="L1275" s="149" t="s">
        <v>647</v>
      </c>
      <c r="M1275" s="148" t="str">
        <f t="shared" si="19"/>
        <v>CAIXA REFERENCIAL ATRIBUÍDO SÃO PAULO TRAMA DE AÇO COMPOSTA POR TERÇAS PARA TELHADOS DE ATÉ 2 ÁGUAS PARA TELHA ESTRUTURAL DE FIBROCIMENTO, INCLUSO TRANSPORTE VERTICAL. AF_07/2019 ESTRUTURA METALICA COBERTURA</v>
      </c>
    </row>
    <row r="1276" spans="1:13" ht="15">
      <c r="A1276" s="149" t="s">
        <v>2260</v>
      </c>
      <c r="B1276" s="149" t="s">
        <v>2261</v>
      </c>
      <c r="C1276" s="149" t="s">
        <v>2394</v>
      </c>
      <c r="D1276" s="149" t="s">
        <v>2395</v>
      </c>
      <c r="E1276" s="150" t="s">
        <v>643</v>
      </c>
      <c r="F1276" s="149" t="s">
        <v>643</v>
      </c>
      <c r="G1276" s="151">
        <v>92582</v>
      </c>
      <c r="H1276" s="149" t="s">
        <v>2424</v>
      </c>
      <c r="I1276" s="149" t="s">
        <v>759</v>
      </c>
      <c r="J1276" s="149" t="s">
        <v>726</v>
      </c>
      <c r="K1276" s="150" t="s">
        <v>9778</v>
      </c>
      <c r="L1276" s="149" t="s">
        <v>647</v>
      </c>
      <c r="M1276" s="148" t="str">
        <f t="shared" si="19"/>
        <v>CAIXA REFERENCIAL ATRIBUÍDO SÃO PAULO FABRICAÇÃO E INSTALAÇÃO DE TESOURA INTEIRA EM AÇO, VÃO DE 3 M, PARA TELHA CERÂMICA OU DE CONCRETO, INCLUSO IÇAMENTO. AF_12/2015 ESTRUTURA METALICA COBERTURA</v>
      </c>
    </row>
    <row r="1277" spans="1:13" ht="15">
      <c r="A1277" s="149" t="s">
        <v>2260</v>
      </c>
      <c r="B1277" s="149" t="s">
        <v>2261</v>
      </c>
      <c r="C1277" s="149" t="s">
        <v>2394</v>
      </c>
      <c r="D1277" s="149" t="s">
        <v>2395</v>
      </c>
      <c r="E1277" s="150" t="s">
        <v>643</v>
      </c>
      <c r="F1277" s="149" t="s">
        <v>643</v>
      </c>
      <c r="G1277" s="151">
        <v>92584</v>
      </c>
      <c r="H1277" s="149" t="s">
        <v>2425</v>
      </c>
      <c r="I1277" s="149" t="s">
        <v>759</v>
      </c>
      <c r="J1277" s="149" t="s">
        <v>726</v>
      </c>
      <c r="K1277" s="150" t="s">
        <v>9779</v>
      </c>
      <c r="L1277" s="149" t="s">
        <v>647</v>
      </c>
      <c r="M1277" s="148" t="str">
        <f t="shared" si="19"/>
        <v>CAIXA REFERENCIAL ATRIBUÍDO SÃO PAULO FABRICAÇÃO E INSTALAÇÃO DE TESOURA INTEIRA EM AÇO, VÃO DE 4 M, PARA TELHA CERÂMICA OU DE CONCRETO, INCLUSO IÇAMENTO. AF_12/2015 ESTRUTURA METALICA COBERTURA</v>
      </c>
    </row>
    <row r="1278" spans="1:13" ht="15">
      <c r="A1278" s="149" t="s">
        <v>2260</v>
      </c>
      <c r="B1278" s="149" t="s">
        <v>2261</v>
      </c>
      <c r="C1278" s="149" t="s">
        <v>2394</v>
      </c>
      <c r="D1278" s="149" t="s">
        <v>2395</v>
      </c>
      <c r="E1278" s="150" t="s">
        <v>643</v>
      </c>
      <c r="F1278" s="149" t="s">
        <v>643</v>
      </c>
      <c r="G1278" s="151">
        <v>92586</v>
      </c>
      <c r="H1278" s="149" t="s">
        <v>2426</v>
      </c>
      <c r="I1278" s="149" t="s">
        <v>759</v>
      </c>
      <c r="J1278" s="149" t="s">
        <v>726</v>
      </c>
      <c r="K1278" s="150" t="s">
        <v>9780</v>
      </c>
      <c r="L1278" s="149" t="s">
        <v>647</v>
      </c>
      <c r="M1278" s="148" t="str">
        <f t="shared" si="19"/>
        <v>CAIXA REFERENCIAL ATRIBUÍDO SÃO PAULO FABRICAÇÃO E INSTALAÇÃO DE TESOURA INTEIRA EM AÇO, VÃO DE 5 M, PARA TELHA CERÂMICA OU DE CONCRETO, INCLUSO IÇAMENTO. AF_12/2015 ESTRUTURA METALICA COBERTURA</v>
      </c>
    </row>
    <row r="1279" spans="1:13" ht="15">
      <c r="A1279" s="149" t="s">
        <v>2260</v>
      </c>
      <c r="B1279" s="149" t="s">
        <v>2261</v>
      </c>
      <c r="C1279" s="149" t="s">
        <v>2394</v>
      </c>
      <c r="D1279" s="149" t="s">
        <v>2395</v>
      </c>
      <c r="E1279" s="150" t="s">
        <v>643</v>
      </c>
      <c r="F1279" s="149" t="s">
        <v>643</v>
      </c>
      <c r="G1279" s="151">
        <v>92588</v>
      </c>
      <c r="H1279" s="149" t="s">
        <v>2427</v>
      </c>
      <c r="I1279" s="149" t="s">
        <v>759</v>
      </c>
      <c r="J1279" s="149" t="s">
        <v>726</v>
      </c>
      <c r="K1279" s="150" t="s">
        <v>9781</v>
      </c>
      <c r="L1279" s="149" t="s">
        <v>647</v>
      </c>
      <c r="M1279" s="148" t="str">
        <f t="shared" si="19"/>
        <v>CAIXA REFERENCIAL ATRIBUÍDO SÃO PAULO FABRICAÇÃO E INSTALAÇÃO DE TESOURA INTEIRA EM AÇO, VÃO DE 6 M, PARA TELHA CERÂMICA OU DE CONCRETO, INCLUSO IÇAMENTO. AF_12/2015 ESTRUTURA METALICA COBERTURA</v>
      </c>
    </row>
    <row r="1280" spans="1:13" ht="15">
      <c r="A1280" s="149" t="s">
        <v>2260</v>
      </c>
      <c r="B1280" s="149" t="s">
        <v>2261</v>
      </c>
      <c r="C1280" s="149" t="s">
        <v>2394</v>
      </c>
      <c r="D1280" s="149" t="s">
        <v>2395</v>
      </c>
      <c r="E1280" s="150" t="s">
        <v>643</v>
      </c>
      <c r="F1280" s="149" t="s">
        <v>643</v>
      </c>
      <c r="G1280" s="151">
        <v>92590</v>
      </c>
      <c r="H1280" s="149" t="s">
        <v>2428</v>
      </c>
      <c r="I1280" s="149" t="s">
        <v>759</v>
      </c>
      <c r="J1280" s="149" t="s">
        <v>726</v>
      </c>
      <c r="K1280" s="150" t="s">
        <v>9782</v>
      </c>
      <c r="L1280" s="149" t="s">
        <v>647</v>
      </c>
      <c r="M1280" s="148" t="str">
        <f t="shared" si="19"/>
        <v>CAIXA REFERENCIAL ATRIBUÍDO SÃO PAULO FABRICAÇÃO E INSTALAÇÃO DE TESOURA INTEIRA EM AÇO, VÃO DE 7 M, PARA TELHA CERÂMICA OU DE CONCRETO, INCLUSO IÇAMENTO. AF_12/2015 ESTRUTURA METALICA COBERTURA</v>
      </c>
    </row>
    <row r="1281" spans="1:13" ht="15">
      <c r="A1281" s="149" t="s">
        <v>2260</v>
      </c>
      <c r="B1281" s="149" t="s">
        <v>2261</v>
      </c>
      <c r="C1281" s="149" t="s">
        <v>2394</v>
      </c>
      <c r="D1281" s="149" t="s">
        <v>2395</v>
      </c>
      <c r="E1281" s="150" t="s">
        <v>643</v>
      </c>
      <c r="F1281" s="149" t="s">
        <v>643</v>
      </c>
      <c r="G1281" s="151">
        <v>92592</v>
      </c>
      <c r="H1281" s="149" t="s">
        <v>2429</v>
      </c>
      <c r="I1281" s="149" t="s">
        <v>759</v>
      </c>
      <c r="J1281" s="149" t="s">
        <v>726</v>
      </c>
      <c r="K1281" s="150" t="s">
        <v>9783</v>
      </c>
      <c r="L1281" s="149" t="s">
        <v>647</v>
      </c>
      <c r="M1281" s="148" t="str">
        <f t="shared" si="19"/>
        <v>CAIXA REFERENCIAL ATRIBUÍDO SÃO PAULO FABRICAÇÃO E INSTALAÇÃO DE TESOURA INTEIRA EM AÇO, VÃO DE 8 M, PARA TELHA CERÂMICA OU DE CONCRETO, INCLUSO IÇAMENTO. AF_12/2015 ESTRUTURA METALICA COBERTURA</v>
      </c>
    </row>
    <row r="1282" spans="1:13" ht="15">
      <c r="A1282" s="149" t="s">
        <v>2260</v>
      </c>
      <c r="B1282" s="149" t="s">
        <v>2261</v>
      </c>
      <c r="C1282" s="149" t="s">
        <v>2394</v>
      </c>
      <c r="D1282" s="149" t="s">
        <v>2395</v>
      </c>
      <c r="E1282" s="150" t="s">
        <v>643</v>
      </c>
      <c r="F1282" s="149" t="s">
        <v>643</v>
      </c>
      <c r="G1282" s="151">
        <v>92593</v>
      </c>
      <c r="H1282" s="149" t="s">
        <v>2430</v>
      </c>
      <c r="I1282" s="149" t="s">
        <v>956</v>
      </c>
      <c r="J1282" s="149" t="s">
        <v>726</v>
      </c>
      <c r="K1282" s="150" t="s">
        <v>6790</v>
      </c>
      <c r="L1282" s="149" t="s">
        <v>647</v>
      </c>
      <c r="M1282" s="148" t="str">
        <f t="shared" si="19"/>
        <v>CAIXA REFERENCIAL ATRIBUÍDO SÃO PAULO (COMPOSIÇÃO REPRESENTATIVA) FABRICAÇÃO E INSTALAÇÃO DE TESOURA INTEIRA EM AÇO, PARA VÃOS DE 3 A 12 M E PARA QUALQUER TIPO DE TELHA, INCLUSO IÇAMENTO. AF_12/2015 ESTRUTURA METALICA COBERTURA</v>
      </c>
    </row>
    <row r="1283" spans="1:13" ht="15">
      <c r="A1283" s="149" t="s">
        <v>2260</v>
      </c>
      <c r="B1283" s="149" t="s">
        <v>2261</v>
      </c>
      <c r="C1283" s="149" t="s">
        <v>2394</v>
      </c>
      <c r="D1283" s="149" t="s">
        <v>2395</v>
      </c>
      <c r="E1283" s="150" t="s">
        <v>643</v>
      </c>
      <c r="F1283" s="149" t="s">
        <v>643</v>
      </c>
      <c r="G1283" s="151">
        <v>92594</v>
      </c>
      <c r="H1283" s="149" t="s">
        <v>2432</v>
      </c>
      <c r="I1283" s="149" t="s">
        <v>759</v>
      </c>
      <c r="J1283" s="149" t="s">
        <v>726</v>
      </c>
      <c r="K1283" s="150" t="s">
        <v>9784</v>
      </c>
      <c r="L1283" s="149" t="s">
        <v>647</v>
      </c>
      <c r="M1283" s="148" t="str">
        <f t="shared" si="19"/>
        <v>CAIXA REFERENCIAL ATRIBUÍDO SÃO PAULO FABRICAÇÃO E INSTALAÇÃO DE TESOURA INTEIRA EM AÇO, VÃO DE 9 M, PARA TELHA CERÂMICA OU DE CONCRETO, INCLUSO IÇAMENTO. AF_12/2015 ESTRUTURA METALICA COBERTURA</v>
      </c>
    </row>
    <row r="1284" spans="1:13" ht="15">
      <c r="A1284" s="149" t="s">
        <v>2260</v>
      </c>
      <c r="B1284" s="149" t="s">
        <v>2261</v>
      </c>
      <c r="C1284" s="149" t="s">
        <v>2394</v>
      </c>
      <c r="D1284" s="149" t="s">
        <v>2395</v>
      </c>
      <c r="E1284" s="150" t="s">
        <v>643</v>
      </c>
      <c r="F1284" s="149" t="s">
        <v>643</v>
      </c>
      <c r="G1284" s="151">
        <v>92596</v>
      </c>
      <c r="H1284" s="149" t="s">
        <v>2433</v>
      </c>
      <c r="I1284" s="149" t="s">
        <v>759</v>
      </c>
      <c r="J1284" s="149" t="s">
        <v>726</v>
      </c>
      <c r="K1284" s="150" t="s">
        <v>9785</v>
      </c>
      <c r="L1284" s="149" t="s">
        <v>647</v>
      </c>
      <c r="M1284" s="148" t="str">
        <f t="shared" si="19"/>
        <v>CAIXA REFERENCIAL ATRIBUÍDO SÃO PAULO FABRICAÇÃO E INSTALAÇÃO DE TESOURA INTEIRA EM AÇO, VÃO DE 10 M, PARA TELHA CERÂMICA OU DE CONCRETO, INCLUSO IÇAMENTO. AF_12/2015 ESTRUTURA METALICA COBERTURA</v>
      </c>
    </row>
    <row r="1285" spans="1:13" ht="15">
      <c r="A1285" s="149" t="s">
        <v>2260</v>
      </c>
      <c r="B1285" s="149" t="s">
        <v>2261</v>
      </c>
      <c r="C1285" s="149" t="s">
        <v>2394</v>
      </c>
      <c r="D1285" s="149" t="s">
        <v>2395</v>
      </c>
      <c r="E1285" s="150" t="s">
        <v>643</v>
      </c>
      <c r="F1285" s="149" t="s">
        <v>643</v>
      </c>
      <c r="G1285" s="151">
        <v>92598</v>
      </c>
      <c r="H1285" s="149" t="s">
        <v>2434</v>
      </c>
      <c r="I1285" s="149" t="s">
        <v>759</v>
      </c>
      <c r="J1285" s="149" t="s">
        <v>726</v>
      </c>
      <c r="K1285" s="150" t="s">
        <v>9786</v>
      </c>
      <c r="L1285" s="149" t="s">
        <v>647</v>
      </c>
      <c r="M1285" s="148" t="str">
        <f t="shared" si="19"/>
        <v>CAIXA REFERENCIAL ATRIBUÍDO SÃO PAULO FABRICAÇÃO E INSTALAÇÃO DE TESOURA INTEIRA EM AÇO, VÃO DE 11 M, PARA TELHA CERÂMICA OU DE CONCRETO, INCLUSO IÇAMENTO. AF_12/2015 ESTRUTURA METALICA COBERTURA</v>
      </c>
    </row>
    <row r="1286" spans="1:13" ht="15">
      <c r="A1286" s="149" t="s">
        <v>2260</v>
      </c>
      <c r="B1286" s="149" t="s">
        <v>2261</v>
      </c>
      <c r="C1286" s="149" t="s">
        <v>2394</v>
      </c>
      <c r="D1286" s="149" t="s">
        <v>2395</v>
      </c>
      <c r="E1286" s="150" t="s">
        <v>643</v>
      </c>
      <c r="F1286" s="149" t="s">
        <v>643</v>
      </c>
      <c r="G1286" s="151">
        <v>92600</v>
      </c>
      <c r="H1286" s="149" t="s">
        <v>2435</v>
      </c>
      <c r="I1286" s="149" t="s">
        <v>759</v>
      </c>
      <c r="J1286" s="149" t="s">
        <v>726</v>
      </c>
      <c r="K1286" s="150" t="s">
        <v>9787</v>
      </c>
      <c r="L1286" s="149" t="s">
        <v>647</v>
      </c>
      <c r="M1286" s="148" t="str">
        <f t="shared" si="19"/>
        <v>CAIXA REFERENCIAL ATRIBUÍDO SÃO PAULO FABRICAÇÃO E INSTALAÇÃO DE TESOURA INTEIRA EM AÇO, VÃO DE 12 M, PARA TELHA CERÂMICA OU DE CONCRETO, INCLUSO IÇAMENTO. AF_12/2015 ESTRUTURA METALICA COBERTURA</v>
      </c>
    </row>
    <row r="1287" spans="1:13" ht="15">
      <c r="A1287" s="149" t="s">
        <v>2260</v>
      </c>
      <c r="B1287" s="149" t="s">
        <v>2261</v>
      </c>
      <c r="C1287" s="149" t="s">
        <v>2394</v>
      </c>
      <c r="D1287" s="149" t="s">
        <v>2395</v>
      </c>
      <c r="E1287" s="150" t="s">
        <v>643</v>
      </c>
      <c r="F1287" s="149" t="s">
        <v>643</v>
      </c>
      <c r="G1287" s="151">
        <v>92602</v>
      </c>
      <c r="H1287" s="149" t="s">
        <v>2436</v>
      </c>
      <c r="I1287" s="149" t="s">
        <v>759</v>
      </c>
      <c r="J1287" s="149" t="s">
        <v>726</v>
      </c>
      <c r="K1287" s="150" t="s">
        <v>9778</v>
      </c>
      <c r="L1287" s="149" t="s">
        <v>647</v>
      </c>
      <c r="M1287" s="148" t="str">
        <f t="shared" ref="M1287:M1350" si="20">CONCATENATE(L1287," ",J1287," ",H1287," ",C1287," ",A1287)</f>
        <v>CAIXA REFERENCIAL ATRIBUÍDO SÃO PAULO FABRICAÇÃO E INSTALAÇÃO DE TESOURA INTEIRA EM AÇO, VÃO DE 3 M, PARA TELHA ONDULADA DE FIBROCIMENTO, METÁLICA, PLÁSTICA OU TERMOACÚSTICA, INCLUSO IÇAMENTO.. AF_12/2015 ESTRUTURA METALICA COBERTURA</v>
      </c>
    </row>
    <row r="1288" spans="1:13" ht="15">
      <c r="A1288" s="149" t="s">
        <v>2260</v>
      </c>
      <c r="B1288" s="149" t="s">
        <v>2261</v>
      </c>
      <c r="C1288" s="149" t="s">
        <v>2394</v>
      </c>
      <c r="D1288" s="149" t="s">
        <v>2395</v>
      </c>
      <c r="E1288" s="150" t="s">
        <v>643</v>
      </c>
      <c r="F1288" s="149" t="s">
        <v>643</v>
      </c>
      <c r="G1288" s="151">
        <v>92604</v>
      </c>
      <c r="H1288" s="149" t="s">
        <v>2437</v>
      </c>
      <c r="I1288" s="149" t="s">
        <v>759</v>
      </c>
      <c r="J1288" s="149" t="s">
        <v>726</v>
      </c>
      <c r="K1288" s="150" t="s">
        <v>9788</v>
      </c>
      <c r="L1288" s="149" t="s">
        <v>647</v>
      </c>
      <c r="M1288" s="148" t="str">
        <f t="shared" si="20"/>
        <v>CAIXA REFERENCIAL ATRIBUÍDO SÃO PAULO FABRICAÇÃO E INSTALAÇÃO DE TESOURA INTEIRA EM AÇO, VÃO DE 4 M, PARA TELHA ONDULADA DE FIBROCIMENTO, METÁLICA, PLÁSTICA OU TERMOACÚSTICA, INCLUSO IÇAMENTO. AF_12/2015 ESTRUTURA METALICA COBERTURA</v>
      </c>
    </row>
    <row r="1289" spans="1:13" ht="15">
      <c r="A1289" s="149" t="s">
        <v>2260</v>
      </c>
      <c r="B1289" s="149" t="s">
        <v>2261</v>
      </c>
      <c r="C1289" s="149" t="s">
        <v>2394</v>
      </c>
      <c r="D1289" s="149" t="s">
        <v>2395</v>
      </c>
      <c r="E1289" s="150" t="s">
        <v>643</v>
      </c>
      <c r="F1289" s="149" t="s">
        <v>643</v>
      </c>
      <c r="G1289" s="151">
        <v>92606</v>
      </c>
      <c r="H1289" s="149" t="s">
        <v>2438</v>
      </c>
      <c r="I1289" s="149" t="s">
        <v>759</v>
      </c>
      <c r="J1289" s="149" t="s">
        <v>726</v>
      </c>
      <c r="K1289" s="150" t="s">
        <v>9789</v>
      </c>
      <c r="L1289" s="149" t="s">
        <v>647</v>
      </c>
      <c r="M1289" s="148" t="str">
        <f t="shared" si="20"/>
        <v>CAIXA REFERENCIAL ATRIBUÍDO SÃO PAULO FABRICAÇÃO E INSTALAÇÃO DE TESOURA INTEIRA EM AÇO, VÃO DE 5 M, PARA TELHA ONDULADA DE FIBROCIMENTO, METÁLICA, PLÁSTICA OU TERMOACÚSTICA, INCLUSO IÇAMENTO. AF_12/2015 ESTRUTURA METALICA COBERTURA</v>
      </c>
    </row>
    <row r="1290" spans="1:13" ht="15">
      <c r="A1290" s="149" t="s">
        <v>2260</v>
      </c>
      <c r="B1290" s="149" t="s">
        <v>2261</v>
      </c>
      <c r="C1290" s="149" t="s">
        <v>2394</v>
      </c>
      <c r="D1290" s="149" t="s">
        <v>2395</v>
      </c>
      <c r="E1290" s="150" t="s">
        <v>643</v>
      </c>
      <c r="F1290" s="149" t="s">
        <v>643</v>
      </c>
      <c r="G1290" s="151">
        <v>92608</v>
      </c>
      <c r="H1290" s="149" t="s">
        <v>2439</v>
      </c>
      <c r="I1290" s="149" t="s">
        <v>759</v>
      </c>
      <c r="J1290" s="149" t="s">
        <v>726</v>
      </c>
      <c r="K1290" s="150" t="s">
        <v>9790</v>
      </c>
      <c r="L1290" s="149" t="s">
        <v>647</v>
      </c>
      <c r="M1290" s="148" t="str">
        <f t="shared" si="20"/>
        <v>CAIXA REFERENCIAL ATRIBUÍDO SÃO PAULO FABRICAÇÃO E INSTALAÇÃO DE TESOURA INTEIRA EM AÇO, VÃO DE 6 M, PARA TELHA ONDULADA DE FIBROCIMENTO, METÁLICA, PLÁSTICA OU TERMOACÚSTICA, INCLUSO IÇAMENTO. AF_12/2015 ESTRUTURA METALICA COBERTURA</v>
      </c>
    </row>
    <row r="1291" spans="1:13" ht="15">
      <c r="A1291" s="149" t="s">
        <v>2260</v>
      </c>
      <c r="B1291" s="149" t="s">
        <v>2261</v>
      </c>
      <c r="C1291" s="149" t="s">
        <v>2394</v>
      </c>
      <c r="D1291" s="149" t="s">
        <v>2395</v>
      </c>
      <c r="E1291" s="150" t="s">
        <v>643</v>
      </c>
      <c r="F1291" s="149" t="s">
        <v>643</v>
      </c>
      <c r="G1291" s="151">
        <v>92610</v>
      </c>
      <c r="H1291" s="149" t="s">
        <v>2440</v>
      </c>
      <c r="I1291" s="149" t="s">
        <v>759</v>
      </c>
      <c r="J1291" s="149" t="s">
        <v>726</v>
      </c>
      <c r="K1291" s="150" t="s">
        <v>9791</v>
      </c>
      <c r="L1291" s="149" t="s">
        <v>647</v>
      </c>
      <c r="M1291" s="148" t="str">
        <f t="shared" si="20"/>
        <v>CAIXA REFERENCIAL ATRIBUÍDO SÃO PAULO FABRICAÇÃO E INSTALAÇÃO DE TESOURA INTEIRA EM AÇO, VÃO DE 7 M, PARA TELHA ONDULADA DE FIBROCIMENTO, METÁLICA, PLÁSTICA OU TERMOACÚSTICA, INCLUSO IÇAMENTO. AF_12/2015 ESTRUTURA METALICA COBERTURA</v>
      </c>
    </row>
    <row r="1292" spans="1:13" ht="15">
      <c r="A1292" s="149" t="s">
        <v>2260</v>
      </c>
      <c r="B1292" s="149" t="s">
        <v>2261</v>
      </c>
      <c r="C1292" s="149" t="s">
        <v>2394</v>
      </c>
      <c r="D1292" s="149" t="s">
        <v>2395</v>
      </c>
      <c r="E1292" s="150" t="s">
        <v>643</v>
      </c>
      <c r="F1292" s="149" t="s">
        <v>643</v>
      </c>
      <c r="G1292" s="151">
        <v>92612</v>
      </c>
      <c r="H1292" s="149" t="s">
        <v>2441</v>
      </c>
      <c r="I1292" s="149" t="s">
        <v>759</v>
      </c>
      <c r="J1292" s="149" t="s">
        <v>726</v>
      </c>
      <c r="K1292" s="150" t="s">
        <v>9792</v>
      </c>
      <c r="L1292" s="149" t="s">
        <v>647</v>
      </c>
      <c r="M1292" s="148" t="str">
        <f t="shared" si="20"/>
        <v>CAIXA REFERENCIAL ATRIBUÍDO SÃO PAULO FABRICAÇÃO E INSTALAÇÃO DE TESOURA INTEIRA EM AÇO, VÃO DE 8 M, PARA TELHA ONDULADA DE FIBROCIMENTO, METÁLICA, PLÁSTICA OU TERMOACÚSTICA, INCLUSO IÇAMENTO, INCLUSO IÇAMENTO. AF_12/2015 ESTRUTURA METALICA COBERTURA</v>
      </c>
    </row>
    <row r="1293" spans="1:13" ht="15">
      <c r="A1293" s="149" t="s">
        <v>2260</v>
      </c>
      <c r="B1293" s="149" t="s">
        <v>2261</v>
      </c>
      <c r="C1293" s="149" t="s">
        <v>2394</v>
      </c>
      <c r="D1293" s="149" t="s">
        <v>2395</v>
      </c>
      <c r="E1293" s="150" t="s">
        <v>643</v>
      </c>
      <c r="F1293" s="149" t="s">
        <v>643</v>
      </c>
      <c r="G1293" s="151">
        <v>92614</v>
      </c>
      <c r="H1293" s="149" t="s">
        <v>2442</v>
      </c>
      <c r="I1293" s="149" t="s">
        <v>759</v>
      </c>
      <c r="J1293" s="149" t="s">
        <v>726</v>
      </c>
      <c r="K1293" s="150" t="s">
        <v>9793</v>
      </c>
      <c r="L1293" s="149" t="s">
        <v>647</v>
      </c>
      <c r="M1293" s="148" t="str">
        <f t="shared" si="20"/>
        <v>CAIXA REFERENCIAL ATRIBUÍDO SÃO PAULO FABRICAÇÃO E INSTALAÇÃO DE TESOURA INTEIRA EM AÇO, VÃO DE 9 M, PARA TELHA ONDULADA DE FIBROCIMENTO, METÁLICA, PLÁSTICA OU TERMOACÚSTICA, INCLUSO IÇAMENTO. AF_12/2015 ESTRUTURA METALICA COBERTURA</v>
      </c>
    </row>
    <row r="1294" spans="1:13" ht="15">
      <c r="A1294" s="149" t="s">
        <v>2260</v>
      </c>
      <c r="B1294" s="149" t="s">
        <v>2261</v>
      </c>
      <c r="C1294" s="149" t="s">
        <v>2394</v>
      </c>
      <c r="D1294" s="149" t="s">
        <v>2395</v>
      </c>
      <c r="E1294" s="150" t="s">
        <v>643</v>
      </c>
      <c r="F1294" s="149" t="s">
        <v>643</v>
      </c>
      <c r="G1294" s="151">
        <v>92616</v>
      </c>
      <c r="H1294" s="149" t="s">
        <v>2443</v>
      </c>
      <c r="I1294" s="149" t="s">
        <v>759</v>
      </c>
      <c r="J1294" s="149" t="s">
        <v>726</v>
      </c>
      <c r="K1294" s="150" t="s">
        <v>9794</v>
      </c>
      <c r="L1294" s="149" t="s">
        <v>647</v>
      </c>
      <c r="M1294" s="148" t="str">
        <f t="shared" si="20"/>
        <v>CAIXA REFERENCIAL ATRIBUÍDO SÃO PAULO FABRICAÇÃO E INSTALAÇÃO DE TESOURA INTEIRA EM AÇO, VÃO DE 10 M, PARA TELHA ONDULADA DE FIBROCIMENTO, METÁLICA, PLÁSTICA OU TERMOACÚSTICA, INCLUSO IÇAMENTO. AF_12/2015 ESTRUTURA METALICA COBERTURA</v>
      </c>
    </row>
    <row r="1295" spans="1:13" ht="15">
      <c r="A1295" s="149" t="s">
        <v>2260</v>
      </c>
      <c r="B1295" s="149" t="s">
        <v>2261</v>
      </c>
      <c r="C1295" s="149" t="s">
        <v>2394</v>
      </c>
      <c r="D1295" s="149" t="s">
        <v>2395</v>
      </c>
      <c r="E1295" s="150" t="s">
        <v>643</v>
      </c>
      <c r="F1295" s="149" t="s">
        <v>643</v>
      </c>
      <c r="G1295" s="151">
        <v>92618</v>
      </c>
      <c r="H1295" s="149" t="s">
        <v>2444</v>
      </c>
      <c r="I1295" s="149" t="s">
        <v>759</v>
      </c>
      <c r="J1295" s="149" t="s">
        <v>726</v>
      </c>
      <c r="K1295" s="150" t="s">
        <v>9795</v>
      </c>
      <c r="L1295" s="149" t="s">
        <v>647</v>
      </c>
      <c r="M1295" s="148" t="str">
        <f t="shared" si="20"/>
        <v>CAIXA REFERENCIAL ATRIBUÍDO SÃO PAULO FABRICAÇÃO E INSTALAÇÃO DE TESOURA INTEIRA EM AÇO, VÃO DE 11 M, PARA TELHA ONDULADA DE FIBROCIMENTO, METÁLICA, PLÁSTICA OU TERMOACÚSTICA, INCLUSO IÇAMENTO. AF_12/2015 ESTRUTURA METALICA COBERTURA</v>
      </c>
    </row>
    <row r="1296" spans="1:13" ht="15">
      <c r="A1296" s="149" t="s">
        <v>2260</v>
      </c>
      <c r="B1296" s="149" t="s">
        <v>2261</v>
      </c>
      <c r="C1296" s="149" t="s">
        <v>2394</v>
      </c>
      <c r="D1296" s="149" t="s">
        <v>2395</v>
      </c>
      <c r="E1296" s="150" t="s">
        <v>643</v>
      </c>
      <c r="F1296" s="149" t="s">
        <v>643</v>
      </c>
      <c r="G1296" s="151">
        <v>92620</v>
      </c>
      <c r="H1296" s="149" t="s">
        <v>2445</v>
      </c>
      <c r="I1296" s="149" t="s">
        <v>759</v>
      </c>
      <c r="J1296" s="149" t="s">
        <v>726</v>
      </c>
      <c r="K1296" s="150" t="s">
        <v>9796</v>
      </c>
      <c r="L1296" s="149" t="s">
        <v>647</v>
      </c>
      <c r="M1296" s="148" t="str">
        <f t="shared" si="20"/>
        <v>CAIXA REFERENCIAL ATRIBUÍDO SÃO PAULO FABRICAÇÃO E INSTALAÇÃO DE TESOURA INTEIRA EM AÇO, VÃO DE 12 M, PARA TELHA ONDULADA DE FIBROCIMENTO, METÁLICA, PLÁSTICA OU TERMOACÚSTICA, INCLUSO IÇAMENTO. AF_12/2015 ESTRUTURA METALICA COBERTURA</v>
      </c>
    </row>
    <row r="1297" spans="1:13" ht="15">
      <c r="A1297" s="149" t="s">
        <v>2260</v>
      </c>
      <c r="B1297" s="149" t="s">
        <v>2261</v>
      </c>
      <c r="C1297" s="149" t="s">
        <v>2394</v>
      </c>
      <c r="D1297" s="149" t="s">
        <v>2395</v>
      </c>
      <c r="E1297" s="150" t="s">
        <v>643</v>
      </c>
      <c r="F1297" s="149" t="s">
        <v>643</v>
      </c>
      <c r="G1297" s="151">
        <v>100357</v>
      </c>
      <c r="H1297" s="149" t="s">
        <v>2446</v>
      </c>
      <c r="I1297" s="149" t="s">
        <v>759</v>
      </c>
      <c r="J1297" s="149" t="s">
        <v>726</v>
      </c>
      <c r="K1297" s="150" t="s">
        <v>9797</v>
      </c>
      <c r="L1297" s="149" t="s">
        <v>647</v>
      </c>
      <c r="M1297" s="148" t="str">
        <f t="shared" si="20"/>
        <v>CAIXA REFERENCIAL ATRIBUÍDO SÃO PAULO FABRICAÇÃO E INSTALAÇÃO DE MEIA TESOURA DE MADEIRA NÃO APARELHADA, COM VÃO DE 3 M, PARA TELHA CERÂMICA OU DE CONCRETO, INCLUSO IÇAMENTO. AF_07/2019 ESTRUTURA METALICA COBERTURA</v>
      </c>
    </row>
    <row r="1298" spans="1:13" ht="15">
      <c r="A1298" s="149" t="s">
        <v>2260</v>
      </c>
      <c r="B1298" s="149" t="s">
        <v>2261</v>
      </c>
      <c r="C1298" s="149" t="s">
        <v>2394</v>
      </c>
      <c r="D1298" s="149" t="s">
        <v>2395</v>
      </c>
      <c r="E1298" s="150" t="s">
        <v>643</v>
      </c>
      <c r="F1298" s="149" t="s">
        <v>643</v>
      </c>
      <c r="G1298" s="151">
        <v>100358</v>
      </c>
      <c r="H1298" s="149" t="s">
        <v>2447</v>
      </c>
      <c r="I1298" s="149" t="s">
        <v>759</v>
      </c>
      <c r="J1298" s="149" t="s">
        <v>726</v>
      </c>
      <c r="K1298" s="150" t="s">
        <v>9798</v>
      </c>
      <c r="L1298" s="149" t="s">
        <v>647</v>
      </c>
      <c r="M1298" s="148" t="str">
        <f t="shared" si="20"/>
        <v>CAIXA REFERENCIAL ATRIBUÍDO SÃO PAULO FABRICAÇÃO E INSTALAÇÃO DE MEIA TESOURA DE MADEIRA NÃO APARELHADA, COM VÃO DE 4 M, PARA TELHA CERÂMICA OU DE CONCRETO, INCLUSO IÇAMENTO. AF_07/2019 ESTRUTURA METALICA COBERTURA</v>
      </c>
    </row>
    <row r="1299" spans="1:13" ht="15">
      <c r="A1299" s="149" t="s">
        <v>2260</v>
      </c>
      <c r="B1299" s="149" t="s">
        <v>2261</v>
      </c>
      <c r="C1299" s="149" t="s">
        <v>2394</v>
      </c>
      <c r="D1299" s="149" t="s">
        <v>2395</v>
      </c>
      <c r="E1299" s="150" t="s">
        <v>643</v>
      </c>
      <c r="F1299" s="149" t="s">
        <v>643</v>
      </c>
      <c r="G1299" s="151">
        <v>100359</v>
      </c>
      <c r="H1299" s="149" t="s">
        <v>2448</v>
      </c>
      <c r="I1299" s="149" t="s">
        <v>759</v>
      </c>
      <c r="J1299" s="149" t="s">
        <v>726</v>
      </c>
      <c r="K1299" s="150" t="s">
        <v>9799</v>
      </c>
      <c r="L1299" s="149" t="s">
        <v>647</v>
      </c>
      <c r="M1299" s="148" t="str">
        <f t="shared" si="20"/>
        <v>CAIXA REFERENCIAL ATRIBUÍDO SÃO PAULO FABRICAÇÃO E INSTALAÇÃO DE MEIA TESOURA DE MADEIRA NÃO APARELHADA, COM VÃO DE 5 M, PARA TELHA CERÂMICA OU DE CONCRETO, INCLUSO IÇAMENTO. AF_07/2019 ESTRUTURA METALICA COBERTURA</v>
      </c>
    </row>
    <row r="1300" spans="1:13" ht="15">
      <c r="A1300" s="149" t="s">
        <v>2260</v>
      </c>
      <c r="B1300" s="149" t="s">
        <v>2261</v>
      </c>
      <c r="C1300" s="149" t="s">
        <v>2394</v>
      </c>
      <c r="D1300" s="149" t="s">
        <v>2395</v>
      </c>
      <c r="E1300" s="150" t="s">
        <v>643</v>
      </c>
      <c r="F1300" s="149" t="s">
        <v>643</v>
      </c>
      <c r="G1300" s="151">
        <v>100360</v>
      </c>
      <c r="H1300" s="149" t="s">
        <v>2449</v>
      </c>
      <c r="I1300" s="149" t="s">
        <v>759</v>
      </c>
      <c r="J1300" s="149" t="s">
        <v>726</v>
      </c>
      <c r="K1300" s="150" t="s">
        <v>9800</v>
      </c>
      <c r="L1300" s="149" t="s">
        <v>647</v>
      </c>
      <c r="M1300" s="148" t="str">
        <f t="shared" si="20"/>
        <v>CAIXA REFERENCIAL ATRIBUÍDO SÃO PAULO FABRICAÇÃO E INSTALAÇÃO DE MEIA TESOURA DE MADEIRA NÃO APARELHADA, COM VÃO DE 6 M, PARA TELHA CERÂMICA OU DE CONCRETO, INCLUSO IÇAMENTO. AF_07/2019 ESTRUTURA METALICA COBERTURA</v>
      </c>
    </row>
    <row r="1301" spans="1:13" ht="15">
      <c r="A1301" s="149" t="s">
        <v>2260</v>
      </c>
      <c r="B1301" s="149" t="s">
        <v>2261</v>
      </c>
      <c r="C1301" s="149" t="s">
        <v>2394</v>
      </c>
      <c r="D1301" s="149" t="s">
        <v>2395</v>
      </c>
      <c r="E1301" s="150" t="s">
        <v>643</v>
      </c>
      <c r="F1301" s="149" t="s">
        <v>643</v>
      </c>
      <c r="G1301" s="151">
        <v>100361</v>
      </c>
      <c r="H1301" s="149" t="s">
        <v>2450</v>
      </c>
      <c r="I1301" s="149" t="s">
        <v>759</v>
      </c>
      <c r="J1301" s="149" t="s">
        <v>726</v>
      </c>
      <c r="K1301" s="150" t="s">
        <v>9801</v>
      </c>
      <c r="L1301" s="149" t="s">
        <v>647</v>
      </c>
      <c r="M1301" s="148" t="str">
        <f t="shared" si="20"/>
        <v>CAIXA REFERENCIAL ATRIBUÍDO SÃO PAULO FABRICAÇÃO E INSTALAÇÃO DE MEIA TESOURA DE MADEIRA NÃO APARELHADA, COM VÃO DE 7 M, PARA TELHA CERÂMICA OU DE CONCRETO, INCLUSO IÇAMENTO. AF_07/2019 ESTRUTURA METALICA COBERTURA</v>
      </c>
    </row>
    <row r="1302" spans="1:13" ht="15">
      <c r="A1302" s="149" t="s">
        <v>2260</v>
      </c>
      <c r="B1302" s="149" t="s">
        <v>2261</v>
      </c>
      <c r="C1302" s="149" t="s">
        <v>2394</v>
      </c>
      <c r="D1302" s="149" t="s">
        <v>2395</v>
      </c>
      <c r="E1302" s="150" t="s">
        <v>643</v>
      </c>
      <c r="F1302" s="149" t="s">
        <v>643</v>
      </c>
      <c r="G1302" s="151">
        <v>100362</v>
      </c>
      <c r="H1302" s="149" t="s">
        <v>2451</v>
      </c>
      <c r="I1302" s="149" t="s">
        <v>759</v>
      </c>
      <c r="J1302" s="149" t="s">
        <v>726</v>
      </c>
      <c r="K1302" s="150" t="s">
        <v>9802</v>
      </c>
      <c r="L1302" s="149" t="s">
        <v>647</v>
      </c>
      <c r="M1302" s="148" t="str">
        <f t="shared" si="20"/>
        <v>CAIXA REFERENCIAL ATRIBUÍDO SÃO PAULO FABRICAÇÃO E INSTALAÇÃO DE MEIA TESOURA DE MADEIRA NÃO APARELHADA, COM VÃO DE 8 M, PARA TELHA CERÂMICA OU DE CONCRETO, INCLUSO IÇAMENTO. AF_07/2019 ESTRUTURA METALICA COBERTURA</v>
      </c>
    </row>
    <row r="1303" spans="1:13" ht="15">
      <c r="A1303" s="149" t="s">
        <v>2260</v>
      </c>
      <c r="B1303" s="149" t="s">
        <v>2261</v>
      </c>
      <c r="C1303" s="149" t="s">
        <v>2394</v>
      </c>
      <c r="D1303" s="149" t="s">
        <v>2395</v>
      </c>
      <c r="E1303" s="150" t="s">
        <v>643</v>
      </c>
      <c r="F1303" s="149" t="s">
        <v>643</v>
      </c>
      <c r="G1303" s="151">
        <v>100363</v>
      </c>
      <c r="H1303" s="149" t="s">
        <v>2452</v>
      </c>
      <c r="I1303" s="149" t="s">
        <v>759</v>
      </c>
      <c r="J1303" s="149" t="s">
        <v>726</v>
      </c>
      <c r="K1303" s="150" t="s">
        <v>9803</v>
      </c>
      <c r="L1303" s="149" t="s">
        <v>647</v>
      </c>
      <c r="M1303" s="148" t="str">
        <f t="shared" si="20"/>
        <v>CAIXA REFERENCIAL ATRIBUÍDO SÃO PAULO FABRICAÇÃO E INSTALAÇÃO DE MEIA TESOURA DE MADEIRA NÃO APARELHADA, COM VÃO DE 9 M, PARA TELHA CERÂMICA OU DE CONCRETO, INCLUSO IÇAMENTO. AF_07/2019 ESTRUTURA METALICA COBERTURA</v>
      </c>
    </row>
    <row r="1304" spans="1:13" ht="15">
      <c r="A1304" s="149" t="s">
        <v>2260</v>
      </c>
      <c r="B1304" s="149" t="s">
        <v>2261</v>
      </c>
      <c r="C1304" s="149" t="s">
        <v>2394</v>
      </c>
      <c r="D1304" s="149" t="s">
        <v>2395</v>
      </c>
      <c r="E1304" s="150" t="s">
        <v>643</v>
      </c>
      <c r="F1304" s="149" t="s">
        <v>643</v>
      </c>
      <c r="G1304" s="151">
        <v>100364</v>
      </c>
      <c r="H1304" s="149" t="s">
        <v>2453</v>
      </c>
      <c r="I1304" s="149" t="s">
        <v>759</v>
      </c>
      <c r="J1304" s="149" t="s">
        <v>726</v>
      </c>
      <c r="K1304" s="150" t="s">
        <v>9804</v>
      </c>
      <c r="L1304" s="149" t="s">
        <v>647</v>
      </c>
      <c r="M1304" s="148" t="str">
        <f t="shared" si="20"/>
        <v>CAIXA REFERENCIAL ATRIBUÍDO SÃO PAULO FABRICAÇÃO E INSTALAÇÃO DE MEIA TESOURA DE MADEIRA NÃO APARELHADA, COM VÃO DE 10 M, PARA TELHA CERÂMICA OU DE CONCRETO, INCLUSO IÇAMENTO. AF_07/2019 ESTRUTURA METALICA COBERTURA</v>
      </c>
    </row>
    <row r="1305" spans="1:13" ht="15">
      <c r="A1305" s="149" t="s">
        <v>2260</v>
      </c>
      <c r="B1305" s="149" t="s">
        <v>2261</v>
      </c>
      <c r="C1305" s="149" t="s">
        <v>2394</v>
      </c>
      <c r="D1305" s="149" t="s">
        <v>2395</v>
      </c>
      <c r="E1305" s="150" t="s">
        <v>643</v>
      </c>
      <c r="F1305" s="149" t="s">
        <v>643</v>
      </c>
      <c r="G1305" s="151">
        <v>100365</v>
      </c>
      <c r="H1305" s="149" t="s">
        <v>2454</v>
      </c>
      <c r="I1305" s="149" t="s">
        <v>759</v>
      </c>
      <c r="J1305" s="149" t="s">
        <v>726</v>
      </c>
      <c r="K1305" s="150" t="s">
        <v>9805</v>
      </c>
      <c r="L1305" s="149" t="s">
        <v>647</v>
      </c>
      <c r="M1305" s="148" t="str">
        <f t="shared" si="20"/>
        <v>CAIXA REFERENCIAL ATRIBUÍDO SÃO PAULO FABRICAÇÃO E INSTALAÇÃO DE MEIA TESOURA DE MADEIRA NÃO APARELHADA, COM VÃO DE 11 M, PARA TELHA CERÂMICA OU DE CONCRETO, INCLUSO IÇAMENTO. AF_07/2019 ESTRUTURA METALICA COBERTURA</v>
      </c>
    </row>
    <row r="1306" spans="1:13" ht="15">
      <c r="A1306" s="149" t="s">
        <v>2260</v>
      </c>
      <c r="B1306" s="149" t="s">
        <v>2261</v>
      </c>
      <c r="C1306" s="149" t="s">
        <v>2394</v>
      </c>
      <c r="D1306" s="149" t="s">
        <v>2395</v>
      </c>
      <c r="E1306" s="150" t="s">
        <v>643</v>
      </c>
      <c r="F1306" s="149" t="s">
        <v>643</v>
      </c>
      <c r="G1306" s="151">
        <v>100366</v>
      </c>
      <c r="H1306" s="149" t="s">
        <v>2455</v>
      </c>
      <c r="I1306" s="149" t="s">
        <v>759</v>
      </c>
      <c r="J1306" s="149" t="s">
        <v>726</v>
      </c>
      <c r="K1306" s="150" t="s">
        <v>9806</v>
      </c>
      <c r="L1306" s="149" t="s">
        <v>647</v>
      </c>
      <c r="M1306" s="148" t="str">
        <f t="shared" si="20"/>
        <v>CAIXA REFERENCIAL ATRIBUÍDO SÃO PAULO FABRICAÇÃO E INSTALAÇÃO DE MEIA TESOURA DE MADEIRA NÃO APARELHADA, COM VÃO DE 12 M, PARA TELHA CERÂMICA OU DE CONCRETO, INCLUSO IÇAMENTO. AF_07/2019 ESTRUTURA METALICA COBERTURA</v>
      </c>
    </row>
    <row r="1307" spans="1:13" ht="15">
      <c r="A1307" s="149" t="s">
        <v>2260</v>
      </c>
      <c r="B1307" s="149" t="s">
        <v>2261</v>
      </c>
      <c r="C1307" s="149" t="s">
        <v>2394</v>
      </c>
      <c r="D1307" s="149" t="s">
        <v>2395</v>
      </c>
      <c r="E1307" s="150" t="s">
        <v>643</v>
      </c>
      <c r="F1307" s="149" t="s">
        <v>643</v>
      </c>
      <c r="G1307" s="151">
        <v>100367</v>
      </c>
      <c r="H1307" s="149" t="s">
        <v>2456</v>
      </c>
      <c r="I1307" s="149" t="s">
        <v>759</v>
      </c>
      <c r="J1307" s="149" t="s">
        <v>726</v>
      </c>
      <c r="K1307" s="150" t="s">
        <v>9807</v>
      </c>
      <c r="L1307" s="149" t="s">
        <v>647</v>
      </c>
      <c r="M1307" s="148" t="str">
        <f t="shared" si="20"/>
        <v>CAIXA REFERENCIAL ATRIBUÍDO SÃO PAULO FABRICAÇÃO E INSTALAÇÃO DE MEIA TESOURA DE MADEIRA NÃO APARELHADA, COM VÃO DE 3 M, PARA TELHA ONDULADA DE FIBROCIMENTO, ALUMÍNIO, PLÁSTICA OU TERMOACÚSTICA, INCLUSO IÇAMENTO. AF_07/2019 ESTRUTURA METALICA COBERTURA</v>
      </c>
    </row>
    <row r="1308" spans="1:13" ht="15">
      <c r="A1308" s="149" t="s">
        <v>2260</v>
      </c>
      <c r="B1308" s="149" t="s">
        <v>2261</v>
      </c>
      <c r="C1308" s="149" t="s">
        <v>2394</v>
      </c>
      <c r="D1308" s="149" t="s">
        <v>2395</v>
      </c>
      <c r="E1308" s="150" t="s">
        <v>643</v>
      </c>
      <c r="F1308" s="149" t="s">
        <v>643</v>
      </c>
      <c r="G1308" s="151">
        <v>100368</v>
      </c>
      <c r="H1308" s="149" t="s">
        <v>2457</v>
      </c>
      <c r="I1308" s="149" t="s">
        <v>759</v>
      </c>
      <c r="J1308" s="149" t="s">
        <v>726</v>
      </c>
      <c r="K1308" s="150" t="s">
        <v>9808</v>
      </c>
      <c r="L1308" s="149" t="s">
        <v>647</v>
      </c>
      <c r="M1308" s="148" t="str">
        <f t="shared" si="20"/>
        <v>CAIXA REFERENCIAL ATRIBUÍDO SÃO PAULO FABRICAÇÃO E INSTALAÇÃO DE MEIA TESOURA DE MADEIRA NÃO APARELHADA, COM VÃO DE 4 M, PARA TELHA ONDULADA DE FIBROCIMENTO, ALUMÍNIO, PLÁSTICA OU TERMOACÚSTICA, INCLUSO IÇAMENTO. AF_07/2019 ESTRUTURA METALICA COBERTURA</v>
      </c>
    </row>
    <row r="1309" spans="1:13" ht="15">
      <c r="A1309" s="149" t="s">
        <v>2260</v>
      </c>
      <c r="B1309" s="149" t="s">
        <v>2261</v>
      </c>
      <c r="C1309" s="149" t="s">
        <v>2394</v>
      </c>
      <c r="D1309" s="149" t="s">
        <v>2395</v>
      </c>
      <c r="E1309" s="150" t="s">
        <v>643</v>
      </c>
      <c r="F1309" s="149" t="s">
        <v>643</v>
      </c>
      <c r="G1309" s="151">
        <v>100369</v>
      </c>
      <c r="H1309" s="149" t="s">
        <v>2458</v>
      </c>
      <c r="I1309" s="149" t="s">
        <v>759</v>
      </c>
      <c r="J1309" s="149" t="s">
        <v>726</v>
      </c>
      <c r="K1309" s="150" t="s">
        <v>9809</v>
      </c>
      <c r="L1309" s="149" t="s">
        <v>647</v>
      </c>
      <c r="M1309" s="148" t="str">
        <f t="shared" si="20"/>
        <v>CAIXA REFERENCIAL ATRIBUÍDO SÃO PAULO FABRICAÇÃO E INSTALAÇÃO DE MEIA TESOURA DE MADEIRA NÃO APARELHADA, COM VÃO DE 5 M, PARA TELHA ONDULADA DE FIBROCIMENTO, ALUMÍNIO, PLÁSTICA OU TERMOACÚSTICA, INCLUSO IÇAMENTO. AF_07/2019 ESTRUTURA METALICA COBERTURA</v>
      </c>
    </row>
    <row r="1310" spans="1:13" ht="15">
      <c r="A1310" s="149" t="s">
        <v>2260</v>
      </c>
      <c r="B1310" s="149" t="s">
        <v>2261</v>
      </c>
      <c r="C1310" s="149" t="s">
        <v>2394</v>
      </c>
      <c r="D1310" s="149" t="s">
        <v>2395</v>
      </c>
      <c r="E1310" s="150" t="s">
        <v>643</v>
      </c>
      <c r="F1310" s="149" t="s">
        <v>643</v>
      </c>
      <c r="G1310" s="151">
        <v>100370</v>
      </c>
      <c r="H1310" s="149" t="s">
        <v>2459</v>
      </c>
      <c r="I1310" s="149" t="s">
        <v>759</v>
      </c>
      <c r="J1310" s="149" t="s">
        <v>726</v>
      </c>
      <c r="K1310" s="150" t="s">
        <v>9810</v>
      </c>
      <c r="L1310" s="149" t="s">
        <v>647</v>
      </c>
      <c r="M1310" s="148" t="str">
        <f t="shared" si="20"/>
        <v>CAIXA REFERENCIAL ATRIBUÍDO SÃO PAULO FABRICAÇÃO E INSTALAÇÃO DE MEIA TESOURA DE MADEIRA NÃO APARELHADA, COM VÃO DE 6 M, PARA TELHA ONDULADA DE FIBROCIMENTO, ALUMÍNIO, PLÁSTICA OU TERMOACÚSTICA, INCLUSO IÇAMENTO. AF_07/2019 ESTRUTURA METALICA COBERTURA</v>
      </c>
    </row>
    <row r="1311" spans="1:13" ht="15">
      <c r="A1311" s="149" t="s">
        <v>2260</v>
      </c>
      <c r="B1311" s="149" t="s">
        <v>2261</v>
      </c>
      <c r="C1311" s="149" t="s">
        <v>2394</v>
      </c>
      <c r="D1311" s="149" t="s">
        <v>2395</v>
      </c>
      <c r="E1311" s="150" t="s">
        <v>643</v>
      </c>
      <c r="F1311" s="149" t="s">
        <v>643</v>
      </c>
      <c r="G1311" s="151">
        <v>100371</v>
      </c>
      <c r="H1311" s="149" t="s">
        <v>2460</v>
      </c>
      <c r="I1311" s="149" t="s">
        <v>759</v>
      </c>
      <c r="J1311" s="149" t="s">
        <v>726</v>
      </c>
      <c r="K1311" s="150" t="s">
        <v>9811</v>
      </c>
      <c r="L1311" s="149" t="s">
        <v>647</v>
      </c>
      <c r="M1311" s="148" t="str">
        <f t="shared" si="20"/>
        <v>CAIXA REFERENCIAL ATRIBUÍDO SÃO PAULO FABRICAÇÃO E INSTALAÇÃO DE MEIA TESOURA DE MADEIRA NÃO APARELHADA, COM VÃO DE 7 M, PARA TELHA ONDULADA DE FIBROCIMENTO, ALUMÍNIO, PLÁSTICA OU TERMOACÚSTICA, INCLUSO IÇAMENTO. AF_07/2019 ESTRUTURA METALICA COBERTURA</v>
      </c>
    </row>
    <row r="1312" spans="1:13" ht="15">
      <c r="A1312" s="149" t="s">
        <v>2260</v>
      </c>
      <c r="B1312" s="149" t="s">
        <v>2261</v>
      </c>
      <c r="C1312" s="149" t="s">
        <v>2394</v>
      </c>
      <c r="D1312" s="149" t="s">
        <v>2395</v>
      </c>
      <c r="E1312" s="150" t="s">
        <v>643</v>
      </c>
      <c r="F1312" s="149" t="s">
        <v>643</v>
      </c>
      <c r="G1312" s="151">
        <v>100372</v>
      </c>
      <c r="H1312" s="149" t="s">
        <v>2461</v>
      </c>
      <c r="I1312" s="149" t="s">
        <v>759</v>
      </c>
      <c r="J1312" s="149" t="s">
        <v>726</v>
      </c>
      <c r="K1312" s="150" t="s">
        <v>9812</v>
      </c>
      <c r="L1312" s="149" t="s">
        <v>647</v>
      </c>
      <c r="M1312" s="148" t="str">
        <f t="shared" si="20"/>
        <v>CAIXA REFERENCIAL ATRIBUÍDO SÃO PAULO FABRICAÇÃO E INSTALAÇÃO DE MEIA TESOURA DE MADEIRA NÃO APARELHADA, COM VÃO DE 8 M, PARA TELHA ONDULADA DE FIBROCIMENTO, ALUMÍNIO, PLÁSTICA OU TERMOACÚSTICA, INCLUSO IÇAMENTO. AF_07/2019 ESTRUTURA METALICA COBERTURA</v>
      </c>
    </row>
    <row r="1313" spans="1:13" ht="15">
      <c r="A1313" s="149" t="s">
        <v>2260</v>
      </c>
      <c r="B1313" s="149" t="s">
        <v>2261</v>
      </c>
      <c r="C1313" s="149" t="s">
        <v>2394</v>
      </c>
      <c r="D1313" s="149" t="s">
        <v>2395</v>
      </c>
      <c r="E1313" s="150" t="s">
        <v>643</v>
      </c>
      <c r="F1313" s="149" t="s">
        <v>643</v>
      </c>
      <c r="G1313" s="151">
        <v>100373</v>
      </c>
      <c r="H1313" s="149" t="s">
        <v>2462</v>
      </c>
      <c r="I1313" s="149" t="s">
        <v>759</v>
      </c>
      <c r="J1313" s="149" t="s">
        <v>726</v>
      </c>
      <c r="K1313" s="150" t="s">
        <v>9813</v>
      </c>
      <c r="L1313" s="149" t="s">
        <v>647</v>
      </c>
      <c r="M1313" s="148" t="str">
        <f t="shared" si="20"/>
        <v>CAIXA REFERENCIAL ATRIBUÍDO SÃO PAULO FABRICAÇÃO E INSTALAÇÃO DE MEIA TESOURA DE MADEIRA NÃO APARELHADA, COM VÃO DE 9 M, PARA TELHA ONDULADA DE FIBROCIMENTO, ALUMÍNIO, PLÁSTICA OU TERMOACÚSTICA, INCLUSO IÇAMENTO. AF_07/2019 ESTRUTURA METALICA COBERTURA</v>
      </c>
    </row>
    <row r="1314" spans="1:13" ht="15">
      <c r="A1314" s="149" t="s">
        <v>2260</v>
      </c>
      <c r="B1314" s="149" t="s">
        <v>2261</v>
      </c>
      <c r="C1314" s="149" t="s">
        <v>2394</v>
      </c>
      <c r="D1314" s="149" t="s">
        <v>2395</v>
      </c>
      <c r="E1314" s="150" t="s">
        <v>643</v>
      </c>
      <c r="F1314" s="149" t="s">
        <v>643</v>
      </c>
      <c r="G1314" s="151">
        <v>100374</v>
      </c>
      <c r="H1314" s="149" t="s">
        <v>2463</v>
      </c>
      <c r="I1314" s="149" t="s">
        <v>759</v>
      </c>
      <c r="J1314" s="149" t="s">
        <v>726</v>
      </c>
      <c r="K1314" s="150" t="s">
        <v>9814</v>
      </c>
      <c r="L1314" s="149" t="s">
        <v>647</v>
      </c>
      <c r="M1314" s="148" t="str">
        <f t="shared" si="20"/>
        <v>CAIXA REFERENCIAL ATRIBUÍDO SÃO PAULO FABRICAÇÃO E INSTALAÇÃO DE MEIA TESOURA DE MADEIRA NÃO APARELHADA, COM VÃO DE 10 M, PARA TELHA ONDULADA DE FIBROCIMENTO, ALUMÍNIO, PLÁSTICA OU TERMOACÚSTICA, INCLUSO IÇAMENTO. AF_07/2019 ESTRUTURA METALICA COBERTURA</v>
      </c>
    </row>
    <row r="1315" spans="1:13" ht="15">
      <c r="A1315" s="149" t="s">
        <v>2260</v>
      </c>
      <c r="B1315" s="149" t="s">
        <v>2261</v>
      </c>
      <c r="C1315" s="149" t="s">
        <v>2394</v>
      </c>
      <c r="D1315" s="149" t="s">
        <v>2395</v>
      </c>
      <c r="E1315" s="150" t="s">
        <v>643</v>
      </c>
      <c r="F1315" s="149" t="s">
        <v>643</v>
      </c>
      <c r="G1315" s="151">
        <v>100375</v>
      </c>
      <c r="H1315" s="149" t="s">
        <v>2464</v>
      </c>
      <c r="I1315" s="149" t="s">
        <v>759</v>
      </c>
      <c r="J1315" s="149" t="s">
        <v>726</v>
      </c>
      <c r="K1315" s="150" t="s">
        <v>9815</v>
      </c>
      <c r="L1315" s="149" t="s">
        <v>647</v>
      </c>
      <c r="M1315" s="148" t="str">
        <f t="shared" si="20"/>
        <v>CAIXA REFERENCIAL ATRIBUÍDO SÃO PAULO FABRICAÇÃO E INSTALAÇÃO DE MEIA TESOURA DE MADEIRA NÃO APARELHADA, COM VÃO DE 11 M, PARA TELHA ONDULADA DE FIBROCIMENTO, ALUMÍNIO, PLÁSTICA OU TERMOACÚSTICA, INCLUSO IÇAMENTO. AF_07/2019 ESTRUTURA METALICA COBERTURA</v>
      </c>
    </row>
    <row r="1316" spans="1:13" ht="15">
      <c r="A1316" s="149" t="s">
        <v>2260</v>
      </c>
      <c r="B1316" s="149" t="s">
        <v>2261</v>
      </c>
      <c r="C1316" s="149" t="s">
        <v>2394</v>
      </c>
      <c r="D1316" s="149" t="s">
        <v>2395</v>
      </c>
      <c r="E1316" s="150" t="s">
        <v>643</v>
      </c>
      <c r="F1316" s="149" t="s">
        <v>643</v>
      </c>
      <c r="G1316" s="151">
        <v>100376</v>
      </c>
      <c r="H1316" s="149" t="s">
        <v>2465</v>
      </c>
      <c r="I1316" s="149" t="s">
        <v>759</v>
      </c>
      <c r="J1316" s="149" t="s">
        <v>726</v>
      </c>
      <c r="K1316" s="150" t="s">
        <v>9816</v>
      </c>
      <c r="L1316" s="149" t="s">
        <v>647</v>
      </c>
      <c r="M1316" s="148" t="str">
        <f t="shared" si="20"/>
        <v>CAIXA REFERENCIAL ATRIBUÍDO SÃO PAULO FABRICAÇÃO E INSTALAÇÃO DE MEIA TESOURA DE MADEIRA NÃO APARELHADA, COM VÃO DE 12 M, PARA TELHA ONDULADA DE FIBROCIMENTO, ALUMÍNIO, PLÁSTICA OU TERMOACÚSTICA, INCLUSO IÇAMENTO. AF_07/2019 ESTRUTURA METALICA COBERTURA</v>
      </c>
    </row>
    <row r="1317" spans="1:13" ht="15">
      <c r="A1317" s="149" t="s">
        <v>2260</v>
      </c>
      <c r="B1317" s="149" t="s">
        <v>2261</v>
      </c>
      <c r="C1317" s="149" t="s">
        <v>2394</v>
      </c>
      <c r="D1317" s="149" t="s">
        <v>2395</v>
      </c>
      <c r="E1317" s="150" t="s">
        <v>643</v>
      </c>
      <c r="F1317" s="149" t="s">
        <v>643</v>
      </c>
      <c r="G1317" s="151">
        <v>100377</v>
      </c>
      <c r="H1317" s="149" t="s">
        <v>9817</v>
      </c>
      <c r="I1317" s="149" t="s">
        <v>956</v>
      </c>
      <c r="J1317" s="149" t="s">
        <v>726</v>
      </c>
      <c r="K1317" s="150" t="s">
        <v>813</v>
      </c>
      <c r="L1317" s="149" t="s">
        <v>647</v>
      </c>
      <c r="M1317" s="148" t="str">
        <f t="shared" si="20"/>
        <v>CAIXA REFERENCIAL ATRIBUÍDO SÃO PAULO FABRICAÇÃO E INSTALAÇÃO DE TESOURA (INTEIRA OU MEIA) EM AÇO, VÃOS MAIORES OU IGUAIS A 3,0 M E MENORES OU IGUAL A 6,0 M, INCLUSO IÇAMENTO. AF_07/2019 ESTRUTURA METALICA COBERTURA</v>
      </c>
    </row>
    <row r="1318" spans="1:13" ht="15">
      <c r="A1318" s="149" t="s">
        <v>2260</v>
      </c>
      <c r="B1318" s="149" t="s">
        <v>2261</v>
      </c>
      <c r="C1318" s="149" t="s">
        <v>2394</v>
      </c>
      <c r="D1318" s="149" t="s">
        <v>2395</v>
      </c>
      <c r="E1318" s="150" t="s">
        <v>643</v>
      </c>
      <c r="F1318" s="149" t="s">
        <v>643</v>
      </c>
      <c r="G1318" s="151">
        <v>100378</v>
      </c>
      <c r="H1318" s="149" t="s">
        <v>9818</v>
      </c>
      <c r="I1318" s="149" t="s">
        <v>956</v>
      </c>
      <c r="J1318" s="149" t="s">
        <v>726</v>
      </c>
      <c r="K1318" s="150" t="s">
        <v>3986</v>
      </c>
      <c r="L1318" s="149" t="s">
        <v>647</v>
      </c>
      <c r="M1318" s="148" t="str">
        <f t="shared" si="20"/>
        <v>CAIXA REFERENCIAL ATRIBUÍDO SÃO PAULO FABRICAÇÃO E INSTALAÇÃO DE TESOURA (INTEIRA OU MEIA) EM AÇO, VÃOS MAIORES QUE 6,0 M E MENORES QUE 12,0 M, INCLUSO IÇAMENTO. AF_07/2019 ESTRUTURA METALICA COBERTURA</v>
      </c>
    </row>
    <row r="1319" spans="1:13" ht="15">
      <c r="A1319" s="149" t="s">
        <v>2260</v>
      </c>
      <c r="B1319" s="149" t="s">
        <v>2261</v>
      </c>
      <c r="C1319" s="149" t="s">
        <v>2394</v>
      </c>
      <c r="D1319" s="149" t="s">
        <v>2395</v>
      </c>
      <c r="E1319" s="150" t="s">
        <v>643</v>
      </c>
      <c r="F1319" s="149" t="s">
        <v>643</v>
      </c>
      <c r="G1319" s="151">
        <v>100382</v>
      </c>
      <c r="H1319" s="149" t="s">
        <v>2467</v>
      </c>
      <c r="I1319" s="149" t="s">
        <v>996</v>
      </c>
      <c r="J1319" s="149" t="s">
        <v>646</v>
      </c>
      <c r="K1319" s="150" t="s">
        <v>5530</v>
      </c>
      <c r="L1319" s="149" t="s">
        <v>647</v>
      </c>
      <c r="M1319" s="148" t="str">
        <f t="shared" si="20"/>
        <v>CAIXA REFERENCIAL COEFICIENTE DE REPRESENTATIVIDADE FABRICAÇÃO E INSTALAÇÃO DE PONTALETES DE MADEIRA NÃO APARELHADA PARA TELHADOS COM ATÉ 2 ÁGUAS E COM TELHA ONDULADA DE FIBROCIMENTO, ALUMÍNIO OU PLÁSTICA EM EDIFÍCIO RESIDENCIAL TÉRREO, INCLUSO TRANSPORTE VERTICAL. AF_07/2019 ESTRUTURA METALICA COBERTURA</v>
      </c>
    </row>
    <row r="1320" spans="1:13" ht="15">
      <c r="A1320" s="149" t="s">
        <v>2260</v>
      </c>
      <c r="B1320" s="149" t="s">
        <v>2261</v>
      </c>
      <c r="C1320" s="149" t="s">
        <v>2468</v>
      </c>
      <c r="D1320" s="149" t="s">
        <v>2469</v>
      </c>
      <c r="E1320" s="150" t="s">
        <v>643</v>
      </c>
      <c r="F1320" s="149" t="s">
        <v>643</v>
      </c>
      <c r="G1320" s="151">
        <v>94444</v>
      </c>
      <c r="H1320" s="149" t="s">
        <v>2470</v>
      </c>
      <c r="I1320" s="149" t="s">
        <v>996</v>
      </c>
      <c r="J1320" s="149" t="s">
        <v>646</v>
      </c>
      <c r="K1320" s="150" t="s">
        <v>9819</v>
      </c>
      <c r="L1320" s="149" t="s">
        <v>647</v>
      </c>
      <c r="M1320" s="148" t="str">
        <f t="shared" si="20"/>
        <v>CAIXA REFERENCIAL COEFICIENTE DE REPRESENTATIVIDADE TELHAMENTO COM TELHA DE ENCAIXE, TIPO FRANCESA DE VIDRO, COM ATÉ 2 ÁGUAS, INCLUSO TRANSPORTE VERTICAL. AF_07/2019 TELHAMENTO COM TELHA DE VIDRO COBERTURA</v>
      </c>
    </row>
    <row r="1321" spans="1:13" ht="15">
      <c r="A1321" s="149" t="s">
        <v>2471</v>
      </c>
      <c r="B1321" s="149" t="s">
        <v>2472</v>
      </c>
      <c r="C1321" s="149" t="s">
        <v>2473</v>
      </c>
      <c r="D1321" s="149" t="s">
        <v>2474</v>
      </c>
      <c r="E1321" s="150">
        <v>73882</v>
      </c>
      <c r="F1321" s="149" t="s">
        <v>2475</v>
      </c>
      <c r="G1321" s="151" t="s">
        <v>2476</v>
      </c>
      <c r="H1321" s="149" t="s">
        <v>2477</v>
      </c>
      <c r="I1321" s="149" t="s">
        <v>645</v>
      </c>
      <c r="J1321" s="149" t="s">
        <v>646</v>
      </c>
      <c r="K1321" s="150" t="s">
        <v>9820</v>
      </c>
      <c r="L1321" s="149" t="s">
        <v>647</v>
      </c>
      <c r="M1321" s="148" t="str">
        <f t="shared" si="20"/>
        <v>CAIXA REFERENCIAL COEFICIENTE DE REPRESENTATIVIDADE CALHA EM CONCRETO SIMPLES, EM MEIA CANA, DIAMETRO 200 MM REBAIXAMENTO DO LENCOL FREATICO DRENAGEM/OBRAS DE CONTENCAO/POCOS DE VISITA E CAIXAS</v>
      </c>
    </row>
    <row r="1322" spans="1:13" ht="15">
      <c r="A1322" s="149" t="s">
        <v>2471</v>
      </c>
      <c r="B1322" s="149" t="s">
        <v>2472</v>
      </c>
      <c r="C1322" s="149" t="s">
        <v>2473</v>
      </c>
      <c r="D1322" s="149" t="s">
        <v>2474</v>
      </c>
      <c r="E1322" s="150">
        <v>73882</v>
      </c>
      <c r="F1322" s="149" t="s">
        <v>2475</v>
      </c>
      <c r="G1322" s="151" t="s">
        <v>2479</v>
      </c>
      <c r="H1322" s="149" t="s">
        <v>2480</v>
      </c>
      <c r="I1322" s="149" t="s">
        <v>645</v>
      </c>
      <c r="J1322" s="149" t="s">
        <v>646</v>
      </c>
      <c r="K1322" s="150" t="s">
        <v>9821</v>
      </c>
      <c r="L1322" s="149" t="s">
        <v>647</v>
      </c>
      <c r="M1322" s="148" t="str">
        <f t="shared" si="20"/>
        <v>CAIXA REFERENCIAL COEFICIENTE DE REPRESENTATIVIDADE CALHA EM CONCRETO SIMPLES, EM MEIA CANA DE CONCRETO, DIAMETRO 600 MM REBAIXAMENTO DO LENCOL FREATICO DRENAGEM/OBRAS DE CONTENCAO/POCOS DE VISITA E CAIXAS</v>
      </c>
    </row>
    <row r="1323" spans="1:13" ht="15">
      <c r="A1323" s="149" t="s">
        <v>2471</v>
      </c>
      <c r="B1323" s="149" t="s">
        <v>2472</v>
      </c>
      <c r="C1323" s="149" t="s">
        <v>2482</v>
      </c>
      <c r="D1323" s="149" t="s">
        <v>2483</v>
      </c>
      <c r="E1323" s="150">
        <v>73816</v>
      </c>
      <c r="F1323" s="149" t="s">
        <v>2484</v>
      </c>
      <c r="G1323" s="151" t="s">
        <v>2485</v>
      </c>
      <c r="H1323" s="149" t="s">
        <v>2486</v>
      </c>
      <c r="I1323" s="149" t="s">
        <v>645</v>
      </c>
      <c r="J1323" s="149" t="s">
        <v>726</v>
      </c>
      <c r="K1323" s="150" t="s">
        <v>1698</v>
      </c>
      <c r="L1323" s="149" t="s">
        <v>647</v>
      </c>
      <c r="M1323" s="148" t="str">
        <f t="shared" si="20"/>
        <v>CAIXA REFERENCIAL ATRIBUÍDO SÃO PAULO EXECUCAO DE DRENO COM TUBOS DE PVC CORRUGADO FLEXIVEL PERFURADO - DN 100 DRENOS DRENAGEM/OBRAS DE CONTENCAO/POCOS DE VISITA E CAIXAS</v>
      </c>
    </row>
    <row r="1324" spans="1:13" ht="15">
      <c r="A1324" s="149" t="s">
        <v>2471</v>
      </c>
      <c r="B1324" s="149" t="s">
        <v>2472</v>
      </c>
      <c r="C1324" s="149" t="s">
        <v>2482</v>
      </c>
      <c r="D1324" s="149" t="s">
        <v>2483</v>
      </c>
      <c r="E1324" s="150">
        <v>73816</v>
      </c>
      <c r="F1324" s="149" t="s">
        <v>2484</v>
      </c>
      <c r="G1324" s="151" t="s">
        <v>2488</v>
      </c>
      <c r="H1324" s="149" t="s">
        <v>2489</v>
      </c>
      <c r="I1324" s="149" t="s">
        <v>645</v>
      </c>
      <c r="J1324" s="149" t="s">
        <v>726</v>
      </c>
      <c r="K1324" s="150" t="s">
        <v>9822</v>
      </c>
      <c r="L1324" s="149" t="s">
        <v>647</v>
      </c>
      <c r="M1324" s="148" t="str">
        <f t="shared" si="20"/>
        <v>CAIXA REFERENCIAL ATRIBUÍDO SÃO PAULO EXECUCAO DE DRENO VERTICAL COM PEDRISCO, DIAMETRO 200MM DRENOS DRENAGEM/OBRAS DE CONTENCAO/POCOS DE VISITA E CAIXAS</v>
      </c>
    </row>
    <row r="1325" spans="1:13" ht="15">
      <c r="A1325" s="149" t="s">
        <v>2471</v>
      </c>
      <c r="B1325" s="149" t="s">
        <v>2472</v>
      </c>
      <c r="C1325" s="149" t="s">
        <v>2482</v>
      </c>
      <c r="D1325" s="149" t="s">
        <v>2483</v>
      </c>
      <c r="E1325" s="150">
        <v>73881</v>
      </c>
      <c r="F1325" s="149" t="s">
        <v>2490</v>
      </c>
      <c r="G1325" s="151" t="s">
        <v>2491</v>
      </c>
      <c r="H1325" s="149" t="s">
        <v>2492</v>
      </c>
      <c r="I1325" s="149" t="s">
        <v>996</v>
      </c>
      <c r="J1325" s="149" t="s">
        <v>726</v>
      </c>
      <c r="K1325" s="150" t="s">
        <v>4822</v>
      </c>
      <c r="L1325" s="149" t="s">
        <v>647</v>
      </c>
      <c r="M1325" s="148" t="str">
        <f t="shared" si="20"/>
        <v>CAIXA REFERENCIAL ATRIBUÍDO SÃO PAULO EXECUCAO DE DRENO COM MANTA GEOTEXTIL 200 G/M2 DRENOS DRENAGEM/OBRAS DE CONTENCAO/POCOS DE VISITA E CAIXAS</v>
      </c>
    </row>
    <row r="1326" spans="1:13" ht="15">
      <c r="A1326" s="149" t="s">
        <v>2471</v>
      </c>
      <c r="B1326" s="149" t="s">
        <v>2472</v>
      </c>
      <c r="C1326" s="149" t="s">
        <v>2482</v>
      </c>
      <c r="D1326" s="149" t="s">
        <v>2483</v>
      </c>
      <c r="E1326" s="150">
        <v>73881</v>
      </c>
      <c r="F1326" s="149" t="s">
        <v>2490</v>
      </c>
      <c r="G1326" s="151" t="s">
        <v>2493</v>
      </c>
      <c r="H1326" s="149" t="s">
        <v>2494</v>
      </c>
      <c r="I1326" s="149" t="s">
        <v>996</v>
      </c>
      <c r="J1326" s="149" t="s">
        <v>726</v>
      </c>
      <c r="K1326" s="150" t="s">
        <v>5674</v>
      </c>
      <c r="L1326" s="149" t="s">
        <v>647</v>
      </c>
      <c r="M1326" s="148" t="str">
        <f t="shared" si="20"/>
        <v>CAIXA REFERENCIAL ATRIBUÍDO SÃO PAULO EXECUCAO DE DRENO COM MANTA GEOTEXTIL 400 G/M2 DRENOS DRENAGEM/OBRAS DE CONTENCAO/POCOS DE VISITA E CAIXAS</v>
      </c>
    </row>
    <row r="1327" spans="1:13" ht="15">
      <c r="A1327" s="149" t="s">
        <v>2471</v>
      </c>
      <c r="B1327" s="149" t="s">
        <v>2472</v>
      </c>
      <c r="C1327" s="149" t="s">
        <v>2482</v>
      </c>
      <c r="D1327" s="149" t="s">
        <v>2483</v>
      </c>
      <c r="E1327" s="150">
        <v>73883</v>
      </c>
      <c r="F1327" s="149" t="s">
        <v>2495</v>
      </c>
      <c r="G1327" s="151" t="s">
        <v>2496</v>
      </c>
      <c r="H1327" s="149" t="s">
        <v>2497</v>
      </c>
      <c r="I1327" s="149" t="s">
        <v>2498</v>
      </c>
      <c r="J1327" s="149" t="s">
        <v>1046</v>
      </c>
      <c r="K1327" s="150" t="s">
        <v>9823</v>
      </c>
      <c r="L1327" s="149" t="s">
        <v>647</v>
      </c>
      <c r="M1327" s="148" t="str">
        <f t="shared" si="20"/>
        <v>CAIXA REFERENCIAL COLETADO EXECUCAO DE DRENO FRANCES COM AREIA MEDIA DRENOS DRENAGEM/OBRAS DE CONTENCAO/POCOS DE VISITA E CAIXAS</v>
      </c>
    </row>
    <row r="1328" spans="1:13" ht="15">
      <c r="A1328" s="149" t="s">
        <v>2471</v>
      </c>
      <c r="B1328" s="149" t="s">
        <v>2472</v>
      </c>
      <c r="C1328" s="149" t="s">
        <v>2482</v>
      </c>
      <c r="D1328" s="149" t="s">
        <v>2483</v>
      </c>
      <c r="E1328" s="150">
        <v>73883</v>
      </c>
      <c r="F1328" s="149" t="s">
        <v>2495</v>
      </c>
      <c r="G1328" s="151" t="s">
        <v>2499</v>
      </c>
      <c r="H1328" s="149" t="s">
        <v>2500</v>
      </c>
      <c r="I1328" s="149" t="s">
        <v>2498</v>
      </c>
      <c r="J1328" s="149" t="s">
        <v>1046</v>
      </c>
      <c r="K1328" s="150" t="s">
        <v>9824</v>
      </c>
      <c r="L1328" s="149" t="s">
        <v>647</v>
      </c>
      <c r="M1328" s="148" t="str">
        <f t="shared" si="20"/>
        <v>CAIXA REFERENCIAL COLETADO EXECUCAO DE DRENO FRANCES COM BRITA NUM 2 DRENOS DRENAGEM/OBRAS DE CONTENCAO/POCOS DE VISITA E CAIXAS</v>
      </c>
    </row>
    <row r="1329" spans="1:13" ht="15">
      <c r="A1329" s="149" t="s">
        <v>2471</v>
      </c>
      <c r="B1329" s="149" t="s">
        <v>2472</v>
      </c>
      <c r="C1329" s="149" t="s">
        <v>2482</v>
      </c>
      <c r="D1329" s="149" t="s">
        <v>2483</v>
      </c>
      <c r="E1329" s="150">
        <v>73883</v>
      </c>
      <c r="F1329" s="149" t="s">
        <v>2495</v>
      </c>
      <c r="G1329" s="151" t="s">
        <v>2501</v>
      </c>
      <c r="H1329" s="149" t="s">
        <v>2502</v>
      </c>
      <c r="I1329" s="149" t="s">
        <v>2498</v>
      </c>
      <c r="J1329" s="149" t="s">
        <v>646</v>
      </c>
      <c r="K1329" s="150" t="s">
        <v>6591</v>
      </c>
      <c r="L1329" s="149" t="s">
        <v>647</v>
      </c>
      <c r="M1329" s="148" t="str">
        <f t="shared" si="20"/>
        <v>CAIXA REFERENCIAL COEFICIENTE DE REPRESENTATIVIDADE EXECUCAO DE DRENO FRANCES COM CASCALHO DRENOS DRENAGEM/OBRAS DE CONTENCAO/POCOS DE VISITA E CAIXAS</v>
      </c>
    </row>
    <row r="1330" spans="1:13" ht="15">
      <c r="A1330" s="149" t="s">
        <v>2471</v>
      </c>
      <c r="B1330" s="149" t="s">
        <v>2472</v>
      </c>
      <c r="C1330" s="149" t="s">
        <v>2482</v>
      </c>
      <c r="D1330" s="149" t="s">
        <v>2483</v>
      </c>
      <c r="E1330" s="150">
        <v>73969</v>
      </c>
      <c r="F1330" s="149" t="s">
        <v>2503</v>
      </c>
      <c r="G1330" s="151" t="s">
        <v>2504</v>
      </c>
      <c r="H1330" s="149" t="s">
        <v>2505</v>
      </c>
      <c r="I1330" s="149" t="s">
        <v>645</v>
      </c>
      <c r="J1330" s="149" t="s">
        <v>726</v>
      </c>
      <c r="K1330" s="150" t="s">
        <v>9825</v>
      </c>
      <c r="L1330" s="149" t="s">
        <v>647</v>
      </c>
      <c r="M1330" s="148" t="str">
        <f t="shared" si="20"/>
        <v>CAIXA REFERENCIAL ATRIBUÍDO SÃO PAULO EXECUCAO DE DRENOS DE CHORUME EM TUBOS DRENANTES DE CONCRETO, DIAM=200MM, ENVOLTOS EM BRITA E GEOTEXTIL DRENOS DRENAGEM/OBRAS DE CONTENCAO/POCOS DE VISITA E CAIXAS</v>
      </c>
    </row>
    <row r="1331" spans="1:13" ht="15">
      <c r="A1331" s="149" t="s">
        <v>2471</v>
      </c>
      <c r="B1331" s="149" t="s">
        <v>2472</v>
      </c>
      <c r="C1331" s="149" t="s">
        <v>2482</v>
      </c>
      <c r="D1331" s="149" t="s">
        <v>2483</v>
      </c>
      <c r="E1331" s="150">
        <v>74017</v>
      </c>
      <c r="F1331" s="149" t="s">
        <v>2506</v>
      </c>
      <c r="G1331" s="149" t="s">
        <v>2507</v>
      </c>
      <c r="H1331" s="149" t="s">
        <v>2508</v>
      </c>
      <c r="I1331" s="149" t="s">
        <v>645</v>
      </c>
      <c r="J1331" s="149" t="s">
        <v>726</v>
      </c>
      <c r="K1331" s="150" t="s">
        <v>9826</v>
      </c>
      <c r="L1331" s="149" t="s">
        <v>647</v>
      </c>
      <c r="M1331" s="148" t="str">
        <f t="shared" si="20"/>
        <v>CAIXA REFERENCIAL ATRIBUÍDO SÃO PAULO EXECUCAO DE DRENOS DE CHORUME EM TUBOS DRENANTES, PVC, DIAM=100 MM, ENVOLTOS EM BRITA E GEOTEXTIL DRENOS DRENAGEM/OBRAS DE CONTENCAO/POCOS DE VISITA E CAIXAS</v>
      </c>
    </row>
    <row r="1332" spans="1:13" ht="15">
      <c r="A1332" s="149" t="s">
        <v>2471</v>
      </c>
      <c r="B1332" s="149" t="s">
        <v>2472</v>
      </c>
      <c r="C1332" s="149" t="s">
        <v>2482</v>
      </c>
      <c r="D1332" s="149" t="s">
        <v>2483</v>
      </c>
      <c r="E1332" s="150">
        <v>74017</v>
      </c>
      <c r="F1332" s="149" t="s">
        <v>2506</v>
      </c>
      <c r="G1332" s="149" t="s">
        <v>2509</v>
      </c>
      <c r="H1332" s="149" t="s">
        <v>2510</v>
      </c>
      <c r="I1332" s="149" t="s">
        <v>645</v>
      </c>
      <c r="J1332" s="149" t="s">
        <v>726</v>
      </c>
      <c r="K1332" s="150" t="s">
        <v>9827</v>
      </c>
      <c r="L1332" s="149" t="s">
        <v>647</v>
      </c>
      <c r="M1332" s="148" t="str">
        <f t="shared" si="20"/>
        <v>CAIXA REFERENCIAL ATRIBUÍDO SÃO PAULO EXECUCAO DE DRENOS DE CHORUME EM TUBOS DRENANTES, PVC, DIAM=150 MM, ENVOLTOS EM BRITA E GEOTEXTIL DRENOS DRENAGEM/OBRAS DE CONTENCAO/POCOS DE VISITA E CAIXAS</v>
      </c>
    </row>
    <row r="1333" spans="1:13" ht="15">
      <c r="A1333" s="149" t="s">
        <v>2471</v>
      </c>
      <c r="B1333" s="149" t="s">
        <v>2472</v>
      </c>
      <c r="C1333" s="149" t="s">
        <v>2482</v>
      </c>
      <c r="D1333" s="149" t="s">
        <v>2483</v>
      </c>
      <c r="E1333" s="150">
        <v>75029</v>
      </c>
      <c r="F1333" s="149" t="s">
        <v>2511</v>
      </c>
      <c r="G1333" s="149" t="s">
        <v>2512</v>
      </c>
      <c r="H1333" s="149" t="s">
        <v>2513</v>
      </c>
      <c r="I1333" s="149" t="s">
        <v>645</v>
      </c>
      <c r="J1333" s="149" t="s">
        <v>726</v>
      </c>
      <c r="K1333" s="150" t="s">
        <v>9271</v>
      </c>
      <c r="L1333" s="149" t="s">
        <v>647</v>
      </c>
      <c r="M1333" s="148" t="str">
        <f t="shared" si="20"/>
        <v>CAIXA REFERENCIAL ATRIBUÍDO SÃO PAULO TUBO PVC CORRUGADO RIGIDO PERFURADO DN 150 PARA DRENAGEM - FORNECIMENTO E INSTALACAO DRENOS DRENAGEM/OBRAS DE CONTENCAO/POCOS DE VISITA E CAIXAS</v>
      </c>
    </row>
    <row r="1334" spans="1:13" ht="15">
      <c r="A1334" s="149" t="s">
        <v>2471</v>
      </c>
      <c r="B1334" s="149" t="s">
        <v>2472</v>
      </c>
      <c r="C1334" s="149" t="s">
        <v>2482</v>
      </c>
      <c r="D1334" s="149" t="s">
        <v>2483</v>
      </c>
      <c r="E1334" s="150" t="s">
        <v>643</v>
      </c>
      <c r="F1334" s="149" t="s">
        <v>643</v>
      </c>
      <c r="G1334" s="149">
        <v>83651</v>
      </c>
      <c r="H1334" s="149" t="s">
        <v>2514</v>
      </c>
      <c r="I1334" s="149" t="s">
        <v>645</v>
      </c>
      <c r="J1334" s="149" t="s">
        <v>726</v>
      </c>
      <c r="K1334" s="150" t="s">
        <v>4478</v>
      </c>
      <c r="L1334" s="149" t="s">
        <v>647</v>
      </c>
      <c r="M1334" s="148" t="str">
        <f t="shared" si="20"/>
        <v>CAIXA REFERENCIAL ATRIBUÍDO SÃO PAULO TUBO PVC CORRUGADO PERFURADO 100 MM C/ JUNTA ELASTICA PARA DRENAGEM. DRENOS DRENAGEM/OBRAS DE CONTENCAO/POCOS DE VISITA E CAIXAS</v>
      </c>
    </row>
    <row r="1335" spans="1:13" ht="15">
      <c r="A1335" s="149" t="s">
        <v>2471</v>
      </c>
      <c r="B1335" s="149" t="s">
        <v>2472</v>
      </c>
      <c r="C1335" s="149" t="s">
        <v>2482</v>
      </c>
      <c r="D1335" s="149" t="s">
        <v>2483</v>
      </c>
      <c r="E1335" s="150" t="s">
        <v>643</v>
      </c>
      <c r="F1335" s="149" t="s">
        <v>643</v>
      </c>
      <c r="G1335" s="149">
        <v>83658</v>
      </c>
      <c r="H1335" s="149" t="s">
        <v>2516</v>
      </c>
      <c r="I1335" s="149" t="s">
        <v>645</v>
      </c>
      <c r="J1335" s="149" t="s">
        <v>646</v>
      </c>
      <c r="K1335" s="150" t="s">
        <v>9828</v>
      </c>
      <c r="L1335" s="149" t="s">
        <v>647</v>
      </c>
      <c r="M1335" s="148" t="str">
        <f t="shared" si="20"/>
        <v>CAIXA REFERENCIAL COEFICIENTE DE REPRESENTATIVIDADE EXECUCAO DRENO PROFUNDO, COM CORTE TRAPEZOIDAL EM SOLO, DE 70X80X150CM EXCL TUBO INCL MATERIAL EXECUCAO, COM SELO ENCHIMENTO MATERIAL DRENANTE E ESCAVACAO DRENOS DRENAGEM/OBRAS DE CONTENCAO/POCOS DE VISITA E CAIXAS</v>
      </c>
    </row>
    <row r="1336" spans="1:13" ht="15">
      <c r="A1336" s="149" t="s">
        <v>2471</v>
      </c>
      <c r="B1336" s="149" t="s">
        <v>2472</v>
      </c>
      <c r="C1336" s="149" t="s">
        <v>2482</v>
      </c>
      <c r="D1336" s="149" t="s">
        <v>2483</v>
      </c>
      <c r="E1336" s="150" t="s">
        <v>643</v>
      </c>
      <c r="F1336" s="149" t="s">
        <v>643</v>
      </c>
      <c r="G1336" s="149">
        <v>83661</v>
      </c>
      <c r="H1336" s="149" t="s">
        <v>2517</v>
      </c>
      <c r="I1336" s="149" t="s">
        <v>645</v>
      </c>
      <c r="J1336" s="149" t="s">
        <v>646</v>
      </c>
      <c r="K1336" s="150" t="s">
        <v>9829</v>
      </c>
      <c r="L1336" s="149" t="s">
        <v>647</v>
      </c>
      <c r="M1336" s="148" t="str">
        <f t="shared" si="20"/>
        <v>CAIXA REFERENCIAL COEFICIENTE DE REPRESENTATIVIDADE EXECUCAO DE DRENO PROFUNDO, CORTE EM SOLO, COM TUBO POROSO D=0,20M DRENOS DRENAGEM/OBRAS DE CONTENCAO/POCOS DE VISITA E CAIXAS</v>
      </c>
    </row>
    <row r="1337" spans="1:13" ht="15">
      <c r="A1337" s="149" t="s">
        <v>2471</v>
      </c>
      <c r="B1337" s="149" t="s">
        <v>2472</v>
      </c>
      <c r="C1337" s="149" t="s">
        <v>2482</v>
      </c>
      <c r="D1337" s="149" t="s">
        <v>2483</v>
      </c>
      <c r="E1337" s="150" t="s">
        <v>643</v>
      </c>
      <c r="F1337" s="149" t="s">
        <v>643</v>
      </c>
      <c r="G1337" s="149">
        <v>83662</v>
      </c>
      <c r="H1337" s="149" t="s">
        <v>2518</v>
      </c>
      <c r="I1337" s="149" t="s">
        <v>2498</v>
      </c>
      <c r="J1337" s="149" t="s">
        <v>646</v>
      </c>
      <c r="K1337" s="150" t="s">
        <v>9830</v>
      </c>
      <c r="L1337" s="149" t="s">
        <v>647</v>
      </c>
      <c r="M1337" s="148" t="str">
        <f t="shared" si="20"/>
        <v>CAIXA REFERENCIAL COEFICIENTE DE REPRESENTATIVIDADE EXECUCAO DE DRENO CEGO DRENOS DRENAGEM/OBRAS DE CONTENCAO/POCOS DE VISITA E CAIXAS</v>
      </c>
    </row>
    <row r="1338" spans="1:13" ht="15">
      <c r="A1338" s="149" t="s">
        <v>2471</v>
      </c>
      <c r="B1338" s="149" t="s">
        <v>2472</v>
      </c>
      <c r="C1338" s="149" t="s">
        <v>2482</v>
      </c>
      <c r="D1338" s="149" t="s">
        <v>2483</v>
      </c>
      <c r="E1338" s="150" t="s">
        <v>643</v>
      </c>
      <c r="F1338" s="149" t="s">
        <v>643</v>
      </c>
      <c r="G1338" s="149">
        <v>83664</v>
      </c>
      <c r="H1338" s="149" t="s">
        <v>2519</v>
      </c>
      <c r="I1338" s="149" t="s">
        <v>645</v>
      </c>
      <c r="J1338" s="149" t="s">
        <v>646</v>
      </c>
      <c r="K1338" s="150" t="s">
        <v>9831</v>
      </c>
      <c r="L1338" s="149" t="s">
        <v>647</v>
      </c>
      <c r="M1338" s="148" t="str">
        <f t="shared" si="20"/>
        <v>CAIXA REFERENCIAL COEFICIENTE DE REPRESENTATIVIDADE EXECUCAO DE DRENO DE TUBO DE CONRETO SIMPLES POROSO D=0,20 M (0,5MX0,5M) PARA GALERIAS DE AGUAS PLUVIAIS DRENOS DRENAGEM/OBRAS DE CONTENCAO/POCOS DE VISITA E CAIXAS</v>
      </c>
    </row>
    <row r="1339" spans="1:13" ht="15">
      <c r="A1339" s="149" t="s">
        <v>2471</v>
      </c>
      <c r="B1339" s="149" t="s">
        <v>2472</v>
      </c>
      <c r="C1339" s="149" t="s">
        <v>2482</v>
      </c>
      <c r="D1339" s="149" t="s">
        <v>2483</v>
      </c>
      <c r="E1339" s="150" t="s">
        <v>643</v>
      </c>
      <c r="F1339" s="149" t="s">
        <v>643</v>
      </c>
      <c r="G1339" s="149">
        <v>83665</v>
      </c>
      <c r="H1339" s="149" t="s">
        <v>2520</v>
      </c>
      <c r="I1339" s="149" t="s">
        <v>996</v>
      </c>
      <c r="J1339" s="149" t="s">
        <v>726</v>
      </c>
      <c r="K1339" s="150" t="s">
        <v>1903</v>
      </c>
      <c r="L1339" s="149" t="s">
        <v>647</v>
      </c>
      <c r="M1339" s="148" t="str">
        <f t="shared" si="20"/>
        <v>CAIXA REFERENCIAL ATRIBUÍDO SÃO PAULO FORNECIMENTO E INSTALACAO DE MANTA BIDIM RT - 14 DRENOS DRENAGEM/OBRAS DE CONTENCAO/POCOS DE VISITA E CAIXAS</v>
      </c>
    </row>
    <row r="1340" spans="1:13" ht="15">
      <c r="A1340" s="149" t="s">
        <v>2471</v>
      </c>
      <c r="B1340" s="149" t="s">
        <v>2472</v>
      </c>
      <c r="C1340" s="149" t="s">
        <v>2482</v>
      </c>
      <c r="D1340" s="149" t="s">
        <v>2483</v>
      </c>
      <c r="E1340" s="150" t="s">
        <v>643</v>
      </c>
      <c r="F1340" s="149" t="s">
        <v>643</v>
      </c>
      <c r="G1340" s="149">
        <v>83669</v>
      </c>
      <c r="H1340" s="149" t="s">
        <v>2521</v>
      </c>
      <c r="I1340" s="149" t="s">
        <v>996</v>
      </c>
      <c r="J1340" s="149" t="s">
        <v>726</v>
      </c>
      <c r="K1340" s="150" t="s">
        <v>2320</v>
      </c>
      <c r="L1340" s="149" t="s">
        <v>647</v>
      </c>
      <c r="M1340" s="148" t="str">
        <f t="shared" si="20"/>
        <v>CAIXA REFERENCIAL ATRIBUÍDO SÃO PAULO FORNECIMENTO/INSTALACAO MANTA BIDIM RT-16 DRENOS DRENAGEM/OBRAS DE CONTENCAO/POCOS DE VISITA E CAIXAS</v>
      </c>
    </row>
    <row r="1341" spans="1:13" ht="15">
      <c r="A1341" s="149" t="s">
        <v>2471</v>
      </c>
      <c r="B1341" s="149" t="s">
        <v>2472</v>
      </c>
      <c r="C1341" s="149" t="s">
        <v>2482</v>
      </c>
      <c r="D1341" s="149" t="s">
        <v>2483</v>
      </c>
      <c r="E1341" s="150" t="s">
        <v>643</v>
      </c>
      <c r="F1341" s="149" t="s">
        <v>643</v>
      </c>
      <c r="G1341" s="149">
        <v>83670</v>
      </c>
      <c r="H1341" s="149" t="s">
        <v>2522</v>
      </c>
      <c r="I1341" s="149" t="s">
        <v>645</v>
      </c>
      <c r="J1341" s="149" t="s">
        <v>646</v>
      </c>
      <c r="K1341" s="150" t="s">
        <v>3894</v>
      </c>
      <c r="L1341" s="149" t="s">
        <v>647</v>
      </c>
      <c r="M1341" s="148" t="str">
        <f t="shared" si="20"/>
        <v>CAIXA REFERENCIAL COEFICIENTE DE REPRESENTATIVIDADE TUBO PVC DN 75 MM PARA DRENAGEM - FORNECIMENTO E INSTALACAO DRENOS DRENAGEM/OBRAS DE CONTENCAO/POCOS DE VISITA E CAIXAS</v>
      </c>
    </row>
    <row r="1342" spans="1:13" ht="15">
      <c r="A1342" s="149" t="s">
        <v>2471</v>
      </c>
      <c r="B1342" s="149" t="s">
        <v>2472</v>
      </c>
      <c r="C1342" s="149" t="s">
        <v>2482</v>
      </c>
      <c r="D1342" s="149" t="s">
        <v>2483</v>
      </c>
      <c r="E1342" s="150" t="s">
        <v>643</v>
      </c>
      <c r="F1342" s="149" t="s">
        <v>643</v>
      </c>
      <c r="G1342" s="149">
        <v>83671</v>
      </c>
      <c r="H1342" s="149" t="s">
        <v>2523</v>
      </c>
      <c r="I1342" s="149" t="s">
        <v>645</v>
      </c>
      <c r="J1342" s="149" t="s">
        <v>646</v>
      </c>
      <c r="K1342" s="150" t="s">
        <v>9528</v>
      </c>
      <c r="L1342" s="149" t="s">
        <v>647</v>
      </c>
      <c r="M1342" s="148" t="str">
        <f t="shared" si="20"/>
        <v>CAIXA REFERENCIAL COEFICIENTE DE REPRESENTATIVIDADE TUBO PVC DN 100 MM PARA DRENAGEM - FORNECIMENTO E INSTALACAO DRENOS DRENAGEM/OBRAS DE CONTENCAO/POCOS DE VISITA E CAIXAS</v>
      </c>
    </row>
    <row r="1343" spans="1:13" ht="15">
      <c r="A1343" s="149" t="s">
        <v>2471</v>
      </c>
      <c r="B1343" s="149" t="s">
        <v>2472</v>
      </c>
      <c r="C1343" s="149" t="s">
        <v>2482</v>
      </c>
      <c r="D1343" s="149" t="s">
        <v>2483</v>
      </c>
      <c r="E1343" s="150" t="s">
        <v>643</v>
      </c>
      <c r="F1343" s="149" t="s">
        <v>643</v>
      </c>
      <c r="G1343" s="149">
        <v>83679</v>
      </c>
      <c r="H1343" s="149" t="s">
        <v>2524</v>
      </c>
      <c r="I1343" s="149" t="s">
        <v>645</v>
      </c>
      <c r="J1343" s="149" t="s">
        <v>646</v>
      </c>
      <c r="K1343" s="150" t="s">
        <v>5033</v>
      </c>
      <c r="L1343" s="149" t="s">
        <v>647</v>
      </c>
      <c r="M1343" s="148" t="str">
        <f t="shared" si="20"/>
        <v>CAIXA REFERENCIAL COEFICIENTE DE REPRESENTATIVIDADE TUBO PVC D=2 COM MATERIAL DRENANTE PARA DRENO/BARBACA - FORNECIMENTO E INSTALACAO DRENOS DRENAGEM/OBRAS DE CONTENCAO/POCOS DE VISITA E CAIXAS</v>
      </c>
    </row>
    <row r="1344" spans="1:13" ht="15">
      <c r="A1344" s="149" t="s">
        <v>2471</v>
      </c>
      <c r="B1344" s="149" t="s">
        <v>2472</v>
      </c>
      <c r="C1344" s="149" t="s">
        <v>2482</v>
      </c>
      <c r="D1344" s="149" t="s">
        <v>2483</v>
      </c>
      <c r="E1344" s="150" t="s">
        <v>643</v>
      </c>
      <c r="F1344" s="149" t="s">
        <v>643</v>
      </c>
      <c r="G1344" s="151">
        <v>83680</v>
      </c>
      <c r="H1344" s="149" t="s">
        <v>2526</v>
      </c>
      <c r="I1344" s="149" t="s">
        <v>645</v>
      </c>
      <c r="J1344" s="149" t="s">
        <v>646</v>
      </c>
      <c r="K1344" s="150" t="s">
        <v>9832</v>
      </c>
      <c r="L1344" s="149" t="s">
        <v>647</v>
      </c>
      <c r="M1344" s="148" t="str">
        <f t="shared" si="20"/>
        <v>CAIXA REFERENCIAL COEFICIENTE DE REPRESENTATIVIDADE TUBO PVC D=3" COM MATERIAL DRENANTE PARA DRENO/BARBACA - FORNECIMENTO E INSTALACAO DRENOS DRENAGEM/OBRAS DE CONTENCAO/POCOS DE VISITA E CAIXAS</v>
      </c>
    </row>
    <row r="1345" spans="1:13" ht="15">
      <c r="A1345" s="149" t="s">
        <v>2471</v>
      </c>
      <c r="B1345" s="149" t="s">
        <v>2472</v>
      </c>
      <c r="C1345" s="149" t="s">
        <v>2482</v>
      </c>
      <c r="D1345" s="149" t="s">
        <v>2483</v>
      </c>
      <c r="E1345" s="150" t="s">
        <v>643</v>
      </c>
      <c r="F1345" s="149" t="s">
        <v>643</v>
      </c>
      <c r="G1345" s="151">
        <v>83681</v>
      </c>
      <c r="H1345" s="149" t="s">
        <v>2527</v>
      </c>
      <c r="I1345" s="149" t="s">
        <v>645</v>
      </c>
      <c r="J1345" s="149" t="s">
        <v>646</v>
      </c>
      <c r="K1345" s="150" t="s">
        <v>6151</v>
      </c>
      <c r="L1345" s="149" t="s">
        <v>647</v>
      </c>
      <c r="M1345" s="148" t="str">
        <f t="shared" si="20"/>
        <v>CAIXA REFERENCIAL COEFICIENTE DE REPRESENTATIVIDADE TUBO PVC D=4" COM MATERIAL DRENANTE PARA DRENO/BARBACA - FORNECIMENTO E INSTALACAO DRENOS DRENAGEM/OBRAS DE CONTENCAO/POCOS DE VISITA E CAIXAS</v>
      </c>
    </row>
    <row r="1346" spans="1:13" ht="15">
      <c r="A1346" s="149" t="s">
        <v>2471</v>
      </c>
      <c r="B1346" s="149" t="s">
        <v>2472</v>
      </c>
      <c r="C1346" s="149" t="s">
        <v>2482</v>
      </c>
      <c r="D1346" s="149" t="s">
        <v>2483</v>
      </c>
      <c r="E1346" s="150" t="s">
        <v>643</v>
      </c>
      <c r="F1346" s="149" t="s">
        <v>643</v>
      </c>
      <c r="G1346" s="151">
        <v>83682</v>
      </c>
      <c r="H1346" s="149" t="s">
        <v>2528</v>
      </c>
      <c r="I1346" s="149" t="s">
        <v>2498</v>
      </c>
      <c r="J1346" s="149" t="s">
        <v>646</v>
      </c>
      <c r="K1346" s="150" t="s">
        <v>9833</v>
      </c>
      <c r="L1346" s="149" t="s">
        <v>647</v>
      </c>
      <c r="M1346" s="148" t="str">
        <f t="shared" si="20"/>
        <v>CAIXA REFERENCIAL COEFICIENTE DE REPRESENTATIVIDADE CAMADA VERTICAL DRENANTE C/ PEDRA BRITADA NUMS 1 E 2 DRENOS DRENAGEM/OBRAS DE CONTENCAO/POCOS DE VISITA E CAIXAS</v>
      </c>
    </row>
    <row r="1347" spans="1:13" ht="15">
      <c r="A1347" s="149" t="s">
        <v>2471</v>
      </c>
      <c r="B1347" s="149" t="s">
        <v>2472</v>
      </c>
      <c r="C1347" s="149" t="s">
        <v>2482</v>
      </c>
      <c r="D1347" s="149" t="s">
        <v>2483</v>
      </c>
      <c r="E1347" s="150" t="s">
        <v>643</v>
      </c>
      <c r="F1347" s="149" t="s">
        <v>643</v>
      </c>
      <c r="G1347" s="151">
        <v>83729</v>
      </c>
      <c r="H1347" s="149" t="s">
        <v>2529</v>
      </c>
      <c r="I1347" s="149" t="s">
        <v>996</v>
      </c>
      <c r="J1347" s="149" t="s">
        <v>726</v>
      </c>
      <c r="K1347" s="150" t="s">
        <v>9834</v>
      </c>
      <c r="L1347" s="149" t="s">
        <v>647</v>
      </c>
      <c r="M1347" s="148" t="str">
        <f t="shared" si="20"/>
        <v>CAIXA REFERENCIAL ATRIBUÍDO SÃO PAULO FORNECIMENTO/INSTALACAO DE MANTA BIDIM RT-31 DRENOS DRENAGEM/OBRAS DE CONTENCAO/POCOS DE VISITA E CAIXAS</v>
      </c>
    </row>
    <row r="1348" spans="1:13" ht="15">
      <c r="A1348" s="149" t="s">
        <v>2471</v>
      </c>
      <c r="B1348" s="149" t="s">
        <v>2472</v>
      </c>
      <c r="C1348" s="149" t="s">
        <v>2482</v>
      </c>
      <c r="D1348" s="149" t="s">
        <v>2483</v>
      </c>
      <c r="E1348" s="150" t="s">
        <v>643</v>
      </c>
      <c r="F1348" s="149" t="s">
        <v>643</v>
      </c>
      <c r="G1348" s="151">
        <v>83739</v>
      </c>
      <c r="H1348" s="149" t="s">
        <v>2531</v>
      </c>
      <c r="I1348" s="149" t="s">
        <v>996</v>
      </c>
      <c r="J1348" s="149" t="s">
        <v>726</v>
      </c>
      <c r="K1348" s="150" t="s">
        <v>9685</v>
      </c>
      <c r="L1348" s="149" t="s">
        <v>647</v>
      </c>
      <c r="M1348" s="148" t="str">
        <f t="shared" si="20"/>
        <v>CAIXA REFERENCIAL ATRIBUÍDO SÃO PAULO FORNECIMENTO/INSTALACAO DE MANTA BIDIM RT-10 DRENOS DRENAGEM/OBRAS DE CONTENCAO/POCOS DE VISITA E CAIXAS</v>
      </c>
    </row>
    <row r="1349" spans="1:13" ht="15">
      <c r="A1349" s="149" t="s">
        <v>2471</v>
      </c>
      <c r="B1349" s="149" t="s">
        <v>2472</v>
      </c>
      <c r="C1349" s="149" t="s">
        <v>2533</v>
      </c>
      <c r="D1349" s="149" t="s">
        <v>2534</v>
      </c>
      <c r="E1349" s="150" t="s">
        <v>643</v>
      </c>
      <c r="F1349" s="149" t="s">
        <v>643</v>
      </c>
      <c r="G1349" s="151">
        <v>6454</v>
      </c>
      <c r="H1349" s="149" t="s">
        <v>2535</v>
      </c>
      <c r="I1349" s="149" t="s">
        <v>2498</v>
      </c>
      <c r="J1349" s="149" t="s">
        <v>646</v>
      </c>
      <c r="K1349" s="150" t="s">
        <v>9835</v>
      </c>
      <c r="L1349" s="149" t="s">
        <v>647</v>
      </c>
      <c r="M1349" s="148" t="str">
        <f t="shared" si="20"/>
        <v>CAIXA REFERENCIAL COEFICIENTE DE REPRESENTATIVIDADE FORNECIMENTO E LANCAMENTO DE PEDRA DE MAO ENROCAMENTOS DRENAGEM/OBRAS DE CONTENCAO/POCOS DE VISITA E CAIXAS</v>
      </c>
    </row>
    <row r="1350" spans="1:13" ht="15">
      <c r="A1350" s="149" t="s">
        <v>2471</v>
      </c>
      <c r="B1350" s="149" t="s">
        <v>2472</v>
      </c>
      <c r="C1350" s="149" t="s">
        <v>2533</v>
      </c>
      <c r="D1350" s="149" t="s">
        <v>2534</v>
      </c>
      <c r="E1350" s="150" t="s">
        <v>643</v>
      </c>
      <c r="F1350" s="149" t="s">
        <v>643</v>
      </c>
      <c r="G1350" s="151">
        <v>73611</v>
      </c>
      <c r="H1350" s="149" t="s">
        <v>2536</v>
      </c>
      <c r="I1350" s="149" t="s">
        <v>2498</v>
      </c>
      <c r="J1350" s="149" t="s">
        <v>646</v>
      </c>
      <c r="K1350" s="150" t="s">
        <v>9836</v>
      </c>
      <c r="L1350" s="149" t="s">
        <v>647</v>
      </c>
      <c r="M1350" s="148" t="str">
        <f t="shared" si="20"/>
        <v>CAIXA REFERENCIAL COEFICIENTE DE REPRESENTATIVIDADE ENROCAMENTO COM PEDRA ARGAMASSADA TRAÇO 1:4 COM PEDRA DE MÃO ENROCAMENTOS DRENAGEM/OBRAS DE CONTENCAO/POCOS DE VISITA E CAIXAS</v>
      </c>
    </row>
    <row r="1351" spans="1:13" ht="15">
      <c r="A1351" s="149" t="s">
        <v>2471</v>
      </c>
      <c r="B1351" s="149" t="s">
        <v>2472</v>
      </c>
      <c r="C1351" s="149" t="s">
        <v>2533</v>
      </c>
      <c r="D1351" s="149" t="s">
        <v>2534</v>
      </c>
      <c r="E1351" s="150" t="s">
        <v>643</v>
      </c>
      <c r="F1351" s="149" t="s">
        <v>643</v>
      </c>
      <c r="G1351" s="151">
        <v>73697</v>
      </c>
      <c r="H1351" s="149" t="s">
        <v>2537</v>
      </c>
      <c r="I1351" s="149" t="s">
        <v>2498</v>
      </c>
      <c r="J1351" s="149" t="s">
        <v>646</v>
      </c>
      <c r="K1351" s="150" t="s">
        <v>1839</v>
      </c>
      <c r="L1351" s="149" t="s">
        <v>647</v>
      </c>
      <c r="M1351" s="148" t="str">
        <f t="shared" ref="M1351:M1414" si="21">CONCATENATE(L1351," ",J1351," ",H1351," ",C1351," ",A1351)</f>
        <v>CAIXA REFERENCIAL COEFICIENTE DE REPRESENTATIVIDADE ENROCAMENTO MANUAL, SEM ARRUMACAO DO MATERIAL ENROCAMENTOS DRENAGEM/OBRAS DE CONTENCAO/POCOS DE VISITA E CAIXAS</v>
      </c>
    </row>
    <row r="1352" spans="1:13" ht="15">
      <c r="A1352" s="149" t="s">
        <v>2471</v>
      </c>
      <c r="B1352" s="149" t="s">
        <v>2472</v>
      </c>
      <c r="C1352" s="149" t="s">
        <v>2533</v>
      </c>
      <c r="D1352" s="149" t="s">
        <v>2534</v>
      </c>
      <c r="E1352" s="150" t="s">
        <v>643</v>
      </c>
      <c r="F1352" s="149" t="s">
        <v>643</v>
      </c>
      <c r="G1352" s="151">
        <v>73698</v>
      </c>
      <c r="H1352" s="149" t="s">
        <v>2539</v>
      </c>
      <c r="I1352" s="149" t="s">
        <v>2498</v>
      </c>
      <c r="J1352" s="149" t="s">
        <v>646</v>
      </c>
      <c r="K1352" s="150" t="s">
        <v>9837</v>
      </c>
      <c r="L1352" s="149" t="s">
        <v>647</v>
      </c>
      <c r="M1352" s="148" t="str">
        <f t="shared" si="21"/>
        <v>CAIXA REFERENCIAL COEFICIENTE DE REPRESENTATIVIDADE ENROCAMENTO MANUAL, COM ARRUMACAO DO MATERIAL ENROCAMENTOS DRENAGEM/OBRAS DE CONTENCAO/POCOS DE VISITA E CAIXAS</v>
      </c>
    </row>
    <row r="1353" spans="1:13" ht="15">
      <c r="A1353" s="149" t="s">
        <v>2471</v>
      </c>
      <c r="B1353" s="149" t="s">
        <v>2472</v>
      </c>
      <c r="C1353" s="149" t="s">
        <v>2540</v>
      </c>
      <c r="D1353" s="149" t="s">
        <v>2541</v>
      </c>
      <c r="E1353" s="150">
        <v>73890</v>
      </c>
      <c r="F1353" s="149" t="s">
        <v>2542</v>
      </c>
      <c r="G1353" s="151" t="s">
        <v>2543</v>
      </c>
      <c r="H1353" s="149" t="s">
        <v>2544</v>
      </c>
      <c r="I1353" s="149" t="s">
        <v>996</v>
      </c>
      <c r="J1353" s="149" t="s">
        <v>646</v>
      </c>
      <c r="K1353" s="150" t="s">
        <v>5556</v>
      </c>
      <c r="L1353" s="149" t="s">
        <v>647</v>
      </c>
      <c r="M1353" s="148" t="str">
        <f t="shared" si="21"/>
        <v>CAIXA REFERENCIAL COEFICIENTE DE REPRESENTATIVIDADE ENSECADEIRA DE MADEIRA COM PAREDE SIMPLES ENSECADEIRAS DRENAGEM/OBRAS DE CONTENCAO/POCOS DE VISITA E CAIXAS</v>
      </c>
    </row>
    <row r="1354" spans="1:13" ht="15">
      <c r="A1354" s="149" t="s">
        <v>2471</v>
      </c>
      <c r="B1354" s="149" t="s">
        <v>2472</v>
      </c>
      <c r="C1354" s="149" t="s">
        <v>2540</v>
      </c>
      <c r="D1354" s="149" t="s">
        <v>2541</v>
      </c>
      <c r="E1354" s="150">
        <v>73890</v>
      </c>
      <c r="F1354" s="149" t="s">
        <v>2542</v>
      </c>
      <c r="G1354" s="151" t="s">
        <v>2545</v>
      </c>
      <c r="H1354" s="149" t="s">
        <v>2546</v>
      </c>
      <c r="I1354" s="149" t="s">
        <v>996</v>
      </c>
      <c r="J1354" s="149" t="s">
        <v>646</v>
      </c>
      <c r="K1354" s="150" t="s">
        <v>9838</v>
      </c>
      <c r="L1354" s="149" t="s">
        <v>647</v>
      </c>
      <c r="M1354" s="148" t="str">
        <f t="shared" si="21"/>
        <v>CAIXA REFERENCIAL COEFICIENTE DE REPRESENTATIVIDADE ENSECADEIRA DE MADEIRA COM PAREDE DUPLA ENSECADEIRAS DRENAGEM/OBRAS DE CONTENCAO/POCOS DE VISITA E CAIXAS</v>
      </c>
    </row>
    <row r="1355" spans="1:13" ht="15">
      <c r="A1355" s="149" t="s">
        <v>2471</v>
      </c>
      <c r="B1355" s="149" t="s">
        <v>2472</v>
      </c>
      <c r="C1355" s="149" t="s">
        <v>2547</v>
      </c>
      <c r="D1355" s="149" t="s">
        <v>2548</v>
      </c>
      <c r="E1355" s="150" t="s">
        <v>643</v>
      </c>
      <c r="F1355" s="149" t="s">
        <v>643</v>
      </c>
      <c r="G1355" s="151">
        <v>92743</v>
      </c>
      <c r="H1355" s="149" t="s">
        <v>2549</v>
      </c>
      <c r="I1355" s="149" t="s">
        <v>2498</v>
      </c>
      <c r="J1355" s="149" t="s">
        <v>726</v>
      </c>
      <c r="K1355" s="150" t="s">
        <v>9839</v>
      </c>
      <c r="L1355" s="149" t="s">
        <v>647</v>
      </c>
      <c r="M1355" s="148" t="str">
        <f t="shared" si="21"/>
        <v>CAIXA REFERENCIAL ATRIBUÍDO SÃO PAULO MURO DE GABIÃO, ENCHIMENTO COM PEDRA DE MÃO TIPO RACHÃO, DE GRAVIDADE, COM GAIOLAS DE COMPRIMENTO IGUAL A 2 M, PARA MUROS COM ALTURA MENOR OU IGUAL A 4 M  FORNECIMENTO E EXECUÇÃO. AF_12/2015 GABIOES DRENAGEM/OBRAS DE CONTENCAO/POCOS DE VISITA E CAIXAS</v>
      </c>
    </row>
    <row r="1356" spans="1:13" ht="15">
      <c r="A1356" s="149" t="s">
        <v>2471</v>
      </c>
      <c r="B1356" s="149" t="s">
        <v>2472</v>
      </c>
      <c r="C1356" s="149" t="s">
        <v>2547</v>
      </c>
      <c r="D1356" s="149" t="s">
        <v>2548</v>
      </c>
      <c r="E1356" s="150" t="s">
        <v>643</v>
      </c>
      <c r="F1356" s="149" t="s">
        <v>643</v>
      </c>
      <c r="G1356" s="151">
        <v>92744</v>
      </c>
      <c r="H1356" s="149" t="s">
        <v>2550</v>
      </c>
      <c r="I1356" s="149" t="s">
        <v>2498</v>
      </c>
      <c r="J1356" s="149" t="s">
        <v>726</v>
      </c>
      <c r="K1356" s="150" t="s">
        <v>9840</v>
      </c>
      <c r="L1356" s="149" t="s">
        <v>647</v>
      </c>
      <c r="M1356" s="148" t="str">
        <f t="shared" si="21"/>
        <v>CAIXA REFERENCIAL ATRIBUÍDO SÃO PAULO MURO DE GABIÃO, ENCHIMENTO COM PEDRA DE MÃO TIPO RACHÃO, DE GRAVIDADE, COM GAIOLAS DE COMPRIMENTO IGUAL A 5 M, PARA MUROS COM ALTURA MENOR OU IGUAL A 4 M  FORNECIMENTO E EXECUÇÃO. AF_12/2015 GABIOES DRENAGEM/OBRAS DE CONTENCAO/POCOS DE VISITA E CAIXAS</v>
      </c>
    </row>
    <row r="1357" spans="1:13" ht="15">
      <c r="A1357" s="149" t="s">
        <v>2471</v>
      </c>
      <c r="B1357" s="149" t="s">
        <v>2472</v>
      </c>
      <c r="C1357" s="149" t="s">
        <v>2547</v>
      </c>
      <c r="D1357" s="149" t="s">
        <v>2548</v>
      </c>
      <c r="E1357" s="150" t="s">
        <v>643</v>
      </c>
      <c r="F1357" s="149" t="s">
        <v>643</v>
      </c>
      <c r="G1357" s="151">
        <v>92745</v>
      </c>
      <c r="H1357" s="149" t="s">
        <v>2551</v>
      </c>
      <c r="I1357" s="149" t="s">
        <v>2498</v>
      </c>
      <c r="J1357" s="149" t="s">
        <v>726</v>
      </c>
      <c r="K1357" s="150" t="s">
        <v>9841</v>
      </c>
      <c r="L1357" s="149" t="s">
        <v>647</v>
      </c>
      <c r="M1357" s="148" t="str">
        <f t="shared" si="21"/>
        <v>CAIXA REFERENCIAL ATRIBUÍDO SÃO PAULO MURO DE GABIÃO, ENCHIMENTO COM PEDRA DE MÃO TIPO RACHÃO, DE GRAVIDADE, COM GAIOLAS DE COMPRIMENTO IGUAL A 2 M, PARA MUROS COM ALTURA MAIOR QUE 4 M E MENOR OU IGUAL A 6 M  FORNECIMENTO E EXECUÇÃO. AF_12/2015 GABIOES DRENAGEM/OBRAS DE CONTENCAO/POCOS DE VISITA E CAIXAS</v>
      </c>
    </row>
    <row r="1358" spans="1:13" ht="15">
      <c r="A1358" s="149" t="s">
        <v>2471</v>
      </c>
      <c r="B1358" s="149" t="s">
        <v>2472</v>
      </c>
      <c r="C1358" s="149" t="s">
        <v>2547</v>
      </c>
      <c r="D1358" s="149" t="s">
        <v>2548</v>
      </c>
      <c r="E1358" s="150" t="s">
        <v>643</v>
      </c>
      <c r="F1358" s="149" t="s">
        <v>643</v>
      </c>
      <c r="G1358" s="151">
        <v>92746</v>
      </c>
      <c r="H1358" s="149" t="s">
        <v>2552</v>
      </c>
      <c r="I1358" s="149" t="s">
        <v>2498</v>
      </c>
      <c r="J1358" s="149" t="s">
        <v>726</v>
      </c>
      <c r="K1358" s="150" t="s">
        <v>9842</v>
      </c>
      <c r="L1358" s="149" t="s">
        <v>647</v>
      </c>
      <c r="M1358" s="148" t="str">
        <f t="shared" si="21"/>
        <v>CAIXA REFERENCIAL ATRIBUÍDO SÃO PAULO MURO DE GABIÃO, ENCHIMENTO COM PEDRA DE MÃO TIPO RACHÃO, DE GRAVIDADE, COM GAIOLAS DE COMPRIMENTO IGUAL A 5 M, PARA MUROS COM ALTURA MAIOR QUE 4 M E MENOR OU IGUAL A 6 M   FORNECIMENTO E EXECUÇÃO. AF_12/2015 GABIOES DRENAGEM/OBRAS DE CONTENCAO/POCOS DE VISITA E CAIXAS</v>
      </c>
    </row>
    <row r="1359" spans="1:13" ht="15">
      <c r="A1359" s="149" t="s">
        <v>2471</v>
      </c>
      <c r="B1359" s="149" t="s">
        <v>2472</v>
      </c>
      <c r="C1359" s="149" t="s">
        <v>2547</v>
      </c>
      <c r="D1359" s="149" t="s">
        <v>2548</v>
      </c>
      <c r="E1359" s="150" t="s">
        <v>643</v>
      </c>
      <c r="F1359" s="149" t="s">
        <v>643</v>
      </c>
      <c r="G1359" s="151">
        <v>92747</v>
      </c>
      <c r="H1359" s="149" t="s">
        <v>2553</v>
      </c>
      <c r="I1359" s="149" t="s">
        <v>2498</v>
      </c>
      <c r="J1359" s="149" t="s">
        <v>726</v>
      </c>
      <c r="K1359" s="150" t="s">
        <v>9843</v>
      </c>
      <c r="L1359" s="149" t="s">
        <v>647</v>
      </c>
      <c r="M1359" s="148" t="str">
        <f t="shared" si="21"/>
        <v>CAIXA REFERENCIAL ATRIBUÍDO SÃO PAULO MURO DE GABIÃO, ENCHIMENTO COM PEDRA DE MÃO TIPO RACHÃO, DE GRAVIDADE, COM GAIOLAS DE COMPRIMENTO IGUAL A 2 M, PARA MUROS COM ALTURA MAIOR QUE 6 M E MENOR OU IGUAL A 10 M   FORNECIMENTO E EXECUÇÃO. AF_12/2015 GABIOES DRENAGEM/OBRAS DE CONTENCAO/POCOS DE VISITA E CAIXAS</v>
      </c>
    </row>
    <row r="1360" spans="1:13" ht="15">
      <c r="A1360" s="149" t="s">
        <v>2471</v>
      </c>
      <c r="B1360" s="149" t="s">
        <v>2472</v>
      </c>
      <c r="C1360" s="149" t="s">
        <v>2547</v>
      </c>
      <c r="D1360" s="149" t="s">
        <v>2548</v>
      </c>
      <c r="E1360" s="150" t="s">
        <v>643</v>
      </c>
      <c r="F1360" s="149" t="s">
        <v>643</v>
      </c>
      <c r="G1360" s="151">
        <v>92748</v>
      </c>
      <c r="H1360" s="149" t="s">
        <v>2554</v>
      </c>
      <c r="I1360" s="149" t="s">
        <v>2498</v>
      </c>
      <c r="J1360" s="149" t="s">
        <v>726</v>
      </c>
      <c r="K1360" s="150" t="s">
        <v>9844</v>
      </c>
      <c r="L1360" s="149" t="s">
        <v>647</v>
      </c>
      <c r="M1360" s="148" t="str">
        <f t="shared" si="21"/>
        <v>CAIXA REFERENCIAL ATRIBUÍDO SÃO PAULO MURO DE GABIÃO, ENCHIMENTO COM PEDRA DE MÃO TIPO RACHÃO, DE GRAVIDADE, COM GAIOLAS DE COMPRIMENTO IGUAL A 5 M, PARA MUROS COM ALTURA MAIOR QUE 6 M E MENOR OU IGUAL A 10 M FORNECIMENTO E EXECUÇÃO. AF_12/2015 GABIOES DRENAGEM/OBRAS DE CONTENCAO/POCOS DE VISITA E CAIXAS</v>
      </c>
    </row>
    <row r="1361" spans="1:13" ht="15">
      <c r="A1361" s="149" t="s">
        <v>2471</v>
      </c>
      <c r="B1361" s="149" t="s">
        <v>2472</v>
      </c>
      <c r="C1361" s="149" t="s">
        <v>2547</v>
      </c>
      <c r="D1361" s="149" t="s">
        <v>2548</v>
      </c>
      <c r="E1361" s="150" t="s">
        <v>643</v>
      </c>
      <c r="F1361" s="149" t="s">
        <v>643</v>
      </c>
      <c r="G1361" s="151">
        <v>92749</v>
      </c>
      <c r="H1361" s="149" t="s">
        <v>2555</v>
      </c>
      <c r="I1361" s="149" t="s">
        <v>2498</v>
      </c>
      <c r="J1361" s="149" t="s">
        <v>726</v>
      </c>
      <c r="K1361" s="150" t="s">
        <v>9845</v>
      </c>
      <c r="L1361" s="149" t="s">
        <v>647</v>
      </c>
      <c r="M1361" s="148" t="str">
        <f t="shared" si="21"/>
        <v>CAIXA REFERENCIAL ATRIBUÍDO SÃO PAULO MURO DE GABIÃO, ENCHIMENTO COM PEDRA DE MÃO TIPO RACHÃO, COM SOLO REFORÇADO, PARA MUROS COM ALTURA MENOR OU IGUAL A 4 M   FORNECIMENTO E EXECUÇÃO. AF_12/2015 GABIOES DRENAGEM/OBRAS DE CONTENCAO/POCOS DE VISITA E CAIXAS</v>
      </c>
    </row>
    <row r="1362" spans="1:13" ht="15">
      <c r="A1362" s="149" t="s">
        <v>2471</v>
      </c>
      <c r="B1362" s="149" t="s">
        <v>2472</v>
      </c>
      <c r="C1362" s="149" t="s">
        <v>2547</v>
      </c>
      <c r="D1362" s="149" t="s">
        <v>2548</v>
      </c>
      <c r="E1362" s="150" t="s">
        <v>643</v>
      </c>
      <c r="F1362" s="149" t="s">
        <v>643</v>
      </c>
      <c r="G1362" s="151">
        <v>92750</v>
      </c>
      <c r="H1362" s="149" t="s">
        <v>2556</v>
      </c>
      <c r="I1362" s="149" t="s">
        <v>2498</v>
      </c>
      <c r="J1362" s="149" t="s">
        <v>726</v>
      </c>
      <c r="K1362" s="150" t="s">
        <v>9846</v>
      </c>
      <c r="L1362" s="149" t="s">
        <v>647</v>
      </c>
      <c r="M1362" s="148" t="str">
        <f t="shared" si="21"/>
        <v>CAIXA REFERENCIAL ATRIBUÍDO SÃO PAULO MURO DE GABIÃO, ENCHIMENTO COM PEDRA DE MÃO TIPO RACHÃO, COM SOLO REFORÇADO, PARA MUROS COM ALTURA MAIOR QUE 4 M E MENOR OU IGUAL A 12 M   FORNECIMENTO E EXECUÇÃO. AF_12/2015 GABIOES DRENAGEM/OBRAS DE CONTENCAO/POCOS DE VISITA E CAIXAS</v>
      </c>
    </row>
    <row r="1363" spans="1:13" ht="15">
      <c r="A1363" s="149" t="s">
        <v>2471</v>
      </c>
      <c r="B1363" s="149" t="s">
        <v>2472</v>
      </c>
      <c r="C1363" s="149" t="s">
        <v>2547</v>
      </c>
      <c r="D1363" s="149" t="s">
        <v>2548</v>
      </c>
      <c r="E1363" s="150" t="s">
        <v>643</v>
      </c>
      <c r="F1363" s="149" t="s">
        <v>643</v>
      </c>
      <c r="G1363" s="149">
        <v>92751</v>
      </c>
      <c r="H1363" s="149" t="s">
        <v>2557</v>
      </c>
      <c r="I1363" s="149" t="s">
        <v>2498</v>
      </c>
      <c r="J1363" s="149" t="s">
        <v>726</v>
      </c>
      <c r="K1363" s="150" t="s">
        <v>9847</v>
      </c>
      <c r="L1363" s="149" t="s">
        <v>647</v>
      </c>
      <c r="M1363" s="148" t="str">
        <f t="shared" si="21"/>
        <v>CAIXA REFERENCIAL ATRIBUÍDO SÃO PAULO MURO DE GABIÃO, ENCHIMENTO COM PEDRA DE MÃO TIPO RACHÃO, COM SOLO REFORÇADO, PARA MUROS COM ALTURA MAIOR QUE 12 M E MENOR OU IGUAL A 20 M    FORNECIMENTO E EXECUÇÃO. AF_12/2015 GABIOES DRENAGEM/OBRAS DE CONTENCAO/POCOS DE VISITA E CAIXAS</v>
      </c>
    </row>
    <row r="1364" spans="1:13" ht="15">
      <c r="A1364" s="149" t="s">
        <v>2471</v>
      </c>
      <c r="B1364" s="149" t="s">
        <v>2472</v>
      </c>
      <c r="C1364" s="149" t="s">
        <v>2547</v>
      </c>
      <c r="D1364" s="149" t="s">
        <v>2548</v>
      </c>
      <c r="E1364" s="150" t="s">
        <v>643</v>
      </c>
      <c r="F1364" s="149" t="s">
        <v>643</v>
      </c>
      <c r="G1364" s="149">
        <v>92752</v>
      </c>
      <c r="H1364" s="149" t="s">
        <v>2558</v>
      </c>
      <c r="I1364" s="149" t="s">
        <v>2498</v>
      </c>
      <c r="J1364" s="149" t="s">
        <v>726</v>
      </c>
      <c r="K1364" s="150" t="s">
        <v>9848</v>
      </c>
      <c r="L1364" s="149" t="s">
        <v>647</v>
      </c>
      <c r="M1364" s="148" t="str">
        <f t="shared" si="21"/>
        <v>CAIXA REFERENCIAL ATRIBUÍDO SÃO PAULO MURO DE GABIÃO, ENCHIMENTO COM PEDRA DE MÃO TIPO RACHÃO, COM SOLO REFORÇADO, PARA MUROS COM ALTURA MAIOR QUE 20 M E MENOR OU IGUAL A 28 M   FORNECIMENTO E EXECUÇÃO. AF_12/2015 GABIOES DRENAGEM/OBRAS DE CONTENCAO/POCOS DE VISITA E CAIXAS</v>
      </c>
    </row>
    <row r="1365" spans="1:13" ht="15">
      <c r="A1365" s="149" t="s">
        <v>2471</v>
      </c>
      <c r="B1365" s="149" t="s">
        <v>2472</v>
      </c>
      <c r="C1365" s="149" t="s">
        <v>2547</v>
      </c>
      <c r="D1365" s="149" t="s">
        <v>2548</v>
      </c>
      <c r="E1365" s="150" t="s">
        <v>643</v>
      </c>
      <c r="F1365" s="149" t="s">
        <v>643</v>
      </c>
      <c r="G1365" s="151">
        <v>92753</v>
      </c>
      <c r="H1365" s="149" t="s">
        <v>2559</v>
      </c>
      <c r="I1365" s="149" t="s">
        <v>2498</v>
      </c>
      <c r="J1365" s="149" t="s">
        <v>726</v>
      </c>
      <c r="K1365" s="150" t="s">
        <v>9849</v>
      </c>
      <c r="L1365" s="149" t="s">
        <v>647</v>
      </c>
      <c r="M1365" s="148" t="str">
        <f t="shared" si="21"/>
        <v>CAIXA REFERENCIAL ATRIBUÍDO SÃO PAULO MURO DE GABIÃO, ENCHIMENTO COM RESÍDUO DE CONSTRUÇÃO E DEMOLIÇÃO, DE GRAVIDADE, COM GAIOLA TRAPEZOIDAL DE COMPRIMENTO IGUAL A 2 M, PARA MUROS COM ALTURA MENOR OU IGUAL A 2 M   FORNECIMENTO E EXECUÇÃO. AF_12/2015 GABIOES DRENAGEM/OBRAS DE CONTENCAO/POCOS DE VISITA E CAIXAS</v>
      </c>
    </row>
    <row r="1366" spans="1:13" ht="15">
      <c r="A1366" s="149" t="s">
        <v>2471</v>
      </c>
      <c r="B1366" s="149" t="s">
        <v>2472</v>
      </c>
      <c r="C1366" s="149" t="s">
        <v>2547</v>
      </c>
      <c r="D1366" s="149" t="s">
        <v>2548</v>
      </c>
      <c r="E1366" s="150" t="s">
        <v>643</v>
      </c>
      <c r="F1366" s="149" t="s">
        <v>643</v>
      </c>
      <c r="G1366" s="151">
        <v>92754</v>
      </c>
      <c r="H1366" s="149" t="s">
        <v>2560</v>
      </c>
      <c r="I1366" s="149" t="s">
        <v>2498</v>
      </c>
      <c r="J1366" s="149" t="s">
        <v>726</v>
      </c>
      <c r="K1366" s="150" t="s">
        <v>9850</v>
      </c>
      <c r="L1366" s="149" t="s">
        <v>647</v>
      </c>
      <c r="M1366" s="148" t="str">
        <f t="shared" si="21"/>
        <v>CAIXA REFERENCIAL ATRIBUÍDO SÃO PAULO MURO DE GABIÃO, ENCHIMENTO COM RESÍDUO DE CONSTRUÇÃO E DEMOLIÇÃO, DE GRAVIDADE, COM GAIOLA TRAPEZOIDAL DE COMPRIMENTO IGUAL A 2 M, PARA MUROS COM ALTURA MAIOR QUE 2 M E MENOR OU IGUAL A 4 M    FORNECIMENTO E EXECUÇÃO. AF_12/2015 GABIOES DRENAGEM/OBRAS DE CONTENCAO/POCOS DE VISITA E CAIXAS</v>
      </c>
    </row>
    <row r="1367" spans="1:13" ht="15">
      <c r="A1367" s="149" t="s">
        <v>2471</v>
      </c>
      <c r="B1367" s="149" t="s">
        <v>2472</v>
      </c>
      <c r="C1367" s="149" t="s">
        <v>2547</v>
      </c>
      <c r="D1367" s="149" t="s">
        <v>2548</v>
      </c>
      <c r="E1367" s="150" t="s">
        <v>643</v>
      </c>
      <c r="F1367" s="149" t="s">
        <v>643</v>
      </c>
      <c r="G1367" s="151">
        <v>92755</v>
      </c>
      <c r="H1367" s="149" t="s">
        <v>2561</v>
      </c>
      <c r="I1367" s="149" t="s">
        <v>996</v>
      </c>
      <c r="J1367" s="149" t="s">
        <v>726</v>
      </c>
      <c r="K1367" s="150" t="s">
        <v>9851</v>
      </c>
      <c r="L1367" s="149" t="s">
        <v>647</v>
      </c>
      <c r="M1367" s="148" t="str">
        <f t="shared" si="21"/>
        <v>CAIXA REFERENCIAL ATRIBUÍDO SÃO PAULO PROTEÇÃO SUPERFICIAL DE CANAL EM GABIÃO TIPO COLCHÃO, ALTURA DE 17 CENTÍMETROS, ENCHIMENTO COM PEDRA DE MÃO TIPO RACHÃO - FORNECIMENTO E EXECUÇÃO. AF_12/2015 GABIOES DRENAGEM/OBRAS DE CONTENCAO/POCOS DE VISITA E CAIXAS</v>
      </c>
    </row>
    <row r="1368" spans="1:13" ht="15">
      <c r="A1368" s="149" t="s">
        <v>2471</v>
      </c>
      <c r="B1368" s="149" t="s">
        <v>2472</v>
      </c>
      <c r="C1368" s="149" t="s">
        <v>2547</v>
      </c>
      <c r="D1368" s="149" t="s">
        <v>2548</v>
      </c>
      <c r="E1368" s="150" t="s">
        <v>643</v>
      </c>
      <c r="F1368" s="149" t="s">
        <v>643</v>
      </c>
      <c r="G1368" s="151">
        <v>92756</v>
      </c>
      <c r="H1368" s="149" t="s">
        <v>2562</v>
      </c>
      <c r="I1368" s="149" t="s">
        <v>996</v>
      </c>
      <c r="J1368" s="149" t="s">
        <v>726</v>
      </c>
      <c r="K1368" s="150" t="s">
        <v>9852</v>
      </c>
      <c r="L1368" s="149" t="s">
        <v>647</v>
      </c>
      <c r="M1368" s="148" t="str">
        <f t="shared" si="21"/>
        <v>CAIXA REFERENCIAL ATRIBUÍDO SÃO PAULO PROTEÇÃO SUPERFICIAL DE CANAL EM GABIÃO TIPO COLCHÃO, ALTURA DE 23 CENTÍMETROS, ENCHIMENTO COM PEDRA DE MÃO TIPO RACHÃO - FORNECIMENTO E EXECUÇÃO. AF_12/2015 GABIOES DRENAGEM/OBRAS DE CONTENCAO/POCOS DE VISITA E CAIXAS</v>
      </c>
    </row>
    <row r="1369" spans="1:13" ht="15">
      <c r="A1369" s="149" t="s">
        <v>2471</v>
      </c>
      <c r="B1369" s="149" t="s">
        <v>2472</v>
      </c>
      <c r="C1369" s="149" t="s">
        <v>2547</v>
      </c>
      <c r="D1369" s="149" t="s">
        <v>2548</v>
      </c>
      <c r="E1369" s="150" t="s">
        <v>643</v>
      </c>
      <c r="F1369" s="149" t="s">
        <v>643</v>
      </c>
      <c r="G1369" s="151">
        <v>92757</v>
      </c>
      <c r="H1369" s="149" t="s">
        <v>2563</v>
      </c>
      <c r="I1369" s="149" t="s">
        <v>996</v>
      </c>
      <c r="J1369" s="149" t="s">
        <v>726</v>
      </c>
      <c r="K1369" s="150" t="s">
        <v>9853</v>
      </c>
      <c r="L1369" s="149" t="s">
        <v>647</v>
      </c>
      <c r="M1369" s="148" t="str">
        <f t="shared" si="21"/>
        <v>CAIXA REFERENCIAL ATRIBUÍDO SÃO PAULO PROTEÇÃO SUPERFICIAL DE CANAL EM GABIÃO TIPO COLCHÃO, ALTURA DE 30 CENTÍMETROS, ENCHIMENTO COM PEDRA DE MÃO TIPO RACHÃO - FORNECIMENTO E EXECUÇÃO. AF_12/2015 GABIOES DRENAGEM/OBRAS DE CONTENCAO/POCOS DE VISITA E CAIXAS</v>
      </c>
    </row>
    <row r="1370" spans="1:13" ht="15">
      <c r="A1370" s="149" t="s">
        <v>2471</v>
      </c>
      <c r="B1370" s="149" t="s">
        <v>2472</v>
      </c>
      <c r="C1370" s="149" t="s">
        <v>2547</v>
      </c>
      <c r="D1370" s="149" t="s">
        <v>2548</v>
      </c>
      <c r="E1370" s="150" t="s">
        <v>643</v>
      </c>
      <c r="F1370" s="149" t="s">
        <v>643</v>
      </c>
      <c r="G1370" s="151">
        <v>92758</v>
      </c>
      <c r="H1370" s="149" t="s">
        <v>2564</v>
      </c>
      <c r="I1370" s="149" t="s">
        <v>2498</v>
      </c>
      <c r="J1370" s="149" t="s">
        <v>726</v>
      </c>
      <c r="K1370" s="150" t="s">
        <v>9854</v>
      </c>
      <c r="L1370" s="149" t="s">
        <v>647</v>
      </c>
      <c r="M1370" s="148" t="str">
        <f t="shared" si="21"/>
        <v>CAIXA REFERENCIAL ATRIBUÍDO SÃO PAULO PROTEÇÃO SUPERFICIAL DE CANAL EM GABIÃO TIPO SACO, DIÂMETRO DE 65 CENTÍMETROS, ENCHIMENTO MANUAL COM PEDRA DE MÃO TIPO RACHÃO - FORNECIMENTO E EXECUÇÃO. AF_12/2015 GABIOES DRENAGEM/OBRAS DE CONTENCAO/POCOS DE VISITA E CAIXAS</v>
      </c>
    </row>
    <row r="1371" spans="1:13" ht="15">
      <c r="A1371" s="149" t="s">
        <v>2471</v>
      </c>
      <c r="B1371" s="149" t="s">
        <v>2472</v>
      </c>
      <c r="C1371" s="149" t="s">
        <v>2565</v>
      </c>
      <c r="D1371" s="149" t="s">
        <v>2566</v>
      </c>
      <c r="E1371" s="150" t="s">
        <v>643</v>
      </c>
      <c r="F1371" s="149" t="s">
        <v>643</v>
      </c>
      <c r="G1371" s="151">
        <v>91069</v>
      </c>
      <c r="H1371" s="149" t="s">
        <v>2567</v>
      </c>
      <c r="I1371" s="149" t="s">
        <v>996</v>
      </c>
      <c r="J1371" s="149" t="s">
        <v>726</v>
      </c>
      <c r="K1371" s="150" t="s">
        <v>7787</v>
      </c>
      <c r="L1371" s="149" t="s">
        <v>647</v>
      </c>
      <c r="M1371" s="148" t="str">
        <f t="shared" si="21"/>
        <v>CAIXA REFERENCIAL ATRIBUÍDO SÃO PAULO EXECUÇÃO DE REVESTIMENTO DE CONCRETO PROJETADO COM ESPESSURA DE 7 CM, ARMADO COM TELA, INCLINAÇÃO MENOR QUE 90°, APLICAÇÃO CONTÍNUA, UTILIZANDO EQUIPAMENTO DE PROJEÇÃO COM 6 M³/H DE CAPACIDADE. AF_01/2016 MUROS DE ARRIMO DRENAGEM/OBRAS DE CONTENCAO/POCOS DE VISITA E CAIXAS</v>
      </c>
    </row>
    <row r="1372" spans="1:13" ht="15">
      <c r="A1372" s="149" t="s">
        <v>2471</v>
      </c>
      <c r="B1372" s="149" t="s">
        <v>2472</v>
      </c>
      <c r="C1372" s="149" t="s">
        <v>2565</v>
      </c>
      <c r="D1372" s="149" t="s">
        <v>2566</v>
      </c>
      <c r="E1372" s="150" t="s">
        <v>643</v>
      </c>
      <c r="F1372" s="149" t="s">
        <v>643</v>
      </c>
      <c r="G1372" s="151">
        <v>91070</v>
      </c>
      <c r="H1372" s="149" t="s">
        <v>2568</v>
      </c>
      <c r="I1372" s="149" t="s">
        <v>996</v>
      </c>
      <c r="J1372" s="149" t="s">
        <v>726</v>
      </c>
      <c r="K1372" s="150" t="s">
        <v>9855</v>
      </c>
      <c r="L1372" s="149" t="s">
        <v>647</v>
      </c>
      <c r="M1372" s="148" t="str">
        <f t="shared" si="21"/>
        <v>CAIXA REFERENCIAL ATRIBUÍDO SÃO PAULO EXECUÇÃO DE REVESTIMENTO DE CONCRETO PROJETADO COM ESPESSURA DE 10 CM, ARMADO COM TELA, INCLINAÇÃO MENOR QUE 90°, APLICAÇÃO CONTÍNUA, UTILIZANDO EQUIPAMENTO DE PROJEÇÃO COM 6 M³/H DE CAPACIDADE. AF_01/2016 MUROS DE ARRIMO DRENAGEM/OBRAS DE CONTENCAO/POCOS DE VISITA E CAIXAS</v>
      </c>
    </row>
    <row r="1373" spans="1:13" ht="15">
      <c r="A1373" s="149" t="s">
        <v>2471</v>
      </c>
      <c r="B1373" s="149" t="s">
        <v>2472</v>
      </c>
      <c r="C1373" s="149" t="s">
        <v>2565</v>
      </c>
      <c r="D1373" s="149" t="s">
        <v>2566</v>
      </c>
      <c r="E1373" s="150" t="s">
        <v>643</v>
      </c>
      <c r="F1373" s="149" t="s">
        <v>643</v>
      </c>
      <c r="G1373" s="151">
        <v>91071</v>
      </c>
      <c r="H1373" s="149" t="s">
        <v>2569</v>
      </c>
      <c r="I1373" s="149" t="s">
        <v>996</v>
      </c>
      <c r="J1373" s="149" t="s">
        <v>726</v>
      </c>
      <c r="K1373" s="150" t="s">
        <v>9856</v>
      </c>
      <c r="L1373" s="149" t="s">
        <v>647</v>
      </c>
      <c r="M1373" s="148" t="str">
        <f t="shared" si="21"/>
        <v>CAIXA REFERENCIAL ATRIBUÍDO SÃO PAULO EXECUÇÃO DE REVESTIMENTO DE CONCRETO PROJETADO COM ESPESSURA DE 7 CM, ARMADO COM TELA, INCLINAÇÃO DE 90°, APLICAÇÃO CONTÍNUA, UTILIZANDO EQUIPAMENTO DE PROJEÇÃO COM 6 M³/H DE CAPACIDADE. AF_01/2016 MUROS DE ARRIMO DRENAGEM/OBRAS DE CONTENCAO/POCOS DE VISITA E CAIXAS</v>
      </c>
    </row>
    <row r="1374" spans="1:13" ht="15">
      <c r="A1374" s="149" t="s">
        <v>2471</v>
      </c>
      <c r="B1374" s="149" t="s">
        <v>2472</v>
      </c>
      <c r="C1374" s="149" t="s">
        <v>2565</v>
      </c>
      <c r="D1374" s="149" t="s">
        <v>2566</v>
      </c>
      <c r="E1374" s="150" t="s">
        <v>643</v>
      </c>
      <c r="F1374" s="149" t="s">
        <v>643</v>
      </c>
      <c r="G1374" s="151">
        <v>91072</v>
      </c>
      <c r="H1374" s="149" t="s">
        <v>2570</v>
      </c>
      <c r="I1374" s="149" t="s">
        <v>996</v>
      </c>
      <c r="J1374" s="149" t="s">
        <v>726</v>
      </c>
      <c r="K1374" s="150" t="s">
        <v>9857</v>
      </c>
      <c r="L1374" s="149" t="s">
        <v>647</v>
      </c>
      <c r="M1374" s="148" t="str">
        <f t="shared" si="21"/>
        <v>CAIXA REFERENCIAL ATRIBUÍDO SÃO PAULO EXECUÇÃO DE REVESTIMENTO DE CONCRETO PROJETADO COM ESPESSURA DE 10 CM, ARMADO COM TELA, INCLINAÇÃO DE 90°, APLICAÇÃO CONTÍNUA, UTILIZANDO EQUIPAMENTO DE PROJEÇÃO COM 6 M³/H DE CAPACIDADE. AF_01/2016 MUROS DE ARRIMO DRENAGEM/OBRAS DE CONTENCAO/POCOS DE VISITA E CAIXAS</v>
      </c>
    </row>
    <row r="1375" spans="1:13" ht="15">
      <c r="A1375" s="149" t="s">
        <v>2471</v>
      </c>
      <c r="B1375" s="149" t="s">
        <v>2472</v>
      </c>
      <c r="C1375" s="149" t="s">
        <v>2565</v>
      </c>
      <c r="D1375" s="149" t="s">
        <v>2566</v>
      </c>
      <c r="E1375" s="150" t="s">
        <v>643</v>
      </c>
      <c r="F1375" s="149" t="s">
        <v>643</v>
      </c>
      <c r="G1375" s="151">
        <v>91073</v>
      </c>
      <c r="H1375" s="149" t="s">
        <v>2572</v>
      </c>
      <c r="I1375" s="149" t="s">
        <v>996</v>
      </c>
      <c r="J1375" s="149" t="s">
        <v>726</v>
      </c>
      <c r="K1375" s="150" t="s">
        <v>9858</v>
      </c>
      <c r="L1375" s="149" t="s">
        <v>647</v>
      </c>
      <c r="M1375" s="148" t="str">
        <f t="shared" si="21"/>
        <v>CAIXA REFERENCIAL ATRIBUÍDO SÃO PAULO EXECUÇÃO DE REVESTIMENTO DE CONCRETO PROJETADO COM ESPESSURA DE 7 CM, ARMADO COM TELA, INCLINAÇÃO MENOR QUE 90°, APLICAÇÃO CONTÍNUA, UTILIZANDO EQUIPAMENTO DE PROJEÇÃO COM 3 M³/H DE CAPACIDADE. AF_01/2016 MUROS DE ARRIMO DRENAGEM/OBRAS DE CONTENCAO/POCOS DE VISITA E CAIXAS</v>
      </c>
    </row>
    <row r="1376" spans="1:13" ht="15">
      <c r="A1376" s="149" t="s">
        <v>2471</v>
      </c>
      <c r="B1376" s="149" t="s">
        <v>2472</v>
      </c>
      <c r="C1376" s="149" t="s">
        <v>2565</v>
      </c>
      <c r="D1376" s="149" t="s">
        <v>2566</v>
      </c>
      <c r="E1376" s="150" t="s">
        <v>643</v>
      </c>
      <c r="F1376" s="149" t="s">
        <v>643</v>
      </c>
      <c r="G1376" s="151">
        <v>91074</v>
      </c>
      <c r="H1376" s="149" t="s">
        <v>2573</v>
      </c>
      <c r="I1376" s="149" t="s">
        <v>996</v>
      </c>
      <c r="J1376" s="149" t="s">
        <v>726</v>
      </c>
      <c r="K1376" s="150" t="s">
        <v>9859</v>
      </c>
      <c r="L1376" s="149" t="s">
        <v>647</v>
      </c>
      <c r="M1376" s="148" t="str">
        <f t="shared" si="21"/>
        <v>CAIXA REFERENCIAL ATRIBUÍDO SÃO PAULO EXECUÇÃO DE REVESTIMENTO DE CONCRETO PROJETADO COM ESPESSURA DE 10 CM, ARMADO COM TELA, INCLINAÇÃO MENOR QUE 90°, APLICAÇÃO CONTÍNUA, UTILIZANDO EQUIPAMENTO DE PROJEÇÃO COM 3 M³/H DE CAPACIDADE. AF_01/2016 MUROS DE ARRIMO DRENAGEM/OBRAS DE CONTENCAO/POCOS DE VISITA E CAIXAS</v>
      </c>
    </row>
    <row r="1377" spans="1:13" ht="15">
      <c r="A1377" s="149" t="s">
        <v>2471</v>
      </c>
      <c r="B1377" s="149" t="s">
        <v>2472</v>
      </c>
      <c r="C1377" s="149" t="s">
        <v>2565</v>
      </c>
      <c r="D1377" s="149" t="s">
        <v>2566</v>
      </c>
      <c r="E1377" s="150" t="s">
        <v>643</v>
      </c>
      <c r="F1377" s="149" t="s">
        <v>643</v>
      </c>
      <c r="G1377" s="151">
        <v>91075</v>
      </c>
      <c r="H1377" s="149" t="s">
        <v>2574</v>
      </c>
      <c r="I1377" s="149" t="s">
        <v>996</v>
      </c>
      <c r="J1377" s="149" t="s">
        <v>726</v>
      </c>
      <c r="K1377" s="150" t="s">
        <v>9860</v>
      </c>
      <c r="L1377" s="149" t="s">
        <v>647</v>
      </c>
      <c r="M1377" s="148" t="str">
        <f t="shared" si="21"/>
        <v>CAIXA REFERENCIAL ATRIBUÍDO SÃO PAULO EXECUÇÃO DE REVESTIMENTO DE CONCRETO PROJETADO COM ESPESSURA DE 7 CM, ARMADO COM TELA, INCLINAÇÃO DE 90°, APLICAÇÃO CONTÍNUA, UTILIZANDO EQUIPAMENTO DE PROJEÇÃO COM 3 M³/H DE CAPACIDADE. AF_01/2016 MUROS DE ARRIMO DRENAGEM/OBRAS DE CONTENCAO/POCOS DE VISITA E CAIXAS</v>
      </c>
    </row>
    <row r="1378" spans="1:13" ht="15">
      <c r="A1378" s="149" t="s">
        <v>2471</v>
      </c>
      <c r="B1378" s="149" t="s">
        <v>2472</v>
      </c>
      <c r="C1378" s="149" t="s">
        <v>2565</v>
      </c>
      <c r="D1378" s="149" t="s">
        <v>2566</v>
      </c>
      <c r="E1378" s="150" t="s">
        <v>643</v>
      </c>
      <c r="F1378" s="149" t="s">
        <v>643</v>
      </c>
      <c r="G1378" s="151">
        <v>91076</v>
      </c>
      <c r="H1378" s="149" t="s">
        <v>2575</v>
      </c>
      <c r="I1378" s="149" t="s">
        <v>996</v>
      </c>
      <c r="J1378" s="149" t="s">
        <v>726</v>
      </c>
      <c r="K1378" s="150" t="s">
        <v>9861</v>
      </c>
      <c r="L1378" s="149" t="s">
        <v>647</v>
      </c>
      <c r="M1378" s="148" t="str">
        <f t="shared" si="21"/>
        <v>CAIXA REFERENCIAL ATRIBUÍDO SÃO PAULO EXECUÇÃO DE REVESTIMENTO DE CONCRETO PROJETADO COM ESPESSURA DE 10 CM, ARMADO COM TELA, INCLINAÇÃO DE 90°, APLICAÇÃO CONTÍNUA, UTILIZANDO EQUIPAMENTO DE PROJEÇÃO COM 3 M³/H DE CAPACIDADE. AF_01/2016 MUROS DE ARRIMO DRENAGEM/OBRAS DE CONTENCAO/POCOS DE VISITA E CAIXAS</v>
      </c>
    </row>
    <row r="1379" spans="1:13" ht="15">
      <c r="A1379" s="149" t="s">
        <v>2471</v>
      </c>
      <c r="B1379" s="149" t="s">
        <v>2472</v>
      </c>
      <c r="C1379" s="149" t="s">
        <v>2565</v>
      </c>
      <c r="D1379" s="149" t="s">
        <v>2566</v>
      </c>
      <c r="E1379" s="150" t="s">
        <v>643</v>
      </c>
      <c r="F1379" s="149" t="s">
        <v>643</v>
      </c>
      <c r="G1379" s="151">
        <v>91077</v>
      </c>
      <c r="H1379" s="149" t="s">
        <v>2576</v>
      </c>
      <c r="I1379" s="149" t="s">
        <v>996</v>
      </c>
      <c r="J1379" s="149" t="s">
        <v>726</v>
      </c>
      <c r="K1379" s="150" t="s">
        <v>9862</v>
      </c>
      <c r="L1379" s="149" t="s">
        <v>647</v>
      </c>
      <c r="M1379" s="148" t="str">
        <f t="shared" si="21"/>
        <v>CAIXA REFERENCIAL ATRIBUÍDO SÃO PAULO EXECUÇÃO DE REVESTIMENTO DE CONCRETO PROJETADO COM ESPESSURA DE 7 CM, ARMADO COM FIBRAS DE AÇO, INCLINAÇÃO MENOR QUE 90°, APLICAÇÃO CONTÍNUA, UTILIZANDO EQUIPAMENTO DE PROJEÇÃO COM 6 M³/H DE CAPACIDADE. AF_01/2016 MUROS DE ARRIMO DRENAGEM/OBRAS DE CONTENCAO/POCOS DE VISITA E CAIXAS</v>
      </c>
    </row>
    <row r="1380" spans="1:13" ht="15">
      <c r="A1380" s="149" t="s">
        <v>2471</v>
      </c>
      <c r="B1380" s="149" t="s">
        <v>2472</v>
      </c>
      <c r="C1380" s="149" t="s">
        <v>2565</v>
      </c>
      <c r="D1380" s="149" t="s">
        <v>2566</v>
      </c>
      <c r="E1380" s="150" t="s">
        <v>643</v>
      </c>
      <c r="F1380" s="149" t="s">
        <v>643</v>
      </c>
      <c r="G1380" s="151">
        <v>91078</v>
      </c>
      <c r="H1380" s="149" t="s">
        <v>2577</v>
      </c>
      <c r="I1380" s="149" t="s">
        <v>996</v>
      </c>
      <c r="J1380" s="149" t="s">
        <v>726</v>
      </c>
      <c r="K1380" s="150" t="s">
        <v>9863</v>
      </c>
      <c r="L1380" s="149" t="s">
        <v>647</v>
      </c>
      <c r="M1380" s="148" t="str">
        <f t="shared" si="21"/>
        <v>CAIXA REFERENCIAL ATRIBUÍDO SÃO PAULO EXECUÇÃO DE REVESTIMENTO DE CONCRETO PROJETADO COM ESPESSURA DE 10 CM, ARMADO COM FIBRAS DE AÇO, INCLINAÇÃO MENOR QUE 90°, APLICAÇÃO CONTÍNUA, UTILIZANDO EQUIPAMENTO DE PROJEÇÃO COM 6 M³/H DE CAPACIDADE. AF_01/2016 MUROS DE ARRIMO DRENAGEM/OBRAS DE CONTENCAO/POCOS DE VISITA E CAIXAS</v>
      </c>
    </row>
    <row r="1381" spans="1:13" ht="15">
      <c r="A1381" s="149" t="s">
        <v>2471</v>
      </c>
      <c r="B1381" s="149" t="s">
        <v>2472</v>
      </c>
      <c r="C1381" s="149" t="s">
        <v>2565</v>
      </c>
      <c r="D1381" s="149" t="s">
        <v>2566</v>
      </c>
      <c r="E1381" s="150" t="s">
        <v>643</v>
      </c>
      <c r="F1381" s="149" t="s">
        <v>643</v>
      </c>
      <c r="G1381" s="151">
        <v>91079</v>
      </c>
      <c r="H1381" s="149" t="s">
        <v>2578</v>
      </c>
      <c r="I1381" s="149" t="s">
        <v>996</v>
      </c>
      <c r="J1381" s="149" t="s">
        <v>726</v>
      </c>
      <c r="K1381" s="150" t="s">
        <v>9864</v>
      </c>
      <c r="L1381" s="149" t="s">
        <v>647</v>
      </c>
      <c r="M1381" s="148" t="str">
        <f t="shared" si="21"/>
        <v>CAIXA REFERENCIAL ATRIBUÍDO SÃO PAULO EXECUÇÃO DE REVESTIMENTO DE CONCRETO PROJETADO COM ESPESSURA DE 7 CM, ARMADO COM FIBRAS DE AÇO, INCLINAÇÃO DE 90°, APLICAÇÃO CONTÍNUA, UTILIZANDO EQUIPAMENTO DE PROJEÇÃO COM 6 M³/H DE CAPACIDADE. AF_01/2016 MUROS DE ARRIMO DRENAGEM/OBRAS DE CONTENCAO/POCOS DE VISITA E CAIXAS</v>
      </c>
    </row>
    <row r="1382" spans="1:13" ht="15">
      <c r="A1382" s="149" t="s">
        <v>2471</v>
      </c>
      <c r="B1382" s="149" t="s">
        <v>2472</v>
      </c>
      <c r="C1382" s="149" t="s">
        <v>2565</v>
      </c>
      <c r="D1382" s="149" t="s">
        <v>2566</v>
      </c>
      <c r="E1382" s="150" t="s">
        <v>643</v>
      </c>
      <c r="F1382" s="149" t="s">
        <v>643</v>
      </c>
      <c r="G1382" s="151">
        <v>91080</v>
      </c>
      <c r="H1382" s="149" t="s">
        <v>2579</v>
      </c>
      <c r="I1382" s="149" t="s">
        <v>996</v>
      </c>
      <c r="J1382" s="149" t="s">
        <v>726</v>
      </c>
      <c r="K1382" s="150" t="s">
        <v>9865</v>
      </c>
      <c r="L1382" s="149" t="s">
        <v>647</v>
      </c>
      <c r="M1382" s="148" t="str">
        <f t="shared" si="21"/>
        <v>CAIXA REFERENCIAL ATRIBUÍDO SÃO PAULO EXECUÇÃO DE REVESTIMENTO DE CONCRETO PROJETADO COM ESPESSURA DE 10 CM, ARMADO COM FIBRAS DE AÇO, INCLINAÇÃO DE 90°, APLICAÇÃO CONTÍNUA, UTILIZANDO EQUIPAMENTO DE PROJEÇÃO COM 6 M³/H DE CAPACIDADE. AF_01/2016 MUROS DE ARRIMO DRENAGEM/OBRAS DE CONTENCAO/POCOS DE VISITA E CAIXAS</v>
      </c>
    </row>
    <row r="1383" spans="1:13" ht="15">
      <c r="A1383" s="149" t="s">
        <v>2471</v>
      </c>
      <c r="B1383" s="149" t="s">
        <v>2472</v>
      </c>
      <c r="C1383" s="149" t="s">
        <v>2565</v>
      </c>
      <c r="D1383" s="149" t="s">
        <v>2566</v>
      </c>
      <c r="E1383" s="150" t="s">
        <v>643</v>
      </c>
      <c r="F1383" s="149" t="s">
        <v>643</v>
      </c>
      <c r="G1383" s="151">
        <v>91081</v>
      </c>
      <c r="H1383" s="149" t="s">
        <v>2580</v>
      </c>
      <c r="I1383" s="149" t="s">
        <v>996</v>
      </c>
      <c r="J1383" s="149" t="s">
        <v>726</v>
      </c>
      <c r="K1383" s="150" t="s">
        <v>9866</v>
      </c>
      <c r="L1383" s="149" t="s">
        <v>647</v>
      </c>
      <c r="M1383" s="148" t="str">
        <f t="shared" si="21"/>
        <v>CAIXA REFERENCIAL ATRIBUÍDO SÃO PAULO EXECUÇÃO DE REVESTIMENTO DE CONCRETO PROJETADO COM ESPESSURA DE 7 CM, ARMADO COM FIBRAS DE AÇO, INCLINAÇÃO MENOR QUE 90°, APLICAÇÃO CONTÍNUA, UTILIZANDO EQUIPAMENTO DE PROJEÇÃO COM 3 M³/H DE CAPACIDADE. AF_01/2016 MUROS DE ARRIMO DRENAGEM/OBRAS DE CONTENCAO/POCOS DE VISITA E CAIXAS</v>
      </c>
    </row>
    <row r="1384" spans="1:13" ht="15">
      <c r="A1384" s="149" t="s">
        <v>2471</v>
      </c>
      <c r="B1384" s="149" t="s">
        <v>2472</v>
      </c>
      <c r="C1384" s="149" t="s">
        <v>2565</v>
      </c>
      <c r="D1384" s="149" t="s">
        <v>2566</v>
      </c>
      <c r="E1384" s="150" t="s">
        <v>643</v>
      </c>
      <c r="F1384" s="149" t="s">
        <v>643</v>
      </c>
      <c r="G1384" s="151">
        <v>91082</v>
      </c>
      <c r="H1384" s="149" t="s">
        <v>2581</v>
      </c>
      <c r="I1384" s="149" t="s">
        <v>996</v>
      </c>
      <c r="J1384" s="149" t="s">
        <v>726</v>
      </c>
      <c r="K1384" s="150" t="s">
        <v>9867</v>
      </c>
      <c r="L1384" s="149" t="s">
        <v>647</v>
      </c>
      <c r="M1384" s="148" t="str">
        <f t="shared" si="21"/>
        <v>CAIXA REFERENCIAL ATRIBUÍDO SÃO PAULO EXECUÇÃO DE REVESTIMENTO DE CONCRETO PROJETADO COM ESPESSURA DE 10 CM, ARMADO COM FIBRAS DE AÇO, INCLINAÇÃO MENOR QUE 90°, APLICAÇÃO CONTÍNUA, UTILIZANDO EQUIPAMENTO DE PROJEÇÃO COM 3 M³/H DE CAPACIDADE. AF_01/2016 MUROS DE ARRIMO DRENAGEM/OBRAS DE CONTENCAO/POCOS DE VISITA E CAIXAS</v>
      </c>
    </row>
    <row r="1385" spans="1:13" ht="15">
      <c r="A1385" s="149" t="s">
        <v>2471</v>
      </c>
      <c r="B1385" s="149" t="s">
        <v>2472</v>
      </c>
      <c r="C1385" s="149" t="s">
        <v>2565</v>
      </c>
      <c r="D1385" s="149" t="s">
        <v>2566</v>
      </c>
      <c r="E1385" s="150" t="s">
        <v>643</v>
      </c>
      <c r="F1385" s="149" t="s">
        <v>643</v>
      </c>
      <c r="G1385" s="151">
        <v>91083</v>
      </c>
      <c r="H1385" s="149" t="s">
        <v>2582</v>
      </c>
      <c r="I1385" s="149" t="s">
        <v>996</v>
      </c>
      <c r="J1385" s="149" t="s">
        <v>726</v>
      </c>
      <c r="K1385" s="150" t="s">
        <v>9868</v>
      </c>
      <c r="L1385" s="149" t="s">
        <v>647</v>
      </c>
      <c r="M1385" s="148" t="str">
        <f t="shared" si="21"/>
        <v>CAIXA REFERENCIAL ATRIBUÍDO SÃO PAULO EXECUÇÃO DE REVESTIMENTO DE CONCRETO PROJETADO COM ESPESSURA DE 7 CM, ARMADO COM FIBRAS DE AÇO, INCLINAÇÃO DE 90°, APLICAÇÃO CONTÍNUA, UTILIZANDO EQUIPAMENTO DE PROJEÇÃO COM 3 M³/H DE CAPACIDADE. AF_01/2016 MUROS DE ARRIMO DRENAGEM/OBRAS DE CONTENCAO/POCOS DE VISITA E CAIXAS</v>
      </c>
    </row>
    <row r="1386" spans="1:13" ht="15">
      <c r="A1386" s="149" t="s">
        <v>2471</v>
      </c>
      <c r="B1386" s="149" t="s">
        <v>2472</v>
      </c>
      <c r="C1386" s="149" t="s">
        <v>2565</v>
      </c>
      <c r="D1386" s="149" t="s">
        <v>2566</v>
      </c>
      <c r="E1386" s="150" t="s">
        <v>643</v>
      </c>
      <c r="F1386" s="149" t="s">
        <v>643</v>
      </c>
      <c r="G1386" s="151">
        <v>91084</v>
      </c>
      <c r="H1386" s="149" t="s">
        <v>2583</v>
      </c>
      <c r="I1386" s="149" t="s">
        <v>996</v>
      </c>
      <c r="J1386" s="149" t="s">
        <v>726</v>
      </c>
      <c r="K1386" s="150" t="s">
        <v>9869</v>
      </c>
      <c r="L1386" s="149" t="s">
        <v>647</v>
      </c>
      <c r="M1386" s="148" t="str">
        <f t="shared" si="21"/>
        <v>CAIXA REFERENCIAL ATRIBUÍDO SÃO PAULO EXECUÇÃO DE REVESTIMENTO DE CONCRETO PROJETADO COM ESPESSURA DE 10 CM, ARMADO COM FIBRAS DE AÇO, INCLINAÇÃO DE 90°, APLICAÇÃO CONTÍNUA, UTILIZANDO EQUIPAMENTO DE PROJEÇÃO COM 3 M³/H DE CAPACIDADE. AF_01/2016 MUROS DE ARRIMO DRENAGEM/OBRAS DE CONTENCAO/POCOS DE VISITA E CAIXAS</v>
      </c>
    </row>
    <row r="1387" spans="1:13" ht="15">
      <c r="A1387" s="149" t="s">
        <v>2471</v>
      </c>
      <c r="B1387" s="149" t="s">
        <v>2472</v>
      </c>
      <c r="C1387" s="149" t="s">
        <v>2565</v>
      </c>
      <c r="D1387" s="149" t="s">
        <v>2566</v>
      </c>
      <c r="E1387" s="150" t="s">
        <v>643</v>
      </c>
      <c r="F1387" s="149" t="s">
        <v>643</v>
      </c>
      <c r="G1387" s="151">
        <v>91086</v>
      </c>
      <c r="H1387" s="149" t="s">
        <v>2584</v>
      </c>
      <c r="I1387" s="149" t="s">
        <v>996</v>
      </c>
      <c r="J1387" s="149" t="s">
        <v>726</v>
      </c>
      <c r="K1387" s="150" t="s">
        <v>9870</v>
      </c>
      <c r="L1387" s="149" t="s">
        <v>647</v>
      </c>
      <c r="M1387" s="148" t="str">
        <f t="shared" si="21"/>
        <v>CAIXA REFERENCIAL ATRIBUÍDO SÃO PAULO EXECUÇÃO DE REVESTIMENTO DE CONCRETO PROJETADO COM ESPESSURA DE 7 CM, ARMADO COM TELA, INCLINAÇÃO MENOR QUE 90°, APLICAÇÃO DESCONTÍNUA, UTILIZANDO EQUIPAMENTO DE PROJEÇÃO COM 6 M³/H DE CAPACIDADE. AF_01/2016 MUROS DE ARRIMO DRENAGEM/OBRAS DE CONTENCAO/POCOS DE VISITA E CAIXAS</v>
      </c>
    </row>
    <row r="1388" spans="1:13" ht="15">
      <c r="A1388" s="149" t="s">
        <v>2471</v>
      </c>
      <c r="B1388" s="149" t="s">
        <v>2472</v>
      </c>
      <c r="C1388" s="149" t="s">
        <v>2565</v>
      </c>
      <c r="D1388" s="149" t="s">
        <v>2566</v>
      </c>
      <c r="E1388" s="150" t="s">
        <v>643</v>
      </c>
      <c r="F1388" s="149" t="s">
        <v>643</v>
      </c>
      <c r="G1388" s="151">
        <v>91087</v>
      </c>
      <c r="H1388" s="149" t="s">
        <v>2585</v>
      </c>
      <c r="I1388" s="149" t="s">
        <v>996</v>
      </c>
      <c r="J1388" s="149" t="s">
        <v>726</v>
      </c>
      <c r="K1388" s="150" t="s">
        <v>9871</v>
      </c>
      <c r="L1388" s="149" t="s">
        <v>647</v>
      </c>
      <c r="M1388" s="148" t="str">
        <f t="shared" si="21"/>
        <v>CAIXA REFERENCIAL ATRIBUÍDO SÃO PAULO EXECUÇÃO DE REVESTIMENTO DE CONCRETO PROJETADO COM ESPESSURA DE 10 CM, ARMADO COM TELA, INCLINAÇÃO MENOR QUE 90°, APLICAÇÃO DESCONTÍNUA, UTILIZANDO EQUIPAMENTO DE PROJEÇÃO COM 6 M³/H DE CAPACIDADE. AF_01/2016 MUROS DE ARRIMO DRENAGEM/OBRAS DE CONTENCAO/POCOS DE VISITA E CAIXAS</v>
      </c>
    </row>
    <row r="1389" spans="1:13" ht="15">
      <c r="A1389" s="149" t="s">
        <v>2471</v>
      </c>
      <c r="B1389" s="149" t="s">
        <v>2472</v>
      </c>
      <c r="C1389" s="149" t="s">
        <v>2565</v>
      </c>
      <c r="D1389" s="149" t="s">
        <v>2566</v>
      </c>
      <c r="E1389" s="150" t="s">
        <v>643</v>
      </c>
      <c r="F1389" s="149" t="s">
        <v>643</v>
      </c>
      <c r="G1389" s="151">
        <v>91088</v>
      </c>
      <c r="H1389" s="149" t="s">
        <v>2586</v>
      </c>
      <c r="I1389" s="149" t="s">
        <v>996</v>
      </c>
      <c r="J1389" s="149" t="s">
        <v>726</v>
      </c>
      <c r="K1389" s="150" t="s">
        <v>9872</v>
      </c>
      <c r="L1389" s="149" t="s">
        <v>647</v>
      </c>
      <c r="M1389" s="148" t="str">
        <f t="shared" si="21"/>
        <v>CAIXA REFERENCIAL ATRIBUÍDO SÃO PAULO EXECUÇÃO DE REVESTIMENTO DE CONCRETO PROJETADO COM ESPESSURA DE 7 CM, ARMADO COM TELA, INCLINAÇÃO DE 90°, APLICAÇÃO DESCONTÍNUA, UTILIZANDO EQUIPAMENTO DE PROJEÇÃO COM 6 M³/H DE CAPACIDADE. AF_01/2016 MUROS DE ARRIMO DRENAGEM/OBRAS DE CONTENCAO/POCOS DE VISITA E CAIXAS</v>
      </c>
    </row>
    <row r="1390" spans="1:13" ht="15">
      <c r="A1390" s="149" t="s">
        <v>2471</v>
      </c>
      <c r="B1390" s="149" t="s">
        <v>2472</v>
      </c>
      <c r="C1390" s="149" t="s">
        <v>2565</v>
      </c>
      <c r="D1390" s="149" t="s">
        <v>2566</v>
      </c>
      <c r="E1390" s="150" t="s">
        <v>643</v>
      </c>
      <c r="F1390" s="149" t="s">
        <v>643</v>
      </c>
      <c r="G1390" s="151">
        <v>91089</v>
      </c>
      <c r="H1390" s="149" t="s">
        <v>2587</v>
      </c>
      <c r="I1390" s="149" t="s">
        <v>996</v>
      </c>
      <c r="J1390" s="149" t="s">
        <v>726</v>
      </c>
      <c r="K1390" s="150" t="s">
        <v>9873</v>
      </c>
      <c r="L1390" s="149" t="s">
        <v>647</v>
      </c>
      <c r="M1390" s="148" t="str">
        <f t="shared" si="21"/>
        <v>CAIXA REFERENCIAL ATRIBUÍDO SÃO PAULO EXECUÇÃO DE REVESTIMENTO DE CONCRETO PROJETADO COM ESPESSURA DE 10 CM, ARMADO COM TELA, INCLINAÇÃO DE 90°, APLICAÇÃO DESCONTÍNUA, UTILIZANDO EQUIPAMENTO DE PROJEÇÃO COM 6 M³/H DE CAPACIDADE. AF_01/2016 MUROS DE ARRIMO DRENAGEM/OBRAS DE CONTENCAO/POCOS DE VISITA E CAIXAS</v>
      </c>
    </row>
    <row r="1391" spans="1:13" ht="15">
      <c r="A1391" s="149" t="s">
        <v>2471</v>
      </c>
      <c r="B1391" s="149" t="s">
        <v>2472</v>
      </c>
      <c r="C1391" s="149" t="s">
        <v>2565</v>
      </c>
      <c r="D1391" s="149" t="s">
        <v>2566</v>
      </c>
      <c r="E1391" s="150" t="s">
        <v>643</v>
      </c>
      <c r="F1391" s="149" t="s">
        <v>643</v>
      </c>
      <c r="G1391" s="151">
        <v>91090</v>
      </c>
      <c r="H1391" s="149" t="s">
        <v>2588</v>
      </c>
      <c r="I1391" s="149" t="s">
        <v>996</v>
      </c>
      <c r="J1391" s="149" t="s">
        <v>726</v>
      </c>
      <c r="K1391" s="150" t="s">
        <v>9874</v>
      </c>
      <c r="L1391" s="149" t="s">
        <v>647</v>
      </c>
      <c r="M1391" s="148" t="str">
        <f t="shared" si="21"/>
        <v>CAIXA REFERENCIAL ATRIBUÍDO SÃO PAULO EXECUÇÃO DE REVESTIMENTO DE CONCRETO PROJETADO COM ESPESSURA DE 7 CM, ARMADO COM TELA, INCLINAÇÃO MENOR QUE 90°, APLICAÇÃO DESCONTÍNUA, UTILIZANDO EQUIPAMENTO DE PROJEÇÃO COM 3 M³/H DE CAPACIDADE. AF_01/2016 MUROS DE ARRIMO DRENAGEM/OBRAS DE CONTENCAO/POCOS DE VISITA E CAIXAS</v>
      </c>
    </row>
    <row r="1392" spans="1:13" ht="15">
      <c r="A1392" s="149" t="s">
        <v>2471</v>
      </c>
      <c r="B1392" s="149" t="s">
        <v>2472</v>
      </c>
      <c r="C1392" s="149" t="s">
        <v>2565</v>
      </c>
      <c r="D1392" s="149" t="s">
        <v>2566</v>
      </c>
      <c r="E1392" s="150" t="s">
        <v>643</v>
      </c>
      <c r="F1392" s="149" t="s">
        <v>643</v>
      </c>
      <c r="G1392" s="151">
        <v>91091</v>
      </c>
      <c r="H1392" s="149" t="s">
        <v>2589</v>
      </c>
      <c r="I1392" s="149" t="s">
        <v>996</v>
      </c>
      <c r="J1392" s="149" t="s">
        <v>726</v>
      </c>
      <c r="K1392" s="150" t="s">
        <v>9875</v>
      </c>
      <c r="L1392" s="149" t="s">
        <v>647</v>
      </c>
      <c r="M1392" s="148" t="str">
        <f t="shared" si="21"/>
        <v>CAIXA REFERENCIAL ATRIBUÍDO SÃO PAULO EXECUÇÃO DE REVESTIMENTO DE CONCRETO PROJETADO COM ESPESSURA DE 10 CM, ARMADO COM TELA, INCLINAÇÃO MENOR QUE 90°, APLICAÇÃO DESCONTÍNUA, UTILIZANDO EQUIPAMENTO DE PROJEÇÃO COM 3 M³/H DE CAPACIDADE. AF_01/2016 MUROS DE ARRIMO DRENAGEM/OBRAS DE CONTENCAO/POCOS DE VISITA E CAIXAS</v>
      </c>
    </row>
    <row r="1393" spans="1:13" ht="15">
      <c r="A1393" s="149" t="s">
        <v>2471</v>
      </c>
      <c r="B1393" s="149" t="s">
        <v>2472</v>
      </c>
      <c r="C1393" s="149" t="s">
        <v>2565</v>
      </c>
      <c r="D1393" s="149" t="s">
        <v>2566</v>
      </c>
      <c r="E1393" s="150" t="s">
        <v>643</v>
      </c>
      <c r="F1393" s="149" t="s">
        <v>643</v>
      </c>
      <c r="G1393" s="151">
        <v>91092</v>
      </c>
      <c r="H1393" s="149" t="s">
        <v>2590</v>
      </c>
      <c r="I1393" s="149" t="s">
        <v>996</v>
      </c>
      <c r="J1393" s="149" t="s">
        <v>726</v>
      </c>
      <c r="K1393" s="150" t="s">
        <v>9876</v>
      </c>
      <c r="L1393" s="149" t="s">
        <v>647</v>
      </c>
      <c r="M1393" s="148" t="str">
        <f t="shared" si="21"/>
        <v>CAIXA REFERENCIAL ATRIBUÍDO SÃO PAULO EXECUÇÃO DE REVESTIMENTO DE CONCRETO PROJETADO COM ESPESSURA DE 7 CM, ARMADO COM TELA, INCLINAÇÃO DE 90°, APLICAÇÃO DESCONTÍNUA, UTILIZANDO EQUIPAMENTO DE PROJEÇÃO COM 3 M³/H DE CAPACIDADE. AF_01/2016 MUROS DE ARRIMO DRENAGEM/OBRAS DE CONTENCAO/POCOS DE VISITA E CAIXAS</v>
      </c>
    </row>
    <row r="1394" spans="1:13" ht="15">
      <c r="A1394" s="149" t="s">
        <v>2471</v>
      </c>
      <c r="B1394" s="149" t="s">
        <v>2472</v>
      </c>
      <c r="C1394" s="149" t="s">
        <v>2565</v>
      </c>
      <c r="D1394" s="149" t="s">
        <v>2566</v>
      </c>
      <c r="E1394" s="150" t="s">
        <v>643</v>
      </c>
      <c r="F1394" s="149" t="s">
        <v>643</v>
      </c>
      <c r="G1394" s="151">
        <v>91093</v>
      </c>
      <c r="H1394" s="149" t="s">
        <v>2591</v>
      </c>
      <c r="I1394" s="149" t="s">
        <v>996</v>
      </c>
      <c r="J1394" s="149" t="s">
        <v>726</v>
      </c>
      <c r="K1394" s="150" t="s">
        <v>9877</v>
      </c>
      <c r="L1394" s="149" t="s">
        <v>647</v>
      </c>
      <c r="M1394" s="148" t="str">
        <f t="shared" si="21"/>
        <v>CAIXA REFERENCIAL ATRIBUÍDO SÃO PAULO EXECUÇÃO DE REVESTIMENTO DE CONCRETO PROJETADO COM ESPESSURA DE 10 CM, ARMADO COM TELA, INCLINAÇÃO DE 90°, APLICAÇÃO DESCONTÍNUA, UTILIZANDO EQUIPAMENTO DE PROJEÇÃO COM 3 M³/H DE CAPACIDADE. AF_01/2016 MUROS DE ARRIMO DRENAGEM/OBRAS DE CONTENCAO/POCOS DE VISITA E CAIXAS</v>
      </c>
    </row>
    <row r="1395" spans="1:13" ht="15">
      <c r="A1395" s="149" t="s">
        <v>2471</v>
      </c>
      <c r="B1395" s="149" t="s">
        <v>2472</v>
      </c>
      <c r="C1395" s="149" t="s">
        <v>2565</v>
      </c>
      <c r="D1395" s="149" t="s">
        <v>2566</v>
      </c>
      <c r="E1395" s="150" t="s">
        <v>643</v>
      </c>
      <c r="F1395" s="149" t="s">
        <v>643</v>
      </c>
      <c r="G1395" s="151">
        <v>91094</v>
      </c>
      <c r="H1395" s="149" t="s">
        <v>2592</v>
      </c>
      <c r="I1395" s="149" t="s">
        <v>996</v>
      </c>
      <c r="J1395" s="149" t="s">
        <v>726</v>
      </c>
      <c r="K1395" s="150" t="s">
        <v>9878</v>
      </c>
      <c r="L1395" s="149" t="s">
        <v>647</v>
      </c>
      <c r="M1395" s="148" t="str">
        <f t="shared" si="21"/>
        <v>CAIXA REFERENCIAL ATRIBUÍDO SÃO PAULO EXECUÇÃO DE REVESTIMENTO DE CONCRETO PROJETADO COM ESPESSURA DE 7 CM, ARMADO COM FIBRAS DE AÇO, INCLINAÇÃO MENOR QUE 90°, APLICAÇÃO DESCONTÍNUA, UTILIZANDO EQUIPAMENTO DE PROJEÇÃO COM 6 M³/H DE CAPACIDADE. AF_01/2016 MUROS DE ARRIMO DRENAGEM/OBRAS DE CONTENCAO/POCOS DE VISITA E CAIXAS</v>
      </c>
    </row>
    <row r="1396" spans="1:13" ht="15">
      <c r="A1396" s="149" t="s">
        <v>2471</v>
      </c>
      <c r="B1396" s="149" t="s">
        <v>2472</v>
      </c>
      <c r="C1396" s="149" t="s">
        <v>2565</v>
      </c>
      <c r="D1396" s="149" t="s">
        <v>2566</v>
      </c>
      <c r="E1396" s="150" t="s">
        <v>643</v>
      </c>
      <c r="F1396" s="149" t="s">
        <v>643</v>
      </c>
      <c r="G1396" s="151">
        <v>91095</v>
      </c>
      <c r="H1396" s="149" t="s">
        <v>2593</v>
      </c>
      <c r="I1396" s="149" t="s">
        <v>996</v>
      </c>
      <c r="J1396" s="149" t="s">
        <v>726</v>
      </c>
      <c r="K1396" s="150" t="s">
        <v>9879</v>
      </c>
      <c r="L1396" s="149" t="s">
        <v>647</v>
      </c>
      <c r="M1396" s="148" t="str">
        <f t="shared" si="21"/>
        <v>CAIXA REFERENCIAL ATRIBUÍDO SÃO PAULO EXECUÇÃO DE REVESTIMENTO DE CONCRETO PROJETADO COM ESPESSURA DE 10 CM, ARMADO COM FIBRAS DE AÇO, INCLINAÇÃO MENOR QUE 90°, APLICAÇÃO DESCONTÍNUA, UTILIZANDO EQUIPAMENTO DE PROJEÇÃO COM 6 M³/H DE CAPACIDADE. AF_01/2016 MUROS DE ARRIMO DRENAGEM/OBRAS DE CONTENCAO/POCOS DE VISITA E CAIXAS</v>
      </c>
    </row>
    <row r="1397" spans="1:13" ht="15">
      <c r="A1397" s="149" t="s">
        <v>2471</v>
      </c>
      <c r="B1397" s="149" t="s">
        <v>2472</v>
      </c>
      <c r="C1397" s="149" t="s">
        <v>2565</v>
      </c>
      <c r="D1397" s="149" t="s">
        <v>2566</v>
      </c>
      <c r="E1397" s="150" t="s">
        <v>643</v>
      </c>
      <c r="F1397" s="149" t="s">
        <v>643</v>
      </c>
      <c r="G1397" s="151">
        <v>91096</v>
      </c>
      <c r="H1397" s="149" t="s">
        <v>2594</v>
      </c>
      <c r="I1397" s="149" t="s">
        <v>996</v>
      </c>
      <c r="J1397" s="149" t="s">
        <v>726</v>
      </c>
      <c r="K1397" s="150" t="s">
        <v>9880</v>
      </c>
      <c r="L1397" s="149" t="s">
        <v>647</v>
      </c>
      <c r="M1397" s="148" t="str">
        <f t="shared" si="21"/>
        <v>CAIXA REFERENCIAL ATRIBUÍDO SÃO PAULO EXECUÇÃO DE REVESTIMENTO DE CONCRETO PROJETADO COM ESPESSURA DE 7 CM, ARMADO COM FIBRAS DE AÇO, INCLINAÇÃO DE 90°, APLICAÇÃO DESCONTÍNUA, UTILIZANDO EQUIPAMENTO DE PROJEÇÃO COM 6 M³/H DE CAPACIDADE. AF_01/2016 MUROS DE ARRIMO DRENAGEM/OBRAS DE CONTENCAO/POCOS DE VISITA E CAIXAS</v>
      </c>
    </row>
    <row r="1398" spans="1:13" ht="15">
      <c r="A1398" s="149" t="s">
        <v>2471</v>
      </c>
      <c r="B1398" s="149" t="s">
        <v>2472</v>
      </c>
      <c r="C1398" s="149" t="s">
        <v>2565</v>
      </c>
      <c r="D1398" s="149" t="s">
        <v>2566</v>
      </c>
      <c r="E1398" s="150" t="s">
        <v>643</v>
      </c>
      <c r="F1398" s="149" t="s">
        <v>643</v>
      </c>
      <c r="G1398" s="151">
        <v>91097</v>
      </c>
      <c r="H1398" s="149" t="s">
        <v>2595</v>
      </c>
      <c r="I1398" s="149" t="s">
        <v>996</v>
      </c>
      <c r="J1398" s="149" t="s">
        <v>726</v>
      </c>
      <c r="K1398" s="150" t="s">
        <v>9881</v>
      </c>
      <c r="L1398" s="149" t="s">
        <v>647</v>
      </c>
      <c r="M1398" s="148" t="str">
        <f t="shared" si="21"/>
        <v>CAIXA REFERENCIAL ATRIBUÍDO SÃO PAULO EXECUÇÃO DE REVESTIMENTO DE CONCRETO PROJETADO COM ESPESSURA DE 10 CM, ARMADO COM FIBRAS DE AÇO, INCLINAÇÃO DE 90°, APLICAÇÃO DESCONTÍNUA, UTILIZANDO EQUIPAMENTO DE PROJEÇÃO COM 6 M³/H DE CAPACIDADE. AF_01/2016 MUROS DE ARRIMO DRENAGEM/OBRAS DE CONTENCAO/POCOS DE VISITA E CAIXAS</v>
      </c>
    </row>
    <row r="1399" spans="1:13" ht="15">
      <c r="A1399" s="149" t="s">
        <v>2471</v>
      </c>
      <c r="B1399" s="149" t="s">
        <v>2472</v>
      </c>
      <c r="C1399" s="149" t="s">
        <v>2565</v>
      </c>
      <c r="D1399" s="149" t="s">
        <v>2566</v>
      </c>
      <c r="E1399" s="150" t="s">
        <v>643</v>
      </c>
      <c r="F1399" s="149" t="s">
        <v>643</v>
      </c>
      <c r="G1399" s="151">
        <v>91098</v>
      </c>
      <c r="H1399" s="149" t="s">
        <v>2596</v>
      </c>
      <c r="I1399" s="149" t="s">
        <v>996</v>
      </c>
      <c r="J1399" s="149" t="s">
        <v>726</v>
      </c>
      <c r="K1399" s="150" t="s">
        <v>9882</v>
      </c>
      <c r="L1399" s="149" t="s">
        <v>647</v>
      </c>
      <c r="M1399" s="148" t="str">
        <f t="shared" si="21"/>
        <v>CAIXA REFERENCIAL ATRIBUÍDO SÃO PAULO EXECUÇÃO DE REVESTIMENTO DE CONCRETO PROJETADO COM ESPESSURA DE 7 CM, ARMADO COM FIBRAS DE AÇO, INCLINAÇÃO MENOR QUE 90°, APLICAÇÃO DESCONTÍNUA, UTILIZANDO EQUIPAMENTO DE PROJEÇÃO COM 3 M³/H DE CAPACIDADE. AF_01/2016 MUROS DE ARRIMO DRENAGEM/OBRAS DE CONTENCAO/POCOS DE VISITA E CAIXAS</v>
      </c>
    </row>
    <row r="1400" spans="1:13" ht="15">
      <c r="A1400" s="149" t="s">
        <v>2471</v>
      </c>
      <c r="B1400" s="149" t="s">
        <v>2472</v>
      </c>
      <c r="C1400" s="149" t="s">
        <v>2565</v>
      </c>
      <c r="D1400" s="149" t="s">
        <v>2566</v>
      </c>
      <c r="E1400" s="150" t="s">
        <v>643</v>
      </c>
      <c r="F1400" s="149" t="s">
        <v>643</v>
      </c>
      <c r="G1400" s="151">
        <v>91099</v>
      </c>
      <c r="H1400" s="149" t="s">
        <v>2597</v>
      </c>
      <c r="I1400" s="149" t="s">
        <v>996</v>
      </c>
      <c r="J1400" s="149" t="s">
        <v>726</v>
      </c>
      <c r="K1400" s="150" t="s">
        <v>9883</v>
      </c>
      <c r="L1400" s="149" t="s">
        <v>647</v>
      </c>
      <c r="M1400" s="148" t="str">
        <f t="shared" si="21"/>
        <v>CAIXA REFERENCIAL ATRIBUÍDO SÃO PAULO EXECUÇÃO DE REVESTIMENTO DE CONCRETO PROJETADO COM ESPESSURA DE 10 CM, ARMADO COM FIBRAS DE AÇO, INCLINAÇÃO MENOR QUE 90°, APLICAÇÃO DESCONTÍNUA, UTILIZANDO EQUIPAMENTO DE PROJEÇÃO COM 3 M³/H DE CAPACIDADE. AF_01/2016 MUROS DE ARRIMO DRENAGEM/OBRAS DE CONTENCAO/POCOS DE VISITA E CAIXAS</v>
      </c>
    </row>
    <row r="1401" spans="1:13" ht="15">
      <c r="A1401" s="149" t="s">
        <v>2471</v>
      </c>
      <c r="B1401" s="149" t="s">
        <v>2472</v>
      </c>
      <c r="C1401" s="149" t="s">
        <v>2565</v>
      </c>
      <c r="D1401" s="149" t="s">
        <v>2566</v>
      </c>
      <c r="E1401" s="150" t="s">
        <v>643</v>
      </c>
      <c r="F1401" s="149" t="s">
        <v>643</v>
      </c>
      <c r="G1401" s="151">
        <v>91100</v>
      </c>
      <c r="H1401" s="149" t="s">
        <v>2598</v>
      </c>
      <c r="I1401" s="149" t="s">
        <v>996</v>
      </c>
      <c r="J1401" s="149" t="s">
        <v>726</v>
      </c>
      <c r="K1401" s="150" t="s">
        <v>9884</v>
      </c>
      <c r="L1401" s="149" t="s">
        <v>647</v>
      </c>
      <c r="M1401" s="148" t="str">
        <f t="shared" si="21"/>
        <v>CAIXA REFERENCIAL ATRIBUÍDO SÃO PAULO EXECUÇÃO DE REVESTIMENTO DE CONCRETO PROJETADO COM ESPESSURA DE 7 CM, ARMADO COM FIBRAS DE AÇO, INCLINAÇÃO DE 90°, APLICAÇÃO DESCONTÍNUA, UTILIZANDO EQUIPAMENTO DE PROJEÇÃO COM 3 M³/H DE CAPACIDADE. AF_01/2016 MUROS DE ARRIMO DRENAGEM/OBRAS DE CONTENCAO/POCOS DE VISITA E CAIXAS</v>
      </c>
    </row>
    <row r="1402" spans="1:13" ht="15">
      <c r="A1402" s="149" t="s">
        <v>2471</v>
      </c>
      <c r="B1402" s="149" t="s">
        <v>2472</v>
      </c>
      <c r="C1402" s="149" t="s">
        <v>2565</v>
      </c>
      <c r="D1402" s="149" t="s">
        <v>2566</v>
      </c>
      <c r="E1402" s="150" t="s">
        <v>643</v>
      </c>
      <c r="F1402" s="149" t="s">
        <v>643</v>
      </c>
      <c r="G1402" s="151">
        <v>91101</v>
      </c>
      <c r="H1402" s="149" t="s">
        <v>2599</v>
      </c>
      <c r="I1402" s="149" t="s">
        <v>996</v>
      </c>
      <c r="J1402" s="149" t="s">
        <v>726</v>
      </c>
      <c r="K1402" s="150" t="s">
        <v>9885</v>
      </c>
      <c r="L1402" s="149" t="s">
        <v>647</v>
      </c>
      <c r="M1402" s="148" t="str">
        <f t="shared" si="21"/>
        <v>CAIXA REFERENCIAL ATRIBUÍDO SÃO PAULO EXECUÇÃO DE REVESTIMENTO DE CONCRETO PROJETADO COM ESPESSURA DE 10 CM, ARMADO COM FIBRAS DE AÇO, INCLINAÇÃO DE 90°, APLICAÇÃO DESCONTÍNUA, UTILIZANDO EQUIPAMENTO DE PROJEÇÃO COM 3 M³/H DE CAPACIDADE. AF_01/2016 MUROS DE ARRIMO DRENAGEM/OBRAS DE CONTENCAO/POCOS DE VISITA E CAIXAS</v>
      </c>
    </row>
    <row r="1403" spans="1:13" ht="15">
      <c r="A1403" s="149" t="s">
        <v>2471</v>
      </c>
      <c r="B1403" s="149" t="s">
        <v>2472</v>
      </c>
      <c r="C1403" s="149" t="s">
        <v>2565</v>
      </c>
      <c r="D1403" s="149" t="s">
        <v>2566</v>
      </c>
      <c r="E1403" s="150" t="s">
        <v>643</v>
      </c>
      <c r="F1403" s="149" t="s">
        <v>643</v>
      </c>
      <c r="G1403" s="151">
        <v>93952</v>
      </c>
      <c r="H1403" s="149" t="s">
        <v>2600</v>
      </c>
      <c r="I1403" s="149" t="s">
        <v>645</v>
      </c>
      <c r="J1403" s="149" t="s">
        <v>726</v>
      </c>
      <c r="K1403" s="150" t="s">
        <v>9886</v>
      </c>
      <c r="L1403" s="149" t="s">
        <v>647</v>
      </c>
      <c r="M1403" s="148" t="str">
        <f t="shared" si="21"/>
        <v>CAIXA REFERENCIAL ATRIBUÍDO SÃO PAULO EXECUÇÃO DE GRAMPO PARA SOLO GRAMPEADO COM COMPRIMENTO MENOR OU IGUAL A 4 M, DIÂMETRO DE 10 CM, PERFURAÇÃO COM EQUIPAMENTO MANUAL E ARMADURA COM DIÂMETRO DE 16 MM. AF_05/2016 MUROS DE ARRIMO DRENAGEM/OBRAS DE CONTENCAO/POCOS DE VISITA E CAIXAS</v>
      </c>
    </row>
    <row r="1404" spans="1:13" ht="15">
      <c r="A1404" s="149" t="s">
        <v>2471</v>
      </c>
      <c r="B1404" s="149" t="s">
        <v>2472</v>
      </c>
      <c r="C1404" s="149" t="s">
        <v>2565</v>
      </c>
      <c r="D1404" s="149" t="s">
        <v>2566</v>
      </c>
      <c r="E1404" s="150" t="s">
        <v>643</v>
      </c>
      <c r="F1404" s="149" t="s">
        <v>643</v>
      </c>
      <c r="G1404" s="151">
        <v>93953</v>
      </c>
      <c r="H1404" s="149" t="s">
        <v>2601</v>
      </c>
      <c r="I1404" s="149" t="s">
        <v>645</v>
      </c>
      <c r="J1404" s="149" t="s">
        <v>726</v>
      </c>
      <c r="K1404" s="150" t="s">
        <v>9887</v>
      </c>
      <c r="L1404" s="149" t="s">
        <v>647</v>
      </c>
      <c r="M1404" s="148" t="str">
        <f t="shared" si="21"/>
        <v>CAIXA REFERENCIAL ATRIBUÍDO SÃO PAULO EXECUÇÃO DE GRAMPO PARA SOLO GRAMPEADO COM COMPRIMENTO MAIOR QUE 4 M E MENOR OU IGUAL A 6 M, DIÂMETRO DE 10 CM, PERFURAÇÃO COM EQUIPAMENTO MANUAL E ARMADURA COM DIÂMETRO DE 16 MM. AF_05/2016 MUROS DE ARRIMO DRENAGEM/OBRAS DE CONTENCAO/POCOS DE VISITA E CAIXAS</v>
      </c>
    </row>
    <row r="1405" spans="1:13" ht="15">
      <c r="A1405" s="149" t="s">
        <v>2471</v>
      </c>
      <c r="B1405" s="149" t="s">
        <v>2472</v>
      </c>
      <c r="C1405" s="149" t="s">
        <v>2565</v>
      </c>
      <c r="D1405" s="149" t="s">
        <v>2566</v>
      </c>
      <c r="E1405" s="150" t="s">
        <v>643</v>
      </c>
      <c r="F1405" s="149" t="s">
        <v>643</v>
      </c>
      <c r="G1405" s="151">
        <v>93954</v>
      </c>
      <c r="H1405" s="149" t="s">
        <v>2602</v>
      </c>
      <c r="I1405" s="149" t="s">
        <v>645</v>
      </c>
      <c r="J1405" s="149" t="s">
        <v>726</v>
      </c>
      <c r="K1405" s="150" t="s">
        <v>9888</v>
      </c>
      <c r="L1405" s="149" t="s">
        <v>647</v>
      </c>
      <c r="M1405" s="148" t="str">
        <f t="shared" si="21"/>
        <v>CAIXA REFERENCIAL ATRIBUÍDO SÃO PAULO EXECUÇÃO DE GRAMPO PARA SOLO GRAMPEADO COM COMPRIMENTO MAIOR QUE 6 M E MENOR OU IGUAL A 8 M, DIÂMETRO DE 10 CM, PERFURAÇÃO COM EQUIPAMENTO MANUAL E ARMADURA COM DIÂMETRO DE 16 MM. AF_05/2016 MUROS DE ARRIMO DRENAGEM/OBRAS DE CONTENCAO/POCOS DE VISITA E CAIXAS</v>
      </c>
    </row>
    <row r="1406" spans="1:13" ht="15">
      <c r="A1406" s="149" t="s">
        <v>2471</v>
      </c>
      <c r="B1406" s="149" t="s">
        <v>2472</v>
      </c>
      <c r="C1406" s="149" t="s">
        <v>2565</v>
      </c>
      <c r="D1406" s="149" t="s">
        <v>2566</v>
      </c>
      <c r="E1406" s="150" t="s">
        <v>643</v>
      </c>
      <c r="F1406" s="149" t="s">
        <v>643</v>
      </c>
      <c r="G1406" s="151">
        <v>93955</v>
      </c>
      <c r="H1406" s="149" t="s">
        <v>2603</v>
      </c>
      <c r="I1406" s="149" t="s">
        <v>645</v>
      </c>
      <c r="J1406" s="149" t="s">
        <v>726</v>
      </c>
      <c r="K1406" s="150" t="s">
        <v>9889</v>
      </c>
      <c r="L1406" s="149" t="s">
        <v>647</v>
      </c>
      <c r="M1406" s="148" t="str">
        <f t="shared" si="21"/>
        <v>CAIXA REFERENCIAL ATRIBUÍDO SÃO PAULO EXECUÇÃO DE GRAMPO PARA SOLO GRAMPEADO COM COMPRIMENTO MAIOR QUE 8 M E MENOR OU IGUAL A 10 M, DIÂMETRO DE 10 CM, PERFURAÇÃO COM EQUIPAMENTO MANUAL E ARMADURA COM DIÂMETRO DE 16 MM. AF_05/2016 MUROS DE ARRIMO DRENAGEM/OBRAS DE CONTENCAO/POCOS DE VISITA E CAIXAS</v>
      </c>
    </row>
    <row r="1407" spans="1:13" ht="15">
      <c r="A1407" s="149" t="s">
        <v>2471</v>
      </c>
      <c r="B1407" s="149" t="s">
        <v>2472</v>
      </c>
      <c r="C1407" s="149" t="s">
        <v>2565</v>
      </c>
      <c r="D1407" s="149" t="s">
        <v>2566</v>
      </c>
      <c r="E1407" s="150" t="s">
        <v>643</v>
      </c>
      <c r="F1407" s="149" t="s">
        <v>643</v>
      </c>
      <c r="G1407" s="151">
        <v>93956</v>
      </c>
      <c r="H1407" s="149" t="s">
        <v>2604</v>
      </c>
      <c r="I1407" s="149" t="s">
        <v>645</v>
      </c>
      <c r="J1407" s="149" t="s">
        <v>726</v>
      </c>
      <c r="K1407" s="150" t="s">
        <v>9890</v>
      </c>
      <c r="L1407" s="149" t="s">
        <v>647</v>
      </c>
      <c r="M1407" s="148" t="str">
        <f t="shared" si="21"/>
        <v>CAIXA REFERENCIAL ATRIBUÍDO SÃO PAULO EXECUÇÃO DE GRAMPO PARA SOLO GRAMPEADO COM COMPRIMENTO MAIOR QUE 10 M, DIÂMETRO DE 10 CM, PERFURAÇÃO COM EQUIPAMENTO MANUAL E ARMADURA COM DIÂMETRO DE 16 MM. AF_05/2016 MUROS DE ARRIMO DRENAGEM/OBRAS DE CONTENCAO/POCOS DE VISITA E CAIXAS</v>
      </c>
    </row>
    <row r="1408" spans="1:13" ht="15">
      <c r="A1408" s="149" t="s">
        <v>2471</v>
      </c>
      <c r="B1408" s="149" t="s">
        <v>2472</v>
      </c>
      <c r="C1408" s="149" t="s">
        <v>2565</v>
      </c>
      <c r="D1408" s="149" t="s">
        <v>2566</v>
      </c>
      <c r="E1408" s="150" t="s">
        <v>643</v>
      </c>
      <c r="F1408" s="149" t="s">
        <v>643</v>
      </c>
      <c r="G1408" s="151">
        <v>93957</v>
      </c>
      <c r="H1408" s="149" t="s">
        <v>2605</v>
      </c>
      <c r="I1408" s="149" t="s">
        <v>645</v>
      </c>
      <c r="J1408" s="149" t="s">
        <v>726</v>
      </c>
      <c r="K1408" s="150" t="s">
        <v>9891</v>
      </c>
      <c r="L1408" s="149" t="s">
        <v>647</v>
      </c>
      <c r="M1408" s="148" t="str">
        <f t="shared" si="21"/>
        <v>CAIXA REFERENCIAL ATRIBUÍDO SÃO PAULO EXECUÇÃO DE GRAMPO PARA SOLO GRAMPEADO COM COMPRIMENTO MENOR OU IGUAL A 4 M, DIÂMETRO DE 10 CM, PERFURAÇÃO COM EQUIPAMENTO MANUAL E ARMADURA COM DIÂMETRO DE 20 MM. AF_05/2016 MUROS DE ARRIMO DRENAGEM/OBRAS DE CONTENCAO/POCOS DE VISITA E CAIXAS</v>
      </c>
    </row>
    <row r="1409" spans="1:13" ht="15">
      <c r="A1409" s="149" t="s">
        <v>2471</v>
      </c>
      <c r="B1409" s="149" t="s">
        <v>2472</v>
      </c>
      <c r="C1409" s="149" t="s">
        <v>2565</v>
      </c>
      <c r="D1409" s="149" t="s">
        <v>2566</v>
      </c>
      <c r="E1409" s="150" t="s">
        <v>643</v>
      </c>
      <c r="F1409" s="149" t="s">
        <v>643</v>
      </c>
      <c r="G1409" s="151">
        <v>93958</v>
      </c>
      <c r="H1409" s="149" t="s">
        <v>2606</v>
      </c>
      <c r="I1409" s="149" t="s">
        <v>645</v>
      </c>
      <c r="J1409" s="149" t="s">
        <v>726</v>
      </c>
      <c r="K1409" s="150" t="s">
        <v>9892</v>
      </c>
      <c r="L1409" s="149" t="s">
        <v>647</v>
      </c>
      <c r="M1409" s="148" t="str">
        <f t="shared" si="21"/>
        <v>CAIXA REFERENCIAL ATRIBUÍDO SÃO PAULO EXECUÇÃO DE GRAMPO PARA SOLO GRAMPEADO COM COMPRIMENTO MAIOR QUE 4 M E MENOR OU IGUAL A 6 M, DIÂMETRO DE 10 CM, PERFURAÇÃO COM EQUIPAMENTO MANUAL E ARMADURA COM DIÂMETRO DE 20 MM. AF_05/2016 MUROS DE ARRIMO DRENAGEM/OBRAS DE CONTENCAO/POCOS DE VISITA E CAIXAS</v>
      </c>
    </row>
    <row r="1410" spans="1:13" ht="15">
      <c r="A1410" s="149" t="s">
        <v>2471</v>
      </c>
      <c r="B1410" s="149" t="s">
        <v>2472</v>
      </c>
      <c r="C1410" s="149" t="s">
        <v>2565</v>
      </c>
      <c r="D1410" s="149" t="s">
        <v>2566</v>
      </c>
      <c r="E1410" s="150" t="s">
        <v>643</v>
      </c>
      <c r="F1410" s="149" t="s">
        <v>643</v>
      </c>
      <c r="G1410" s="151">
        <v>93959</v>
      </c>
      <c r="H1410" s="149" t="s">
        <v>2607</v>
      </c>
      <c r="I1410" s="149" t="s">
        <v>645</v>
      </c>
      <c r="J1410" s="149" t="s">
        <v>726</v>
      </c>
      <c r="K1410" s="150" t="s">
        <v>9893</v>
      </c>
      <c r="L1410" s="149" t="s">
        <v>647</v>
      </c>
      <c r="M1410" s="148" t="str">
        <f t="shared" si="21"/>
        <v>CAIXA REFERENCIAL ATRIBUÍDO SÃO PAULO EXECUÇÃO DE GRAMPO PARA SOLO GRAMPEADO COM COMPRIMENTO MAIOR QUE 6 M E MENOR OU IGUAL A 8 M, DIÂMETRO DE 10 CM, PERFURAÇÃO COM EQUIPAMENTO MANUAL E ARMADURA COM DIÂMETRO DE 20 MM. AF_05/2016 MUROS DE ARRIMO DRENAGEM/OBRAS DE CONTENCAO/POCOS DE VISITA E CAIXAS</v>
      </c>
    </row>
    <row r="1411" spans="1:13" ht="15">
      <c r="A1411" s="149" t="s">
        <v>2471</v>
      </c>
      <c r="B1411" s="149" t="s">
        <v>2472</v>
      </c>
      <c r="C1411" s="149" t="s">
        <v>2565</v>
      </c>
      <c r="D1411" s="149" t="s">
        <v>2566</v>
      </c>
      <c r="E1411" s="150" t="s">
        <v>643</v>
      </c>
      <c r="F1411" s="149" t="s">
        <v>643</v>
      </c>
      <c r="G1411" s="151">
        <v>93960</v>
      </c>
      <c r="H1411" s="149" t="s">
        <v>2608</v>
      </c>
      <c r="I1411" s="149" t="s">
        <v>645</v>
      </c>
      <c r="J1411" s="149" t="s">
        <v>726</v>
      </c>
      <c r="K1411" s="150" t="s">
        <v>9894</v>
      </c>
      <c r="L1411" s="149" t="s">
        <v>647</v>
      </c>
      <c r="M1411" s="148" t="str">
        <f t="shared" si="21"/>
        <v>CAIXA REFERENCIAL ATRIBUÍDO SÃO PAULO EXECUÇÃO DE GRAMPO PARA SOLO GRAMPEADO COM COMPRIMENTO MAIOR QUE 8 M E MENOR OU IGUAL A 10 M, DIÂMETRO DE 10 CM, PERFURAÇÃO COM EQUIPAMENTO MANUAL E ARMADURA COM DIÂMETRO DE 20 MM. AF_05/2016 MUROS DE ARRIMO DRENAGEM/OBRAS DE CONTENCAO/POCOS DE VISITA E CAIXAS</v>
      </c>
    </row>
    <row r="1412" spans="1:13" ht="15">
      <c r="A1412" s="149" t="s">
        <v>2471</v>
      </c>
      <c r="B1412" s="149" t="s">
        <v>2472</v>
      </c>
      <c r="C1412" s="149" t="s">
        <v>2565</v>
      </c>
      <c r="D1412" s="149" t="s">
        <v>2566</v>
      </c>
      <c r="E1412" s="150" t="s">
        <v>643</v>
      </c>
      <c r="F1412" s="149" t="s">
        <v>643</v>
      </c>
      <c r="G1412" s="151">
        <v>93961</v>
      </c>
      <c r="H1412" s="149" t="s">
        <v>2609</v>
      </c>
      <c r="I1412" s="149" t="s">
        <v>645</v>
      </c>
      <c r="J1412" s="149" t="s">
        <v>726</v>
      </c>
      <c r="K1412" s="150" t="s">
        <v>9895</v>
      </c>
      <c r="L1412" s="149" t="s">
        <v>647</v>
      </c>
      <c r="M1412" s="148" t="str">
        <f t="shared" si="21"/>
        <v>CAIXA REFERENCIAL ATRIBUÍDO SÃO PAULO EXECUÇÃO DE GRAMPO PARA SOLO GRAMPEADO COM COMPRIMENTO MAIOR QUE 10 M, DIÂMETRO DE 10 CM, PERFURAÇÃO COM EQUIPAMENTO MANUAL E ARMADURA COM DIÂMETRO DE 20 MM. AF_05/2016 MUROS DE ARRIMO DRENAGEM/OBRAS DE CONTENCAO/POCOS DE VISITA E CAIXAS</v>
      </c>
    </row>
    <row r="1413" spans="1:13" ht="15">
      <c r="A1413" s="149" t="s">
        <v>2471</v>
      </c>
      <c r="B1413" s="149" t="s">
        <v>2472</v>
      </c>
      <c r="C1413" s="149" t="s">
        <v>2565</v>
      </c>
      <c r="D1413" s="149" t="s">
        <v>2566</v>
      </c>
      <c r="E1413" s="150" t="s">
        <v>643</v>
      </c>
      <c r="F1413" s="149" t="s">
        <v>643</v>
      </c>
      <c r="G1413" s="151">
        <v>93962</v>
      </c>
      <c r="H1413" s="149" t="s">
        <v>2610</v>
      </c>
      <c r="I1413" s="149" t="s">
        <v>645</v>
      </c>
      <c r="J1413" s="149" t="s">
        <v>726</v>
      </c>
      <c r="K1413" s="150" t="s">
        <v>9896</v>
      </c>
      <c r="L1413" s="149" t="s">
        <v>647</v>
      </c>
      <c r="M1413" s="148" t="str">
        <f t="shared" si="21"/>
        <v>CAIXA REFERENCIAL ATRIBUÍDO SÃO PAULO EXECUÇÃO DE GRAMPO PARA SOLO GRAMPEADO COM COMPRIMENTO MENOR OU IGUAL A 4 M, DIÂMETRO DE 7 CM, PERFURAÇÃO COM EQUIPAMENTO MANUAL E ARMADURA COM DIÂMETRO DE 16 MM. AF_05/2016 MUROS DE ARRIMO DRENAGEM/OBRAS DE CONTENCAO/POCOS DE VISITA E CAIXAS</v>
      </c>
    </row>
    <row r="1414" spans="1:13" ht="15">
      <c r="A1414" s="149" t="s">
        <v>2471</v>
      </c>
      <c r="B1414" s="149" t="s">
        <v>2472</v>
      </c>
      <c r="C1414" s="149" t="s">
        <v>2565</v>
      </c>
      <c r="D1414" s="149" t="s">
        <v>2566</v>
      </c>
      <c r="E1414" s="150" t="s">
        <v>643</v>
      </c>
      <c r="F1414" s="149" t="s">
        <v>643</v>
      </c>
      <c r="G1414" s="151">
        <v>93963</v>
      </c>
      <c r="H1414" s="149" t="s">
        <v>2611</v>
      </c>
      <c r="I1414" s="149" t="s">
        <v>645</v>
      </c>
      <c r="J1414" s="149" t="s">
        <v>726</v>
      </c>
      <c r="K1414" s="150" t="s">
        <v>9897</v>
      </c>
      <c r="L1414" s="149" t="s">
        <v>647</v>
      </c>
      <c r="M1414" s="148" t="str">
        <f t="shared" si="21"/>
        <v>CAIXA REFERENCIAL ATRIBUÍDO SÃO PAULO EXECUÇÃO DE GRAMPO PARA SOLO GRAMPEADO COM COMPRIMENTO MAIOR QUE 4 E MENOR OU IGUAL A 6 M, DIÂMETRO DE 7 CM, PERFURAÇÃO COM EQUIPAMENTO MANUAL E ARMADURA COM DIÂMETRO DE 16 MM. AF_05/2016 MUROS DE ARRIMO DRENAGEM/OBRAS DE CONTENCAO/POCOS DE VISITA E CAIXAS</v>
      </c>
    </row>
    <row r="1415" spans="1:13" ht="15">
      <c r="A1415" s="149" t="s">
        <v>2471</v>
      </c>
      <c r="B1415" s="149" t="s">
        <v>2472</v>
      </c>
      <c r="C1415" s="149" t="s">
        <v>2565</v>
      </c>
      <c r="D1415" s="149" t="s">
        <v>2566</v>
      </c>
      <c r="E1415" s="150" t="s">
        <v>643</v>
      </c>
      <c r="F1415" s="149" t="s">
        <v>643</v>
      </c>
      <c r="G1415" s="151">
        <v>93964</v>
      </c>
      <c r="H1415" s="149" t="s">
        <v>2612</v>
      </c>
      <c r="I1415" s="149" t="s">
        <v>645</v>
      </c>
      <c r="J1415" s="149" t="s">
        <v>726</v>
      </c>
      <c r="K1415" s="150" t="s">
        <v>9898</v>
      </c>
      <c r="L1415" s="149" t="s">
        <v>647</v>
      </c>
      <c r="M1415" s="148" t="str">
        <f t="shared" ref="M1415:M1478" si="22">CONCATENATE(L1415," ",J1415," ",H1415," ",C1415," ",A1415)</f>
        <v>CAIXA REFERENCIAL ATRIBUÍDO SÃO PAULO EXECUÇÃO DE GRAMPO PARA SOLO GRAMPEADO COM COMPRIMENTO MAIOR QUE 6 M E MENOR OU IGUAL A 8 M, DIÂMETRO DE 7 CM, PERFURAÇÃO COM EQUIPAMENTO MANUAL E ARMADURA COM DIÂMETRO DE 16 MM. AF_05/2016 MUROS DE ARRIMO DRENAGEM/OBRAS DE CONTENCAO/POCOS DE VISITA E CAIXAS</v>
      </c>
    </row>
    <row r="1416" spans="1:13" ht="15">
      <c r="A1416" s="149" t="s">
        <v>2471</v>
      </c>
      <c r="B1416" s="149" t="s">
        <v>2472</v>
      </c>
      <c r="C1416" s="149" t="s">
        <v>2565</v>
      </c>
      <c r="D1416" s="149" t="s">
        <v>2566</v>
      </c>
      <c r="E1416" s="150" t="s">
        <v>643</v>
      </c>
      <c r="F1416" s="149" t="s">
        <v>643</v>
      </c>
      <c r="G1416" s="151">
        <v>93965</v>
      </c>
      <c r="H1416" s="149" t="s">
        <v>2613</v>
      </c>
      <c r="I1416" s="149" t="s">
        <v>645</v>
      </c>
      <c r="J1416" s="149" t="s">
        <v>726</v>
      </c>
      <c r="K1416" s="150" t="s">
        <v>9899</v>
      </c>
      <c r="L1416" s="149" t="s">
        <v>647</v>
      </c>
      <c r="M1416" s="148" t="str">
        <f t="shared" si="22"/>
        <v>CAIXA REFERENCIAL ATRIBUÍDO SÃO PAULO EXECUÇÃO DE GRAMPO PARA SOLO GRAMPEADO COM COMPRIMENTO MAIOR QUE 8 M E MENOR OU IGUAL A 10 M, DIÂMETRO DE 7 CM, PERFURAÇÃO COM EQUIPAMENTO MANUAL E ARMADURA COM DIÂMETRO DE 16 MM. AF_05/2016 MUROS DE ARRIMO DRENAGEM/OBRAS DE CONTENCAO/POCOS DE VISITA E CAIXAS</v>
      </c>
    </row>
    <row r="1417" spans="1:13" ht="15">
      <c r="A1417" s="149" t="s">
        <v>2471</v>
      </c>
      <c r="B1417" s="149" t="s">
        <v>2472</v>
      </c>
      <c r="C1417" s="149" t="s">
        <v>2565</v>
      </c>
      <c r="D1417" s="149" t="s">
        <v>2566</v>
      </c>
      <c r="E1417" s="150" t="s">
        <v>643</v>
      </c>
      <c r="F1417" s="149" t="s">
        <v>643</v>
      </c>
      <c r="G1417" s="151">
        <v>93966</v>
      </c>
      <c r="H1417" s="149" t="s">
        <v>2614</v>
      </c>
      <c r="I1417" s="149" t="s">
        <v>645</v>
      </c>
      <c r="J1417" s="149" t="s">
        <v>726</v>
      </c>
      <c r="K1417" s="150" t="s">
        <v>9900</v>
      </c>
      <c r="L1417" s="149" t="s">
        <v>647</v>
      </c>
      <c r="M1417" s="148" t="str">
        <f t="shared" si="22"/>
        <v>CAIXA REFERENCIAL ATRIBUÍDO SÃO PAULO EXECUÇÃO DE GRAMPO PARA SOLO GRAMPEADO COM COMPRIMENTO MAIOR QUE 10 M, DIÂMETRO DE 7 CM, PERFURAÇÃO COM EQUIPAMENTO MANUAL E ARMADURA COM DIÂMETRO DE 16 MM. AF_05/2016 MUROS DE ARRIMO DRENAGEM/OBRAS DE CONTENCAO/POCOS DE VISITA E CAIXAS</v>
      </c>
    </row>
    <row r="1418" spans="1:13" ht="15">
      <c r="A1418" s="149" t="s">
        <v>2471</v>
      </c>
      <c r="B1418" s="149" t="s">
        <v>2472</v>
      </c>
      <c r="C1418" s="149" t="s">
        <v>2565</v>
      </c>
      <c r="D1418" s="149" t="s">
        <v>2566</v>
      </c>
      <c r="E1418" s="150" t="s">
        <v>643</v>
      </c>
      <c r="F1418" s="149" t="s">
        <v>643</v>
      </c>
      <c r="G1418" s="151">
        <v>93967</v>
      </c>
      <c r="H1418" s="149" t="s">
        <v>2616</v>
      </c>
      <c r="I1418" s="149" t="s">
        <v>645</v>
      </c>
      <c r="J1418" s="149" t="s">
        <v>726</v>
      </c>
      <c r="K1418" s="150" t="s">
        <v>9901</v>
      </c>
      <c r="L1418" s="149" t="s">
        <v>647</v>
      </c>
      <c r="M1418" s="148" t="str">
        <f t="shared" si="22"/>
        <v>CAIXA REFERENCIAL ATRIBUÍDO SÃO PAULO EXECUÇÃO DE GRAMPO PARA SOLO GRAMPEADO COM COMPRIMENTO MENOR OU IGUAL A 4 M, DIÂMETRO DE 7 CM, PERFURAÇÃO COM EQUIPAMENTO MANUAL E ARMADURA COM DIÂMETRO DE 20 MM. AF_05/2016 MUROS DE ARRIMO DRENAGEM/OBRAS DE CONTENCAO/POCOS DE VISITA E CAIXAS</v>
      </c>
    </row>
    <row r="1419" spans="1:13" ht="15">
      <c r="A1419" s="149" t="s">
        <v>2471</v>
      </c>
      <c r="B1419" s="149" t="s">
        <v>2472</v>
      </c>
      <c r="C1419" s="149" t="s">
        <v>2565</v>
      </c>
      <c r="D1419" s="149" t="s">
        <v>2566</v>
      </c>
      <c r="E1419" s="150" t="s">
        <v>643</v>
      </c>
      <c r="F1419" s="149" t="s">
        <v>643</v>
      </c>
      <c r="G1419" s="151">
        <v>93968</v>
      </c>
      <c r="H1419" s="149" t="s">
        <v>2617</v>
      </c>
      <c r="I1419" s="149" t="s">
        <v>645</v>
      </c>
      <c r="J1419" s="149" t="s">
        <v>726</v>
      </c>
      <c r="K1419" s="150" t="s">
        <v>9902</v>
      </c>
      <c r="L1419" s="149" t="s">
        <v>647</v>
      </c>
      <c r="M1419" s="148" t="str">
        <f t="shared" si="22"/>
        <v>CAIXA REFERENCIAL ATRIBUÍDO SÃO PAULO EXECUÇÃO DE GRAMPO PARA SOLO GRAMPEADO COM COMPRIMENTO MAIOR QUE 4 E MENOR OU IGUAL A 6 M, DIÂMETRO DE 7 CM, PERFURAÇÃO COM EQUIPAMENTO MANUAL E ARMADURA COM DIÂMETRO DE 20 MM. AF_05/2016 MUROS DE ARRIMO DRENAGEM/OBRAS DE CONTENCAO/POCOS DE VISITA E CAIXAS</v>
      </c>
    </row>
    <row r="1420" spans="1:13" ht="15">
      <c r="A1420" s="149" t="s">
        <v>2471</v>
      </c>
      <c r="B1420" s="149" t="s">
        <v>2472</v>
      </c>
      <c r="C1420" s="149" t="s">
        <v>2565</v>
      </c>
      <c r="D1420" s="149" t="s">
        <v>2566</v>
      </c>
      <c r="E1420" s="150" t="s">
        <v>643</v>
      </c>
      <c r="F1420" s="149" t="s">
        <v>643</v>
      </c>
      <c r="G1420" s="151">
        <v>93969</v>
      </c>
      <c r="H1420" s="149" t="s">
        <v>2618</v>
      </c>
      <c r="I1420" s="149" t="s">
        <v>645</v>
      </c>
      <c r="J1420" s="149" t="s">
        <v>726</v>
      </c>
      <c r="K1420" s="150" t="s">
        <v>9903</v>
      </c>
      <c r="L1420" s="149" t="s">
        <v>647</v>
      </c>
      <c r="M1420" s="148" t="str">
        <f t="shared" si="22"/>
        <v>CAIXA REFERENCIAL ATRIBUÍDO SÃO PAULO EXECUÇÃO DE GRAMPO PARA SOLO GRAMPEADO COM COMPRIMENTO MAIOR QUE 6 M E MENOR OU IGUAL A 8 M, DIÂMETRO DE 7 CM, PERFURAÇÃO COM EQUIPAMENTO MANUAL E ARMADURA COM DIÂMETRO DE 20 MM. AF_05/2016 MUROS DE ARRIMO DRENAGEM/OBRAS DE CONTENCAO/POCOS DE VISITA E CAIXAS</v>
      </c>
    </row>
    <row r="1421" spans="1:13" ht="15">
      <c r="A1421" s="149" t="s">
        <v>2471</v>
      </c>
      <c r="B1421" s="149" t="s">
        <v>2472</v>
      </c>
      <c r="C1421" s="149" t="s">
        <v>2565</v>
      </c>
      <c r="D1421" s="149" t="s">
        <v>2566</v>
      </c>
      <c r="E1421" s="150" t="s">
        <v>643</v>
      </c>
      <c r="F1421" s="149" t="s">
        <v>643</v>
      </c>
      <c r="G1421" s="151">
        <v>93970</v>
      </c>
      <c r="H1421" s="149" t="s">
        <v>2619</v>
      </c>
      <c r="I1421" s="149" t="s">
        <v>645</v>
      </c>
      <c r="J1421" s="149" t="s">
        <v>726</v>
      </c>
      <c r="K1421" s="150" t="s">
        <v>9904</v>
      </c>
      <c r="L1421" s="149" t="s">
        <v>647</v>
      </c>
      <c r="M1421" s="148" t="str">
        <f t="shared" si="22"/>
        <v>CAIXA REFERENCIAL ATRIBUÍDO SÃO PAULO EXECUÇÃO DE GRAMPO PARA SOLO GRAMPEADO COM COMPRIMENTO MAIOR QUE 8 MENOR OU IGUAL A 10 M, DIÂMETRO DE 7 CM, PERFURAÇÃO COM EQUIPAMENTO MANUAL E ARMADURA COM DIÂMETRO DE 20 MM. AF_05/2016 MUROS DE ARRIMO DRENAGEM/OBRAS DE CONTENCAO/POCOS DE VISITA E CAIXAS</v>
      </c>
    </row>
    <row r="1422" spans="1:13" ht="15">
      <c r="A1422" s="149" t="s">
        <v>2471</v>
      </c>
      <c r="B1422" s="149" t="s">
        <v>2472</v>
      </c>
      <c r="C1422" s="149" t="s">
        <v>2565</v>
      </c>
      <c r="D1422" s="149" t="s">
        <v>2566</v>
      </c>
      <c r="E1422" s="150" t="s">
        <v>643</v>
      </c>
      <c r="F1422" s="149" t="s">
        <v>643</v>
      </c>
      <c r="G1422" s="151">
        <v>93971</v>
      </c>
      <c r="H1422" s="149" t="s">
        <v>2620</v>
      </c>
      <c r="I1422" s="149" t="s">
        <v>645</v>
      </c>
      <c r="J1422" s="149" t="s">
        <v>726</v>
      </c>
      <c r="K1422" s="150" t="s">
        <v>9905</v>
      </c>
      <c r="L1422" s="149" t="s">
        <v>647</v>
      </c>
      <c r="M1422" s="148" t="str">
        <f t="shared" si="22"/>
        <v>CAIXA REFERENCIAL ATRIBUÍDO SÃO PAULO EXECUÇÃO DE GRAMPO PARA SOLO GRAMPEADO COM COMPRIMENTO MAIOR QUE 10 M, DIÂMETRO DE 7 CM, PERFURAÇÃO COM EQUIPAMENTO MANUAL E ARMADURA COM DIÂMETRO DE 20 MM. AF_05/2016 MUROS DE ARRIMO DRENAGEM/OBRAS DE CONTENCAO/POCOS DE VISITA E CAIXAS</v>
      </c>
    </row>
    <row r="1423" spans="1:13" ht="15">
      <c r="A1423" s="149" t="s">
        <v>2471</v>
      </c>
      <c r="B1423" s="149" t="s">
        <v>2472</v>
      </c>
      <c r="C1423" s="149" t="s">
        <v>2565</v>
      </c>
      <c r="D1423" s="149" t="s">
        <v>2566</v>
      </c>
      <c r="E1423" s="150" t="s">
        <v>643</v>
      </c>
      <c r="F1423" s="149" t="s">
        <v>643</v>
      </c>
      <c r="G1423" s="151">
        <v>95108</v>
      </c>
      <c r="H1423" s="149" t="s">
        <v>2621</v>
      </c>
      <c r="I1423" s="149" t="s">
        <v>759</v>
      </c>
      <c r="J1423" s="149" t="s">
        <v>646</v>
      </c>
      <c r="K1423" s="150" t="s">
        <v>9906</v>
      </c>
      <c r="L1423" s="149" t="s">
        <v>647</v>
      </c>
      <c r="M1423" s="148" t="str">
        <f t="shared" si="22"/>
        <v>CAIXA REFERENCIAL COEFICIENTE DE REPRESENTATIVIDADE EXECUÇÃO DE PROTEÇÃO DA CABEÇA DO TIRANTE COM USO DE FÔRMAS EM CHAPA COMPENSADA PLASTIFICADA DE MADEIRA E CONCRETO FCK =15 MPA. AF_07/2016 MUROS DE ARRIMO DRENAGEM/OBRAS DE CONTENCAO/POCOS DE VISITA E CAIXAS</v>
      </c>
    </row>
    <row r="1424" spans="1:13" ht="15">
      <c r="A1424" s="149" t="s">
        <v>2471</v>
      </c>
      <c r="B1424" s="149" t="s">
        <v>2472</v>
      </c>
      <c r="C1424" s="149" t="s">
        <v>2565</v>
      </c>
      <c r="D1424" s="149" t="s">
        <v>2566</v>
      </c>
      <c r="E1424" s="150" t="s">
        <v>643</v>
      </c>
      <c r="F1424" s="149" t="s">
        <v>643</v>
      </c>
      <c r="G1424" s="151">
        <v>100332</v>
      </c>
      <c r="H1424" s="149" t="s">
        <v>2623</v>
      </c>
      <c r="I1424" s="149" t="s">
        <v>996</v>
      </c>
      <c r="J1424" s="149" t="s">
        <v>726</v>
      </c>
      <c r="K1424" s="150" t="s">
        <v>9907</v>
      </c>
      <c r="L1424" s="149" t="s">
        <v>647</v>
      </c>
      <c r="M1424" s="148" t="str">
        <f t="shared" si="22"/>
        <v>CAIXA REFERENCIAL ATRIBUÍDO SÃO PAULO CONTENÇÃO EM PERFIL PRANCHADO COM PRANCHÃO DE MADEIRA, PERFIS ESPAÇADOS A 1,5 M PARA 1 SUBSOLO. AF_07/2019 MUROS DE ARRIMO DRENAGEM/OBRAS DE CONTENCAO/POCOS DE VISITA E CAIXAS</v>
      </c>
    </row>
    <row r="1425" spans="1:13" ht="15">
      <c r="A1425" s="149" t="s">
        <v>2471</v>
      </c>
      <c r="B1425" s="149" t="s">
        <v>2472</v>
      </c>
      <c r="C1425" s="149" t="s">
        <v>2565</v>
      </c>
      <c r="D1425" s="149" t="s">
        <v>2566</v>
      </c>
      <c r="E1425" s="150" t="s">
        <v>643</v>
      </c>
      <c r="F1425" s="149" t="s">
        <v>643</v>
      </c>
      <c r="G1425" s="151">
        <v>100333</v>
      </c>
      <c r="H1425" s="149" t="s">
        <v>2624</v>
      </c>
      <c r="I1425" s="149" t="s">
        <v>996</v>
      </c>
      <c r="J1425" s="149" t="s">
        <v>726</v>
      </c>
      <c r="K1425" s="150" t="s">
        <v>9908</v>
      </c>
      <c r="L1425" s="149" t="s">
        <v>647</v>
      </c>
      <c r="M1425" s="148" t="str">
        <f t="shared" si="22"/>
        <v>CAIXA REFERENCIAL ATRIBUÍDO SÃO PAULO CONTENÇÃO EM PERFIL PRANCHADO COM PRANCHÃO DE MADEIRA, PERFIS ESPAÇADOS A 1,5 M PARA 2 OU MAIS SUBSOLOS. AF_07/2019 MUROS DE ARRIMO DRENAGEM/OBRAS DE CONTENCAO/POCOS DE VISITA E CAIXAS</v>
      </c>
    </row>
    <row r="1426" spans="1:13" ht="15">
      <c r="A1426" s="149" t="s">
        <v>2471</v>
      </c>
      <c r="B1426" s="149" t="s">
        <v>2472</v>
      </c>
      <c r="C1426" s="149" t="s">
        <v>2565</v>
      </c>
      <c r="D1426" s="149" t="s">
        <v>2566</v>
      </c>
      <c r="E1426" s="150" t="s">
        <v>643</v>
      </c>
      <c r="F1426" s="149" t="s">
        <v>643</v>
      </c>
      <c r="G1426" s="151">
        <v>100334</v>
      </c>
      <c r="H1426" s="149" t="s">
        <v>2625</v>
      </c>
      <c r="I1426" s="149" t="s">
        <v>996</v>
      </c>
      <c r="J1426" s="149" t="s">
        <v>726</v>
      </c>
      <c r="K1426" s="150" t="s">
        <v>9909</v>
      </c>
      <c r="L1426" s="149" t="s">
        <v>647</v>
      </c>
      <c r="M1426" s="148" t="str">
        <f t="shared" si="22"/>
        <v>CAIXA REFERENCIAL ATRIBUÍDO SÃO PAULO CONTENÇÃO EM PERFIL PRANCHADO COM PRANCHÃO DE MADEIRA, PERFIS ESPAÇADOS A 2 M PARA 1 SUBSOLO. AF_07/2019 MUROS DE ARRIMO DRENAGEM/OBRAS DE CONTENCAO/POCOS DE VISITA E CAIXAS</v>
      </c>
    </row>
    <row r="1427" spans="1:13" ht="15">
      <c r="A1427" s="149" t="s">
        <v>2471</v>
      </c>
      <c r="B1427" s="149" t="s">
        <v>2472</v>
      </c>
      <c r="C1427" s="149" t="s">
        <v>2565</v>
      </c>
      <c r="D1427" s="149" t="s">
        <v>2566</v>
      </c>
      <c r="E1427" s="150" t="s">
        <v>643</v>
      </c>
      <c r="F1427" s="149" t="s">
        <v>643</v>
      </c>
      <c r="G1427" s="151">
        <v>100335</v>
      </c>
      <c r="H1427" s="149" t="s">
        <v>2626</v>
      </c>
      <c r="I1427" s="149" t="s">
        <v>996</v>
      </c>
      <c r="J1427" s="149" t="s">
        <v>726</v>
      </c>
      <c r="K1427" s="150" t="s">
        <v>9910</v>
      </c>
      <c r="L1427" s="149" t="s">
        <v>647</v>
      </c>
      <c r="M1427" s="148" t="str">
        <f t="shared" si="22"/>
        <v>CAIXA REFERENCIAL ATRIBUÍDO SÃO PAULO CONTENÇÃO EM PERFIL PRANCHADO COM PRANCHÃO DE MADEIRA, PERFIS ESPAÇADOS A 2 M PARA 2 OU MAIS SUBSOLOS. AF_07/2019 MUROS DE ARRIMO DRENAGEM/OBRAS DE CONTENCAO/POCOS DE VISITA E CAIXAS</v>
      </c>
    </row>
    <row r="1428" spans="1:13" ht="15">
      <c r="A1428" s="149" t="s">
        <v>2471</v>
      </c>
      <c r="B1428" s="149" t="s">
        <v>2472</v>
      </c>
      <c r="C1428" s="149" t="s">
        <v>2565</v>
      </c>
      <c r="D1428" s="149" t="s">
        <v>2566</v>
      </c>
      <c r="E1428" s="150" t="s">
        <v>643</v>
      </c>
      <c r="F1428" s="149" t="s">
        <v>643</v>
      </c>
      <c r="G1428" s="151">
        <v>100341</v>
      </c>
      <c r="H1428" s="149" t="s">
        <v>2627</v>
      </c>
      <c r="I1428" s="149" t="s">
        <v>996</v>
      </c>
      <c r="J1428" s="149" t="s">
        <v>646</v>
      </c>
      <c r="K1428" s="150" t="s">
        <v>8893</v>
      </c>
      <c r="L1428" s="149" t="s">
        <v>647</v>
      </c>
      <c r="M1428" s="148" t="str">
        <f t="shared" si="22"/>
        <v>CAIXA REFERENCIAL COEFICIENTE DE REPRESENTATIVIDADE FABRICAÇÃO, MONTAGEM E DESMONTAGEM DE FÔRMA PARA CORTINA DE CONTENÇÃO, EM CHAPA DE MADEIRA COMPENSADA PLASTIFICADA, E = 18 MM, 10 UTILIZAÇÕES. AF_07/2019 MUROS DE ARRIMO DRENAGEM/OBRAS DE CONTENCAO/POCOS DE VISITA E CAIXAS</v>
      </c>
    </row>
    <row r="1429" spans="1:13" ht="15">
      <c r="A1429" s="149" t="s">
        <v>2471</v>
      </c>
      <c r="B1429" s="149" t="s">
        <v>2472</v>
      </c>
      <c r="C1429" s="149" t="s">
        <v>2565</v>
      </c>
      <c r="D1429" s="149" t="s">
        <v>2566</v>
      </c>
      <c r="E1429" s="150" t="s">
        <v>643</v>
      </c>
      <c r="F1429" s="149" t="s">
        <v>643</v>
      </c>
      <c r="G1429" s="151">
        <v>100342</v>
      </c>
      <c r="H1429" s="149" t="s">
        <v>2628</v>
      </c>
      <c r="I1429" s="149" t="s">
        <v>956</v>
      </c>
      <c r="J1429" s="149" t="s">
        <v>646</v>
      </c>
      <c r="K1429" s="150" t="s">
        <v>4189</v>
      </c>
      <c r="L1429" s="149" t="s">
        <v>647</v>
      </c>
      <c r="M1429" s="148" t="str">
        <f t="shared" si="22"/>
        <v>CAIXA REFERENCIAL COEFICIENTE DE REPRESENTATIVIDADE ARMAÇÃO DE CORTINA DE CONTENÇÃO EM CONCRETO ARMADO, COM AÇO CA-50 DE 6,3 MM - MONTAGEM. AF_07/2019 MUROS DE ARRIMO DRENAGEM/OBRAS DE CONTENCAO/POCOS DE VISITA E CAIXAS</v>
      </c>
    </row>
    <row r="1430" spans="1:13" ht="15">
      <c r="A1430" s="149" t="s">
        <v>2471</v>
      </c>
      <c r="B1430" s="149" t="s">
        <v>2472</v>
      </c>
      <c r="C1430" s="149" t="s">
        <v>2565</v>
      </c>
      <c r="D1430" s="149" t="s">
        <v>2566</v>
      </c>
      <c r="E1430" s="150" t="s">
        <v>643</v>
      </c>
      <c r="F1430" s="149" t="s">
        <v>643</v>
      </c>
      <c r="G1430" s="151">
        <v>100343</v>
      </c>
      <c r="H1430" s="149" t="s">
        <v>2629</v>
      </c>
      <c r="I1430" s="149" t="s">
        <v>956</v>
      </c>
      <c r="J1430" s="149" t="s">
        <v>646</v>
      </c>
      <c r="K1430" s="150" t="s">
        <v>9911</v>
      </c>
      <c r="L1430" s="149" t="s">
        <v>647</v>
      </c>
      <c r="M1430" s="148" t="str">
        <f t="shared" si="22"/>
        <v>CAIXA REFERENCIAL COEFICIENTE DE REPRESENTATIVIDADE ARMAÇÃO DE CORTINA DE CONTENÇÃO EM CONCRETO ARMADO, COM AÇO CA-50 DE 8 MM - MONTAGEM. AF_07/2019 MUROS DE ARRIMO DRENAGEM/OBRAS DE CONTENCAO/POCOS DE VISITA E CAIXAS</v>
      </c>
    </row>
    <row r="1431" spans="1:13" ht="15">
      <c r="A1431" s="149" t="s">
        <v>2471</v>
      </c>
      <c r="B1431" s="149" t="s">
        <v>2472</v>
      </c>
      <c r="C1431" s="149" t="s">
        <v>2565</v>
      </c>
      <c r="D1431" s="149" t="s">
        <v>2566</v>
      </c>
      <c r="E1431" s="150" t="s">
        <v>643</v>
      </c>
      <c r="F1431" s="149" t="s">
        <v>643</v>
      </c>
      <c r="G1431" s="151">
        <v>100344</v>
      </c>
      <c r="H1431" s="149" t="s">
        <v>2631</v>
      </c>
      <c r="I1431" s="149" t="s">
        <v>956</v>
      </c>
      <c r="J1431" s="149" t="s">
        <v>646</v>
      </c>
      <c r="K1431" s="150" t="s">
        <v>1903</v>
      </c>
      <c r="L1431" s="149" t="s">
        <v>647</v>
      </c>
      <c r="M1431" s="148" t="str">
        <f t="shared" si="22"/>
        <v>CAIXA REFERENCIAL COEFICIENTE DE REPRESENTATIVIDADE ARMAÇÃO DE CORTINA DE CONTENÇÃO EM CONCRETO ARMADO, COM AÇO CA-50 DE 10 MM - MONTAGEM. AF_07/2019 MUROS DE ARRIMO DRENAGEM/OBRAS DE CONTENCAO/POCOS DE VISITA E CAIXAS</v>
      </c>
    </row>
    <row r="1432" spans="1:13" ht="15">
      <c r="A1432" s="149" t="s">
        <v>2471</v>
      </c>
      <c r="B1432" s="149" t="s">
        <v>2472</v>
      </c>
      <c r="C1432" s="149" t="s">
        <v>2565</v>
      </c>
      <c r="D1432" s="149" t="s">
        <v>2566</v>
      </c>
      <c r="E1432" s="150" t="s">
        <v>643</v>
      </c>
      <c r="F1432" s="149" t="s">
        <v>643</v>
      </c>
      <c r="G1432" s="151">
        <v>100345</v>
      </c>
      <c r="H1432" s="149" t="s">
        <v>2633</v>
      </c>
      <c r="I1432" s="149" t="s">
        <v>956</v>
      </c>
      <c r="J1432" s="149" t="s">
        <v>646</v>
      </c>
      <c r="K1432" s="150" t="s">
        <v>5208</v>
      </c>
      <c r="L1432" s="149" t="s">
        <v>647</v>
      </c>
      <c r="M1432" s="148" t="str">
        <f t="shared" si="22"/>
        <v>CAIXA REFERENCIAL COEFICIENTE DE REPRESENTATIVIDADE ARMAÇÃO DE CORTINA DE CONTENÇÃO EM CONCRETO ARMADO, COM AÇO CA-50 DE 12,5 MM - MONTAGEM. AF_07/2019 MUROS DE ARRIMO DRENAGEM/OBRAS DE CONTENCAO/POCOS DE VISITA E CAIXAS</v>
      </c>
    </row>
    <row r="1433" spans="1:13" ht="15">
      <c r="A1433" s="149" t="s">
        <v>2471</v>
      </c>
      <c r="B1433" s="149" t="s">
        <v>2472</v>
      </c>
      <c r="C1433" s="149" t="s">
        <v>2565</v>
      </c>
      <c r="D1433" s="149" t="s">
        <v>2566</v>
      </c>
      <c r="E1433" s="150" t="s">
        <v>643</v>
      </c>
      <c r="F1433" s="149" t="s">
        <v>643</v>
      </c>
      <c r="G1433" s="151">
        <v>100346</v>
      </c>
      <c r="H1433" s="149" t="s">
        <v>2634</v>
      </c>
      <c r="I1433" s="149" t="s">
        <v>956</v>
      </c>
      <c r="J1433" s="149" t="s">
        <v>646</v>
      </c>
      <c r="K1433" s="150" t="s">
        <v>1700</v>
      </c>
      <c r="L1433" s="149" t="s">
        <v>647</v>
      </c>
      <c r="M1433" s="148" t="str">
        <f t="shared" si="22"/>
        <v>CAIXA REFERENCIAL COEFICIENTE DE REPRESENTATIVIDADE ARMAÇÃO DE CORTINA DE CONTENÇÃO EM CONCRETO ARMADO, COM AÇO CA-50 DE 16 MM - MONTAGEM. AF_07/2019 MUROS DE ARRIMO DRENAGEM/OBRAS DE CONTENCAO/POCOS DE VISITA E CAIXAS</v>
      </c>
    </row>
    <row r="1434" spans="1:13" ht="15">
      <c r="A1434" s="149" t="s">
        <v>2471</v>
      </c>
      <c r="B1434" s="149" t="s">
        <v>2472</v>
      </c>
      <c r="C1434" s="149" t="s">
        <v>2565</v>
      </c>
      <c r="D1434" s="149" t="s">
        <v>2566</v>
      </c>
      <c r="E1434" s="150" t="s">
        <v>643</v>
      </c>
      <c r="F1434" s="149" t="s">
        <v>643</v>
      </c>
      <c r="G1434" s="151">
        <v>100347</v>
      </c>
      <c r="H1434" s="149" t="s">
        <v>2635</v>
      </c>
      <c r="I1434" s="149" t="s">
        <v>956</v>
      </c>
      <c r="J1434" s="149" t="s">
        <v>646</v>
      </c>
      <c r="K1434" s="150" t="s">
        <v>4086</v>
      </c>
      <c r="L1434" s="149" t="s">
        <v>647</v>
      </c>
      <c r="M1434" s="148" t="str">
        <f t="shared" si="22"/>
        <v>CAIXA REFERENCIAL COEFICIENTE DE REPRESENTATIVIDADE ARMAÇÃO DE CORTINA DE CONTENÇÃO EM CONCRETO ARMADO, COM AÇO CA-50 DE 20 MM - MONTAGEM. AF_07/2019 MUROS DE ARRIMO DRENAGEM/OBRAS DE CONTENCAO/POCOS DE VISITA E CAIXAS</v>
      </c>
    </row>
    <row r="1435" spans="1:13" ht="15">
      <c r="A1435" s="149" t="s">
        <v>2471</v>
      </c>
      <c r="B1435" s="149" t="s">
        <v>2472</v>
      </c>
      <c r="C1435" s="149" t="s">
        <v>2565</v>
      </c>
      <c r="D1435" s="149" t="s">
        <v>2566</v>
      </c>
      <c r="E1435" s="150" t="s">
        <v>643</v>
      </c>
      <c r="F1435" s="149" t="s">
        <v>643</v>
      </c>
      <c r="G1435" s="151">
        <v>100348</v>
      </c>
      <c r="H1435" s="149" t="s">
        <v>2637</v>
      </c>
      <c r="I1435" s="149" t="s">
        <v>956</v>
      </c>
      <c r="J1435" s="149" t="s">
        <v>646</v>
      </c>
      <c r="K1435" s="150" t="s">
        <v>3611</v>
      </c>
      <c r="L1435" s="149" t="s">
        <v>647</v>
      </c>
      <c r="M1435" s="148" t="str">
        <f t="shared" si="22"/>
        <v>CAIXA REFERENCIAL COEFICIENTE DE REPRESENTATIVIDADE ARMAÇÃO DE CORTINA DE CONTENÇÃO EM CONCRETO ARMADO, COM AÇO CA-50 DE 25 MM - MONTAGEM. AF_07/2019 MUROS DE ARRIMO DRENAGEM/OBRAS DE CONTENCAO/POCOS DE VISITA E CAIXAS</v>
      </c>
    </row>
    <row r="1436" spans="1:13" ht="15">
      <c r="A1436" s="149" t="s">
        <v>2471</v>
      </c>
      <c r="B1436" s="149" t="s">
        <v>2472</v>
      </c>
      <c r="C1436" s="149" t="s">
        <v>2565</v>
      </c>
      <c r="D1436" s="149" t="s">
        <v>2566</v>
      </c>
      <c r="E1436" s="150" t="s">
        <v>643</v>
      </c>
      <c r="F1436" s="149" t="s">
        <v>643</v>
      </c>
      <c r="G1436" s="151">
        <v>100349</v>
      </c>
      <c r="H1436" s="149" t="s">
        <v>2638</v>
      </c>
      <c r="I1436" s="149" t="s">
        <v>2498</v>
      </c>
      <c r="J1436" s="149" t="s">
        <v>726</v>
      </c>
      <c r="K1436" s="150" t="s">
        <v>9912</v>
      </c>
      <c r="L1436" s="149" t="s">
        <v>647</v>
      </c>
      <c r="M1436" s="148" t="str">
        <f t="shared" si="22"/>
        <v>CAIXA REFERENCIAL ATRIBUÍDO SÃO PAULO CONCRETAGEM DE CORTINA DE CONTENÇÃO, ATRAVÉS DE BOMBA   LANÇAMENTO, ADENSAMENTO E ACABAMENTO. AF_07/2019 MUROS DE ARRIMO DRENAGEM/OBRAS DE CONTENCAO/POCOS DE VISITA E CAIXAS</v>
      </c>
    </row>
    <row r="1437" spans="1:13" ht="15">
      <c r="A1437" s="149" t="s">
        <v>2471</v>
      </c>
      <c r="B1437" s="149" t="s">
        <v>2472</v>
      </c>
      <c r="C1437" s="149" t="s">
        <v>2639</v>
      </c>
      <c r="D1437" s="149" t="s">
        <v>2640</v>
      </c>
      <c r="E1437" s="150">
        <v>73799</v>
      </c>
      <c r="F1437" s="149" t="s">
        <v>2641</v>
      </c>
      <c r="G1437" s="151" t="s">
        <v>2642</v>
      </c>
      <c r="H1437" s="149" t="s">
        <v>2643</v>
      </c>
      <c r="I1437" s="149" t="s">
        <v>759</v>
      </c>
      <c r="J1437" s="149" t="s">
        <v>726</v>
      </c>
      <c r="K1437" s="150" t="s">
        <v>9913</v>
      </c>
      <c r="L1437" s="149" t="s">
        <v>647</v>
      </c>
      <c r="M1437" s="148" t="str">
        <f t="shared" si="22"/>
        <v>CAIXA REFERENCIAL ATRIBUÍDO SÃO PAULO GRELHA EM FERRO FUNDIDO SIMPLES COM REQUADRO, CARGA MÁXIMA 12,5 T,  300 X 1000 MM, E = 15 MM, FORNECIDA E ASSENTADA COM ARGAMASSA 1:4 CIMENTO:AREIA. POCOS DE VISITA/BOCAS DE LOBO/CX. DE PASSAGEM/CX. DIVERSAS DRENAGEM/OBRAS DE CONTENCAO/POCOS DE VISITA E CAIXAS</v>
      </c>
    </row>
    <row r="1438" spans="1:13" ht="15">
      <c r="A1438" s="149" t="s">
        <v>2471</v>
      </c>
      <c r="B1438" s="149" t="s">
        <v>2472</v>
      </c>
      <c r="C1438" s="149" t="s">
        <v>2639</v>
      </c>
      <c r="D1438" s="149" t="s">
        <v>2640</v>
      </c>
      <c r="E1438" s="150">
        <v>73856</v>
      </c>
      <c r="F1438" s="149" t="s">
        <v>2644</v>
      </c>
      <c r="G1438" s="151" t="s">
        <v>2645</v>
      </c>
      <c r="H1438" s="149" t="s">
        <v>2646</v>
      </c>
      <c r="I1438" s="149" t="s">
        <v>759</v>
      </c>
      <c r="J1438" s="149" t="s">
        <v>726</v>
      </c>
      <c r="K1438" s="150" t="s">
        <v>9914</v>
      </c>
      <c r="L1438" s="149" t="s">
        <v>647</v>
      </c>
      <c r="M1438" s="148" t="str">
        <f t="shared" si="22"/>
        <v>CAIXA REFERENCIAL ATRIBUÍDO SÃO PAULO BOCA P/BUEIRO SIMPLES TUBULAR D=0,40M EM CONCRETO CICLOPICO, INCLINDO FORMAS, ESCAVACAO, REATERRO E MATERIAIS, EXCLUINDO MATERIAL REATERRO JAZIDA E TRANSPORTE POCOS DE VISITA/BOCAS DE LOBO/CX. DE PASSAGEM/CX. DIVERSAS DRENAGEM/OBRAS DE CONTENCAO/POCOS DE VISITA E CAIXAS</v>
      </c>
    </row>
    <row r="1439" spans="1:13" ht="15">
      <c r="A1439" s="149" t="s">
        <v>2471</v>
      </c>
      <c r="B1439" s="149" t="s">
        <v>2472</v>
      </c>
      <c r="C1439" s="149" t="s">
        <v>2639</v>
      </c>
      <c r="D1439" s="149" t="s">
        <v>2640</v>
      </c>
      <c r="E1439" s="150">
        <v>73856</v>
      </c>
      <c r="F1439" s="149" t="s">
        <v>2644</v>
      </c>
      <c r="G1439" s="151" t="s">
        <v>2647</v>
      </c>
      <c r="H1439" s="149" t="s">
        <v>2648</v>
      </c>
      <c r="I1439" s="149" t="s">
        <v>759</v>
      </c>
      <c r="J1439" s="149" t="s">
        <v>726</v>
      </c>
      <c r="K1439" s="150" t="s">
        <v>9915</v>
      </c>
      <c r="L1439" s="149" t="s">
        <v>647</v>
      </c>
      <c r="M1439" s="148" t="str">
        <f t="shared" si="22"/>
        <v>CAIXA REFERENCIAL ATRIBUÍDO SÃO PAULO BOCA PARA BUEIRO SIMPLES TUBULAR, DIAMETRO =0,60M, EM CONCRETO CICLOPICO, INCLUINDO FORMAS, ESCAVACAO, REATERRO E MATERIAIS, EXCLUINDO MATERIAL REATERRO JAZIDA E TRANSPORTE. POCOS DE VISITA/BOCAS DE LOBO/CX. DE PASSAGEM/CX. DIVERSAS DRENAGEM/OBRAS DE CONTENCAO/POCOS DE VISITA E CAIXAS</v>
      </c>
    </row>
    <row r="1440" spans="1:13" ht="15">
      <c r="A1440" s="149" t="s">
        <v>2471</v>
      </c>
      <c r="B1440" s="149" t="s">
        <v>2472</v>
      </c>
      <c r="C1440" s="149" t="s">
        <v>2639</v>
      </c>
      <c r="D1440" s="149" t="s">
        <v>2640</v>
      </c>
      <c r="E1440" s="150">
        <v>73856</v>
      </c>
      <c r="F1440" s="149" t="s">
        <v>2644</v>
      </c>
      <c r="G1440" s="151" t="s">
        <v>2649</v>
      </c>
      <c r="H1440" s="149" t="s">
        <v>2650</v>
      </c>
      <c r="I1440" s="149" t="s">
        <v>759</v>
      </c>
      <c r="J1440" s="149" t="s">
        <v>726</v>
      </c>
      <c r="K1440" s="150" t="s">
        <v>9916</v>
      </c>
      <c r="L1440" s="149" t="s">
        <v>647</v>
      </c>
      <c r="M1440" s="148" t="str">
        <f t="shared" si="22"/>
        <v>CAIXA REFERENCIAL ATRIBUÍDO SÃO PAULO BOCA PARA BUEIRO SIMPLES TUBULAR, DIAMETRO =0,80M, EM CONCRETO CICLOPICO, INCLUINDO FORMAS, ESCAVACAO, REATERRO E MATERIAIS, EXCLUINDO MATERIAL REATERRO JAZIDA E TRANSPORTE. POCOS DE VISITA/BOCAS DE LOBO/CX. DE PASSAGEM/CX. DIVERSAS DRENAGEM/OBRAS DE CONTENCAO/POCOS DE VISITA E CAIXAS</v>
      </c>
    </row>
    <row r="1441" spans="1:13" ht="15">
      <c r="A1441" s="149" t="s">
        <v>2471</v>
      </c>
      <c r="B1441" s="149" t="s">
        <v>2472</v>
      </c>
      <c r="C1441" s="149" t="s">
        <v>2639</v>
      </c>
      <c r="D1441" s="149" t="s">
        <v>2640</v>
      </c>
      <c r="E1441" s="150">
        <v>73856</v>
      </c>
      <c r="F1441" s="149" t="s">
        <v>2644</v>
      </c>
      <c r="G1441" s="151" t="s">
        <v>2651</v>
      </c>
      <c r="H1441" s="149" t="s">
        <v>2652</v>
      </c>
      <c r="I1441" s="149" t="s">
        <v>759</v>
      </c>
      <c r="J1441" s="149" t="s">
        <v>726</v>
      </c>
      <c r="K1441" s="150" t="s">
        <v>9917</v>
      </c>
      <c r="L1441" s="149" t="s">
        <v>647</v>
      </c>
      <c r="M1441" s="148" t="str">
        <f t="shared" si="22"/>
        <v>CAIXA REFERENCIAL ATRIBUÍDO SÃO PAULO BOCA PARA BUEIRO SIMPLES TUBULAR, DIAMETRO =1,00M, EM CONCRETO CICLOPICO, INCLUINDO FORMAS, ESCAVACAO, REATERRO E MATERIAIS, EXCLUINDO MATERIAL REATERRO JAZIDA E TRANSPORTE. POCOS DE VISITA/BOCAS DE LOBO/CX. DE PASSAGEM/CX. DIVERSAS DRENAGEM/OBRAS DE CONTENCAO/POCOS DE VISITA E CAIXAS</v>
      </c>
    </row>
    <row r="1442" spans="1:13" ht="15">
      <c r="A1442" s="149" t="s">
        <v>2471</v>
      </c>
      <c r="B1442" s="149" t="s">
        <v>2472</v>
      </c>
      <c r="C1442" s="149" t="s">
        <v>2639</v>
      </c>
      <c r="D1442" s="149" t="s">
        <v>2640</v>
      </c>
      <c r="E1442" s="150">
        <v>73856</v>
      </c>
      <c r="F1442" s="149" t="s">
        <v>2644</v>
      </c>
      <c r="G1442" s="151" t="s">
        <v>2653</v>
      </c>
      <c r="H1442" s="149" t="s">
        <v>2654</v>
      </c>
      <c r="I1442" s="149" t="s">
        <v>759</v>
      </c>
      <c r="J1442" s="149" t="s">
        <v>726</v>
      </c>
      <c r="K1442" s="150" t="s">
        <v>9918</v>
      </c>
      <c r="L1442" s="149" t="s">
        <v>647</v>
      </c>
      <c r="M1442" s="148" t="str">
        <f t="shared" si="22"/>
        <v>CAIXA REFERENCIAL ATRIBUÍDO SÃO PAULO BOCA PARA BUEIRO SIMPLES TUBULAR, DIAMETRO =1,20M, EM CONCRETO CICLOPICO, INCLUINDO FORMAS, ESCAVACAO, REATERRO E MATERIAIS, EXCLUINDO MATERIAL REATERRO JAZIDA E TRANSPORTE. POCOS DE VISITA/BOCAS DE LOBO/CX. DE PASSAGEM/CX. DIVERSAS DRENAGEM/OBRAS DE CONTENCAO/POCOS DE VISITA E CAIXAS</v>
      </c>
    </row>
    <row r="1443" spans="1:13" ht="15">
      <c r="A1443" s="149" t="s">
        <v>2471</v>
      </c>
      <c r="B1443" s="149" t="s">
        <v>2472</v>
      </c>
      <c r="C1443" s="149" t="s">
        <v>2639</v>
      </c>
      <c r="D1443" s="149" t="s">
        <v>2640</v>
      </c>
      <c r="E1443" s="150">
        <v>73856</v>
      </c>
      <c r="F1443" s="149" t="s">
        <v>2644</v>
      </c>
      <c r="G1443" s="151" t="s">
        <v>2655</v>
      </c>
      <c r="H1443" s="149" t="s">
        <v>2656</v>
      </c>
      <c r="I1443" s="149" t="s">
        <v>759</v>
      </c>
      <c r="J1443" s="149" t="s">
        <v>726</v>
      </c>
      <c r="K1443" s="150" t="s">
        <v>9919</v>
      </c>
      <c r="L1443" s="149" t="s">
        <v>647</v>
      </c>
      <c r="M1443" s="148" t="str">
        <f t="shared" si="22"/>
        <v>CAIXA REFERENCIAL ATRIBUÍDO SÃO PAULO BOCA PARA BUEIRO DUPLO TUBULAR, DIAMETRO =0,40M, EM CONCRETO CICLOPICO, INCLUINDO FORMAS, ESCAVACAO, REATERRO E MATERIAIS, EXCLUINDO MATERIAL REATERRO JAZIDA E TRANSPORTE. POCOS DE VISITA/BOCAS DE LOBO/CX. DE PASSAGEM/CX. DIVERSAS DRENAGEM/OBRAS DE CONTENCAO/POCOS DE VISITA E CAIXAS</v>
      </c>
    </row>
    <row r="1444" spans="1:13" ht="15">
      <c r="A1444" s="149" t="s">
        <v>2471</v>
      </c>
      <c r="B1444" s="149" t="s">
        <v>2472</v>
      </c>
      <c r="C1444" s="149" t="s">
        <v>2639</v>
      </c>
      <c r="D1444" s="149" t="s">
        <v>2640</v>
      </c>
      <c r="E1444" s="150">
        <v>73856</v>
      </c>
      <c r="F1444" s="149" t="s">
        <v>2644</v>
      </c>
      <c r="G1444" s="151" t="s">
        <v>2657</v>
      </c>
      <c r="H1444" s="149" t="s">
        <v>2658</v>
      </c>
      <c r="I1444" s="149" t="s">
        <v>759</v>
      </c>
      <c r="J1444" s="149" t="s">
        <v>726</v>
      </c>
      <c r="K1444" s="150" t="s">
        <v>9920</v>
      </c>
      <c r="L1444" s="149" t="s">
        <v>647</v>
      </c>
      <c r="M1444" s="148" t="str">
        <f t="shared" si="22"/>
        <v>CAIXA REFERENCIAL ATRIBUÍDO SÃO PAULO BOCA PARA BUEIRO DUPLO TUBULAR, DIAMETRO =0,60M, EM CONCRETO CICLOPICO, INCLUINDO FORMAS, ESCAVACAO, REATERRO E MATERIAIS, EXCLUINDO MATERIAL REATERRO JAZIDA E TRANSPORTE. POCOS DE VISITA/BOCAS DE LOBO/CX. DE PASSAGEM/CX. DIVERSAS DRENAGEM/OBRAS DE CONTENCAO/POCOS DE VISITA E CAIXAS</v>
      </c>
    </row>
    <row r="1445" spans="1:13" ht="15">
      <c r="A1445" s="149" t="s">
        <v>2471</v>
      </c>
      <c r="B1445" s="149" t="s">
        <v>2472</v>
      </c>
      <c r="C1445" s="149" t="s">
        <v>2639</v>
      </c>
      <c r="D1445" s="149" t="s">
        <v>2640</v>
      </c>
      <c r="E1445" s="150">
        <v>73856</v>
      </c>
      <c r="F1445" s="149" t="s">
        <v>2644</v>
      </c>
      <c r="G1445" s="151" t="s">
        <v>2659</v>
      </c>
      <c r="H1445" s="149" t="s">
        <v>2660</v>
      </c>
      <c r="I1445" s="149" t="s">
        <v>759</v>
      </c>
      <c r="J1445" s="149" t="s">
        <v>726</v>
      </c>
      <c r="K1445" s="150" t="s">
        <v>9921</v>
      </c>
      <c r="L1445" s="149" t="s">
        <v>647</v>
      </c>
      <c r="M1445" s="148" t="str">
        <f t="shared" si="22"/>
        <v>CAIXA REFERENCIAL ATRIBUÍDO SÃO PAULO BOCA PARA BUEIRO DUPLO TUBULAR, DIAMETRO =0,80M, EM CONCRETO CICLOPICO, INCLUINDO FORMAS, ESCAVACAO, REATERRO E MATERIAIS, EXCLUINDO MATERIAL REATERRO JAZIDA E TRANSPORTE. POCOS DE VISITA/BOCAS DE LOBO/CX. DE PASSAGEM/CX. DIVERSAS DRENAGEM/OBRAS DE CONTENCAO/POCOS DE VISITA E CAIXAS</v>
      </c>
    </row>
    <row r="1446" spans="1:13" ht="15">
      <c r="A1446" s="149" t="s">
        <v>2471</v>
      </c>
      <c r="B1446" s="149" t="s">
        <v>2472</v>
      </c>
      <c r="C1446" s="149" t="s">
        <v>2639</v>
      </c>
      <c r="D1446" s="149" t="s">
        <v>2640</v>
      </c>
      <c r="E1446" s="150">
        <v>73856</v>
      </c>
      <c r="F1446" s="149" t="s">
        <v>2644</v>
      </c>
      <c r="G1446" s="151" t="s">
        <v>2661</v>
      </c>
      <c r="H1446" s="149" t="s">
        <v>2662</v>
      </c>
      <c r="I1446" s="149" t="s">
        <v>759</v>
      </c>
      <c r="J1446" s="149" t="s">
        <v>726</v>
      </c>
      <c r="K1446" s="150" t="s">
        <v>9922</v>
      </c>
      <c r="L1446" s="149" t="s">
        <v>647</v>
      </c>
      <c r="M1446" s="148" t="str">
        <f t="shared" si="22"/>
        <v>CAIXA REFERENCIAL ATRIBUÍDO SÃO PAULO BOCA PARA BUEIRO DUPLO TUBULAR, DIAMETRO =1,00M, EM CONCRETO CICLOPICO, INCLUINDO FORMAS, ESCAVACAO, REATERRO E MATERIAIS, EXCLUINDO MATERIAL REATERRO JAZIDA E TRANSPORTE. POCOS DE VISITA/BOCAS DE LOBO/CX. DE PASSAGEM/CX. DIVERSAS DRENAGEM/OBRAS DE CONTENCAO/POCOS DE VISITA E CAIXAS</v>
      </c>
    </row>
    <row r="1447" spans="1:13" ht="15">
      <c r="A1447" s="149" t="s">
        <v>2471</v>
      </c>
      <c r="B1447" s="149" t="s">
        <v>2472</v>
      </c>
      <c r="C1447" s="149" t="s">
        <v>2639</v>
      </c>
      <c r="D1447" s="149" t="s">
        <v>2640</v>
      </c>
      <c r="E1447" s="150">
        <v>73856</v>
      </c>
      <c r="F1447" s="149" t="s">
        <v>2644</v>
      </c>
      <c r="G1447" s="149" t="s">
        <v>2663</v>
      </c>
      <c r="H1447" s="149" t="s">
        <v>2664</v>
      </c>
      <c r="I1447" s="149" t="s">
        <v>759</v>
      </c>
      <c r="J1447" s="149" t="s">
        <v>726</v>
      </c>
      <c r="K1447" s="150" t="s">
        <v>9923</v>
      </c>
      <c r="L1447" s="149" t="s">
        <v>647</v>
      </c>
      <c r="M1447" s="148" t="str">
        <f t="shared" si="22"/>
        <v>CAIXA REFERENCIAL ATRIBUÍDO SÃO PAULO BOCA PARA BUEIRO DUPLOTUBULAR, DIAMETRO =1,20M, EM CONCRETO CICLOPICO, INCLUINDO FORMAS, ESCAVACAO, REATERRO E MATERIAIS, EXCLUINDO MATERIAL REATERRO JAZIDA E TRANSPORTE. POCOS DE VISITA/BOCAS DE LOBO/CX. DE PASSAGEM/CX. DIVERSAS DRENAGEM/OBRAS DE CONTENCAO/POCOS DE VISITA E CAIXAS</v>
      </c>
    </row>
    <row r="1448" spans="1:13" ht="15">
      <c r="A1448" s="149" t="s">
        <v>2471</v>
      </c>
      <c r="B1448" s="149" t="s">
        <v>2472</v>
      </c>
      <c r="C1448" s="149" t="s">
        <v>2639</v>
      </c>
      <c r="D1448" s="149" t="s">
        <v>2640</v>
      </c>
      <c r="E1448" s="150">
        <v>73856</v>
      </c>
      <c r="F1448" s="149" t="s">
        <v>2644</v>
      </c>
      <c r="G1448" s="149" t="s">
        <v>2665</v>
      </c>
      <c r="H1448" s="149" t="s">
        <v>2666</v>
      </c>
      <c r="I1448" s="149" t="s">
        <v>759</v>
      </c>
      <c r="J1448" s="149" t="s">
        <v>726</v>
      </c>
      <c r="K1448" s="150" t="s">
        <v>9924</v>
      </c>
      <c r="L1448" s="149" t="s">
        <v>647</v>
      </c>
      <c r="M1448" s="148" t="str">
        <f t="shared" si="22"/>
        <v>CAIXA REFERENCIAL ATRIBUÍDO SÃO PAULO BOCA PARA BUEIRO TRIPLO TUBULAR, DIAMETRO =0,40M, EM CONCRETO CICLOPICO, INCLUINDO FORMAS, ESCAVACAO, REATERRO E MATERIAIS, EXCLUINDO MATERIAL REATERRO JAZIDA E TRANSPORTE. POCOS DE VISITA/BOCAS DE LOBO/CX. DE PASSAGEM/CX. DIVERSAS DRENAGEM/OBRAS DE CONTENCAO/POCOS DE VISITA E CAIXAS</v>
      </c>
    </row>
    <row r="1449" spans="1:13" ht="15">
      <c r="A1449" s="149" t="s">
        <v>2471</v>
      </c>
      <c r="B1449" s="149" t="s">
        <v>2472</v>
      </c>
      <c r="C1449" s="149" t="s">
        <v>2639</v>
      </c>
      <c r="D1449" s="149" t="s">
        <v>2640</v>
      </c>
      <c r="E1449" s="150">
        <v>73856</v>
      </c>
      <c r="F1449" s="149" t="s">
        <v>2644</v>
      </c>
      <c r="G1449" s="149" t="s">
        <v>2667</v>
      </c>
      <c r="H1449" s="149" t="s">
        <v>2668</v>
      </c>
      <c r="I1449" s="149" t="s">
        <v>759</v>
      </c>
      <c r="J1449" s="149" t="s">
        <v>726</v>
      </c>
      <c r="K1449" s="150" t="s">
        <v>9925</v>
      </c>
      <c r="L1449" s="149" t="s">
        <v>647</v>
      </c>
      <c r="M1449" s="148" t="str">
        <f t="shared" si="22"/>
        <v>CAIXA REFERENCIAL ATRIBUÍDO SÃO PAULO BOCA PARA BUEIRO TRIPLO TUBULAR, DIAMETRO =0,60M, EM CONCRETO CICLOPICO, INCLUINDO FORMAS, ESCAVACAO, REATERRO E MATERIAIS, EXCLUINDO MATERIAL REATERRO JAZIDA E TRANSPORTE. POCOS DE VISITA/BOCAS DE LOBO/CX. DE PASSAGEM/CX. DIVERSAS DRENAGEM/OBRAS DE CONTENCAO/POCOS DE VISITA E CAIXAS</v>
      </c>
    </row>
    <row r="1450" spans="1:13" ht="15">
      <c r="A1450" s="149" t="s">
        <v>2471</v>
      </c>
      <c r="B1450" s="149" t="s">
        <v>2472</v>
      </c>
      <c r="C1450" s="149" t="s">
        <v>2639</v>
      </c>
      <c r="D1450" s="149" t="s">
        <v>2640</v>
      </c>
      <c r="E1450" s="150">
        <v>73856</v>
      </c>
      <c r="F1450" s="149" t="s">
        <v>2644</v>
      </c>
      <c r="G1450" s="149" t="s">
        <v>2669</v>
      </c>
      <c r="H1450" s="149" t="s">
        <v>2670</v>
      </c>
      <c r="I1450" s="149" t="s">
        <v>759</v>
      </c>
      <c r="J1450" s="149" t="s">
        <v>726</v>
      </c>
      <c r="K1450" s="150" t="s">
        <v>9926</v>
      </c>
      <c r="L1450" s="149" t="s">
        <v>647</v>
      </c>
      <c r="M1450" s="148" t="str">
        <f t="shared" si="22"/>
        <v>CAIXA REFERENCIAL ATRIBUÍDO SÃO PAULO BOCA PARA BUEIRO TRIPLO TUBULAR, DIAMETRO =0,80M, EM CONCRETO CICLOPICO, INCLUINDO FORMAS, ESCAVACAO, REATERRO E MATERIAIS, EXCLUINDO MATERIAL REATERRO JAZIDA E TRANSPORTE. POCOS DE VISITA/BOCAS DE LOBO/CX. DE PASSAGEM/CX. DIVERSAS DRENAGEM/OBRAS DE CONTENCAO/POCOS DE VISITA E CAIXAS</v>
      </c>
    </row>
    <row r="1451" spans="1:13" ht="15">
      <c r="A1451" s="149" t="s">
        <v>2471</v>
      </c>
      <c r="B1451" s="149" t="s">
        <v>2472</v>
      </c>
      <c r="C1451" s="149" t="s">
        <v>2639</v>
      </c>
      <c r="D1451" s="149" t="s">
        <v>2640</v>
      </c>
      <c r="E1451" s="150">
        <v>73856</v>
      </c>
      <c r="F1451" s="149" t="s">
        <v>2644</v>
      </c>
      <c r="G1451" s="149" t="s">
        <v>2671</v>
      </c>
      <c r="H1451" s="149" t="s">
        <v>2672</v>
      </c>
      <c r="I1451" s="149" t="s">
        <v>759</v>
      </c>
      <c r="J1451" s="149" t="s">
        <v>726</v>
      </c>
      <c r="K1451" s="150" t="s">
        <v>9927</v>
      </c>
      <c r="L1451" s="149" t="s">
        <v>647</v>
      </c>
      <c r="M1451" s="148" t="str">
        <f t="shared" si="22"/>
        <v>CAIXA REFERENCIAL ATRIBUÍDO SÃO PAULO BOCA PARA BUEIRO TRIPLO TUBULAR, DIAMETRO =1,00M, EM CONCRETO CICLOPICO, INCLUINDO FORMAS, ESCAVACAO, REATERRO E MATERIAIS, EXCLUINDO MATERIAL REATERRO JAZIDA E TRANSPORTE. POCOS DE VISITA/BOCAS DE LOBO/CX. DE PASSAGEM/CX. DIVERSAS DRENAGEM/OBRAS DE CONTENCAO/POCOS DE VISITA E CAIXAS</v>
      </c>
    </row>
    <row r="1452" spans="1:13" ht="15">
      <c r="A1452" s="149" t="s">
        <v>2471</v>
      </c>
      <c r="B1452" s="149" t="s">
        <v>2472</v>
      </c>
      <c r="C1452" s="149" t="s">
        <v>2639</v>
      </c>
      <c r="D1452" s="149" t="s">
        <v>2640</v>
      </c>
      <c r="E1452" s="150">
        <v>73856</v>
      </c>
      <c r="F1452" s="149" t="s">
        <v>2644</v>
      </c>
      <c r="G1452" s="149" t="s">
        <v>2673</v>
      </c>
      <c r="H1452" s="149" t="s">
        <v>2674</v>
      </c>
      <c r="I1452" s="149" t="s">
        <v>759</v>
      </c>
      <c r="J1452" s="149" t="s">
        <v>726</v>
      </c>
      <c r="K1452" s="150" t="s">
        <v>9928</v>
      </c>
      <c r="L1452" s="149" t="s">
        <v>647</v>
      </c>
      <c r="M1452" s="148" t="str">
        <f t="shared" si="22"/>
        <v>CAIXA REFERENCIAL ATRIBUÍDO SÃO PAULO BOCA PARA BUEIRO TRIPLO TUBULAR, DIAMETRO =1,20M, EM CONCRETO CICLOPICO, INCLUINDO FORMAS, ESCAVACAO, REATERRO E MATERIAIS, EXCLUINDO MATERIAL REATERRO JAZIDA E TRANSPORTE. POCOS DE VISITA/BOCAS DE LOBO/CX. DE PASSAGEM/CX. DIVERSAS DRENAGEM/OBRAS DE CONTENCAO/POCOS DE VISITA E CAIXAS</v>
      </c>
    </row>
    <row r="1453" spans="1:13" ht="15">
      <c r="A1453" s="149" t="s">
        <v>2471</v>
      </c>
      <c r="B1453" s="149" t="s">
        <v>2472</v>
      </c>
      <c r="C1453" s="149" t="s">
        <v>2639</v>
      </c>
      <c r="D1453" s="149" t="s">
        <v>2640</v>
      </c>
      <c r="E1453" s="150">
        <v>74224</v>
      </c>
      <c r="F1453" s="149" t="s">
        <v>2675</v>
      </c>
      <c r="G1453" s="149" t="s">
        <v>2676</v>
      </c>
      <c r="H1453" s="149" t="s">
        <v>2677</v>
      </c>
      <c r="I1453" s="149" t="s">
        <v>759</v>
      </c>
      <c r="J1453" s="149" t="s">
        <v>726</v>
      </c>
      <c r="K1453" s="150" t="s">
        <v>9929</v>
      </c>
      <c r="L1453" s="149" t="s">
        <v>647</v>
      </c>
      <c r="M1453" s="148" t="str">
        <f t="shared" si="22"/>
        <v>CAIXA REFERENCIAL ATRIBUÍDO SÃO PAULO POCO DE VISITA PARA DRENAGEM PLUVIAL, EM CONCRETO ESTRUTURAL, DIMENSOES INTERNAS DE 90X150X80CM (LARGXCOMPXALT), PARA REDE DE 600 MM, EXCLUSOS TAMPAO E CHAMINE. POCOS DE VISITA/BOCAS DE LOBO/CX. DE PASSAGEM/CX. DIVERSAS DRENAGEM/OBRAS DE CONTENCAO/POCOS DE VISITA E CAIXAS</v>
      </c>
    </row>
    <row r="1454" spans="1:13" ht="15">
      <c r="A1454" s="149" t="s">
        <v>2471</v>
      </c>
      <c r="B1454" s="149" t="s">
        <v>2472</v>
      </c>
      <c r="C1454" s="149" t="s">
        <v>2639</v>
      </c>
      <c r="D1454" s="149" t="s">
        <v>2640</v>
      </c>
      <c r="E1454" s="150" t="s">
        <v>643</v>
      </c>
      <c r="F1454" s="149" t="s">
        <v>643</v>
      </c>
      <c r="G1454" s="149">
        <v>83659</v>
      </c>
      <c r="H1454" s="149" t="s">
        <v>2678</v>
      </c>
      <c r="I1454" s="149" t="s">
        <v>759</v>
      </c>
      <c r="J1454" s="149" t="s">
        <v>646</v>
      </c>
      <c r="K1454" s="150" t="s">
        <v>9930</v>
      </c>
      <c r="L1454" s="149" t="s">
        <v>647</v>
      </c>
      <c r="M1454" s="148" t="str">
        <f t="shared" si="22"/>
        <v>CAIXA REFERENCIAL COEFICIENTE DE REPRESENTATIVIDADE BOCA DE LOBO EM ALVENARIA TIJOLO MACICO, REVESTIDA C/ ARGAMASSA DE CIMENTO E AREIA 1:3, SOBRE LASTRO DE CONCRETO 10CM E TAMPA DE CONCRETO ARMADO POCOS DE VISITA/BOCAS DE LOBO/CX. DE PASSAGEM/CX. DIVERSAS DRENAGEM/OBRAS DE CONTENCAO/POCOS DE VISITA E CAIXAS</v>
      </c>
    </row>
    <row r="1455" spans="1:13" ht="15">
      <c r="A1455" s="149" t="s">
        <v>2471</v>
      </c>
      <c r="B1455" s="149" t="s">
        <v>2472</v>
      </c>
      <c r="C1455" s="149" t="s">
        <v>2639</v>
      </c>
      <c r="D1455" s="149" t="s">
        <v>2640</v>
      </c>
      <c r="E1455" s="150" t="s">
        <v>643</v>
      </c>
      <c r="F1455" s="149" t="s">
        <v>643</v>
      </c>
      <c r="G1455" s="149">
        <v>83716</v>
      </c>
      <c r="H1455" s="149" t="s">
        <v>2679</v>
      </c>
      <c r="I1455" s="149" t="s">
        <v>759</v>
      </c>
      <c r="J1455" s="149" t="s">
        <v>726</v>
      </c>
      <c r="K1455" s="150" t="s">
        <v>9931</v>
      </c>
      <c r="L1455" s="149" t="s">
        <v>647</v>
      </c>
      <c r="M1455" s="148" t="str">
        <f t="shared" si="22"/>
        <v>CAIXA REFERENCIAL ATRIBUÍDO SÃO PAULO GRELHA FF 30X90CM, 135KG, P/ CX RALO COM ASSENTAMENTO DE ARGAMASSA CIMENTO/AREIA 1:4 - FORNECIMENTO E INSTALAÇÃO POCOS DE VISITA/BOCAS DE LOBO/CX. DE PASSAGEM/CX. DIVERSAS DRENAGEM/OBRAS DE CONTENCAO/POCOS DE VISITA E CAIXAS</v>
      </c>
    </row>
    <row r="1456" spans="1:13" ht="15">
      <c r="A1456" s="149" t="s">
        <v>2471</v>
      </c>
      <c r="B1456" s="149" t="s">
        <v>2472</v>
      </c>
      <c r="C1456" s="149" t="s">
        <v>2639</v>
      </c>
      <c r="D1456" s="149" t="s">
        <v>2640</v>
      </c>
      <c r="E1456" s="150" t="s">
        <v>643</v>
      </c>
      <c r="F1456" s="149" t="s">
        <v>643</v>
      </c>
      <c r="G1456" s="149">
        <v>97976</v>
      </c>
      <c r="H1456" s="149" t="s">
        <v>2680</v>
      </c>
      <c r="I1456" s="149" t="s">
        <v>759</v>
      </c>
      <c r="J1456" s="149" t="s">
        <v>726</v>
      </c>
      <c r="K1456" s="150" t="s">
        <v>9932</v>
      </c>
      <c r="L1456" s="149" t="s">
        <v>647</v>
      </c>
      <c r="M1456" s="148" t="str">
        <f t="shared" si="22"/>
        <v>CAIXA REFERENCIAL ATRIBUÍDO SÃO PAULO POÇO DE INSPEÇÃO CIRCULAR PARA ESGOTO, EM ALVENARIA COM TIJOLOS CERÂMICOS MACIÇOS, DIÂMETRO INTERNO = 0,6 M, PROFUNDIDADE = 1 M, EXCLUINDO TAMPÃO. AF_05/2018 POCOS DE VISITA/BOCAS DE LOBO/CX. DE PASSAGEM/CX. DIVERSAS DRENAGEM/OBRAS DE CONTENCAO/POCOS DE VISITA E CAIXAS</v>
      </c>
    </row>
    <row r="1457" spans="1:13" ht="15">
      <c r="A1457" s="149" t="s">
        <v>2471</v>
      </c>
      <c r="B1457" s="149" t="s">
        <v>2472</v>
      </c>
      <c r="C1457" s="149" t="s">
        <v>2639</v>
      </c>
      <c r="D1457" s="149" t="s">
        <v>2640</v>
      </c>
      <c r="E1457" s="150" t="s">
        <v>643</v>
      </c>
      <c r="F1457" s="149" t="s">
        <v>643</v>
      </c>
      <c r="G1457" s="149">
        <v>97977</v>
      </c>
      <c r="H1457" s="149" t="s">
        <v>2681</v>
      </c>
      <c r="I1457" s="149" t="s">
        <v>759</v>
      </c>
      <c r="J1457" s="149" t="s">
        <v>726</v>
      </c>
      <c r="K1457" s="150" t="s">
        <v>9933</v>
      </c>
      <c r="L1457" s="149" t="s">
        <v>647</v>
      </c>
      <c r="M1457" s="148" t="str">
        <f t="shared" si="22"/>
        <v>CAIXA REFERENCIAL ATRIBUÍDO SÃO PAULO POÇO DE INSPEÇÃO CIRCULAR PARA ESGOTO, EM ALVENARIA COM TIJOLOS CERÂMICOS MACIÇOS, DIÂMETRO INTERNO = 0,6 M, PROFUNDIDADE = 1,5 M, EXCLUINDO TAMPÃO. AF_05/2018 POCOS DE VISITA/BOCAS DE LOBO/CX. DE PASSAGEM/CX. DIVERSAS DRENAGEM/OBRAS DE CONTENCAO/POCOS DE VISITA E CAIXAS</v>
      </c>
    </row>
    <row r="1458" spans="1:13" ht="15">
      <c r="A1458" s="149" t="s">
        <v>2471</v>
      </c>
      <c r="B1458" s="149" t="s">
        <v>2472</v>
      </c>
      <c r="C1458" s="149" t="s">
        <v>2639</v>
      </c>
      <c r="D1458" s="149" t="s">
        <v>2640</v>
      </c>
      <c r="E1458" s="150" t="s">
        <v>643</v>
      </c>
      <c r="F1458" s="149" t="s">
        <v>643</v>
      </c>
      <c r="G1458" s="149">
        <v>97980</v>
      </c>
      <c r="H1458" s="149" t="s">
        <v>2682</v>
      </c>
      <c r="I1458" s="149" t="s">
        <v>759</v>
      </c>
      <c r="J1458" s="149" t="s">
        <v>726</v>
      </c>
      <c r="K1458" s="150" t="s">
        <v>9934</v>
      </c>
      <c r="L1458" s="149" t="s">
        <v>647</v>
      </c>
      <c r="M1458" s="148" t="str">
        <f t="shared" si="22"/>
        <v>CAIXA REFERENCIAL ATRIBUÍDO SÃO PAULO BASE PARA POÇO DE VISITA CIRCULAR PARA  ESGOTO, EM ALVENARIA COM TIJOLOS CERÂMICOS MACIÇOS, DIÂMETRO INTERNO = 0,8 M, PROFUNDIDADE = 1,45 M, EXCLUINDO TAMPÃO. AF_05/2018 POCOS DE VISITA/BOCAS DE LOBO/CX. DE PASSAGEM/CX. DIVERSAS DRENAGEM/OBRAS DE CONTENCAO/POCOS DE VISITA E CAIXAS</v>
      </c>
    </row>
    <row r="1459" spans="1:13" ht="15">
      <c r="A1459" s="149" t="s">
        <v>2471</v>
      </c>
      <c r="B1459" s="149" t="s">
        <v>2472</v>
      </c>
      <c r="C1459" s="149" t="s">
        <v>2639</v>
      </c>
      <c r="D1459" s="149" t="s">
        <v>2640</v>
      </c>
      <c r="E1459" s="150" t="s">
        <v>643</v>
      </c>
      <c r="F1459" s="149" t="s">
        <v>643</v>
      </c>
      <c r="G1459" s="149">
        <v>97981</v>
      </c>
      <c r="H1459" s="149" t="s">
        <v>2683</v>
      </c>
      <c r="I1459" s="149" t="s">
        <v>645</v>
      </c>
      <c r="J1459" s="149" t="s">
        <v>646</v>
      </c>
      <c r="K1459" s="150" t="s">
        <v>9935</v>
      </c>
      <c r="L1459" s="149" t="s">
        <v>647</v>
      </c>
      <c r="M1459" s="148" t="str">
        <f t="shared" si="22"/>
        <v>CAIXA REFERENCIAL COEFICIENTE DE REPRESENTATIVIDADE ACRÉSCIMO PARA POÇO DE VISITA CIRCULAR PARA ESGOTO, EM ALVENARIA COM TIJOLOS CERÂMICOS MACIÇOS, DIÂMETRO INTERNO = 0,8 M. AF_05/2018 POCOS DE VISITA/BOCAS DE LOBO/CX. DE PASSAGEM/CX. DIVERSAS DRENAGEM/OBRAS DE CONTENCAO/POCOS DE VISITA E CAIXAS</v>
      </c>
    </row>
    <row r="1460" spans="1:13" ht="15">
      <c r="A1460" s="149" t="s">
        <v>2471</v>
      </c>
      <c r="B1460" s="149" t="s">
        <v>2472</v>
      </c>
      <c r="C1460" s="149" t="s">
        <v>2639</v>
      </c>
      <c r="D1460" s="149" t="s">
        <v>2640</v>
      </c>
      <c r="E1460" s="150" t="s">
        <v>643</v>
      </c>
      <c r="F1460" s="149" t="s">
        <v>643</v>
      </c>
      <c r="G1460" s="149">
        <v>97983</v>
      </c>
      <c r="H1460" s="149" t="s">
        <v>2684</v>
      </c>
      <c r="I1460" s="149" t="s">
        <v>645</v>
      </c>
      <c r="J1460" s="149" t="s">
        <v>646</v>
      </c>
      <c r="K1460" s="150" t="s">
        <v>9936</v>
      </c>
      <c r="L1460" s="149" t="s">
        <v>647</v>
      </c>
      <c r="M1460" s="148" t="str">
        <f t="shared" si="22"/>
        <v>CAIXA REFERENCIAL COEFICIENTE DE REPRESENTATIVIDADE ACRÉSCIMO PARA POÇO DE VISITA CIRCULAR PARA ESGOTO, EM CONCRETO PRÉ-MOLDADO, DIÂMETRO INTERNO = 1 M. AF_05/2018 POCOS DE VISITA/BOCAS DE LOBO/CX. DE PASSAGEM/CX. DIVERSAS DRENAGEM/OBRAS DE CONTENCAO/POCOS DE VISITA E CAIXAS</v>
      </c>
    </row>
    <row r="1461" spans="1:13" ht="15">
      <c r="A1461" s="149" t="s">
        <v>2471</v>
      </c>
      <c r="B1461" s="149" t="s">
        <v>2472</v>
      </c>
      <c r="C1461" s="149" t="s">
        <v>2639</v>
      </c>
      <c r="D1461" s="149" t="s">
        <v>2640</v>
      </c>
      <c r="E1461" s="150" t="s">
        <v>643</v>
      </c>
      <c r="F1461" s="149" t="s">
        <v>643</v>
      </c>
      <c r="G1461" s="149">
        <v>97985</v>
      </c>
      <c r="H1461" s="149" t="s">
        <v>2685</v>
      </c>
      <c r="I1461" s="149" t="s">
        <v>645</v>
      </c>
      <c r="J1461" s="149" t="s">
        <v>646</v>
      </c>
      <c r="K1461" s="150" t="s">
        <v>9937</v>
      </c>
      <c r="L1461" s="149" t="s">
        <v>647</v>
      </c>
      <c r="M1461" s="148" t="str">
        <f t="shared" si="22"/>
        <v>CAIXA REFERENCIAL COEFICIENTE DE REPRESENTATIVIDADE ACRÉSCIMO PARA POÇO DE VISITA CIRCULAR PARA  ESGOTO, EM ALVENARIA COM TIJOLOS CERÂMICOS MACIÇOS, DIÂMETRO INTERNO = 1 M. AF_05/2018 POCOS DE VISITA/BOCAS DE LOBO/CX. DE PASSAGEM/CX. DIVERSAS DRENAGEM/OBRAS DE CONTENCAO/POCOS DE VISITA E CAIXAS</v>
      </c>
    </row>
    <row r="1462" spans="1:13" ht="15">
      <c r="A1462" s="149" t="s">
        <v>2471</v>
      </c>
      <c r="B1462" s="149" t="s">
        <v>2472</v>
      </c>
      <c r="C1462" s="149" t="s">
        <v>2639</v>
      </c>
      <c r="D1462" s="149" t="s">
        <v>2640</v>
      </c>
      <c r="E1462" s="150" t="s">
        <v>643</v>
      </c>
      <c r="F1462" s="149" t="s">
        <v>643</v>
      </c>
      <c r="G1462" s="149">
        <v>97987</v>
      </c>
      <c r="H1462" s="149" t="s">
        <v>2686</v>
      </c>
      <c r="I1462" s="149" t="s">
        <v>645</v>
      </c>
      <c r="J1462" s="149" t="s">
        <v>646</v>
      </c>
      <c r="K1462" s="150" t="s">
        <v>9938</v>
      </c>
      <c r="L1462" s="149" t="s">
        <v>647</v>
      </c>
      <c r="M1462" s="148" t="str">
        <f t="shared" si="22"/>
        <v>CAIXA REFERENCIAL COEFICIENTE DE REPRESENTATIVIDADE ACRÉSCIMO PARA POÇO DE VISITA CIRCULAR PARA ESGOTO, EM CONCRETO PRÉ-MOLDADO, DIÂMETRO INTERNO = 1,2 M. AF_05/2018 POCOS DE VISITA/BOCAS DE LOBO/CX. DE PASSAGEM/CX. DIVERSAS DRENAGEM/OBRAS DE CONTENCAO/POCOS DE VISITA E CAIXAS</v>
      </c>
    </row>
    <row r="1463" spans="1:13" ht="15">
      <c r="A1463" s="149" t="s">
        <v>2471</v>
      </c>
      <c r="B1463" s="149" t="s">
        <v>2472</v>
      </c>
      <c r="C1463" s="149" t="s">
        <v>2639</v>
      </c>
      <c r="D1463" s="149" t="s">
        <v>2640</v>
      </c>
      <c r="E1463" s="150" t="s">
        <v>643</v>
      </c>
      <c r="F1463" s="149" t="s">
        <v>643</v>
      </c>
      <c r="G1463" s="149">
        <v>97988</v>
      </c>
      <c r="H1463" s="149" t="s">
        <v>2687</v>
      </c>
      <c r="I1463" s="149" t="s">
        <v>759</v>
      </c>
      <c r="J1463" s="149" t="s">
        <v>726</v>
      </c>
      <c r="K1463" s="150" t="s">
        <v>9939</v>
      </c>
      <c r="L1463" s="149" t="s">
        <v>647</v>
      </c>
      <c r="M1463" s="148" t="str">
        <f t="shared" si="22"/>
        <v>CAIXA REFERENCIAL ATRIBUÍDO SÃO PAULO BASE PARA POÇO DE VISITA CIRCULAR PARA  ESGOTO, EM ALVENARIA COM TIJOLOS CERÂMICOS MACIÇOS, DIÂMETRO INTERNO = 1,2 M, PROFUNDIDADE = 1,45 M, EXCLUINDO TAMPÃO. AF_05/2018 POCOS DE VISITA/BOCAS DE LOBO/CX. DE PASSAGEM/CX. DIVERSAS DRENAGEM/OBRAS DE CONTENCAO/POCOS DE VISITA E CAIXAS</v>
      </c>
    </row>
    <row r="1464" spans="1:13" ht="15">
      <c r="A1464" s="149" t="s">
        <v>2471</v>
      </c>
      <c r="B1464" s="149" t="s">
        <v>2472</v>
      </c>
      <c r="C1464" s="149" t="s">
        <v>2639</v>
      </c>
      <c r="D1464" s="149" t="s">
        <v>2640</v>
      </c>
      <c r="E1464" s="150" t="s">
        <v>643</v>
      </c>
      <c r="F1464" s="149" t="s">
        <v>643</v>
      </c>
      <c r="G1464" s="151">
        <v>97989</v>
      </c>
      <c r="H1464" s="149" t="s">
        <v>2688</v>
      </c>
      <c r="I1464" s="149" t="s">
        <v>645</v>
      </c>
      <c r="J1464" s="149" t="s">
        <v>646</v>
      </c>
      <c r="K1464" s="150" t="s">
        <v>9940</v>
      </c>
      <c r="L1464" s="149" t="s">
        <v>647</v>
      </c>
      <c r="M1464" s="148" t="str">
        <f t="shared" si="22"/>
        <v>CAIXA REFERENCIAL COEFICIENTE DE REPRESENTATIVIDADE ACRÉSCIMO PARA POÇO DE VISITA CIRCULAR PARA ESGOTO, EM ALVENARIA COM TIJOLOS CERÂMICOS MACIÇOS, DIÂMETRO INTERNO = 1,2 M. AF_05/2018 POCOS DE VISITA/BOCAS DE LOBO/CX. DE PASSAGEM/CX. DIVERSAS DRENAGEM/OBRAS DE CONTENCAO/POCOS DE VISITA E CAIXAS</v>
      </c>
    </row>
    <row r="1465" spans="1:13" ht="15">
      <c r="A1465" s="149" t="s">
        <v>2471</v>
      </c>
      <c r="B1465" s="149" t="s">
        <v>2472</v>
      </c>
      <c r="C1465" s="149" t="s">
        <v>2639</v>
      </c>
      <c r="D1465" s="149" t="s">
        <v>2640</v>
      </c>
      <c r="E1465" s="150" t="s">
        <v>643</v>
      </c>
      <c r="F1465" s="149" t="s">
        <v>643</v>
      </c>
      <c r="G1465" s="151">
        <v>97991</v>
      </c>
      <c r="H1465" s="149" t="s">
        <v>2689</v>
      </c>
      <c r="I1465" s="149" t="s">
        <v>645</v>
      </c>
      <c r="J1465" s="149" t="s">
        <v>646</v>
      </c>
      <c r="K1465" s="150" t="s">
        <v>9941</v>
      </c>
      <c r="L1465" s="149" t="s">
        <v>647</v>
      </c>
      <c r="M1465" s="148" t="str">
        <f t="shared" si="22"/>
        <v>CAIXA REFERENCIAL COEFICIENTE DE REPRESENTATIVIDADE ACRÉSCIMO PARA POÇO DE VISITA CIRCULAR PARA  ESGOTO, EM CONCRETO PRÉ-MOLDADO, DIÂMETRO INTERNO = 1,5 M. AF_05/2018 POCOS DE VISITA/BOCAS DE LOBO/CX. DE PASSAGEM/CX. DIVERSAS DRENAGEM/OBRAS DE CONTENCAO/POCOS DE VISITA E CAIXAS</v>
      </c>
    </row>
    <row r="1466" spans="1:13" ht="15">
      <c r="A1466" s="149" t="s">
        <v>2471</v>
      </c>
      <c r="B1466" s="149" t="s">
        <v>2472</v>
      </c>
      <c r="C1466" s="149" t="s">
        <v>2639</v>
      </c>
      <c r="D1466" s="149" t="s">
        <v>2640</v>
      </c>
      <c r="E1466" s="150" t="s">
        <v>643</v>
      </c>
      <c r="F1466" s="149" t="s">
        <v>643</v>
      </c>
      <c r="G1466" s="151">
        <v>97992</v>
      </c>
      <c r="H1466" s="149" t="s">
        <v>2690</v>
      </c>
      <c r="I1466" s="149" t="s">
        <v>759</v>
      </c>
      <c r="J1466" s="149" t="s">
        <v>726</v>
      </c>
      <c r="K1466" s="150" t="s">
        <v>9942</v>
      </c>
      <c r="L1466" s="149" t="s">
        <v>647</v>
      </c>
      <c r="M1466" s="148" t="str">
        <f t="shared" si="22"/>
        <v>CAIXA REFERENCIAL ATRIBUÍDO SÃO PAULO BASE PARA POÇO DE VISITA CIRCULAR PARA  ESGOTO, EM ALVENARIA COM TIJOLOS CERÂMICOS MACIÇOS, DIÂMETRO INTERNO = 1,5 M, PROFUNDIDADE = 1,45 M, EXCLUINDO TAMPÃO. AF_05/2018 POCOS DE VISITA/BOCAS DE LOBO/CX. DE PASSAGEM/CX. DIVERSAS DRENAGEM/OBRAS DE CONTENCAO/POCOS DE VISITA E CAIXAS</v>
      </c>
    </row>
    <row r="1467" spans="1:13" ht="15">
      <c r="A1467" s="149" t="s">
        <v>2471</v>
      </c>
      <c r="B1467" s="149" t="s">
        <v>2472</v>
      </c>
      <c r="C1467" s="149" t="s">
        <v>2639</v>
      </c>
      <c r="D1467" s="149" t="s">
        <v>2640</v>
      </c>
      <c r="E1467" s="150" t="s">
        <v>643</v>
      </c>
      <c r="F1467" s="149" t="s">
        <v>643</v>
      </c>
      <c r="G1467" s="151">
        <v>97993</v>
      </c>
      <c r="H1467" s="149" t="s">
        <v>2691</v>
      </c>
      <c r="I1467" s="149" t="s">
        <v>645</v>
      </c>
      <c r="J1467" s="149" t="s">
        <v>646</v>
      </c>
      <c r="K1467" s="150" t="s">
        <v>9943</v>
      </c>
      <c r="L1467" s="149" t="s">
        <v>647</v>
      </c>
      <c r="M1467" s="148" t="str">
        <f t="shared" si="22"/>
        <v>CAIXA REFERENCIAL COEFICIENTE DE REPRESENTATIVIDADE ACRÉSCIMO PARA POÇO DE VISITA CIRCULAR PARA  ESGOTO, EM ALVENARIA COM TIJOLOS CERÂMICOS MACIÇOS, DIÂMETRO INTERNO = 1,5 M. AF_05/2018 POCOS DE VISITA/BOCAS DE LOBO/CX. DE PASSAGEM/CX. DIVERSAS DRENAGEM/OBRAS DE CONTENCAO/POCOS DE VISITA E CAIXAS</v>
      </c>
    </row>
    <row r="1468" spans="1:13" ht="15">
      <c r="A1468" s="149" t="s">
        <v>2471</v>
      </c>
      <c r="B1468" s="149" t="s">
        <v>2472</v>
      </c>
      <c r="C1468" s="149" t="s">
        <v>2639</v>
      </c>
      <c r="D1468" s="149" t="s">
        <v>2640</v>
      </c>
      <c r="E1468" s="150" t="s">
        <v>643</v>
      </c>
      <c r="F1468" s="149" t="s">
        <v>643</v>
      </c>
      <c r="G1468" s="151">
        <v>97994</v>
      </c>
      <c r="H1468" s="149" t="s">
        <v>2692</v>
      </c>
      <c r="I1468" s="149" t="s">
        <v>759</v>
      </c>
      <c r="J1468" s="149" t="s">
        <v>726</v>
      </c>
      <c r="K1468" s="150" t="s">
        <v>9944</v>
      </c>
      <c r="L1468" s="149" t="s">
        <v>647</v>
      </c>
      <c r="M1468" s="148" t="str">
        <f t="shared" si="22"/>
        <v>CAIXA REFERENCIAL ATRIBUÍDO SÃO PAULO BASE PARA POÇO DE VISITA RETANGULAR PARA  ESGOTO, EM ALVENARIA COM BLOCOS DE CONCRETO, DIMENSÕES INTERNAS = 1X1 M, PROFUNDIDADE = 1,45 M, EXCLUINDO TAMPÃO. AF_05/2018 POCOS DE VISITA/BOCAS DE LOBO/CX. DE PASSAGEM/CX. DIVERSAS DRENAGEM/OBRAS DE CONTENCAO/POCOS DE VISITA E CAIXAS</v>
      </c>
    </row>
    <row r="1469" spans="1:13" ht="15">
      <c r="A1469" s="149" t="s">
        <v>2471</v>
      </c>
      <c r="B1469" s="149" t="s">
        <v>2472</v>
      </c>
      <c r="C1469" s="149" t="s">
        <v>2639</v>
      </c>
      <c r="D1469" s="149" t="s">
        <v>2640</v>
      </c>
      <c r="E1469" s="150" t="s">
        <v>643</v>
      </c>
      <c r="F1469" s="149" t="s">
        <v>643</v>
      </c>
      <c r="G1469" s="151">
        <v>97995</v>
      </c>
      <c r="H1469" s="149" t="s">
        <v>2693</v>
      </c>
      <c r="I1469" s="149" t="s">
        <v>645</v>
      </c>
      <c r="J1469" s="149" t="s">
        <v>646</v>
      </c>
      <c r="K1469" s="150" t="s">
        <v>9945</v>
      </c>
      <c r="L1469" s="149" t="s">
        <v>647</v>
      </c>
      <c r="M1469" s="148" t="str">
        <f t="shared" si="22"/>
        <v>CAIXA REFERENCIAL COEFICIENTE DE REPRESENTATIVIDADE ACRÉSCIMO PARA POÇO DE VISITA RETANGULAR PARA ESGOTO, EM ALVENARIA COM BLOCOS DE CONCRETO, DIMENSÕES INTERNAS = 1X1 M. AF_05/2018 POCOS DE VISITA/BOCAS DE LOBO/CX. DE PASSAGEM/CX. DIVERSAS DRENAGEM/OBRAS DE CONTENCAO/POCOS DE VISITA E CAIXAS</v>
      </c>
    </row>
    <row r="1470" spans="1:13" ht="15">
      <c r="A1470" s="149" t="s">
        <v>2471</v>
      </c>
      <c r="B1470" s="149" t="s">
        <v>2472</v>
      </c>
      <c r="C1470" s="149" t="s">
        <v>2639</v>
      </c>
      <c r="D1470" s="149" t="s">
        <v>2640</v>
      </c>
      <c r="E1470" s="150" t="s">
        <v>643</v>
      </c>
      <c r="F1470" s="149" t="s">
        <v>643</v>
      </c>
      <c r="G1470" s="151">
        <v>97996</v>
      </c>
      <c r="H1470" s="149" t="s">
        <v>2694</v>
      </c>
      <c r="I1470" s="149" t="s">
        <v>759</v>
      </c>
      <c r="J1470" s="149" t="s">
        <v>726</v>
      </c>
      <c r="K1470" s="150" t="s">
        <v>9946</v>
      </c>
      <c r="L1470" s="149" t="s">
        <v>647</v>
      </c>
      <c r="M1470" s="148" t="str">
        <f t="shared" si="22"/>
        <v>CAIXA REFERENCIAL ATRIBUÍDO SÃO PAULO BASE PARA POÇO DE VISITA RETANGULAR PARA ESGOTO, EM ALVENARIA COM BLOCOS DE CONCRETO, DIMENSÕES INTERNAS = 1X1,5 M, PROFUNDIDADE = 1,45 M, EXCLUINDO TAMPÃO. AF_05/2018 POCOS DE VISITA/BOCAS DE LOBO/CX. DE PASSAGEM/CX. DIVERSAS DRENAGEM/OBRAS DE CONTENCAO/POCOS DE VISITA E CAIXAS</v>
      </c>
    </row>
    <row r="1471" spans="1:13" ht="15">
      <c r="A1471" s="149" t="s">
        <v>2471</v>
      </c>
      <c r="B1471" s="149" t="s">
        <v>2472</v>
      </c>
      <c r="C1471" s="149" t="s">
        <v>2639</v>
      </c>
      <c r="D1471" s="149" t="s">
        <v>2640</v>
      </c>
      <c r="E1471" s="150" t="s">
        <v>643</v>
      </c>
      <c r="F1471" s="149" t="s">
        <v>643</v>
      </c>
      <c r="G1471" s="151">
        <v>97997</v>
      </c>
      <c r="H1471" s="149" t="s">
        <v>2695</v>
      </c>
      <c r="I1471" s="149" t="s">
        <v>645</v>
      </c>
      <c r="J1471" s="149" t="s">
        <v>646</v>
      </c>
      <c r="K1471" s="150" t="s">
        <v>9947</v>
      </c>
      <c r="L1471" s="149" t="s">
        <v>647</v>
      </c>
      <c r="M1471" s="148" t="str">
        <f t="shared" si="22"/>
        <v>CAIXA REFERENCIAL COEFICIENTE DE REPRESENTATIVIDADE ACRÉSCIMO PARA POÇO DE VISITA RETANGULAR PARA ESGOTO, EM ALVENARIA COM BLOCOS DE CONCRETO, DIMENSÕES INTERNAS = 1X1,5 M. AF_05/2018 POCOS DE VISITA/BOCAS DE LOBO/CX. DE PASSAGEM/CX. DIVERSAS DRENAGEM/OBRAS DE CONTENCAO/POCOS DE VISITA E CAIXAS</v>
      </c>
    </row>
    <row r="1472" spans="1:13" ht="15">
      <c r="A1472" s="149" t="s">
        <v>2471</v>
      </c>
      <c r="B1472" s="149" t="s">
        <v>2472</v>
      </c>
      <c r="C1472" s="149" t="s">
        <v>2639</v>
      </c>
      <c r="D1472" s="149" t="s">
        <v>2640</v>
      </c>
      <c r="E1472" s="150" t="s">
        <v>643</v>
      </c>
      <c r="F1472" s="149" t="s">
        <v>643</v>
      </c>
      <c r="G1472" s="151">
        <v>97999</v>
      </c>
      <c r="H1472" s="149" t="s">
        <v>2696</v>
      </c>
      <c r="I1472" s="149" t="s">
        <v>645</v>
      </c>
      <c r="J1472" s="149" t="s">
        <v>646</v>
      </c>
      <c r="K1472" s="150" t="s">
        <v>9948</v>
      </c>
      <c r="L1472" s="149" t="s">
        <v>647</v>
      </c>
      <c r="M1472" s="148" t="str">
        <f t="shared" si="22"/>
        <v>CAIXA REFERENCIAL COEFICIENTE DE REPRESENTATIVIDADE ACRÉSCIMO PARA POÇO DE VISITA RETANGULAR PARA ESGOTO, EM ALVENARIA COM BLOCOS DE CONCRETO, DIMENSÕES INTERNAS = 1X2 M. AF_05/2018 POCOS DE VISITA/BOCAS DE LOBO/CX. DE PASSAGEM/CX. DIVERSAS DRENAGEM/OBRAS DE CONTENCAO/POCOS DE VISITA E CAIXAS</v>
      </c>
    </row>
    <row r="1473" spans="1:13" ht="15">
      <c r="A1473" s="149" t="s">
        <v>2471</v>
      </c>
      <c r="B1473" s="149" t="s">
        <v>2472</v>
      </c>
      <c r="C1473" s="149" t="s">
        <v>2639</v>
      </c>
      <c r="D1473" s="149" t="s">
        <v>2640</v>
      </c>
      <c r="E1473" s="150" t="s">
        <v>643</v>
      </c>
      <c r="F1473" s="149" t="s">
        <v>643</v>
      </c>
      <c r="G1473" s="151">
        <v>98001</v>
      </c>
      <c r="H1473" s="149" t="s">
        <v>2697</v>
      </c>
      <c r="I1473" s="149" t="s">
        <v>645</v>
      </c>
      <c r="J1473" s="149" t="s">
        <v>646</v>
      </c>
      <c r="K1473" s="150" t="s">
        <v>9949</v>
      </c>
      <c r="L1473" s="149" t="s">
        <v>647</v>
      </c>
      <c r="M1473" s="148" t="str">
        <f t="shared" si="22"/>
        <v>CAIXA REFERENCIAL COEFICIENTE DE REPRESENTATIVIDADE ACRÉSCIMO PARA POÇO DE VISITA RETANGULAR PARA ESGOTO, EM ALVENARIA COM BLOCOS DE CONCRETO, DIMENSÕES INTERNAS = 1X2,5 M. AF_05/2018 POCOS DE VISITA/BOCAS DE LOBO/CX. DE PASSAGEM/CX. DIVERSAS DRENAGEM/OBRAS DE CONTENCAO/POCOS DE VISITA E CAIXAS</v>
      </c>
    </row>
    <row r="1474" spans="1:13" ht="15">
      <c r="A1474" s="149" t="s">
        <v>2471</v>
      </c>
      <c r="B1474" s="149" t="s">
        <v>2472</v>
      </c>
      <c r="C1474" s="149" t="s">
        <v>2639</v>
      </c>
      <c r="D1474" s="149" t="s">
        <v>2640</v>
      </c>
      <c r="E1474" s="150" t="s">
        <v>643</v>
      </c>
      <c r="F1474" s="149" t="s">
        <v>643</v>
      </c>
      <c r="G1474" s="151">
        <v>98002</v>
      </c>
      <c r="H1474" s="149" t="s">
        <v>2698</v>
      </c>
      <c r="I1474" s="149" t="s">
        <v>759</v>
      </c>
      <c r="J1474" s="149" t="s">
        <v>726</v>
      </c>
      <c r="K1474" s="150" t="s">
        <v>9950</v>
      </c>
      <c r="L1474" s="149" t="s">
        <v>647</v>
      </c>
      <c r="M1474" s="148" t="str">
        <f t="shared" si="22"/>
        <v>CAIXA REFERENCIAL ATRIBUÍDO SÃO PAULO BASE PARA POÇO DE VISITA RETANGULAR PARA ESGOTO, EM ALVENARIA COM BLOCOS DE CONCRETO, DIMENSÕES INTERNAS = 1X3 M, PROFUNDIDADE = 1,45 M, EXCLUINDO TAMPÃO. AF_05/2018 POCOS DE VISITA/BOCAS DE LOBO/CX. DE PASSAGEM/CX. DIVERSAS DRENAGEM/OBRAS DE CONTENCAO/POCOS DE VISITA E CAIXAS</v>
      </c>
    </row>
    <row r="1475" spans="1:13" ht="15">
      <c r="A1475" s="149" t="s">
        <v>2471</v>
      </c>
      <c r="B1475" s="149" t="s">
        <v>2472</v>
      </c>
      <c r="C1475" s="149" t="s">
        <v>2639</v>
      </c>
      <c r="D1475" s="149" t="s">
        <v>2640</v>
      </c>
      <c r="E1475" s="150" t="s">
        <v>643</v>
      </c>
      <c r="F1475" s="149" t="s">
        <v>643</v>
      </c>
      <c r="G1475" s="151">
        <v>98003</v>
      </c>
      <c r="H1475" s="149" t="s">
        <v>2699</v>
      </c>
      <c r="I1475" s="149" t="s">
        <v>645</v>
      </c>
      <c r="J1475" s="149" t="s">
        <v>646</v>
      </c>
      <c r="K1475" s="150" t="s">
        <v>9951</v>
      </c>
      <c r="L1475" s="149" t="s">
        <v>647</v>
      </c>
      <c r="M1475" s="148" t="str">
        <f t="shared" si="22"/>
        <v>CAIXA REFERENCIAL COEFICIENTE DE REPRESENTATIVIDADE ACRÉSCIMO PARA POÇO DE VISITA RETANGULAR PARA ESGOTO, EM ALVENARIA COM BLOCOS DE CONCRETO, DIMENSÕES INTERNAS = 1X3 M. AF_05/2018 POCOS DE VISITA/BOCAS DE LOBO/CX. DE PASSAGEM/CX. DIVERSAS DRENAGEM/OBRAS DE CONTENCAO/POCOS DE VISITA E CAIXAS</v>
      </c>
    </row>
    <row r="1476" spans="1:13" ht="15">
      <c r="A1476" s="149" t="s">
        <v>2471</v>
      </c>
      <c r="B1476" s="149" t="s">
        <v>2472</v>
      </c>
      <c r="C1476" s="149" t="s">
        <v>2639</v>
      </c>
      <c r="D1476" s="149" t="s">
        <v>2640</v>
      </c>
      <c r="E1476" s="150" t="s">
        <v>643</v>
      </c>
      <c r="F1476" s="149" t="s">
        <v>643</v>
      </c>
      <c r="G1476" s="151">
        <v>98005</v>
      </c>
      <c r="H1476" s="149" t="s">
        <v>2700</v>
      </c>
      <c r="I1476" s="149" t="s">
        <v>645</v>
      </c>
      <c r="J1476" s="149" t="s">
        <v>646</v>
      </c>
      <c r="K1476" s="150" t="s">
        <v>9952</v>
      </c>
      <c r="L1476" s="149" t="s">
        <v>647</v>
      </c>
      <c r="M1476" s="148" t="str">
        <f t="shared" si="22"/>
        <v>CAIXA REFERENCIAL COEFICIENTE DE REPRESENTATIVIDADE ACRÉSCIMO PARA POÇO DE VISITA RETANGULAR PARA ESGOTO, EM ALVENARIA COM BLOCOS DE CONCRETO, DIMENSÕES INTERNAS = 1X3,5 M. AF_05/2018 POCOS DE VISITA/BOCAS DE LOBO/CX. DE PASSAGEM/CX. DIVERSAS DRENAGEM/OBRAS DE CONTENCAO/POCOS DE VISITA E CAIXAS</v>
      </c>
    </row>
    <row r="1477" spans="1:13" ht="15">
      <c r="A1477" s="149" t="s">
        <v>2471</v>
      </c>
      <c r="B1477" s="149" t="s">
        <v>2472</v>
      </c>
      <c r="C1477" s="149" t="s">
        <v>2639</v>
      </c>
      <c r="D1477" s="149" t="s">
        <v>2640</v>
      </c>
      <c r="E1477" s="150" t="s">
        <v>643</v>
      </c>
      <c r="F1477" s="149" t="s">
        <v>643</v>
      </c>
      <c r="G1477" s="151">
        <v>98006</v>
      </c>
      <c r="H1477" s="149" t="s">
        <v>2701</v>
      </c>
      <c r="I1477" s="149" t="s">
        <v>759</v>
      </c>
      <c r="J1477" s="149" t="s">
        <v>726</v>
      </c>
      <c r="K1477" s="150" t="s">
        <v>9953</v>
      </c>
      <c r="L1477" s="149" t="s">
        <v>647</v>
      </c>
      <c r="M1477" s="148" t="str">
        <f t="shared" si="22"/>
        <v>CAIXA REFERENCIAL ATRIBUÍDO SÃO PAULO BASE PARA POÇO DE VISITA RETANGULAR PARA ESGOTO, EM ALVENARIA COM BLOCOS DE CONCRETO, DIMENSÕES INTERNAS = 1X4 M, PROFUNDIDADE = 1,45 M, EXCLUINDO TAMPÃO. AF_05/2018 POCOS DE VISITA/BOCAS DE LOBO/CX. DE PASSAGEM/CX. DIVERSAS DRENAGEM/OBRAS DE CONTENCAO/POCOS DE VISITA E CAIXAS</v>
      </c>
    </row>
    <row r="1478" spans="1:13" ht="15">
      <c r="A1478" s="149" t="s">
        <v>2471</v>
      </c>
      <c r="B1478" s="149" t="s">
        <v>2472</v>
      </c>
      <c r="C1478" s="149" t="s">
        <v>2639</v>
      </c>
      <c r="D1478" s="149" t="s">
        <v>2640</v>
      </c>
      <c r="E1478" s="150" t="s">
        <v>643</v>
      </c>
      <c r="F1478" s="149" t="s">
        <v>643</v>
      </c>
      <c r="G1478" s="151">
        <v>98007</v>
      </c>
      <c r="H1478" s="149" t="s">
        <v>2702</v>
      </c>
      <c r="I1478" s="149" t="s">
        <v>645</v>
      </c>
      <c r="J1478" s="149" t="s">
        <v>646</v>
      </c>
      <c r="K1478" s="150" t="s">
        <v>9954</v>
      </c>
      <c r="L1478" s="149" t="s">
        <v>647</v>
      </c>
      <c r="M1478" s="148" t="str">
        <f t="shared" si="22"/>
        <v>CAIXA REFERENCIAL COEFICIENTE DE REPRESENTATIVIDADE ACRÉSCIMO PARA POÇO DE VISITA RETANGULAR PARA ESGOTO, EM ALVENARIA COM BLOCOS DE CONCRETO, DIMENSÕES INTERNAS = 1X4 M. AF_05/2018 POCOS DE VISITA/BOCAS DE LOBO/CX. DE PASSAGEM/CX. DIVERSAS DRENAGEM/OBRAS DE CONTENCAO/POCOS DE VISITA E CAIXAS</v>
      </c>
    </row>
    <row r="1479" spans="1:13" ht="15">
      <c r="A1479" s="149" t="s">
        <v>2471</v>
      </c>
      <c r="B1479" s="149" t="s">
        <v>2472</v>
      </c>
      <c r="C1479" s="149" t="s">
        <v>2639</v>
      </c>
      <c r="D1479" s="149" t="s">
        <v>2640</v>
      </c>
      <c r="E1479" s="150" t="s">
        <v>643</v>
      </c>
      <c r="F1479" s="149" t="s">
        <v>643</v>
      </c>
      <c r="G1479" s="151">
        <v>98008</v>
      </c>
      <c r="H1479" s="149" t="s">
        <v>2703</v>
      </c>
      <c r="I1479" s="149" t="s">
        <v>759</v>
      </c>
      <c r="J1479" s="149" t="s">
        <v>726</v>
      </c>
      <c r="K1479" s="150" t="s">
        <v>9955</v>
      </c>
      <c r="L1479" s="149" t="s">
        <v>647</v>
      </c>
      <c r="M1479" s="148" t="str">
        <f t="shared" ref="M1479:M1542" si="23">CONCATENATE(L1479," ",J1479," ",H1479," ",C1479," ",A1479)</f>
        <v>CAIXA REFERENCIAL ATRIBUÍDO SÃO PAULO BASE PARA POÇO DE VISITA RETANGULAR PARA ESGOTO, EM ALVENARIA COM BLOCOS DE CONCRETO, DIMENSÕES INTERNAS = 1,5X1,5 M, PROFUNDIDADE = 1,45 M, EXCLUINDO TAMPÃO . AF_05/2018 POCOS DE VISITA/BOCAS DE LOBO/CX. DE PASSAGEM/CX. DIVERSAS DRENAGEM/OBRAS DE CONTENCAO/POCOS DE VISITA E CAIXAS</v>
      </c>
    </row>
    <row r="1480" spans="1:13" ht="15">
      <c r="A1480" s="149" t="s">
        <v>2471</v>
      </c>
      <c r="B1480" s="149" t="s">
        <v>2472</v>
      </c>
      <c r="C1480" s="149" t="s">
        <v>2639</v>
      </c>
      <c r="D1480" s="149" t="s">
        <v>2640</v>
      </c>
      <c r="E1480" s="150" t="s">
        <v>643</v>
      </c>
      <c r="F1480" s="149" t="s">
        <v>643</v>
      </c>
      <c r="G1480" s="151">
        <v>98009</v>
      </c>
      <c r="H1480" s="149" t="s">
        <v>2704</v>
      </c>
      <c r="I1480" s="149" t="s">
        <v>645</v>
      </c>
      <c r="J1480" s="149" t="s">
        <v>646</v>
      </c>
      <c r="K1480" s="150" t="s">
        <v>9948</v>
      </c>
      <c r="L1480" s="149" t="s">
        <v>647</v>
      </c>
      <c r="M1480" s="148" t="str">
        <f t="shared" si="23"/>
        <v>CAIXA REFERENCIAL COEFICIENTE DE REPRESENTATIVIDADE ACRÉSCIMO PARA POÇO DE VISITA RETANGULAR PARA ESGOTO, EM ALVENARIA COM BLOCOS DE CONCRETO, DIMENSÕES INTERNAS = 1,5X1,5 M. AF_05/2018 POCOS DE VISITA/BOCAS DE LOBO/CX. DE PASSAGEM/CX. DIVERSAS DRENAGEM/OBRAS DE CONTENCAO/POCOS DE VISITA E CAIXAS</v>
      </c>
    </row>
    <row r="1481" spans="1:13" ht="15">
      <c r="A1481" s="149" t="s">
        <v>2471</v>
      </c>
      <c r="B1481" s="149" t="s">
        <v>2472</v>
      </c>
      <c r="C1481" s="149" t="s">
        <v>2639</v>
      </c>
      <c r="D1481" s="149" t="s">
        <v>2640</v>
      </c>
      <c r="E1481" s="150" t="s">
        <v>643</v>
      </c>
      <c r="F1481" s="149" t="s">
        <v>643</v>
      </c>
      <c r="G1481" s="151">
        <v>98010</v>
      </c>
      <c r="H1481" s="149" t="s">
        <v>2705</v>
      </c>
      <c r="I1481" s="149" t="s">
        <v>759</v>
      </c>
      <c r="J1481" s="149" t="s">
        <v>726</v>
      </c>
      <c r="K1481" s="150" t="s">
        <v>9956</v>
      </c>
      <c r="L1481" s="149" t="s">
        <v>647</v>
      </c>
      <c r="M1481" s="148" t="str">
        <f t="shared" si="23"/>
        <v>CAIXA REFERENCIAL ATRIBUÍDO SÃO PAULO BASE PARA POÇO DE VISITA RETANGULAR PARA ESGOTO, EM ALVENARIA COM BLOCOS DE CONCRETO, DIMENSÕES INTERNAS = 1,5X2 M, PROFUNDIDADE = 1,45 M, EXCLUINDO TAMPÃO. AF_05/2018 POCOS DE VISITA/BOCAS DE LOBO/CX. DE PASSAGEM/CX. DIVERSAS DRENAGEM/OBRAS DE CONTENCAO/POCOS DE VISITA E CAIXAS</v>
      </c>
    </row>
    <row r="1482" spans="1:13" ht="15">
      <c r="A1482" s="149" t="s">
        <v>2471</v>
      </c>
      <c r="B1482" s="149" t="s">
        <v>2472</v>
      </c>
      <c r="C1482" s="149" t="s">
        <v>2639</v>
      </c>
      <c r="D1482" s="149" t="s">
        <v>2640</v>
      </c>
      <c r="E1482" s="150" t="s">
        <v>643</v>
      </c>
      <c r="F1482" s="149" t="s">
        <v>643</v>
      </c>
      <c r="G1482" s="151">
        <v>98011</v>
      </c>
      <c r="H1482" s="149" t="s">
        <v>2706</v>
      </c>
      <c r="I1482" s="149" t="s">
        <v>645</v>
      </c>
      <c r="J1482" s="149" t="s">
        <v>646</v>
      </c>
      <c r="K1482" s="150" t="s">
        <v>9949</v>
      </c>
      <c r="L1482" s="149" t="s">
        <v>647</v>
      </c>
      <c r="M1482" s="148" t="str">
        <f t="shared" si="23"/>
        <v>CAIXA REFERENCIAL COEFICIENTE DE REPRESENTATIVIDADE ACRÉSCIMO PARA POÇO DE VISITA RETANGULAR PARA ESGOTO, EM ALVENARIA COM BLOCOS DE CONCRETO, DIMENSÕES INTERNAS = 1,5X2 M. AF_05/2018 POCOS DE VISITA/BOCAS DE LOBO/CX. DE PASSAGEM/CX. DIVERSAS DRENAGEM/OBRAS DE CONTENCAO/POCOS DE VISITA E CAIXAS</v>
      </c>
    </row>
    <row r="1483" spans="1:13" ht="15">
      <c r="A1483" s="149" t="s">
        <v>2471</v>
      </c>
      <c r="B1483" s="149" t="s">
        <v>2472</v>
      </c>
      <c r="C1483" s="149" t="s">
        <v>2639</v>
      </c>
      <c r="D1483" s="149" t="s">
        <v>2640</v>
      </c>
      <c r="E1483" s="150" t="s">
        <v>643</v>
      </c>
      <c r="F1483" s="149" t="s">
        <v>643</v>
      </c>
      <c r="G1483" s="151">
        <v>98012</v>
      </c>
      <c r="H1483" s="149" t="s">
        <v>2707</v>
      </c>
      <c r="I1483" s="149" t="s">
        <v>759</v>
      </c>
      <c r="J1483" s="149" t="s">
        <v>726</v>
      </c>
      <c r="K1483" s="150" t="s">
        <v>9957</v>
      </c>
      <c r="L1483" s="149" t="s">
        <v>647</v>
      </c>
      <c r="M1483" s="148" t="str">
        <f t="shared" si="23"/>
        <v>CAIXA REFERENCIAL ATRIBUÍDO SÃO PAULO BASE PARA POÇO DE VISITA RETANGULAR PARA ESGOTO, EM ALVENARIA COM BLOCOS DE CONCRETO, DIMENSÕES INTERNAS = 1,5X2,5 M, PROFUNDIDADE = 1,45 M, EXCLUINDO TAMPÃO. AF_05/2018 POCOS DE VISITA/BOCAS DE LOBO/CX. DE PASSAGEM/CX. DIVERSAS DRENAGEM/OBRAS DE CONTENCAO/POCOS DE VISITA E CAIXAS</v>
      </c>
    </row>
    <row r="1484" spans="1:13" ht="15">
      <c r="A1484" s="149" t="s">
        <v>2471</v>
      </c>
      <c r="B1484" s="149" t="s">
        <v>2472</v>
      </c>
      <c r="C1484" s="149" t="s">
        <v>2639</v>
      </c>
      <c r="D1484" s="149" t="s">
        <v>2640</v>
      </c>
      <c r="E1484" s="150" t="s">
        <v>643</v>
      </c>
      <c r="F1484" s="149" t="s">
        <v>643</v>
      </c>
      <c r="G1484" s="151">
        <v>98013</v>
      </c>
      <c r="H1484" s="149" t="s">
        <v>2708</v>
      </c>
      <c r="I1484" s="149" t="s">
        <v>645</v>
      </c>
      <c r="J1484" s="149" t="s">
        <v>646</v>
      </c>
      <c r="K1484" s="150" t="s">
        <v>9951</v>
      </c>
      <c r="L1484" s="149" t="s">
        <v>647</v>
      </c>
      <c r="M1484" s="148" t="str">
        <f t="shared" si="23"/>
        <v>CAIXA REFERENCIAL COEFICIENTE DE REPRESENTATIVIDADE ACRÉSCIMO PARA POÇO DE VISITA RETANGULAR PARA ESGOTO, EM ALVENARIA COM BLOCOS DE CONCRETO, DIMENSÕES INTERNAS = 1,5X2,5 M. AF_05/2018 POCOS DE VISITA/BOCAS DE LOBO/CX. DE PASSAGEM/CX. DIVERSAS DRENAGEM/OBRAS DE CONTENCAO/POCOS DE VISITA E CAIXAS</v>
      </c>
    </row>
    <row r="1485" spans="1:13" ht="15">
      <c r="A1485" s="149" t="s">
        <v>2471</v>
      </c>
      <c r="B1485" s="149" t="s">
        <v>2472</v>
      </c>
      <c r="C1485" s="149" t="s">
        <v>2639</v>
      </c>
      <c r="D1485" s="149" t="s">
        <v>2640</v>
      </c>
      <c r="E1485" s="150" t="s">
        <v>643</v>
      </c>
      <c r="F1485" s="149" t="s">
        <v>643</v>
      </c>
      <c r="G1485" s="151">
        <v>98014</v>
      </c>
      <c r="H1485" s="149" t="s">
        <v>2709</v>
      </c>
      <c r="I1485" s="149" t="s">
        <v>759</v>
      </c>
      <c r="J1485" s="149" t="s">
        <v>726</v>
      </c>
      <c r="K1485" s="150" t="s">
        <v>9958</v>
      </c>
      <c r="L1485" s="149" t="s">
        <v>647</v>
      </c>
      <c r="M1485" s="148" t="str">
        <f t="shared" si="23"/>
        <v>CAIXA REFERENCIAL ATRIBUÍDO SÃO PAULO BASE PARA POÇO DE VISITA RETANGULAR PARA ESGOTO, EM ALVENARIA COM BLOCOS DE CONCRETO, DIMENSÕES INTERNAS = 1,5X3 M, PROFUNDIDADE = 1,45 M, EXCLUINDO TAMPÃO. AF_05/2018 POCOS DE VISITA/BOCAS DE LOBO/CX. DE PASSAGEM/CX. DIVERSAS DRENAGEM/OBRAS DE CONTENCAO/POCOS DE VISITA E CAIXAS</v>
      </c>
    </row>
    <row r="1486" spans="1:13" ht="15">
      <c r="A1486" s="149" t="s">
        <v>2471</v>
      </c>
      <c r="B1486" s="149" t="s">
        <v>2472</v>
      </c>
      <c r="C1486" s="149" t="s">
        <v>2639</v>
      </c>
      <c r="D1486" s="149" t="s">
        <v>2640</v>
      </c>
      <c r="E1486" s="150" t="s">
        <v>643</v>
      </c>
      <c r="F1486" s="149" t="s">
        <v>643</v>
      </c>
      <c r="G1486" s="151">
        <v>98015</v>
      </c>
      <c r="H1486" s="149" t="s">
        <v>2710</v>
      </c>
      <c r="I1486" s="149" t="s">
        <v>645</v>
      </c>
      <c r="J1486" s="149" t="s">
        <v>646</v>
      </c>
      <c r="K1486" s="150" t="s">
        <v>9952</v>
      </c>
      <c r="L1486" s="149" t="s">
        <v>647</v>
      </c>
      <c r="M1486" s="148" t="str">
        <f t="shared" si="23"/>
        <v>CAIXA REFERENCIAL COEFICIENTE DE REPRESENTATIVIDADE ACRÉSCIMO PARA POÇO DE VISITA RETANGULAR PARA ESGOTO, EM ALVENARIA COM BLOCOS DE CONCRETO, DIMENSÕES INTERNAS = 1,5X3 M. AF_05/2018 POCOS DE VISITA/BOCAS DE LOBO/CX. DE PASSAGEM/CX. DIVERSAS DRENAGEM/OBRAS DE CONTENCAO/POCOS DE VISITA E CAIXAS</v>
      </c>
    </row>
    <row r="1487" spans="1:13" ht="15">
      <c r="A1487" s="149" t="s">
        <v>2471</v>
      </c>
      <c r="B1487" s="149" t="s">
        <v>2472</v>
      </c>
      <c r="C1487" s="149" t="s">
        <v>2639</v>
      </c>
      <c r="D1487" s="149" t="s">
        <v>2640</v>
      </c>
      <c r="E1487" s="150" t="s">
        <v>643</v>
      </c>
      <c r="F1487" s="149" t="s">
        <v>643</v>
      </c>
      <c r="G1487" s="151">
        <v>98016</v>
      </c>
      <c r="H1487" s="149" t="s">
        <v>2711</v>
      </c>
      <c r="I1487" s="149" t="s">
        <v>759</v>
      </c>
      <c r="J1487" s="149" t="s">
        <v>726</v>
      </c>
      <c r="K1487" s="150" t="s">
        <v>9959</v>
      </c>
      <c r="L1487" s="149" t="s">
        <v>647</v>
      </c>
      <c r="M1487" s="148" t="str">
        <f t="shared" si="23"/>
        <v>CAIXA REFERENCIAL ATRIBUÍDO SÃO PAULO BASE PARA POÇO DE VISITA RETANGULAR PARA ESGOTO, EM ALVENARIA COM BLOCOS DE CONCRETO, DIMENSÕES INTERNAS = 1,5X3,5 M, PROFUNDIDADE = 1,45 M, EXCLUINDO TAMPÃO. AF_05/2018 POCOS DE VISITA/BOCAS DE LOBO/CX. DE PASSAGEM/CX. DIVERSAS DRENAGEM/OBRAS DE CONTENCAO/POCOS DE VISITA E CAIXAS</v>
      </c>
    </row>
    <row r="1488" spans="1:13" ht="15">
      <c r="A1488" s="149" t="s">
        <v>2471</v>
      </c>
      <c r="B1488" s="149" t="s">
        <v>2472</v>
      </c>
      <c r="C1488" s="149" t="s">
        <v>2639</v>
      </c>
      <c r="D1488" s="149" t="s">
        <v>2640</v>
      </c>
      <c r="E1488" s="150" t="s">
        <v>643</v>
      </c>
      <c r="F1488" s="149" t="s">
        <v>643</v>
      </c>
      <c r="G1488" s="151">
        <v>98017</v>
      </c>
      <c r="H1488" s="149" t="s">
        <v>2712</v>
      </c>
      <c r="I1488" s="149" t="s">
        <v>645</v>
      </c>
      <c r="J1488" s="149" t="s">
        <v>646</v>
      </c>
      <c r="K1488" s="150" t="s">
        <v>9954</v>
      </c>
      <c r="L1488" s="149" t="s">
        <v>647</v>
      </c>
      <c r="M1488" s="148" t="str">
        <f t="shared" si="23"/>
        <v>CAIXA REFERENCIAL COEFICIENTE DE REPRESENTATIVIDADE ACRÉSCIMO PARA POÇO DE VISITA RETANGULAR PARA ESGOTO, EM ALVENARIA COM BLOCOS DE CONCRETO, DIMENSÕES INTERNAS = 1,5X3,5 M. AF_05/2018 POCOS DE VISITA/BOCAS DE LOBO/CX. DE PASSAGEM/CX. DIVERSAS DRENAGEM/OBRAS DE CONTENCAO/POCOS DE VISITA E CAIXAS</v>
      </c>
    </row>
    <row r="1489" spans="1:13" ht="15">
      <c r="A1489" s="149" t="s">
        <v>2471</v>
      </c>
      <c r="B1489" s="149" t="s">
        <v>2472</v>
      </c>
      <c r="C1489" s="149" t="s">
        <v>2639</v>
      </c>
      <c r="D1489" s="149" t="s">
        <v>2640</v>
      </c>
      <c r="E1489" s="150" t="s">
        <v>643</v>
      </c>
      <c r="F1489" s="149" t="s">
        <v>643</v>
      </c>
      <c r="G1489" s="151">
        <v>98018</v>
      </c>
      <c r="H1489" s="149" t="s">
        <v>2713</v>
      </c>
      <c r="I1489" s="149" t="s">
        <v>759</v>
      </c>
      <c r="J1489" s="149" t="s">
        <v>726</v>
      </c>
      <c r="K1489" s="150" t="s">
        <v>9960</v>
      </c>
      <c r="L1489" s="149" t="s">
        <v>647</v>
      </c>
      <c r="M1489" s="148" t="str">
        <f t="shared" si="23"/>
        <v>CAIXA REFERENCIAL ATRIBUÍDO SÃO PAULO BASE PARA POÇO DE VISITA RETANGULAR PARA ESGOTO, EM ALVENARIA COM BLOCOS DE CONCRETO, DIMENSÕES INTERNAS = 1,5X4 M, PROFUNDIDADE = 1,45 M, EXCLUINDO TAMPÃO. AF_05/2018 POCOS DE VISITA/BOCAS DE LOBO/CX. DE PASSAGEM/CX. DIVERSAS DRENAGEM/OBRAS DE CONTENCAO/POCOS DE VISITA E CAIXAS</v>
      </c>
    </row>
    <row r="1490" spans="1:13" ht="15">
      <c r="A1490" s="149" t="s">
        <v>2471</v>
      </c>
      <c r="B1490" s="149" t="s">
        <v>2472</v>
      </c>
      <c r="C1490" s="149" t="s">
        <v>2639</v>
      </c>
      <c r="D1490" s="149" t="s">
        <v>2640</v>
      </c>
      <c r="E1490" s="150" t="s">
        <v>643</v>
      </c>
      <c r="F1490" s="149" t="s">
        <v>643</v>
      </c>
      <c r="G1490" s="151">
        <v>98019</v>
      </c>
      <c r="H1490" s="149" t="s">
        <v>2714</v>
      </c>
      <c r="I1490" s="149" t="s">
        <v>645</v>
      </c>
      <c r="J1490" s="149" t="s">
        <v>646</v>
      </c>
      <c r="K1490" s="150" t="s">
        <v>9961</v>
      </c>
      <c r="L1490" s="149" t="s">
        <v>647</v>
      </c>
      <c r="M1490" s="148" t="str">
        <f t="shared" si="23"/>
        <v>CAIXA REFERENCIAL COEFICIENTE DE REPRESENTATIVIDADE ACRÉSCIMO PARA POÇO DE VISITA RETANGULAR PARA ESGOTO, EM ALVENARIA COM BLOCOS DE CONCRETO, DIMENSÕES INTERNAS = 1,5X4 M. AF_05/2018 POCOS DE VISITA/BOCAS DE LOBO/CX. DE PASSAGEM/CX. DIVERSAS DRENAGEM/OBRAS DE CONTENCAO/POCOS DE VISITA E CAIXAS</v>
      </c>
    </row>
    <row r="1491" spans="1:13" ht="15">
      <c r="A1491" s="149" t="s">
        <v>2471</v>
      </c>
      <c r="B1491" s="149" t="s">
        <v>2472</v>
      </c>
      <c r="C1491" s="149" t="s">
        <v>2639</v>
      </c>
      <c r="D1491" s="149" t="s">
        <v>2640</v>
      </c>
      <c r="E1491" s="150" t="s">
        <v>643</v>
      </c>
      <c r="F1491" s="149" t="s">
        <v>643</v>
      </c>
      <c r="G1491" s="151">
        <v>98020</v>
      </c>
      <c r="H1491" s="149" t="s">
        <v>2715</v>
      </c>
      <c r="I1491" s="149" t="s">
        <v>759</v>
      </c>
      <c r="J1491" s="149" t="s">
        <v>726</v>
      </c>
      <c r="K1491" s="150" t="s">
        <v>9962</v>
      </c>
      <c r="L1491" s="149" t="s">
        <v>647</v>
      </c>
      <c r="M1491" s="148" t="str">
        <f t="shared" si="23"/>
        <v>CAIXA REFERENCIAL ATRIBUÍDO SÃO PAULO BASE PARA POÇO DE VISITA RETANGULAR PARA ESGOTO, EM ALVENARIA COM BLOCOS DE CONCRETO, DIMENSÕES INTERNAS = 2X2 M, PROFUNDIDADE = 1,45 M, EXCLUINDO TAMPÃO. AF_05/2018 POCOS DE VISITA/BOCAS DE LOBO/CX. DE PASSAGEM/CX. DIVERSAS DRENAGEM/OBRAS DE CONTENCAO/POCOS DE VISITA E CAIXAS</v>
      </c>
    </row>
    <row r="1492" spans="1:13" ht="15">
      <c r="A1492" s="149" t="s">
        <v>2471</v>
      </c>
      <c r="B1492" s="149" t="s">
        <v>2472</v>
      </c>
      <c r="C1492" s="149" t="s">
        <v>2639</v>
      </c>
      <c r="D1492" s="149" t="s">
        <v>2640</v>
      </c>
      <c r="E1492" s="150" t="s">
        <v>643</v>
      </c>
      <c r="F1492" s="149" t="s">
        <v>643</v>
      </c>
      <c r="G1492" s="151">
        <v>98021</v>
      </c>
      <c r="H1492" s="149" t="s">
        <v>2716</v>
      </c>
      <c r="I1492" s="149" t="s">
        <v>645</v>
      </c>
      <c r="J1492" s="149" t="s">
        <v>646</v>
      </c>
      <c r="K1492" s="150" t="s">
        <v>9963</v>
      </c>
      <c r="L1492" s="149" t="s">
        <v>647</v>
      </c>
      <c r="M1492" s="148" t="str">
        <f t="shared" si="23"/>
        <v>CAIXA REFERENCIAL COEFICIENTE DE REPRESENTATIVIDADE ACRÉSCIMO PARA POÇO DE VISITA RETANGULAR PARA ESGOTO, EM ALVENARIA COM BLOCOS DE CONCRETO, DIMENSÕES INTERNAS = 2X2 M. AF_05/2018 POCOS DE VISITA/BOCAS DE LOBO/CX. DE PASSAGEM/CX. DIVERSAS DRENAGEM/OBRAS DE CONTENCAO/POCOS DE VISITA E CAIXAS</v>
      </c>
    </row>
    <row r="1493" spans="1:13" ht="15">
      <c r="A1493" s="149" t="s">
        <v>2471</v>
      </c>
      <c r="B1493" s="149" t="s">
        <v>2472</v>
      </c>
      <c r="C1493" s="149" t="s">
        <v>2639</v>
      </c>
      <c r="D1493" s="149" t="s">
        <v>2640</v>
      </c>
      <c r="E1493" s="150" t="s">
        <v>643</v>
      </c>
      <c r="F1493" s="149" t="s">
        <v>643</v>
      </c>
      <c r="G1493" s="151">
        <v>98022</v>
      </c>
      <c r="H1493" s="149" t="s">
        <v>2717</v>
      </c>
      <c r="I1493" s="149" t="s">
        <v>759</v>
      </c>
      <c r="J1493" s="149" t="s">
        <v>726</v>
      </c>
      <c r="K1493" s="150" t="s">
        <v>9964</v>
      </c>
      <c r="L1493" s="149" t="s">
        <v>647</v>
      </c>
      <c r="M1493" s="148" t="str">
        <f t="shared" si="23"/>
        <v>CAIXA REFERENCIAL ATRIBUÍDO SÃO PAULO BASE PARA POÇO DE VISITA RETANGULAR PARA ESGOTO, EM ALVENARIA COM BLOCOS DE CONCRETO, DIMENSÕES INTERNAS = 2X2,5 M, PROFUNDIDADE = 1,45 M, EXCLUINDO TAMPÃO. AF_05/2018 POCOS DE VISITA/BOCAS DE LOBO/CX. DE PASSAGEM/CX. DIVERSAS DRENAGEM/OBRAS DE CONTENCAO/POCOS DE VISITA E CAIXAS</v>
      </c>
    </row>
    <row r="1494" spans="1:13" ht="15">
      <c r="A1494" s="149" t="s">
        <v>2471</v>
      </c>
      <c r="B1494" s="149" t="s">
        <v>2472</v>
      </c>
      <c r="C1494" s="149" t="s">
        <v>2639</v>
      </c>
      <c r="D1494" s="149" t="s">
        <v>2640</v>
      </c>
      <c r="E1494" s="150" t="s">
        <v>643</v>
      </c>
      <c r="F1494" s="149" t="s">
        <v>643</v>
      </c>
      <c r="G1494" s="151">
        <v>98023</v>
      </c>
      <c r="H1494" s="149" t="s">
        <v>2718</v>
      </c>
      <c r="I1494" s="149" t="s">
        <v>645</v>
      </c>
      <c r="J1494" s="149" t="s">
        <v>646</v>
      </c>
      <c r="K1494" s="150" t="s">
        <v>9965</v>
      </c>
      <c r="L1494" s="149" t="s">
        <v>647</v>
      </c>
      <c r="M1494" s="148" t="str">
        <f t="shared" si="23"/>
        <v>CAIXA REFERENCIAL COEFICIENTE DE REPRESENTATIVIDADE ACRÉSCIMO PARA POÇO DE VISITA RETANGULAR PARA ESGOTO, EM ALVENARIA COM BLOCOS DE CONCRETO, DIMENSÕES INTERNAS = 2X2,5 M. AF_05/2018 POCOS DE VISITA/BOCAS DE LOBO/CX. DE PASSAGEM/CX. DIVERSAS DRENAGEM/OBRAS DE CONTENCAO/POCOS DE VISITA E CAIXAS</v>
      </c>
    </row>
    <row r="1495" spans="1:13" ht="15">
      <c r="A1495" s="149" t="s">
        <v>2471</v>
      </c>
      <c r="B1495" s="149" t="s">
        <v>2472</v>
      </c>
      <c r="C1495" s="149" t="s">
        <v>2639</v>
      </c>
      <c r="D1495" s="149" t="s">
        <v>2640</v>
      </c>
      <c r="E1495" s="150" t="s">
        <v>643</v>
      </c>
      <c r="F1495" s="149" t="s">
        <v>643</v>
      </c>
      <c r="G1495" s="151">
        <v>98024</v>
      </c>
      <c r="H1495" s="149" t="s">
        <v>2719</v>
      </c>
      <c r="I1495" s="149" t="s">
        <v>759</v>
      </c>
      <c r="J1495" s="149" t="s">
        <v>726</v>
      </c>
      <c r="K1495" s="150" t="s">
        <v>9966</v>
      </c>
      <c r="L1495" s="149" t="s">
        <v>647</v>
      </c>
      <c r="M1495" s="148" t="str">
        <f t="shared" si="23"/>
        <v>CAIXA REFERENCIAL ATRIBUÍDO SÃO PAULO BASE PARA POÇO DE VISITA RETANGULAR PARA ESGOTO, EM ALVENARIA COM BLOCOS DE CONCRETO, DIMENSÕES INTERNAS = 2X3 M, PROFUNDIDADE = 1,45 M, EXCLUINDO TAMPÃO. AF_05/2018 POCOS DE VISITA/BOCAS DE LOBO/CX. DE PASSAGEM/CX. DIVERSAS DRENAGEM/OBRAS DE CONTENCAO/POCOS DE VISITA E CAIXAS</v>
      </c>
    </row>
    <row r="1496" spans="1:13" ht="15">
      <c r="A1496" s="149" t="s">
        <v>2471</v>
      </c>
      <c r="B1496" s="149" t="s">
        <v>2472</v>
      </c>
      <c r="C1496" s="149" t="s">
        <v>2639</v>
      </c>
      <c r="D1496" s="149" t="s">
        <v>2640</v>
      </c>
      <c r="E1496" s="150" t="s">
        <v>643</v>
      </c>
      <c r="F1496" s="149" t="s">
        <v>643</v>
      </c>
      <c r="G1496" s="151">
        <v>98025</v>
      </c>
      <c r="H1496" s="149" t="s">
        <v>2720</v>
      </c>
      <c r="I1496" s="149" t="s">
        <v>645</v>
      </c>
      <c r="J1496" s="149" t="s">
        <v>646</v>
      </c>
      <c r="K1496" s="150" t="s">
        <v>9967</v>
      </c>
      <c r="L1496" s="149" t="s">
        <v>647</v>
      </c>
      <c r="M1496" s="148" t="str">
        <f t="shared" si="23"/>
        <v>CAIXA REFERENCIAL COEFICIENTE DE REPRESENTATIVIDADE ACRÉSCIMO PARA POÇO DE VISITA RETANGULAR PARA ESGOTO, EM ALVENARIA COM BLOCOS DE CONCRETO, DIMENSÕES INTERNAS = 2X3 M. AF_05/2018 POCOS DE VISITA/BOCAS DE LOBO/CX. DE PASSAGEM/CX. DIVERSAS DRENAGEM/OBRAS DE CONTENCAO/POCOS DE VISITA E CAIXAS</v>
      </c>
    </row>
    <row r="1497" spans="1:13" ht="15">
      <c r="A1497" s="149" t="s">
        <v>2471</v>
      </c>
      <c r="B1497" s="149" t="s">
        <v>2472</v>
      </c>
      <c r="C1497" s="149" t="s">
        <v>2639</v>
      </c>
      <c r="D1497" s="149" t="s">
        <v>2640</v>
      </c>
      <c r="E1497" s="150" t="s">
        <v>643</v>
      </c>
      <c r="F1497" s="149" t="s">
        <v>643</v>
      </c>
      <c r="G1497" s="151">
        <v>98026</v>
      </c>
      <c r="H1497" s="149" t="s">
        <v>2721</v>
      </c>
      <c r="I1497" s="149" t="s">
        <v>759</v>
      </c>
      <c r="J1497" s="149" t="s">
        <v>726</v>
      </c>
      <c r="K1497" s="150" t="s">
        <v>9968</v>
      </c>
      <c r="L1497" s="149" t="s">
        <v>647</v>
      </c>
      <c r="M1497" s="148" t="str">
        <f t="shared" si="23"/>
        <v>CAIXA REFERENCIAL ATRIBUÍDO SÃO PAULO BASE PARA POÇO DE VISITA RETANGULAR PARA ESGOTO, EM ALVENARIA COM BLOCOS DE CONCRETO, DIMENSÕES INTERNAS = 2X3,5 M, PROFUNDIDADE = 1,45 M, EXCLUINDO TAMPÃO. AF_05/2018 POCOS DE VISITA/BOCAS DE LOBO/CX. DE PASSAGEM/CX. DIVERSAS DRENAGEM/OBRAS DE CONTENCAO/POCOS DE VISITA E CAIXAS</v>
      </c>
    </row>
    <row r="1498" spans="1:13" ht="15">
      <c r="A1498" s="149" t="s">
        <v>2471</v>
      </c>
      <c r="B1498" s="149" t="s">
        <v>2472</v>
      </c>
      <c r="C1498" s="149" t="s">
        <v>2639</v>
      </c>
      <c r="D1498" s="149" t="s">
        <v>2640</v>
      </c>
      <c r="E1498" s="150" t="s">
        <v>643</v>
      </c>
      <c r="F1498" s="149" t="s">
        <v>643</v>
      </c>
      <c r="G1498" s="151">
        <v>98027</v>
      </c>
      <c r="H1498" s="149" t="s">
        <v>2722</v>
      </c>
      <c r="I1498" s="149" t="s">
        <v>645</v>
      </c>
      <c r="J1498" s="149" t="s">
        <v>646</v>
      </c>
      <c r="K1498" s="150" t="s">
        <v>9961</v>
      </c>
      <c r="L1498" s="149" t="s">
        <v>647</v>
      </c>
      <c r="M1498" s="148" t="str">
        <f t="shared" si="23"/>
        <v>CAIXA REFERENCIAL COEFICIENTE DE REPRESENTATIVIDADE ACRÉSCIMO PARA POÇO DE VISITA RETANGULAR PARA ESGOTO, EM ALVENARIA COM BLOCOS DE CONCRETO, DIMENSÕES INTERNAS = 2X3,5 M. AF_05/2018 POCOS DE VISITA/BOCAS DE LOBO/CX. DE PASSAGEM/CX. DIVERSAS DRENAGEM/OBRAS DE CONTENCAO/POCOS DE VISITA E CAIXAS</v>
      </c>
    </row>
    <row r="1499" spans="1:13" ht="15">
      <c r="A1499" s="149" t="s">
        <v>2471</v>
      </c>
      <c r="B1499" s="149" t="s">
        <v>2472</v>
      </c>
      <c r="C1499" s="149" t="s">
        <v>2639</v>
      </c>
      <c r="D1499" s="149" t="s">
        <v>2640</v>
      </c>
      <c r="E1499" s="150" t="s">
        <v>643</v>
      </c>
      <c r="F1499" s="149" t="s">
        <v>643</v>
      </c>
      <c r="G1499" s="151">
        <v>98028</v>
      </c>
      <c r="H1499" s="149" t="s">
        <v>2723</v>
      </c>
      <c r="I1499" s="149" t="s">
        <v>759</v>
      </c>
      <c r="J1499" s="149" t="s">
        <v>726</v>
      </c>
      <c r="K1499" s="150" t="s">
        <v>9969</v>
      </c>
      <c r="L1499" s="149" t="s">
        <v>647</v>
      </c>
      <c r="M1499" s="148" t="str">
        <f t="shared" si="23"/>
        <v>CAIXA REFERENCIAL ATRIBUÍDO SÃO PAULO BASE PARA POÇO DE VISITA RETANGULAR PARA ESGOTO, EM ALVENARIA COM BLOCOS DE CONCRETO, DIMENSÕES INTERNAS = 2X4 M, PROFUNDIDADE = 1,45 M, EXCLUINDO TAMPÃO. AF_05/2018 POCOS DE VISITA/BOCAS DE LOBO/CX. DE PASSAGEM/CX. DIVERSAS DRENAGEM/OBRAS DE CONTENCAO/POCOS DE VISITA E CAIXAS</v>
      </c>
    </row>
    <row r="1500" spans="1:13" ht="15">
      <c r="A1500" s="149" t="s">
        <v>2471</v>
      </c>
      <c r="B1500" s="149" t="s">
        <v>2472</v>
      </c>
      <c r="C1500" s="149" t="s">
        <v>2639</v>
      </c>
      <c r="D1500" s="149" t="s">
        <v>2640</v>
      </c>
      <c r="E1500" s="150" t="s">
        <v>643</v>
      </c>
      <c r="F1500" s="149" t="s">
        <v>643</v>
      </c>
      <c r="G1500" s="151">
        <v>98029</v>
      </c>
      <c r="H1500" s="149" t="s">
        <v>2724</v>
      </c>
      <c r="I1500" s="149" t="s">
        <v>645</v>
      </c>
      <c r="J1500" s="149" t="s">
        <v>646</v>
      </c>
      <c r="K1500" s="150" t="s">
        <v>9970</v>
      </c>
      <c r="L1500" s="149" t="s">
        <v>647</v>
      </c>
      <c r="M1500" s="148" t="str">
        <f t="shared" si="23"/>
        <v>CAIXA REFERENCIAL COEFICIENTE DE REPRESENTATIVIDADE ACRÉSCIMO PARA POÇO DE VISITA RETANGULAR PARA ESGOTO, EM ALVENARIA COM BLOCOS DE CONCRETO, DIMENSÕES INTERNAS = 2X4 M. AF_05/2018 POCOS DE VISITA/BOCAS DE LOBO/CX. DE PASSAGEM/CX. DIVERSAS DRENAGEM/OBRAS DE CONTENCAO/POCOS DE VISITA E CAIXAS</v>
      </c>
    </row>
    <row r="1501" spans="1:13" ht="15">
      <c r="A1501" s="149" t="s">
        <v>2471</v>
      </c>
      <c r="B1501" s="149" t="s">
        <v>2472</v>
      </c>
      <c r="C1501" s="149" t="s">
        <v>2639</v>
      </c>
      <c r="D1501" s="149" t="s">
        <v>2640</v>
      </c>
      <c r="E1501" s="150" t="s">
        <v>643</v>
      </c>
      <c r="F1501" s="149" t="s">
        <v>643</v>
      </c>
      <c r="G1501" s="151">
        <v>98030</v>
      </c>
      <c r="H1501" s="149" t="s">
        <v>2725</v>
      </c>
      <c r="I1501" s="149" t="s">
        <v>759</v>
      </c>
      <c r="J1501" s="149" t="s">
        <v>726</v>
      </c>
      <c r="K1501" s="150" t="s">
        <v>9971</v>
      </c>
      <c r="L1501" s="149" t="s">
        <v>647</v>
      </c>
      <c r="M1501" s="148" t="str">
        <f t="shared" si="23"/>
        <v>CAIXA REFERENCIAL ATRIBUÍDO SÃO PAULO BASE PARA POÇO DE VISITA RETANGULAR PARA ESGOTO, EM ALVENARIA COM BLOCOS DE CONCRETO, DIMENSÕES INTERNAS = 2,5X2,5 M, PROFUNDIDADE = 1,45 M, EXCLUINDO TAMPÃO. AF_05/2018 POCOS DE VISITA/BOCAS DE LOBO/CX. DE PASSAGEM/CX. DIVERSAS DRENAGEM/OBRAS DE CONTENCAO/POCOS DE VISITA E CAIXAS</v>
      </c>
    </row>
    <row r="1502" spans="1:13" ht="15">
      <c r="A1502" s="149" t="s">
        <v>2471</v>
      </c>
      <c r="B1502" s="149" t="s">
        <v>2472</v>
      </c>
      <c r="C1502" s="149" t="s">
        <v>2639</v>
      </c>
      <c r="D1502" s="149" t="s">
        <v>2640</v>
      </c>
      <c r="E1502" s="150" t="s">
        <v>643</v>
      </c>
      <c r="F1502" s="149" t="s">
        <v>643</v>
      </c>
      <c r="G1502" s="151">
        <v>98031</v>
      </c>
      <c r="H1502" s="149" t="s">
        <v>2726</v>
      </c>
      <c r="I1502" s="149" t="s">
        <v>645</v>
      </c>
      <c r="J1502" s="149" t="s">
        <v>646</v>
      </c>
      <c r="K1502" s="150" t="s">
        <v>9972</v>
      </c>
      <c r="L1502" s="149" t="s">
        <v>647</v>
      </c>
      <c r="M1502" s="148" t="str">
        <f t="shared" si="23"/>
        <v>CAIXA REFERENCIAL COEFICIENTE DE REPRESENTATIVIDADE ACRÉSCIMO PARA POÇO DE VISITA RETANGULAR PARA ESGOTO, EM ALVENARIA COM BLOCOS DE CONCRETO, DIMENSÕES INTERNAS = 2,5X2,5 M. AF_05/2018 POCOS DE VISITA/BOCAS DE LOBO/CX. DE PASSAGEM/CX. DIVERSAS DRENAGEM/OBRAS DE CONTENCAO/POCOS DE VISITA E CAIXAS</v>
      </c>
    </row>
    <row r="1503" spans="1:13" ht="15">
      <c r="A1503" s="149" t="s">
        <v>2471</v>
      </c>
      <c r="B1503" s="149" t="s">
        <v>2472</v>
      </c>
      <c r="C1503" s="149" t="s">
        <v>2639</v>
      </c>
      <c r="D1503" s="149" t="s">
        <v>2640</v>
      </c>
      <c r="E1503" s="150" t="s">
        <v>643</v>
      </c>
      <c r="F1503" s="149" t="s">
        <v>643</v>
      </c>
      <c r="G1503" s="151">
        <v>98032</v>
      </c>
      <c r="H1503" s="149" t="s">
        <v>2727</v>
      </c>
      <c r="I1503" s="149" t="s">
        <v>759</v>
      </c>
      <c r="J1503" s="149" t="s">
        <v>726</v>
      </c>
      <c r="K1503" s="150" t="s">
        <v>9973</v>
      </c>
      <c r="L1503" s="149" t="s">
        <v>647</v>
      </c>
      <c r="M1503" s="148" t="str">
        <f t="shared" si="23"/>
        <v>CAIXA REFERENCIAL ATRIBUÍDO SÃO PAULO BASE PARA POÇO DE VISITA RETANGULAR PARA ESGOTO, EM ALVENARIA COM BLOCOS DE CONCRETO, DIMENSÕES INTERNAS = 2,5X3 M, PROFUNDIDADE = 1,45 M, EXCLUINDO TAMPÃO. AF_05/2018 POCOS DE VISITA/BOCAS DE LOBO/CX. DE PASSAGEM/CX. DIVERSAS DRENAGEM/OBRAS DE CONTENCAO/POCOS DE VISITA E CAIXAS</v>
      </c>
    </row>
    <row r="1504" spans="1:13" ht="15">
      <c r="A1504" s="149" t="s">
        <v>2471</v>
      </c>
      <c r="B1504" s="149" t="s">
        <v>2472</v>
      </c>
      <c r="C1504" s="149" t="s">
        <v>2639</v>
      </c>
      <c r="D1504" s="149" t="s">
        <v>2640</v>
      </c>
      <c r="E1504" s="150" t="s">
        <v>643</v>
      </c>
      <c r="F1504" s="149" t="s">
        <v>643</v>
      </c>
      <c r="G1504" s="151">
        <v>98033</v>
      </c>
      <c r="H1504" s="149" t="s">
        <v>2728</v>
      </c>
      <c r="I1504" s="149" t="s">
        <v>645</v>
      </c>
      <c r="J1504" s="149" t="s">
        <v>646</v>
      </c>
      <c r="K1504" s="150" t="s">
        <v>9974</v>
      </c>
      <c r="L1504" s="149" t="s">
        <v>647</v>
      </c>
      <c r="M1504" s="148" t="str">
        <f t="shared" si="23"/>
        <v>CAIXA REFERENCIAL COEFICIENTE DE REPRESENTATIVIDADE ACRÉSCIMO PARA POÇO DE VISITA RETANGULAR PARA ESGOTO, EM ALVENARIA COM BLOCOS DE CONCRETO, DIMENSÕES INTERNAS = 2,5X3 M. AF_05/2018 POCOS DE VISITA/BOCAS DE LOBO/CX. DE PASSAGEM/CX. DIVERSAS DRENAGEM/OBRAS DE CONTENCAO/POCOS DE VISITA E CAIXAS</v>
      </c>
    </row>
    <row r="1505" spans="1:13" ht="15">
      <c r="A1505" s="149" t="s">
        <v>2471</v>
      </c>
      <c r="B1505" s="149" t="s">
        <v>2472</v>
      </c>
      <c r="C1505" s="149" t="s">
        <v>2639</v>
      </c>
      <c r="D1505" s="149" t="s">
        <v>2640</v>
      </c>
      <c r="E1505" s="150" t="s">
        <v>643</v>
      </c>
      <c r="F1505" s="149" t="s">
        <v>643</v>
      </c>
      <c r="G1505" s="151">
        <v>98034</v>
      </c>
      <c r="H1505" s="149" t="s">
        <v>2729</v>
      </c>
      <c r="I1505" s="149" t="s">
        <v>759</v>
      </c>
      <c r="J1505" s="149" t="s">
        <v>726</v>
      </c>
      <c r="K1505" s="150" t="s">
        <v>9975</v>
      </c>
      <c r="L1505" s="149" t="s">
        <v>647</v>
      </c>
      <c r="M1505" s="148" t="str">
        <f t="shared" si="23"/>
        <v>CAIXA REFERENCIAL ATRIBUÍDO SÃO PAULO BASE PARA POÇO DE VISITA RETANGULAR PARA ESGOTO, EM ALVENARIA COM BLOCOS DE CONCRETO, DIMENSÕES INTERNAS = 2,5X3,5 M, PROFUNDIDADE = 1,45 M, EXCLUINDO TAMPÃO. AF_05/2018 POCOS DE VISITA/BOCAS DE LOBO/CX. DE PASSAGEM/CX. DIVERSAS DRENAGEM/OBRAS DE CONTENCAO/POCOS DE VISITA E CAIXAS</v>
      </c>
    </row>
    <row r="1506" spans="1:13" ht="15">
      <c r="A1506" s="149" t="s">
        <v>2471</v>
      </c>
      <c r="B1506" s="149" t="s">
        <v>2472</v>
      </c>
      <c r="C1506" s="149" t="s">
        <v>2639</v>
      </c>
      <c r="D1506" s="149" t="s">
        <v>2640</v>
      </c>
      <c r="E1506" s="150" t="s">
        <v>643</v>
      </c>
      <c r="F1506" s="149" t="s">
        <v>643</v>
      </c>
      <c r="G1506" s="151">
        <v>98035</v>
      </c>
      <c r="H1506" s="149" t="s">
        <v>2730</v>
      </c>
      <c r="I1506" s="149" t="s">
        <v>645</v>
      </c>
      <c r="J1506" s="149" t="s">
        <v>646</v>
      </c>
      <c r="K1506" s="150" t="s">
        <v>9970</v>
      </c>
      <c r="L1506" s="149" t="s">
        <v>647</v>
      </c>
      <c r="M1506" s="148" t="str">
        <f t="shared" si="23"/>
        <v>CAIXA REFERENCIAL COEFICIENTE DE REPRESENTATIVIDADE ACRÉSCIMO PARA POÇO DE VISITA RETANGULAR PARA ESGOTO, EM ALVENARIA COM BLOCOS DE CONCRETO, DIMENSÕES INTERNAS = 2,5X3,5 M. AF_05/2018 POCOS DE VISITA/BOCAS DE LOBO/CX. DE PASSAGEM/CX. DIVERSAS DRENAGEM/OBRAS DE CONTENCAO/POCOS DE VISITA E CAIXAS</v>
      </c>
    </row>
    <row r="1507" spans="1:13" ht="15">
      <c r="A1507" s="149" t="s">
        <v>2471</v>
      </c>
      <c r="B1507" s="149" t="s">
        <v>2472</v>
      </c>
      <c r="C1507" s="149" t="s">
        <v>2639</v>
      </c>
      <c r="D1507" s="149" t="s">
        <v>2640</v>
      </c>
      <c r="E1507" s="150" t="s">
        <v>643</v>
      </c>
      <c r="F1507" s="149" t="s">
        <v>643</v>
      </c>
      <c r="G1507" s="151">
        <v>98036</v>
      </c>
      <c r="H1507" s="149" t="s">
        <v>2731</v>
      </c>
      <c r="I1507" s="149" t="s">
        <v>759</v>
      </c>
      <c r="J1507" s="149" t="s">
        <v>726</v>
      </c>
      <c r="K1507" s="150" t="s">
        <v>9976</v>
      </c>
      <c r="L1507" s="149" t="s">
        <v>647</v>
      </c>
      <c r="M1507" s="148" t="str">
        <f t="shared" si="23"/>
        <v>CAIXA REFERENCIAL ATRIBUÍDO SÃO PAULO BASE PARA POÇO DE VISITA RETANGULAR PARA ESGOTO, EM ALVENARIA COM BLOCOS DE CONCRETO, DIMENSÕES INTERNAS = 2,5X4 M, PROFUNDIDADE = 1,45 M, EXCLUINDO TAMPÃO. AF_05/2018 POCOS DE VISITA/BOCAS DE LOBO/CX. DE PASSAGEM/CX. DIVERSAS DRENAGEM/OBRAS DE CONTENCAO/POCOS DE VISITA E CAIXAS</v>
      </c>
    </row>
    <row r="1508" spans="1:13" ht="15">
      <c r="A1508" s="149" t="s">
        <v>2471</v>
      </c>
      <c r="B1508" s="149" t="s">
        <v>2472</v>
      </c>
      <c r="C1508" s="149" t="s">
        <v>2639</v>
      </c>
      <c r="D1508" s="149" t="s">
        <v>2640</v>
      </c>
      <c r="E1508" s="150" t="s">
        <v>643</v>
      </c>
      <c r="F1508" s="149" t="s">
        <v>643</v>
      </c>
      <c r="G1508" s="151">
        <v>98037</v>
      </c>
      <c r="H1508" s="149" t="s">
        <v>2732</v>
      </c>
      <c r="I1508" s="149" t="s">
        <v>645</v>
      </c>
      <c r="J1508" s="149" t="s">
        <v>646</v>
      </c>
      <c r="K1508" s="150" t="s">
        <v>9977</v>
      </c>
      <c r="L1508" s="149" t="s">
        <v>647</v>
      </c>
      <c r="M1508" s="148" t="str">
        <f t="shared" si="23"/>
        <v>CAIXA REFERENCIAL COEFICIENTE DE REPRESENTATIVIDADE ACRÉSCIMO PARA POÇO DE VISITA RETANGULAR PARA ESGOTO, EM ALVENARIA COM BLOCOS DE CONCRETO, DIMENSÕES INTERNAS = 2,5X4 M. AF_05/2018 POCOS DE VISITA/BOCAS DE LOBO/CX. DE PASSAGEM/CX. DIVERSAS DRENAGEM/OBRAS DE CONTENCAO/POCOS DE VISITA E CAIXAS</v>
      </c>
    </row>
    <row r="1509" spans="1:13" ht="15">
      <c r="A1509" s="149" t="s">
        <v>2471</v>
      </c>
      <c r="B1509" s="149" t="s">
        <v>2472</v>
      </c>
      <c r="C1509" s="149" t="s">
        <v>2639</v>
      </c>
      <c r="D1509" s="149" t="s">
        <v>2640</v>
      </c>
      <c r="E1509" s="150" t="s">
        <v>643</v>
      </c>
      <c r="F1509" s="149" t="s">
        <v>643</v>
      </c>
      <c r="G1509" s="151">
        <v>98038</v>
      </c>
      <c r="H1509" s="149" t="s">
        <v>2733</v>
      </c>
      <c r="I1509" s="149" t="s">
        <v>759</v>
      </c>
      <c r="J1509" s="149" t="s">
        <v>726</v>
      </c>
      <c r="K1509" s="150" t="s">
        <v>9978</v>
      </c>
      <c r="L1509" s="149" t="s">
        <v>647</v>
      </c>
      <c r="M1509" s="148" t="str">
        <f t="shared" si="23"/>
        <v>CAIXA REFERENCIAL ATRIBUÍDO SÃO PAULO BASE PARA POÇO DE VISITA RETANGULAR PARA ESGOTO, EM ALVENARIA COM BLOCOS DE CONCRETO, DIMENSÕES INTERNAS = 3X3 M, PROFUNDIDADE = 1,45 M, EXCLUINDO TAMPÃO. AF_05/2018 POCOS DE VISITA/BOCAS DE LOBO/CX. DE PASSAGEM/CX. DIVERSAS DRENAGEM/OBRAS DE CONTENCAO/POCOS DE VISITA E CAIXAS</v>
      </c>
    </row>
    <row r="1510" spans="1:13" ht="15">
      <c r="A1510" s="149" t="s">
        <v>2471</v>
      </c>
      <c r="B1510" s="149" t="s">
        <v>2472</v>
      </c>
      <c r="C1510" s="149" t="s">
        <v>2639</v>
      </c>
      <c r="D1510" s="149" t="s">
        <v>2640</v>
      </c>
      <c r="E1510" s="150" t="s">
        <v>643</v>
      </c>
      <c r="F1510" s="149" t="s">
        <v>643</v>
      </c>
      <c r="G1510" s="151">
        <v>98039</v>
      </c>
      <c r="H1510" s="149" t="s">
        <v>2734</v>
      </c>
      <c r="I1510" s="149" t="s">
        <v>645</v>
      </c>
      <c r="J1510" s="149" t="s">
        <v>646</v>
      </c>
      <c r="K1510" s="150" t="s">
        <v>9979</v>
      </c>
      <c r="L1510" s="149" t="s">
        <v>647</v>
      </c>
      <c r="M1510" s="148" t="str">
        <f t="shared" si="23"/>
        <v>CAIXA REFERENCIAL COEFICIENTE DE REPRESENTATIVIDADE ACRÉSCIMO PARA POÇO DE VISITA RETANGULAR PARA ESGOTO, EM ALVENARIA COM BLOCOS DE CONCRETO, DIMENSÕES INTERNAS = 3X3 M. AF_05/2018 POCOS DE VISITA/BOCAS DE LOBO/CX. DE PASSAGEM/CX. DIVERSAS DRENAGEM/OBRAS DE CONTENCAO/POCOS DE VISITA E CAIXAS</v>
      </c>
    </row>
    <row r="1511" spans="1:13" ht="15">
      <c r="A1511" s="149" t="s">
        <v>2471</v>
      </c>
      <c r="B1511" s="149" t="s">
        <v>2472</v>
      </c>
      <c r="C1511" s="149" t="s">
        <v>2639</v>
      </c>
      <c r="D1511" s="149" t="s">
        <v>2640</v>
      </c>
      <c r="E1511" s="150" t="s">
        <v>643</v>
      </c>
      <c r="F1511" s="149" t="s">
        <v>643</v>
      </c>
      <c r="G1511" s="151">
        <v>98040</v>
      </c>
      <c r="H1511" s="149" t="s">
        <v>2735</v>
      </c>
      <c r="I1511" s="149" t="s">
        <v>759</v>
      </c>
      <c r="J1511" s="149" t="s">
        <v>726</v>
      </c>
      <c r="K1511" s="150" t="s">
        <v>9980</v>
      </c>
      <c r="L1511" s="149" t="s">
        <v>647</v>
      </c>
      <c r="M1511" s="148" t="str">
        <f t="shared" si="23"/>
        <v>CAIXA REFERENCIAL ATRIBUÍDO SÃO PAULO BASE PARA POÇO DE VISITA RETANGULAR PARA ESGOTO, EM ALVENARIA COM BLOCOS DE CONCRETO, DIMENSÕES INTERNAS = 3X3,5 M, PROFUNDIDADE = 1,45 M, EXCLUINDO TAMPÃO. AF_05/2018 POCOS DE VISITA/BOCAS DE LOBO/CX. DE PASSAGEM/CX. DIVERSAS DRENAGEM/OBRAS DE CONTENCAO/POCOS DE VISITA E CAIXAS</v>
      </c>
    </row>
    <row r="1512" spans="1:13" ht="15">
      <c r="A1512" s="149" t="s">
        <v>2471</v>
      </c>
      <c r="B1512" s="149" t="s">
        <v>2472</v>
      </c>
      <c r="C1512" s="149" t="s">
        <v>2639</v>
      </c>
      <c r="D1512" s="149" t="s">
        <v>2640</v>
      </c>
      <c r="E1512" s="150" t="s">
        <v>643</v>
      </c>
      <c r="F1512" s="149" t="s">
        <v>643</v>
      </c>
      <c r="G1512" s="151">
        <v>98041</v>
      </c>
      <c r="H1512" s="149" t="s">
        <v>2736</v>
      </c>
      <c r="I1512" s="149" t="s">
        <v>645</v>
      </c>
      <c r="J1512" s="149" t="s">
        <v>646</v>
      </c>
      <c r="K1512" s="150" t="s">
        <v>9977</v>
      </c>
      <c r="L1512" s="149" t="s">
        <v>647</v>
      </c>
      <c r="M1512" s="148" t="str">
        <f t="shared" si="23"/>
        <v>CAIXA REFERENCIAL COEFICIENTE DE REPRESENTATIVIDADE ACRÉSCIMO PARA POÇO DE VISITA RETANGULAR PARA ESGOTO, EM ALVENARIA COM BLOCOS DE CONCRETO, DIMENSÕES INTERNAS = 3X3,5 M. AF_05/2018 POCOS DE VISITA/BOCAS DE LOBO/CX. DE PASSAGEM/CX. DIVERSAS DRENAGEM/OBRAS DE CONTENCAO/POCOS DE VISITA E CAIXAS</v>
      </c>
    </row>
    <row r="1513" spans="1:13" ht="15">
      <c r="A1513" s="149" t="s">
        <v>2471</v>
      </c>
      <c r="B1513" s="149" t="s">
        <v>2472</v>
      </c>
      <c r="C1513" s="149" t="s">
        <v>2639</v>
      </c>
      <c r="D1513" s="149" t="s">
        <v>2640</v>
      </c>
      <c r="E1513" s="150" t="s">
        <v>643</v>
      </c>
      <c r="F1513" s="149" t="s">
        <v>643</v>
      </c>
      <c r="G1513" s="151">
        <v>98042</v>
      </c>
      <c r="H1513" s="149" t="s">
        <v>2737</v>
      </c>
      <c r="I1513" s="149" t="s">
        <v>759</v>
      </c>
      <c r="J1513" s="149" t="s">
        <v>726</v>
      </c>
      <c r="K1513" s="150" t="s">
        <v>9981</v>
      </c>
      <c r="L1513" s="149" t="s">
        <v>647</v>
      </c>
      <c r="M1513" s="148" t="str">
        <f t="shared" si="23"/>
        <v>CAIXA REFERENCIAL ATRIBUÍDO SÃO PAULO BASE PARA POÇO DE VISITA RETANGULAR PARA ESGOTO, EM ALVENARIA COM BLOCOS DE CONCRETO, DIMENSÕES INTERNAS = 3X4 M, PROFUNDIDADE = 1,45 M, EXCLUINDO TAMPÃO. AF_05/2018 POCOS DE VISITA/BOCAS DE LOBO/CX. DE PASSAGEM/CX. DIVERSAS DRENAGEM/OBRAS DE CONTENCAO/POCOS DE VISITA E CAIXAS</v>
      </c>
    </row>
    <row r="1514" spans="1:13" ht="15">
      <c r="A1514" s="149" t="s">
        <v>2471</v>
      </c>
      <c r="B1514" s="149" t="s">
        <v>2472</v>
      </c>
      <c r="C1514" s="149" t="s">
        <v>2639</v>
      </c>
      <c r="D1514" s="149" t="s">
        <v>2640</v>
      </c>
      <c r="E1514" s="150" t="s">
        <v>643</v>
      </c>
      <c r="F1514" s="149" t="s">
        <v>643</v>
      </c>
      <c r="G1514" s="151">
        <v>98043</v>
      </c>
      <c r="H1514" s="149" t="s">
        <v>2738</v>
      </c>
      <c r="I1514" s="149" t="s">
        <v>645</v>
      </c>
      <c r="J1514" s="149" t="s">
        <v>646</v>
      </c>
      <c r="K1514" s="150" t="s">
        <v>9982</v>
      </c>
      <c r="L1514" s="149" t="s">
        <v>647</v>
      </c>
      <c r="M1514" s="148" t="str">
        <f t="shared" si="23"/>
        <v>CAIXA REFERENCIAL COEFICIENTE DE REPRESENTATIVIDADE ACRÉSCIMO PARA POÇO DE VISITA RETANGULAR PARA ESGOTO, EM ALVENARIA COM BLOCOS DE CONCRETO, DIMENSÕES INTERNAS = 3X4 M. AF_05/2018 POCOS DE VISITA/BOCAS DE LOBO/CX. DE PASSAGEM/CX. DIVERSAS DRENAGEM/OBRAS DE CONTENCAO/POCOS DE VISITA E CAIXAS</v>
      </c>
    </row>
    <row r="1515" spans="1:13" ht="15">
      <c r="A1515" s="149" t="s">
        <v>2471</v>
      </c>
      <c r="B1515" s="149" t="s">
        <v>2472</v>
      </c>
      <c r="C1515" s="149" t="s">
        <v>2639</v>
      </c>
      <c r="D1515" s="149" t="s">
        <v>2640</v>
      </c>
      <c r="E1515" s="150" t="s">
        <v>643</v>
      </c>
      <c r="F1515" s="149" t="s">
        <v>643</v>
      </c>
      <c r="G1515" s="151">
        <v>98044</v>
      </c>
      <c r="H1515" s="149" t="s">
        <v>2739</v>
      </c>
      <c r="I1515" s="149" t="s">
        <v>759</v>
      </c>
      <c r="J1515" s="149" t="s">
        <v>726</v>
      </c>
      <c r="K1515" s="150" t="s">
        <v>9983</v>
      </c>
      <c r="L1515" s="149" t="s">
        <v>647</v>
      </c>
      <c r="M1515" s="148" t="str">
        <f t="shared" si="23"/>
        <v>CAIXA REFERENCIAL ATRIBUÍDO SÃO PAULO BASE PARA POÇO DE VISITA RETANGULAR PARA ESGOTO, EM ALVENARIA COM BLOCOS DE CONCRETO, DIMENSÕES INTERNAS = 3,5X3,5 M, PROFUNDIDADE = 1,45 M, EXCLUINDO TAMPÃO. AF_05/2018 POCOS DE VISITA/BOCAS DE LOBO/CX. DE PASSAGEM/CX. DIVERSAS DRENAGEM/OBRAS DE CONTENCAO/POCOS DE VISITA E CAIXAS</v>
      </c>
    </row>
    <row r="1516" spans="1:13" ht="15">
      <c r="A1516" s="149" t="s">
        <v>2471</v>
      </c>
      <c r="B1516" s="149" t="s">
        <v>2472</v>
      </c>
      <c r="C1516" s="149" t="s">
        <v>2639</v>
      </c>
      <c r="D1516" s="149" t="s">
        <v>2640</v>
      </c>
      <c r="E1516" s="150" t="s">
        <v>643</v>
      </c>
      <c r="F1516" s="149" t="s">
        <v>643</v>
      </c>
      <c r="G1516" s="151">
        <v>98045</v>
      </c>
      <c r="H1516" s="149" t="s">
        <v>2740</v>
      </c>
      <c r="I1516" s="149" t="s">
        <v>645</v>
      </c>
      <c r="J1516" s="149" t="s">
        <v>646</v>
      </c>
      <c r="K1516" s="150" t="s">
        <v>9982</v>
      </c>
      <c r="L1516" s="149" t="s">
        <v>647</v>
      </c>
      <c r="M1516" s="148" t="str">
        <f t="shared" si="23"/>
        <v>CAIXA REFERENCIAL COEFICIENTE DE REPRESENTATIVIDADE ACRÉSCIMO PARA POÇO DE VISITA RETANGULAR PARA ESGOTO, EM ALVENARIA COM BLOCOS DE CONCRETO, DIMENSÕES INTERNAS = 3,5X3,5 M. AF_05/2018 POCOS DE VISITA/BOCAS DE LOBO/CX. DE PASSAGEM/CX. DIVERSAS DRENAGEM/OBRAS DE CONTENCAO/POCOS DE VISITA E CAIXAS</v>
      </c>
    </row>
    <row r="1517" spans="1:13" ht="15">
      <c r="A1517" s="149" t="s">
        <v>2471</v>
      </c>
      <c r="B1517" s="149" t="s">
        <v>2472</v>
      </c>
      <c r="C1517" s="149" t="s">
        <v>2639</v>
      </c>
      <c r="D1517" s="149" t="s">
        <v>2640</v>
      </c>
      <c r="E1517" s="150" t="s">
        <v>643</v>
      </c>
      <c r="F1517" s="149" t="s">
        <v>643</v>
      </c>
      <c r="G1517" s="151">
        <v>98046</v>
      </c>
      <c r="H1517" s="149" t="s">
        <v>2741</v>
      </c>
      <c r="I1517" s="149" t="s">
        <v>759</v>
      </c>
      <c r="J1517" s="149" t="s">
        <v>726</v>
      </c>
      <c r="K1517" s="150" t="s">
        <v>9984</v>
      </c>
      <c r="L1517" s="149" t="s">
        <v>647</v>
      </c>
      <c r="M1517" s="148" t="str">
        <f t="shared" si="23"/>
        <v>CAIXA REFERENCIAL ATRIBUÍDO SÃO PAULO BASE PARA POÇO DE VISITA RETANGULAR PARA ESGOTO, EM ALVENARIA COM BLOCOS DE CONCRETO, DIMENSÕES INTERNAS = 3,5X4 M, PROFUNDIDADE = 1,45 M, EXCLUINDO TAMPÃO. AF_05/2018 POCOS DE VISITA/BOCAS DE LOBO/CX. DE PASSAGEM/CX. DIVERSAS DRENAGEM/OBRAS DE CONTENCAO/POCOS DE VISITA E CAIXAS</v>
      </c>
    </row>
    <row r="1518" spans="1:13" ht="15">
      <c r="A1518" s="149" t="s">
        <v>2471</v>
      </c>
      <c r="B1518" s="149" t="s">
        <v>2472</v>
      </c>
      <c r="C1518" s="149" t="s">
        <v>2639</v>
      </c>
      <c r="D1518" s="149" t="s">
        <v>2640</v>
      </c>
      <c r="E1518" s="150" t="s">
        <v>643</v>
      </c>
      <c r="F1518" s="149" t="s">
        <v>643</v>
      </c>
      <c r="G1518" s="151">
        <v>98047</v>
      </c>
      <c r="H1518" s="149" t="s">
        <v>2742</v>
      </c>
      <c r="I1518" s="149" t="s">
        <v>645</v>
      </c>
      <c r="J1518" s="149" t="s">
        <v>646</v>
      </c>
      <c r="K1518" s="150" t="s">
        <v>9985</v>
      </c>
      <c r="L1518" s="149" t="s">
        <v>647</v>
      </c>
      <c r="M1518" s="148" t="str">
        <f t="shared" si="23"/>
        <v>CAIXA REFERENCIAL COEFICIENTE DE REPRESENTATIVIDADE ACRÉSCIMO PARA POÇO DE VISITA RETANGULAR PARA ESGOTO, EM ALVENARIA COM BLOCOS DE CONCRETO, DIMENSÕES INTERNAS = 3,5X4 M. AF_05/2018 POCOS DE VISITA/BOCAS DE LOBO/CX. DE PASSAGEM/CX. DIVERSAS DRENAGEM/OBRAS DE CONTENCAO/POCOS DE VISITA E CAIXAS</v>
      </c>
    </row>
    <row r="1519" spans="1:13" ht="15">
      <c r="A1519" s="149" t="s">
        <v>2471</v>
      </c>
      <c r="B1519" s="149" t="s">
        <v>2472</v>
      </c>
      <c r="C1519" s="149" t="s">
        <v>2639</v>
      </c>
      <c r="D1519" s="149" t="s">
        <v>2640</v>
      </c>
      <c r="E1519" s="150" t="s">
        <v>643</v>
      </c>
      <c r="F1519" s="149" t="s">
        <v>643</v>
      </c>
      <c r="G1519" s="151">
        <v>98048</v>
      </c>
      <c r="H1519" s="149" t="s">
        <v>2743</v>
      </c>
      <c r="I1519" s="149" t="s">
        <v>759</v>
      </c>
      <c r="J1519" s="149" t="s">
        <v>726</v>
      </c>
      <c r="K1519" s="150" t="s">
        <v>9986</v>
      </c>
      <c r="L1519" s="149" t="s">
        <v>647</v>
      </c>
      <c r="M1519" s="148" t="str">
        <f t="shared" si="23"/>
        <v>CAIXA REFERENCIAL ATRIBUÍDO SÃO PAULO BASE PARA POÇO DE VISITA RETANGULAR PARA ESGOTO, EM ALVENARIA COM BLOCOS DE CONCRETO, DIMENSÕES INTERNAS = 4X4 M, PROFUNDIDADE = 1,45 M, EXCLUINDO TAMPÃO. AF_05/2018 POCOS DE VISITA/BOCAS DE LOBO/CX. DE PASSAGEM/CX. DIVERSAS DRENAGEM/OBRAS DE CONTENCAO/POCOS DE VISITA E CAIXAS</v>
      </c>
    </row>
    <row r="1520" spans="1:13" ht="15">
      <c r="A1520" s="149" t="s">
        <v>2471</v>
      </c>
      <c r="B1520" s="149" t="s">
        <v>2472</v>
      </c>
      <c r="C1520" s="149" t="s">
        <v>2639</v>
      </c>
      <c r="D1520" s="149" t="s">
        <v>2640</v>
      </c>
      <c r="E1520" s="150" t="s">
        <v>643</v>
      </c>
      <c r="F1520" s="149" t="s">
        <v>643</v>
      </c>
      <c r="G1520" s="151">
        <v>98049</v>
      </c>
      <c r="H1520" s="149" t="s">
        <v>2744</v>
      </c>
      <c r="I1520" s="149" t="s">
        <v>645</v>
      </c>
      <c r="J1520" s="149" t="s">
        <v>646</v>
      </c>
      <c r="K1520" s="150" t="s">
        <v>9987</v>
      </c>
      <c r="L1520" s="149" t="s">
        <v>647</v>
      </c>
      <c r="M1520" s="148" t="str">
        <f t="shared" si="23"/>
        <v>CAIXA REFERENCIAL COEFICIENTE DE REPRESENTATIVIDADE ACRÉSCIMO PARA POÇO DE VISITA RETANGULAR PARA ESGOTO, EM ALVENARIA COM BLOCOS DE CONCRETO, DIMENSÕES INTERNAS = 4X4 M. AF_05/2018 POCOS DE VISITA/BOCAS DE LOBO/CX. DE PASSAGEM/CX. DIVERSAS DRENAGEM/OBRAS DE CONTENCAO/POCOS DE VISITA E CAIXAS</v>
      </c>
    </row>
    <row r="1521" spans="1:13" ht="15">
      <c r="A1521" s="149" t="s">
        <v>2471</v>
      </c>
      <c r="B1521" s="149" t="s">
        <v>2472</v>
      </c>
      <c r="C1521" s="149" t="s">
        <v>2639</v>
      </c>
      <c r="D1521" s="149" t="s">
        <v>2640</v>
      </c>
      <c r="E1521" s="150" t="s">
        <v>643</v>
      </c>
      <c r="F1521" s="149" t="s">
        <v>643</v>
      </c>
      <c r="G1521" s="151">
        <v>98050</v>
      </c>
      <c r="H1521" s="149" t="s">
        <v>2745</v>
      </c>
      <c r="I1521" s="149" t="s">
        <v>645</v>
      </c>
      <c r="J1521" s="149" t="s">
        <v>646</v>
      </c>
      <c r="K1521" s="150" t="s">
        <v>9988</v>
      </c>
      <c r="L1521" s="149" t="s">
        <v>647</v>
      </c>
      <c r="M1521" s="148" t="str">
        <f t="shared" si="23"/>
        <v>CAIXA REFERENCIAL COEFICIENTE DE REPRESENTATIVIDADE CHAMINÉ CIRCULAR PARA POÇO DE VISITA PARA ESGOTO, EM CONCRETO PRÉ-MOLDADO, DIÂMETRO INTERNO = 0,6 M. AF_05/2018 POCOS DE VISITA/BOCAS DE LOBO/CX. DE PASSAGEM/CX. DIVERSAS DRENAGEM/OBRAS DE CONTENCAO/POCOS DE VISITA E CAIXAS</v>
      </c>
    </row>
    <row r="1522" spans="1:13" ht="15">
      <c r="A1522" s="149" t="s">
        <v>2471</v>
      </c>
      <c r="B1522" s="149" t="s">
        <v>2472</v>
      </c>
      <c r="C1522" s="149" t="s">
        <v>2639</v>
      </c>
      <c r="D1522" s="149" t="s">
        <v>2640</v>
      </c>
      <c r="E1522" s="150" t="s">
        <v>643</v>
      </c>
      <c r="F1522" s="149" t="s">
        <v>643</v>
      </c>
      <c r="G1522" s="151">
        <v>98051</v>
      </c>
      <c r="H1522" s="149" t="s">
        <v>2746</v>
      </c>
      <c r="I1522" s="149" t="s">
        <v>645</v>
      </c>
      <c r="J1522" s="149" t="s">
        <v>646</v>
      </c>
      <c r="K1522" s="150" t="s">
        <v>9989</v>
      </c>
      <c r="L1522" s="149" t="s">
        <v>647</v>
      </c>
      <c r="M1522" s="148" t="str">
        <f t="shared" si="23"/>
        <v>CAIXA REFERENCIAL COEFICIENTE DE REPRESENTATIVIDADE CHAMINÉ CIRCULAR PARA POÇO DE VISITA PARA ESGOTO, EM ALVENARIA COM TIJOLOS CERÂMICOS MACIÇOS, DIÂMETRO INTERNO = 0,6 M. AF_05/2018 POCOS DE VISITA/BOCAS DE LOBO/CX. DE PASSAGEM/CX. DIVERSAS DRENAGEM/OBRAS DE CONTENCAO/POCOS DE VISITA E CAIXAS</v>
      </c>
    </row>
    <row r="1523" spans="1:13" ht="15">
      <c r="A1523" s="149" t="s">
        <v>2471</v>
      </c>
      <c r="B1523" s="149" t="s">
        <v>2472</v>
      </c>
      <c r="C1523" s="149" t="s">
        <v>2639</v>
      </c>
      <c r="D1523" s="149" t="s">
        <v>2640</v>
      </c>
      <c r="E1523" s="150" t="s">
        <v>643</v>
      </c>
      <c r="F1523" s="149" t="s">
        <v>643</v>
      </c>
      <c r="G1523" s="151">
        <v>98405</v>
      </c>
      <c r="H1523" s="149" t="s">
        <v>2747</v>
      </c>
      <c r="I1523" s="149" t="s">
        <v>759</v>
      </c>
      <c r="J1523" s="149" t="s">
        <v>726</v>
      </c>
      <c r="K1523" s="150" t="s">
        <v>9990</v>
      </c>
      <c r="L1523" s="149" t="s">
        <v>647</v>
      </c>
      <c r="M1523" s="148" t="str">
        <f t="shared" si="23"/>
        <v>CAIXA REFERENCIAL ATRIBUÍDO SÃO PAULO BASE PARA POÇO DE VISITA CIRCULAR PARA  ESGOTO, EM ALVENARIA COM TIJOLOS CERÂMICOS MACIÇOS, DIÂMETRO INTERNO = 1 M, PROFUNDIDADE = 1,45 M, EXCLUINDO TAMPÃO. AF_05/2018 POCOS DE VISITA/BOCAS DE LOBO/CX. DE PASSAGEM/CX. DIVERSAS DRENAGEM/OBRAS DE CONTENCAO/POCOS DE VISITA E CAIXAS</v>
      </c>
    </row>
    <row r="1524" spans="1:13" ht="15">
      <c r="A1524" s="149" t="s">
        <v>2471</v>
      </c>
      <c r="B1524" s="149" t="s">
        <v>2472</v>
      </c>
      <c r="C1524" s="149" t="s">
        <v>2639</v>
      </c>
      <c r="D1524" s="149" t="s">
        <v>2640</v>
      </c>
      <c r="E1524" s="150" t="s">
        <v>643</v>
      </c>
      <c r="F1524" s="149" t="s">
        <v>643</v>
      </c>
      <c r="G1524" s="151">
        <v>98406</v>
      </c>
      <c r="H1524" s="149" t="s">
        <v>2748</v>
      </c>
      <c r="I1524" s="149" t="s">
        <v>759</v>
      </c>
      <c r="J1524" s="149" t="s">
        <v>726</v>
      </c>
      <c r="K1524" s="150" t="s">
        <v>9991</v>
      </c>
      <c r="L1524" s="149" t="s">
        <v>647</v>
      </c>
      <c r="M1524" s="148" t="str">
        <f t="shared" si="23"/>
        <v>CAIXA REFERENCIAL ATRIBUÍDO SÃO PAULO BASE PARA POÇO DE VISITA RETANGULAR PARA ESGOTO, EM ALVENARIA COM BLOCOS DE CONCRETO, DIMENSÕES INTERNAS = 1X3,5 M, PROFUNDIDADE = 1,45 M, EXCLUINDO TAMPÃO. AF_05/2018 POCOS DE VISITA/BOCAS DE LOBO/CX. DE PASSAGEM/CX. DIVERSAS DRENAGEM/OBRAS DE CONTENCAO/POCOS DE VISITA E CAIXAS</v>
      </c>
    </row>
    <row r="1525" spans="1:13" ht="15">
      <c r="A1525" s="149" t="s">
        <v>2471</v>
      </c>
      <c r="B1525" s="149" t="s">
        <v>2472</v>
      </c>
      <c r="C1525" s="149" t="s">
        <v>2639</v>
      </c>
      <c r="D1525" s="149" t="s">
        <v>2640</v>
      </c>
      <c r="E1525" s="150" t="s">
        <v>643</v>
      </c>
      <c r="F1525" s="149" t="s">
        <v>643</v>
      </c>
      <c r="G1525" s="151">
        <v>98407</v>
      </c>
      <c r="H1525" s="149" t="s">
        <v>2749</v>
      </c>
      <c r="I1525" s="149" t="s">
        <v>759</v>
      </c>
      <c r="J1525" s="149" t="s">
        <v>726</v>
      </c>
      <c r="K1525" s="150" t="s">
        <v>9992</v>
      </c>
      <c r="L1525" s="149" t="s">
        <v>647</v>
      </c>
      <c r="M1525" s="148" t="str">
        <f t="shared" si="23"/>
        <v>CAIXA REFERENCIAL ATRIBUÍDO SÃO PAULO BASE PARA POÇO DE VISITA RETANGULAR PARA ESGOTO, EM ALVENARIA COM BLOCOS DE CONCRETO, DIMENSÕES INTERNAS = 1X2 M, PROFUNDIDADE = 1,45 M, EXCLUINDO TAMPÃO. AF_05/2018 POCOS DE VISITA/BOCAS DE LOBO/CX. DE PASSAGEM/CX. DIVERSAS DRENAGEM/OBRAS DE CONTENCAO/POCOS DE VISITA E CAIXAS</v>
      </c>
    </row>
    <row r="1526" spans="1:13" ht="15">
      <c r="A1526" s="149" t="s">
        <v>2471</v>
      </c>
      <c r="B1526" s="149" t="s">
        <v>2472</v>
      </c>
      <c r="C1526" s="149" t="s">
        <v>2639</v>
      </c>
      <c r="D1526" s="149" t="s">
        <v>2640</v>
      </c>
      <c r="E1526" s="150" t="s">
        <v>643</v>
      </c>
      <c r="F1526" s="149" t="s">
        <v>643</v>
      </c>
      <c r="G1526" s="151">
        <v>98408</v>
      </c>
      <c r="H1526" s="149" t="s">
        <v>2750</v>
      </c>
      <c r="I1526" s="149" t="s">
        <v>759</v>
      </c>
      <c r="J1526" s="149" t="s">
        <v>726</v>
      </c>
      <c r="K1526" s="150" t="s">
        <v>9993</v>
      </c>
      <c r="L1526" s="149" t="s">
        <v>647</v>
      </c>
      <c r="M1526" s="148" t="str">
        <f t="shared" si="23"/>
        <v>CAIXA REFERENCIAL ATRIBUÍDO SÃO PAULO BASE PARA POÇO DE VISITA RETANGULAR PARA ESGOTO, EM ALVENARIA COM BLOCOS DE CONCRETO, DIMENSÕES INTERNAS = 1X2,5 M, PROFUNDIDADE = 1,45 M, EXCLUINDO TAMPÃO. AF_05/2018 POCOS DE VISITA/BOCAS DE LOBO/CX. DE PASSAGEM/CX. DIVERSAS DRENAGEM/OBRAS DE CONTENCAO/POCOS DE VISITA E CAIXAS</v>
      </c>
    </row>
    <row r="1527" spans="1:13" ht="15">
      <c r="A1527" s="149" t="s">
        <v>2471</v>
      </c>
      <c r="B1527" s="149" t="s">
        <v>2472</v>
      </c>
      <c r="C1527" s="149" t="s">
        <v>2639</v>
      </c>
      <c r="D1527" s="149" t="s">
        <v>2640</v>
      </c>
      <c r="E1527" s="150" t="s">
        <v>643</v>
      </c>
      <c r="F1527" s="149" t="s">
        <v>643</v>
      </c>
      <c r="G1527" s="151">
        <v>98409</v>
      </c>
      <c r="H1527" s="149" t="s">
        <v>2751</v>
      </c>
      <c r="I1527" s="149" t="s">
        <v>645</v>
      </c>
      <c r="J1527" s="149" t="s">
        <v>646</v>
      </c>
      <c r="K1527" s="150" t="s">
        <v>9994</v>
      </c>
      <c r="L1527" s="149" t="s">
        <v>647</v>
      </c>
      <c r="M1527" s="148" t="str">
        <f t="shared" si="23"/>
        <v>CAIXA REFERENCIAL COEFICIENTE DE REPRESENTATIVIDADE ACRÉSCIMO PARA POÇO DE VISITA CIRCULAR PARA ESGOTO, EM CONCRETO PRÉ-MOLDADO, DIÂMETRO INTERNO = 0,8 M. AF_05/2018 POCOS DE VISITA/BOCAS DE LOBO/CX. DE PASSAGEM/CX. DIVERSAS DRENAGEM/OBRAS DE CONTENCAO/POCOS DE VISITA E CAIXAS</v>
      </c>
    </row>
    <row r="1528" spans="1:13" ht="15">
      <c r="A1528" s="149" t="s">
        <v>2471</v>
      </c>
      <c r="B1528" s="149" t="s">
        <v>2472</v>
      </c>
      <c r="C1528" s="149" t="s">
        <v>2639</v>
      </c>
      <c r="D1528" s="149" t="s">
        <v>2640</v>
      </c>
      <c r="E1528" s="150" t="s">
        <v>643</v>
      </c>
      <c r="F1528" s="149" t="s">
        <v>643</v>
      </c>
      <c r="G1528" s="151">
        <v>98414</v>
      </c>
      <c r="H1528" s="149" t="s">
        <v>2752</v>
      </c>
      <c r="I1528" s="149" t="s">
        <v>759</v>
      </c>
      <c r="J1528" s="149" t="s">
        <v>726</v>
      </c>
      <c r="K1528" s="150" t="s">
        <v>9995</v>
      </c>
      <c r="L1528" s="149" t="s">
        <v>647</v>
      </c>
      <c r="M1528" s="148" t="str">
        <f t="shared" si="23"/>
        <v>CAIXA REFERENCIAL ATRIBUÍDO SÃO PAULO BASE PARA POÇO DE VISITA CIRCULAR PARA  ESGOTO, EM CONCRETO PRÉ-MOLDADO, DIÂMETRO INTERNO = 1 M, PROFUNDIDADE = 1,45 M, EXCLUINDO TAMPÃO. AF_05/2018_P POCOS DE VISITA/BOCAS DE LOBO/CX. DE PASSAGEM/CX. DIVERSAS DRENAGEM/OBRAS DE CONTENCAO/POCOS DE VISITA E CAIXAS</v>
      </c>
    </row>
    <row r="1529" spans="1:13" ht="15">
      <c r="A1529" s="149" t="s">
        <v>2471</v>
      </c>
      <c r="B1529" s="149" t="s">
        <v>2472</v>
      </c>
      <c r="C1529" s="149" t="s">
        <v>2639</v>
      </c>
      <c r="D1529" s="149" t="s">
        <v>2640</v>
      </c>
      <c r="E1529" s="150" t="s">
        <v>643</v>
      </c>
      <c r="F1529" s="149" t="s">
        <v>643</v>
      </c>
      <c r="G1529" s="151">
        <v>98415</v>
      </c>
      <c r="H1529" s="149" t="s">
        <v>2753</v>
      </c>
      <c r="I1529" s="149" t="s">
        <v>759</v>
      </c>
      <c r="J1529" s="149" t="s">
        <v>726</v>
      </c>
      <c r="K1529" s="150" t="s">
        <v>9995</v>
      </c>
      <c r="L1529" s="149" t="s">
        <v>647</v>
      </c>
      <c r="M1529" s="148" t="str">
        <f t="shared" si="23"/>
        <v>CAIXA REFERENCIAL ATRIBUÍDO SÃO PAULO (COMPOSIÇÃO REPRESENTATIVA) POÇO DE VISITA CIRCULAR PARA ESGOTO, EM CONCRETO PRÉ-MOLDADO, DIÂMETRO INTERNO = 1,0 M, PROFUNDIDADE ATÉ 1,50 M, EXCLUINDO TAMPÃO. AF_04/2018 POCOS DE VISITA/BOCAS DE LOBO/CX. DE PASSAGEM/CX. DIVERSAS DRENAGEM/OBRAS DE CONTENCAO/POCOS DE VISITA E CAIXAS</v>
      </c>
    </row>
    <row r="1530" spans="1:13" ht="15">
      <c r="A1530" s="149" t="s">
        <v>2471</v>
      </c>
      <c r="B1530" s="149" t="s">
        <v>2472</v>
      </c>
      <c r="C1530" s="149" t="s">
        <v>2639</v>
      </c>
      <c r="D1530" s="149" t="s">
        <v>2640</v>
      </c>
      <c r="E1530" s="150" t="s">
        <v>643</v>
      </c>
      <c r="F1530" s="149" t="s">
        <v>643</v>
      </c>
      <c r="G1530" s="151">
        <v>98416</v>
      </c>
      <c r="H1530" s="149" t="s">
        <v>2754</v>
      </c>
      <c r="I1530" s="149" t="s">
        <v>759</v>
      </c>
      <c r="J1530" s="149" t="s">
        <v>726</v>
      </c>
      <c r="K1530" s="150" t="s">
        <v>9996</v>
      </c>
      <c r="L1530" s="149" t="s">
        <v>647</v>
      </c>
      <c r="M1530" s="148" t="str">
        <f t="shared" si="23"/>
        <v>CAIXA REFERENCIAL ATRIBUÍDO SÃO PAULO (COMPOSIÇÃO REPRESENTATIVA) POÇO DE VISITA CIRCULAR PARA ESGOTO, EM CONCRETO PRÉ-MOLDADO, DIÂMETRO INTERNO = 1,0 M, PROFUNDIDADE DE 1,50 A 2,00 M, EXCLUINDO TAMPÃO. AF_04/2018 POCOS DE VISITA/BOCAS DE LOBO/CX. DE PASSAGEM/CX. DIVERSAS DRENAGEM/OBRAS DE CONTENCAO/POCOS DE VISITA E CAIXAS</v>
      </c>
    </row>
    <row r="1531" spans="1:13" ht="15">
      <c r="A1531" s="149" t="s">
        <v>2471</v>
      </c>
      <c r="B1531" s="149" t="s">
        <v>2472</v>
      </c>
      <c r="C1531" s="149" t="s">
        <v>2639</v>
      </c>
      <c r="D1531" s="149" t="s">
        <v>2640</v>
      </c>
      <c r="E1531" s="150" t="s">
        <v>643</v>
      </c>
      <c r="F1531" s="149" t="s">
        <v>643</v>
      </c>
      <c r="G1531" s="151">
        <v>98417</v>
      </c>
      <c r="H1531" s="149" t="s">
        <v>2755</v>
      </c>
      <c r="I1531" s="149" t="s">
        <v>759</v>
      </c>
      <c r="J1531" s="149" t="s">
        <v>726</v>
      </c>
      <c r="K1531" s="150" t="s">
        <v>9997</v>
      </c>
      <c r="L1531" s="149" t="s">
        <v>647</v>
      </c>
      <c r="M1531" s="148" t="str">
        <f t="shared" si="23"/>
        <v>CAIXA REFERENCIAL ATRIBUÍDO SÃO PAULO (COMPOSIÇÃO REPRESENTATIVA) POÇO DE VISITA CIRCULAR PARA ESGOTO, EM CONCRETO PRÉ-MOLDADO, DIÂMETRO INTERNO = 1,0 M, PROFUNDIDADE DE 2,00 A 2,50 M, EXCLUINDO TAMPÃO. AF_04/2018 POCOS DE VISITA/BOCAS DE LOBO/CX. DE PASSAGEM/CX. DIVERSAS DRENAGEM/OBRAS DE CONTENCAO/POCOS DE VISITA E CAIXAS</v>
      </c>
    </row>
    <row r="1532" spans="1:13" ht="15">
      <c r="A1532" s="149" t="s">
        <v>2471</v>
      </c>
      <c r="B1532" s="149" t="s">
        <v>2472</v>
      </c>
      <c r="C1532" s="149" t="s">
        <v>2639</v>
      </c>
      <c r="D1532" s="149" t="s">
        <v>2640</v>
      </c>
      <c r="E1532" s="150" t="s">
        <v>643</v>
      </c>
      <c r="F1532" s="149" t="s">
        <v>643</v>
      </c>
      <c r="G1532" s="151">
        <v>98418</v>
      </c>
      <c r="H1532" s="149" t="s">
        <v>2756</v>
      </c>
      <c r="I1532" s="149" t="s">
        <v>759</v>
      </c>
      <c r="J1532" s="149" t="s">
        <v>726</v>
      </c>
      <c r="K1532" s="150" t="s">
        <v>9998</v>
      </c>
      <c r="L1532" s="149" t="s">
        <v>647</v>
      </c>
      <c r="M1532" s="148" t="str">
        <f t="shared" si="23"/>
        <v>CAIXA REFERENCIAL ATRIBUÍDO SÃO PAULO (COMPOSIÇÃO REPRESENTATIVA) POÇO DE VISITA CIRCULAR PARA ESGOTO, EM CONCRETO PRÉ-MOLDADO, DIÂMETRO INTERNO = 1,0 M, PROFUNDIDADE DE 2,50 A 3,00 M, EXCLUINDO TAMPÃO. AF_04/2018 POCOS DE VISITA/BOCAS DE LOBO/CX. DE PASSAGEM/CX. DIVERSAS DRENAGEM/OBRAS DE CONTENCAO/POCOS DE VISITA E CAIXAS</v>
      </c>
    </row>
    <row r="1533" spans="1:13" ht="15">
      <c r="A1533" s="149" t="s">
        <v>2471</v>
      </c>
      <c r="B1533" s="149" t="s">
        <v>2472</v>
      </c>
      <c r="C1533" s="149" t="s">
        <v>2639</v>
      </c>
      <c r="D1533" s="149" t="s">
        <v>2640</v>
      </c>
      <c r="E1533" s="150" t="s">
        <v>643</v>
      </c>
      <c r="F1533" s="149" t="s">
        <v>643</v>
      </c>
      <c r="G1533" s="151">
        <v>98419</v>
      </c>
      <c r="H1533" s="149" t="s">
        <v>2757</v>
      </c>
      <c r="I1533" s="149" t="s">
        <v>759</v>
      </c>
      <c r="J1533" s="149" t="s">
        <v>726</v>
      </c>
      <c r="K1533" s="150" t="s">
        <v>9999</v>
      </c>
      <c r="L1533" s="149" t="s">
        <v>647</v>
      </c>
      <c r="M1533" s="148" t="str">
        <f t="shared" si="23"/>
        <v>CAIXA REFERENCIAL ATRIBUÍDO SÃO PAULO (COMPOSIÇÃO REPRESENTATIVA) POÇO DE VISITA CIRCULAR PARA ESGOTO, EM CONCRETO PRÉ-MOLDADO, DIÂMETRO INTERNO = 1,0 M, PROFUNDIDADE DE 3,00 A 3,50 M, EXCLUINDO TAMPÃO. AF_04/2018 POCOS DE VISITA/BOCAS DE LOBO/CX. DE PASSAGEM/CX. DIVERSAS DRENAGEM/OBRAS DE CONTENCAO/POCOS DE VISITA E CAIXAS</v>
      </c>
    </row>
    <row r="1534" spans="1:13" ht="15">
      <c r="A1534" s="149" t="s">
        <v>2471</v>
      </c>
      <c r="B1534" s="149" t="s">
        <v>2472</v>
      </c>
      <c r="C1534" s="149" t="s">
        <v>2639</v>
      </c>
      <c r="D1534" s="149" t="s">
        <v>2640</v>
      </c>
      <c r="E1534" s="150" t="s">
        <v>643</v>
      </c>
      <c r="F1534" s="149" t="s">
        <v>643</v>
      </c>
      <c r="G1534" s="151">
        <v>98420</v>
      </c>
      <c r="H1534" s="149" t="s">
        <v>2758</v>
      </c>
      <c r="I1534" s="149" t="s">
        <v>759</v>
      </c>
      <c r="J1534" s="149" t="s">
        <v>726</v>
      </c>
      <c r="K1534" s="150" t="s">
        <v>10000</v>
      </c>
      <c r="L1534" s="149" t="s">
        <v>647</v>
      </c>
      <c r="M1534" s="148" t="str">
        <f t="shared" si="23"/>
        <v>CAIXA REFERENCIAL ATRIBUÍDO SÃO PAULO (COMPOSIÇÃO REPRESENTATIVA) POÇO DE VISITA CIRCULAR PARA ESGOTO, EM CONCRETO PRÉ-MOLDADO, DIÂMETRO INTERNO = 1,0 M, PROFUNDIDADE ATÉ 1,50 M, INCLUINDO TAMPÃO DE FERRO FUNDIDO, DIÂMETRO DE 60 CM. AF_04/2018 POCOS DE VISITA/BOCAS DE LOBO/CX. DE PASSAGEM/CX. DIVERSAS DRENAGEM/OBRAS DE CONTENCAO/POCOS DE VISITA E CAIXAS</v>
      </c>
    </row>
    <row r="1535" spans="1:13" ht="15">
      <c r="A1535" s="149" t="s">
        <v>2471</v>
      </c>
      <c r="B1535" s="149" t="s">
        <v>2472</v>
      </c>
      <c r="C1535" s="149" t="s">
        <v>2639</v>
      </c>
      <c r="D1535" s="149" t="s">
        <v>2640</v>
      </c>
      <c r="E1535" s="150" t="s">
        <v>643</v>
      </c>
      <c r="F1535" s="149" t="s">
        <v>643</v>
      </c>
      <c r="G1535" s="151">
        <v>98421</v>
      </c>
      <c r="H1535" s="149" t="s">
        <v>2759</v>
      </c>
      <c r="I1535" s="149" t="s">
        <v>759</v>
      </c>
      <c r="J1535" s="149" t="s">
        <v>726</v>
      </c>
      <c r="K1535" s="150" t="s">
        <v>10001</v>
      </c>
      <c r="L1535" s="149" t="s">
        <v>647</v>
      </c>
      <c r="M1535" s="148" t="str">
        <f t="shared" si="23"/>
        <v>CAIXA REFERENCIAL ATRIBUÍDO SÃO PAULO (COMPOSIÇÃO REPRESENTATIVA) POÇO DE VISITA CIRCULAR PARA ESGOTO, EM CONCRETO PRÉ-MOLDADO, DIÂMETRO INTERNO = 1,0 M, PROFUNDIDADE DE 1,50 A 2,00 M, INCLUINDO TAMPÃO DE FERRO FUNDIDO, DIÂMETRO DE 60 CM. AF_04/2018 POCOS DE VISITA/BOCAS DE LOBO/CX. DE PASSAGEM/CX. DIVERSAS DRENAGEM/OBRAS DE CONTENCAO/POCOS DE VISITA E CAIXAS</v>
      </c>
    </row>
    <row r="1536" spans="1:13" ht="15">
      <c r="A1536" s="149" t="s">
        <v>2471</v>
      </c>
      <c r="B1536" s="149" t="s">
        <v>2472</v>
      </c>
      <c r="C1536" s="149" t="s">
        <v>2639</v>
      </c>
      <c r="D1536" s="149" t="s">
        <v>2640</v>
      </c>
      <c r="E1536" s="150" t="s">
        <v>643</v>
      </c>
      <c r="F1536" s="149" t="s">
        <v>643</v>
      </c>
      <c r="G1536" s="151">
        <v>98422</v>
      </c>
      <c r="H1536" s="149" t="s">
        <v>2760</v>
      </c>
      <c r="I1536" s="149" t="s">
        <v>759</v>
      </c>
      <c r="J1536" s="149" t="s">
        <v>726</v>
      </c>
      <c r="K1536" s="150" t="s">
        <v>10002</v>
      </c>
      <c r="L1536" s="149" t="s">
        <v>647</v>
      </c>
      <c r="M1536" s="148" t="str">
        <f t="shared" si="23"/>
        <v>CAIXA REFERENCIAL ATRIBUÍDO SÃO PAULO (COMPOSIÇÃO REPRESENTATIVA) POÇO DE VISITA CIRCULAR PARA ESGOTO, EM CONCRETO PRÉ-MOLDADO, DIÂMETRO INTERNO = 1,0 M, PROFUNDIDADE DE 2,00 A 2,50 M, INCLUINDO TAMPÃO DE FERRO FUNDIDO, DIÂMETRO DE 60 CM. AF_04/2018 POCOS DE VISITA/BOCAS DE LOBO/CX. DE PASSAGEM/CX. DIVERSAS DRENAGEM/OBRAS DE CONTENCAO/POCOS DE VISITA E CAIXAS</v>
      </c>
    </row>
    <row r="1537" spans="1:13" ht="15">
      <c r="A1537" s="149" t="s">
        <v>2471</v>
      </c>
      <c r="B1537" s="149" t="s">
        <v>2472</v>
      </c>
      <c r="C1537" s="149" t="s">
        <v>2639</v>
      </c>
      <c r="D1537" s="149" t="s">
        <v>2640</v>
      </c>
      <c r="E1537" s="150" t="s">
        <v>643</v>
      </c>
      <c r="F1537" s="149" t="s">
        <v>643</v>
      </c>
      <c r="G1537" s="151">
        <v>98423</v>
      </c>
      <c r="H1537" s="149" t="s">
        <v>2761</v>
      </c>
      <c r="I1537" s="149" t="s">
        <v>759</v>
      </c>
      <c r="J1537" s="149" t="s">
        <v>726</v>
      </c>
      <c r="K1537" s="150" t="s">
        <v>10003</v>
      </c>
      <c r="L1537" s="149" t="s">
        <v>647</v>
      </c>
      <c r="M1537" s="148" t="str">
        <f t="shared" si="23"/>
        <v>CAIXA REFERENCIAL ATRIBUÍDO SÃO PAULO (COMPOSIÇÃO REPRESENTATIVA) POÇO DE VISITA CIRCULAR PARA ESGOTO, EM CONCRETO PRÉ-MOLDADO, DIÂMETRO INTERNO = 1,0 M, PROFUNDIDADE DE 2,50 A 3,00 M, INCLUINDO TAMPÃO DE FERRO FUNDIDO, DIÂMETRO DE 60 CM. AF_04/2018 POCOS DE VISITA/BOCAS DE LOBO/CX. DE PASSAGEM/CX. DIVERSAS DRENAGEM/OBRAS DE CONTENCAO/POCOS DE VISITA E CAIXAS</v>
      </c>
    </row>
    <row r="1538" spans="1:13" ht="15">
      <c r="A1538" s="149" t="s">
        <v>2471</v>
      </c>
      <c r="B1538" s="149" t="s">
        <v>2472</v>
      </c>
      <c r="C1538" s="149" t="s">
        <v>2639</v>
      </c>
      <c r="D1538" s="149" t="s">
        <v>2640</v>
      </c>
      <c r="E1538" s="150" t="s">
        <v>643</v>
      </c>
      <c r="F1538" s="149" t="s">
        <v>643</v>
      </c>
      <c r="G1538" s="151">
        <v>98424</v>
      </c>
      <c r="H1538" s="149" t="s">
        <v>2762</v>
      </c>
      <c r="I1538" s="149" t="s">
        <v>759</v>
      </c>
      <c r="J1538" s="149" t="s">
        <v>726</v>
      </c>
      <c r="K1538" s="150" t="s">
        <v>10004</v>
      </c>
      <c r="L1538" s="149" t="s">
        <v>647</v>
      </c>
      <c r="M1538" s="148" t="str">
        <f t="shared" si="23"/>
        <v>CAIXA REFERENCIAL ATRIBUÍDO SÃO PAULO (COMPOSIÇÃO REPRESENTATIVA) POÇO DE VISITA CIRCULAR PARA ESGOTO, EM CONCRETO PRÉ-MOLDADO, DIÂMETRO INTERNO = 1,0 M, PROFUNDIDADE DE 3,00 A 3,50 M, INCLUINDO TAMPÃO DE FERRO FUNDIDO, DIÂMETRO DE 60 CM. AF_04/2018 POCOS DE VISITA/BOCAS DE LOBO/CX. DE PASSAGEM/CX. DIVERSAS DRENAGEM/OBRAS DE CONTENCAO/POCOS DE VISITA E CAIXAS</v>
      </c>
    </row>
    <row r="1539" spans="1:13" ht="15">
      <c r="A1539" s="149" t="s">
        <v>2471</v>
      </c>
      <c r="B1539" s="149" t="s">
        <v>2472</v>
      </c>
      <c r="C1539" s="149" t="s">
        <v>2639</v>
      </c>
      <c r="D1539" s="149" t="s">
        <v>2640</v>
      </c>
      <c r="E1539" s="150" t="s">
        <v>643</v>
      </c>
      <c r="F1539" s="149" t="s">
        <v>643</v>
      </c>
      <c r="G1539" s="151">
        <v>98425</v>
      </c>
      <c r="H1539" s="149" t="s">
        <v>2763</v>
      </c>
      <c r="I1539" s="149" t="s">
        <v>759</v>
      </c>
      <c r="J1539" s="149" t="s">
        <v>726</v>
      </c>
      <c r="K1539" s="150" t="s">
        <v>9939</v>
      </c>
      <c r="L1539" s="149" t="s">
        <v>647</v>
      </c>
      <c r="M1539" s="148" t="str">
        <f t="shared" si="23"/>
        <v>CAIXA REFERENCIAL ATRIBUÍDO SÃO PAULO (COMPOSIÇÃO REPRESENTATIVA) POÇO DE VISITA CIRCULAR PARA ESGOTO, EM ALVENARIA COM TIJOLOS CERÂMICOS MACIÇOS, DIÂMETRO INTERNO = 1,2 M, PROFUNDIDADE ATÉ 1,50 M, EXCLUINDO TAMPÃO. AF_04/2018 POCOS DE VISITA/BOCAS DE LOBO/CX. DE PASSAGEM/CX. DIVERSAS DRENAGEM/OBRAS DE CONTENCAO/POCOS DE VISITA E CAIXAS</v>
      </c>
    </row>
    <row r="1540" spans="1:13" ht="15">
      <c r="A1540" s="149" t="s">
        <v>2471</v>
      </c>
      <c r="B1540" s="149" t="s">
        <v>2472</v>
      </c>
      <c r="C1540" s="149" t="s">
        <v>2639</v>
      </c>
      <c r="D1540" s="149" t="s">
        <v>2640</v>
      </c>
      <c r="E1540" s="150" t="s">
        <v>643</v>
      </c>
      <c r="F1540" s="149" t="s">
        <v>643</v>
      </c>
      <c r="G1540" s="151">
        <v>98426</v>
      </c>
      <c r="H1540" s="149" t="s">
        <v>2764</v>
      </c>
      <c r="I1540" s="149" t="s">
        <v>759</v>
      </c>
      <c r="J1540" s="149" t="s">
        <v>726</v>
      </c>
      <c r="K1540" s="150" t="s">
        <v>10005</v>
      </c>
      <c r="L1540" s="149" t="s">
        <v>647</v>
      </c>
      <c r="M1540" s="148" t="str">
        <f t="shared" si="23"/>
        <v>CAIXA REFERENCIAL ATRIBUÍDO SÃO PAULO (COMPOSIÇÃO REPRESENTATIVA) POÇO DE VISITA CIRCULAR PARA ESGOTO, EM ALVENARIA COM TIJOLOS CERÂMICOS MACIÇOS, DIÂMETRO INTERNO = 1,2 M, PROFUNDIDADE DE 1,50 A 2,00 M, EXCLUINDO TAMPÃO. AF_04/2018 POCOS DE VISITA/BOCAS DE LOBO/CX. DE PASSAGEM/CX. DIVERSAS DRENAGEM/OBRAS DE CONTENCAO/POCOS DE VISITA E CAIXAS</v>
      </c>
    </row>
    <row r="1541" spans="1:13" ht="15">
      <c r="A1541" s="149" t="s">
        <v>2471</v>
      </c>
      <c r="B1541" s="149" t="s">
        <v>2472</v>
      </c>
      <c r="C1541" s="149" t="s">
        <v>2639</v>
      </c>
      <c r="D1541" s="149" t="s">
        <v>2640</v>
      </c>
      <c r="E1541" s="150" t="s">
        <v>643</v>
      </c>
      <c r="F1541" s="149" t="s">
        <v>643</v>
      </c>
      <c r="G1541" s="151">
        <v>98427</v>
      </c>
      <c r="H1541" s="149" t="s">
        <v>2765</v>
      </c>
      <c r="I1541" s="149" t="s">
        <v>759</v>
      </c>
      <c r="J1541" s="149" t="s">
        <v>726</v>
      </c>
      <c r="K1541" s="150" t="s">
        <v>10006</v>
      </c>
      <c r="L1541" s="149" t="s">
        <v>647</v>
      </c>
      <c r="M1541" s="148" t="str">
        <f t="shared" si="23"/>
        <v>CAIXA REFERENCIAL ATRIBUÍDO SÃO PAULO (COMPOSIÇÃO REPRESENTATIVA) POÇO DE VISITA CIRCULAR PARA ESGOTO, EM ALVENARIA COM TIJOLOS CERÂMICOS MACIÇOS, DIÂMETRO INTERNO = 1,2 M, PROFUNDIDADE DE 2,00 A 2,50 M, EXCLUINDO TAMPÃO. AF_04/2018 POCOS DE VISITA/BOCAS DE LOBO/CX. DE PASSAGEM/CX. DIVERSAS DRENAGEM/OBRAS DE CONTENCAO/POCOS DE VISITA E CAIXAS</v>
      </c>
    </row>
    <row r="1542" spans="1:13" ht="15">
      <c r="A1542" s="149" t="s">
        <v>2471</v>
      </c>
      <c r="B1542" s="149" t="s">
        <v>2472</v>
      </c>
      <c r="C1542" s="149" t="s">
        <v>2639</v>
      </c>
      <c r="D1542" s="149" t="s">
        <v>2640</v>
      </c>
      <c r="E1542" s="150" t="s">
        <v>643</v>
      </c>
      <c r="F1542" s="149" t="s">
        <v>643</v>
      </c>
      <c r="G1542" s="151">
        <v>98428</v>
      </c>
      <c r="H1542" s="149" t="s">
        <v>2766</v>
      </c>
      <c r="I1542" s="149" t="s">
        <v>759</v>
      </c>
      <c r="J1542" s="149" t="s">
        <v>726</v>
      </c>
      <c r="K1542" s="150" t="s">
        <v>10007</v>
      </c>
      <c r="L1542" s="149" t="s">
        <v>647</v>
      </c>
      <c r="M1542" s="148" t="str">
        <f t="shared" si="23"/>
        <v>CAIXA REFERENCIAL ATRIBUÍDO SÃO PAULO (COMPOSIÇÃO REPRESENTATIVA) POÇO DE VISITA CIRCULAR PARA ESGOTO, EM ALVENARIA COM TIJOLOS CERÂMICOS MACIÇOS, DIÂMETRO INTERNO = 1,2 M, PROFUNDIDADE DE 2,50 A 3,00 M, EXCLUINDO TAMPÃO. AF_04/2018 POCOS DE VISITA/BOCAS DE LOBO/CX. DE PASSAGEM/CX. DIVERSAS DRENAGEM/OBRAS DE CONTENCAO/POCOS DE VISITA E CAIXAS</v>
      </c>
    </row>
    <row r="1543" spans="1:13" ht="15">
      <c r="A1543" s="149" t="s">
        <v>2471</v>
      </c>
      <c r="B1543" s="149" t="s">
        <v>2472</v>
      </c>
      <c r="C1543" s="149" t="s">
        <v>2639</v>
      </c>
      <c r="D1543" s="149" t="s">
        <v>2640</v>
      </c>
      <c r="E1543" s="150" t="s">
        <v>643</v>
      </c>
      <c r="F1543" s="149" t="s">
        <v>643</v>
      </c>
      <c r="G1543" s="151">
        <v>98429</v>
      </c>
      <c r="H1543" s="149" t="s">
        <v>2767</v>
      </c>
      <c r="I1543" s="149" t="s">
        <v>759</v>
      </c>
      <c r="J1543" s="149" t="s">
        <v>726</v>
      </c>
      <c r="K1543" s="150" t="s">
        <v>10008</v>
      </c>
      <c r="L1543" s="149" t="s">
        <v>647</v>
      </c>
      <c r="M1543" s="148" t="str">
        <f t="shared" ref="M1543:M1606" si="24">CONCATENATE(L1543," ",J1543," ",H1543," ",C1543," ",A1543)</f>
        <v>CAIXA REFERENCIAL ATRIBUÍDO SÃO PAULO (COMPOSIÇÃO REPRESENTATIVA) POÇO DE VISITA CIRCULAR PARA ESGOTO, EM ALVENARIA COM TIJOLOS CERÂMICOS MACIÇOS, DIÂMETRO INTERNO = 1,2 M, PROFUNDIDADE DE 3,00 A 3,50 M, EXCLUINDO TAMPÃO. AF_04/2018 POCOS DE VISITA/BOCAS DE LOBO/CX. DE PASSAGEM/CX. DIVERSAS DRENAGEM/OBRAS DE CONTENCAO/POCOS DE VISITA E CAIXAS</v>
      </c>
    </row>
    <row r="1544" spans="1:13" ht="15">
      <c r="A1544" s="149" t="s">
        <v>2471</v>
      </c>
      <c r="B1544" s="149" t="s">
        <v>2472</v>
      </c>
      <c r="C1544" s="149" t="s">
        <v>2639</v>
      </c>
      <c r="D1544" s="149" t="s">
        <v>2640</v>
      </c>
      <c r="E1544" s="150" t="s">
        <v>643</v>
      </c>
      <c r="F1544" s="149" t="s">
        <v>643</v>
      </c>
      <c r="G1544" s="151">
        <v>98430</v>
      </c>
      <c r="H1544" s="149" t="s">
        <v>2768</v>
      </c>
      <c r="I1544" s="149" t="s">
        <v>759</v>
      </c>
      <c r="J1544" s="149" t="s">
        <v>726</v>
      </c>
      <c r="K1544" s="150" t="s">
        <v>10009</v>
      </c>
      <c r="L1544" s="149" t="s">
        <v>647</v>
      </c>
      <c r="M1544" s="148" t="str">
        <f t="shared" si="24"/>
        <v>CAIXA REFERENCIAL ATRIBUÍDO SÃO PAULO (COMPOSIÇÃO REPRESENTATIVA) POÇO DE VISITA CIRCULAR PARA ESGOTO, EM ALVENARIA COM TIJOLOS CERÂMICOS MACIÇOS, DIÂMETRO INTERNO = 1,2 M, PROFUNDIDADE ATÉ 1,50 M, INCLUINDO TAMPÃO DE FERRO FUNDIDO, DIÂMETRO DE 60 CM. AF_04/2018 POCOS DE VISITA/BOCAS DE LOBO/CX. DE PASSAGEM/CX. DIVERSAS DRENAGEM/OBRAS DE CONTENCAO/POCOS DE VISITA E CAIXAS</v>
      </c>
    </row>
    <row r="1545" spans="1:13" ht="15">
      <c r="A1545" s="149" t="s">
        <v>2471</v>
      </c>
      <c r="B1545" s="149" t="s">
        <v>2472</v>
      </c>
      <c r="C1545" s="149" t="s">
        <v>2639</v>
      </c>
      <c r="D1545" s="149" t="s">
        <v>2640</v>
      </c>
      <c r="E1545" s="150" t="s">
        <v>643</v>
      </c>
      <c r="F1545" s="149" t="s">
        <v>643</v>
      </c>
      <c r="G1545" s="151">
        <v>98431</v>
      </c>
      <c r="H1545" s="149" t="s">
        <v>2769</v>
      </c>
      <c r="I1545" s="149" t="s">
        <v>759</v>
      </c>
      <c r="J1545" s="149" t="s">
        <v>726</v>
      </c>
      <c r="K1545" s="150" t="s">
        <v>10010</v>
      </c>
      <c r="L1545" s="149" t="s">
        <v>647</v>
      </c>
      <c r="M1545" s="148" t="str">
        <f t="shared" si="24"/>
        <v>CAIXA REFERENCIAL ATRIBUÍDO SÃO PAULO (COMPOSIÇÃO REPRESENTATIVA) POÇO DE VISITA CIRCULAR PARA ESGOTO, EM ALVENARIA COM TIJOLOS CERÂMICOS MACIÇOS, DIÂMETRO INTERNO = 1,2 M, PROFUNDIDADE DE 1,50 A 2,00 M, INCLUINDO TAMPÃO DE FERRO FUNDIDO, DIÂMETRO DE 60 CM. AF_04/2018 POCOS DE VISITA/BOCAS DE LOBO/CX. DE PASSAGEM/CX. DIVERSAS DRENAGEM/OBRAS DE CONTENCAO/POCOS DE VISITA E CAIXAS</v>
      </c>
    </row>
    <row r="1546" spans="1:13" ht="15">
      <c r="A1546" s="149" t="s">
        <v>2471</v>
      </c>
      <c r="B1546" s="149" t="s">
        <v>2472</v>
      </c>
      <c r="C1546" s="149" t="s">
        <v>2639</v>
      </c>
      <c r="D1546" s="149" t="s">
        <v>2640</v>
      </c>
      <c r="E1546" s="150" t="s">
        <v>643</v>
      </c>
      <c r="F1546" s="149" t="s">
        <v>643</v>
      </c>
      <c r="G1546" s="151">
        <v>98432</v>
      </c>
      <c r="H1546" s="149" t="s">
        <v>2770</v>
      </c>
      <c r="I1546" s="149" t="s">
        <v>759</v>
      </c>
      <c r="J1546" s="149" t="s">
        <v>726</v>
      </c>
      <c r="K1546" s="150" t="s">
        <v>10011</v>
      </c>
      <c r="L1546" s="149" t="s">
        <v>647</v>
      </c>
      <c r="M1546" s="148" t="str">
        <f t="shared" si="24"/>
        <v>CAIXA REFERENCIAL ATRIBUÍDO SÃO PAULO (COMPOSIÇÃO REPRESENTATIVA) POÇO DE VISITA CIRCULAR PARA ESGOTO, EM ALVENARIA COM TIJOLOS CERÂMICOS MACIÇOS, DIÂMETRO INTERNO = 1,2 M, PROFUNDIDADE DE 2,00 A 2,50 M, INCLUINDO TAMPÃO DE FERRO FUNDIDO, DIÂMETRO DE 60 CM. AF_04/2018 POCOS DE VISITA/BOCAS DE LOBO/CX. DE PASSAGEM/CX. DIVERSAS DRENAGEM/OBRAS DE CONTENCAO/POCOS DE VISITA E CAIXAS</v>
      </c>
    </row>
    <row r="1547" spans="1:13" ht="15">
      <c r="A1547" s="149" t="s">
        <v>2471</v>
      </c>
      <c r="B1547" s="149" t="s">
        <v>2472</v>
      </c>
      <c r="C1547" s="149" t="s">
        <v>2639</v>
      </c>
      <c r="D1547" s="149" t="s">
        <v>2640</v>
      </c>
      <c r="E1547" s="150" t="s">
        <v>643</v>
      </c>
      <c r="F1547" s="149" t="s">
        <v>643</v>
      </c>
      <c r="G1547" s="151">
        <v>98433</v>
      </c>
      <c r="H1547" s="149" t="s">
        <v>2771</v>
      </c>
      <c r="I1547" s="149" t="s">
        <v>759</v>
      </c>
      <c r="J1547" s="149" t="s">
        <v>726</v>
      </c>
      <c r="K1547" s="150" t="s">
        <v>10012</v>
      </c>
      <c r="L1547" s="149" t="s">
        <v>647</v>
      </c>
      <c r="M1547" s="148" t="str">
        <f t="shared" si="24"/>
        <v>CAIXA REFERENCIAL ATRIBUÍDO SÃO PAULO (COMPOSIÇÃO REPRESENTATIVA) POÇO DE VISITA CIRCULAR PARA ESGOTO, EM ALVENARIA COM TIJOLOS CERÂMICOS MACIÇOS, DIÂMETRO INTERNO = 1,2 M, PROFUNDIDADE DE 2,50 A 3,00 M, INCLUINDO TAMPÃO DE FERRO FUNDIDO, DIÂMETRO DE 60 CM. AF_04/2018 POCOS DE VISITA/BOCAS DE LOBO/CX. DE PASSAGEM/CX. DIVERSAS DRENAGEM/OBRAS DE CONTENCAO/POCOS DE VISITA E CAIXAS</v>
      </c>
    </row>
    <row r="1548" spans="1:13" ht="15">
      <c r="A1548" s="149" t="s">
        <v>2471</v>
      </c>
      <c r="B1548" s="149" t="s">
        <v>2472</v>
      </c>
      <c r="C1548" s="149" t="s">
        <v>2639</v>
      </c>
      <c r="D1548" s="149" t="s">
        <v>2640</v>
      </c>
      <c r="E1548" s="150" t="s">
        <v>643</v>
      </c>
      <c r="F1548" s="149" t="s">
        <v>643</v>
      </c>
      <c r="G1548" s="151">
        <v>98434</v>
      </c>
      <c r="H1548" s="149" t="s">
        <v>2772</v>
      </c>
      <c r="I1548" s="149" t="s">
        <v>759</v>
      </c>
      <c r="J1548" s="149" t="s">
        <v>726</v>
      </c>
      <c r="K1548" s="150" t="s">
        <v>10013</v>
      </c>
      <c r="L1548" s="149" t="s">
        <v>647</v>
      </c>
      <c r="M1548" s="148" t="str">
        <f t="shared" si="24"/>
        <v>CAIXA REFERENCIAL ATRIBUÍDO SÃO PAULO (COMPOSIÇÃO REPRESENTATIVA) POÇO DE VISITA CIRCULAR PARA ESGOTO, EM ALVENARIA COM TIJOLOS CERÂMICOS MACIÇOS, DIÂMETRO INTERNO = 1,2 M, PROFUNDIDADE DE 3,00 A 3,50 M, INCLUINDO TAMPÃO DE FERRO FUNDIDO, DIÂMETRO DE 60 CM. AF_04/2018 POCOS DE VISITA/BOCAS DE LOBO/CX. DE PASSAGEM/CX. DIVERSAS DRENAGEM/OBRAS DE CONTENCAO/POCOS DE VISITA E CAIXAS</v>
      </c>
    </row>
    <row r="1549" spans="1:13" ht="15">
      <c r="A1549" s="149" t="s">
        <v>2471</v>
      </c>
      <c r="B1549" s="149" t="s">
        <v>2472</v>
      </c>
      <c r="C1549" s="149" t="s">
        <v>2639</v>
      </c>
      <c r="D1549" s="149" t="s">
        <v>2640</v>
      </c>
      <c r="E1549" s="150" t="s">
        <v>643</v>
      </c>
      <c r="F1549" s="149" t="s">
        <v>643</v>
      </c>
      <c r="G1549" s="151">
        <v>99240</v>
      </c>
      <c r="H1549" s="149" t="s">
        <v>2773</v>
      </c>
      <c r="I1549" s="149" t="s">
        <v>645</v>
      </c>
      <c r="J1549" s="149" t="s">
        <v>646</v>
      </c>
      <c r="K1549" s="150" t="s">
        <v>10014</v>
      </c>
      <c r="L1549" s="149" t="s">
        <v>647</v>
      </c>
      <c r="M1549" s="148" t="str">
        <f t="shared" si="24"/>
        <v>CAIXA REFERENCIAL COEFICIENTE DE REPRESENTATIVIDADE ACRÉSCIMO PARA POÇO DE VISITA CIRCULAR PARA DRENAGEM, EM CONCRETO PRÉ-MOLDADO, DIÂMETRO INTERNO = 1,2 M. AF_05/2018 POCOS DE VISITA/BOCAS DE LOBO/CX. DE PASSAGEM/CX. DIVERSAS DRENAGEM/OBRAS DE CONTENCAO/POCOS DE VISITA E CAIXAS</v>
      </c>
    </row>
    <row r="1550" spans="1:13" ht="15">
      <c r="A1550" s="149" t="s">
        <v>2471</v>
      </c>
      <c r="B1550" s="149" t="s">
        <v>2472</v>
      </c>
      <c r="C1550" s="149" t="s">
        <v>2639</v>
      </c>
      <c r="D1550" s="149" t="s">
        <v>2640</v>
      </c>
      <c r="E1550" s="150" t="s">
        <v>643</v>
      </c>
      <c r="F1550" s="149" t="s">
        <v>643</v>
      </c>
      <c r="G1550" s="151">
        <v>99241</v>
      </c>
      <c r="H1550" s="149" t="s">
        <v>2774</v>
      </c>
      <c r="I1550" s="149" t="s">
        <v>645</v>
      </c>
      <c r="J1550" s="149" t="s">
        <v>646</v>
      </c>
      <c r="K1550" s="150" t="s">
        <v>10015</v>
      </c>
      <c r="L1550" s="149" t="s">
        <v>647</v>
      </c>
      <c r="M1550" s="148" t="str">
        <f t="shared" si="24"/>
        <v>CAIXA REFERENCIAL COEFICIENTE DE REPRESENTATIVIDADE ACRÉSCIMO PARA POÇO DE VISITA RETANGULAR PARA DRENAGEM, EM ALVENARIA COM BLOCOS DE CONCRETO, DIMENSÕES INTERNAS = 1,5X1,5 M. AF_05/2018 POCOS DE VISITA/BOCAS DE LOBO/CX. DE PASSAGEM/CX. DIVERSAS DRENAGEM/OBRAS DE CONTENCAO/POCOS DE VISITA E CAIXAS</v>
      </c>
    </row>
    <row r="1551" spans="1:13" ht="15">
      <c r="A1551" s="149" t="s">
        <v>2471</v>
      </c>
      <c r="B1551" s="149" t="s">
        <v>2472</v>
      </c>
      <c r="C1551" s="149" t="s">
        <v>2639</v>
      </c>
      <c r="D1551" s="149" t="s">
        <v>2640</v>
      </c>
      <c r="E1551" s="150" t="s">
        <v>643</v>
      </c>
      <c r="F1551" s="149" t="s">
        <v>643</v>
      </c>
      <c r="G1551" s="151">
        <v>99242</v>
      </c>
      <c r="H1551" s="149" t="s">
        <v>2775</v>
      </c>
      <c r="I1551" s="149" t="s">
        <v>759</v>
      </c>
      <c r="J1551" s="149" t="s">
        <v>726</v>
      </c>
      <c r="K1551" s="150" t="s">
        <v>10016</v>
      </c>
      <c r="L1551" s="149" t="s">
        <v>647</v>
      </c>
      <c r="M1551" s="148" t="str">
        <f t="shared" si="24"/>
        <v>CAIXA REFERENCIAL ATRIBUÍDO SÃO PAULO BASE PARA POÇO DE VISITA CIRCULAR PARA DRENAGEM, EM ALVENARIA COM TIJOLOS CERÂMICOS MACIÇOS, DIÂMETRO INTERNO = 1,2 M, PROFUNDIDADE = 1,45 M, EXCLUINDO TAMPÃO. AF_05/2018 POCOS DE VISITA/BOCAS DE LOBO/CX. DE PASSAGEM/CX. DIVERSAS DRENAGEM/OBRAS DE CONTENCAO/POCOS DE VISITA E CAIXAS</v>
      </c>
    </row>
    <row r="1552" spans="1:13" ht="15">
      <c r="A1552" s="149" t="s">
        <v>2471</v>
      </c>
      <c r="B1552" s="149" t="s">
        <v>2472</v>
      </c>
      <c r="C1552" s="149" t="s">
        <v>2639</v>
      </c>
      <c r="D1552" s="149" t="s">
        <v>2640</v>
      </c>
      <c r="E1552" s="150" t="s">
        <v>643</v>
      </c>
      <c r="F1552" s="149" t="s">
        <v>643</v>
      </c>
      <c r="G1552" s="151">
        <v>99243</v>
      </c>
      <c r="H1552" s="149" t="s">
        <v>2776</v>
      </c>
      <c r="I1552" s="149" t="s">
        <v>645</v>
      </c>
      <c r="J1552" s="149" t="s">
        <v>646</v>
      </c>
      <c r="K1552" s="150" t="s">
        <v>10017</v>
      </c>
      <c r="L1552" s="149" t="s">
        <v>647</v>
      </c>
      <c r="M1552" s="148" t="str">
        <f t="shared" si="24"/>
        <v>CAIXA REFERENCIAL COEFICIENTE DE REPRESENTATIVIDADE ACRÉSCIMO PARA POÇO DE VISITA CIRCULAR PARA DRENAGEM, EM ALVENARIA COM TIJOLOS CERÂMICOS MACIÇOS, DIÂMETRO INTERNO = 1,2 M. AF_05/2018 POCOS DE VISITA/BOCAS DE LOBO/CX. DE PASSAGEM/CX. DIVERSAS DRENAGEM/OBRAS DE CONTENCAO/POCOS DE VISITA E CAIXAS</v>
      </c>
    </row>
    <row r="1553" spans="1:13" ht="15">
      <c r="A1553" s="149" t="s">
        <v>2471</v>
      </c>
      <c r="B1553" s="149" t="s">
        <v>2472</v>
      </c>
      <c r="C1553" s="149" t="s">
        <v>2639</v>
      </c>
      <c r="D1553" s="149" t="s">
        <v>2640</v>
      </c>
      <c r="E1553" s="150" t="s">
        <v>643</v>
      </c>
      <c r="F1553" s="149" t="s">
        <v>643</v>
      </c>
      <c r="G1553" s="151">
        <v>99244</v>
      </c>
      <c r="H1553" s="149" t="s">
        <v>2777</v>
      </c>
      <c r="I1553" s="149" t="s">
        <v>759</v>
      </c>
      <c r="J1553" s="149" t="s">
        <v>726</v>
      </c>
      <c r="K1553" s="150" t="s">
        <v>10018</v>
      </c>
      <c r="L1553" s="149" t="s">
        <v>647</v>
      </c>
      <c r="M1553" s="148" t="str">
        <f t="shared" si="24"/>
        <v>CAIXA REFERENCIAL ATRIBUÍDO SÃO PAULO BASE PARA POÇO DE VISITA RETANGULAR PARA DRENAGEM, EM ALVENARIA COM BLOCOS DE CONCRETO, DIMENSÕES INTERNAS = 1,5X2 M, PROFUNDIDADE = 1,45 M, EXCLUINDO TAMPÃO. AF_05/2018 POCOS DE VISITA/BOCAS DE LOBO/CX. DE PASSAGEM/CX. DIVERSAS DRENAGEM/OBRAS DE CONTENCAO/POCOS DE VISITA E CAIXAS</v>
      </c>
    </row>
    <row r="1554" spans="1:13" ht="15">
      <c r="A1554" s="149" t="s">
        <v>2471</v>
      </c>
      <c r="B1554" s="149" t="s">
        <v>2472</v>
      </c>
      <c r="C1554" s="149" t="s">
        <v>2639</v>
      </c>
      <c r="D1554" s="149" t="s">
        <v>2640</v>
      </c>
      <c r="E1554" s="150" t="s">
        <v>643</v>
      </c>
      <c r="F1554" s="149" t="s">
        <v>643</v>
      </c>
      <c r="G1554" s="151">
        <v>99246</v>
      </c>
      <c r="H1554" s="149" t="s">
        <v>2778</v>
      </c>
      <c r="I1554" s="149" t="s">
        <v>645</v>
      </c>
      <c r="J1554" s="149" t="s">
        <v>646</v>
      </c>
      <c r="K1554" s="150" t="s">
        <v>10019</v>
      </c>
      <c r="L1554" s="149" t="s">
        <v>647</v>
      </c>
      <c r="M1554" s="148" t="str">
        <f t="shared" si="24"/>
        <v>CAIXA REFERENCIAL COEFICIENTE DE REPRESENTATIVIDADE ACRÉSCIMO PARA POÇO DE VISITA CIRCULAR PARA DRENAGEM, EM CONCRETO PRÉ-MOLDADO, DIÂMETRO INTERNO = 1,5 M. AF_05/2018 POCOS DE VISITA/BOCAS DE LOBO/CX. DE PASSAGEM/CX. DIVERSAS DRENAGEM/OBRAS DE CONTENCAO/POCOS DE VISITA E CAIXAS</v>
      </c>
    </row>
    <row r="1555" spans="1:13" ht="15">
      <c r="A1555" s="149" t="s">
        <v>2471</v>
      </c>
      <c r="B1555" s="149" t="s">
        <v>2472</v>
      </c>
      <c r="C1555" s="149" t="s">
        <v>2639</v>
      </c>
      <c r="D1555" s="149" t="s">
        <v>2640</v>
      </c>
      <c r="E1555" s="150" t="s">
        <v>643</v>
      </c>
      <c r="F1555" s="149" t="s">
        <v>643</v>
      </c>
      <c r="G1555" s="151">
        <v>99247</v>
      </c>
      <c r="H1555" s="149" t="s">
        <v>2779</v>
      </c>
      <c r="I1555" s="149" t="s">
        <v>645</v>
      </c>
      <c r="J1555" s="149" t="s">
        <v>646</v>
      </c>
      <c r="K1555" s="150" t="s">
        <v>10020</v>
      </c>
      <c r="L1555" s="149" t="s">
        <v>647</v>
      </c>
      <c r="M1555" s="148" t="str">
        <f t="shared" si="24"/>
        <v>CAIXA REFERENCIAL COEFICIENTE DE REPRESENTATIVIDADE ACRÉSCIMO PARA POÇO DE VISITA RETANGULAR PARA DRENAGEM, EM ALVENARIA COM BLOCOS DE CONCRETO, DIMENSÕES INTERNAS = 1,5X2 M. AF_05/2018 POCOS DE VISITA/BOCAS DE LOBO/CX. DE PASSAGEM/CX. DIVERSAS DRENAGEM/OBRAS DE CONTENCAO/POCOS DE VISITA E CAIXAS</v>
      </c>
    </row>
    <row r="1556" spans="1:13" ht="15">
      <c r="A1556" s="149" t="s">
        <v>2471</v>
      </c>
      <c r="B1556" s="149" t="s">
        <v>2472</v>
      </c>
      <c r="C1556" s="149" t="s">
        <v>2639</v>
      </c>
      <c r="D1556" s="149" t="s">
        <v>2640</v>
      </c>
      <c r="E1556" s="150" t="s">
        <v>643</v>
      </c>
      <c r="F1556" s="149" t="s">
        <v>643</v>
      </c>
      <c r="G1556" s="151">
        <v>99248</v>
      </c>
      <c r="H1556" s="149" t="s">
        <v>2780</v>
      </c>
      <c r="I1556" s="149" t="s">
        <v>759</v>
      </c>
      <c r="J1556" s="149" t="s">
        <v>726</v>
      </c>
      <c r="K1556" s="150" t="s">
        <v>10021</v>
      </c>
      <c r="L1556" s="149" t="s">
        <v>647</v>
      </c>
      <c r="M1556" s="148" t="str">
        <f t="shared" si="24"/>
        <v>CAIXA REFERENCIAL ATRIBUÍDO SÃO PAULO BASE PARA POÇO DE VISITA CIRCULAR PARA DRENAGEM, EM ALVENARIA COM TIJOLOS CERÂMICOS MACIÇOS, DIÂMETRO INTERNO = 1,5 M, PROFUNDIDADE = 1,45 M, EXCLUINDO TAMPÃO. AF_05/2018 POCOS DE VISITA/BOCAS DE LOBO/CX. DE PASSAGEM/CX. DIVERSAS DRENAGEM/OBRAS DE CONTENCAO/POCOS DE VISITA E CAIXAS</v>
      </c>
    </row>
    <row r="1557" spans="1:13" ht="15">
      <c r="A1557" s="149" t="s">
        <v>2471</v>
      </c>
      <c r="B1557" s="149" t="s">
        <v>2472</v>
      </c>
      <c r="C1557" s="149" t="s">
        <v>2639</v>
      </c>
      <c r="D1557" s="149" t="s">
        <v>2640</v>
      </c>
      <c r="E1557" s="150" t="s">
        <v>643</v>
      </c>
      <c r="F1557" s="149" t="s">
        <v>643</v>
      </c>
      <c r="G1557" s="151">
        <v>99249</v>
      </c>
      <c r="H1557" s="149" t="s">
        <v>2781</v>
      </c>
      <c r="I1557" s="149" t="s">
        <v>645</v>
      </c>
      <c r="J1557" s="149" t="s">
        <v>646</v>
      </c>
      <c r="K1557" s="150" t="s">
        <v>10022</v>
      </c>
      <c r="L1557" s="149" t="s">
        <v>647</v>
      </c>
      <c r="M1557" s="148" t="str">
        <f t="shared" si="24"/>
        <v>CAIXA REFERENCIAL COEFICIENTE DE REPRESENTATIVIDADE ACRÉSCIMO PARA POÇO DE VISITA CIRCULAR PARA DRENAGEM, EM ALVENARIA COM TIJOLOS CERÂMICOS MACIÇOS, DIÂMETRO INTERNO = 1,5 M. AF_05/2018 POCOS DE VISITA/BOCAS DE LOBO/CX. DE PASSAGEM/CX. DIVERSAS DRENAGEM/OBRAS DE CONTENCAO/POCOS DE VISITA E CAIXAS</v>
      </c>
    </row>
    <row r="1558" spans="1:13" ht="15">
      <c r="A1558" s="149" t="s">
        <v>2471</v>
      </c>
      <c r="B1558" s="149" t="s">
        <v>2472</v>
      </c>
      <c r="C1558" s="149" t="s">
        <v>2639</v>
      </c>
      <c r="D1558" s="149" t="s">
        <v>2640</v>
      </c>
      <c r="E1558" s="150" t="s">
        <v>643</v>
      </c>
      <c r="F1558" s="149" t="s">
        <v>643</v>
      </c>
      <c r="G1558" s="151">
        <v>99252</v>
      </c>
      <c r="H1558" s="149" t="s">
        <v>2782</v>
      </c>
      <c r="I1558" s="149" t="s">
        <v>759</v>
      </c>
      <c r="J1558" s="149" t="s">
        <v>726</v>
      </c>
      <c r="K1558" s="150" t="s">
        <v>9848</v>
      </c>
      <c r="L1558" s="149" t="s">
        <v>647</v>
      </c>
      <c r="M1558" s="148" t="str">
        <f t="shared" si="24"/>
        <v>CAIXA REFERENCIAL ATRIBUÍDO SÃO PAULO BASE PARA POÇO DE VISITA RETANGULAR PARA DRENAGEM, EM ALVENARIA COM BLOCOS DE CONCRETO, DIMENSÕES INTERNAS = 1X1 M, PROFUNDIDADE = 1,45 M, EXCLUINDO TAMPÃO. AF_05/2018 POCOS DE VISITA/BOCAS DE LOBO/CX. DE PASSAGEM/CX. DIVERSAS DRENAGEM/OBRAS DE CONTENCAO/POCOS DE VISITA E CAIXAS</v>
      </c>
    </row>
    <row r="1559" spans="1:13" ht="15">
      <c r="A1559" s="149" t="s">
        <v>2471</v>
      </c>
      <c r="B1559" s="149" t="s">
        <v>2472</v>
      </c>
      <c r="C1559" s="149" t="s">
        <v>2639</v>
      </c>
      <c r="D1559" s="149" t="s">
        <v>2640</v>
      </c>
      <c r="E1559" s="150" t="s">
        <v>643</v>
      </c>
      <c r="F1559" s="149" t="s">
        <v>643</v>
      </c>
      <c r="G1559" s="151">
        <v>99254</v>
      </c>
      <c r="H1559" s="149" t="s">
        <v>2783</v>
      </c>
      <c r="I1559" s="149" t="s">
        <v>645</v>
      </c>
      <c r="J1559" s="149" t="s">
        <v>646</v>
      </c>
      <c r="K1559" s="150" t="s">
        <v>10023</v>
      </c>
      <c r="L1559" s="149" t="s">
        <v>647</v>
      </c>
      <c r="M1559" s="148" t="str">
        <f t="shared" si="24"/>
        <v>CAIXA REFERENCIAL COEFICIENTE DE REPRESENTATIVIDADE ACRÉSCIMO PARA POÇO DE VISITA RETANGULAR PARA DRENAGEM, EM ALVENARIA COM BLOCOS DE CONCRETO, DIMENSÕES INTERNAS = 1X1 M. AF_05/2018 POCOS DE VISITA/BOCAS DE LOBO/CX. DE PASSAGEM/CX. DIVERSAS DRENAGEM/OBRAS DE CONTENCAO/POCOS DE VISITA E CAIXAS</v>
      </c>
    </row>
    <row r="1560" spans="1:13" ht="15">
      <c r="A1560" s="149" t="s">
        <v>2471</v>
      </c>
      <c r="B1560" s="149" t="s">
        <v>2472</v>
      </c>
      <c r="C1560" s="149" t="s">
        <v>2639</v>
      </c>
      <c r="D1560" s="149" t="s">
        <v>2640</v>
      </c>
      <c r="E1560" s="150" t="s">
        <v>643</v>
      </c>
      <c r="F1560" s="149" t="s">
        <v>643</v>
      </c>
      <c r="G1560" s="151">
        <v>99256</v>
      </c>
      <c r="H1560" s="149" t="s">
        <v>2784</v>
      </c>
      <c r="I1560" s="149" t="s">
        <v>759</v>
      </c>
      <c r="J1560" s="149" t="s">
        <v>726</v>
      </c>
      <c r="K1560" s="150" t="s">
        <v>10024</v>
      </c>
      <c r="L1560" s="149" t="s">
        <v>647</v>
      </c>
      <c r="M1560" s="148" t="str">
        <f t="shared" si="24"/>
        <v>CAIXA REFERENCIAL ATRIBUÍDO SÃO PAULO BASE PARA POÇO DE VISITA RETANGULAR PARA DRENAGEM, EM ALVENARIA COM BLOCOS DE CONCRETO, DIMENSÕES INTERNAS = 1,5X2,5 M, PROFUNDIDADE = 1,45 M, EXCLUINDO TAMPÃO. AF_05/2018 POCOS DE VISITA/BOCAS DE LOBO/CX. DE PASSAGEM/CX. DIVERSAS DRENAGEM/OBRAS DE CONTENCAO/POCOS DE VISITA E CAIXAS</v>
      </c>
    </row>
    <row r="1561" spans="1:13" ht="15">
      <c r="A1561" s="149" t="s">
        <v>2471</v>
      </c>
      <c r="B1561" s="149" t="s">
        <v>2472</v>
      </c>
      <c r="C1561" s="149" t="s">
        <v>2639</v>
      </c>
      <c r="D1561" s="149" t="s">
        <v>2640</v>
      </c>
      <c r="E1561" s="150" t="s">
        <v>643</v>
      </c>
      <c r="F1561" s="149" t="s">
        <v>643</v>
      </c>
      <c r="G1561" s="151">
        <v>99259</v>
      </c>
      <c r="H1561" s="149" t="s">
        <v>2785</v>
      </c>
      <c r="I1561" s="149" t="s">
        <v>759</v>
      </c>
      <c r="J1561" s="149" t="s">
        <v>726</v>
      </c>
      <c r="K1561" s="150" t="s">
        <v>10025</v>
      </c>
      <c r="L1561" s="149" t="s">
        <v>647</v>
      </c>
      <c r="M1561" s="148" t="str">
        <f t="shared" si="24"/>
        <v>CAIXA REFERENCIAL ATRIBUÍDO SÃO PAULO BASE PARA POÇO DE VISITA RETANGULAR PARA DRENAGEM, EM ALVENARIA COM BLOCOS DE CONCRETO, DIMENSÕES INTERNAS = 1X1,5 M, PROFUNDIDADE = 1,45 M, EXCLUINDO TAMPÃO. AF_05/2018 POCOS DE VISITA/BOCAS DE LOBO/CX. DE PASSAGEM/CX. DIVERSAS DRENAGEM/OBRAS DE CONTENCAO/POCOS DE VISITA E CAIXAS</v>
      </c>
    </row>
    <row r="1562" spans="1:13" ht="15">
      <c r="A1562" s="149" t="s">
        <v>2471</v>
      </c>
      <c r="B1562" s="149" t="s">
        <v>2472</v>
      </c>
      <c r="C1562" s="149" t="s">
        <v>2639</v>
      </c>
      <c r="D1562" s="149" t="s">
        <v>2640</v>
      </c>
      <c r="E1562" s="150" t="s">
        <v>643</v>
      </c>
      <c r="F1562" s="149" t="s">
        <v>643</v>
      </c>
      <c r="G1562" s="151">
        <v>99261</v>
      </c>
      <c r="H1562" s="149" t="s">
        <v>2786</v>
      </c>
      <c r="I1562" s="149" t="s">
        <v>645</v>
      </c>
      <c r="J1562" s="149" t="s">
        <v>646</v>
      </c>
      <c r="K1562" s="150" t="s">
        <v>10026</v>
      </c>
      <c r="L1562" s="149" t="s">
        <v>647</v>
      </c>
      <c r="M1562" s="148" t="str">
        <f t="shared" si="24"/>
        <v>CAIXA REFERENCIAL COEFICIENTE DE REPRESENTATIVIDADE ACRÉSCIMO PARA POÇO DE VISITA RETANGULAR PARA DRENAGEM, EM ALVENARIA COM BLOCOS DE CONCRETO, DIMENSÕES INTERNAS = 1X1,5 M. AF_05/2018 POCOS DE VISITA/BOCAS DE LOBO/CX. DE PASSAGEM/CX. DIVERSAS DRENAGEM/OBRAS DE CONTENCAO/POCOS DE VISITA E CAIXAS</v>
      </c>
    </row>
    <row r="1563" spans="1:13" ht="15">
      <c r="A1563" s="149" t="s">
        <v>2471</v>
      </c>
      <c r="B1563" s="149" t="s">
        <v>2472</v>
      </c>
      <c r="C1563" s="149" t="s">
        <v>2639</v>
      </c>
      <c r="D1563" s="149" t="s">
        <v>2640</v>
      </c>
      <c r="E1563" s="150" t="s">
        <v>643</v>
      </c>
      <c r="F1563" s="149" t="s">
        <v>643</v>
      </c>
      <c r="G1563" s="151">
        <v>99263</v>
      </c>
      <c r="H1563" s="149" t="s">
        <v>2787</v>
      </c>
      <c r="I1563" s="149" t="s">
        <v>645</v>
      </c>
      <c r="J1563" s="149" t="s">
        <v>646</v>
      </c>
      <c r="K1563" s="150" t="s">
        <v>10027</v>
      </c>
      <c r="L1563" s="149" t="s">
        <v>647</v>
      </c>
      <c r="M1563" s="148" t="str">
        <f t="shared" si="24"/>
        <v>CAIXA REFERENCIAL COEFICIENTE DE REPRESENTATIVIDADE ACRÉSCIMO PARA POÇO DE VISITA RETANGULAR PARA DRENAGEM, EM ALVENARIA COM BLOCOS DE CONCRETO, DIMENSÕES INTERNAS = 1,5X2,5 M. AF_05/2018 POCOS DE VISITA/BOCAS DE LOBO/CX. DE PASSAGEM/CX. DIVERSAS DRENAGEM/OBRAS DE CONTENCAO/POCOS DE VISITA E CAIXAS</v>
      </c>
    </row>
    <row r="1564" spans="1:13" ht="15">
      <c r="A1564" s="149" t="s">
        <v>2471</v>
      </c>
      <c r="B1564" s="149" t="s">
        <v>2472</v>
      </c>
      <c r="C1564" s="149" t="s">
        <v>2639</v>
      </c>
      <c r="D1564" s="149" t="s">
        <v>2640</v>
      </c>
      <c r="E1564" s="150" t="s">
        <v>643</v>
      </c>
      <c r="F1564" s="149" t="s">
        <v>643</v>
      </c>
      <c r="G1564" s="151">
        <v>99265</v>
      </c>
      <c r="H1564" s="149" t="s">
        <v>2788</v>
      </c>
      <c r="I1564" s="149" t="s">
        <v>759</v>
      </c>
      <c r="J1564" s="149" t="s">
        <v>726</v>
      </c>
      <c r="K1564" s="150" t="s">
        <v>10028</v>
      </c>
      <c r="L1564" s="149" t="s">
        <v>647</v>
      </c>
      <c r="M1564" s="148" t="str">
        <f t="shared" si="24"/>
        <v>CAIXA REFERENCIAL ATRIBUÍDO SÃO PAULO BASE PARA POÇO DE VISITA RETANGULAR PARA DRENAGEM, EM ALVENARIA COM BLOCOS DE CONCRETO, DIMENSÕES INTERNAS = 1X2 M, PROFUNDIDADE = 1,45 M, EXCLUINDO TAMPÃO. AF_05/2018 POCOS DE VISITA/BOCAS DE LOBO/CX. DE PASSAGEM/CX. DIVERSAS DRENAGEM/OBRAS DE CONTENCAO/POCOS DE VISITA E CAIXAS</v>
      </c>
    </row>
    <row r="1565" spans="1:13" ht="15">
      <c r="A1565" s="149" t="s">
        <v>2471</v>
      </c>
      <c r="B1565" s="149" t="s">
        <v>2472</v>
      </c>
      <c r="C1565" s="149" t="s">
        <v>2639</v>
      </c>
      <c r="D1565" s="149" t="s">
        <v>2640</v>
      </c>
      <c r="E1565" s="150" t="s">
        <v>643</v>
      </c>
      <c r="F1565" s="149" t="s">
        <v>643</v>
      </c>
      <c r="G1565" s="151">
        <v>99266</v>
      </c>
      <c r="H1565" s="149" t="s">
        <v>2789</v>
      </c>
      <c r="I1565" s="149" t="s">
        <v>645</v>
      </c>
      <c r="J1565" s="149" t="s">
        <v>646</v>
      </c>
      <c r="K1565" s="150" t="s">
        <v>10015</v>
      </c>
      <c r="L1565" s="149" t="s">
        <v>647</v>
      </c>
      <c r="M1565" s="148" t="str">
        <f t="shared" si="24"/>
        <v>CAIXA REFERENCIAL COEFICIENTE DE REPRESENTATIVIDADE ACRÉSCIMO PARA POÇO DE VISITA RETANGULAR PARA DRENAGEM, EM ALVENARIA COM BLOCOS DE CONCRETO, DIMENSÕES INTERNAS = 1X2 M. AF_05/2018 POCOS DE VISITA/BOCAS DE LOBO/CX. DE PASSAGEM/CX. DIVERSAS DRENAGEM/OBRAS DE CONTENCAO/POCOS DE VISITA E CAIXAS</v>
      </c>
    </row>
    <row r="1566" spans="1:13" ht="15">
      <c r="A1566" s="149" t="s">
        <v>2471</v>
      </c>
      <c r="B1566" s="149" t="s">
        <v>2472</v>
      </c>
      <c r="C1566" s="149" t="s">
        <v>2639</v>
      </c>
      <c r="D1566" s="149" t="s">
        <v>2640</v>
      </c>
      <c r="E1566" s="150" t="s">
        <v>643</v>
      </c>
      <c r="F1566" s="149" t="s">
        <v>643</v>
      </c>
      <c r="G1566" s="151">
        <v>99267</v>
      </c>
      <c r="H1566" s="149" t="s">
        <v>2790</v>
      </c>
      <c r="I1566" s="149" t="s">
        <v>759</v>
      </c>
      <c r="J1566" s="149" t="s">
        <v>726</v>
      </c>
      <c r="K1566" s="150" t="s">
        <v>10029</v>
      </c>
      <c r="L1566" s="149" t="s">
        <v>647</v>
      </c>
      <c r="M1566" s="148" t="str">
        <f t="shared" si="24"/>
        <v>CAIXA REFERENCIAL ATRIBUÍDO SÃO PAULO BASE PARA POÇO DE VISITA RETANGULAR PARA DRENAGEM, EM ALVENARIA COM BLOCOS DE CONCRETO, DIMENSÕES INTERNAS = 1X2,5 M, PROFUNDIDADE = 1,45 M, EXCLUINDO TAMPÃO. AF_05/2018 POCOS DE VISITA/BOCAS DE LOBO/CX. DE PASSAGEM/CX. DIVERSAS DRENAGEM/OBRAS DE CONTENCAO/POCOS DE VISITA E CAIXAS</v>
      </c>
    </row>
    <row r="1567" spans="1:13" ht="15">
      <c r="A1567" s="149" t="s">
        <v>2471</v>
      </c>
      <c r="B1567" s="149" t="s">
        <v>2472</v>
      </c>
      <c r="C1567" s="149" t="s">
        <v>2639</v>
      </c>
      <c r="D1567" s="149" t="s">
        <v>2640</v>
      </c>
      <c r="E1567" s="150" t="s">
        <v>643</v>
      </c>
      <c r="F1567" s="149" t="s">
        <v>643</v>
      </c>
      <c r="G1567" s="151">
        <v>99269</v>
      </c>
      <c r="H1567" s="149" t="s">
        <v>2791</v>
      </c>
      <c r="I1567" s="149" t="s">
        <v>645</v>
      </c>
      <c r="J1567" s="149" t="s">
        <v>646</v>
      </c>
      <c r="K1567" s="150" t="s">
        <v>10020</v>
      </c>
      <c r="L1567" s="149" t="s">
        <v>647</v>
      </c>
      <c r="M1567" s="148" t="str">
        <f t="shared" si="24"/>
        <v>CAIXA REFERENCIAL COEFICIENTE DE REPRESENTATIVIDADE ACRÉSCIMO PARA POÇO DE VISITA RETANGULAR PARA DRENAGEM, EM ALVENARIA COM BLOCOS DE CONCRETO, DIMENSÕES INTERNAS = 1X2,5 M. AF_05/2018 POCOS DE VISITA/BOCAS DE LOBO/CX. DE PASSAGEM/CX. DIVERSAS DRENAGEM/OBRAS DE CONTENCAO/POCOS DE VISITA E CAIXAS</v>
      </c>
    </row>
    <row r="1568" spans="1:13" ht="15">
      <c r="A1568" s="149" t="s">
        <v>2471</v>
      </c>
      <c r="B1568" s="149" t="s">
        <v>2472</v>
      </c>
      <c r="C1568" s="149" t="s">
        <v>2639</v>
      </c>
      <c r="D1568" s="149" t="s">
        <v>2640</v>
      </c>
      <c r="E1568" s="150" t="s">
        <v>643</v>
      </c>
      <c r="F1568" s="149" t="s">
        <v>643</v>
      </c>
      <c r="G1568" s="151">
        <v>99271</v>
      </c>
      <c r="H1568" s="149" t="s">
        <v>2792</v>
      </c>
      <c r="I1568" s="149" t="s">
        <v>759</v>
      </c>
      <c r="J1568" s="149" t="s">
        <v>726</v>
      </c>
      <c r="K1568" s="150" t="s">
        <v>10030</v>
      </c>
      <c r="L1568" s="149" t="s">
        <v>647</v>
      </c>
      <c r="M1568" s="148" t="str">
        <f t="shared" si="24"/>
        <v>CAIXA REFERENCIAL ATRIBUÍDO SÃO PAULO BASE PARA POÇO DE VISITA RETANGULAR PARA DRENAGEM, EM ALVENARIA COM BLOCOS DE CONCRETO, DIMENSÕES INTERNAS = 1,5X3 M, PROFUNDIDADE = 1,45 M, EXCLUINDO TAMPÃO. AF_05/2018 POCOS DE VISITA/BOCAS DE LOBO/CX. DE PASSAGEM/CX. DIVERSAS DRENAGEM/OBRAS DE CONTENCAO/POCOS DE VISITA E CAIXAS</v>
      </c>
    </row>
    <row r="1569" spans="1:13" ht="15">
      <c r="A1569" s="149" t="s">
        <v>2471</v>
      </c>
      <c r="B1569" s="149" t="s">
        <v>2472</v>
      </c>
      <c r="C1569" s="149" t="s">
        <v>2639</v>
      </c>
      <c r="D1569" s="149" t="s">
        <v>2640</v>
      </c>
      <c r="E1569" s="150" t="s">
        <v>643</v>
      </c>
      <c r="F1569" s="149" t="s">
        <v>643</v>
      </c>
      <c r="G1569" s="151">
        <v>99272</v>
      </c>
      <c r="H1569" s="149" t="s">
        <v>2793</v>
      </c>
      <c r="I1569" s="149" t="s">
        <v>759</v>
      </c>
      <c r="J1569" s="149" t="s">
        <v>726</v>
      </c>
      <c r="K1569" s="150" t="s">
        <v>10031</v>
      </c>
      <c r="L1569" s="149" t="s">
        <v>647</v>
      </c>
      <c r="M1569" s="148" t="str">
        <f t="shared" si="24"/>
        <v>CAIXA REFERENCIAL ATRIBUÍDO SÃO PAULO POÇO DE INSPEÇÃO CIRCULAR PARA DRENAGEM, EM ALVENARIA COM TIJOLOS CERÂMICOS MACIÇOS, DIÂMETRO INTERNO = 0,6 M, PROFUNDIDADE = 1 M, EXCLUINDO TAMPÃO. AF_05/2018 POCOS DE VISITA/BOCAS DE LOBO/CX. DE PASSAGEM/CX. DIVERSAS DRENAGEM/OBRAS DE CONTENCAO/POCOS DE VISITA E CAIXAS</v>
      </c>
    </row>
    <row r="1570" spans="1:13" ht="15">
      <c r="A1570" s="149" t="s">
        <v>2471</v>
      </c>
      <c r="B1570" s="149" t="s">
        <v>2472</v>
      </c>
      <c r="C1570" s="149" t="s">
        <v>2639</v>
      </c>
      <c r="D1570" s="149" t="s">
        <v>2640</v>
      </c>
      <c r="E1570" s="150" t="s">
        <v>643</v>
      </c>
      <c r="F1570" s="149" t="s">
        <v>643</v>
      </c>
      <c r="G1570" s="151">
        <v>99273</v>
      </c>
      <c r="H1570" s="149" t="s">
        <v>2794</v>
      </c>
      <c r="I1570" s="149" t="s">
        <v>759</v>
      </c>
      <c r="J1570" s="149" t="s">
        <v>726</v>
      </c>
      <c r="K1570" s="150" t="s">
        <v>10032</v>
      </c>
      <c r="L1570" s="149" t="s">
        <v>647</v>
      </c>
      <c r="M1570" s="148" t="str">
        <f t="shared" si="24"/>
        <v>CAIXA REFERENCIAL ATRIBUÍDO SÃO PAULO POÇO DE INSPEÇÃO CIRCULAR PARA DRENAGEM, EM ALVENARIA COM TIJOLOS CERÂMICOS MACIÇOS, DIÂMETRO INTERNO = 0,6 M, PROFUNDIDADE = 1,5 M, EXCLUINDO TAMPÃO. AF_05/2018 POCOS DE VISITA/BOCAS DE LOBO/CX. DE PASSAGEM/CX. DIVERSAS DRENAGEM/OBRAS DE CONTENCAO/POCOS DE VISITA E CAIXAS</v>
      </c>
    </row>
    <row r="1571" spans="1:13" ht="15">
      <c r="A1571" s="149" t="s">
        <v>2471</v>
      </c>
      <c r="B1571" s="149" t="s">
        <v>2472</v>
      </c>
      <c r="C1571" s="149" t="s">
        <v>2639</v>
      </c>
      <c r="D1571" s="149" t="s">
        <v>2640</v>
      </c>
      <c r="E1571" s="150" t="s">
        <v>643</v>
      </c>
      <c r="F1571" s="149" t="s">
        <v>643</v>
      </c>
      <c r="G1571" s="151">
        <v>99274</v>
      </c>
      <c r="H1571" s="149" t="s">
        <v>2795</v>
      </c>
      <c r="I1571" s="149" t="s">
        <v>759</v>
      </c>
      <c r="J1571" s="149" t="s">
        <v>726</v>
      </c>
      <c r="K1571" s="150" t="s">
        <v>10033</v>
      </c>
      <c r="L1571" s="149" t="s">
        <v>647</v>
      </c>
      <c r="M1571" s="148" t="str">
        <f t="shared" si="24"/>
        <v>CAIXA REFERENCIAL ATRIBUÍDO SÃO PAULO BASE PARA POÇO DE VISITA RETANGULAR PARA DRENAGEM, EM ALVENARIA COM BLOCOS DE CONCRETO, DIMENSÕES INTERNAS = 1X3 M, PROFUNDIDADE = 1,45 M, EXCLUINDO TAMPÃO. AF_05/2018 POCOS DE VISITA/BOCAS DE LOBO/CX. DE PASSAGEM/CX. DIVERSAS DRENAGEM/OBRAS DE CONTENCAO/POCOS DE VISITA E CAIXAS</v>
      </c>
    </row>
    <row r="1572" spans="1:13" ht="15">
      <c r="A1572" s="149" t="s">
        <v>2471</v>
      </c>
      <c r="B1572" s="149" t="s">
        <v>2472</v>
      </c>
      <c r="C1572" s="149" t="s">
        <v>2639</v>
      </c>
      <c r="D1572" s="149" t="s">
        <v>2640</v>
      </c>
      <c r="E1572" s="150" t="s">
        <v>643</v>
      </c>
      <c r="F1572" s="149" t="s">
        <v>643</v>
      </c>
      <c r="G1572" s="151">
        <v>99276</v>
      </c>
      <c r="H1572" s="149" t="s">
        <v>2796</v>
      </c>
      <c r="I1572" s="149" t="s">
        <v>645</v>
      </c>
      <c r="J1572" s="149" t="s">
        <v>646</v>
      </c>
      <c r="K1572" s="150" t="s">
        <v>10034</v>
      </c>
      <c r="L1572" s="149" t="s">
        <v>647</v>
      </c>
      <c r="M1572" s="148" t="str">
        <f t="shared" si="24"/>
        <v>CAIXA REFERENCIAL COEFICIENTE DE REPRESENTATIVIDADE ACRÉSCIMO PARA POÇO DE VISITA RETANGULAR PARA DRENAGEM, EM ALVENARIA COM BLOCOS DE CONCRETO, DIMENSÕES INTERNAS = 1,5X3 M. AF_05/2018 POCOS DE VISITA/BOCAS DE LOBO/CX. DE PASSAGEM/CX. DIVERSAS DRENAGEM/OBRAS DE CONTENCAO/POCOS DE VISITA E CAIXAS</v>
      </c>
    </row>
    <row r="1573" spans="1:13" ht="15">
      <c r="A1573" s="149" t="s">
        <v>2471</v>
      </c>
      <c r="B1573" s="149" t="s">
        <v>2472</v>
      </c>
      <c r="C1573" s="149" t="s">
        <v>2639</v>
      </c>
      <c r="D1573" s="149" t="s">
        <v>2640</v>
      </c>
      <c r="E1573" s="150" t="s">
        <v>643</v>
      </c>
      <c r="F1573" s="149" t="s">
        <v>643</v>
      </c>
      <c r="G1573" s="151">
        <v>99277</v>
      </c>
      <c r="H1573" s="149" t="s">
        <v>2797</v>
      </c>
      <c r="I1573" s="149" t="s">
        <v>645</v>
      </c>
      <c r="J1573" s="149" t="s">
        <v>646</v>
      </c>
      <c r="K1573" s="150" t="s">
        <v>10027</v>
      </c>
      <c r="L1573" s="149" t="s">
        <v>647</v>
      </c>
      <c r="M1573" s="148" t="str">
        <f t="shared" si="24"/>
        <v>CAIXA REFERENCIAL COEFICIENTE DE REPRESENTATIVIDADE ACRÉSCIMO PARA POÇO DE VISITA RETANGULAR PARA DRENAGEM, EM ALVENARIA COM BLOCOS DE CONCRETO, DIMENSÕES INTERNAS = 1X3 M. AF_05/2018 POCOS DE VISITA/BOCAS DE LOBO/CX. DE PASSAGEM/CX. DIVERSAS DRENAGEM/OBRAS DE CONTENCAO/POCOS DE VISITA E CAIXAS</v>
      </c>
    </row>
    <row r="1574" spans="1:13" ht="15">
      <c r="A1574" s="149" t="s">
        <v>2471</v>
      </c>
      <c r="B1574" s="149" t="s">
        <v>2472</v>
      </c>
      <c r="C1574" s="149" t="s">
        <v>2639</v>
      </c>
      <c r="D1574" s="149" t="s">
        <v>2640</v>
      </c>
      <c r="E1574" s="150" t="s">
        <v>643</v>
      </c>
      <c r="F1574" s="149" t="s">
        <v>643</v>
      </c>
      <c r="G1574" s="151">
        <v>99278</v>
      </c>
      <c r="H1574" s="149" t="s">
        <v>2798</v>
      </c>
      <c r="I1574" s="149" t="s">
        <v>645</v>
      </c>
      <c r="J1574" s="149" t="s">
        <v>646</v>
      </c>
      <c r="K1574" s="150" t="s">
        <v>10035</v>
      </c>
      <c r="L1574" s="149" t="s">
        <v>647</v>
      </c>
      <c r="M1574" s="148" t="str">
        <f t="shared" si="24"/>
        <v>CAIXA REFERENCIAL COEFICIENTE DE REPRESENTATIVIDADE ACRÉSCIMO PARA POÇO DE VISITA CIRCULAR PARA DRENAGEM, EM CONCRETO PRÉ-MOLDADO, DIÂMETRO INTERNO = 0,8 M. AF_05/2018 POCOS DE VISITA/BOCAS DE LOBO/CX. DE PASSAGEM/CX. DIVERSAS DRENAGEM/OBRAS DE CONTENCAO/POCOS DE VISITA E CAIXAS</v>
      </c>
    </row>
    <row r="1575" spans="1:13" ht="15">
      <c r="A1575" s="149" t="s">
        <v>2471</v>
      </c>
      <c r="B1575" s="149" t="s">
        <v>2472</v>
      </c>
      <c r="C1575" s="149" t="s">
        <v>2639</v>
      </c>
      <c r="D1575" s="149" t="s">
        <v>2640</v>
      </c>
      <c r="E1575" s="150" t="s">
        <v>643</v>
      </c>
      <c r="F1575" s="149" t="s">
        <v>643</v>
      </c>
      <c r="G1575" s="151">
        <v>99279</v>
      </c>
      <c r="H1575" s="149" t="s">
        <v>2799</v>
      </c>
      <c r="I1575" s="149" t="s">
        <v>759</v>
      </c>
      <c r="J1575" s="149" t="s">
        <v>726</v>
      </c>
      <c r="K1575" s="150" t="s">
        <v>10036</v>
      </c>
      <c r="L1575" s="149" t="s">
        <v>647</v>
      </c>
      <c r="M1575" s="148" t="str">
        <f t="shared" si="24"/>
        <v>CAIXA REFERENCIAL ATRIBUÍDO SÃO PAULO BASE PARA POÇO DE VISITA RETANGULAR PARA DRENAGEM, EM ALVENARIA COM BLOCOS DE CONCRETO, DIMENSÕES INTERNAS = 1X3,5 M, PROFUNDIDADE = 1,45 M, EXCLUINDO TAMPÃO. AF_05/2018 POCOS DE VISITA/BOCAS DE LOBO/CX. DE PASSAGEM/CX. DIVERSAS DRENAGEM/OBRAS DE CONTENCAO/POCOS DE VISITA E CAIXAS</v>
      </c>
    </row>
    <row r="1576" spans="1:13" ht="15">
      <c r="A1576" s="149" t="s">
        <v>2471</v>
      </c>
      <c r="B1576" s="149" t="s">
        <v>2472</v>
      </c>
      <c r="C1576" s="149" t="s">
        <v>2639</v>
      </c>
      <c r="D1576" s="149" t="s">
        <v>2640</v>
      </c>
      <c r="E1576" s="150" t="s">
        <v>643</v>
      </c>
      <c r="F1576" s="149" t="s">
        <v>643</v>
      </c>
      <c r="G1576" s="151">
        <v>99280</v>
      </c>
      <c r="H1576" s="149" t="s">
        <v>2800</v>
      </c>
      <c r="I1576" s="149" t="s">
        <v>759</v>
      </c>
      <c r="J1576" s="149" t="s">
        <v>726</v>
      </c>
      <c r="K1576" s="150" t="s">
        <v>10037</v>
      </c>
      <c r="L1576" s="149" t="s">
        <v>647</v>
      </c>
      <c r="M1576" s="148" t="str">
        <f t="shared" si="24"/>
        <v>CAIXA REFERENCIAL ATRIBUÍDO SÃO PAULO BASE PARA POÇO DE VISITA CIRCULAR PARA DRENAGEM, EM ALVENARIA COM TIJOLOS CERÂMICOS MACIÇOS, DIÂMETRO INTERNO = 0,8 M, PROFUNDIDADE = 1,45 M, EXCLUINDO TAMPÃO. AF_05/2018 POCOS DE VISITA/BOCAS DE LOBO/CX. DE PASSAGEM/CX. DIVERSAS DRENAGEM/OBRAS DE CONTENCAO/POCOS DE VISITA E CAIXAS</v>
      </c>
    </row>
    <row r="1577" spans="1:13" ht="15">
      <c r="A1577" s="149" t="s">
        <v>2471</v>
      </c>
      <c r="B1577" s="149" t="s">
        <v>2472</v>
      </c>
      <c r="C1577" s="149" t="s">
        <v>2639</v>
      </c>
      <c r="D1577" s="149" t="s">
        <v>2640</v>
      </c>
      <c r="E1577" s="150" t="s">
        <v>643</v>
      </c>
      <c r="F1577" s="149" t="s">
        <v>643</v>
      </c>
      <c r="G1577" s="151">
        <v>99281</v>
      </c>
      <c r="H1577" s="149" t="s">
        <v>2801</v>
      </c>
      <c r="I1577" s="149" t="s">
        <v>645</v>
      </c>
      <c r="J1577" s="149" t="s">
        <v>646</v>
      </c>
      <c r="K1577" s="150" t="s">
        <v>10034</v>
      </c>
      <c r="L1577" s="149" t="s">
        <v>647</v>
      </c>
      <c r="M1577" s="148" t="str">
        <f t="shared" si="24"/>
        <v>CAIXA REFERENCIAL COEFICIENTE DE REPRESENTATIVIDADE ACRÉSCIMO PARA POÇO DE VISITA RETANGULAR PARA DRENAGEM, EM ALVENARIA COM BLOCOS DE CONCRETO, DIMENSÕES INTERNAS = 1X3,5 M. AF_05/2018 POCOS DE VISITA/BOCAS DE LOBO/CX. DE PASSAGEM/CX. DIVERSAS DRENAGEM/OBRAS DE CONTENCAO/POCOS DE VISITA E CAIXAS</v>
      </c>
    </row>
    <row r="1578" spans="1:13" ht="15">
      <c r="A1578" s="149" t="s">
        <v>2471</v>
      </c>
      <c r="B1578" s="149" t="s">
        <v>2472</v>
      </c>
      <c r="C1578" s="149" t="s">
        <v>2639</v>
      </c>
      <c r="D1578" s="149" t="s">
        <v>2640</v>
      </c>
      <c r="E1578" s="150" t="s">
        <v>643</v>
      </c>
      <c r="F1578" s="149" t="s">
        <v>643</v>
      </c>
      <c r="G1578" s="151">
        <v>99282</v>
      </c>
      <c r="H1578" s="149" t="s">
        <v>2802</v>
      </c>
      <c r="I1578" s="149" t="s">
        <v>645</v>
      </c>
      <c r="J1578" s="149" t="s">
        <v>646</v>
      </c>
      <c r="K1578" s="150" t="s">
        <v>10038</v>
      </c>
      <c r="L1578" s="149" t="s">
        <v>647</v>
      </c>
      <c r="M1578" s="148" t="str">
        <f t="shared" si="24"/>
        <v>CAIXA REFERENCIAL COEFICIENTE DE REPRESENTATIVIDADE ACRÉSCIMO PARA POÇO DE VISITA RETANGULAR PARA DRENAGEM, EM ALVENARIA COM BLOCOS DE CONCRETO, DIMENSÕES INTERNAS = 2,5X2,5 M. AF_05/2018 POCOS DE VISITA/BOCAS DE LOBO/CX. DE PASSAGEM/CX. DIVERSAS DRENAGEM/OBRAS DE CONTENCAO/POCOS DE VISITA E CAIXAS</v>
      </c>
    </row>
    <row r="1579" spans="1:13" ht="15">
      <c r="A1579" s="149" t="s">
        <v>2471</v>
      </c>
      <c r="B1579" s="149" t="s">
        <v>2472</v>
      </c>
      <c r="C1579" s="149" t="s">
        <v>2639</v>
      </c>
      <c r="D1579" s="149" t="s">
        <v>2640</v>
      </c>
      <c r="E1579" s="150" t="s">
        <v>643</v>
      </c>
      <c r="F1579" s="149" t="s">
        <v>643</v>
      </c>
      <c r="G1579" s="151">
        <v>99283</v>
      </c>
      <c r="H1579" s="149" t="s">
        <v>2803</v>
      </c>
      <c r="I1579" s="149" t="s">
        <v>645</v>
      </c>
      <c r="J1579" s="149" t="s">
        <v>646</v>
      </c>
      <c r="K1579" s="150" t="s">
        <v>10039</v>
      </c>
      <c r="L1579" s="149" t="s">
        <v>647</v>
      </c>
      <c r="M1579" s="148" t="str">
        <f t="shared" si="24"/>
        <v>CAIXA REFERENCIAL COEFICIENTE DE REPRESENTATIVIDADE ACRÉSCIMO PARA POÇO DE VISITA CIRCULAR PARA DRENAGEM, EM ALVENARIA COM TIJOLOS CERÂMICOS MACIÇOS, DIÂMETRO INTERNO = 0,8 M. AF_05/2018 POCOS DE VISITA/BOCAS DE LOBO/CX. DE PASSAGEM/CX. DIVERSAS DRENAGEM/OBRAS DE CONTENCAO/POCOS DE VISITA E CAIXAS</v>
      </c>
    </row>
    <row r="1580" spans="1:13" ht="15">
      <c r="A1580" s="149" t="s">
        <v>2471</v>
      </c>
      <c r="B1580" s="149" t="s">
        <v>2472</v>
      </c>
      <c r="C1580" s="149" t="s">
        <v>2639</v>
      </c>
      <c r="D1580" s="149" t="s">
        <v>2640</v>
      </c>
      <c r="E1580" s="150" t="s">
        <v>643</v>
      </c>
      <c r="F1580" s="149" t="s">
        <v>643</v>
      </c>
      <c r="G1580" s="151">
        <v>99284</v>
      </c>
      <c r="H1580" s="149" t="s">
        <v>2804</v>
      </c>
      <c r="I1580" s="149" t="s">
        <v>759</v>
      </c>
      <c r="J1580" s="149" t="s">
        <v>726</v>
      </c>
      <c r="K1580" s="150" t="s">
        <v>10040</v>
      </c>
      <c r="L1580" s="149" t="s">
        <v>647</v>
      </c>
      <c r="M1580" s="148" t="str">
        <f t="shared" si="24"/>
        <v>CAIXA REFERENCIAL ATRIBUÍDO SÃO PAULO BASE PARA POÇO DE VISITA RETANGULAR PARA DRENAGEM, EM ALVENARIA COM BLOCOS DE CONCRETO, DIMENSÕES INTERNAS = 1,5X3,5 M, PROFUNDIDADE = 1,45 M, EXCLUINDO TAMPÃO. AF_05/2018 POCOS DE VISITA/BOCAS DE LOBO/CX. DE PASSAGEM/CX. DIVERSAS DRENAGEM/OBRAS DE CONTENCAO/POCOS DE VISITA E CAIXAS</v>
      </c>
    </row>
    <row r="1581" spans="1:13" ht="15">
      <c r="A1581" s="149" t="s">
        <v>2471</v>
      </c>
      <c r="B1581" s="149" t="s">
        <v>2472</v>
      </c>
      <c r="C1581" s="149" t="s">
        <v>2639</v>
      </c>
      <c r="D1581" s="149" t="s">
        <v>2640</v>
      </c>
      <c r="E1581" s="150" t="s">
        <v>643</v>
      </c>
      <c r="F1581" s="149" t="s">
        <v>643</v>
      </c>
      <c r="G1581" s="151">
        <v>99286</v>
      </c>
      <c r="H1581" s="149" t="s">
        <v>2805</v>
      </c>
      <c r="I1581" s="149" t="s">
        <v>759</v>
      </c>
      <c r="J1581" s="149" t="s">
        <v>726</v>
      </c>
      <c r="K1581" s="150" t="s">
        <v>10041</v>
      </c>
      <c r="L1581" s="149" t="s">
        <v>647</v>
      </c>
      <c r="M1581" s="148" t="str">
        <f t="shared" si="24"/>
        <v>CAIXA REFERENCIAL ATRIBUÍDO SÃO PAULO BASE PARA POÇO DE VISITA RETANGULAR PARA DRENAGEM, EM ALVENARIA COM BLOCOS DE CONCRETO, DIMENSÕES INTERNAS = 1X4 M, PROFUNDIDADE = 1,45 M, EXCLUINDO TAMPÃO. AF_05/2018 POCOS DE VISITA/BOCAS DE LOBO/CX. DE PASSAGEM/CX. DIVERSAS DRENAGEM/OBRAS DE CONTENCAO/POCOS DE VISITA E CAIXAS</v>
      </c>
    </row>
    <row r="1582" spans="1:13" ht="15">
      <c r="A1582" s="149" t="s">
        <v>2471</v>
      </c>
      <c r="B1582" s="149" t="s">
        <v>2472</v>
      </c>
      <c r="C1582" s="149" t="s">
        <v>2639</v>
      </c>
      <c r="D1582" s="149" t="s">
        <v>2640</v>
      </c>
      <c r="E1582" s="150" t="s">
        <v>643</v>
      </c>
      <c r="F1582" s="149" t="s">
        <v>643</v>
      </c>
      <c r="G1582" s="151">
        <v>99287</v>
      </c>
      <c r="H1582" s="149" t="s">
        <v>2806</v>
      </c>
      <c r="I1582" s="149" t="s">
        <v>759</v>
      </c>
      <c r="J1582" s="149" t="s">
        <v>726</v>
      </c>
      <c r="K1582" s="150" t="s">
        <v>10042</v>
      </c>
      <c r="L1582" s="149" t="s">
        <v>647</v>
      </c>
      <c r="M1582" s="148" t="str">
        <f t="shared" si="24"/>
        <v>CAIXA REFERENCIAL ATRIBUÍDO SÃO PAULO BASE PARA POÇO DE VISITA RETANGULAR PARA DRENAGEM, EM ALVENARIA COM BLOCOS DE CONCRETO, DIMENSÕES INTERNAS = 2,5X3 M, PROFUNDIDADE = 1,45 M, EXCLUINDO TAMPÃO. AF_05/2018 POCOS DE VISITA/BOCAS DE LOBO/CX. DE PASSAGEM/CX. DIVERSAS DRENAGEM/OBRAS DE CONTENCAO/POCOS DE VISITA E CAIXAS</v>
      </c>
    </row>
    <row r="1583" spans="1:13" ht="15">
      <c r="A1583" s="149" t="s">
        <v>2471</v>
      </c>
      <c r="B1583" s="149" t="s">
        <v>2472</v>
      </c>
      <c r="C1583" s="149" t="s">
        <v>2639</v>
      </c>
      <c r="D1583" s="149" t="s">
        <v>2640</v>
      </c>
      <c r="E1583" s="150" t="s">
        <v>643</v>
      </c>
      <c r="F1583" s="149" t="s">
        <v>643</v>
      </c>
      <c r="G1583" s="151">
        <v>99288</v>
      </c>
      <c r="H1583" s="149" t="s">
        <v>2807</v>
      </c>
      <c r="I1583" s="149" t="s">
        <v>645</v>
      </c>
      <c r="J1583" s="149" t="s">
        <v>646</v>
      </c>
      <c r="K1583" s="150" t="s">
        <v>10043</v>
      </c>
      <c r="L1583" s="149" t="s">
        <v>647</v>
      </c>
      <c r="M1583" s="148" t="str">
        <f t="shared" si="24"/>
        <v>CAIXA REFERENCIAL COEFICIENTE DE REPRESENTATIVIDADE ACRÉSCIMO PARA POÇO DE VISITA CIRCULAR PARA DRENAGEM, EM CONCRETO PRÉ-MOLDADO, DIÂMETRO INTERNO = 1 M. AF_05/2018 POCOS DE VISITA/BOCAS DE LOBO/CX. DE PASSAGEM/CX. DIVERSAS DRENAGEM/OBRAS DE CONTENCAO/POCOS DE VISITA E CAIXAS</v>
      </c>
    </row>
    <row r="1584" spans="1:13" ht="15">
      <c r="A1584" s="149" t="s">
        <v>2471</v>
      </c>
      <c r="B1584" s="149" t="s">
        <v>2472</v>
      </c>
      <c r="C1584" s="149" t="s">
        <v>2639</v>
      </c>
      <c r="D1584" s="149" t="s">
        <v>2640</v>
      </c>
      <c r="E1584" s="150" t="s">
        <v>643</v>
      </c>
      <c r="F1584" s="149" t="s">
        <v>643</v>
      </c>
      <c r="G1584" s="151">
        <v>99289</v>
      </c>
      <c r="H1584" s="149" t="s">
        <v>2808</v>
      </c>
      <c r="I1584" s="149" t="s">
        <v>645</v>
      </c>
      <c r="J1584" s="149" t="s">
        <v>646</v>
      </c>
      <c r="K1584" s="150" t="s">
        <v>10044</v>
      </c>
      <c r="L1584" s="149" t="s">
        <v>647</v>
      </c>
      <c r="M1584" s="148" t="str">
        <f t="shared" si="24"/>
        <v>CAIXA REFERENCIAL COEFICIENTE DE REPRESENTATIVIDADE ACRÉSCIMO PARA POÇO DE VISITA RETANGULAR PARA DRENAGEM, EM ALVENARIA COM BLOCOS DE CONCRETO, DIMENSÕES INTERNAS = 1X4 M. AF_05/2018 POCOS DE VISITA/BOCAS DE LOBO/CX. DE PASSAGEM/CX. DIVERSAS DRENAGEM/OBRAS DE CONTENCAO/POCOS DE VISITA E CAIXAS</v>
      </c>
    </row>
    <row r="1585" spans="1:13" ht="15">
      <c r="A1585" s="149" t="s">
        <v>2471</v>
      </c>
      <c r="B1585" s="149" t="s">
        <v>2472</v>
      </c>
      <c r="C1585" s="149" t="s">
        <v>2639</v>
      </c>
      <c r="D1585" s="149" t="s">
        <v>2640</v>
      </c>
      <c r="E1585" s="150" t="s">
        <v>643</v>
      </c>
      <c r="F1585" s="149" t="s">
        <v>643</v>
      </c>
      <c r="G1585" s="151">
        <v>99290</v>
      </c>
      <c r="H1585" s="149" t="s">
        <v>2809</v>
      </c>
      <c r="I1585" s="149" t="s">
        <v>759</v>
      </c>
      <c r="J1585" s="149" t="s">
        <v>726</v>
      </c>
      <c r="K1585" s="150" t="s">
        <v>10045</v>
      </c>
      <c r="L1585" s="149" t="s">
        <v>647</v>
      </c>
      <c r="M1585" s="148" t="str">
        <f t="shared" si="24"/>
        <v>CAIXA REFERENCIAL ATRIBUÍDO SÃO PAULO BASE PARA POÇO DE VISITA RETANGULAR PARA DRENAGEM, EM ALVENARIA COM BLOCOS DE CONCRETO, DIMENSÕES INTERNAS = 1,5X1,5 M, PROFUNDIDADE = 1,45 M, EXCLUINDO TAMPÃO. AF_05/2018 POCOS DE VISITA/BOCAS DE LOBO/CX. DE PASSAGEM/CX. DIVERSAS DRENAGEM/OBRAS DE CONTENCAO/POCOS DE VISITA E CAIXAS</v>
      </c>
    </row>
    <row r="1586" spans="1:13" ht="15">
      <c r="A1586" s="149" t="s">
        <v>2471</v>
      </c>
      <c r="B1586" s="149" t="s">
        <v>2472</v>
      </c>
      <c r="C1586" s="149" t="s">
        <v>2639</v>
      </c>
      <c r="D1586" s="149" t="s">
        <v>2640</v>
      </c>
      <c r="E1586" s="150" t="s">
        <v>643</v>
      </c>
      <c r="F1586" s="149" t="s">
        <v>643</v>
      </c>
      <c r="G1586" s="151">
        <v>99291</v>
      </c>
      <c r="H1586" s="149" t="s">
        <v>2810</v>
      </c>
      <c r="I1586" s="149" t="s">
        <v>645</v>
      </c>
      <c r="J1586" s="149" t="s">
        <v>646</v>
      </c>
      <c r="K1586" s="150" t="s">
        <v>10044</v>
      </c>
      <c r="L1586" s="149" t="s">
        <v>647</v>
      </c>
      <c r="M1586" s="148" t="str">
        <f t="shared" si="24"/>
        <v>CAIXA REFERENCIAL COEFICIENTE DE REPRESENTATIVIDADE ACRÉSCIMO PARA POÇO DE VISITA RETANGULAR PARA DRENAGEM, EM ALVENARIA COM BLOCOS DE CONCRETO, DIMENSÕES INTERNAS = 1,5X3,5 M. AF_05/2018 POCOS DE VISITA/BOCAS DE LOBO/CX. DE PASSAGEM/CX. DIVERSAS DRENAGEM/OBRAS DE CONTENCAO/POCOS DE VISITA E CAIXAS</v>
      </c>
    </row>
    <row r="1587" spans="1:13" ht="15">
      <c r="A1587" s="149" t="s">
        <v>2471</v>
      </c>
      <c r="B1587" s="149" t="s">
        <v>2472</v>
      </c>
      <c r="C1587" s="149" t="s">
        <v>2639</v>
      </c>
      <c r="D1587" s="149" t="s">
        <v>2640</v>
      </c>
      <c r="E1587" s="150" t="s">
        <v>643</v>
      </c>
      <c r="F1587" s="149" t="s">
        <v>643</v>
      </c>
      <c r="G1587" s="151">
        <v>99292</v>
      </c>
      <c r="H1587" s="149" t="s">
        <v>2811</v>
      </c>
      <c r="I1587" s="149" t="s">
        <v>759</v>
      </c>
      <c r="J1587" s="149" t="s">
        <v>726</v>
      </c>
      <c r="K1587" s="150" t="s">
        <v>10046</v>
      </c>
      <c r="L1587" s="149" t="s">
        <v>647</v>
      </c>
      <c r="M1587" s="148" t="str">
        <f t="shared" si="24"/>
        <v>CAIXA REFERENCIAL ATRIBUÍDO SÃO PAULO BASE PARA POÇO DE VISITA CIRCULAR PARA DRENAGEM, EM ALVENARIA COM TIJOLOS CERÂMICOS MACIÇOS, DIÂMETRO INTERNO = 1 M, PROFUNDIDADE = 1,45 M, EXCLUINDO TAMPÃO. AF_05/2018 POCOS DE VISITA/BOCAS DE LOBO/CX. DE PASSAGEM/CX. DIVERSAS DRENAGEM/OBRAS DE CONTENCAO/POCOS DE VISITA E CAIXAS</v>
      </c>
    </row>
    <row r="1588" spans="1:13" ht="15">
      <c r="A1588" s="149" t="s">
        <v>2471</v>
      </c>
      <c r="B1588" s="149" t="s">
        <v>2472</v>
      </c>
      <c r="C1588" s="149" t="s">
        <v>2639</v>
      </c>
      <c r="D1588" s="149" t="s">
        <v>2640</v>
      </c>
      <c r="E1588" s="150" t="s">
        <v>643</v>
      </c>
      <c r="F1588" s="149" t="s">
        <v>643</v>
      </c>
      <c r="G1588" s="151">
        <v>99293</v>
      </c>
      <c r="H1588" s="149" t="s">
        <v>2812</v>
      </c>
      <c r="I1588" s="149" t="s">
        <v>645</v>
      </c>
      <c r="J1588" s="149" t="s">
        <v>646</v>
      </c>
      <c r="K1588" s="150" t="s">
        <v>10047</v>
      </c>
      <c r="L1588" s="149" t="s">
        <v>647</v>
      </c>
      <c r="M1588" s="148" t="str">
        <f t="shared" si="24"/>
        <v>CAIXA REFERENCIAL COEFICIENTE DE REPRESENTATIVIDADE ACRÉSCIMO PARA POÇO DE VISITA CIRCULAR PARA DRENAGEM, EM ALVENARIA COM TIJOLOS CERÂMICOS MACIÇOS, DIÂMETRO INTERNO = 1 M. AF_05/2018 POCOS DE VISITA/BOCAS DE LOBO/CX. DE PASSAGEM/CX. DIVERSAS DRENAGEM/OBRAS DE CONTENCAO/POCOS DE VISITA E CAIXAS</v>
      </c>
    </row>
    <row r="1589" spans="1:13" ht="15">
      <c r="A1589" s="149" t="s">
        <v>2471</v>
      </c>
      <c r="B1589" s="149" t="s">
        <v>2472</v>
      </c>
      <c r="C1589" s="149" t="s">
        <v>2639</v>
      </c>
      <c r="D1589" s="149" t="s">
        <v>2640</v>
      </c>
      <c r="E1589" s="150" t="s">
        <v>643</v>
      </c>
      <c r="F1589" s="149" t="s">
        <v>643</v>
      </c>
      <c r="G1589" s="151">
        <v>99294</v>
      </c>
      <c r="H1589" s="149" t="s">
        <v>2813</v>
      </c>
      <c r="I1589" s="149" t="s">
        <v>759</v>
      </c>
      <c r="J1589" s="149" t="s">
        <v>726</v>
      </c>
      <c r="K1589" s="150" t="s">
        <v>10048</v>
      </c>
      <c r="L1589" s="149" t="s">
        <v>647</v>
      </c>
      <c r="M1589" s="148" t="str">
        <f t="shared" si="24"/>
        <v>CAIXA REFERENCIAL ATRIBUÍDO SÃO PAULO BASE PARA POÇO DE VISITA RETANGULAR PARA DRENAGEM, EM ALVENARIA COM BLOCOS DE CONCRETO, DIMENSÕES INTERNAS = 1,5X4 M, PROFUNDIDADE = 1,45 M, EXCLUINDO TAMPÃO. AF_05/2018 POCOS DE VISITA/BOCAS DE LOBO/CX. DE PASSAGEM/CX. DIVERSAS DRENAGEM/OBRAS DE CONTENCAO/POCOS DE VISITA E CAIXAS</v>
      </c>
    </row>
    <row r="1590" spans="1:13" ht="15">
      <c r="A1590" s="149" t="s">
        <v>2471</v>
      </c>
      <c r="B1590" s="149" t="s">
        <v>2472</v>
      </c>
      <c r="C1590" s="149" t="s">
        <v>2639</v>
      </c>
      <c r="D1590" s="149" t="s">
        <v>2640</v>
      </c>
      <c r="E1590" s="150" t="s">
        <v>643</v>
      </c>
      <c r="F1590" s="149" t="s">
        <v>643</v>
      </c>
      <c r="G1590" s="151">
        <v>99296</v>
      </c>
      <c r="H1590" s="149" t="s">
        <v>2814</v>
      </c>
      <c r="I1590" s="149" t="s">
        <v>645</v>
      </c>
      <c r="J1590" s="149" t="s">
        <v>646</v>
      </c>
      <c r="K1590" s="150" t="s">
        <v>10049</v>
      </c>
      <c r="L1590" s="149" t="s">
        <v>647</v>
      </c>
      <c r="M1590" s="148" t="str">
        <f t="shared" si="24"/>
        <v>CAIXA REFERENCIAL COEFICIENTE DE REPRESENTATIVIDADE ACRÉSCIMO PARA POÇO DE VISITA RETANGULAR PARA DRENAGEM, EM ALVENARIA COM BLOCOS DE CONCRETO, DIMENSÕES INTERNAS = 2,5X3 M. AF_05/2018 POCOS DE VISITA/BOCAS DE LOBO/CX. DE PASSAGEM/CX. DIVERSAS DRENAGEM/OBRAS DE CONTENCAO/POCOS DE VISITA E CAIXAS</v>
      </c>
    </row>
    <row r="1591" spans="1:13" ht="15">
      <c r="A1591" s="149" t="s">
        <v>2471</v>
      </c>
      <c r="B1591" s="149" t="s">
        <v>2472</v>
      </c>
      <c r="C1591" s="149" t="s">
        <v>2639</v>
      </c>
      <c r="D1591" s="149" t="s">
        <v>2640</v>
      </c>
      <c r="E1591" s="150" t="s">
        <v>643</v>
      </c>
      <c r="F1591" s="149" t="s">
        <v>643</v>
      </c>
      <c r="G1591" s="151">
        <v>99297</v>
      </c>
      <c r="H1591" s="149" t="s">
        <v>2815</v>
      </c>
      <c r="I1591" s="149" t="s">
        <v>645</v>
      </c>
      <c r="J1591" s="149" t="s">
        <v>646</v>
      </c>
      <c r="K1591" s="150" t="s">
        <v>10050</v>
      </c>
      <c r="L1591" s="149" t="s">
        <v>647</v>
      </c>
      <c r="M1591" s="148" t="str">
        <f t="shared" si="24"/>
        <v>CAIXA REFERENCIAL COEFICIENTE DE REPRESENTATIVIDADE ACRÉSCIMO PARA POÇO DE VISITA RETANGULAR PARA DRENAGEM, EM ALVENARIA COM BLOCOS DE CONCRETO, DIMENSÕES INTERNAS = 1,5X4 M. AF_05/2018 POCOS DE VISITA/BOCAS DE LOBO/CX. DE PASSAGEM/CX. DIVERSAS DRENAGEM/OBRAS DE CONTENCAO/POCOS DE VISITA E CAIXAS</v>
      </c>
    </row>
    <row r="1592" spans="1:13" ht="15">
      <c r="A1592" s="149" t="s">
        <v>2471</v>
      </c>
      <c r="B1592" s="149" t="s">
        <v>2472</v>
      </c>
      <c r="C1592" s="149" t="s">
        <v>2639</v>
      </c>
      <c r="D1592" s="149" t="s">
        <v>2640</v>
      </c>
      <c r="E1592" s="150" t="s">
        <v>643</v>
      </c>
      <c r="F1592" s="149" t="s">
        <v>643</v>
      </c>
      <c r="G1592" s="151">
        <v>99298</v>
      </c>
      <c r="H1592" s="149" t="s">
        <v>2816</v>
      </c>
      <c r="I1592" s="149" t="s">
        <v>759</v>
      </c>
      <c r="J1592" s="149" t="s">
        <v>726</v>
      </c>
      <c r="K1592" s="150" t="s">
        <v>10051</v>
      </c>
      <c r="L1592" s="149" t="s">
        <v>647</v>
      </c>
      <c r="M1592" s="148" t="str">
        <f t="shared" si="24"/>
        <v>CAIXA REFERENCIAL ATRIBUÍDO SÃO PAULO BASE PARA POÇO DE VISITA RETANGULAR PARA DRENAGEM, EM ALVENARIA COM BLOCOS DE CONCRETO, DIMENSÕES INTERNAS = 2,5X3,5 M, PROFUNDIDADE = 1,45 M, EXCLUINDO TAMPÃO. AF_05/2018 POCOS DE VISITA/BOCAS DE LOBO/CX. DE PASSAGEM/CX. DIVERSAS DRENAGEM/OBRAS DE CONTENCAO/POCOS DE VISITA E CAIXAS</v>
      </c>
    </row>
    <row r="1593" spans="1:13" ht="15">
      <c r="A1593" s="149" t="s">
        <v>2471</v>
      </c>
      <c r="B1593" s="149" t="s">
        <v>2472</v>
      </c>
      <c r="C1593" s="149" t="s">
        <v>2639</v>
      </c>
      <c r="D1593" s="149" t="s">
        <v>2640</v>
      </c>
      <c r="E1593" s="150" t="s">
        <v>643</v>
      </c>
      <c r="F1593" s="149" t="s">
        <v>643</v>
      </c>
      <c r="G1593" s="151">
        <v>99299</v>
      </c>
      <c r="H1593" s="149" t="s">
        <v>2817</v>
      </c>
      <c r="I1593" s="149" t="s">
        <v>645</v>
      </c>
      <c r="J1593" s="149" t="s">
        <v>646</v>
      </c>
      <c r="K1593" s="150" t="s">
        <v>10052</v>
      </c>
      <c r="L1593" s="149" t="s">
        <v>647</v>
      </c>
      <c r="M1593" s="148" t="str">
        <f t="shared" si="24"/>
        <v>CAIXA REFERENCIAL COEFICIENTE DE REPRESENTATIVIDADE ACRÉSCIMO PARA POÇO DE VISITA RETANGULAR PARA DRENAGEM, EM ALVENARIA COM BLOCOS DE CONCRETO, DIMENSÕES INTERNAS = 2,5X3,5 M. AF_05/2018 POCOS DE VISITA/BOCAS DE LOBO/CX. DE PASSAGEM/CX. DIVERSAS DRENAGEM/OBRAS DE CONTENCAO/POCOS DE VISITA E CAIXAS</v>
      </c>
    </row>
    <row r="1594" spans="1:13" ht="15">
      <c r="A1594" s="149" t="s">
        <v>2471</v>
      </c>
      <c r="B1594" s="149" t="s">
        <v>2472</v>
      </c>
      <c r="C1594" s="149" t="s">
        <v>2639</v>
      </c>
      <c r="D1594" s="149" t="s">
        <v>2640</v>
      </c>
      <c r="E1594" s="150" t="s">
        <v>643</v>
      </c>
      <c r="F1594" s="149" t="s">
        <v>643</v>
      </c>
      <c r="G1594" s="151">
        <v>99300</v>
      </c>
      <c r="H1594" s="149" t="s">
        <v>2818</v>
      </c>
      <c r="I1594" s="149" t="s">
        <v>759</v>
      </c>
      <c r="J1594" s="149" t="s">
        <v>726</v>
      </c>
      <c r="K1594" s="150" t="s">
        <v>10053</v>
      </c>
      <c r="L1594" s="149" t="s">
        <v>647</v>
      </c>
      <c r="M1594" s="148" t="str">
        <f t="shared" si="24"/>
        <v>CAIXA REFERENCIAL ATRIBUÍDO SÃO PAULO BASE PARA POÇO DE VISITA RETANGULAR PARA DRENAGEM, EM ALVENARIA COM BLOCOS DE CONCRETO, DIMENSÕES INTERNAS = 2,5X4 M, PROFUNDIDADE = 1,45 M, EXCLUINDO TAMPÃO. AF_05/2018 POCOS DE VISITA/BOCAS DE LOBO/CX. DE PASSAGEM/CX. DIVERSAS DRENAGEM/OBRAS DE CONTENCAO/POCOS DE VISITA E CAIXAS</v>
      </c>
    </row>
    <row r="1595" spans="1:13" ht="15">
      <c r="A1595" s="149" t="s">
        <v>2471</v>
      </c>
      <c r="B1595" s="149" t="s">
        <v>2472</v>
      </c>
      <c r="C1595" s="149" t="s">
        <v>2639</v>
      </c>
      <c r="D1595" s="149" t="s">
        <v>2640</v>
      </c>
      <c r="E1595" s="150" t="s">
        <v>643</v>
      </c>
      <c r="F1595" s="149" t="s">
        <v>643</v>
      </c>
      <c r="G1595" s="151">
        <v>99301</v>
      </c>
      <c r="H1595" s="149" t="s">
        <v>2819</v>
      </c>
      <c r="I1595" s="149" t="s">
        <v>759</v>
      </c>
      <c r="J1595" s="149" t="s">
        <v>726</v>
      </c>
      <c r="K1595" s="150" t="s">
        <v>10054</v>
      </c>
      <c r="L1595" s="149" t="s">
        <v>647</v>
      </c>
      <c r="M1595" s="148" t="str">
        <f t="shared" si="24"/>
        <v>CAIXA REFERENCIAL ATRIBUÍDO SÃO PAULO BASE PARA POÇO DE VISITA RETANGULAR PARA DRENAGEM, EM ALVENARIA COM BLOCOS DE CONCRETO, DIMENSÕES INTERNAS = 2X2 M, PROFUNDIDADE = 1,45 M, EXCLUINDO TAMPÃO. AF_05/2018 POCOS DE VISITA/BOCAS DE LOBO/CX. DE PASSAGEM/CX. DIVERSAS DRENAGEM/OBRAS DE CONTENCAO/POCOS DE VISITA E CAIXAS</v>
      </c>
    </row>
    <row r="1596" spans="1:13" ht="15">
      <c r="A1596" s="149" t="s">
        <v>2471</v>
      </c>
      <c r="B1596" s="149" t="s">
        <v>2472</v>
      </c>
      <c r="C1596" s="149" t="s">
        <v>2639</v>
      </c>
      <c r="D1596" s="149" t="s">
        <v>2640</v>
      </c>
      <c r="E1596" s="150" t="s">
        <v>643</v>
      </c>
      <c r="F1596" s="149" t="s">
        <v>643</v>
      </c>
      <c r="G1596" s="151">
        <v>99302</v>
      </c>
      <c r="H1596" s="149" t="s">
        <v>2820</v>
      </c>
      <c r="I1596" s="149" t="s">
        <v>645</v>
      </c>
      <c r="J1596" s="149" t="s">
        <v>646</v>
      </c>
      <c r="K1596" s="150" t="s">
        <v>10055</v>
      </c>
      <c r="L1596" s="149" t="s">
        <v>647</v>
      </c>
      <c r="M1596" s="148" t="str">
        <f t="shared" si="24"/>
        <v>CAIXA REFERENCIAL COEFICIENTE DE REPRESENTATIVIDADE ACRÉSCIMO PARA POÇO DE VISITA RETANGULAR PARA DRENAGEM, EM ALVENARIA COM BLOCOS DE CONCRETO, DIMENSÕES INTERNAS = 2,5X4 M. AF_05/2018 POCOS DE VISITA/BOCAS DE LOBO/CX. DE PASSAGEM/CX. DIVERSAS DRENAGEM/OBRAS DE CONTENCAO/POCOS DE VISITA E CAIXAS</v>
      </c>
    </row>
    <row r="1597" spans="1:13" ht="15">
      <c r="A1597" s="149" t="s">
        <v>2471</v>
      </c>
      <c r="B1597" s="149" t="s">
        <v>2472</v>
      </c>
      <c r="C1597" s="149" t="s">
        <v>2639</v>
      </c>
      <c r="D1597" s="149" t="s">
        <v>2640</v>
      </c>
      <c r="E1597" s="150" t="s">
        <v>643</v>
      </c>
      <c r="F1597" s="149" t="s">
        <v>643</v>
      </c>
      <c r="G1597" s="151">
        <v>99303</v>
      </c>
      <c r="H1597" s="149" t="s">
        <v>2821</v>
      </c>
      <c r="I1597" s="149" t="s">
        <v>759</v>
      </c>
      <c r="J1597" s="149" t="s">
        <v>726</v>
      </c>
      <c r="K1597" s="150" t="s">
        <v>10056</v>
      </c>
      <c r="L1597" s="149" t="s">
        <v>647</v>
      </c>
      <c r="M1597" s="148" t="str">
        <f t="shared" si="24"/>
        <v>CAIXA REFERENCIAL ATRIBUÍDO SÃO PAULO BASE PARA POÇO DE VISITA RETANGULAR PARA DRENAGEM, EM ALVENARIA COM BLOCOS DE CONCRETO, DIMENSÕES INTERNAS = 3X3 M, PROFUNDIDADE = 1,45 M, EXCLUINDO TAMPÃO. AF_05/2018 POCOS DE VISITA/BOCAS DE LOBO/CX. DE PASSAGEM/CX. DIVERSAS DRENAGEM/OBRAS DE CONTENCAO/POCOS DE VISITA E CAIXAS</v>
      </c>
    </row>
    <row r="1598" spans="1:13" ht="15">
      <c r="A1598" s="149" t="s">
        <v>2471</v>
      </c>
      <c r="B1598" s="149" t="s">
        <v>2472</v>
      </c>
      <c r="C1598" s="149" t="s">
        <v>2639</v>
      </c>
      <c r="D1598" s="149" t="s">
        <v>2640</v>
      </c>
      <c r="E1598" s="150" t="s">
        <v>643</v>
      </c>
      <c r="F1598" s="149" t="s">
        <v>643</v>
      </c>
      <c r="G1598" s="151">
        <v>99304</v>
      </c>
      <c r="H1598" s="149" t="s">
        <v>2822</v>
      </c>
      <c r="I1598" s="149" t="s">
        <v>645</v>
      </c>
      <c r="J1598" s="149" t="s">
        <v>646</v>
      </c>
      <c r="K1598" s="150" t="s">
        <v>10057</v>
      </c>
      <c r="L1598" s="149" t="s">
        <v>647</v>
      </c>
      <c r="M1598" s="148" t="str">
        <f t="shared" si="24"/>
        <v>CAIXA REFERENCIAL COEFICIENTE DE REPRESENTATIVIDADE ACRÉSCIMO PARA POÇO DE VISITA RETANGULAR PARA DRENAGEM, EM ALVENARIA COM BLOCOS DE CONCRETO, DIMENSÕES INTERNAS = 3X3 M. AF_05/2018 POCOS DE VISITA/BOCAS DE LOBO/CX. DE PASSAGEM/CX. DIVERSAS DRENAGEM/OBRAS DE CONTENCAO/POCOS DE VISITA E CAIXAS</v>
      </c>
    </row>
    <row r="1599" spans="1:13" ht="15">
      <c r="A1599" s="149" t="s">
        <v>2471</v>
      </c>
      <c r="B1599" s="149" t="s">
        <v>2472</v>
      </c>
      <c r="C1599" s="149" t="s">
        <v>2639</v>
      </c>
      <c r="D1599" s="149" t="s">
        <v>2640</v>
      </c>
      <c r="E1599" s="150" t="s">
        <v>643</v>
      </c>
      <c r="F1599" s="149" t="s">
        <v>643</v>
      </c>
      <c r="G1599" s="151">
        <v>99305</v>
      </c>
      <c r="H1599" s="149" t="s">
        <v>2823</v>
      </c>
      <c r="I1599" s="149" t="s">
        <v>759</v>
      </c>
      <c r="J1599" s="149" t="s">
        <v>726</v>
      </c>
      <c r="K1599" s="150" t="s">
        <v>10058</v>
      </c>
      <c r="L1599" s="149" t="s">
        <v>647</v>
      </c>
      <c r="M1599" s="148" t="str">
        <f t="shared" si="24"/>
        <v>CAIXA REFERENCIAL ATRIBUÍDO SÃO PAULO BASE PARA POÇO DE VISITA RETANGULAR PARA DRENAGEM, EM ALVENARIA COM BLOCOS DE CONCRETO, DIMENSÕES INTERNAS = 3X3,5 M, PROFUNDIDADE = 1,45 M, EXCLUINDO TAMPÃO. AF_05/2018 POCOS DE VISITA/BOCAS DE LOBO/CX. DE PASSAGEM/CX. DIVERSAS DRENAGEM/OBRAS DE CONTENCAO/POCOS DE VISITA E CAIXAS</v>
      </c>
    </row>
    <row r="1600" spans="1:13" ht="15">
      <c r="A1600" s="149" t="s">
        <v>2471</v>
      </c>
      <c r="B1600" s="149" t="s">
        <v>2472</v>
      </c>
      <c r="C1600" s="149" t="s">
        <v>2639</v>
      </c>
      <c r="D1600" s="149" t="s">
        <v>2640</v>
      </c>
      <c r="E1600" s="150" t="s">
        <v>643</v>
      </c>
      <c r="F1600" s="149" t="s">
        <v>643</v>
      </c>
      <c r="G1600" s="151">
        <v>99306</v>
      </c>
      <c r="H1600" s="149" t="s">
        <v>2824</v>
      </c>
      <c r="I1600" s="149" t="s">
        <v>645</v>
      </c>
      <c r="J1600" s="149" t="s">
        <v>646</v>
      </c>
      <c r="K1600" s="150" t="s">
        <v>10055</v>
      </c>
      <c r="L1600" s="149" t="s">
        <v>647</v>
      </c>
      <c r="M1600" s="148" t="str">
        <f t="shared" si="24"/>
        <v>CAIXA REFERENCIAL COEFICIENTE DE REPRESENTATIVIDADE ACRÉSCIMO PARA POÇO DE VISITA RETANGULAR PARA DRENAGEM, EM ALVENARIA COM BLOCOS DE CONCRETO, DIMENSÕES INTERNAS = 3X3,5 M. AF_05/2018 POCOS DE VISITA/BOCAS DE LOBO/CX. DE PASSAGEM/CX. DIVERSAS DRENAGEM/OBRAS DE CONTENCAO/POCOS DE VISITA E CAIXAS</v>
      </c>
    </row>
    <row r="1601" spans="1:13" ht="15">
      <c r="A1601" s="149" t="s">
        <v>2471</v>
      </c>
      <c r="B1601" s="149" t="s">
        <v>2472</v>
      </c>
      <c r="C1601" s="149" t="s">
        <v>2639</v>
      </c>
      <c r="D1601" s="149" t="s">
        <v>2640</v>
      </c>
      <c r="E1601" s="150" t="s">
        <v>643</v>
      </c>
      <c r="F1601" s="149" t="s">
        <v>643</v>
      </c>
      <c r="G1601" s="151">
        <v>99307</v>
      </c>
      <c r="H1601" s="149" t="s">
        <v>2825</v>
      </c>
      <c r="I1601" s="149" t="s">
        <v>645</v>
      </c>
      <c r="J1601" s="149" t="s">
        <v>646</v>
      </c>
      <c r="K1601" s="150" t="s">
        <v>10059</v>
      </c>
      <c r="L1601" s="149" t="s">
        <v>647</v>
      </c>
      <c r="M1601" s="148" t="str">
        <f t="shared" si="24"/>
        <v>CAIXA REFERENCIAL COEFICIENTE DE REPRESENTATIVIDADE ACRÉSCIMO PARA POÇO DE VISITA RETANGULAR PARA DRENAGEM, EM ALVENARIA COM BLOCOS DE CONCRETO, DIMENSÕES INTERNAS = 2X2 M. AF_05/2018 POCOS DE VISITA/BOCAS DE LOBO/CX. DE PASSAGEM/CX. DIVERSAS DRENAGEM/OBRAS DE CONTENCAO/POCOS DE VISITA E CAIXAS</v>
      </c>
    </row>
    <row r="1602" spans="1:13" ht="15">
      <c r="A1602" s="149" t="s">
        <v>2471</v>
      </c>
      <c r="B1602" s="149" t="s">
        <v>2472</v>
      </c>
      <c r="C1602" s="149" t="s">
        <v>2639</v>
      </c>
      <c r="D1602" s="149" t="s">
        <v>2640</v>
      </c>
      <c r="E1602" s="150" t="s">
        <v>643</v>
      </c>
      <c r="F1602" s="149" t="s">
        <v>643</v>
      </c>
      <c r="G1602" s="151">
        <v>99308</v>
      </c>
      <c r="H1602" s="149" t="s">
        <v>2826</v>
      </c>
      <c r="I1602" s="149" t="s">
        <v>759</v>
      </c>
      <c r="J1602" s="149" t="s">
        <v>726</v>
      </c>
      <c r="K1602" s="150" t="s">
        <v>10060</v>
      </c>
      <c r="L1602" s="149" t="s">
        <v>647</v>
      </c>
      <c r="M1602" s="148" t="str">
        <f t="shared" si="24"/>
        <v>CAIXA REFERENCIAL ATRIBUÍDO SÃO PAULO BASE PARA POÇO DE VISITA RETANGULAR PARA DRENAGEM, EM ALVENARIA COM BLOCOS DE CONCRETO, DIMENSÕES INTERNAS = 3X4 M, PROFUNDIDADE = 1,45 M, EXCLUINDO TAMPÃO. AF_05/2018 POCOS DE VISITA/BOCAS DE LOBO/CX. DE PASSAGEM/CX. DIVERSAS DRENAGEM/OBRAS DE CONTENCAO/POCOS DE VISITA E CAIXAS</v>
      </c>
    </row>
    <row r="1603" spans="1:13" ht="15">
      <c r="A1603" s="149" t="s">
        <v>2471</v>
      </c>
      <c r="B1603" s="149" t="s">
        <v>2472</v>
      </c>
      <c r="C1603" s="149" t="s">
        <v>2639</v>
      </c>
      <c r="D1603" s="149" t="s">
        <v>2640</v>
      </c>
      <c r="E1603" s="150" t="s">
        <v>643</v>
      </c>
      <c r="F1603" s="149" t="s">
        <v>643</v>
      </c>
      <c r="G1603" s="151">
        <v>99309</v>
      </c>
      <c r="H1603" s="149" t="s">
        <v>2827</v>
      </c>
      <c r="I1603" s="149" t="s">
        <v>645</v>
      </c>
      <c r="J1603" s="149" t="s">
        <v>646</v>
      </c>
      <c r="K1603" s="150" t="s">
        <v>10061</v>
      </c>
      <c r="L1603" s="149" t="s">
        <v>647</v>
      </c>
      <c r="M1603" s="148" t="str">
        <f t="shared" si="24"/>
        <v>CAIXA REFERENCIAL COEFICIENTE DE REPRESENTATIVIDADE ACRÉSCIMO PARA POÇO DE VISITA RETANGULAR PARA DRENAGEM, EM ALVENARIA COM BLOCOS DE CONCRETO, DIMENSÕES INTERNAS = 3X4 M. AF_05/2018 POCOS DE VISITA/BOCAS DE LOBO/CX. DE PASSAGEM/CX. DIVERSAS DRENAGEM/OBRAS DE CONTENCAO/POCOS DE VISITA E CAIXAS</v>
      </c>
    </row>
    <row r="1604" spans="1:13" ht="15">
      <c r="A1604" s="149" t="s">
        <v>2471</v>
      </c>
      <c r="B1604" s="149" t="s">
        <v>2472</v>
      </c>
      <c r="C1604" s="149" t="s">
        <v>2639</v>
      </c>
      <c r="D1604" s="149" t="s">
        <v>2640</v>
      </c>
      <c r="E1604" s="150" t="s">
        <v>643</v>
      </c>
      <c r="F1604" s="149" t="s">
        <v>643</v>
      </c>
      <c r="G1604" s="151">
        <v>99310</v>
      </c>
      <c r="H1604" s="149" t="s">
        <v>2828</v>
      </c>
      <c r="I1604" s="149" t="s">
        <v>759</v>
      </c>
      <c r="J1604" s="149" t="s">
        <v>726</v>
      </c>
      <c r="K1604" s="150" t="s">
        <v>10062</v>
      </c>
      <c r="L1604" s="149" t="s">
        <v>647</v>
      </c>
      <c r="M1604" s="148" t="str">
        <f t="shared" si="24"/>
        <v>CAIXA REFERENCIAL ATRIBUÍDO SÃO PAULO BASE PARA POÇO DE VISITA RETANGULAR PARA DRENAGEM, EM ALVENARIA COM BLOCOS DE CONCRETO, DIMENSÕES INTERNAS = 3,5X3,5 M, PROFUNDIDADE = 1,45 M, EXCLUINDO TAMPÃO. AF_05/2018 POCOS DE VISITA/BOCAS DE LOBO/CX. DE PASSAGEM/CX. DIVERSAS DRENAGEM/OBRAS DE CONTENCAO/POCOS DE VISITA E CAIXAS</v>
      </c>
    </row>
    <row r="1605" spans="1:13" ht="15">
      <c r="A1605" s="149" t="s">
        <v>2471</v>
      </c>
      <c r="B1605" s="149" t="s">
        <v>2472</v>
      </c>
      <c r="C1605" s="149" t="s">
        <v>2639</v>
      </c>
      <c r="D1605" s="149" t="s">
        <v>2640</v>
      </c>
      <c r="E1605" s="150" t="s">
        <v>643</v>
      </c>
      <c r="F1605" s="149" t="s">
        <v>643</v>
      </c>
      <c r="G1605" s="151">
        <v>99311</v>
      </c>
      <c r="H1605" s="149" t="s">
        <v>2829</v>
      </c>
      <c r="I1605" s="149" t="s">
        <v>645</v>
      </c>
      <c r="J1605" s="149" t="s">
        <v>646</v>
      </c>
      <c r="K1605" s="150" t="s">
        <v>10061</v>
      </c>
      <c r="L1605" s="149" t="s">
        <v>647</v>
      </c>
      <c r="M1605" s="148" t="str">
        <f t="shared" si="24"/>
        <v>CAIXA REFERENCIAL COEFICIENTE DE REPRESENTATIVIDADE ACRÉSCIMO PARA POÇO DE VISITA RETANGULAR PARA DRENAGEM, EM ALVENARIA COM BLOCOS DE CONCRETO, DIMENSÕES INTERNAS = 3,5X3,5 M. AF_05/2018 POCOS DE VISITA/BOCAS DE LOBO/CX. DE PASSAGEM/CX. DIVERSAS DRENAGEM/OBRAS DE CONTENCAO/POCOS DE VISITA E CAIXAS</v>
      </c>
    </row>
    <row r="1606" spans="1:13" ht="15">
      <c r="A1606" s="149" t="s">
        <v>2471</v>
      </c>
      <c r="B1606" s="149" t="s">
        <v>2472</v>
      </c>
      <c r="C1606" s="149" t="s">
        <v>2639</v>
      </c>
      <c r="D1606" s="149" t="s">
        <v>2640</v>
      </c>
      <c r="E1606" s="150" t="s">
        <v>643</v>
      </c>
      <c r="F1606" s="149" t="s">
        <v>643</v>
      </c>
      <c r="G1606" s="151">
        <v>99312</v>
      </c>
      <c r="H1606" s="149" t="s">
        <v>2830</v>
      </c>
      <c r="I1606" s="149" t="s">
        <v>759</v>
      </c>
      <c r="J1606" s="149" t="s">
        <v>726</v>
      </c>
      <c r="K1606" s="150" t="s">
        <v>10063</v>
      </c>
      <c r="L1606" s="149" t="s">
        <v>647</v>
      </c>
      <c r="M1606" s="148" t="str">
        <f t="shared" si="24"/>
        <v>CAIXA REFERENCIAL ATRIBUÍDO SÃO PAULO BASE PARA POÇO DE VISITA RETANGULAR PARA DRENAGEM, EM ALVENARIA COM BLOCOS DE CONCRETO, DIMENSÕES INTERNAS = 2X2,5 M, PROFUNDIDADE = 1,45 M, EXCLUINDO TAMPÃO. AF_05/2018 POCOS DE VISITA/BOCAS DE LOBO/CX. DE PASSAGEM/CX. DIVERSAS DRENAGEM/OBRAS DE CONTENCAO/POCOS DE VISITA E CAIXAS</v>
      </c>
    </row>
    <row r="1607" spans="1:13" ht="15">
      <c r="A1607" s="149" t="s">
        <v>2471</v>
      </c>
      <c r="B1607" s="149" t="s">
        <v>2472</v>
      </c>
      <c r="C1607" s="149" t="s">
        <v>2639</v>
      </c>
      <c r="D1607" s="149" t="s">
        <v>2640</v>
      </c>
      <c r="E1607" s="150" t="s">
        <v>643</v>
      </c>
      <c r="F1607" s="149" t="s">
        <v>643</v>
      </c>
      <c r="G1607" s="151">
        <v>99313</v>
      </c>
      <c r="H1607" s="149" t="s">
        <v>2831</v>
      </c>
      <c r="I1607" s="149" t="s">
        <v>759</v>
      </c>
      <c r="J1607" s="149" t="s">
        <v>726</v>
      </c>
      <c r="K1607" s="150" t="s">
        <v>10064</v>
      </c>
      <c r="L1607" s="149" t="s">
        <v>647</v>
      </c>
      <c r="M1607" s="148" t="str">
        <f t="shared" ref="M1607:M1670" si="25">CONCATENATE(L1607," ",J1607," ",H1607," ",C1607," ",A1607)</f>
        <v>CAIXA REFERENCIAL ATRIBUÍDO SÃO PAULO BASE PARA POÇO DE VISITA RETANGULAR PARA DRENAGEM, EM ALVENARIA COM BLOCOS DE CONCRETO, DIMENSÕES INTERNAS = 3,5X4 M, PROFUNDIDADE = 1,45 M, EXCLUINDO TAMPÃO. AF_05/2018 POCOS DE VISITA/BOCAS DE LOBO/CX. DE PASSAGEM/CX. DIVERSAS DRENAGEM/OBRAS DE CONTENCAO/POCOS DE VISITA E CAIXAS</v>
      </c>
    </row>
    <row r="1608" spans="1:13" ht="15">
      <c r="A1608" s="149" t="s">
        <v>2471</v>
      </c>
      <c r="B1608" s="149" t="s">
        <v>2472</v>
      </c>
      <c r="C1608" s="149" t="s">
        <v>2639</v>
      </c>
      <c r="D1608" s="149" t="s">
        <v>2640</v>
      </c>
      <c r="E1608" s="150" t="s">
        <v>643</v>
      </c>
      <c r="F1608" s="149" t="s">
        <v>643</v>
      </c>
      <c r="G1608" s="151">
        <v>99314</v>
      </c>
      <c r="H1608" s="149" t="s">
        <v>2832</v>
      </c>
      <c r="I1608" s="149" t="s">
        <v>645</v>
      </c>
      <c r="J1608" s="149" t="s">
        <v>646</v>
      </c>
      <c r="K1608" s="150" t="s">
        <v>10065</v>
      </c>
      <c r="L1608" s="149" t="s">
        <v>647</v>
      </c>
      <c r="M1608" s="148" t="str">
        <f t="shared" si="25"/>
        <v>CAIXA REFERENCIAL COEFICIENTE DE REPRESENTATIVIDADE ACRÉSCIMO PARA POÇO DE VISITA RETANGULAR PARA DRENAGEM, EM ALVENARIA COM BLOCOS DE CONCRETO, DIMENSÕES INTERNAS = 3,5X4 M. AF_05/2018 POCOS DE VISITA/BOCAS DE LOBO/CX. DE PASSAGEM/CX. DIVERSAS DRENAGEM/OBRAS DE CONTENCAO/POCOS DE VISITA E CAIXAS</v>
      </c>
    </row>
    <row r="1609" spans="1:13" ht="15">
      <c r="A1609" s="149" t="s">
        <v>2471</v>
      </c>
      <c r="B1609" s="149" t="s">
        <v>2472</v>
      </c>
      <c r="C1609" s="149" t="s">
        <v>2639</v>
      </c>
      <c r="D1609" s="149" t="s">
        <v>2640</v>
      </c>
      <c r="E1609" s="150" t="s">
        <v>643</v>
      </c>
      <c r="F1609" s="149" t="s">
        <v>643</v>
      </c>
      <c r="G1609" s="151">
        <v>99315</v>
      </c>
      <c r="H1609" s="149" t="s">
        <v>2833</v>
      </c>
      <c r="I1609" s="149" t="s">
        <v>759</v>
      </c>
      <c r="J1609" s="149" t="s">
        <v>726</v>
      </c>
      <c r="K1609" s="150" t="s">
        <v>10066</v>
      </c>
      <c r="L1609" s="149" t="s">
        <v>647</v>
      </c>
      <c r="M1609" s="148" t="str">
        <f t="shared" si="25"/>
        <v>CAIXA REFERENCIAL ATRIBUÍDO SÃO PAULO BASE PARA POÇO DE VISITA RETANGULAR PARA DRENAGEM, EM ALVENARIA COM BLOCOS DE CONCRETO, DIMENSÕES INTERNAS = 4X4 M, PROFUNDIDADE = 1,45 M, EXCLUINDO TAMPÃO. AF_05/2018 POCOS DE VISITA/BOCAS DE LOBO/CX. DE PASSAGEM/CX. DIVERSAS DRENAGEM/OBRAS DE CONTENCAO/POCOS DE VISITA E CAIXAS</v>
      </c>
    </row>
    <row r="1610" spans="1:13" ht="15">
      <c r="A1610" s="149" t="s">
        <v>2471</v>
      </c>
      <c r="B1610" s="149" t="s">
        <v>2472</v>
      </c>
      <c r="C1610" s="149" t="s">
        <v>2639</v>
      </c>
      <c r="D1610" s="149" t="s">
        <v>2640</v>
      </c>
      <c r="E1610" s="150" t="s">
        <v>643</v>
      </c>
      <c r="F1610" s="149" t="s">
        <v>643</v>
      </c>
      <c r="G1610" s="151">
        <v>99317</v>
      </c>
      <c r="H1610" s="149" t="s">
        <v>2834</v>
      </c>
      <c r="I1610" s="149" t="s">
        <v>645</v>
      </c>
      <c r="J1610" s="149" t="s">
        <v>646</v>
      </c>
      <c r="K1610" s="150" t="s">
        <v>10067</v>
      </c>
      <c r="L1610" s="149" t="s">
        <v>647</v>
      </c>
      <c r="M1610" s="148" t="str">
        <f t="shared" si="25"/>
        <v>CAIXA REFERENCIAL COEFICIENTE DE REPRESENTATIVIDADE ACRÉSCIMO PARA POÇO DE VISITA RETANGULAR PARA DRENAGEM, EM ALVENARIA COM BLOCOS DE CONCRETO, DIMENSÕES INTERNAS = 2X2,5 M. AF_05/2018 POCOS DE VISITA/BOCAS DE LOBO/CX. DE PASSAGEM/CX. DIVERSAS DRENAGEM/OBRAS DE CONTENCAO/POCOS DE VISITA E CAIXAS</v>
      </c>
    </row>
    <row r="1611" spans="1:13" ht="15">
      <c r="A1611" s="149" t="s">
        <v>2471</v>
      </c>
      <c r="B1611" s="149" t="s">
        <v>2472</v>
      </c>
      <c r="C1611" s="149" t="s">
        <v>2639</v>
      </c>
      <c r="D1611" s="149" t="s">
        <v>2640</v>
      </c>
      <c r="E1611" s="150" t="s">
        <v>643</v>
      </c>
      <c r="F1611" s="149" t="s">
        <v>643</v>
      </c>
      <c r="G1611" s="151">
        <v>99318</v>
      </c>
      <c r="H1611" s="149" t="s">
        <v>2835</v>
      </c>
      <c r="I1611" s="149" t="s">
        <v>645</v>
      </c>
      <c r="J1611" s="149" t="s">
        <v>646</v>
      </c>
      <c r="K1611" s="150" t="s">
        <v>10068</v>
      </c>
      <c r="L1611" s="149" t="s">
        <v>647</v>
      </c>
      <c r="M1611" s="148" t="str">
        <f t="shared" si="25"/>
        <v>CAIXA REFERENCIAL COEFICIENTE DE REPRESENTATIVIDADE CHAMINÉ CIRCULAR PARA POÇO DE VISITA PARA DRENAGEM, EM CONCRETO PRÉ-MOLDADO, DIÂMETRO INTERNO = 0,6 M. AF_05/2018 POCOS DE VISITA/BOCAS DE LOBO/CX. DE PASSAGEM/CX. DIVERSAS DRENAGEM/OBRAS DE CONTENCAO/POCOS DE VISITA E CAIXAS</v>
      </c>
    </row>
    <row r="1612" spans="1:13" ht="15">
      <c r="A1612" s="149" t="s">
        <v>2471</v>
      </c>
      <c r="B1612" s="149" t="s">
        <v>2472</v>
      </c>
      <c r="C1612" s="149" t="s">
        <v>2639</v>
      </c>
      <c r="D1612" s="149" t="s">
        <v>2640</v>
      </c>
      <c r="E1612" s="150" t="s">
        <v>643</v>
      </c>
      <c r="F1612" s="149" t="s">
        <v>643</v>
      </c>
      <c r="G1612" s="151">
        <v>99319</v>
      </c>
      <c r="H1612" s="149" t="s">
        <v>2836</v>
      </c>
      <c r="I1612" s="149" t="s">
        <v>645</v>
      </c>
      <c r="J1612" s="149" t="s">
        <v>646</v>
      </c>
      <c r="K1612" s="150" t="s">
        <v>10069</v>
      </c>
      <c r="L1612" s="149" t="s">
        <v>647</v>
      </c>
      <c r="M1612" s="148" t="str">
        <f t="shared" si="25"/>
        <v>CAIXA REFERENCIAL COEFICIENTE DE REPRESENTATIVIDADE CHAMINÉ CIRCULAR PARA POÇO DE VISITA PARA DRENAGEM, EM ALVENARIA COM TIJOLOS CERÂMICOS MACIÇOS, DIÂMETRO INTERNO = 0,6 M. AF_05/2018 POCOS DE VISITA/BOCAS DE LOBO/CX. DE PASSAGEM/CX. DIVERSAS DRENAGEM/OBRAS DE CONTENCAO/POCOS DE VISITA E CAIXAS</v>
      </c>
    </row>
    <row r="1613" spans="1:13" ht="15">
      <c r="A1613" s="149" t="s">
        <v>2471</v>
      </c>
      <c r="B1613" s="149" t="s">
        <v>2472</v>
      </c>
      <c r="C1613" s="149" t="s">
        <v>2639</v>
      </c>
      <c r="D1613" s="149" t="s">
        <v>2640</v>
      </c>
      <c r="E1613" s="150" t="s">
        <v>643</v>
      </c>
      <c r="F1613" s="149" t="s">
        <v>643</v>
      </c>
      <c r="G1613" s="151">
        <v>99320</v>
      </c>
      <c r="H1613" s="149" t="s">
        <v>2837</v>
      </c>
      <c r="I1613" s="149" t="s">
        <v>759</v>
      </c>
      <c r="J1613" s="149" t="s">
        <v>726</v>
      </c>
      <c r="K1613" s="150" t="s">
        <v>10070</v>
      </c>
      <c r="L1613" s="149" t="s">
        <v>647</v>
      </c>
      <c r="M1613" s="148" t="str">
        <f t="shared" si="25"/>
        <v>CAIXA REFERENCIAL ATRIBUÍDO SÃO PAULO BASE PARA POÇO DE VISITA RETANGULAR PARA DRENAGEM, EM ALVENARIA COM BLOCOS DE CONCRETO, DIMENSÕES INTERNAS = 2X3 M, PROFUNDIDADE = 1,45 M, EXCLUINDO TAMPÃO. AF_05/2018 POCOS DE VISITA/BOCAS DE LOBO/CX. DE PASSAGEM/CX. DIVERSAS DRENAGEM/OBRAS DE CONTENCAO/POCOS DE VISITA E CAIXAS</v>
      </c>
    </row>
    <row r="1614" spans="1:13" ht="15">
      <c r="A1614" s="149" t="s">
        <v>2471</v>
      </c>
      <c r="B1614" s="149" t="s">
        <v>2472</v>
      </c>
      <c r="C1614" s="149" t="s">
        <v>2639</v>
      </c>
      <c r="D1614" s="149" t="s">
        <v>2640</v>
      </c>
      <c r="E1614" s="150" t="s">
        <v>643</v>
      </c>
      <c r="F1614" s="149" t="s">
        <v>643</v>
      </c>
      <c r="G1614" s="151">
        <v>99321</v>
      </c>
      <c r="H1614" s="149" t="s">
        <v>2838</v>
      </c>
      <c r="I1614" s="149" t="s">
        <v>645</v>
      </c>
      <c r="J1614" s="149" t="s">
        <v>646</v>
      </c>
      <c r="K1614" s="150" t="s">
        <v>10071</v>
      </c>
      <c r="L1614" s="149" t="s">
        <v>647</v>
      </c>
      <c r="M1614" s="148" t="str">
        <f t="shared" si="25"/>
        <v>CAIXA REFERENCIAL COEFICIENTE DE REPRESENTATIVIDADE ACRÉSCIMO PARA POÇO DE VISITA RETANGULAR PARA DRENAGEM, EM ALVENARIA COM BLOCOS DE CONCRETO, DIMENSÕES INTERNAS = 2X3 M. AF_05/2018 POCOS DE VISITA/BOCAS DE LOBO/CX. DE PASSAGEM/CX. DIVERSAS DRENAGEM/OBRAS DE CONTENCAO/POCOS DE VISITA E CAIXAS</v>
      </c>
    </row>
    <row r="1615" spans="1:13" ht="15">
      <c r="A1615" s="149" t="s">
        <v>2471</v>
      </c>
      <c r="B1615" s="149" t="s">
        <v>2472</v>
      </c>
      <c r="C1615" s="149" t="s">
        <v>2639</v>
      </c>
      <c r="D1615" s="149" t="s">
        <v>2640</v>
      </c>
      <c r="E1615" s="150" t="s">
        <v>643</v>
      </c>
      <c r="F1615" s="149" t="s">
        <v>643</v>
      </c>
      <c r="G1615" s="151">
        <v>99322</v>
      </c>
      <c r="H1615" s="149" t="s">
        <v>2839</v>
      </c>
      <c r="I1615" s="149" t="s">
        <v>759</v>
      </c>
      <c r="J1615" s="149" t="s">
        <v>726</v>
      </c>
      <c r="K1615" s="150" t="s">
        <v>10072</v>
      </c>
      <c r="L1615" s="149" t="s">
        <v>647</v>
      </c>
      <c r="M1615" s="148" t="str">
        <f t="shared" si="25"/>
        <v>CAIXA REFERENCIAL ATRIBUÍDO SÃO PAULO BASE PARA POÇO DE VISITA RETANGULAR PARA DRENAGEM, EM ALVENARIA COM BLOCOS DE CONCRETO, DIMENSÕES INTERNAS = 2X3,5 M, PROFUNDIDADE = 1,45 M, EXCLUINDO TAMPÃO. AF_05/2018 POCOS DE VISITA/BOCAS DE LOBO/CX. DE PASSAGEM/CX. DIVERSAS DRENAGEM/OBRAS DE CONTENCAO/POCOS DE VISITA E CAIXAS</v>
      </c>
    </row>
    <row r="1616" spans="1:13" ht="15">
      <c r="A1616" s="149" t="s">
        <v>2471</v>
      </c>
      <c r="B1616" s="149" t="s">
        <v>2472</v>
      </c>
      <c r="C1616" s="149" t="s">
        <v>2639</v>
      </c>
      <c r="D1616" s="149" t="s">
        <v>2640</v>
      </c>
      <c r="E1616" s="150" t="s">
        <v>643</v>
      </c>
      <c r="F1616" s="149" t="s">
        <v>643</v>
      </c>
      <c r="G1616" s="151">
        <v>99323</v>
      </c>
      <c r="H1616" s="149" t="s">
        <v>2840</v>
      </c>
      <c r="I1616" s="149" t="s">
        <v>645</v>
      </c>
      <c r="J1616" s="149" t="s">
        <v>646</v>
      </c>
      <c r="K1616" s="150" t="s">
        <v>10050</v>
      </c>
      <c r="L1616" s="149" t="s">
        <v>647</v>
      </c>
      <c r="M1616" s="148" t="str">
        <f t="shared" si="25"/>
        <v>CAIXA REFERENCIAL COEFICIENTE DE REPRESENTATIVIDADE ACRÉSCIMO PARA POÇO DE VISITA RETANGULAR PARA DRENAGEM, EM ALVENARIA COM BLOCOS DE CONCRETO, DIMENSÕES INTERNAS = 2X3,5 M. AF_05/2018 POCOS DE VISITA/BOCAS DE LOBO/CX. DE PASSAGEM/CX. DIVERSAS DRENAGEM/OBRAS DE CONTENCAO/POCOS DE VISITA E CAIXAS</v>
      </c>
    </row>
    <row r="1617" spans="1:13" ht="15">
      <c r="A1617" s="149" t="s">
        <v>2471</v>
      </c>
      <c r="B1617" s="149" t="s">
        <v>2472</v>
      </c>
      <c r="C1617" s="149" t="s">
        <v>2639</v>
      </c>
      <c r="D1617" s="149" t="s">
        <v>2640</v>
      </c>
      <c r="E1617" s="150" t="s">
        <v>643</v>
      </c>
      <c r="F1617" s="149" t="s">
        <v>643</v>
      </c>
      <c r="G1617" s="151">
        <v>99324</v>
      </c>
      <c r="H1617" s="149" t="s">
        <v>2841</v>
      </c>
      <c r="I1617" s="149" t="s">
        <v>759</v>
      </c>
      <c r="J1617" s="149" t="s">
        <v>726</v>
      </c>
      <c r="K1617" s="150" t="s">
        <v>10073</v>
      </c>
      <c r="L1617" s="149" t="s">
        <v>647</v>
      </c>
      <c r="M1617" s="148" t="str">
        <f t="shared" si="25"/>
        <v>CAIXA REFERENCIAL ATRIBUÍDO SÃO PAULO BASE PARA POÇO DE VISITA RETANGULAR PARA DRENAGEM, EM ALVENARIA COM BLOCOS DE CONCRETO, DIMENSÕES INTERNAS = 2X4 M, PROFUNDIDADE = 1,45 M, EXCLUINDO TAMPÃO. AF_05/2018 POCOS DE VISITA/BOCAS DE LOBO/CX. DE PASSAGEM/CX. DIVERSAS DRENAGEM/OBRAS DE CONTENCAO/POCOS DE VISITA E CAIXAS</v>
      </c>
    </row>
    <row r="1618" spans="1:13" ht="15">
      <c r="A1618" s="149" t="s">
        <v>2471</v>
      </c>
      <c r="B1618" s="149" t="s">
        <v>2472</v>
      </c>
      <c r="C1618" s="149" t="s">
        <v>2639</v>
      </c>
      <c r="D1618" s="149" t="s">
        <v>2640</v>
      </c>
      <c r="E1618" s="150" t="s">
        <v>643</v>
      </c>
      <c r="F1618" s="149" t="s">
        <v>643</v>
      </c>
      <c r="G1618" s="151">
        <v>99325</v>
      </c>
      <c r="H1618" s="149" t="s">
        <v>2842</v>
      </c>
      <c r="I1618" s="149" t="s">
        <v>645</v>
      </c>
      <c r="J1618" s="149" t="s">
        <v>646</v>
      </c>
      <c r="K1618" s="150" t="s">
        <v>10052</v>
      </c>
      <c r="L1618" s="149" t="s">
        <v>647</v>
      </c>
      <c r="M1618" s="148" t="str">
        <f t="shared" si="25"/>
        <v>CAIXA REFERENCIAL COEFICIENTE DE REPRESENTATIVIDADE ACRÉSCIMO PARA POÇO DE VISITA RETANGULAR PARA DRENAGEM, EM ALVENARIA COM BLOCOS DE CONCRETO, DIMENSÕES INTERNAS = 2X4 M. AF_05/2018 POCOS DE VISITA/BOCAS DE LOBO/CX. DE PASSAGEM/CX. DIVERSAS DRENAGEM/OBRAS DE CONTENCAO/POCOS DE VISITA E CAIXAS</v>
      </c>
    </row>
    <row r="1619" spans="1:13" ht="15">
      <c r="A1619" s="149" t="s">
        <v>2471</v>
      </c>
      <c r="B1619" s="149" t="s">
        <v>2472</v>
      </c>
      <c r="C1619" s="149" t="s">
        <v>2639</v>
      </c>
      <c r="D1619" s="149" t="s">
        <v>2640</v>
      </c>
      <c r="E1619" s="150" t="s">
        <v>643</v>
      </c>
      <c r="F1619" s="149" t="s">
        <v>643</v>
      </c>
      <c r="G1619" s="151">
        <v>99326</v>
      </c>
      <c r="H1619" s="149" t="s">
        <v>2843</v>
      </c>
      <c r="I1619" s="149" t="s">
        <v>759</v>
      </c>
      <c r="J1619" s="149" t="s">
        <v>726</v>
      </c>
      <c r="K1619" s="150" t="s">
        <v>10074</v>
      </c>
      <c r="L1619" s="149" t="s">
        <v>647</v>
      </c>
      <c r="M1619" s="148" t="str">
        <f t="shared" si="25"/>
        <v>CAIXA REFERENCIAL ATRIBUÍDO SÃO PAULO BASE PARA POÇO DE VISITA RETANGULAR PARA DRENAGEM, EM ALVENARIA COM BLOCOS DE CONCRETO, DIMENSÕES INTERNAS = 2,5X2,5 M, PROFUNDIDADE = 1,45 M, EXCLUINDO TAMPÃO. AF_05/2018 POCOS DE VISITA/BOCAS DE LOBO/CX. DE PASSAGEM/CX. DIVERSAS DRENAGEM/OBRAS DE CONTENCAO/POCOS DE VISITA E CAIXAS</v>
      </c>
    </row>
    <row r="1620" spans="1:13" ht="15">
      <c r="A1620" s="149" t="s">
        <v>2471</v>
      </c>
      <c r="B1620" s="149" t="s">
        <v>2472</v>
      </c>
      <c r="C1620" s="149" t="s">
        <v>2639</v>
      </c>
      <c r="D1620" s="149" t="s">
        <v>2640</v>
      </c>
      <c r="E1620" s="150" t="s">
        <v>643</v>
      </c>
      <c r="F1620" s="149" t="s">
        <v>643</v>
      </c>
      <c r="G1620" s="151">
        <v>99327</v>
      </c>
      <c r="H1620" s="149" t="s">
        <v>2844</v>
      </c>
      <c r="I1620" s="149" t="s">
        <v>645</v>
      </c>
      <c r="J1620" s="149" t="s">
        <v>646</v>
      </c>
      <c r="K1620" s="150" t="s">
        <v>10075</v>
      </c>
      <c r="L1620" s="149" t="s">
        <v>647</v>
      </c>
      <c r="M1620" s="148" t="str">
        <f t="shared" si="25"/>
        <v>CAIXA REFERENCIAL COEFICIENTE DE REPRESENTATIVIDADE ACRÉSCIMO PARA POÇO DE VISITA RETANGULAR PARA DRENAGEM, EM ALVENARIA COM BLOCOS DE CONCRETO, DIMENSÕES INTERNAS = 4X4 M. AF_05/2018 POCOS DE VISITA/BOCAS DE LOBO/CX. DE PASSAGEM/CX. DIVERSAS DRENAGEM/OBRAS DE CONTENCAO/POCOS DE VISITA E CAIXAS</v>
      </c>
    </row>
    <row r="1621" spans="1:13" ht="15">
      <c r="A1621" s="149" t="s">
        <v>2471</v>
      </c>
      <c r="B1621" s="149" t="s">
        <v>2472</v>
      </c>
      <c r="C1621" s="149" t="s">
        <v>2845</v>
      </c>
      <c r="D1621" s="149" t="s">
        <v>2846</v>
      </c>
      <c r="E1621" s="150" t="s">
        <v>643</v>
      </c>
      <c r="F1621" s="149" t="s">
        <v>643</v>
      </c>
      <c r="G1621" s="151">
        <v>94263</v>
      </c>
      <c r="H1621" s="149" t="s">
        <v>2847</v>
      </c>
      <c r="I1621" s="149" t="s">
        <v>645</v>
      </c>
      <c r="J1621" s="149" t="s">
        <v>726</v>
      </c>
      <c r="K1621" s="150" t="s">
        <v>5578</v>
      </c>
      <c r="L1621" s="149" t="s">
        <v>647</v>
      </c>
      <c r="M1621" s="148" t="str">
        <f t="shared" si="25"/>
        <v>CAIXA REFERENCIAL ATRIBUÍDO SÃO PAULO GUIA (MEIO-FIO) CONCRETO, MOLDADA  IN LOCO  EM TRECHO RETO COM EXTRUSORA, 13 CM BASE X 22 CM ALTURA. AF_06/2016 MEIO FIO, LINHA D'AGUA E SARJERTA DRENAGEM/OBRAS DE CONTENCAO/POCOS DE VISITA E CAIXAS</v>
      </c>
    </row>
    <row r="1622" spans="1:13" ht="15">
      <c r="A1622" s="149" t="s">
        <v>2471</v>
      </c>
      <c r="B1622" s="149" t="s">
        <v>2472</v>
      </c>
      <c r="C1622" s="149" t="s">
        <v>2845</v>
      </c>
      <c r="D1622" s="149" t="s">
        <v>2846</v>
      </c>
      <c r="E1622" s="150" t="s">
        <v>643</v>
      </c>
      <c r="F1622" s="149" t="s">
        <v>643</v>
      </c>
      <c r="G1622" s="151">
        <v>94264</v>
      </c>
      <c r="H1622" s="149" t="s">
        <v>2848</v>
      </c>
      <c r="I1622" s="149" t="s">
        <v>645</v>
      </c>
      <c r="J1622" s="149" t="s">
        <v>726</v>
      </c>
      <c r="K1622" s="150" t="s">
        <v>9288</v>
      </c>
      <c r="L1622" s="149" t="s">
        <v>647</v>
      </c>
      <c r="M1622" s="148" t="str">
        <f t="shared" si="25"/>
        <v>CAIXA REFERENCIAL ATRIBUÍDO SÃO PAULO GUIA (MEIO-FIO) CONCRETO, MOLDADA  IN LOCO  EM TRECHO CURVO COM EXTRUSORA, 13 CM BASE X 22 CM ALTURA. AF_06/2016 MEIO FIO, LINHA D'AGUA E SARJERTA DRENAGEM/OBRAS DE CONTENCAO/POCOS DE VISITA E CAIXAS</v>
      </c>
    </row>
    <row r="1623" spans="1:13" ht="15">
      <c r="A1623" s="149" t="s">
        <v>2471</v>
      </c>
      <c r="B1623" s="149" t="s">
        <v>2472</v>
      </c>
      <c r="C1623" s="149" t="s">
        <v>2845</v>
      </c>
      <c r="D1623" s="149" t="s">
        <v>2846</v>
      </c>
      <c r="E1623" s="150" t="s">
        <v>643</v>
      </c>
      <c r="F1623" s="149" t="s">
        <v>643</v>
      </c>
      <c r="G1623" s="151">
        <v>94265</v>
      </c>
      <c r="H1623" s="149" t="s">
        <v>2849</v>
      </c>
      <c r="I1623" s="149" t="s">
        <v>645</v>
      </c>
      <c r="J1623" s="149" t="s">
        <v>726</v>
      </c>
      <c r="K1623" s="150" t="s">
        <v>9079</v>
      </c>
      <c r="L1623" s="149" t="s">
        <v>647</v>
      </c>
      <c r="M1623" s="148" t="str">
        <f t="shared" si="25"/>
        <v>CAIXA REFERENCIAL ATRIBUÍDO SÃO PAULO GUIA (MEIO-FIO) CONCRETO, MOLDADA  IN LOCO  EM TRECHO RETO COM EXTRUSORA, 15 CM BASE X 30 CM ALTURA. AF_06/2016 MEIO FIO, LINHA D'AGUA E SARJERTA DRENAGEM/OBRAS DE CONTENCAO/POCOS DE VISITA E CAIXAS</v>
      </c>
    </row>
    <row r="1624" spans="1:13" ht="15">
      <c r="A1624" s="149" t="s">
        <v>2471</v>
      </c>
      <c r="B1624" s="149" t="s">
        <v>2472</v>
      </c>
      <c r="C1624" s="149" t="s">
        <v>2845</v>
      </c>
      <c r="D1624" s="149" t="s">
        <v>2846</v>
      </c>
      <c r="E1624" s="150" t="s">
        <v>643</v>
      </c>
      <c r="F1624" s="149" t="s">
        <v>643</v>
      </c>
      <c r="G1624" s="151">
        <v>94266</v>
      </c>
      <c r="H1624" s="149" t="s">
        <v>2850</v>
      </c>
      <c r="I1624" s="149" t="s">
        <v>645</v>
      </c>
      <c r="J1624" s="149" t="s">
        <v>726</v>
      </c>
      <c r="K1624" s="150" t="s">
        <v>6658</v>
      </c>
      <c r="L1624" s="149" t="s">
        <v>647</v>
      </c>
      <c r="M1624" s="148" t="str">
        <f t="shared" si="25"/>
        <v>CAIXA REFERENCIAL ATRIBUÍDO SÃO PAULO GUIA (MEIO-FIO) CONCRETO, MOLDADA  IN LOCO  EM TRECHO CURVO COM EXTRUSORA, 15 CM BASE X 30 CM ALTURA. AF_06/2016 MEIO FIO, LINHA D'AGUA E SARJERTA DRENAGEM/OBRAS DE CONTENCAO/POCOS DE VISITA E CAIXAS</v>
      </c>
    </row>
    <row r="1625" spans="1:13" ht="15">
      <c r="A1625" s="149" t="s">
        <v>2471</v>
      </c>
      <c r="B1625" s="149" t="s">
        <v>2472</v>
      </c>
      <c r="C1625" s="149" t="s">
        <v>2845</v>
      </c>
      <c r="D1625" s="149" t="s">
        <v>2846</v>
      </c>
      <c r="E1625" s="150" t="s">
        <v>643</v>
      </c>
      <c r="F1625" s="149" t="s">
        <v>643</v>
      </c>
      <c r="G1625" s="151">
        <v>94267</v>
      </c>
      <c r="H1625" s="149" t="s">
        <v>2851</v>
      </c>
      <c r="I1625" s="149" t="s">
        <v>645</v>
      </c>
      <c r="J1625" s="149" t="s">
        <v>726</v>
      </c>
      <c r="K1625" s="150" t="s">
        <v>10076</v>
      </c>
      <c r="L1625" s="149" t="s">
        <v>647</v>
      </c>
      <c r="M1625" s="148" t="str">
        <f t="shared" si="25"/>
        <v>CAIXA REFERENCIAL ATRIBUÍDO SÃO PAULO GUIA (MEIO-FIO) E SARJETA CONJUGADOS DE CONCRETO, MOLDADA  IN LOCO  EM TRECHO RETO COM EXTRUSORA, 45 CM BASE (15 CM BASE DA GUIA + 30 CM BASE DA SARJETA) X 22 CM ALTURA. AF_06/2016 MEIO FIO, LINHA D'AGUA E SARJERTA DRENAGEM/OBRAS DE CONTENCAO/POCOS DE VISITA E CAIXAS</v>
      </c>
    </row>
    <row r="1626" spans="1:13" ht="15">
      <c r="A1626" s="149" t="s">
        <v>2471</v>
      </c>
      <c r="B1626" s="149" t="s">
        <v>2472</v>
      </c>
      <c r="C1626" s="149" t="s">
        <v>2845</v>
      </c>
      <c r="D1626" s="149" t="s">
        <v>2846</v>
      </c>
      <c r="E1626" s="150" t="s">
        <v>643</v>
      </c>
      <c r="F1626" s="149" t="s">
        <v>643</v>
      </c>
      <c r="G1626" s="151">
        <v>94268</v>
      </c>
      <c r="H1626" s="149" t="s">
        <v>2853</v>
      </c>
      <c r="I1626" s="149" t="s">
        <v>645</v>
      </c>
      <c r="J1626" s="149" t="s">
        <v>726</v>
      </c>
      <c r="K1626" s="150" t="s">
        <v>10077</v>
      </c>
      <c r="L1626" s="149" t="s">
        <v>647</v>
      </c>
      <c r="M1626" s="148" t="str">
        <f t="shared" si="25"/>
        <v>CAIXA REFERENCIAL ATRIBUÍDO SÃO PAULO GUIA (MEIO-FIO) E SARJETA CONJUGADOS DE CONCRETO, MOLDADA  IN LOCO  EM TRECHO CURVO COM EXTRUSORA, 45 CM BASE (15 CM BASE DA GUIA + 30 CM BASE DA SARJETA) X 22 CM ALTURA. AF_06/2016 MEIO FIO, LINHA D'AGUA E SARJERTA DRENAGEM/OBRAS DE CONTENCAO/POCOS DE VISITA E CAIXAS</v>
      </c>
    </row>
    <row r="1627" spans="1:13" ht="15">
      <c r="A1627" s="149" t="s">
        <v>2471</v>
      </c>
      <c r="B1627" s="149" t="s">
        <v>2472</v>
      </c>
      <c r="C1627" s="149" t="s">
        <v>2845</v>
      </c>
      <c r="D1627" s="149" t="s">
        <v>2846</v>
      </c>
      <c r="E1627" s="150" t="s">
        <v>643</v>
      </c>
      <c r="F1627" s="149" t="s">
        <v>643</v>
      </c>
      <c r="G1627" s="151">
        <v>94269</v>
      </c>
      <c r="H1627" s="149" t="s">
        <v>2855</v>
      </c>
      <c r="I1627" s="149" t="s">
        <v>645</v>
      </c>
      <c r="J1627" s="149" t="s">
        <v>726</v>
      </c>
      <c r="K1627" s="150" t="s">
        <v>5898</v>
      </c>
      <c r="L1627" s="149" t="s">
        <v>647</v>
      </c>
      <c r="M1627" s="148" t="str">
        <f t="shared" si="25"/>
        <v>CAIXA REFERENCIAL ATRIBUÍDO SÃO PAULO GUIA (MEIO-FIO) E SARJETA CONJUGADOS DE CONCRETO, MOLDADA  IN LOCO  EM TRECHO RETO COM EXTRUSORA, 60 CM BASE (15 CM BASE DA GUIA + 45 CM BASE DA SARJETA) X 26 CM ALTURA. AF_06/2016 MEIO FIO, LINHA D'AGUA E SARJERTA DRENAGEM/OBRAS DE CONTENCAO/POCOS DE VISITA E CAIXAS</v>
      </c>
    </row>
    <row r="1628" spans="1:13" ht="15">
      <c r="A1628" s="149" t="s">
        <v>2471</v>
      </c>
      <c r="B1628" s="149" t="s">
        <v>2472</v>
      </c>
      <c r="C1628" s="149" t="s">
        <v>2845</v>
      </c>
      <c r="D1628" s="149" t="s">
        <v>2846</v>
      </c>
      <c r="E1628" s="150" t="s">
        <v>643</v>
      </c>
      <c r="F1628" s="149" t="s">
        <v>643</v>
      </c>
      <c r="G1628" s="151">
        <v>94270</v>
      </c>
      <c r="H1628" s="149" t="s">
        <v>2856</v>
      </c>
      <c r="I1628" s="149" t="s">
        <v>645</v>
      </c>
      <c r="J1628" s="149" t="s">
        <v>726</v>
      </c>
      <c r="K1628" s="150" t="s">
        <v>6415</v>
      </c>
      <c r="L1628" s="149" t="s">
        <v>647</v>
      </c>
      <c r="M1628" s="148" t="str">
        <f t="shared" si="25"/>
        <v>CAIXA REFERENCIAL ATRIBUÍDO SÃO PAULO GUIA (MEIO-FIO) E SARJETA CONJUGADOS DE CONCRETO, MOLDADA IN LOCO  EM TRECHO CURVO COM EXTRUSORA, 60 CM BASE (15 CM BASE DA GUIA + 45 CM BASE DA SARJETA) X 26 CM ALTURA. AF_06/2016 MEIO FIO, LINHA D'AGUA E SARJERTA DRENAGEM/OBRAS DE CONTENCAO/POCOS DE VISITA E CAIXAS</v>
      </c>
    </row>
    <row r="1629" spans="1:13" ht="15">
      <c r="A1629" s="149" t="s">
        <v>2471</v>
      </c>
      <c r="B1629" s="149" t="s">
        <v>2472</v>
      </c>
      <c r="C1629" s="149" t="s">
        <v>2845</v>
      </c>
      <c r="D1629" s="149" t="s">
        <v>2846</v>
      </c>
      <c r="E1629" s="150" t="s">
        <v>643</v>
      </c>
      <c r="F1629" s="149" t="s">
        <v>643</v>
      </c>
      <c r="G1629" s="151">
        <v>94271</v>
      </c>
      <c r="H1629" s="149" t="s">
        <v>2857</v>
      </c>
      <c r="I1629" s="149" t="s">
        <v>645</v>
      </c>
      <c r="J1629" s="149" t="s">
        <v>726</v>
      </c>
      <c r="K1629" s="150" t="s">
        <v>8809</v>
      </c>
      <c r="L1629" s="149" t="s">
        <v>647</v>
      </c>
      <c r="M1629" s="148" t="str">
        <f t="shared" si="25"/>
        <v>CAIXA REFERENCIAL ATRIBUÍDO SÃO PAULO GUIA (MEIO-FIO) E SARJETA CONJUGADOS DE CONCRETO, MOLDADA  IN LOCO  EM TRECHO RETO COM EXTRUSORA, 65 CM BASE (15 CM BASE DA GUIA + 50 CM BASE DA SARJETA) X 26 CM ALTURA. AF_06/2016 MEIO FIO, LINHA D'AGUA E SARJERTA DRENAGEM/OBRAS DE CONTENCAO/POCOS DE VISITA E CAIXAS</v>
      </c>
    </row>
    <row r="1630" spans="1:13" ht="15">
      <c r="A1630" s="149" t="s">
        <v>2471</v>
      </c>
      <c r="B1630" s="149" t="s">
        <v>2472</v>
      </c>
      <c r="C1630" s="149" t="s">
        <v>2845</v>
      </c>
      <c r="D1630" s="149" t="s">
        <v>2846</v>
      </c>
      <c r="E1630" s="150" t="s">
        <v>643</v>
      </c>
      <c r="F1630" s="149" t="s">
        <v>643</v>
      </c>
      <c r="G1630" s="151">
        <v>94272</v>
      </c>
      <c r="H1630" s="149" t="s">
        <v>2858</v>
      </c>
      <c r="I1630" s="149" t="s">
        <v>645</v>
      </c>
      <c r="J1630" s="149" t="s">
        <v>726</v>
      </c>
      <c r="K1630" s="150" t="s">
        <v>4374</v>
      </c>
      <c r="L1630" s="149" t="s">
        <v>647</v>
      </c>
      <c r="M1630" s="148" t="str">
        <f t="shared" si="25"/>
        <v>CAIXA REFERENCIAL ATRIBUÍDO SÃO PAULO GUIA (MEIO-FIO) E SARJETA CONJUGADOS DE CONCRETO, MOLDADA  IN LOCO  EM TRECHO CURVO COM EXTRUSORA, 65 CM BASE (15 CM BASE DA GUIA + 50 CM BASE DA SARJETA) X 26 CM ALTURA. AF_06/2016 MEIO FIO, LINHA D'AGUA E SARJERTA DRENAGEM/OBRAS DE CONTENCAO/POCOS DE VISITA E CAIXAS</v>
      </c>
    </row>
    <row r="1631" spans="1:13" ht="15">
      <c r="A1631" s="149" t="s">
        <v>2471</v>
      </c>
      <c r="B1631" s="149" t="s">
        <v>2472</v>
      </c>
      <c r="C1631" s="149" t="s">
        <v>2845</v>
      </c>
      <c r="D1631" s="149" t="s">
        <v>2846</v>
      </c>
      <c r="E1631" s="150" t="s">
        <v>643</v>
      </c>
      <c r="F1631" s="149" t="s">
        <v>643</v>
      </c>
      <c r="G1631" s="151">
        <v>94273</v>
      </c>
      <c r="H1631" s="149" t="s">
        <v>2859</v>
      </c>
      <c r="I1631" s="149" t="s">
        <v>645</v>
      </c>
      <c r="J1631" s="149" t="s">
        <v>646</v>
      </c>
      <c r="K1631" s="150" t="s">
        <v>10078</v>
      </c>
      <c r="L1631" s="149" t="s">
        <v>647</v>
      </c>
      <c r="M1631" s="148" t="str">
        <f t="shared" si="25"/>
        <v>CAIXA REFERENCIAL COEFICIENTE DE REPRESENTATIVIDADE ASSENTAMENTO DE GUIA (MEIO-FIO) EM TRECHO RETO, CONFECCIONADA EM CONCRETO PRÉ-FABRICADO, DIMENSÕES 100X15X13X30 CM (COMPRIMENTO X BASE INFERIOR X BASE SUPERIOR X ALTURA), PARA VIAS URBANAS (USO VIÁRIO). AF_06/2016 MEIO FIO, LINHA D'AGUA E SARJERTA DRENAGEM/OBRAS DE CONTENCAO/POCOS DE VISITA E CAIXAS</v>
      </c>
    </row>
    <row r="1632" spans="1:13" ht="15">
      <c r="A1632" s="149" t="s">
        <v>2471</v>
      </c>
      <c r="B1632" s="149" t="s">
        <v>2472</v>
      </c>
      <c r="C1632" s="149" t="s">
        <v>2845</v>
      </c>
      <c r="D1632" s="149" t="s">
        <v>2846</v>
      </c>
      <c r="E1632" s="150" t="s">
        <v>643</v>
      </c>
      <c r="F1632" s="149" t="s">
        <v>643</v>
      </c>
      <c r="G1632" s="151">
        <v>94274</v>
      </c>
      <c r="H1632" s="149" t="s">
        <v>2861</v>
      </c>
      <c r="I1632" s="149" t="s">
        <v>645</v>
      </c>
      <c r="J1632" s="149" t="s">
        <v>646</v>
      </c>
      <c r="K1632" s="150" t="s">
        <v>5249</v>
      </c>
      <c r="L1632" s="149" t="s">
        <v>647</v>
      </c>
      <c r="M1632" s="148" t="str">
        <f t="shared" si="25"/>
        <v>CAIXA REFERENCIAL COEFICIENTE DE REPRESENTATIVIDADE ASSENTAMENTO DE GUIA (MEIO-FIO) EM TRECHO CURVO, CONFECCIONADA EM CONCRETO PRÉ-FABRICADO, DIMENSÕES 100X15X13X30 CM (COMPRIMENTO X BASE INFERIOR X BASE SUPERIOR X ALTURA), PARA VIAS URBANAS (USO VIÁRIO). AF_06/2016 MEIO FIO, LINHA D'AGUA E SARJERTA DRENAGEM/OBRAS DE CONTENCAO/POCOS DE VISITA E CAIXAS</v>
      </c>
    </row>
    <row r="1633" spans="1:13" ht="15">
      <c r="A1633" s="149" t="s">
        <v>2471</v>
      </c>
      <c r="B1633" s="149" t="s">
        <v>2472</v>
      </c>
      <c r="C1633" s="149" t="s">
        <v>2845</v>
      </c>
      <c r="D1633" s="149" t="s">
        <v>2846</v>
      </c>
      <c r="E1633" s="150" t="s">
        <v>643</v>
      </c>
      <c r="F1633" s="149" t="s">
        <v>643</v>
      </c>
      <c r="G1633" s="151">
        <v>94275</v>
      </c>
      <c r="H1633" s="149" t="s">
        <v>2862</v>
      </c>
      <c r="I1633" s="149" t="s">
        <v>645</v>
      </c>
      <c r="J1633" s="149" t="s">
        <v>646</v>
      </c>
      <c r="K1633" s="150" t="s">
        <v>10079</v>
      </c>
      <c r="L1633" s="149" t="s">
        <v>647</v>
      </c>
      <c r="M1633" s="148" t="str">
        <f t="shared" si="25"/>
        <v>CAIXA REFERENCIAL COEFICIENTE DE REPRESENTATIVIDADE ASSENTAMENTO DE GUIA (MEIO-FIO) EM TRECHO RETO, CONFECCIONADA EM CONCRETO PRÉ-FABRICADO, DIMENSÕES 100X15X13X20 CM (COMPRIMENTO X BASE INFERIOR X BASE SUPERIOR X ALTURA), PARA URBANIZAÇÃO INTERNA DE EMPREENDIMENTOS. AF_06/2016_P MEIO FIO, LINHA D'AGUA E SARJERTA DRENAGEM/OBRAS DE CONTENCAO/POCOS DE VISITA E CAIXAS</v>
      </c>
    </row>
    <row r="1634" spans="1:13" ht="15">
      <c r="A1634" s="149" t="s">
        <v>2471</v>
      </c>
      <c r="B1634" s="149" t="s">
        <v>2472</v>
      </c>
      <c r="C1634" s="149" t="s">
        <v>2845</v>
      </c>
      <c r="D1634" s="149" t="s">
        <v>2846</v>
      </c>
      <c r="E1634" s="150" t="s">
        <v>643</v>
      </c>
      <c r="F1634" s="149" t="s">
        <v>643</v>
      </c>
      <c r="G1634" s="151">
        <v>94276</v>
      </c>
      <c r="H1634" s="149" t="s">
        <v>2863</v>
      </c>
      <c r="I1634" s="149" t="s">
        <v>645</v>
      </c>
      <c r="J1634" s="149" t="s">
        <v>646</v>
      </c>
      <c r="K1634" s="150" t="s">
        <v>10080</v>
      </c>
      <c r="L1634" s="149" t="s">
        <v>647</v>
      </c>
      <c r="M1634" s="148" t="str">
        <f t="shared" si="25"/>
        <v>CAIXA REFERENCIAL COEFICIENTE DE REPRESENTATIVIDADE ASSENTAMENTO DE GUIA (MEIO-FIO) EM TRECHO CURVO, CONFECCIONADA EM CONCRETO PRÉ-FABRICADO, DIMENSÕES 100X15X13X20 CM (COMPRIMENTO X BASE INFERIOR X BASE SUPERIOR X ALTURA), PARA URBANIZAÇÃO INTERNA DE EMPREENDIMENTOS. AF_06/2016_P MEIO FIO, LINHA D'AGUA E SARJERTA DRENAGEM/OBRAS DE CONTENCAO/POCOS DE VISITA E CAIXAS</v>
      </c>
    </row>
    <row r="1635" spans="1:13" ht="15">
      <c r="A1635" s="149" t="s">
        <v>2471</v>
      </c>
      <c r="B1635" s="149" t="s">
        <v>2472</v>
      </c>
      <c r="C1635" s="149" t="s">
        <v>2845</v>
      </c>
      <c r="D1635" s="149" t="s">
        <v>2846</v>
      </c>
      <c r="E1635" s="150" t="s">
        <v>643</v>
      </c>
      <c r="F1635" s="149" t="s">
        <v>643</v>
      </c>
      <c r="G1635" s="151">
        <v>94281</v>
      </c>
      <c r="H1635" s="149" t="s">
        <v>2865</v>
      </c>
      <c r="I1635" s="149" t="s">
        <v>645</v>
      </c>
      <c r="J1635" s="149" t="s">
        <v>646</v>
      </c>
      <c r="K1635" s="150" t="s">
        <v>2416</v>
      </c>
      <c r="L1635" s="149" t="s">
        <v>647</v>
      </c>
      <c r="M1635" s="148" t="str">
        <f t="shared" si="25"/>
        <v>CAIXA REFERENCIAL COEFICIENTE DE REPRESENTATIVIDADE EXECUÇÃO DE SARJETA DE CONCRETO USINADO, MOLDADA  IN LOCO  EM TRECHO RETO, 30 CM BASE X 15 CM ALTURA. AF_06/2016 MEIO FIO, LINHA D'AGUA E SARJERTA DRENAGEM/OBRAS DE CONTENCAO/POCOS DE VISITA E CAIXAS</v>
      </c>
    </row>
    <row r="1636" spans="1:13" ht="15">
      <c r="A1636" s="149" t="s">
        <v>2471</v>
      </c>
      <c r="B1636" s="149" t="s">
        <v>2472</v>
      </c>
      <c r="C1636" s="149" t="s">
        <v>2845</v>
      </c>
      <c r="D1636" s="149" t="s">
        <v>2846</v>
      </c>
      <c r="E1636" s="150" t="s">
        <v>643</v>
      </c>
      <c r="F1636" s="149" t="s">
        <v>643</v>
      </c>
      <c r="G1636" s="151">
        <v>94282</v>
      </c>
      <c r="H1636" s="149" t="s">
        <v>2866</v>
      </c>
      <c r="I1636" s="149" t="s">
        <v>645</v>
      </c>
      <c r="J1636" s="149" t="s">
        <v>646</v>
      </c>
      <c r="K1636" s="150" t="s">
        <v>10081</v>
      </c>
      <c r="L1636" s="149" t="s">
        <v>647</v>
      </c>
      <c r="M1636" s="148" t="str">
        <f t="shared" si="25"/>
        <v>CAIXA REFERENCIAL COEFICIENTE DE REPRESENTATIVIDADE EXECUÇÃO DE SARJETA DE CONCRETO USINADO, MOLDADA  IN LOCO  EM TRECHO CURVO, 30 CM BASE X 15 CM ALTURA. AF_06/2016 MEIO FIO, LINHA D'AGUA E SARJERTA DRENAGEM/OBRAS DE CONTENCAO/POCOS DE VISITA E CAIXAS</v>
      </c>
    </row>
    <row r="1637" spans="1:13" ht="15">
      <c r="A1637" s="149" t="s">
        <v>2471</v>
      </c>
      <c r="B1637" s="149" t="s">
        <v>2472</v>
      </c>
      <c r="C1637" s="149" t="s">
        <v>2845</v>
      </c>
      <c r="D1637" s="149" t="s">
        <v>2846</v>
      </c>
      <c r="E1637" s="150" t="s">
        <v>643</v>
      </c>
      <c r="F1637" s="149" t="s">
        <v>643</v>
      </c>
      <c r="G1637" s="151">
        <v>94283</v>
      </c>
      <c r="H1637" s="149" t="s">
        <v>2867</v>
      </c>
      <c r="I1637" s="149" t="s">
        <v>645</v>
      </c>
      <c r="J1637" s="149" t="s">
        <v>646</v>
      </c>
      <c r="K1637" s="150" t="s">
        <v>10082</v>
      </c>
      <c r="L1637" s="149" t="s">
        <v>647</v>
      </c>
      <c r="M1637" s="148" t="str">
        <f t="shared" si="25"/>
        <v>CAIXA REFERENCIAL COEFICIENTE DE REPRESENTATIVIDADE EXECUÇÃO DE SARJETA DE CONCRETO USINADO, MOLDADA  IN LOCO  EM TRECHO RETO, 45 CM BASE X 15 CM ALTURA. AF_06/2016 MEIO FIO, LINHA D'AGUA E SARJERTA DRENAGEM/OBRAS DE CONTENCAO/POCOS DE VISITA E CAIXAS</v>
      </c>
    </row>
    <row r="1638" spans="1:13" ht="15">
      <c r="A1638" s="149" t="s">
        <v>2471</v>
      </c>
      <c r="B1638" s="149" t="s">
        <v>2472</v>
      </c>
      <c r="C1638" s="149" t="s">
        <v>2845</v>
      </c>
      <c r="D1638" s="149" t="s">
        <v>2846</v>
      </c>
      <c r="E1638" s="150" t="s">
        <v>643</v>
      </c>
      <c r="F1638" s="149" t="s">
        <v>643</v>
      </c>
      <c r="G1638" s="151">
        <v>94284</v>
      </c>
      <c r="H1638" s="149" t="s">
        <v>2868</v>
      </c>
      <c r="I1638" s="149" t="s">
        <v>645</v>
      </c>
      <c r="J1638" s="149" t="s">
        <v>646</v>
      </c>
      <c r="K1638" s="150" t="s">
        <v>10083</v>
      </c>
      <c r="L1638" s="149" t="s">
        <v>647</v>
      </c>
      <c r="M1638" s="148" t="str">
        <f t="shared" si="25"/>
        <v>CAIXA REFERENCIAL COEFICIENTE DE REPRESENTATIVIDADE EXECUÇÃO DE SARJETA DE CONCRETO USINADO, MOLDADA  IN LOCO  EM TRECHO CURVO, 45 CM BASE X 15 CM ALTURA. AF_06/2016 MEIO FIO, LINHA D'AGUA E SARJERTA DRENAGEM/OBRAS DE CONTENCAO/POCOS DE VISITA E CAIXAS</v>
      </c>
    </row>
    <row r="1639" spans="1:13" ht="15">
      <c r="A1639" s="149" t="s">
        <v>2471</v>
      </c>
      <c r="B1639" s="149" t="s">
        <v>2472</v>
      </c>
      <c r="C1639" s="149" t="s">
        <v>2845</v>
      </c>
      <c r="D1639" s="149" t="s">
        <v>2846</v>
      </c>
      <c r="E1639" s="150" t="s">
        <v>643</v>
      </c>
      <c r="F1639" s="149" t="s">
        <v>643</v>
      </c>
      <c r="G1639" s="151">
        <v>94285</v>
      </c>
      <c r="H1639" s="149" t="s">
        <v>2870</v>
      </c>
      <c r="I1639" s="149" t="s">
        <v>645</v>
      </c>
      <c r="J1639" s="149" t="s">
        <v>646</v>
      </c>
      <c r="K1639" s="150" t="s">
        <v>6034</v>
      </c>
      <c r="L1639" s="149" t="s">
        <v>647</v>
      </c>
      <c r="M1639" s="148" t="str">
        <f t="shared" si="25"/>
        <v>CAIXA REFERENCIAL COEFICIENTE DE REPRESENTATIVIDADE EXECUÇÃO DE SARJETA DE CONCRETO USINADO, MOLDADA  IN LOCO  EM TRECHO RETO, 60 CM BASE X 15 CM ALTURA. AF_06/2016 MEIO FIO, LINHA D'AGUA E SARJERTA DRENAGEM/OBRAS DE CONTENCAO/POCOS DE VISITA E CAIXAS</v>
      </c>
    </row>
    <row r="1640" spans="1:13" ht="15">
      <c r="A1640" s="149" t="s">
        <v>2471</v>
      </c>
      <c r="B1640" s="149" t="s">
        <v>2472</v>
      </c>
      <c r="C1640" s="149" t="s">
        <v>2845</v>
      </c>
      <c r="D1640" s="149" t="s">
        <v>2846</v>
      </c>
      <c r="E1640" s="150" t="s">
        <v>643</v>
      </c>
      <c r="F1640" s="149" t="s">
        <v>643</v>
      </c>
      <c r="G1640" s="151">
        <v>94286</v>
      </c>
      <c r="H1640" s="149" t="s">
        <v>2871</v>
      </c>
      <c r="I1640" s="149" t="s">
        <v>645</v>
      </c>
      <c r="J1640" s="149" t="s">
        <v>646</v>
      </c>
      <c r="K1640" s="150" t="s">
        <v>9308</v>
      </c>
      <c r="L1640" s="149" t="s">
        <v>647</v>
      </c>
      <c r="M1640" s="148" t="str">
        <f t="shared" si="25"/>
        <v>CAIXA REFERENCIAL COEFICIENTE DE REPRESENTATIVIDADE EXECUÇÃO DE SARJETA DE CONCRETO USINADO, MOLDADA  IN LOCO  EM TRECHO CURVO, 60 CM BASE X 15 CM ALTURA. AF_06/2016 MEIO FIO, LINHA D'AGUA E SARJERTA DRENAGEM/OBRAS DE CONTENCAO/POCOS DE VISITA E CAIXAS</v>
      </c>
    </row>
    <row r="1641" spans="1:13" ht="15">
      <c r="A1641" s="149" t="s">
        <v>2471</v>
      </c>
      <c r="B1641" s="149" t="s">
        <v>2472</v>
      </c>
      <c r="C1641" s="149" t="s">
        <v>2845</v>
      </c>
      <c r="D1641" s="149" t="s">
        <v>2846</v>
      </c>
      <c r="E1641" s="150" t="s">
        <v>643</v>
      </c>
      <c r="F1641" s="149" t="s">
        <v>643</v>
      </c>
      <c r="G1641" s="151">
        <v>94287</v>
      </c>
      <c r="H1641" s="149" t="s">
        <v>2872</v>
      </c>
      <c r="I1641" s="149" t="s">
        <v>645</v>
      </c>
      <c r="J1641" s="149" t="s">
        <v>646</v>
      </c>
      <c r="K1641" s="150" t="s">
        <v>10084</v>
      </c>
      <c r="L1641" s="149" t="s">
        <v>647</v>
      </c>
      <c r="M1641" s="148" t="str">
        <f t="shared" si="25"/>
        <v>CAIXA REFERENCIAL COEFICIENTE DE REPRESENTATIVIDADE EXECUÇÃO DE SARJETA DE CONCRETO USINADO, MOLDADA  IN LOCO  EM TRECHO RETO, 30 CM BASE X 10 CM ALTURA. AF_06/2016 MEIO FIO, LINHA D'AGUA E SARJERTA DRENAGEM/OBRAS DE CONTENCAO/POCOS DE VISITA E CAIXAS</v>
      </c>
    </row>
    <row r="1642" spans="1:13" ht="15">
      <c r="A1642" s="149" t="s">
        <v>2471</v>
      </c>
      <c r="B1642" s="149" t="s">
        <v>2472</v>
      </c>
      <c r="C1642" s="149" t="s">
        <v>2845</v>
      </c>
      <c r="D1642" s="149" t="s">
        <v>2846</v>
      </c>
      <c r="E1642" s="150" t="s">
        <v>643</v>
      </c>
      <c r="F1642" s="149" t="s">
        <v>643</v>
      </c>
      <c r="G1642" s="151">
        <v>94288</v>
      </c>
      <c r="H1642" s="149" t="s">
        <v>2873</v>
      </c>
      <c r="I1642" s="149" t="s">
        <v>645</v>
      </c>
      <c r="J1642" s="149" t="s">
        <v>646</v>
      </c>
      <c r="K1642" s="150" t="s">
        <v>10085</v>
      </c>
      <c r="L1642" s="149" t="s">
        <v>647</v>
      </c>
      <c r="M1642" s="148" t="str">
        <f t="shared" si="25"/>
        <v>CAIXA REFERENCIAL COEFICIENTE DE REPRESENTATIVIDADE EXECUÇÃO DE SARJETA DE CONCRETO USINADO, MOLDADA  IN LOCO  EM TRECHO CURVO, 30 CM BASE X 10 CM ALTURA. AF_06/2016 MEIO FIO, LINHA D'AGUA E SARJERTA DRENAGEM/OBRAS DE CONTENCAO/POCOS DE VISITA E CAIXAS</v>
      </c>
    </row>
    <row r="1643" spans="1:13" ht="15">
      <c r="A1643" s="149" t="s">
        <v>2471</v>
      </c>
      <c r="B1643" s="149" t="s">
        <v>2472</v>
      </c>
      <c r="C1643" s="149" t="s">
        <v>2845</v>
      </c>
      <c r="D1643" s="149" t="s">
        <v>2846</v>
      </c>
      <c r="E1643" s="150" t="s">
        <v>643</v>
      </c>
      <c r="F1643" s="149" t="s">
        <v>643</v>
      </c>
      <c r="G1643" s="151">
        <v>94289</v>
      </c>
      <c r="H1643" s="149" t="s">
        <v>2875</v>
      </c>
      <c r="I1643" s="149" t="s">
        <v>645</v>
      </c>
      <c r="J1643" s="149" t="s">
        <v>646</v>
      </c>
      <c r="K1643" s="150" t="s">
        <v>3124</v>
      </c>
      <c r="L1643" s="149" t="s">
        <v>647</v>
      </c>
      <c r="M1643" s="148" t="str">
        <f t="shared" si="25"/>
        <v>CAIXA REFERENCIAL COEFICIENTE DE REPRESENTATIVIDADE EXECUÇÃO DE SARJETA DE CONCRETO USINADO, MOLDADA  IN LOCO  EM TRECHO RETO, 45 CM BASE X 10 CM ALTURA. AF_06/2016 MEIO FIO, LINHA D'AGUA E SARJERTA DRENAGEM/OBRAS DE CONTENCAO/POCOS DE VISITA E CAIXAS</v>
      </c>
    </row>
    <row r="1644" spans="1:13" ht="15">
      <c r="A1644" s="149" t="s">
        <v>2471</v>
      </c>
      <c r="B1644" s="149" t="s">
        <v>2472</v>
      </c>
      <c r="C1644" s="149" t="s">
        <v>2845</v>
      </c>
      <c r="D1644" s="149" t="s">
        <v>2846</v>
      </c>
      <c r="E1644" s="150" t="s">
        <v>643</v>
      </c>
      <c r="F1644" s="149" t="s">
        <v>643</v>
      </c>
      <c r="G1644" s="151">
        <v>94290</v>
      </c>
      <c r="H1644" s="149" t="s">
        <v>2877</v>
      </c>
      <c r="I1644" s="149" t="s">
        <v>645</v>
      </c>
      <c r="J1644" s="149" t="s">
        <v>646</v>
      </c>
      <c r="K1644" s="150" t="s">
        <v>10086</v>
      </c>
      <c r="L1644" s="149" t="s">
        <v>647</v>
      </c>
      <c r="M1644" s="148" t="str">
        <f t="shared" si="25"/>
        <v>CAIXA REFERENCIAL COEFICIENTE DE REPRESENTATIVIDADE EXECUÇÃO DE SARJETA DE CONCRETO USINADO, MOLDADA  IN LOCO  EM TRECHO CURVO, 45 CM BASE X 10 CM ALTURA. AF_06/2016 MEIO FIO, LINHA D'AGUA E SARJERTA DRENAGEM/OBRAS DE CONTENCAO/POCOS DE VISITA E CAIXAS</v>
      </c>
    </row>
    <row r="1645" spans="1:13" ht="15">
      <c r="A1645" s="149" t="s">
        <v>2471</v>
      </c>
      <c r="B1645" s="149" t="s">
        <v>2472</v>
      </c>
      <c r="C1645" s="149" t="s">
        <v>2845</v>
      </c>
      <c r="D1645" s="149" t="s">
        <v>2846</v>
      </c>
      <c r="E1645" s="150" t="s">
        <v>643</v>
      </c>
      <c r="F1645" s="149" t="s">
        <v>643</v>
      </c>
      <c r="G1645" s="151">
        <v>94291</v>
      </c>
      <c r="H1645" s="149" t="s">
        <v>2878</v>
      </c>
      <c r="I1645" s="149" t="s">
        <v>645</v>
      </c>
      <c r="J1645" s="149" t="s">
        <v>646</v>
      </c>
      <c r="K1645" s="150" t="s">
        <v>10087</v>
      </c>
      <c r="L1645" s="149" t="s">
        <v>647</v>
      </c>
      <c r="M1645" s="148" t="str">
        <f t="shared" si="25"/>
        <v>CAIXA REFERENCIAL COEFICIENTE DE REPRESENTATIVIDADE EXECUÇÃO DE SARJETA DE CONCRETO USINADO, MOLDADA  IN LOCO  EM TRECHO RETO, 60 CM BASE X 10 CM ALTURA. AF_06/2016 MEIO FIO, LINHA D'AGUA E SARJERTA DRENAGEM/OBRAS DE CONTENCAO/POCOS DE VISITA E CAIXAS</v>
      </c>
    </row>
    <row r="1646" spans="1:13" ht="15">
      <c r="A1646" s="149" t="s">
        <v>2471</v>
      </c>
      <c r="B1646" s="149" t="s">
        <v>2472</v>
      </c>
      <c r="C1646" s="149" t="s">
        <v>2845</v>
      </c>
      <c r="D1646" s="149" t="s">
        <v>2846</v>
      </c>
      <c r="E1646" s="150" t="s">
        <v>643</v>
      </c>
      <c r="F1646" s="149" t="s">
        <v>643</v>
      </c>
      <c r="G1646" s="151">
        <v>94292</v>
      </c>
      <c r="H1646" s="149" t="s">
        <v>2879</v>
      </c>
      <c r="I1646" s="149" t="s">
        <v>645</v>
      </c>
      <c r="J1646" s="149" t="s">
        <v>646</v>
      </c>
      <c r="K1646" s="150" t="s">
        <v>10088</v>
      </c>
      <c r="L1646" s="149" t="s">
        <v>647</v>
      </c>
      <c r="M1646" s="148" t="str">
        <f t="shared" si="25"/>
        <v>CAIXA REFERENCIAL COEFICIENTE DE REPRESENTATIVIDADE EXECUÇÃO DE SARJETA DE CONCRETO USINADO, MOLDADA  IN LOCO  EM TRECHO CURVO, 60 CM BASE X 10 CM ALTURA. AF_06/2016 MEIO FIO, LINHA D'AGUA E SARJERTA DRENAGEM/OBRAS DE CONTENCAO/POCOS DE VISITA E CAIXAS</v>
      </c>
    </row>
    <row r="1647" spans="1:13" ht="15">
      <c r="A1647" s="149" t="s">
        <v>2471</v>
      </c>
      <c r="B1647" s="149" t="s">
        <v>2472</v>
      </c>
      <c r="C1647" s="149" t="s">
        <v>2845</v>
      </c>
      <c r="D1647" s="149" t="s">
        <v>2846</v>
      </c>
      <c r="E1647" s="150" t="s">
        <v>643</v>
      </c>
      <c r="F1647" s="149" t="s">
        <v>643</v>
      </c>
      <c r="G1647" s="151">
        <v>94293</v>
      </c>
      <c r="H1647" s="149" t="s">
        <v>2880</v>
      </c>
      <c r="I1647" s="149" t="s">
        <v>645</v>
      </c>
      <c r="J1647" s="149" t="s">
        <v>646</v>
      </c>
      <c r="K1647" s="150" t="s">
        <v>10089</v>
      </c>
      <c r="L1647" s="149" t="s">
        <v>647</v>
      </c>
      <c r="M1647" s="148" t="str">
        <f t="shared" si="25"/>
        <v>CAIXA REFERENCIAL COEFICIENTE DE REPRESENTATIVIDADE EXECUÇÃO DE SARJETÃO DE CONCRETO USINADO, MOLDADA  IN LOCO  EM TRECHO RETO, 100 CM BASE X 20 CM ALTURA. AF_06/2016 MEIO FIO, LINHA D'AGUA E SARJERTA DRENAGEM/OBRAS DE CONTENCAO/POCOS DE VISITA E CAIXAS</v>
      </c>
    </row>
    <row r="1648" spans="1:13" ht="15">
      <c r="A1648" s="149" t="s">
        <v>2471</v>
      </c>
      <c r="B1648" s="149" t="s">
        <v>2472</v>
      </c>
      <c r="C1648" s="149" t="s">
        <v>2845</v>
      </c>
      <c r="D1648" s="149" t="s">
        <v>2846</v>
      </c>
      <c r="E1648" s="150" t="s">
        <v>643</v>
      </c>
      <c r="F1648" s="149" t="s">
        <v>643</v>
      </c>
      <c r="G1648" s="151">
        <v>94294</v>
      </c>
      <c r="H1648" s="149" t="s">
        <v>2881</v>
      </c>
      <c r="I1648" s="149" t="s">
        <v>645</v>
      </c>
      <c r="J1648" s="149" t="s">
        <v>646</v>
      </c>
      <c r="K1648" s="150" t="s">
        <v>1497</v>
      </c>
      <c r="L1648" s="149" t="s">
        <v>647</v>
      </c>
      <c r="M1648" s="148" t="str">
        <f t="shared" si="25"/>
        <v>CAIXA REFERENCIAL COEFICIENTE DE REPRESENTATIVIDADE EXECUÇÃO DE ESCORAS DE CONCRETO PARA CONTENÇÃO DE GUIAS PRÉ-FABRICADAS. AF_06/2016 MEIO FIO, LINHA D'AGUA E SARJERTA DRENAGEM/OBRAS DE CONTENCAO/POCOS DE VISITA E CAIXAS</v>
      </c>
    </row>
    <row r="1649" spans="1:13" ht="15">
      <c r="A1649" s="149" t="s">
        <v>2883</v>
      </c>
      <c r="B1649" s="149" t="s">
        <v>2884</v>
      </c>
      <c r="C1649" s="149" t="s">
        <v>2885</v>
      </c>
      <c r="D1649" s="149" t="s">
        <v>2886</v>
      </c>
      <c r="E1649" s="150" t="s">
        <v>643</v>
      </c>
      <c r="F1649" s="149" t="s">
        <v>643</v>
      </c>
      <c r="G1649" s="151">
        <v>94037</v>
      </c>
      <c r="H1649" s="149" t="s">
        <v>2887</v>
      </c>
      <c r="I1649" s="149" t="s">
        <v>996</v>
      </c>
      <c r="J1649" s="149" t="s">
        <v>646</v>
      </c>
      <c r="K1649" s="150" t="s">
        <v>10090</v>
      </c>
      <c r="L1649" s="149" t="s">
        <v>647</v>
      </c>
      <c r="M1649" s="148" t="str">
        <f t="shared" si="25"/>
        <v>CAIXA REFERENCIAL COEFICIENTE DE REPRESENTATIVIDADE ESCORAMENTO DE VALA, TIPO PONTALETEAMENTO, COM PROFUNDIDADE DE 0 A 1,5 M, LARGURA MENOR QUE 1,5 M, EM LOCAL COM NÍVEL ALTO DE INTERFERÊNCIA. AF_06/2016 ESCORAMENTO DE MADEIRA EM VALAS ESCORAMENTO</v>
      </c>
    </row>
    <row r="1650" spans="1:13" ht="15">
      <c r="A1650" s="149" t="s">
        <v>2883</v>
      </c>
      <c r="B1650" s="149" t="s">
        <v>2884</v>
      </c>
      <c r="C1650" s="149" t="s">
        <v>2885</v>
      </c>
      <c r="D1650" s="149" t="s">
        <v>2886</v>
      </c>
      <c r="E1650" s="150" t="s">
        <v>643</v>
      </c>
      <c r="F1650" s="149" t="s">
        <v>643</v>
      </c>
      <c r="G1650" s="151">
        <v>94038</v>
      </c>
      <c r="H1650" s="149" t="s">
        <v>2889</v>
      </c>
      <c r="I1650" s="149" t="s">
        <v>996</v>
      </c>
      <c r="J1650" s="149" t="s">
        <v>646</v>
      </c>
      <c r="K1650" s="150" t="s">
        <v>817</v>
      </c>
      <c r="L1650" s="149" t="s">
        <v>647</v>
      </c>
      <c r="M1650" s="148" t="str">
        <f t="shared" si="25"/>
        <v>CAIXA REFERENCIAL COEFICIENTE DE REPRESENTATIVIDADE ESCORAMENTO DE VALA, TIPO PONTALETEAMENTO, COM PROFUNDIDADE DE 0 A 1,5 M, LARGURA MAIOR OU IGUAL A 1,5 M E MENOR QUE 2,5 M, EM LOCAL COM NÍVEL ALTO DE INTERFERÊNCIA. AF_06/2016 ESCORAMENTO DE MADEIRA EM VALAS ESCORAMENTO</v>
      </c>
    </row>
    <row r="1651" spans="1:13" ht="15">
      <c r="A1651" s="149" t="s">
        <v>2883</v>
      </c>
      <c r="B1651" s="149" t="s">
        <v>2884</v>
      </c>
      <c r="C1651" s="149" t="s">
        <v>2885</v>
      </c>
      <c r="D1651" s="149" t="s">
        <v>2886</v>
      </c>
      <c r="E1651" s="150" t="s">
        <v>643</v>
      </c>
      <c r="F1651" s="149" t="s">
        <v>643</v>
      </c>
      <c r="G1651" s="151">
        <v>94039</v>
      </c>
      <c r="H1651" s="149" t="s">
        <v>2891</v>
      </c>
      <c r="I1651" s="149" t="s">
        <v>996</v>
      </c>
      <c r="J1651" s="149" t="s">
        <v>646</v>
      </c>
      <c r="K1651" s="150" t="s">
        <v>10091</v>
      </c>
      <c r="L1651" s="149" t="s">
        <v>647</v>
      </c>
      <c r="M1651" s="148" t="str">
        <f t="shared" si="25"/>
        <v>CAIXA REFERENCIAL COEFICIENTE DE REPRESENTATIVIDADE ESCORAMENTO DE VALA, TIPO PONTALETEAMENTO, COM PROFUNDIDADE DE 1,5 A 3,0 M, LARGURA MENOR QUE 1,5 M, EM LOCAL COM NÍVEL ALTO DE INTERFERÊNCIA. AF_06/2016 ESCORAMENTO DE MADEIRA EM VALAS ESCORAMENTO</v>
      </c>
    </row>
    <row r="1652" spans="1:13" ht="15">
      <c r="A1652" s="149" t="s">
        <v>2883</v>
      </c>
      <c r="B1652" s="149" t="s">
        <v>2884</v>
      </c>
      <c r="C1652" s="149" t="s">
        <v>2885</v>
      </c>
      <c r="D1652" s="149" t="s">
        <v>2886</v>
      </c>
      <c r="E1652" s="150" t="s">
        <v>643</v>
      </c>
      <c r="F1652" s="149" t="s">
        <v>643</v>
      </c>
      <c r="G1652" s="151">
        <v>94040</v>
      </c>
      <c r="H1652" s="149" t="s">
        <v>2893</v>
      </c>
      <c r="I1652" s="149" t="s">
        <v>996</v>
      </c>
      <c r="J1652" s="149" t="s">
        <v>646</v>
      </c>
      <c r="K1652" s="150" t="s">
        <v>9259</v>
      </c>
      <c r="L1652" s="149" t="s">
        <v>647</v>
      </c>
      <c r="M1652" s="148" t="str">
        <f t="shared" si="25"/>
        <v>CAIXA REFERENCIAL COEFICIENTE DE REPRESENTATIVIDADE ESCORAMENTO DE VALA, TIPO PONTALETEAMENTO, COM PROFUNDIDADE DE 1,5 A 3,0 M, LARGURA MAIOR OU IGUAL A 1,5 M E MENOR QUE 2,5 M, EM LOCAL COM NÍVEL ALTO DE INTERFERÊNCIA. AF_06/2016 ESCORAMENTO DE MADEIRA EM VALAS ESCORAMENTO</v>
      </c>
    </row>
    <row r="1653" spans="1:13" ht="15">
      <c r="A1653" s="149" t="s">
        <v>2883</v>
      </c>
      <c r="B1653" s="149" t="s">
        <v>2884</v>
      </c>
      <c r="C1653" s="149" t="s">
        <v>2885</v>
      </c>
      <c r="D1653" s="149" t="s">
        <v>2886</v>
      </c>
      <c r="E1653" s="150" t="s">
        <v>643</v>
      </c>
      <c r="F1653" s="149" t="s">
        <v>643</v>
      </c>
      <c r="G1653" s="151">
        <v>94041</v>
      </c>
      <c r="H1653" s="149" t="s">
        <v>2895</v>
      </c>
      <c r="I1653" s="149" t="s">
        <v>996</v>
      </c>
      <c r="J1653" s="149" t="s">
        <v>646</v>
      </c>
      <c r="K1653" s="150" t="s">
        <v>10092</v>
      </c>
      <c r="L1653" s="149" t="s">
        <v>647</v>
      </c>
      <c r="M1653" s="148" t="str">
        <f t="shared" si="25"/>
        <v>CAIXA REFERENCIAL COEFICIENTE DE REPRESENTATIVIDADE ESCORAMENTO DE VALA, TIPO PONTALETEAMENTO, COM PROFUNDIDADE DE 3,0 A 4,5 M, LARGURA MENOR QUE 1,5 M EM LOCAL COM NÍVEL ALTO DE INTERFERÊNCIA. AF_06/2016 ESCORAMENTO DE MADEIRA EM VALAS ESCORAMENTO</v>
      </c>
    </row>
    <row r="1654" spans="1:13" ht="15">
      <c r="A1654" s="149" t="s">
        <v>2883</v>
      </c>
      <c r="B1654" s="149" t="s">
        <v>2884</v>
      </c>
      <c r="C1654" s="149" t="s">
        <v>2885</v>
      </c>
      <c r="D1654" s="149" t="s">
        <v>2886</v>
      </c>
      <c r="E1654" s="150" t="s">
        <v>643</v>
      </c>
      <c r="F1654" s="149" t="s">
        <v>643</v>
      </c>
      <c r="G1654" s="151">
        <v>94042</v>
      </c>
      <c r="H1654" s="149" t="s">
        <v>2897</v>
      </c>
      <c r="I1654" s="149" t="s">
        <v>996</v>
      </c>
      <c r="J1654" s="149" t="s">
        <v>646</v>
      </c>
      <c r="K1654" s="150" t="s">
        <v>10093</v>
      </c>
      <c r="L1654" s="149" t="s">
        <v>647</v>
      </c>
      <c r="M1654" s="148" t="str">
        <f t="shared" si="25"/>
        <v>CAIXA REFERENCIAL COEFICIENTE DE REPRESENTATIVIDADE ESCORAMENTO DE VALA, TIPO PONTALETEAMENTO, COM PROFUNDIDADE DE 3,0 A 4,5 M, LARGURA MAIOR OU IGUAL A 1,5 M E MENOR QUE 2,5 M, EM LOCAL COM NÍVEL ALTO DE INTERFERÊNCIA. AF_06/2016 ESCORAMENTO DE MADEIRA EM VALAS ESCORAMENTO</v>
      </c>
    </row>
    <row r="1655" spans="1:13" ht="15">
      <c r="A1655" s="149" t="s">
        <v>2883</v>
      </c>
      <c r="B1655" s="149" t="s">
        <v>2884</v>
      </c>
      <c r="C1655" s="149" t="s">
        <v>2885</v>
      </c>
      <c r="D1655" s="149" t="s">
        <v>2886</v>
      </c>
      <c r="E1655" s="150" t="s">
        <v>643</v>
      </c>
      <c r="F1655" s="149" t="s">
        <v>643</v>
      </c>
      <c r="G1655" s="151">
        <v>94043</v>
      </c>
      <c r="H1655" s="149" t="s">
        <v>2898</v>
      </c>
      <c r="I1655" s="149" t="s">
        <v>996</v>
      </c>
      <c r="J1655" s="149" t="s">
        <v>646</v>
      </c>
      <c r="K1655" s="150" t="s">
        <v>10094</v>
      </c>
      <c r="L1655" s="149" t="s">
        <v>647</v>
      </c>
      <c r="M1655" s="148" t="str">
        <f t="shared" si="25"/>
        <v>CAIXA REFERENCIAL COEFICIENTE DE REPRESENTATIVIDADE ESCORAMENTO DE VALA, TIPO PONTALETEAMENTO, COM PROFUNDIDADE DE 0 A 1,5 M, LARGURA MENOR QUE 1,5 M, EM LOCAL COM NÍVEL BAIXO DE INTERFERÊNCIA. AF_06/2016 ESCORAMENTO DE MADEIRA EM VALAS ESCORAMENTO</v>
      </c>
    </row>
    <row r="1656" spans="1:13" ht="15">
      <c r="A1656" s="149" t="s">
        <v>2883</v>
      </c>
      <c r="B1656" s="149" t="s">
        <v>2884</v>
      </c>
      <c r="C1656" s="149" t="s">
        <v>2885</v>
      </c>
      <c r="D1656" s="149" t="s">
        <v>2886</v>
      </c>
      <c r="E1656" s="150" t="s">
        <v>643</v>
      </c>
      <c r="F1656" s="149" t="s">
        <v>643</v>
      </c>
      <c r="G1656" s="151">
        <v>94044</v>
      </c>
      <c r="H1656" s="149" t="s">
        <v>2899</v>
      </c>
      <c r="I1656" s="149" t="s">
        <v>996</v>
      </c>
      <c r="J1656" s="149" t="s">
        <v>646</v>
      </c>
      <c r="K1656" s="150" t="s">
        <v>6249</v>
      </c>
      <c r="L1656" s="149" t="s">
        <v>647</v>
      </c>
      <c r="M1656" s="148" t="str">
        <f t="shared" si="25"/>
        <v>CAIXA REFERENCIAL COEFICIENTE DE REPRESENTATIVIDADE ESCORAMENTO DE VALA, TIPO PONTALETEAMENTO, COM PROFUNDIDADE DE 0 A 1,5 M, LARGURA MAIOR OU IGUAL A 1,5 M E MENOR QUE 2,5 M, EM LOCAL COM NÍVEL BAIXO DE INTERFERÊNCIA. AF_06/2016 ESCORAMENTO DE MADEIRA EM VALAS ESCORAMENTO</v>
      </c>
    </row>
    <row r="1657" spans="1:13" ht="15">
      <c r="A1657" s="149" t="s">
        <v>2883</v>
      </c>
      <c r="B1657" s="149" t="s">
        <v>2884</v>
      </c>
      <c r="C1657" s="149" t="s">
        <v>2885</v>
      </c>
      <c r="D1657" s="149" t="s">
        <v>2886</v>
      </c>
      <c r="E1657" s="150" t="s">
        <v>643</v>
      </c>
      <c r="F1657" s="149" t="s">
        <v>643</v>
      </c>
      <c r="G1657" s="151">
        <v>94045</v>
      </c>
      <c r="H1657" s="149" t="s">
        <v>2900</v>
      </c>
      <c r="I1657" s="149" t="s">
        <v>996</v>
      </c>
      <c r="J1657" s="149" t="s">
        <v>646</v>
      </c>
      <c r="K1657" s="150" t="s">
        <v>4095</v>
      </c>
      <c r="L1657" s="149" t="s">
        <v>647</v>
      </c>
      <c r="M1657" s="148" t="str">
        <f t="shared" si="25"/>
        <v>CAIXA REFERENCIAL COEFICIENTE DE REPRESENTATIVIDADE ESCORAMENTO DE VALA, TIPO PONTALETEAMENTO, COM PROFUNDIDADE DE 1,5 A 3,0 M, LARGURA MENOR QUE 1,5 M, EM LOCAL COM NÍVEL BAIXO DE INTERFERÊNCIA. AF_06/2016 ESCORAMENTO DE MADEIRA EM VALAS ESCORAMENTO</v>
      </c>
    </row>
    <row r="1658" spans="1:13" ht="15">
      <c r="A1658" s="149" t="s">
        <v>2883</v>
      </c>
      <c r="B1658" s="149" t="s">
        <v>2884</v>
      </c>
      <c r="C1658" s="149" t="s">
        <v>2885</v>
      </c>
      <c r="D1658" s="149" t="s">
        <v>2886</v>
      </c>
      <c r="E1658" s="150" t="s">
        <v>643</v>
      </c>
      <c r="F1658" s="149" t="s">
        <v>643</v>
      </c>
      <c r="G1658" s="151">
        <v>94046</v>
      </c>
      <c r="H1658" s="149" t="s">
        <v>2902</v>
      </c>
      <c r="I1658" s="149" t="s">
        <v>996</v>
      </c>
      <c r="J1658" s="149" t="s">
        <v>646</v>
      </c>
      <c r="K1658" s="150" t="s">
        <v>3879</v>
      </c>
      <c r="L1658" s="149" t="s">
        <v>647</v>
      </c>
      <c r="M1658" s="148" t="str">
        <f t="shared" si="25"/>
        <v>CAIXA REFERENCIAL COEFICIENTE DE REPRESENTATIVIDADE ESCORAMENTO DE VALA, TIPO PONTALETEAMENTO, COM PROFUNDIDADE DE 1,5 A 3,0 M, LARGURA MAIOR OU IGUAL A 1,5 M E MENOR QUE 2,5 M, EM LOCAL COM NÍVEL BAIXO DE INTERFERÊNCIA. AF_06/2016 ESCORAMENTO DE MADEIRA EM VALAS ESCORAMENTO</v>
      </c>
    </row>
    <row r="1659" spans="1:13" ht="15">
      <c r="A1659" s="149" t="s">
        <v>2883</v>
      </c>
      <c r="B1659" s="149" t="s">
        <v>2884</v>
      </c>
      <c r="C1659" s="149" t="s">
        <v>2885</v>
      </c>
      <c r="D1659" s="149" t="s">
        <v>2886</v>
      </c>
      <c r="E1659" s="150" t="s">
        <v>643</v>
      </c>
      <c r="F1659" s="149" t="s">
        <v>643</v>
      </c>
      <c r="G1659" s="151">
        <v>94047</v>
      </c>
      <c r="H1659" s="149" t="s">
        <v>2904</v>
      </c>
      <c r="I1659" s="149" t="s">
        <v>996</v>
      </c>
      <c r="J1659" s="149" t="s">
        <v>646</v>
      </c>
      <c r="K1659" s="150" t="s">
        <v>6213</v>
      </c>
      <c r="L1659" s="149" t="s">
        <v>647</v>
      </c>
      <c r="M1659" s="148" t="str">
        <f t="shared" si="25"/>
        <v>CAIXA REFERENCIAL COEFICIENTE DE REPRESENTATIVIDADE ESCORAMENTO DE VALA, TIPO PONTALETEAMENTO, COM PROFUNDIDADE DE 3,0 A 4,5 M, LARGURA MENOR QUE 1,5 M EM LOCAL COM NÍVEL BAIXO DE INTERFERÊNCIA. AF_06/2016 ESCORAMENTO DE MADEIRA EM VALAS ESCORAMENTO</v>
      </c>
    </row>
    <row r="1660" spans="1:13" ht="15">
      <c r="A1660" s="149" t="s">
        <v>2883</v>
      </c>
      <c r="B1660" s="149" t="s">
        <v>2884</v>
      </c>
      <c r="C1660" s="149" t="s">
        <v>2885</v>
      </c>
      <c r="D1660" s="149" t="s">
        <v>2886</v>
      </c>
      <c r="E1660" s="150" t="s">
        <v>643</v>
      </c>
      <c r="F1660" s="149" t="s">
        <v>643</v>
      </c>
      <c r="G1660" s="151">
        <v>94048</v>
      </c>
      <c r="H1660" s="149" t="s">
        <v>2906</v>
      </c>
      <c r="I1660" s="149" t="s">
        <v>996</v>
      </c>
      <c r="J1660" s="149" t="s">
        <v>646</v>
      </c>
      <c r="K1660" s="150" t="s">
        <v>7981</v>
      </c>
      <c r="L1660" s="149" t="s">
        <v>647</v>
      </c>
      <c r="M1660" s="148" t="str">
        <f t="shared" si="25"/>
        <v>CAIXA REFERENCIAL COEFICIENTE DE REPRESENTATIVIDADE ESCORAMENTO DE VALA, TIPO PONTALETEAMENTO, COM PROFUNDIDADE DE 3,0 A 4,5 M, LARGURA MAIOR OU IGUAL A 1,5 M E MENOR QUE 2,5 M, EM LOCAL COM NÍVEL BAIXO DE INTERFERÊNCIA. AF_06/2016 ESCORAMENTO DE MADEIRA EM VALAS ESCORAMENTO</v>
      </c>
    </row>
    <row r="1661" spans="1:13" ht="15">
      <c r="A1661" s="149" t="s">
        <v>2883</v>
      </c>
      <c r="B1661" s="149" t="s">
        <v>2884</v>
      </c>
      <c r="C1661" s="149" t="s">
        <v>2885</v>
      </c>
      <c r="D1661" s="149" t="s">
        <v>2886</v>
      </c>
      <c r="E1661" s="150" t="s">
        <v>643</v>
      </c>
      <c r="F1661" s="149" t="s">
        <v>643</v>
      </c>
      <c r="G1661" s="151">
        <v>94049</v>
      </c>
      <c r="H1661" s="149" t="s">
        <v>2908</v>
      </c>
      <c r="I1661" s="149" t="s">
        <v>996</v>
      </c>
      <c r="J1661" s="149" t="s">
        <v>646</v>
      </c>
      <c r="K1661" s="150" t="s">
        <v>10095</v>
      </c>
      <c r="L1661" s="149" t="s">
        <v>647</v>
      </c>
      <c r="M1661" s="148" t="str">
        <f t="shared" si="25"/>
        <v>CAIXA REFERENCIAL COEFICIENTE DE REPRESENTATIVIDADE ESCORAMENTO DE VALA, TIPO DESCONTÍNUO, COM PROFUNDIDADE DE 0 A 1,5 M, LARGURA MENOR QUE 1,5 M, EM LOCAL COM NÍVEL ALTO DE INTERFERÊNCIA. AF_06/2016 ESCORAMENTO DE MADEIRA EM VALAS ESCORAMENTO</v>
      </c>
    </row>
    <row r="1662" spans="1:13" ht="15">
      <c r="A1662" s="149" t="s">
        <v>2883</v>
      </c>
      <c r="B1662" s="149" t="s">
        <v>2884</v>
      </c>
      <c r="C1662" s="149" t="s">
        <v>2885</v>
      </c>
      <c r="D1662" s="149" t="s">
        <v>2886</v>
      </c>
      <c r="E1662" s="150" t="s">
        <v>643</v>
      </c>
      <c r="F1662" s="149" t="s">
        <v>643</v>
      </c>
      <c r="G1662" s="151">
        <v>94050</v>
      </c>
      <c r="H1662" s="149" t="s">
        <v>2910</v>
      </c>
      <c r="I1662" s="149" t="s">
        <v>996</v>
      </c>
      <c r="J1662" s="149" t="s">
        <v>646</v>
      </c>
      <c r="K1662" s="150" t="s">
        <v>10096</v>
      </c>
      <c r="L1662" s="149" t="s">
        <v>647</v>
      </c>
      <c r="M1662" s="148" t="str">
        <f t="shared" si="25"/>
        <v>CAIXA REFERENCIAL COEFICIENTE DE REPRESENTATIVIDADE ESCORAMENTO DE VALA, TIPO DESCONTÍNUO, COM PROFUNDIDADE DE 0 A 1,5 M, LARGURA MAIOR OU IGUAL A 1,5 M E MENOR QUE 2,5 M, EM LOCAL COM NÍVEL ALTO DE INTERFERÊNCIA. AF_06/2016 ESCORAMENTO DE MADEIRA EM VALAS ESCORAMENTO</v>
      </c>
    </row>
    <row r="1663" spans="1:13" ht="15">
      <c r="A1663" s="149" t="s">
        <v>2883</v>
      </c>
      <c r="B1663" s="149" t="s">
        <v>2884</v>
      </c>
      <c r="C1663" s="149" t="s">
        <v>2885</v>
      </c>
      <c r="D1663" s="149" t="s">
        <v>2886</v>
      </c>
      <c r="E1663" s="150" t="s">
        <v>643</v>
      </c>
      <c r="F1663" s="149" t="s">
        <v>643</v>
      </c>
      <c r="G1663" s="151">
        <v>94051</v>
      </c>
      <c r="H1663" s="149" t="s">
        <v>2911</v>
      </c>
      <c r="I1663" s="149" t="s">
        <v>996</v>
      </c>
      <c r="J1663" s="149" t="s">
        <v>646</v>
      </c>
      <c r="K1663" s="150" t="s">
        <v>10097</v>
      </c>
      <c r="L1663" s="149" t="s">
        <v>647</v>
      </c>
      <c r="M1663" s="148" t="str">
        <f t="shared" si="25"/>
        <v>CAIXA REFERENCIAL COEFICIENTE DE REPRESENTATIVIDADE ESCORAMENTO DE VALA, TIPO DESCONTÍNUO, COM PROFUNDIDADE DE 1,5 M A 3,0 M, LARGURA MENOR QUE 1,5 M, EM LOCAL COM NÍVEL ALTO DE INTERFERÊNCIA. AF_06/2016 ESCORAMENTO DE MADEIRA EM VALAS ESCORAMENTO</v>
      </c>
    </row>
    <row r="1664" spans="1:13" ht="15">
      <c r="A1664" s="149" t="s">
        <v>2883</v>
      </c>
      <c r="B1664" s="149" t="s">
        <v>2884</v>
      </c>
      <c r="C1664" s="149" t="s">
        <v>2885</v>
      </c>
      <c r="D1664" s="149" t="s">
        <v>2886</v>
      </c>
      <c r="E1664" s="150" t="s">
        <v>643</v>
      </c>
      <c r="F1664" s="149" t="s">
        <v>643</v>
      </c>
      <c r="G1664" s="151">
        <v>94052</v>
      </c>
      <c r="H1664" s="149" t="s">
        <v>2912</v>
      </c>
      <c r="I1664" s="149" t="s">
        <v>996</v>
      </c>
      <c r="J1664" s="149" t="s">
        <v>646</v>
      </c>
      <c r="K1664" s="150" t="s">
        <v>2487</v>
      </c>
      <c r="L1664" s="149" t="s">
        <v>647</v>
      </c>
      <c r="M1664" s="148" t="str">
        <f t="shared" si="25"/>
        <v>CAIXA REFERENCIAL COEFICIENTE DE REPRESENTATIVIDADE ESCORAMENTO DE VALA, TIPO DESCONTÍNUO, COM PROFUNDIDADE DE 1,5 A 3,0 M, LARGURA MAIOR OU IGUAL A 1,5 M E MENOR QUE 2,5 M, EM LOCAL COM NÍVEL ALTO DE INTERFERÊNCIA. AF_06/2016 ESCORAMENTO DE MADEIRA EM VALAS ESCORAMENTO</v>
      </c>
    </row>
    <row r="1665" spans="1:13" ht="15">
      <c r="A1665" s="149" t="s">
        <v>2883</v>
      </c>
      <c r="B1665" s="149" t="s">
        <v>2884</v>
      </c>
      <c r="C1665" s="149" t="s">
        <v>2885</v>
      </c>
      <c r="D1665" s="149" t="s">
        <v>2886</v>
      </c>
      <c r="E1665" s="150" t="s">
        <v>643</v>
      </c>
      <c r="F1665" s="149" t="s">
        <v>643</v>
      </c>
      <c r="G1665" s="151">
        <v>94053</v>
      </c>
      <c r="H1665" s="149" t="s">
        <v>2914</v>
      </c>
      <c r="I1665" s="149" t="s">
        <v>996</v>
      </c>
      <c r="J1665" s="149" t="s">
        <v>646</v>
      </c>
      <c r="K1665" s="150" t="s">
        <v>10098</v>
      </c>
      <c r="L1665" s="149" t="s">
        <v>647</v>
      </c>
      <c r="M1665" s="148" t="str">
        <f t="shared" si="25"/>
        <v>CAIXA REFERENCIAL COEFICIENTE DE REPRESENTATIVIDADE ESCORAMENTO DE VALA, TIPO DESCONTÍNUO, COM PROFUNDIDADE DE 3,0 A 4,5 M, LARGURA MENOR QUE 1,5 M, EM LOCAL COM NÍVEL ALTO DE INTERFERÊNCIA. AF_06/2016 ESCORAMENTO DE MADEIRA EM VALAS ESCORAMENTO</v>
      </c>
    </row>
    <row r="1666" spans="1:13" ht="15">
      <c r="A1666" s="149" t="s">
        <v>2883</v>
      </c>
      <c r="B1666" s="149" t="s">
        <v>2884</v>
      </c>
      <c r="C1666" s="149" t="s">
        <v>2885</v>
      </c>
      <c r="D1666" s="149" t="s">
        <v>2886</v>
      </c>
      <c r="E1666" s="150" t="s">
        <v>643</v>
      </c>
      <c r="F1666" s="149" t="s">
        <v>643</v>
      </c>
      <c r="G1666" s="151">
        <v>94054</v>
      </c>
      <c r="H1666" s="149" t="s">
        <v>2916</v>
      </c>
      <c r="I1666" s="149" t="s">
        <v>996</v>
      </c>
      <c r="J1666" s="149" t="s">
        <v>646</v>
      </c>
      <c r="K1666" s="150" t="s">
        <v>10099</v>
      </c>
      <c r="L1666" s="149" t="s">
        <v>647</v>
      </c>
      <c r="M1666" s="148" t="str">
        <f t="shared" si="25"/>
        <v>CAIXA REFERENCIAL COEFICIENTE DE REPRESENTATIVIDADE ESCORAMENTO DE VALA, TIPO DESCONTÍNUO, COM PROFUNDIDADE DE 3,0 A 4,5 M, LARGURA MAIOR OU IGUAL A 1,5 E MENOR QUE 2,5 M, EM LOCAL COM NÍVEL ALTO DE INTERFERÊNCIA. AF_06/2016 ESCORAMENTO DE MADEIRA EM VALAS ESCORAMENTO</v>
      </c>
    </row>
    <row r="1667" spans="1:13" ht="15">
      <c r="A1667" s="149" t="s">
        <v>2883</v>
      </c>
      <c r="B1667" s="149" t="s">
        <v>2884</v>
      </c>
      <c r="C1667" s="149" t="s">
        <v>2885</v>
      </c>
      <c r="D1667" s="149" t="s">
        <v>2886</v>
      </c>
      <c r="E1667" s="150" t="s">
        <v>643</v>
      </c>
      <c r="F1667" s="149" t="s">
        <v>643</v>
      </c>
      <c r="G1667" s="151">
        <v>94055</v>
      </c>
      <c r="H1667" s="149" t="s">
        <v>2918</v>
      </c>
      <c r="I1667" s="149" t="s">
        <v>996</v>
      </c>
      <c r="J1667" s="149" t="s">
        <v>646</v>
      </c>
      <c r="K1667" s="150" t="s">
        <v>10100</v>
      </c>
      <c r="L1667" s="149" t="s">
        <v>647</v>
      </c>
      <c r="M1667" s="148" t="str">
        <f t="shared" si="25"/>
        <v>CAIXA REFERENCIAL COEFICIENTE DE REPRESENTATIVIDADE ESCORAMENTO DE VALA, TIPO DESCONTÍNUO, COM PROFUNDIDADE DE 0 A 1,5 M, LARGURA MENOR QUE 1,5 M, EM LOCAL COM NÍVEL BAIXO DE INTERFERÊNCIA. AF_06/2016 ESCORAMENTO DE MADEIRA EM VALAS ESCORAMENTO</v>
      </c>
    </row>
    <row r="1668" spans="1:13" ht="15">
      <c r="A1668" s="149" t="s">
        <v>2883</v>
      </c>
      <c r="B1668" s="149" t="s">
        <v>2884</v>
      </c>
      <c r="C1668" s="149" t="s">
        <v>2885</v>
      </c>
      <c r="D1668" s="149" t="s">
        <v>2886</v>
      </c>
      <c r="E1668" s="150" t="s">
        <v>643</v>
      </c>
      <c r="F1668" s="149" t="s">
        <v>643</v>
      </c>
      <c r="G1668" s="151">
        <v>94056</v>
      </c>
      <c r="H1668" s="149" t="s">
        <v>2919</v>
      </c>
      <c r="I1668" s="149" t="s">
        <v>996</v>
      </c>
      <c r="J1668" s="149" t="s">
        <v>646</v>
      </c>
      <c r="K1668" s="150" t="s">
        <v>10101</v>
      </c>
      <c r="L1668" s="149" t="s">
        <v>647</v>
      </c>
      <c r="M1668" s="148" t="str">
        <f t="shared" si="25"/>
        <v>CAIXA REFERENCIAL COEFICIENTE DE REPRESENTATIVIDADE ESCORAMENTO DE VALA, TIPO DESCONTÍNUO, COM PROFUNDIDADE DE 0 A 1,5 M, LARGURA MAIOR OU IGUAL A 1,5 M E MENOR QUE 2,5 M, EM LOCAL COM NÍVEL BAIXO DE INTERFERÊNCIA. AF_06/2016 ESCORAMENTO DE MADEIRA EM VALAS ESCORAMENTO</v>
      </c>
    </row>
    <row r="1669" spans="1:13" ht="15">
      <c r="A1669" s="149" t="s">
        <v>2883</v>
      </c>
      <c r="B1669" s="149" t="s">
        <v>2884</v>
      </c>
      <c r="C1669" s="149" t="s">
        <v>2885</v>
      </c>
      <c r="D1669" s="149" t="s">
        <v>2886</v>
      </c>
      <c r="E1669" s="150" t="s">
        <v>643</v>
      </c>
      <c r="F1669" s="149" t="s">
        <v>643</v>
      </c>
      <c r="G1669" s="151">
        <v>94057</v>
      </c>
      <c r="H1669" s="149" t="s">
        <v>2920</v>
      </c>
      <c r="I1669" s="149" t="s">
        <v>996</v>
      </c>
      <c r="J1669" s="149" t="s">
        <v>646</v>
      </c>
      <c r="K1669" s="150" t="s">
        <v>6884</v>
      </c>
      <c r="L1669" s="149" t="s">
        <v>647</v>
      </c>
      <c r="M1669" s="148" t="str">
        <f t="shared" si="25"/>
        <v>CAIXA REFERENCIAL COEFICIENTE DE REPRESENTATIVIDADE ESCORAMENTO DE VALA, TIPO DESCONTÍNUO, COM PROFUNDIDADE DE 1,5 M A 3,0 M, LARGURA MENOR QUE 1,5 M, EM LOCAL COM NÍVEL BAIXO DE INTERFERÊNCIA. AF_06/2016 ESCORAMENTO DE MADEIRA EM VALAS ESCORAMENTO</v>
      </c>
    </row>
    <row r="1670" spans="1:13" ht="15">
      <c r="A1670" s="149" t="s">
        <v>2883</v>
      </c>
      <c r="B1670" s="149" t="s">
        <v>2884</v>
      </c>
      <c r="C1670" s="149" t="s">
        <v>2885</v>
      </c>
      <c r="D1670" s="149" t="s">
        <v>2886</v>
      </c>
      <c r="E1670" s="150" t="s">
        <v>643</v>
      </c>
      <c r="F1670" s="149" t="s">
        <v>643</v>
      </c>
      <c r="G1670" s="151">
        <v>94058</v>
      </c>
      <c r="H1670" s="149" t="s">
        <v>2921</v>
      </c>
      <c r="I1670" s="149" t="s">
        <v>996</v>
      </c>
      <c r="J1670" s="149" t="s">
        <v>646</v>
      </c>
      <c r="K1670" s="150" t="s">
        <v>10102</v>
      </c>
      <c r="L1670" s="149" t="s">
        <v>647</v>
      </c>
      <c r="M1670" s="148" t="str">
        <f t="shared" si="25"/>
        <v>CAIXA REFERENCIAL COEFICIENTE DE REPRESENTATIVIDADE ESCORAMENTO DE VALA, TIPO DESCONTÍNUO, COM PROFUNDIDADE DE 1,5 A 3,0 M, LARGURA MAIOR OU IGUAL A 1,5 M E MENOR QUE 2,5 M, EM LOCAL COM NÍVEL BAIXO DE INTERFERÊNCIA. AF_06/2016 ESCORAMENTO DE MADEIRA EM VALAS ESCORAMENTO</v>
      </c>
    </row>
    <row r="1671" spans="1:13" ht="15">
      <c r="A1671" s="149" t="s">
        <v>2883</v>
      </c>
      <c r="B1671" s="149" t="s">
        <v>2884</v>
      </c>
      <c r="C1671" s="149" t="s">
        <v>2885</v>
      </c>
      <c r="D1671" s="149" t="s">
        <v>2886</v>
      </c>
      <c r="E1671" s="150" t="s">
        <v>643</v>
      </c>
      <c r="F1671" s="149" t="s">
        <v>643</v>
      </c>
      <c r="G1671" s="151">
        <v>94059</v>
      </c>
      <c r="H1671" s="149" t="s">
        <v>2922</v>
      </c>
      <c r="I1671" s="149" t="s">
        <v>996</v>
      </c>
      <c r="J1671" s="149" t="s">
        <v>646</v>
      </c>
      <c r="K1671" s="150" t="s">
        <v>5883</v>
      </c>
      <c r="L1671" s="149" t="s">
        <v>647</v>
      </c>
      <c r="M1671" s="148" t="str">
        <f t="shared" ref="M1671:M1734" si="26">CONCATENATE(L1671," ",J1671," ",H1671," ",C1671," ",A1671)</f>
        <v>CAIXA REFERENCIAL COEFICIENTE DE REPRESENTATIVIDADE ESCORAMENTO DE VALA, TIPO DESCONTÍNUO, COM PROFUNDIDADE DE 3,0 A 4,5 M, LARGURA MENOR QUE 1,5 M, EM LOCAL COM NÍVEL BAIXO DE INTERFERÊNCIA. AF_06/2016 ESCORAMENTO DE MADEIRA EM VALAS ESCORAMENTO</v>
      </c>
    </row>
    <row r="1672" spans="1:13" ht="15">
      <c r="A1672" s="149" t="s">
        <v>2883</v>
      </c>
      <c r="B1672" s="149" t="s">
        <v>2884</v>
      </c>
      <c r="C1672" s="149" t="s">
        <v>2885</v>
      </c>
      <c r="D1672" s="149" t="s">
        <v>2886</v>
      </c>
      <c r="E1672" s="150" t="s">
        <v>643</v>
      </c>
      <c r="F1672" s="149" t="s">
        <v>643</v>
      </c>
      <c r="G1672" s="151">
        <v>94060</v>
      </c>
      <c r="H1672" s="149" t="s">
        <v>2923</v>
      </c>
      <c r="I1672" s="149" t="s">
        <v>996</v>
      </c>
      <c r="J1672" s="149" t="s">
        <v>646</v>
      </c>
      <c r="K1672" s="150" t="s">
        <v>2917</v>
      </c>
      <c r="L1672" s="149" t="s">
        <v>647</v>
      </c>
      <c r="M1672" s="148" t="str">
        <f t="shared" si="26"/>
        <v>CAIXA REFERENCIAL COEFICIENTE DE REPRESENTATIVIDADE ESCORAMENTO DE VALA, TIPO DESCONTÍNUO, COM PROFUNDIDADE DE 3,0 A 4,5 M, LARGURA MAIOR OU IGUAL A 1,5 E MENOR QUE 2,5 M, EM LOCAL COM NÍVEL BAIXO DE INTERFERÊNCIA. AF_06/2016 ESCORAMENTO DE MADEIRA EM VALAS ESCORAMENTO</v>
      </c>
    </row>
    <row r="1673" spans="1:13" ht="15">
      <c r="A1673" s="149" t="s">
        <v>2883</v>
      </c>
      <c r="B1673" s="149" t="s">
        <v>2884</v>
      </c>
      <c r="C1673" s="149" t="s">
        <v>2925</v>
      </c>
      <c r="D1673" s="149" t="s">
        <v>2926</v>
      </c>
      <c r="E1673" s="150" t="s">
        <v>643</v>
      </c>
      <c r="F1673" s="149" t="s">
        <v>643</v>
      </c>
      <c r="G1673" s="151">
        <v>83770</v>
      </c>
      <c r="H1673" s="149" t="s">
        <v>2927</v>
      </c>
      <c r="I1673" s="149" t="s">
        <v>996</v>
      </c>
      <c r="J1673" s="149" t="s">
        <v>726</v>
      </c>
      <c r="K1673" s="150" t="s">
        <v>10103</v>
      </c>
      <c r="L1673" s="149" t="s">
        <v>647</v>
      </c>
      <c r="M1673" s="148" t="str">
        <f t="shared" si="26"/>
        <v>CAIXA REFERENCIAL ATRIBUÍDO SÃO PAULO ESCORAMENTO CONTINUO DE VALAS, MISTO, COM PERFIL I DE 8" ESCORAMENTO MISTO EM VALAS ESCORAMENTO</v>
      </c>
    </row>
    <row r="1674" spans="1:13" ht="15">
      <c r="A1674" s="149" t="s">
        <v>2883</v>
      </c>
      <c r="B1674" s="149" t="s">
        <v>2884</v>
      </c>
      <c r="C1674" s="149" t="s">
        <v>2928</v>
      </c>
      <c r="D1674" s="149" t="s">
        <v>2929</v>
      </c>
      <c r="E1674" s="150" t="s">
        <v>643</v>
      </c>
      <c r="F1674" s="149" t="s">
        <v>643</v>
      </c>
      <c r="G1674" s="151">
        <v>73301</v>
      </c>
      <c r="H1674" s="149" t="s">
        <v>2930</v>
      </c>
      <c r="I1674" s="149" t="s">
        <v>2498</v>
      </c>
      <c r="J1674" s="149" t="s">
        <v>646</v>
      </c>
      <c r="K1674" s="150" t="s">
        <v>1457</v>
      </c>
      <c r="L1674" s="149" t="s">
        <v>647</v>
      </c>
      <c r="M1674" s="148" t="str">
        <f t="shared" si="26"/>
        <v>CAIXA REFERENCIAL COEFICIENTE DE REPRESENTATIVIDADE ESCORAMENTO FORMAS ATE H = 3,30M, COM MADEIRA DE 3A QUALIDADE, NAO APARELHADA, APROVEITAMENTO TABUAS 3X E PRUMOS 4X. CIMBRAMENTO ESCORAMENTO</v>
      </c>
    </row>
    <row r="1675" spans="1:13" ht="15">
      <c r="A1675" s="149" t="s">
        <v>2883</v>
      </c>
      <c r="B1675" s="149" t="s">
        <v>2884</v>
      </c>
      <c r="C1675" s="149" t="s">
        <v>2928</v>
      </c>
      <c r="D1675" s="149" t="s">
        <v>2929</v>
      </c>
      <c r="E1675" s="150" t="s">
        <v>643</v>
      </c>
      <c r="F1675" s="149" t="s">
        <v>643</v>
      </c>
      <c r="G1675" s="151">
        <v>83515</v>
      </c>
      <c r="H1675" s="149" t="s">
        <v>2931</v>
      </c>
      <c r="I1675" s="149" t="s">
        <v>2498</v>
      </c>
      <c r="J1675" s="149" t="s">
        <v>646</v>
      </c>
      <c r="K1675" s="150" t="s">
        <v>10104</v>
      </c>
      <c r="L1675" s="149" t="s">
        <v>647</v>
      </c>
      <c r="M1675" s="148" t="str">
        <f t="shared" si="26"/>
        <v>CAIXA REFERENCIAL COEFICIENTE DE REPRESENTATIVIDADE ESCORAMENTO FORMAS DE H=3,30 A 3,50 M, COM MADEIRA 3A QUALIDADE, NAO APARELHADA, APROVEITAMENTO TABUAS 3X E PRUMOS 4X CIMBRAMENTO ESCORAMENTO</v>
      </c>
    </row>
    <row r="1676" spans="1:13" ht="15">
      <c r="A1676" s="149" t="s">
        <v>2883</v>
      </c>
      <c r="B1676" s="149" t="s">
        <v>2884</v>
      </c>
      <c r="C1676" s="149" t="s">
        <v>2928</v>
      </c>
      <c r="D1676" s="149" t="s">
        <v>2929</v>
      </c>
      <c r="E1676" s="150" t="s">
        <v>643</v>
      </c>
      <c r="F1676" s="149" t="s">
        <v>643</v>
      </c>
      <c r="G1676" s="151">
        <v>83516</v>
      </c>
      <c r="H1676" s="149" t="s">
        <v>2933</v>
      </c>
      <c r="I1676" s="149" t="s">
        <v>2498</v>
      </c>
      <c r="J1676" s="149" t="s">
        <v>646</v>
      </c>
      <c r="K1676" s="150" t="s">
        <v>8547</v>
      </c>
      <c r="L1676" s="149" t="s">
        <v>647</v>
      </c>
      <c r="M1676" s="148" t="str">
        <f t="shared" si="26"/>
        <v>CAIXA REFERENCIAL COEFICIENTE DE REPRESENTATIVIDADE ESCORAMENTO FORMAS H=3,50 A 4,00 M, COM MADEIRA DE 3A QUALIDADE, NAO APARELHADA, APROVEITAMENTO TABUAS 3X E PRUMOS 4X. CIMBRAMENTO ESCORAMENTO</v>
      </c>
    </row>
    <row r="1677" spans="1:13" ht="15">
      <c r="A1677" s="149" t="s">
        <v>2935</v>
      </c>
      <c r="B1677" s="149" t="s">
        <v>2936</v>
      </c>
      <c r="C1677" s="149" t="s">
        <v>2937</v>
      </c>
      <c r="D1677" s="149" t="s">
        <v>2938</v>
      </c>
      <c r="E1677" s="150" t="s">
        <v>643</v>
      </c>
      <c r="F1677" s="149" t="s">
        <v>643</v>
      </c>
      <c r="G1677" s="151">
        <v>72144</v>
      </c>
      <c r="H1677" s="149" t="s">
        <v>2939</v>
      </c>
      <c r="I1677" s="149" t="s">
        <v>759</v>
      </c>
      <c r="J1677" s="149" t="s">
        <v>646</v>
      </c>
      <c r="K1677" s="150" t="s">
        <v>10105</v>
      </c>
      <c r="L1677" s="149" t="s">
        <v>647</v>
      </c>
      <c r="M1677" s="148" t="str">
        <f t="shared" si="26"/>
        <v>CAIXA REFERENCIAL COEFICIENTE DE REPRESENTATIVIDADE RECOLOCACAO DE FOLHAS DE PORTA DE PASSAGEM OU JANELA, CONSIDERANDO REAPROVEITAMENTO DO MATERIAL PORTA DE MADEIRA ESQUADRIAS/FERRAGENS/VIDROS</v>
      </c>
    </row>
    <row r="1678" spans="1:13" ht="15">
      <c r="A1678" s="149" t="s">
        <v>2935</v>
      </c>
      <c r="B1678" s="149" t="s">
        <v>2936</v>
      </c>
      <c r="C1678" s="149" t="s">
        <v>2937</v>
      </c>
      <c r="D1678" s="149" t="s">
        <v>2938</v>
      </c>
      <c r="E1678" s="150">
        <v>73910</v>
      </c>
      <c r="F1678" s="149" t="s">
        <v>2940</v>
      </c>
      <c r="G1678" s="151" t="s">
        <v>2941</v>
      </c>
      <c r="H1678" s="149" t="s">
        <v>2942</v>
      </c>
      <c r="I1678" s="149" t="s">
        <v>759</v>
      </c>
      <c r="J1678" s="149" t="s">
        <v>646</v>
      </c>
      <c r="K1678" s="150" t="s">
        <v>10106</v>
      </c>
      <c r="L1678" s="149" t="s">
        <v>647</v>
      </c>
      <c r="M1678" s="148" t="str">
        <f t="shared" si="26"/>
        <v>CAIXA REFERENCIAL COEFICIENTE DE REPRESENTATIVIDADE PORTA DE MADEIRA COMPENSADA LISA PARA PINTURA, 120X210X3,5CM, 2 FOLHAS, INCLUSO ADUELA 2A, ALIZAR 2A E DOBRADICAS PORTA DE MADEIRA ESQUADRIAS/FERRAGENS/VIDROS</v>
      </c>
    </row>
    <row r="1679" spans="1:13" ht="15">
      <c r="A1679" s="149" t="s">
        <v>2935</v>
      </c>
      <c r="B1679" s="149" t="s">
        <v>2936</v>
      </c>
      <c r="C1679" s="149" t="s">
        <v>2937</v>
      </c>
      <c r="D1679" s="149" t="s">
        <v>2938</v>
      </c>
      <c r="E1679" s="150" t="s">
        <v>643</v>
      </c>
      <c r="F1679" s="149" t="s">
        <v>643</v>
      </c>
      <c r="G1679" s="151">
        <v>84876</v>
      </c>
      <c r="H1679" s="149" t="s">
        <v>2943</v>
      </c>
      <c r="I1679" s="149" t="s">
        <v>996</v>
      </c>
      <c r="J1679" s="149" t="s">
        <v>726</v>
      </c>
      <c r="K1679" s="150" t="s">
        <v>3162</v>
      </c>
      <c r="L1679" s="149" t="s">
        <v>647</v>
      </c>
      <c r="M1679" s="148" t="str">
        <f t="shared" si="26"/>
        <v>CAIXA REFERENCIAL ATRIBUÍDO SÃO PAULO PORTA MADEIRA 1A CORRER P/VIDRO 30MM/ GUARNICAO 15CM/ALIZAR PORTA DE MADEIRA ESQUADRIAS/FERRAGENS/VIDROS</v>
      </c>
    </row>
    <row r="1680" spans="1:13" ht="15">
      <c r="A1680" s="149" t="s">
        <v>2935</v>
      </c>
      <c r="B1680" s="149" t="s">
        <v>2936</v>
      </c>
      <c r="C1680" s="149" t="s">
        <v>2937</v>
      </c>
      <c r="D1680" s="149" t="s">
        <v>2938</v>
      </c>
      <c r="E1680" s="150" t="s">
        <v>643</v>
      </c>
      <c r="F1680" s="149" t="s">
        <v>643</v>
      </c>
      <c r="G1680" s="151">
        <v>90788</v>
      </c>
      <c r="H1680" s="149" t="s">
        <v>2944</v>
      </c>
      <c r="I1680" s="149" t="s">
        <v>759</v>
      </c>
      <c r="J1680" s="149" t="s">
        <v>646</v>
      </c>
      <c r="K1680" s="150" t="s">
        <v>10107</v>
      </c>
      <c r="L1680" s="149" t="s">
        <v>647</v>
      </c>
      <c r="M1680" s="148" t="str">
        <f t="shared" si="26"/>
        <v>CAIXA REFERENCIAL COEFICIENTE DE REPRESENTATIVIDADE PORTA-PRONTA DE MADEIRA, FOLHA LEVE OU MÉDIA, 60X210CM, FIXAÇÃO COM PREENCHIMENTO PARCIAL DE ESPUMA EXPANSIVA - FORNECIMENTO E INSTALAÇÃO. AF_08/2015 PORTA DE MADEIRA ESQUADRIAS/FERRAGENS/VIDROS</v>
      </c>
    </row>
    <row r="1681" spans="1:13" ht="15">
      <c r="A1681" s="149" t="s">
        <v>2935</v>
      </c>
      <c r="B1681" s="149" t="s">
        <v>2936</v>
      </c>
      <c r="C1681" s="149" t="s">
        <v>2937</v>
      </c>
      <c r="D1681" s="149" t="s">
        <v>2938</v>
      </c>
      <c r="E1681" s="150" t="s">
        <v>643</v>
      </c>
      <c r="F1681" s="149" t="s">
        <v>643</v>
      </c>
      <c r="G1681" s="151">
        <v>90789</v>
      </c>
      <c r="H1681" s="149" t="s">
        <v>2945</v>
      </c>
      <c r="I1681" s="149" t="s">
        <v>759</v>
      </c>
      <c r="J1681" s="149" t="s">
        <v>646</v>
      </c>
      <c r="K1681" s="150" t="s">
        <v>10108</v>
      </c>
      <c r="L1681" s="149" t="s">
        <v>647</v>
      </c>
      <c r="M1681" s="148" t="str">
        <f t="shared" si="26"/>
        <v>CAIXA REFERENCIAL COEFICIENTE DE REPRESENTATIVIDADE PORTA-PRONTA DE MADEIRA, FOLHA LEVE OU MÉDIA, 70X210CM, FIXAÇÃO COM PREENCHIMENTO PARCIAL DE ESPUMA EXPANSIVA - FORNECIMENTO E INSTALAÇÃO. AF_08/2015 PORTA DE MADEIRA ESQUADRIAS/FERRAGENS/VIDROS</v>
      </c>
    </row>
    <row r="1682" spans="1:13" ht="15">
      <c r="A1682" s="149" t="s">
        <v>2935</v>
      </c>
      <c r="B1682" s="149" t="s">
        <v>2936</v>
      </c>
      <c r="C1682" s="149" t="s">
        <v>2937</v>
      </c>
      <c r="D1682" s="149" t="s">
        <v>2938</v>
      </c>
      <c r="E1682" s="150" t="s">
        <v>643</v>
      </c>
      <c r="F1682" s="149" t="s">
        <v>643</v>
      </c>
      <c r="G1682" s="151">
        <v>90790</v>
      </c>
      <c r="H1682" s="149" t="s">
        <v>2946</v>
      </c>
      <c r="I1682" s="149" t="s">
        <v>759</v>
      </c>
      <c r="J1682" s="149" t="s">
        <v>646</v>
      </c>
      <c r="K1682" s="150" t="s">
        <v>10109</v>
      </c>
      <c r="L1682" s="149" t="s">
        <v>647</v>
      </c>
      <c r="M1682" s="148" t="str">
        <f t="shared" si="26"/>
        <v>CAIXA REFERENCIAL COEFICIENTE DE REPRESENTATIVIDADE PORTA-PRONTA DE MADEIRA, FOLHA LEVE OU MÉDIA, 80X210CM, FIXAÇÃO COM PREENCHIMENTO PARCIAL DE ESPUMA EXPANSIVA - FORNECIMENTO E INSTALAÇÃO. AF_08/2015 PORTA DE MADEIRA ESQUADRIAS/FERRAGENS/VIDROS</v>
      </c>
    </row>
    <row r="1683" spans="1:13" ht="15">
      <c r="A1683" s="149" t="s">
        <v>2935</v>
      </c>
      <c r="B1683" s="149" t="s">
        <v>2936</v>
      </c>
      <c r="C1683" s="149" t="s">
        <v>2937</v>
      </c>
      <c r="D1683" s="149" t="s">
        <v>2938</v>
      </c>
      <c r="E1683" s="150" t="s">
        <v>643</v>
      </c>
      <c r="F1683" s="149" t="s">
        <v>643</v>
      </c>
      <c r="G1683" s="151">
        <v>90791</v>
      </c>
      <c r="H1683" s="149" t="s">
        <v>2947</v>
      </c>
      <c r="I1683" s="149" t="s">
        <v>759</v>
      </c>
      <c r="J1683" s="149" t="s">
        <v>646</v>
      </c>
      <c r="K1683" s="150" t="s">
        <v>10110</v>
      </c>
      <c r="L1683" s="149" t="s">
        <v>647</v>
      </c>
      <c r="M1683" s="148" t="str">
        <f t="shared" si="26"/>
        <v>CAIXA REFERENCIAL COEFICIENTE DE REPRESENTATIVIDADE PORTA-PRONTA DE MADEIRA, FOLHA PESADA OU SUPERPESADA, 80X210CM, FIXAÇÃO COM PREENCHIMENTO PARCIAL DE ESPUMA EXPANSIVA - FORNECIMENTO E INSTALAÇÃO. AF_08/2015 PORTA DE MADEIRA ESQUADRIAS/FERRAGENS/VIDROS</v>
      </c>
    </row>
    <row r="1684" spans="1:13" ht="15">
      <c r="A1684" s="149" t="s">
        <v>2935</v>
      </c>
      <c r="B1684" s="149" t="s">
        <v>2936</v>
      </c>
      <c r="C1684" s="149" t="s">
        <v>2937</v>
      </c>
      <c r="D1684" s="149" t="s">
        <v>2938</v>
      </c>
      <c r="E1684" s="150" t="s">
        <v>643</v>
      </c>
      <c r="F1684" s="149" t="s">
        <v>643</v>
      </c>
      <c r="G1684" s="151">
        <v>90792</v>
      </c>
      <c r="H1684" s="149" t="s">
        <v>2948</v>
      </c>
      <c r="I1684" s="149" t="s">
        <v>759</v>
      </c>
      <c r="J1684" s="149" t="s">
        <v>646</v>
      </c>
      <c r="K1684" s="150" t="s">
        <v>10111</v>
      </c>
      <c r="L1684" s="149" t="s">
        <v>647</v>
      </c>
      <c r="M1684" s="148" t="str">
        <f t="shared" si="26"/>
        <v>CAIXA REFERENCIAL COEFICIENTE DE REPRESENTATIVIDADE PORTA-PRONTA DE MADEIRA, FOLHA PESADA OU SUPERPESADA, 80X210CM, FIXAÇÃO COM PREENCHIMENTO TOTAL DE ESPUMA EXPANSIVA - FORNECIMENTO E INSTALAÇÃO. AF_08/2015 PORTA DE MADEIRA ESQUADRIAS/FERRAGENS/VIDROS</v>
      </c>
    </row>
    <row r="1685" spans="1:13" ht="15">
      <c r="A1685" s="149" t="s">
        <v>2935</v>
      </c>
      <c r="B1685" s="149" t="s">
        <v>2936</v>
      </c>
      <c r="C1685" s="149" t="s">
        <v>2937</v>
      </c>
      <c r="D1685" s="149" t="s">
        <v>2938</v>
      </c>
      <c r="E1685" s="150" t="s">
        <v>643</v>
      </c>
      <c r="F1685" s="149" t="s">
        <v>643</v>
      </c>
      <c r="G1685" s="151">
        <v>90793</v>
      </c>
      <c r="H1685" s="149" t="s">
        <v>2949</v>
      </c>
      <c r="I1685" s="149" t="s">
        <v>759</v>
      </c>
      <c r="J1685" s="149" t="s">
        <v>646</v>
      </c>
      <c r="K1685" s="150" t="s">
        <v>10112</v>
      </c>
      <c r="L1685" s="149" t="s">
        <v>647</v>
      </c>
      <c r="M1685" s="148" t="str">
        <f t="shared" si="26"/>
        <v>CAIXA REFERENCIAL COEFICIENTE DE REPRESENTATIVIDADE PORTA-PRONTA DE MADEIRA, FOLHA PESADA OU SUPERPESADA, 90X210CM, FIXAÇÃO COM PREENCHIMENTO TOTAL DE ESPUMA EXPANSIVA - FORNECIMENTO E INSTALAÇÃO. AF_08/2015 PORTA DE MADEIRA ESQUADRIAS/FERRAGENS/VIDROS</v>
      </c>
    </row>
    <row r="1686" spans="1:13" ht="15">
      <c r="A1686" s="149" t="s">
        <v>2935</v>
      </c>
      <c r="B1686" s="149" t="s">
        <v>2936</v>
      </c>
      <c r="C1686" s="149" t="s">
        <v>2937</v>
      </c>
      <c r="D1686" s="149" t="s">
        <v>2938</v>
      </c>
      <c r="E1686" s="150" t="s">
        <v>643</v>
      </c>
      <c r="F1686" s="149" t="s">
        <v>643</v>
      </c>
      <c r="G1686" s="151">
        <v>90800</v>
      </c>
      <c r="H1686" s="149" t="s">
        <v>2950</v>
      </c>
      <c r="I1686" s="149" t="s">
        <v>759</v>
      </c>
      <c r="J1686" s="149" t="s">
        <v>646</v>
      </c>
      <c r="K1686" s="150" t="s">
        <v>10113</v>
      </c>
      <c r="L1686" s="149" t="s">
        <v>647</v>
      </c>
      <c r="M1686" s="148" t="str">
        <f t="shared" si="26"/>
        <v>CAIXA REFERENCIAL COEFICIENTE DE REPRESENTATIVIDADE ADUELA / MARCO / BATENTE PARA PORTA DE 60X210CM, PADRÃO MÉDIO - FORNECIMENTO E MONTAGEM. AF_08/2015 PORTA DE MADEIRA ESQUADRIAS/FERRAGENS/VIDROS</v>
      </c>
    </row>
    <row r="1687" spans="1:13" ht="15">
      <c r="A1687" s="149" t="s">
        <v>2935</v>
      </c>
      <c r="B1687" s="149" t="s">
        <v>2936</v>
      </c>
      <c r="C1687" s="149" t="s">
        <v>2937</v>
      </c>
      <c r="D1687" s="149" t="s">
        <v>2938</v>
      </c>
      <c r="E1687" s="150" t="s">
        <v>643</v>
      </c>
      <c r="F1687" s="149" t="s">
        <v>643</v>
      </c>
      <c r="G1687" s="151">
        <v>90801</v>
      </c>
      <c r="H1687" s="149" t="s">
        <v>2951</v>
      </c>
      <c r="I1687" s="149" t="s">
        <v>759</v>
      </c>
      <c r="J1687" s="149" t="s">
        <v>646</v>
      </c>
      <c r="K1687" s="150" t="s">
        <v>10114</v>
      </c>
      <c r="L1687" s="149" t="s">
        <v>647</v>
      </c>
      <c r="M1687" s="148" t="str">
        <f t="shared" si="26"/>
        <v>CAIXA REFERENCIAL COEFICIENTE DE REPRESENTATIVIDADE ADUELA / MARCO / BATENTE PARA PORTA DE 70X210CM, PADRÃO MÉDIO - FORNECIMENTO E MONTAGEM. AF_08/2015 PORTA DE MADEIRA ESQUADRIAS/FERRAGENS/VIDROS</v>
      </c>
    </row>
    <row r="1688" spans="1:13" ht="15">
      <c r="A1688" s="149" t="s">
        <v>2935</v>
      </c>
      <c r="B1688" s="149" t="s">
        <v>2936</v>
      </c>
      <c r="C1688" s="149" t="s">
        <v>2937</v>
      </c>
      <c r="D1688" s="149" t="s">
        <v>2938</v>
      </c>
      <c r="E1688" s="150" t="s">
        <v>643</v>
      </c>
      <c r="F1688" s="149" t="s">
        <v>643</v>
      </c>
      <c r="G1688" s="149">
        <v>90802</v>
      </c>
      <c r="H1688" s="149" t="s">
        <v>2952</v>
      </c>
      <c r="I1688" s="149" t="s">
        <v>759</v>
      </c>
      <c r="J1688" s="149" t="s">
        <v>646</v>
      </c>
      <c r="K1688" s="150" t="s">
        <v>10115</v>
      </c>
      <c r="L1688" s="149" t="s">
        <v>647</v>
      </c>
      <c r="M1688" s="148" t="str">
        <f t="shared" si="26"/>
        <v>CAIXA REFERENCIAL COEFICIENTE DE REPRESENTATIVIDADE ADUELA / MARCO / BATENTE PARA PORTA DE 80X210CM, PADRÃO MÉDIO - FORNECIMENTO E MONTAGEM. AF_08/2015 PORTA DE MADEIRA ESQUADRIAS/FERRAGENS/VIDROS</v>
      </c>
    </row>
    <row r="1689" spans="1:13" ht="15">
      <c r="A1689" s="149" t="s">
        <v>2935</v>
      </c>
      <c r="B1689" s="149" t="s">
        <v>2936</v>
      </c>
      <c r="C1689" s="149" t="s">
        <v>2937</v>
      </c>
      <c r="D1689" s="149" t="s">
        <v>2938</v>
      </c>
      <c r="E1689" s="150" t="s">
        <v>643</v>
      </c>
      <c r="F1689" s="149" t="s">
        <v>643</v>
      </c>
      <c r="G1689" s="151">
        <v>90803</v>
      </c>
      <c r="H1689" s="149" t="s">
        <v>2953</v>
      </c>
      <c r="I1689" s="149" t="s">
        <v>759</v>
      </c>
      <c r="J1689" s="149" t="s">
        <v>646</v>
      </c>
      <c r="K1689" s="150" t="s">
        <v>10116</v>
      </c>
      <c r="L1689" s="149" t="s">
        <v>647</v>
      </c>
      <c r="M1689" s="148" t="str">
        <f t="shared" si="26"/>
        <v>CAIXA REFERENCIAL COEFICIENTE DE REPRESENTATIVIDADE ADUELA / MARCO / BATENTE PARA PORTA DE 90X210CM, PADRÃO MÉDIO - FORNECIMENTO E MONTAGEM. AF_08/2015 PORTA DE MADEIRA ESQUADRIAS/FERRAGENS/VIDROS</v>
      </c>
    </row>
    <row r="1690" spans="1:13" ht="15">
      <c r="A1690" s="149" t="s">
        <v>2935</v>
      </c>
      <c r="B1690" s="149" t="s">
        <v>2936</v>
      </c>
      <c r="C1690" s="149" t="s">
        <v>2937</v>
      </c>
      <c r="D1690" s="149" t="s">
        <v>2938</v>
      </c>
      <c r="E1690" s="150" t="s">
        <v>643</v>
      </c>
      <c r="F1690" s="149" t="s">
        <v>643</v>
      </c>
      <c r="G1690" s="151">
        <v>90804</v>
      </c>
      <c r="H1690" s="149" t="s">
        <v>2954</v>
      </c>
      <c r="I1690" s="149" t="s">
        <v>759</v>
      </c>
      <c r="J1690" s="149" t="s">
        <v>646</v>
      </c>
      <c r="K1690" s="150" t="s">
        <v>10117</v>
      </c>
      <c r="L1690" s="149" t="s">
        <v>647</v>
      </c>
      <c r="M1690" s="148" t="str">
        <f t="shared" si="26"/>
        <v>CAIXA REFERENCIAL COEFICIENTE DE REPRESENTATIVIDADE ADUELA / MARCO / BATENTE PARA PORTA DE 60X210CM, FIXAÇÃO COM ARGAMASSA, PADRÃO MÉDIO - FORNECIMENTO E INSTALAÇÃO. AF_08/2015_P PORTA DE MADEIRA ESQUADRIAS/FERRAGENS/VIDROS</v>
      </c>
    </row>
    <row r="1691" spans="1:13" ht="15">
      <c r="A1691" s="149" t="s">
        <v>2935</v>
      </c>
      <c r="B1691" s="149" t="s">
        <v>2936</v>
      </c>
      <c r="C1691" s="149" t="s">
        <v>2937</v>
      </c>
      <c r="D1691" s="149" t="s">
        <v>2938</v>
      </c>
      <c r="E1691" s="150" t="s">
        <v>643</v>
      </c>
      <c r="F1691" s="149" t="s">
        <v>643</v>
      </c>
      <c r="G1691" s="151">
        <v>90805</v>
      </c>
      <c r="H1691" s="149" t="s">
        <v>2955</v>
      </c>
      <c r="I1691" s="149" t="s">
        <v>759</v>
      </c>
      <c r="J1691" s="149" t="s">
        <v>646</v>
      </c>
      <c r="K1691" s="150" t="s">
        <v>10118</v>
      </c>
      <c r="L1691" s="149" t="s">
        <v>647</v>
      </c>
      <c r="M1691" s="148" t="str">
        <f t="shared" si="26"/>
        <v>CAIXA REFERENCIAL COEFICIENTE DE REPRESENTATIVIDADE ADUELA / MARCO / BATENTE PARA PORTA DE 60X210CM, FIXAÇÃO COM ARGAMASSA - SOMENTE INSTALAÇÃO. AF_08/2015_P PORTA DE MADEIRA ESQUADRIAS/FERRAGENS/VIDROS</v>
      </c>
    </row>
    <row r="1692" spans="1:13" ht="15">
      <c r="A1692" s="149" t="s">
        <v>2935</v>
      </c>
      <c r="B1692" s="149" t="s">
        <v>2936</v>
      </c>
      <c r="C1692" s="149" t="s">
        <v>2937</v>
      </c>
      <c r="D1692" s="149" t="s">
        <v>2938</v>
      </c>
      <c r="E1692" s="150" t="s">
        <v>643</v>
      </c>
      <c r="F1692" s="149" t="s">
        <v>643</v>
      </c>
      <c r="G1692" s="151">
        <v>90806</v>
      </c>
      <c r="H1692" s="149" t="s">
        <v>2956</v>
      </c>
      <c r="I1692" s="149" t="s">
        <v>759</v>
      </c>
      <c r="J1692" s="149" t="s">
        <v>646</v>
      </c>
      <c r="K1692" s="150" t="s">
        <v>10119</v>
      </c>
      <c r="L1692" s="149" t="s">
        <v>647</v>
      </c>
      <c r="M1692" s="148" t="str">
        <f t="shared" si="26"/>
        <v>CAIXA REFERENCIAL COEFICIENTE DE REPRESENTATIVIDADE ADUELA / MARCO / BATENTE PARA PORTA DE 70X210CM, FIXAÇÃO COM ARGAMASSA, PADRÃO MÉDIO - FORNECIMENTO E INSTALAÇÃO. AF_08/2015_P PORTA DE MADEIRA ESQUADRIAS/FERRAGENS/VIDROS</v>
      </c>
    </row>
    <row r="1693" spans="1:13" ht="15">
      <c r="A1693" s="149" t="s">
        <v>2935</v>
      </c>
      <c r="B1693" s="149" t="s">
        <v>2936</v>
      </c>
      <c r="C1693" s="149" t="s">
        <v>2937</v>
      </c>
      <c r="D1693" s="149" t="s">
        <v>2938</v>
      </c>
      <c r="E1693" s="150" t="s">
        <v>643</v>
      </c>
      <c r="F1693" s="149" t="s">
        <v>643</v>
      </c>
      <c r="G1693" s="151">
        <v>90807</v>
      </c>
      <c r="H1693" s="149" t="s">
        <v>2957</v>
      </c>
      <c r="I1693" s="149" t="s">
        <v>759</v>
      </c>
      <c r="J1693" s="149" t="s">
        <v>646</v>
      </c>
      <c r="K1693" s="150" t="s">
        <v>10120</v>
      </c>
      <c r="L1693" s="149" t="s">
        <v>647</v>
      </c>
      <c r="M1693" s="148" t="str">
        <f t="shared" si="26"/>
        <v>CAIXA REFERENCIAL COEFICIENTE DE REPRESENTATIVIDADE ADUELA / MARCO / BATENTE PARA PORTA DE 70X210CM, FIXAÇÃO COM ARGAMASSA - SOMENTE INSTALAÇÃO. AF_08/2015_P PORTA DE MADEIRA ESQUADRIAS/FERRAGENS/VIDROS</v>
      </c>
    </row>
    <row r="1694" spans="1:13" ht="15">
      <c r="A1694" s="149" t="s">
        <v>2935</v>
      </c>
      <c r="B1694" s="149" t="s">
        <v>2936</v>
      </c>
      <c r="C1694" s="149" t="s">
        <v>2937</v>
      </c>
      <c r="D1694" s="149" t="s">
        <v>2938</v>
      </c>
      <c r="E1694" s="150" t="s">
        <v>643</v>
      </c>
      <c r="F1694" s="149" t="s">
        <v>643</v>
      </c>
      <c r="G1694" s="151">
        <v>90816</v>
      </c>
      <c r="H1694" s="149" t="s">
        <v>2959</v>
      </c>
      <c r="I1694" s="149" t="s">
        <v>759</v>
      </c>
      <c r="J1694" s="149" t="s">
        <v>646</v>
      </c>
      <c r="K1694" s="150" t="s">
        <v>10121</v>
      </c>
      <c r="L1694" s="149" t="s">
        <v>647</v>
      </c>
      <c r="M1694" s="148" t="str">
        <f t="shared" si="26"/>
        <v>CAIXA REFERENCIAL COEFICIENTE DE REPRESENTATIVIDADE ADUELA / MARCO / BATENTE PARA PORTA DE 80X210CM, FIXAÇÃO COM ARGAMASSA, PADRÃO MÉDIO - FORNECIMENTO E INSTALAÇÃO. AF_08/2015_P PORTA DE MADEIRA ESQUADRIAS/FERRAGENS/VIDROS</v>
      </c>
    </row>
    <row r="1695" spans="1:13" ht="15">
      <c r="A1695" s="149" t="s">
        <v>2935</v>
      </c>
      <c r="B1695" s="149" t="s">
        <v>2936</v>
      </c>
      <c r="C1695" s="149" t="s">
        <v>2937</v>
      </c>
      <c r="D1695" s="149" t="s">
        <v>2938</v>
      </c>
      <c r="E1695" s="150" t="s">
        <v>643</v>
      </c>
      <c r="F1695" s="149" t="s">
        <v>643</v>
      </c>
      <c r="G1695" s="151">
        <v>90817</v>
      </c>
      <c r="H1695" s="149" t="s">
        <v>2960</v>
      </c>
      <c r="I1695" s="149" t="s">
        <v>759</v>
      </c>
      <c r="J1695" s="149" t="s">
        <v>646</v>
      </c>
      <c r="K1695" s="150" t="s">
        <v>10122</v>
      </c>
      <c r="L1695" s="149" t="s">
        <v>647</v>
      </c>
      <c r="M1695" s="148" t="str">
        <f t="shared" si="26"/>
        <v>CAIXA REFERENCIAL COEFICIENTE DE REPRESENTATIVIDADE ADUELA / MARCO / BATENTE PARA PORTA DE 80X210CM, FIXAÇÃO COM ARGAMASSA - SOMENTE INSTALAÇÃO. AF_08/2015_P PORTA DE MADEIRA ESQUADRIAS/FERRAGENS/VIDROS</v>
      </c>
    </row>
    <row r="1696" spans="1:13" ht="15">
      <c r="A1696" s="149" t="s">
        <v>2935</v>
      </c>
      <c r="B1696" s="149" t="s">
        <v>2936</v>
      </c>
      <c r="C1696" s="149" t="s">
        <v>2937</v>
      </c>
      <c r="D1696" s="149" t="s">
        <v>2938</v>
      </c>
      <c r="E1696" s="150" t="s">
        <v>643</v>
      </c>
      <c r="F1696" s="149" t="s">
        <v>643</v>
      </c>
      <c r="G1696" s="151">
        <v>90818</v>
      </c>
      <c r="H1696" s="149" t="s">
        <v>2961</v>
      </c>
      <c r="I1696" s="149" t="s">
        <v>759</v>
      </c>
      <c r="J1696" s="149" t="s">
        <v>646</v>
      </c>
      <c r="K1696" s="150" t="s">
        <v>10123</v>
      </c>
      <c r="L1696" s="149" t="s">
        <v>647</v>
      </c>
      <c r="M1696" s="148" t="str">
        <f t="shared" si="26"/>
        <v>CAIXA REFERENCIAL COEFICIENTE DE REPRESENTATIVIDADE ADUELA / MARCO / BATENTE PARA PORTA DE 90X210CM, FIXAÇÃO COM ARGAMASSA, PADRÃO MÉDIO - FORNECIMENTO E INSTALAÇÃO. AF_08/2015_P PORTA DE MADEIRA ESQUADRIAS/FERRAGENS/VIDROS</v>
      </c>
    </row>
    <row r="1697" spans="1:13" ht="15">
      <c r="A1697" s="149" t="s">
        <v>2935</v>
      </c>
      <c r="B1697" s="149" t="s">
        <v>2936</v>
      </c>
      <c r="C1697" s="149" t="s">
        <v>2937</v>
      </c>
      <c r="D1697" s="149" t="s">
        <v>2938</v>
      </c>
      <c r="E1697" s="150" t="s">
        <v>643</v>
      </c>
      <c r="F1697" s="149" t="s">
        <v>643</v>
      </c>
      <c r="G1697" s="151">
        <v>90819</v>
      </c>
      <c r="H1697" s="149" t="s">
        <v>2962</v>
      </c>
      <c r="I1697" s="149" t="s">
        <v>759</v>
      </c>
      <c r="J1697" s="149" t="s">
        <v>646</v>
      </c>
      <c r="K1697" s="150" t="s">
        <v>10124</v>
      </c>
      <c r="L1697" s="149" t="s">
        <v>647</v>
      </c>
      <c r="M1697" s="148" t="str">
        <f t="shared" si="26"/>
        <v>CAIXA REFERENCIAL COEFICIENTE DE REPRESENTATIVIDADE ADUELA / MARCO / BATENTE PARA PORTA DE 90X210CM, FIXAÇÃO COM ARGAMASSA - SOMENTE INSTALAÇÃO. AF_08/2015_P PORTA DE MADEIRA ESQUADRIAS/FERRAGENS/VIDROS</v>
      </c>
    </row>
    <row r="1698" spans="1:13" ht="15">
      <c r="A1698" s="149" t="s">
        <v>2935</v>
      </c>
      <c r="B1698" s="149" t="s">
        <v>2936</v>
      </c>
      <c r="C1698" s="149" t="s">
        <v>2937</v>
      </c>
      <c r="D1698" s="149" t="s">
        <v>2938</v>
      </c>
      <c r="E1698" s="150" t="s">
        <v>643</v>
      </c>
      <c r="F1698" s="149" t="s">
        <v>643</v>
      </c>
      <c r="G1698" s="151">
        <v>90820</v>
      </c>
      <c r="H1698" s="149" t="s">
        <v>2963</v>
      </c>
      <c r="I1698" s="149" t="s">
        <v>759</v>
      </c>
      <c r="J1698" s="149" t="s">
        <v>646</v>
      </c>
      <c r="K1698" s="150" t="s">
        <v>10125</v>
      </c>
      <c r="L1698" s="149" t="s">
        <v>647</v>
      </c>
      <c r="M1698" s="148" t="str">
        <f t="shared" si="26"/>
        <v>CAIXA REFERENCIAL COEFICIENTE DE REPRESENTATIVIDADE PORTA DE MADEIRA PARA PINTURA, SEMI-OCA (LEVE OU MÉDIA), 60X210CM, ESPESSURA DE 3,5CM, INCLUSO DOBRADIÇAS - FORNECIMENTO E INSTALAÇÃO. AF_08/2015 PORTA DE MADEIRA ESQUADRIAS/FERRAGENS/VIDROS</v>
      </c>
    </row>
    <row r="1699" spans="1:13" ht="15">
      <c r="A1699" s="149" t="s">
        <v>2935</v>
      </c>
      <c r="B1699" s="149" t="s">
        <v>2936</v>
      </c>
      <c r="C1699" s="149" t="s">
        <v>2937</v>
      </c>
      <c r="D1699" s="149" t="s">
        <v>2938</v>
      </c>
      <c r="E1699" s="150" t="s">
        <v>643</v>
      </c>
      <c r="F1699" s="149" t="s">
        <v>643</v>
      </c>
      <c r="G1699" s="151">
        <v>90821</v>
      </c>
      <c r="H1699" s="149" t="s">
        <v>2964</v>
      </c>
      <c r="I1699" s="149" t="s">
        <v>759</v>
      </c>
      <c r="J1699" s="149" t="s">
        <v>646</v>
      </c>
      <c r="K1699" s="150" t="s">
        <v>10126</v>
      </c>
      <c r="L1699" s="149" t="s">
        <v>647</v>
      </c>
      <c r="M1699" s="148" t="str">
        <f t="shared" si="26"/>
        <v>CAIXA REFERENCIAL COEFICIENTE DE REPRESENTATIVIDADE PORTA DE MADEIRA PARA PINTURA, SEMI-OCA (LEVE OU MÉDIA), 70X210CM, ESPESSURA DE 3,5CM, INCLUSO DOBRADIÇAS - FORNECIMENTO E INSTALAÇÃO. AF_08/2015 PORTA DE MADEIRA ESQUADRIAS/FERRAGENS/VIDROS</v>
      </c>
    </row>
    <row r="1700" spans="1:13" ht="15">
      <c r="A1700" s="149" t="s">
        <v>2935</v>
      </c>
      <c r="B1700" s="149" t="s">
        <v>2936</v>
      </c>
      <c r="C1700" s="149" t="s">
        <v>2937</v>
      </c>
      <c r="D1700" s="149" t="s">
        <v>2938</v>
      </c>
      <c r="E1700" s="150" t="s">
        <v>643</v>
      </c>
      <c r="F1700" s="149" t="s">
        <v>643</v>
      </c>
      <c r="G1700" s="151">
        <v>90822</v>
      </c>
      <c r="H1700" s="149" t="s">
        <v>2965</v>
      </c>
      <c r="I1700" s="149" t="s">
        <v>759</v>
      </c>
      <c r="J1700" s="149" t="s">
        <v>646</v>
      </c>
      <c r="K1700" s="150" t="s">
        <v>10127</v>
      </c>
      <c r="L1700" s="149" t="s">
        <v>647</v>
      </c>
      <c r="M1700" s="148" t="str">
        <f t="shared" si="26"/>
        <v>CAIXA REFERENCIAL COEFICIENTE DE REPRESENTATIVIDADE PORTA DE MADEIRA PARA PINTURA, SEMI-OCA (LEVE OU MÉDIA), 80X210CM, ESPESSURA DE 3,5CM, INCLUSO DOBRADIÇAS - FORNECIMENTO E INSTALAÇÃO. AF_08/2015 PORTA DE MADEIRA ESQUADRIAS/FERRAGENS/VIDROS</v>
      </c>
    </row>
    <row r="1701" spans="1:13" ht="15">
      <c r="A1701" s="149" t="s">
        <v>2935</v>
      </c>
      <c r="B1701" s="149" t="s">
        <v>2936</v>
      </c>
      <c r="C1701" s="149" t="s">
        <v>2937</v>
      </c>
      <c r="D1701" s="149" t="s">
        <v>2938</v>
      </c>
      <c r="E1701" s="150" t="s">
        <v>643</v>
      </c>
      <c r="F1701" s="149" t="s">
        <v>643</v>
      </c>
      <c r="G1701" s="151">
        <v>90823</v>
      </c>
      <c r="H1701" s="149" t="s">
        <v>2966</v>
      </c>
      <c r="I1701" s="149" t="s">
        <v>759</v>
      </c>
      <c r="J1701" s="149" t="s">
        <v>646</v>
      </c>
      <c r="K1701" s="150" t="s">
        <v>10128</v>
      </c>
      <c r="L1701" s="149" t="s">
        <v>647</v>
      </c>
      <c r="M1701" s="148" t="str">
        <f t="shared" si="26"/>
        <v>CAIXA REFERENCIAL COEFICIENTE DE REPRESENTATIVIDADE PORTA DE MADEIRA PARA PINTURA, SEMI-OCA (LEVE OU MÉDIA), 90X210CM, ESPESSURA DE 3,5CM, INCLUSO DOBRADIÇAS - FORNECIMENTO E INSTALAÇÃO. AF_08/2015 PORTA DE MADEIRA ESQUADRIAS/FERRAGENS/VIDROS</v>
      </c>
    </row>
    <row r="1702" spans="1:13" ht="15">
      <c r="A1702" s="149" t="s">
        <v>2935</v>
      </c>
      <c r="B1702" s="149" t="s">
        <v>2936</v>
      </c>
      <c r="C1702" s="149" t="s">
        <v>2937</v>
      </c>
      <c r="D1702" s="149" t="s">
        <v>2938</v>
      </c>
      <c r="E1702" s="150" t="s">
        <v>643</v>
      </c>
      <c r="F1702" s="149" t="s">
        <v>643</v>
      </c>
      <c r="G1702" s="151">
        <v>90826</v>
      </c>
      <c r="H1702" s="149" t="s">
        <v>2967</v>
      </c>
      <c r="I1702" s="149" t="s">
        <v>759</v>
      </c>
      <c r="J1702" s="149" t="s">
        <v>646</v>
      </c>
      <c r="K1702" s="150" t="s">
        <v>8061</v>
      </c>
      <c r="L1702" s="149" t="s">
        <v>647</v>
      </c>
      <c r="M1702" s="148" t="str">
        <f t="shared" si="26"/>
        <v>CAIXA REFERENCIAL COEFICIENTE DE REPRESENTATIVIDADE ALIZAR / GUARNIÇÃO DE 5X1,5CM PARA PORTA DE 60X210CM FIXADO COM PREGOS, PADRÃO MÉDIO - FORNECIMENTO E INSTALAÇÃO. AF_08/2015 PORTA DE MADEIRA ESQUADRIAS/FERRAGENS/VIDROS</v>
      </c>
    </row>
    <row r="1703" spans="1:13" ht="15">
      <c r="A1703" s="149" t="s">
        <v>2935</v>
      </c>
      <c r="B1703" s="149" t="s">
        <v>2936</v>
      </c>
      <c r="C1703" s="149" t="s">
        <v>2937</v>
      </c>
      <c r="D1703" s="149" t="s">
        <v>2938</v>
      </c>
      <c r="E1703" s="150" t="s">
        <v>643</v>
      </c>
      <c r="F1703" s="149" t="s">
        <v>643</v>
      </c>
      <c r="G1703" s="151">
        <v>90827</v>
      </c>
      <c r="H1703" s="149" t="s">
        <v>2969</v>
      </c>
      <c r="I1703" s="149" t="s">
        <v>759</v>
      </c>
      <c r="J1703" s="149" t="s">
        <v>646</v>
      </c>
      <c r="K1703" s="150" t="s">
        <v>10129</v>
      </c>
      <c r="L1703" s="149" t="s">
        <v>647</v>
      </c>
      <c r="M1703" s="148" t="str">
        <f t="shared" si="26"/>
        <v>CAIXA REFERENCIAL COEFICIENTE DE REPRESENTATIVIDADE ALIZAR / GUARNIÇÃO DE 5X1,5CM PARA PORTA DE 70X210CM FIXADO COM PREGOS, PADRÃO MÉDIO - FORNECIMENTO E INSTALAÇÃO. AF_08/2015 PORTA DE MADEIRA ESQUADRIAS/FERRAGENS/VIDROS</v>
      </c>
    </row>
    <row r="1704" spans="1:13" ht="15">
      <c r="A1704" s="149" t="s">
        <v>2935</v>
      </c>
      <c r="B1704" s="149" t="s">
        <v>2936</v>
      </c>
      <c r="C1704" s="149" t="s">
        <v>2937</v>
      </c>
      <c r="D1704" s="149" t="s">
        <v>2938</v>
      </c>
      <c r="E1704" s="150" t="s">
        <v>643</v>
      </c>
      <c r="F1704" s="149" t="s">
        <v>643</v>
      </c>
      <c r="G1704" s="151">
        <v>90828</v>
      </c>
      <c r="H1704" s="149" t="s">
        <v>2970</v>
      </c>
      <c r="I1704" s="149" t="s">
        <v>759</v>
      </c>
      <c r="J1704" s="149" t="s">
        <v>646</v>
      </c>
      <c r="K1704" s="150" t="s">
        <v>692</v>
      </c>
      <c r="L1704" s="149" t="s">
        <v>647</v>
      </c>
      <c r="M1704" s="148" t="str">
        <f t="shared" si="26"/>
        <v>CAIXA REFERENCIAL COEFICIENTE DE REPRESENTATIVIDADE ALIZAR / GUARNIÇÃO DE 5X1,5CM PARA PORTA DE 80X210CM FIXADO COM PREGOS, PADRÃO MÉDIO - FORNECIMENTO E INSTALAÇÃO. AF_08/2015 PORTA DE MADEIRA ESQUADRIAS/FERRAGENS/VIDROS</v>
      </c>
    </row>
    <row r="1705" spans="1:13" ht="15">
      <c r="A1705" s="149" t="s">
        <v>2935</v>
      </c>
      <c r="B1705" s="149" t="s">
        <v>2936</v>
      </c>
      <c r="C1705" s="149" t="s">
        <v>2937</v>
      </c>
      <c r="D1705" s="149" t="s">
        <v>2938</v>
      </c>
      <c r="E1705" s="150" t="s">
        <v>643</v>
      </c>
      <c r="F1705" s="149" t="s">
        <v>643</v>
      </c>
      <c r="G1705" s="151">
        <v>90829</v>
      </c>
      <c r="H1705" s="149" t="s">
        <v>2971</v>
      </c>
      <c r="I1705" s="149" t="s">
        <v>759</v>
      </c>
      <c r="J1705" s="149" t="s">
        <v>646</v>
      </c>
      <c r="K1705" s="150" t="s">
        <v>10130</v>
      </c>
      <c r="L1705" s="149" t="s">
        <v>647</v>
      </c>
      <c r="M1705" s="148" t="str">
        <f t="shared" si="26"/>
        <v>CAIXA REFERENCIAL COEFICIENTE DE REPRESENTATIVIDADE ALIZAR / GUARNIÇÃO DE 5X1,5CM PARA PORTA DE 90X210CM FIXADO COM PREGOS, PADRÃO MÉDIO - FORNECIMENTO E INSTALAÇÃO. AF_08/2015 PORTA DE MADEIRA ESQUADRIAS/FERRAGENS/VIDROS</v>
      </c>
    </row>
    <row r="1706" spans="1:13" ht="15">
      <c r="A1706" s="149" t="s">
        <v>2935</v>
      </c>
      <c r="B1706" s="149" t="s">
        <v>2936</v>
      </c>
      <c r="C1706" s="149" t="s">
        <v>2937</v>
      </c>
      <c r="D1706" s="149" t="s">
        <v>2938</v>
      </c>
      <c r="E1706" s="150" t="s">
        <v>643</v>
      </c>
      <c r="F1706" s="149" t="s">
        <v>643</v>
      </c>
      <c r="G1706" s="151">
        <v>90830</v>
      </c>
      <c r="H1706" s="149" t="s">
        <v>2973</v>
      </c>
      <c r="I1706" s="149" t="s">
        <v>759</v>
      </c>
      <c r="J1706" s="149" t="s">
        <v>646</v>
      </c>
      <c r="K1706" s="150" t="s">
        <v>10131</v>
      </c>
      <c r="L1706" s="149" t="s">
        <v>647</v>
      </c>
      <c r="M1706" s="148" t="str">
        <f t="shared" si="26"/>
        <v>CAIXA REFERENCIAL COEFICIENTE DE REPRESENTATIVIDADE FECHADURA DE EMBUTIR COM CILINDRO, EXTERNA, COMPLETA, ACABAMENTO PADRÃO MÉDIO, INCLUSO EXECUÇÃO DE FURO - FORNECIMENTO E INSTALAÇÃO. AF_08/2015 PORTA DE MADEIRA ESQUADRIAS/FERRAGENS/VIDROS</v>
      </c>
    </row>
    <row r="1707" spans="1:13" ht="15">
      <c r="A1707" s="149" t="s">
        <v>2935</v>
      </c>
      <c r="B1707" s="149" t="s">
        <v>2936</v>
      </c>
      <c r="C1707" s="149" t="s">
        <v>2937</v>
      </c>
      <c r="D1707" s="149" t="s">
        <v>2938</v>
      </c>
      <c r="E1707" s="150" t="s">
        <v>643</v>
      </c>
      <c r="F1707" s="149" t="s">
        <v>643</v>
      </c>
      <c r="G1707" s="151">
        <v>90831</v>
      </c>
      <c r="H1707" s="149" t="s">
        <v>2974</v>
      </c>
      <c r="I1707" s="149" t="s">
        <v>759</v>
      </c>
      <c r="J1707" s="149" t="s">
        <v>646</v>
      </c>
      <c r="K1707" s="150" t="s">
        <v>10132</v>
      </c>
      <c r="L1707" s="149" t="s">
        <v>647</v>
      </c>
      <c r="M1707" s="148" t="str">
        <f t="shared" si="26"/>
        <v>CAIXA REFERENCIAL COEFICIENTE DE REPRESENTATIVIDADE FECHADURA DE EMBUTIR PARA PORTA DE BANHEIRO, COMPLETA, ACABAMENTO PADRÃO MÉDIO, INCLUSO EXECUÇÃO DE FURO - FORNECIMENTO E INSTALAÇÃO. AF_08/2015 PORTA DE MADEIRA ESQUADRIAS/FERRAGENS/VIDROS</v>
      </c>
    </row>
    <row r="1708" spans="1:13" ht="15">
      <c r="A1708" s="149" t="s">
        <v>2935</v>
      </c>
      <c r="B1708" s="149" t="s">
        <v>2936</v>
      </c>
      <c r="C1708" s="149" t="s">
        <v>2937</v>
      </c>
      <c r="D1708" s="149" t="s">
        <v>2938</v>
      </c>
      <c r="E1708" s="150" t="s">
        <v>643</v>
      </c>
      <c r="F1708" s="149" t="s">
        <v>643</v>
      </c>
      <c r="G1708" s="151">
        <v>90841</v>
      </c>
      <c r="H1708" s="149" t="s">
        <v>2976</v>
      </c>
      <c r="I1708" s="149" t="s">
        <v>759</v>
      </c>
      <c r="J1708" s="149" t="s">
        <v>646</v>
      </c>
      <c r="K1708" s="150" t="s">
        <v>10133</v>
      </c>
      <c r="L1708" s="149" t="s">
        <v>647</v>
      </c>
      <c r="M1708" s="148" t="str">
        <f t="shared" si="26"/>
        <v>CAIXA REFERENCIAL COEFICIENTE DE REPRESENTATIVIDADE KIT DE PORTA DE MADEIRA PARA PINTURA, SEMI-OCA (LEVE OU MÉDIA), PADRÃO MÉDIO, 60X210CM, ESPESSURA DE 3,5CM, ITENS INCLUSOS: DOBRADIÇAS, MONTAGEM E INSTALAÇÃO DO BATENTE, FECHADURA COM EXECUÇÃO DO FURO - FORNECIMENTO E INSTALAÇÃO. AF_08/2015 PORTA DE MADEIRA ESQUADRIAS/FERRAGENS/VIDROS</v>
      </c>
    </row>
    <row r="1709" spans="1:13" ht="15">
      <c r="A1709" s="149" t="s">
        <v>2935</v>
      </c>
      <c r="B1709" s="149" t="s">
        <v>2936</v>
      </c>
      <c r="C1709" s="149" t="s">
        <v>2937</v>
      </c>
      <c r="D1709" s="149" t="s">
        <v>2938</v>
      </c>
      <c r="E1709" s="150" t="s">
        <v>643</v>
      </c>
      <c r="F1709" s="149" t="s">
        <v>643</v>
      </c>
      <c r="G1709" s="151">
        <v>90842</v>
      </c>
      <c r="H1709" s="149" t="s">
        <v>2977</v>
      </c>
      <c r="I1709" s="149" t="s">
        <v>759</v>
      </c>
      <c r="J1709" s="149" t="s">
        <v>646</v>
      </c>
      <c r="K1709" s="150" t="s">
        <v>10134</v>
      </c>
      <c r="L1709" s="149" t="s">
        <v>647</v>
      </c>
      <c r="M1709" s="148" t="str">
        <f t="shared" si="26"/>
        <v>CAIXA REFERENCIAL COEFICIENTE DE REPRESENTATIVIDADE KIT DE PORTA DE MADEIRA PARA PINTURA, SEMI-OCA (LEVE OU MÉDIA), PADRÃO MÉDIO, 70X210CM, ESPESSURA DE 3,5CM, ITENS INCLUSOS: DOBRADIÇAS, MONTAGEM E INSTALAÇÃO DO BATENTE, FECHADURA COM EXECUÇÃO DO FURO - FORNECIMENTO E INSTALAÇÃO. AF_08/2015 PORTA DE MADEIRA ESQUADRIAS/FERRAGENS/VIDROS</v>
      </c>
    </row>
    <row r="1710" spans="1:13" ht="15">
      <c r="A1710" s="149" t="s">
        <v>2935</v>
      </c>
      <c r="B1710" s="149" t="s">
        <v>2936</v>
      </c>
      <c r="C1710" s="149" t="s">
        <v>2937</v>
      </c>
      <c r="D1710" s="149" t="s">
        <v>2938</v>
      </c>
      <c r="E1710" s="150" t="s">
        <v>643</v>
      </c>
      <c r="F1710" s="149" t="s">
        <v>643</v>
      </c>
      <c r="G1710" s="151">
        <v>90843</v>
      </c>
      <c r="H1710" s="149" t="s">
        <v>2978</v>
      </c>
      <c r="I1710" s="149" t="s">
        <v>759</v>
      </c>
      <c r="J1710" s="149" t="s">
        <v>646</v>
      </c>
      <c r="K1710" s="150" t="s">
        <v>10135</v>
      </c>
      <c r="L1710" s="149" t="s">
        <v>647</v>
      </c>
      <c r="M1710" s="148" t="str">
        <f t="shared" si="26"/>
        <v>CAIXA REFERENCIAL COEFICIENTE DE REPRESENTATIVIDADE KIT DE PORTA DE MADEIRA PARA PINTURA, SEMI-OCA (LEVE OU MÉDIA), PADRÃO MÉDIO, 80X210CM, ESPESSURA DE 3,5CM, ITENS INCLUSOS: DOBRADIÇAS, MONTAGEM E INSTALAÇÃO DO BATENTE, FECHADURA COM EXECUÇÃO DO FURO - FORNECIMENTO E INSTALAÇÃO. AF_08/2015 PORTA DE MADEIRA ESQUADRIAS/FERRAGENS/VIDROS</v>
      </c>
    </row>
    <row r="1711" spans="1:13" ht="15">
      <c r="A1711" s="149" t="s">
        <v>2935</v>
      </c>
      <c r="B1711" s="149" t="s">
        <v>2936</v>
      </c>
      <c r="C1711" s="149" t="s">
        <v>2937</v>
      </c>
      <c r="D1711" s="149" t="s">
        <v>2938</v>
      </c>
      <c r="E1711" s="150" t="s">
        <v>643</v>
      </c>
      <c r="F1711" s="149" t="s">
        <v>643</v>
      </c>
      <c r="G1711" s="151">
        <v>90844</v>
      </c>
      <c r="H1711" s="149" t="s">
        <v>2979</v>
      </c>
      <c r="I1711" s="149" t="s">
        <v>759</v>
      </c>
      <c r="J1711" s="149" t="s">
        <v>646</v>
      </c>
      <c r="K1711" s="150" t="s">
        <v>10136</v>
      </c>
      <c r="L1711" s="149" t="s">
        <v>647</v>
      </c>
      <c r="M1711" s="148" t="str">
        <f t="shared" si="26"/>
        <v>CAIXA REFERENCIAL COEFICIENTE DE REPRESENTATIVIDADE KIT DE PORTA DE MADEIRA PARA PINTURA, SEMI-OCA (LEVE OU MÉDIA), PADRÃO MÉDIO, 90X210CM, ESPESSURA DE 3,5CM, ITENS INCLUSOS: DOBRADIÇAS, MONTAGEM E INSTALAÇÃO DO BATENTE, FECHADURA COM EXECUÇÃO DO FURO - FORNECIMENTO E INSTALAÇÃO. AF_08/2015 PORTA DE MADEIRA ESQUADRIAS/FERRAGENS/VIDROS</v>
      </c>
    </row>
    <row r="1712" spans="1:13" ht="15">
      <c r="A1712" s="149" t="s">
        <v>2935</v>
      </c>
      <c r="B1712" s="149" t="s">
        <v>2936</v>
      </c>
      <c r="C1712" s="149" t="s">
        <v>2937</v>
      </c>
      <c r="D1712" s="149" t="s">
        <v>2938</v>
      </c>
      <c r="E1712" s="150" t="s">
        <v>643</v>
      </c>
      <c r="F1712" s="149" t="s">
        <v>643</v>
      </c>
      <c r="G1712" s="151">
        <v>90847</v>
      </c>
      <c r="H1712" s="149" t="s">
        <v>2980</v>
      </c>
      <c r="I1712" s="149" t="s">
        <v>759</v>
      </c>
      <c r="J1712" s="149" t="s">
        <v>646</v>
      </c>
      <c r="K1712" s="150" t="s">
        <v>10137</v>
      </c>
      <c r="L1712" s="149" t="s">
        <v>647</v>
      </c>
      <c r="M1712" s="148" t="str">
        <f t="shared" si="26"/>
        <v>CAIXA REFERENCIAL COEFICIENTE DE REPRESENTATIVIDADE KIT DE PORTA DE MADEIRA PARA PINTURA, SEMI-OCA (LEVE OU MÉDIA), PADRÃO MÉDIO, 60X210CM, ESPESSURA DE 3,5CM, ITENS INCLUSOS: DOBRADIÇAS, MONTAGEM E INSTALAÇÃO DO BATENTE, SEM FECHADURA - FORNECIMENTO E INSTALAÇÃO. AF_08/2015 PORTA DE MADEIRA ESQUADRIAS/FERRAGENS/VIDROS</v>
      </c>
    </row>
    <row r="1713" spans="1:13" ht="15">
      <c r="A1713" s="149" t="s">
        <v>2935</v>
      </c>
      <c r="B1713" s="149" t="s">
        <v>2936</v>
      </c>
      <c r="C1713" s="149" t="s">
        <v>2937</v>
      </c>
      <c r="D1713" s="149" t="s">
        <v>2938</v>
      </c>
      <c r="E1713" s="150" t="s">
        <v>643</v>
      </c>
      <c r="F1713" s="149" t="s">
        <v>643</v>
      </c>
      <c r="G1713" s="151">
        <v>90848</v>
      </c>
      <c r="H1713" s="149" t="s">
        <v>2981</v>
      </c>
      <c r="I1713" s="149" t="s">
        <v>759</v>
      </c>
      <c r="J1713" s="149" t="s">
        <v>646</v>
      </c>
      <c r="K1713" s="150" t="s">
        <v>10138</v>
      </c>
      <c r="L1713" s="149" t="s">
        <v>647</v>
      </c>
      <c r="M1713" s="148" t="str">
        <f t="shared" si="26"/>
        <v>CAIXA REFERENCIAL COEFICIENTE DE REPRESENTATIVIDADE KIT DE PORTA DE MADEIRA PARA PINTURA, SEMI-OCA (LEVE OU MÉDIA), PADRÃO MÉDIO, 70X210CM, ESPESSURA DE 3,5CM, ITENS INCLUSOS: DOBRADIÇAS, MONTAGEM E INSTALAÇÃO DO BATENTE, SEM FECHADURA - FORNECIMENTO E INSTALAÇÃO. AF_08/2015 PORTA DE MADEIRA ESQUADRIAS/FERRAGENS/VIDROS</v>
      </c>
    </row>
    <row r="1714" spans="1:13" ht="15">
      <c r="A1714" s="149" t="s">
        <v>2935</v>
      </c>
      <c r="B1714" s="149" t="s">
        <v>2936</v>
      </c>
      <c r="C1714" s="149" t="s">
        <v>2937</v>
      </c>
      <c r="D1714" s="149" t="s">
        <v>2938</v>
      </c>
      <c r="E1714" s="150" t="s">
        <v>643</v>
      </c>
      <c r="F1714" s="149" t="s">
        <v>643</v>
      </c>
      <c r="G1714" s="151">
        <v>90849</v>
      </c>
      <c r="H1714" s="149" t="s">
        <v>2982</v>
      </c>
      <c r="I1714" s="149" t="s">
        <v>759</v>
      </c>
      <c r="J1714" s="149" t="s">
        <v>646</v>
      </c>
      <c r="K1714" s="150" t="s">
        <v>10139</v>
      </c>
      <c r="L1714" s="149" t="s">
        <v>647</v>
      </c>
      <c r="M1714" s="148" t="str">
        <f t="shared" si="26"/>
        <v>CAIXA REFERENCIAL COEFICIENTE DE REPRESENTATIVIDADE KIT DE PORTA DE MADEIRA PARA PINTURA, SEMI-OCA (LEVE OU MÉDIA), PADRÃO MÉDIO, 80X210CM, ESPESSURA DE 3,5CM, ITENS INCLUSOS: DOBRADIÇAS, MONTAGEM E INSTALAÇÃO DO BATENTE, SEM FECHADURA - FORNECIMENTO E INSTALAÇÃO. AF_08/2015 PORTA DE MADEIRA ESQUADRIAS/FERRAGENS/VIDROS</v>
      </c>
    </row>
    <row r="1715" spans="1:13" ht="15">
      <c r="A1715" s="149" t="s">
        <v>2935</v>
      </c>
      <c r="B1715" s="149" t="s">
        <v>2936</v>
      </c>
      <c r="C1715" s="149" t="s">
        <v>2937</v>
      </c>
      <c r="D1715" s="149" t="s">
        <v>2938</v>
      </c>
      <c r="E1715" s="150" t="s">
        <v>643</v>
      </c>
      <c r="F1715" s="149" t="s">
        <v>643</v>
      </c>
      <c r="G1715" s="151">
        <v>90850</v>
      </c>
      <c r="H1715" s="149" t="s">
        <v>2983</v>
      </c>
      <c r="I1715" s="149" t="s">
        <v>759</v>
      </c>
      <c r="J1715" s="149" t="s">
        <v>646</v>
      </c>
      <c r="K1715" s="150" t="s">
        <v>10140</v>
      </c>
      <c r="L1715" s="149" t="s">
        <v>647</v>
      </c>
      <c r="M1715" s="148" t="str">
        <f t="shared" si="26"/>
        <v>CAIXA REFERENCIAL COEFICIENTE DE REPRESENTATIVIDADE KIT DE PORTA DE MADEIRA PARA PINTURA, SEMI-OCA (LEVE OU MÉDIA), PADRÃO MÉDIO, 90X210CM, ESPESSURA DE 3,5CM, ITENS INCLUSOS: DOBRADIÇAS, MONTAGEM E INSTALAÇÃO DO BATENTE, SEM FECHADURA - FORNECIMENTO E INSTALAÇÃO. AF_08/2015 PORTA DE MADEIRA ESQUADRIAS/FERRAGENS/VIDROS</v>
      </c>
    </row>
    <row r="1716" spans="1:13" ht="15">
      <c r="A1716" s="149" t="s">
        <v>2935</v>
      </c>
      <c r="B1716" s="149" t="s">
        <v>2936</v>
      </c>
      <c r="C1716" s="149" t="s">
        <v>2937</v>
      </c>
      <c r="D1716" s="149" t="s">
        <v>2938</v>
      </c>
      <c r="E1716" s="150" t="s">
        <v>643</v>
      </c>
      <c r="F1716" s="149" t="s">
        <v>643</v>
      </c>
      <c r="G1716" s="151">
        <v>91009</v>
      </c>
      <c r="H1716" s="149" t="s">
        <v>2984</v>
      </c>
      <c r="I1716" s="149" t="s">
        <v>759</v>
      </c>
      <c r="J1716" s="149" t="s">
        <v>646</v>
      </c>
      <c r="K1716" s="150" t="s">
        <v>10141</v>
      </c>
      <c r="L1716" s="149" t="s">
        <v>647</v>
      </c>
      <c r="M1716" s="148" t="str">
        <f t="shared" si="26"/>
        <v>CAIXA REFERENCIAL COEFICIENTE DE REPRESENTATIVIDADE PORTA DE MADEIRA PARA VERNIZ, SEMI-OCA (LEVE OU MÉDIA), 60X210CM, ESPESSURA DE 3,5CM, INCLUSO DOBRADIÇAS - FORNECIMENTO E INSTALAÇÃO. AF_08/2015 PORTA DE MADEIRA ESQUADRIAS/FERRAGENS/VIDROS</v>
      </c>
    </row>
    <row r="1717" spans="1:13" ht="15">
      <c r="A1717" s="149" t="s">
        <v>2935</v>
      </c>
      <c r="B1717" s="149" t="s">
        <v>2936</v>
      </c>
      <c r="C1717" s="149" t="s">
        <v>2937</v>
      </c>
      <c r="D1717" s="149" t="s">
        <v>2938</v>
      </c>
      <c r="E1717" s="150" t="s">
        <v>643</v>
      </c>
      <c r="F1717" s="149" t="s">
        <v>643</v>
      </c>
      <c r="G1717" s="151">
        <v>91010</v>
      </c>
      <c r="H1717" s="149" t="s">
        <v>2985</v>
      </c>
      <c r="I1717" s="149" t="s">
        <v>759</v>
      </c>
      <c r="J1717" s="149" t="s">
        <v>646</v>
      </c>
      <c r="K1717" s="150" t="s">
        <v>10142</v>
      </c>
      <c r="L1717" s="149" t="s">
        <v>647</v>
      </c>
      <c r="M1717" s="148" t="str">
        <f t="shared" si="26"/>
        <v>CAIXA REFERENCIAL COEFICIENTE DE REPRESENTATIVIDADE PORTA DE MADEIRA PARA VERNIZ, SEMI-OCA (LEVE OU MÉDIA), 70X210CM, ESPESSURA DE 3,5CM, INCLUSO DOBRADIÇAS - FORNECIMENTO E INSTALAÇÃO. AF_08/2015 PORTA DE MADEIRA ESQUADRIAS/FERRAGENS/VIDROS</v>
      </c>
    </row>
    <row r="1718" spans="1:13" ht="15">
      <c r="A1718" s="149" t="s">
        <v>2935</v>
      </c>
      <c r="B1718" s="149" t="s">
        <v>2936</v>
      </c>
      <c r="C1718" s="149" t="s">
        <v>2937</v>
      </c>
      <c r="D1718" s="149" t="s">
        <v>2938</v>
      </c>
      <c r="E1718" s="150" t="s">
        <v>643</v>
      </c>
      <c r="F1718" s="149" t="s">
        <v>643</v>
      </c>
      <c r="G1718" s="151">
        <v>91011</v>
      </c>
      <c r="H1718" s="149" t="s">
        <v>2986</v>
      </c>
      <c r="I1718" s="149" t="s">
        <v>759</v>
      </c>
      <c r="J1718" s="149" t="s">
        <v>646</v>
      </c>
      <c r="K1718" s="150" t="s">
        <v>10143</v>
      </c>
      <c r="L1718" s="149" t="s">
        <v>647</v>
      </c>
      <c r="M1718" s="148" t="str">
        <f t="shared" si="26"/>
        <v>CAIXA REFERENCIAL COEFICIENTE DE REPRESENTATIVIDADE PORTA DE MADEIRA PARA VERNIZ, SEMI-OCA (LEVE OU MÉDIA), 80X210CM, ESPESSURA DE 3,5CM, INCLUSO DOBRADIÇAS - FORNECIMENTO E INSTALAÇÃO. AF_08/2015 PORTA DE MADEIRA ESQUADRIAS/FERRAGENS/VIDROS</v>
      </c>
    </row>
    <row r="1719" spans="1:13" ht="15">
      <c r="A1719" s="149" t="s">
        <v>2935</v>
      </c>
      <c r="B1719" s="149" t="s">
        <v>2936</v>
      </c>
      <c r="C1719" s="149" t="s">
        <v>2937</v>
      </c>
      <c r="D1719" s="149" t="s">
        <v>2938</v>
      </c>
      <c r="E1719" s="150" t="s">
        <v>643</v>
      </c>
      <c r="F1719" s="149" t="s">
        <v>643</v>
      </c>
      <c r="G1719" s="151">
        <v>91012</v>
      </c>
      <c r="H1719" s="149" t="s">
        <v>2987</v>
      </c>
      <c r="I1719" s="149" t="s">
        <v>759</v>
      </c>
      <c r="J1719" s="149" t="s">
        <v>646</v>
      </c>
      <c r="K1719" s="150" t="s">
        <v>10144</v>
      </c>
      <c r="L1719" s="149" t="s">
        <v>647</v>
      </c>
      <c r="M1719" s="148" t="str">
        <f t="shared" si="26"/>
        <v>CAIXA REFERENCIAL COEFICIENTE DE REPRESENTATIVIDADE PORTA DE MADEIRA PARA VERNIZ, SEMI-OCA (LEVE OU MÉDIA), 90X210CM, ESPESSURA DE 3,5CM, INCLUSO DOBRADIÇAS - FORNECIMENTO E INSTALAÇÃO. AF_08/2015 PORTA DE MADEIRA ESQUADRIAS/FERRAGENS/VIDROS</v>
      </c>
    </row>
    <row r="1720" spans="1:13" ht="15">
      <c r="A1720" s="149" t="s">
        <v>2935</v>
      </c>
      <c r="B1720" s="149" t="s">
        <v>2936</v>
      </c>
      <c r="C1720" s="149" t="s">
        <v>2937</v>
      </c>
      <c r="D1720" s="149" t="s">
        <v>2938</v>
      </c>
      <c r="E1720" s="150" t="s">
        <v>643</v>
      </c>
      <c r="F1720" s="149" t="s">
        <v>643</v>
      </c>
      <c r="G1720" s="151">
        <v>91013</v>
      </c>
      <c r="H1720" s="149" t="s">
        <v>2988</v>
      </c>
      <c r="I1720" s="149" t="s">
        <v>759</v>
      </c>
      <c r="J1720" s="149" t="s">
        <v>646</v>
      </c>
      <c r="K1720" s="150" t="s">
        <v>10145</v>
      </c>
      <c r="L1720" s="149" t="s">
        <v>647</v>
      </c>
      <c r="M1720" s="148" t="str">
        <f t="shared" si="26"/>
        <v>CAIXA REFERENCIAL COEFICIENTE DE REPRESENTATIVIDADE KIT DE PORTA DE MADEIRA PARA VERNIZ, SEMI-OCA (LEVE OU MÉDIA), PADRÃO MÉDIO, 60X210CM, ESPESSURA DE 3,5CM, ITENS INCLUSOS: DOBRADIÇAS, MONTAGEM E INSTALAÇÃO DO BATENTE, SEM FECHADURA - FORNECIMENTO E INSTALAÇÃO. AF_08/2015 PORTA DE MADEIRA ESQUADRIAS/FERRAGENS/VIDROS</v>
      </c>
    </row>
    <row r="1721" spans="1:13" ht="15">
      <c r="A1721" s="149" t="s">
        <v>2935</v>
      </c>
      <c r="B1721" s="149" t="s">
        <v>2936</v>
      </c>
      <c r="C1721" s="149" t="s">
        <v>2937</v>
      </c>
      <c r="D1721" s="149" t="s">
        <v>2938</v>
      </c>
      <c r="E1721" s="150" t="s">
        <v>643</v>
      </c>
      <c r="F1721" s="149" t="s">
        <v>643</v>
      </c>
      <c r="G1721" s="151">
        <v>91014</v>
      </c>
      <c r="H1721" s="149" t="s">
        <v>2989</v>
      </c>
      <c r="I1721" s="149" t="s">
        <v>759</v>
      </c>
      <c r="J1721" s="149" t="s">
        <v>646</v>
      </c>
      <c r="K1721" s="150" t="s">
        <v>10146</v>
      </c>
      <c r="L1721" s="149" t="s">
        <v>647</v>
      </c>
      <c r="M1721" s="148" t="str">
        <f t="shared" si="26"/>
        <v>CAIXA REFERENCIAL COEFICIENTE DE REPRESENTATIVIDADE KIT DE PORTA DE MADEIRA PARA VERNIZ, SEMI-OCA (LEVE OU MÉDIA), PADRÃO MÉDIO, 70X210CM, ESPESSURA DE 3,5CM, ITENS INCLUSOS: DOBRADIÇAS, MONTAGEM E INSTALAÇÃO DO BATENTE, SEM FECHADURA - FORNECIMENTO E INSTALAÇÃO. AF_08/2015 PORTA DE MADEIRA ESQUADRIAS/FERRAGENS/VIDROS</v>
      </c>
    </row>
    <row r="1722" spans="1:13" ht="15">
      <c r="A1722" s="149" t="s">
        <v>2935</v>
      </c>
      <c r="B1722" s="149" t="s">
        <v>2936</v>
      </c>
      <c r="C1722" s="149" t="s">
        <v>2937</v>
      </c>
      <c r="D1722" s="149" t="s">
        <v>2938</v>
      </c>
      <c r="E1722" s="150" t="s">
        <v>643</v>
      </c>
      <c r="F1722" s="149" t="s">
        <v>643</v>
      </c>
      <c r="G1722" s="151">
        <v>91015</v>
      </c>
      <c r="H1722" s="149" t="s">
        <v>2990</v>
      </c>
      <c r="I1722" s="149" t="s">
        <v>759</v>
      </c>
      <c r="J1722" s="149" t="s">
        <v>646</v>
      </c>
      <c r="K1722" s="150" t="s">
        <v>10147</v>
      </c>
      <c r="L1722" s="149" t="s">
        <v>647</v>
      </c>
      <c r="M1722" s="148" t="str">
        <f t="shared" si="26"/>
        <v>CAIXA REFERENCIAL COEFICIENTE DE REPRESENTATIVIDADE KIT DE PORTA DE MADEIRA PARA VERNIZ, SEMI-OCA (LEVE OU MÉDIA), PADRÃO MÉDIO, 80X210CM, ESPESSURA DE 3,5CM, ITENS INCLUSOS: DOBRADIÇAS, MONTAGEM E INSTALAÇÃO DO BATENTE, SEM FECHADURA - FORNECIMENTO E INSTALAÇÃO. AF_08/2015 PORTA DE MADEIRA ESQUADRIAS/FERRAGENS/VIDROS</v>
      </c>
    </row>
    <row r="1723" spans="1:13" ht="15">
      <c r="A1723" s="149" t="s">
        <v>2935</v>
      </c>
      <c r="B1723" s="149" t="s">
        <v>2936</v>
      </c>
      <c r="C1723" s="149" t="s">
        <v>2937</v>
      </c>
      <c r="D1723" s="149" t="s">
        <v>2938</v>
      </c>
      <c r="E1723" s="150" t="s">
        <v>643</v>
      </c>
      <c r="F1723" s="149" t="s">
        <v>643</v>
      </c>
      <c r="G1723" s="151">
        <v>91016</v>
      </c>
      <c r="H1723" s="149" t="s">
        <v>2991</v>
      </c>
      <c r="I1723" s="149" t="s">
        <v>759</v>
      </c>
      <c r="J1723" s="149" t="s">
        <v>646</v>
      </c>
      <c r="K1723" s="150" t="s">
        <v>10148</v>
      </c>
      <c r="L1723" s="149" t="s">
        <v>647</v>
      </c>
      <c r="M1723" s="148" t="str">
        <f t="shared" si="26"/>
        <v>CAIXA REFERENCIAL COEFICIENTE DE REPRESENTATIVIDADE KIT DE PORTA DE MADEIRA PARA VERNIZ, SEMI-OCA (LEVE OU MÉDIA), PADRÃO MÉDIO, 90X210CM, ESPESSURA DE 3,5CM, ITENS INCLUSOS: DOBRADIÇAS, MONTAGEM E INSTALAÇÃO DO BATENTE, SEM FECHADURA - FORNECIMENTO E INSTALAÇÃO. AF_08/2015 PORTA DE MADEIRA ESQUADRIAS/FERRAGENS/VIDROS</v>
      </c>
    </row>
    <row r="1724" spans="1:13" ht="15">
      <c r="A1724" s="149" t="s">
        <v>2935</v>
      </c>
      <c r="B1724" s="149" t="s">
        <v>2936</v>
      </c>
      <c r="C1724" s="149" t="s">
        <v>2937</v>
      </c>
      <c r="D1724" s="149" t="s">
        <v>2938</v>
      </c>
      <c r="E1724" s="150" t="s">
        <v>643</v>
      </c>
      <c r="F1724" s="149" t="s">
        <v>643</v>
      </c>
      <c r="G1724" s="151">
        <v>91286</v>
      </c>
      <c r="H1724" s="149" t="s">
        <v>2992</v>
      </c>
      <c r="I1724" s="149" t="s">
        <v>759</v>
      </c>
      <c r="J1724" s="149" t="s">
        <v>646</v>
      </c>
      <c r="K1724" s="150" t="s">
        <v>10149</v>
      </c>
      <c r="L1724" s="149" t="s">
        <v>647</v>
      </c>
      <c r="M1724" s="148" t="str">
        <f t="shared" si="26"/>
        <v>CAIXA REFERENCIAL COEFICIENTE DE REPRESENTATIVIDADE ADUELA / MARCO / BATENTE PARA PORTA DE 60X210CM, PADRÃO POPULAR - FORNECIMENTO E MONTAGEM. AF_08/2015 PORTA DE MADEIRA ESQUADRIAS/FERRAGENS/VIDROS</v>
      </c>
    </row>
    <row r="1725" spans="1:13" ht="15">
      <c r="A1725" s="149" t="s">
        <v>2935</v>
      </c>
      <c r="B1725" s="149" t="s">
        <v>2936</v>
      </c>
      <c r="C1725" s="149" t="s">
        <v>2937</v>
      </c>
      <c r="D1725" s="149" t="s">
        <v>2938</v>
      </c>
      <c r="E1725" s="150" t="s">
        <v>643</v>
      </c>
      <c r="F1725" s="149" t="s">
        <v>643</v>
      </c>
      <c r="G1725" s="151">
        <v>91287</v>
      </c>
      <c r="H1725" s="149" t="s">
        <v>2993</v>
      </c>
      <c r="I1725" s="149" t="s">
        <v>759</v>
      </c>
      <c r="J1725" s="149" t="s">
        <v>646</v>
      </c>
      <c r="K1725" s="150" t="s">
        <v>10150</v>
      </c>
      <c r="L1725" s="149" t="s">
        <v>647</v>
      </c>
      <c r="M1725" s="148" t="str">
        <f t="shared" si="26"/>
        <v>CAIXA REFERENCIAL COEFICIENTE DE REPRESENTATIVIDADE ADUELA / MARCO / BATENTE PARA PORTA DE 70X210CM, PADRÃO POPULAR - FORNECIMENTO E MONTAGEM. AF_08/2015 PORTA DE MADEIRA ESQUADRIAS/FERRAGENS/VIDROS</v>
      </c>
    </row>
    <row r="1726" spans="1:13" ht="15">
      <c r="A1726" s="149" t="s">
        <v>2935</v>
      </c>
      <c r="B1726" s="149" t="s">
        <v>2936</v>
      </c>
      <c r="C1726" s="149" t="s">
        <v>2937</v>
      </c>
      <c r="D1726" s="149" t="s">
        <v>2938</v>
      </c>
      <c r="E1726" s="150" t="s">
        <v>643</v>
      </c>
      <c r="F1726" s="149" t="s">
        <v>643</v>
      </c>
      <c r="G1726" s="151">
        <v>91288</v>
      </c>
      <c r="H1726" s="149" t="s">
        <v>2994</v>
      </c>
      <c r="I1726" s="149" t="s">
        <v>759</v>
      </c>
      <c r="J1726" s="149" t="s">
        <v>646</v>
      </c>
      <c r="K1726" s="150" t="s">
        <v>10151</v>
      </c>
      <c r="L1726" s="149" t="s">
        <v>647</v>
      </c>
      <c r="M1726" s="148" t="str">
        <f t="shared" si="26"/>
        <v>CAIXA REFERENCIAL COEFICIENTE DE REPRESENTATIVIDADE ADUELA / MARCO / BATENTE PARA PORTA DE 80X210CM, PADRÃO POPULAR - FORNECIMENTO E MONTAGEM. AF_08/2015 PORTA DE MADEIRA ESQUADRIAS/FERRAGENS/VIDROS</v>
      </c>
    </row>
    <row r="1727" spans="1:13" ht="15">
      <c r="A1727" s="149" t="s">
        <v>2935</v>
      </c>
      <c r="B1727" s="149" t="s">
        <v>2936</v>
      </c>
      <c r="C1727" s="149" t="s">
        <v>2937</v>
      </c>
      <c r="D1727" s="149" t="s">
        <v>2938</v>
      </c>
      <c r="E1727" s="150" t="s">
        <v>643</v>
      </c>
      <c r="F1727" s="149" t="s">
        <v>643</v>
      </c>
      <c r="G1727" s="151">
        <v>91290</v>
      </c>
      <c r="H1727" s="149" t="s">
        <v>2995</v>
      </c>
      <c r="I1727" s="149" t="s">
        <v>759</v>
      </c>
      <c r="J1727" s="149" t="s">
        <v>646</v>
      </c>
      <c r="K1727" s="150" t="s">
        <v>10152</v>
      </c>
      <c r="L1727" s="149" t="s">
        <v>647</v>
      </c>
      <c r="M1727" s="148" t="str">
        <f t="shared" si="26"/>
        <v>CAIXA REFERENCIAL COEFICIENTE DE REPRESENTATIVIDADE ADUELA / MARCO / BATENTE PARA PORTA DE 90X210CM, PADRÃO POPULAR - FORNECIMENTO E MONTAGEM. AF_08/2015 PORTA DE MADEIRA ESQUADRIAS/FERRAGENS/VIDROS</v>
      </c>
    </row>
    <row r="1728" spans="1:13" ht="15">
      <c r="A1728" s="149" t="s">
        <v>2935</v>
      </c>
      <c r="B1728" s="149" t="s">
        <v>2936</v>
      </c>
      <c r="C1728" s="149" t="s">
        <v>2937</v>
      </c>
      <c r="D1728" s="149" t="s">
        <v>2938</v>
      </c>
      <c r="E1728" s="150" t="s">
        <v>643</v>
      </c>
      <c r="F1728" s="149" t="s">
        <v>643</v>
      </c>
      <c r="G1728" s="151">
        <v>91291</v>
      </c>
      <c r="H1728" s="149" t="s">
        <v>2996</v>
      </c>
      <c r="I1728" s="149" t="s">
        <v>759</v>
      </c>
      <c r="J1728" s="149" t="s">
        <v>646</v>
      </c>
      <c r="K1728" s="150" t="s">
        <v>10153</v>
      </c>
      <c r="L1728" s="149" t="s">
        <v>647</v>
      </c>
      <c r="M1728" s="148" t="str">
        <f t="shared" si="26"/>
        <v>CAIXA REFERENCIAL COEFICIENTE DE REPRESENTATIVIDADE ADUELA / MARCO / BATENTE PARA PORTA DE 60X210CM, FIXAÇÃO COM ARGAMASSA, PADRÃO POPULAR - FORNECIMENTO E INSTALAÇÃO. AF_08/2015_P PORTA DE MADEIRA ESQUADRIAS/FERRAGENS/VIDROS</v>
      </c>
    </row>
    <row r="1729" spans="1:13" ht="15">
      <c r="A1729" s="149" t="s">
        <v>2935</v>
      </c>
      <c r="B1729" s="149" t="s">
        <v>2936</v>
      </c>
      <c r="C1729" s="149" t="s">
        <v>2937</v>
      </c>
      <c r="D1729" s="149" t="s">
        <v>2938</v>
      </c>
      <c r="E1729" s="150" t="s">
        <v>643</v>
      </c>
      <c r="F1729" s="149" t="s">
        <v>643</v>
      </c>
      <c r="G1729" s="151">
        <v>91292</v>
      </c>
      <c r="H1729" s="149" t="s">
        <v>2997</v>
      </c>
      <c r="I1729" s="149" t="s">
        <v>759</v>
      </c>
      <c r="J1729" s="149" t="s">
        <v>646</v>
      </c>
      <c r="K1729" s="150" t="s">
        <v>10154</v>
      </c>
      <c r="L1729" s="149" t="s">
        <v>647</v>
      </c>
      <c r="M1729" s="148" t="str">
        <f t="shared" si="26"/>
        <v>CAIXA REFERENCIAL COEFICIENTE DE REPRESENTATIVIDADE ADUELA / MARCO / BATENTE PARA PORTA DE 70X210CM, FIXAÇÃO COM ARGAMASSA, PADRÃO POPULAR - FORNECIMENTO E INSTALAÇÃO. AF_08/2015_P PORTA DE MADEIRA ESQUADRIAS/FERRAGENS/VIDROS</v>
      </c>
    </row>
    <row r="1730" spans="1:13" ht="15">
      <c r="A1730" s="149" t="s">
        <v>2935</v>
      </c>
      <c r="B1730" s="149" t="s">
        <v>2936</v>
      </c>
      <c r="C1730" s="149" t="s">
        <v>2937</v>
      </c>
      <c r="D1730" s="149" t="s">
        <v>2938</v>
      </c>
      <c r="E1730" s="150" t="s">
        <v>643</v>
      </c>
      <c r="F1730" s="149" t="s">
        <v>643</v>
      </c>
      <c r="G1730" s="151">
        <v>91293</v>
      </c>
      <c r="H1730" s="149" t="s">
        <v>2998</v>
      </c>
      <c r="I1730" s="149" t="s">
        <v>759</v>
      </c>
      <c r="J1730" s="149" t="s">
        <v>646</v>
      </c>
      <c r="K1730" s="150" t="s">
        <v>10155</v>
      </c>
      <c r="L1730" s="149" t="s">
        <v>647</v>
      </c>
      <c r="M1730" s="148" t="str">
        <f t="shared" si="26"/>
        <v>CAIXA REFERENCIAL COEFICIENTE DE REPRESENTATIVIDADE ADUELA / MARCO / BATENTE PARA PORTA DE 80X210CM, FIXAÇÃO COM ARGAMASSA, PADRÃO POPULAR - FORNECIMENTO E INSTALAÇÃO. AF_08/2015_P PORTA DE MADEIRA ESQUADRIAS/FERRAGENS/VIDROS</v>
      </c>
    </row>
    <row r="1731" spans="1:13" ht="15">
      <c r="A1731" s="149" t="s">
        <v>2935</v>
      </c>
      <c r="B1731" s="149" t="s">
        <v>2936</v>
      </c>
      <c r="C1731" s="149" t="s">
        <v>2937</v>
      </c>
      <c r="D1731" s="149" t="s">
        <v>2938</v>
      </c>
      <c r="E1731" s="150" t="s">
        <v>643</v>
      </c>
      <c r="F1731" s="149" t="s">
        <v>643</v>
      </c>
      <c r="G1731" s="151">
        <v>91294</v>
      </c>
      <c r="H1731" s="149" t="s">
        <v>2999</v>
      </c>
      <c r="I1731" s="149" t="s">
        <v>759</v>
      </c>
      <c r="J1731" s="149" t="s">
        <v>646</v>
      </c>
      <c r="K1731" s="150" t="s">
        <v>10156</v>
      </c>
      <c r="L1731" s="149" t="s">
        <v>647</v>
      </c>
      <c r="M1731" s="148" t="str">
        <f t="shared" si="26"/>
        <v>CAIXA REFERENCIAL COEFICIENTE DE REPRESENTATIVIDADE ADUELA / MARCO / BATENTE PARA PORTA DE 90X210CM, FIXAÇÃO COM ARGAMASSA, PADRÃO POPULAR - FORNECIMENTO E INSTALAÇÃO. AF_08/2015_P PORTA DE MADEIRA ESQUADRIAS/FERRAGENS/VIDROS</v>
      </c>
    </row>
    <row r="1732" spans="1:13" ht="15">
      <c r="A1732" s="149" t="s">
        <v>2935</v>
      </c>
      <c r="B1732" s="149" t="s">
        <v>2936</v>
      </c>
      <c r="C1732" s="149" t="s">
        <v>2937</v>
      </c>
      <c r="D1732" s="149" t="s">
        <v>2938</v>
      </c>
      <c r="E1732" s="150" t="s">
        <v>643</v>
      </c>
      <c r="F1732" s="149" t="s">
        <v>643</v>
      </c>
      <c r="G1732" s="151">
        <v>91295</v>
      </c>
      <c r="H1732" s="149" t="s">
        <v>3000</v>
      </c>
      <c r="I1732" s="149" t="s">
        <v>759</v>
      </c>
      <c r="J1732" s="149" t="s">
        <v>646</v>
      </c>
      <c r="K1732" s="150" t="s">
        <v>10157</v>
      </c>
      <c r="L1732" s="149" t="s">
        <v>647</v>
      </c>
      <c r="M1732" s="148" t="str">
        <f t="shared" si="26"/>
        <v>CAIXA REFERENCIAL COEFICIENTE DE REPRESENTATIVIDADE PORTA DE MADEIRA FRISADA, SEMI-OCA (LEVE OU MÉDIA), 60X210CM, ESPESSURA DE 3CM, INCLUSO DOBRADIÇAS - FORNECIMENTO E INSTALAÇÃO. AF_08/2015 PORTA DE MADEIRA ESQUADRIAS/FERRAGENS/VIDROS</v>
      </c>
    </row>
    <row r="1733" spans="1:13" ht="15">
      <c r="A1733" s="149" t="s">
        <v>2935</v>
      </c>
      <c r="B1733" s="149" t="s">
        <v>2936</v>
      </c>
      <c r="C1733" s="149" t="s">
        <v>2937</v>
      </c>
      <c r="D1733" s="149" t="s">
        <v>2938</v>
      </c>
      <c r="E1733" s="150" t="s">
        <v>643</v>
      </c>
      <c r="F1733" s="149" t="s">
        <v>643</v>
      </c>
      <c r="G1733" s="151">
        <v>91296</v>
      </c>
      <c r="H1733" s="149" t="s">
        <v>3001</v>
      </c>
      <c r="I1733" s="149" t="s">
        <v>759</v>
      </c>
      <c r="J1733" s="149" t="s">
        <v>646</v>
      </c>
      <c r="K1733" s="150" t="s">
        <v>10158</v>
      </c>
      <c r="L1733" s="149" t="s">
        <v>647</v>
      </c>
      <c r="M1733" s="148" t="str">
        <f t="shared" si="26"/>
        <v>CAIXA REFERENCIAL COEFICIENTE DE REPRESENTATIVIDADE PORTA DE MADEIRA FRISADA, SEMI-OCA (LEVE OU MÉDIA), 70X210CM, ESPESSURA DE 3CM, INCLUSO DOBRADIÇAS - FORNECIMENTO E INSTALAÇÃO. AF_08/2015 PORTA DE MADEIRA ESQUADRIAS/FERRAGENS/VIDROS</v>
      </c>
    </row>
    <row r="1734" spans="1:13" ht="15">
      <c r="A1734" s="149" t="s">
        <v>2935</v>
      </c>
      <c r="B1734" s="149" t="s">
        <v>2936</v>
      </c>
      <c r="C1734" s="149" t="s">
        <v>2937</v>
      </c>
      <c r="D1734" s="149" t="s">
        <v>2938</v>
      </c>
      <c r="E1734" s="150" t="s">
        <v>643</v>
      </c>
      <c r="F1734" s="149" t="s">
        <v>643</v>
      </c>
      <c r="G1734" s="151">
        <v>91297</v>
      </c>
      <c r="H1734" s="149" t="s">
        <v>3002</v>
      </c>
      <c r="I1734" s="149" t="s">
        <v>759</v>
      </c>
      <c r="J1734" s="149" t="s">
        <v>646</v>
      </c>
      <c r="K1734" s="150" t="s">
        <v>10159</v>
      </c>
      <c r="L1734" s="149" t="s">
        <v>647</v>
      </c>
      <c r="M1734" s="148" t="str">
        <f t="shared" si="26"/>
        <v>CAIXA REFERENCIAL COEFICIENTE DE REPRESENTATIVIDADE PORTA DE MADEIRA FRISADA, SEMI-OCA (LEVE OU MÉDIA), 80X210CM, ESPESSURA DE 3,5CM, INCLUSO DOBRADIÇAS - FORNECIMENTO E INSTALAÇÃO. AF_08/2015 PORTA DE MADEIRA ESQUADRIAS/FERRAGENS/VIDROS</v>
      </c>
    </row>
    <row r="1735" spans="1:13" ht="15">
      <c r="A1735" s="149" t="s">
        <v>2935</v>
      </c>
      <c r="B1735" s="149" t="s">
        <v>2936</v>
      </c>
      <c r="C1735" s="149" t="s">
        <v>2937</v>
      </c>
      <c r="D1735" s="149" t="s">
        <v>2938</v>
      </c>
      <c r="E1735" s="150" t="s">
        <v>643</v>
      </c>
      <c r="F1735" s="149" t="s">
        <v>643</v>
      </c>
      <c r="G1735" s="151">
        <v>91298</v>
      </c>
      <c r="H1735" s="149" t="s">
        <v>3003</v>
      </c>
      <c r="I1735" s="149" t="s">
        <v>759</v>
      </c>
      <c r="J1735" s="149" t="s">
        <v>726</v>
      </c>
      <c r="K1735" s="150" t="s">
        <v>10160</v>
      </c>
      <c r="L1735" s="149" t="s">
        <v>647</v>
      </c>
      <c r="M1735" s="148" t="str">
        <f t="shared" ref="M1735:M1798" si="27">CONCATENATE(L1735," ",J1735," ",H1735," ",C1735," ",A1735)</f>
        <v>CAIXA REFERENCIAL ATRIBUÍDO SÃO PAULO PORTA DE MADEIRA TIPO VENEZIANA, 80X210CM, ESPESSURA DE 3CM, INCLUSO DOBRADIÇAS - FORNECIMENTO E INSTALAÇÃO. AF_08/2015 PORTA DE MADEIRA ESQUADRIAS/FERRAGENS/VIDROS</v>
      </c>
    </row>
    <row r="1736" spans="1:13" ht="15">
      <c r="A1736" s="149" t="s">
        <v>2935</v>
      </c>
      <c r="B1736" s="149" t="s">
        <v>2936</v>
      </c>
      <c r="C1736" s="149" t="s">
        <v>2937</v>
      </c>
      <c r="D1736" s="149" t="s">
        <v>2938</v>
      </c>
      <c r="E1736" s="150" t="s">
        <v>643</v>
      </c>
      <c r="F1736" s="149" t="s">
        <v>643</v>
      </c>
      <c r="G1736" s="151">
        <v>91299</v>
      </c>
      <c r="H1736" s="149" t="s">
        <v>3004</v>
      </c>
      <c r="I1736" s="149" t="s">
        <v>759</v>
      </c>
      <c r="J1736" s="149" t="s">
        <v>726</v>
      </c>
      <c r="K1736" s="150" t="s">
        <v>10161</v>
      </c>
      <c r="L1736" s="149" t="s">
        <v>647</v>
      </c>
      <c r="M1736" s="148" t="str">
        <f t="shared" si="27"/>
        <v>CAIXA REFERENCIAL ATRIBUÍDO SÃO PAULO PORTA DE MADEIRA, TIPO MEXICANA, MACIÇA (PESADA OU SUPERPESADA), 80X210CM, ESPESSURA DE 3,5CM, INCLUSO DOBRADIÇAS - FORNECIMENTO E INSTALAÇÃO. AF_08/2015 PORTA DE MADEIRA ESQUADRIAS/FERRAGENS/VIDROS</v>
      </c>
    </row>
    <row r="1737" spans="1:13" ht="15">
      <c r="A1737" s="149" t="s">
        <v>2935</v>
      </c>
      <c r="B1737" s="149" t="s">
        <v>2936</v>
      </c>
      <c r="C1737" s="149" t="s">
        <v>2937</v>
      </c>
      <c r="D1737" s="149" t="s">
        <v>2938</v>
      </c>
      <c r="E1737" s="150" t="s">
        <v>643</v>
      </c>
      <c r="F1737" s="149" t="s">
        <v>643</v>
      </c>
      <c r="G1737" s="151">
        <v>91300</v>
      </c>
      <c r="H1737" s="149" t="s">
        <v>3005</v>
      </c>
      <c r="I1737" s="149" t="s">
        <v>759</v>
      </c>
      <c r="J1737" s="149" t="s">
        <v>646</v>
      </c>
      <c r="K1737" s="150" t="s">
        <v>10162</v>
      </c>
      <c r="L1737" s="149" t="s">
        <v>647</v>
      </c>
      <c r="M1737" s="148" t="str">
        <f t="shared" si="27"/>
        <v>CAIXA REFERENCIAL COEFICIENTE DE REPRESENTATIVIDADE ALIZAR / GUARNIÇÃO DE 5X1,5CM PARA PORTA DE 60X210CM FIXADO COM PREGOS, PADRÃO POPULAR - FORNECIMENTO E INSTALAÇÃO. AF_08/2015 PORTA DE MADEIRA ESQUADRIAS/FERRAGENS/VIDROS</v>
      </c>
    </row>
    <row r="1738" spans="1:13" ht="15">
      <c r="A1738" s="149" t="s">
        <v>2935</v>
      </c>
      <c r="B1738" s="149" t="s">
        <v>2936</v>
      </c>
      <c r="C1738" s="149" t="s">
        <v>2937</v>
      </c>
      <c r="D1738" s="149" t="s">
        <v>2938</v>
      </c>
      <c r="E1738" s="150" t="s">
        <v>643</v>
      </c>
      <c r="F1738" s="149" t="s">
        <v>643</v>
      </c>
      <c r="G1738" s="151">
        <v>91301</v>
      </c>
      <c r="H1738" s="149" t="s">
        <v>3007</v>
      </c>
      <c r="I1738" s="149" t="s">
        <v>759</v>
      </c>
      <c r="J1738" s="149" t="s">
        <v>646</v>
      </c>
      <c r="K1738" s="150" t="s">
        <v>4987</v>
      </c>
      <c r="L1738" s="149" t="s">
        <v>647</v>
      </c>
      <c r="M1738" s="148" t="str">
        <f t="shared" si="27"/>
        <v>CAIXA REFERENCIAL COEFICIENTE DE REPRESENTATIVIDADE ALIZAR / GUARNIÇÃO DE 5X1,5CM PARA PORTA DE 70X210CM FIXADO COM PREGOS, PADRÃO POPULAR - FORNECIMENTO E INSTALAÇÃO. AF_08/2015 PORTA DE MADEIRA ESQUADRIAS/FERRAGENS/VIDROS</v>
      </c>
    </row>
    <row r="1739" spans="1:13" ht="15">
      <c r="A1739" s="149" t="s">
        <v>2935</v>
      </c>
      <c r="B1739" s="149" t="s">
        <v>2936</v>
      </c>
      <c r="C1739" s="149" t="s">
        <v>2937</v>
      </c>
      <c r="D1739" s="149" t="s">
        <v>2938</v>
      </c>
      <c r="E1739" s="150" t="s">
        <v>643</v>
      </c>
      <c r="F1739" s="149" t="s">
        <v>643</v>
      </c>
      <c r="G1739" s="151">
        <v>91302</v>
      </c>
      <c r="H1739" s="149" t="s">
        <v>3008</v>
      </c>
      <c r="I1739" s="149" t="s">
        <v>759</v>
      </c>
      <c r="J1739" s="149" t="s">
        <v>646</v>
      </c>
      <c r="K1739" s="150" t="s">
        <v>5550</v>
      </c>
      <c r="L1739" s="149" t="s">
        <v>647</v>
      </c>
      <c r="M1739" s="148" t="str">
        <f t="shared" si="27"/>
        <v>CAIXA REFERENCIAL COEFICIENTE DE REPRESENTATIVIDADE ALIZAR / GUARNIÇÃO DE 5X1,5CM PARA PORTA DE 80X210CM FIXADO COM PREGOS, PADRÃO POPULAR - FORNECIMENTO E INSTALAÇÃO. AF_08/2015 PORTA DE MADEIRA ESQUADRIAS/FERRAGENS/VIDROS</v>
      </c>
    </row>
    <row r="1740" spans="1:13" ht="15">
      <c r="A1740" s="149" t="s">
        <v>2935</v>
      </c>
      <c r="B1740" s="149" t="s">
        <v>2936</v>
      </c>
      <c r="C1740" s="149" t="s">
        <v>2937</v>
      </c>
      <c r="D1740" s="149" t="s">
        <v>2938</v>
      </c>
      <c r="E1740" s="150" t="s">
        <v>643</v>
      </c>
      <c r="F1740" s="149" t="s">
        <v>643</v>
      </c>
      <c r="G1740" s="151">
        <v>91303</v>
      </c>
      <c r="H1740" s="149" t="s">
        <v>3010</v>
      </c>
      <c r="I1740" s="149" t="s">
        <v>759</v>
      </c>
      <c r="J1740" s="149" t="s">
        <v>646</v>
      </c>
      <c r="K1740" s="150" t="s">
        <v>10163</v>
      </c>
      <c r="L1740" s="149" t="s">
        <v>647</v>
      </c>
      <c r="M1740" s="148" t="str">
        <f t="shared" si="27"/>
        <v>CAIXA REFERENCIAL COEFICIENTE DE REPRESENTATIVIDADE ALIZAR / GUARNIÇÃO DE 5X1,5CM PARA PORTA DE 90X210CM FIXADO COM PREGOS, PADRÃO POPULAR - FORNECIMENTO E INSTALAÇÃO. AF_08/2015 PORTA DE MADEIRA ESQUADRIAS/FERRAGENS/VIDROS</v>
      </c>
    </row>
    <row r="1741" spans="1:13" ht="15">
      <c r="A1741" s="149" t="s">
        <v>2935</v>
      </c>
      <c r="B1741" s="149" t="s">
        <v>2936</v>
      </c>
      <c r="C1741" s="149" t="s">
        <v>2937</v>
      </c>
      <c r="D1741" s="149" t="s">
        <v>2938</v>
      </c>
      <c r="E1741" s="150" t="s">
        <v>643</v>
      </c>
      <c r="F1741" s="149" t="s">
        <v>643</v>
      </c>
      <c r="G1741" s="151">
        <v>91304</v>
      </c>
      <c r="H1741" s="149" t="s">
        <v>3011</v>
      </c>
      <c r="I1741" s="149" t="s">
        <v>759</v>
      </c>
      <c r="J1741" s="149" t="s">
        <v>646</v>
      </c>
      <c r="K1741" s="150" t="s">
        <v>10164</v>
      </c>
      <c r="L1741" s="149" t="s">
        <v>647</v>
      </c>
      <c r="M1741" s="148" t="str">
        <f t="shared" si="27"/>
        <v>CAIXA REFERENCIAL COEFICIENTE DE REPRESENTATIVIDADE FECHADURA DE EMBUTIR COM CILINDRO, EXTERNA, COMPLETA, ACABAMENTO PADRÃO POPULAR, INCLUSO EXECUÇÃO DE FURO - FORNECIMENTO E INSTALAÇÃO. AF_08/2015 PORTA DE MADEIRA ESQUADRIAS/FERRAGENS/VIDROS</v>
      </c>
    </row>
    <row r="1742" spans="1:13" ht="15">
      <c r="A1742" s="149" t="s">
        <v>2935</v>
      </c>
      <c r="B1742" s="149" t="s">
        <v>2936</v>
      </c>
      <c r="C1742" s="149" t="s">
        <v>2937</v>
      </c>
      <c r="D1742" s="149" t="s">
        <v>2938</v>
      </c>
      <c r="E1742" s="150" t="s">
        <v>643</v>
      </c>
      <c r="F1742" s="149" t="s">
        <v>643</v>
      </c>
      <c r="G1742" s="151">
        <v>91305</v>
      </c>
      <c r="H1742" s="149" t="s">
        <v>3013</v>
      </c>
      <c r="I1742" s="149" t="s">
        <v>759</v>
      </c>
      <c r="J1742" s="149" t="s">
        <v>646</v>
      </c>
      <c r="K1742" s="150" t="s">
        <v>10165</v>
      </c>
      <c r="L1742" s="149" t="s">
        <v>647</v>
      </c>
      <c r="M1742" s="148" t="str">
        <f t="shared" si="27"/>
        <v>CAIXA REFERENCIAL COEFICIENTE DE REPRESENTATIVIDADE FECHADURA DE EMBUTIR PARA PORTA DE BANHEIRO, COMPLETA, ACABAMENTO PADRÃO POPULAR, INCLUSO EXECUÇÃO DE FURO - FORNECIMENTO E INSTALAÇÃO. AF_08/2015 PORTA DE MADEIRA ESQUADRIAS/FERRAGENS/VIDROS</v>
      </c>
    </row>
    <row r="1743" spans="1:13" ht="15">
      <c r="A1743" s="149" t="s">
        <v>2935</v>
      </c>
      <c r="B1743" s="149" t="s">
        <v>2936</v>
      </c>
      <c r="C1743" s="149" t="s">
        <v>2937</v>
      </c>
      <c r="D1743" s="149" t="s">
        <v>2938</v>
      </c>
      <c r="E1743" s="150" t="s">
        <v>643</v>
      </c>
      <c r="F1743" s="149" t="s">
        <v>643</v>
      </c>
      <c r="G1743" s="151">
        <v>91306</v>
      </c>
      <c r="H1743" s="149" t="s">
        <v>3014</v>
      </c>
      <c r="I1743" s="149" t="s">
        <v>759</v>
      </c>
      <c r="J1743" s="149" t="s">
        <v>646</v>
      </c>
      <c r="K1743" s="150" t="s">
        <v>10166</v>
      </c>
      <c r="L1743" s="149" t="s">
        <v>647</v>
      </c>
      <c r="M1743" s="148" t="str">
        <f t="shared" si="27"/>
        <v>CAIXA REFERENCIAL COEFICIENTE DE REPRESENTATIVIDADE FECHADURA DE EMBUTIR PARA PORTAS INTERNAS, COMPLETA, ACABAMENTO PADRÃO MÉDIO, COM EXECUÇÃO DE FURO - FORNECIMENTO E INSTALAÇÃO. AF_08/2015 PORTA DE MADEIRA ESQUADRIAS/FERRAGENS/VIDROS</v>
      </c>
    </row>
    <row r="1744" spans="1:13" ht="15">
      <c r="A1744" s="149" t="s">
        <v>2935</v>
      </c>
      <c r="B1744" s="149" t="s">
        <v>2936</v>
      </c>
      <c r="C1744" s="149" t="s">
        <v>2937</v>
      </c>
      <c r="D1744" s="149" t="s">
        <v>2938</v>
      </c>
      <c r="E1744" s="150" t="s">
        <v>643</v>
      </c>
      <c r="F1744" s="149" t="s">
        <v>643</v>
      </c>
      <c r="G1744" s="151">
        <v>91307</v>
      </c>
      <c r="H1744" s="149" t="s">
        <v>3015</v>
      </c>
      <c r="I1744" s="149" t="s">
        <v>759</v>
      </c>
      <c r="J1744" s="149" t="s">
        <v>646</v>
      </c>
      <c r="K1744" s="150" t="s">
        <v>10167</v>
      </c>
      <c r="L1744" s="149" t="s">
        <v>647</v>
      </c>
      <c r="M1744" s="148" t="str">
        <f t="shared" si="27"/>
        <v>CAIXA REFERENCIAL COEFICIENTE DE REPRESENTATIVIDADE FECHADURA DE EMBUTIR PARA PORTAS INTERNAS, COMPLETA, ACABAMENTO PADRÃO POPULAR, COM EXECUÇÃO DE FURO - FORNECIMENTO E INSTALAÇÃO. AF_08/2015 PORTA DE MADEIRA ESQUADRIAS/FERRAGENS/VIDROS</v>
      </c>
    </row>
    <row r="1745" spans="1:13" ht="15">
      <c r="A1745" s="149" t="s">
        <v>2935</v>
      </c>
      <c r="B1745" s="149" t="s">
        <v>2936</v>
      </c>
      <c r="C1745" s="149" t="s">
        <v>2937</v>
      </c>
      <c r="D1745" s="149" t="s">
        <v>2938</v>
      </c>
      <c r="E1745" s="150" t="s">
        <v>643</v>
      </c>
      <c r="F1745" s="149" t="s">
        <v>643</v>
      </c>
      <c r="G1745" s="151">
        <v>91312</v>
      </c>
      <c r="H1745" s="149" t="s">
        <v>3016</v>
      </c>
      <c r="I1745" s="149" t="s">
        <v>759</v>
      </c>
      <c r="J1745" s="149" t="s">
        <v>646</v>
      </c>
      <c r="K1745" s="150" t="s">
        <v>10168</v>
      </c>
      <c r="L1745" s="149" t="s">
        <v>647</v>
      </c>
      <c r="M1745" s="148" t="str">
        <f t="shared" si="27"/>
        <v>CAIXA REFERENCIAL COEFICIENTE DE REPRESENTATIVIDADE KIT DE PORTA DE MADEIRA PARA PINTURA, SEMI-OCA (LEVE OU MÉDIA), PADRÃO POPULAR, 60X210CM, ESPESSURA DE 3,5CM, ITENS INCLUSOS: DOBRADIÇAS, MONTAGEM E INSTALAÇÃO DO BATENTE, FECHADURA COM EXECUÇÃO DO FURO - FORNECIMENTO E INSTALAÇÃO. AF_08/2015 PORTA DE MADEIRA ESQUADRIAS/FERRAGENS/VIDROS</v>
      </c>
    </row>
    <row r="1746" spans="1:13" ht="15">
      <c r="A1746" s="149" t="s">
        <v>2935</v>
      </c>
      <c r="B1746" s="149" t="s">
        <v>2936</v>
      </c>
      <c r="C1746" s="149" t="s">
        <v>2937</v>
      </c>
      <c r="D1746" s="149" t="s">
        <v>2938</v>
      </c>
      <c r="E1746" s="150" t="s">
        <v>643</v>
      </c>
      <c r="F1746" s="149" t="s">
        <v>643</v>
      </c>
      <c r="G1746" s="151">
        <v>91313</v>
      </c>
      <c r="H1746" s="149" t="s">
        <v>3017</v>
      </c>
      <c r="I1746" s="149" t="s">
        <v>759</v>
      </c>
      <c r="J1746" s="149" t="s">
        <v>646</v>
      </c>
      <c r="K1746" s="150" t="s">
        <v>10169</v>
      </c>
      <c r="L1746" s="149" t="s">
        <v>647</v>
      </c>
      <c r="M1746" s="148" t="str">
        <f t="shared" si="27"/>
        <v>CAIXA REFERENCIAL COEFICIENTE DE REPRESENTATIVIDADE KIT DE PORTA DE MADEIRA PARA PINTURA, SEMI-OCA (LEVE OU MÉDIA), PADRÃO POPULAR, 70X210CM, ESPESSURA DE 3,5CM, ITENS INCLUSOS: DOBRADIÇAS, MONTAGEM E INSTALAÇÃO DO BATENTE, FECHADURA COM EXECUÇÃO DO FURO - FORNECIMENTO E INSTALAÇÃO. AF_08/2015 PORTA DE MADEIRA ESQUADRIAS/FERRAGENS/VIDROS</v>
      </c>
    </row>
    <row r="1747" spans="1:13" ht="15">
      <c r="A1747" s="149" t="s">
        <v>2935</v>
      </c>
      <c r="B1747" s="149" t="s">
        <v>2936</v>
      </c>
      <c r="C1747" s="149" t="s">
        <v>2937</v>
      </c>
      <c r="D1747" s="149" t="s">
        <v>2938</v>
      </c>
      <c r="E1747" s="150" t="s">
        <v>643</v>
      </c>
      <c r="F1747" s="149" t="s">
        <v>643</v>
      </c>
      <c r="G1747" s="151">
        <v>91314</v>
      </c>
      <c r="H1747" s="149" t="s">
        <v>3018</v>
      </c>
      <c r="I1747" s="149" t="s">
        <v>759</v>
      </c>
      <c r="J1747" s="149" t="s">
        <v>646</v>
      </c>
      <c r="K1747" s="150" t="s">
        <v>10170</v>
      </c>
      <c r="L1747" s="149" t="s">
        <v>647</v>
      </c>
      <c r="M1747" s="148" t="str">
        <f t="shared" si="27"/>
        <v>CAIXA REFERENCIAL COEFICIENTE DE REPRESENTATIVIDADE KIT DE PORTA DE MADEIRA PARA PINTURA, SEMI-OCA (LEVE OU MÉDIA), PADRÃO POPULAR, 80X210CM, ESPESSURA DE 3,5CM, ITENS INCLUSOS: DOBRADIÇAS, MONTAGEM E INSTALAÇÃO DO BATENTE, FECHADURA COM EXECUÇÃO DO FURO - FORNECIMENTO E INSTALAÇÃO. AF_08/2015 PORTA DE MADEIRA ESQUADRIAS/FERRAGENS/VIDROS</v>
      </c>
    </row>
    <row r="1748" spans="1:13" ht="15">
      <c r="A1748" s="149" t="s">
        <v>2935</v>
      </c>
      <c r="B1748" s="149" t="s">
        <v>2936</v>
      </c>
      <c r="C1748" s="149" t="s">
        <v>2937</v>
      </c>
      <c r="D1748" s="149" t="s">
        <v>2938</v>
      </c>
      <c r="E1748" s="150" t="s">
        <v>643</v>
      </c>
      <c r="F1748" s="149" t="s">
        <v>643</v>
      </c>
      <c r="G1748" s="151">
        <v>91315</v>
      </c>
      <c r="H1748" s="149" t="s">
        <v>3019</v>
      </c>
      <c r="I1748" s="149" t="s">
        <v>759</v>
      </c>
      <c r="J1748" s="149" t="s">
        <v>646</v>
      </c>
      <c r="K1748" s="150" t="s">
        <v>10171</v>
      </c>
      <c r="L1748" s="149" t="s">
        <v>647</v>
      </c>
      <c r="M1748" s="148" t="str">
        <f t="shared" si="27"/>
        <v>CAIXA REFERENCIAL COEFICIENTE DE REPRESENTATIVIDADE KIT DE PORTA DE MADEIRA PARA PINTURA, SEMI-OCA (LEVE OU MÉDIA), PADRÃO POPULAR, 90X210CM, ESPESSURA DE 3,5CM, ITENS INCLUSOS: DOBRADIÇAS, MONTAGEM E INSTALAÇÃO DO BATENTE, FECHADURA COM EXECUÇÃO DO FURO - FORNECIMENTO E INSTALAÇÃO. AF_08/2015 PORTA DE MADEIRA ESQUADRIAS/FERRAGENS/VIDROS</v>
      </c>
    </row>
    <row r="1749" spans="1:13" ht="15">
      <c r="A1749" s="149" t="s">
        <v>2935</v>
      </c>
      <c r="B1749" s="149" t="s">
        <v>2936</v>
      </c>
      <c r="C1749" s="149" t="s">
        <v>2937</v>
      </c>
      <c r="D1749" s="149" t="s">
        <v>2938</v>
      </c>
      <c r="E1749" s="150" t="s">
        <v>643</v>
      </c>
      <c r="F1749" s="149" t="s">
        <v>643</v>
      </c>
      <c r="G1749" s="151">
        <v>91318</v>
      </c>
      <c r="H1749" s="149" t="s">
        <v>3020</v>
      </c>
      <c r="I1749" s="149" t="s">
        <v>759</v>
      </c>
      <c r="J1749" s="149" t="s">
        <v>646</v>
      </c>
      <c r="K1749" s="150" t="s">
        <v>10172</v>
      </c>
      <c r="L1749" s="149" t="s">
        <v>647</v>
      </c>
      <c r="M1749" s="148" t="str">
        <f t="shared" si="27"/>
        <v>CAIXA REFERENCIAL COEFICIENTE DE REPRESENTATIVIDADE KIT DE PORTA DE MADEIRA PARA PINTURA, SEMI-OCA (LEVE OU MÉDIA), PADRÃO POPULAR, 60X210CM, ESPESSURA DE 3,5CM, ITENS INCLUSOS: DOBRADIÇAS, MONTAGEM E INSTALAÇÃO DO BATENTE, SEM FECHADURA - FORNECIMENTO E INSTALAÇÃO. AF_08/2015 PORTA DE MADEIRA ESQUADRIAS/FERRAGENS/VIDROS</v>
      </c>
    </row>
    <row r="1750" spans="1:13" ht="15">
      <c r="A1750" s="149" t="s">
        <v>2935</v>
      </c>
      <c r="B1750" s="149" t="s">
        <v>2936</v>
      </c>
      <c r="C1750" s="149" t="s">
        <v>2937</v>
      </c>
      <c r="D1750" s="149" t="s">
        <v>2938</v>
      </c>
      <c r="E1750" s="150" t="s">
        <v>643</v>
      </c>
      <c r="F1750" s="149" t="s">
        <v>643</v>
      </c>
      <c r="G1750" s="151">
        <v>91319</v>
      </c>
      <c r="H1750" s="149" t="s">
        <v>3021</v>
      </c>
      <c r="I1750" s="149" t="s">
        <v>759</v>
      </c>
      <c r="J1750" s="149" t="s">
        <v>646</v>
      </c>
      <c r="K1750" s="150" t="s">
        <v>10173</v>
      </c>
      <c r="L1750" s="149" t="s">
        <v>647</v>
      </c>
      <c r="M1750" s="148" t="str">
        <f t="shared" si="27"/>
        <v>CAIXA REFERENCIAL COEFICIENTE DE REPRESENTATIVIDADE KIT DE PORTA DE MADEIRA PARA PINTURA, SEMI-OCA (LEVE OU MÉDIA), PADRÃO POPULAR, 70X210CM, ESPESSURA DE 3,5CM, ITENS INCLUSOS: DOBRADIÇAS, MONTAGEM E INSTALAÇÃO DO BATENTE, SEM FECHADURA - FORNECIMENTO E INSTALAÇÃO. AF_08/2015 PORTA DE MADEIRA ESQUADRIAS/FERRAGENS/VIDROS</v>
      </c>
    </row>
    <row r="1751" spans="1:13" ht="15">
      <c r="A1751" s="149" t="s">
        <v>2935</v>
      </c>
      <c r="B1751" s="149" t="s">
        <v>2936</v>
      </c>
      <c r="C1751" s="149" t="s">
        <v>2937</v>
      </c>
      <c r="D1751" s="149" t="s">
        <v>2938</v>
      </c>
      <c r="E1751" s="150" t="s">
        <v>643</v>
      </c>
      <c r="F1751" s="149" t="s">
        <v>643</v>
      </c>
      <c r="G1751" s="151">
        <v>91320</v>
      </c>
      <c r="H1751" s="149" t="s">
        <v>3022</v>
      </c>
      <c r="I1751" s="149" t="s">
        <v>759</v>
      </c>
      <c r="J1751" s="149" t="s">
        <v>646</v>
      </c>
      <c r="K1751" s="150" t="s">
        <v>10174</v>
      </c>
      <c r="L1751" s="149" t="s">
        <v>647</v>
      </c>
      <c r="M1751" s="148" t="str">
        <f t="shared" si="27"/>
        <v>CAIXA REFERENCIAL COEFICIENTE DE REPRESENTATIVIDADE KIT DE PORTA DE MADEIRA PARA PINTURA, SEMI-OCA (LEVE OU MÉDIA), PADRÃO POPULAR, 80X210CM, ESPESSURA DE 3,5CM, ITENS INCLUSOS: DOBRADIÇAS, MONTAGEM E INSTALAÇÃO DO BATENTE, SEM FECHADURA - FORNECIMENTO E INSTALAÇÃO. AF_08/2015 PORTA DE MADEIRA ESQUADRIAS/FERRAGENS/VIDROS</v>
      </c>
    </row>
    <row r="1752" spans="1:13" ht="15">
      <c r="A1752" s="149" t="s">
        <v>2935</v>
      </c>
      <c r="B1752" s="149" t="s">
        <v>2936</v>
      </c>
      <c r="C1752" s="149" t="s">
        <v>2937</v>
      </c>
      <c r="D1752" s="149" t="s">
        <v>2938</v>
      </c>
      <c r="E1752" s="150" t="s">
        <v>643</v>
      </c>
      <c r="F1752" s="149" t="s">
        <v>643</v>
      </c>
      <c r="G1752" s="151">
        <v>91321</v>
      </c>
      <c r="H1752" s="149" t="s">
        <v>3023</v>
      </c>
      <c r="I1752" s="149" t="s">
        <v>759</v>
      </c>
      <c r="J1752" s="149" t="s">
        <v>646</v>
      </c>
      <c r="K1752" s="150" t="s">
        <v>10175</v>
      </c>
      <c r="L1752" s="149" t="s">
        <v>647</v>
      </c>
      <c r="M1752" s="148" t="str">
        <f t="shared" si="27"/>
        <v>CAIXA REFERENCIAL COEFICIENTE DE REPRESENTATIVIDADE KIT DE PORTA DE MADEIRA PARA PINTURA, SEMI-OCA (LEVE OU MÉDIA), PADRÃO POPULAR, 90X210CM, ESPESSURA DE 3,5CM, ITENS INCLUSOS: DOBRADIÇAS, MONTAGEM E INSTALAÇÃO DO BATENTE, SEM FECHADURA - FORNECIMENTO E INSTALAÇÃO. AF_08/2015 PORTA DE MADEIRA ESQUADRIAS/FERRAGENS/VIDROS</v>
      </c>
    </row>
    <row r="1753" spans="1:13" ht="15">
      <c r="A1753" s="149" t="s">
        <v>2935</v>
      </c>
      <c r="B1753" s="149" t="s">
        <v>2936</v>
      </c>
      <c r="C1753" s="149" t="s">
        <v>2937</v>
      </c>
      <c r="D1753" s="149" t="s">
        <v>2938</v>
      </c>
      <c r="E1753" s="150" t="s">
        <v>643</v>
      </c>
      <c r="F1753" s="149" t="s">
        <v>643</v>
      </c>
      <c r="G1753" s="151">
        <v>91324</v>
      </c>
      <c r="H1753" s="149" t="s">
        <v>3024</v>
      </c>
      <c r="I1753" s="149" t="s">
        <v>759</v>
      </c>
      <c r="J1753" s="149" t="s">
        <v>646</v>
      </c>
      <c r="K1753" s="150" t="s">
        <v>10176</v>
      </c>
      <c r="L1753" s="149" t="s">
        <v>647</v>
      </c>
      <c r="M1753" s="148" t="str">
        <f t="shared" si="27"/>
        <v>CAIXA REFERENCIAL COEFICIENTE DE REPRESENTATIVIDADE KIT DE PORTA DE MADEIRA PARA VERNIZ, SEMI-OCA (LEVE OU MÉDIA), PADRÃO POPULAR, 60X210CM, ESPESSURA DE 3,5CM, ITENS INCLUSOS: DOBRADIÇAS, MONTAGEM E INSTALAÇÃO DO BATENTE, SEM FECHADURA - FORNECIMENTO E INSTALAÇÃO. AF_08/2015 PORTA DE MADEIRA ESQUADRIAS/FERRAGENS/VIDROS</v>
      </c>
    </row>
    <row r="1754" spans="1:13" ht="15">
      <c r="A1754" s="149" t="s">
        <v>2935</v>
      </c>
      <c r="B1754" s="149" t="s">
        <v>2936</v>
      </c>
      <c r="C1754" s="149" t="s">
        <v>2937</v>
      </c>
      <c r="D1754" s="149" t="s">
        <v>2938</v>
      </c>
      <c r="E1754" s="150" t="s">
        <v>643</v>
      </c>
      <c r="F1754" s="149" t="s">
        <v>643</v>
      </c>
      <c r="G1754" s="151">
        <v>91325</v>
      </c>
      <c r="H1754" s="149" t="s">
        <v>3025</v>
      </c>
      <c r="I1754" s="149" t="s">
        <v>759</v>
      </c>
      <c r="J1754" s="149" t="s">
        <v>646</v>
      </c>
      <c r="K1754" s="150" t="s">
        <v>10177</v>
      </c>
      <c r="L1754" s="149" t="s">
        <v>647</v>
      </c>
      <c r="M1754" s="148" t="str">
        <f t="shared" si="27"/>
        <v>CAIXA REFERENCIAL COEFICIENTE DE REPRESENTATIVIDADE KIT DE PORTA DE MADEIRA PARA VERNIZ, SEMI-OCA (LEVE OU MÉDIA), PADRÃO POPULAR, 70X210CM, ESPESSURA DE 3,5CM, ITENS INCLUSOS: DOBRADIÇAS, MONTAGEM E INSTALAÇÃO DO BATENTE, SEM FECHADURA - FORNECIMENTO E INSTALAÇÃO. AF_08/2015 PORTA DE MADEIRA ESQUADRIAS/FERRAGENS/VIDROS</v>
      </c>
    </row>
    <row r="1755" spans="1:13" ht="15">
      <c r="A1755" s="149" t="s">
        <v>2935</v>
      </c>
      <c r="B1755" s="149" t="s">
        <v>2936</v>
      </c>
      <c r="C1755" s="149" t="s">
        <v>2937</v>
      </c>
      <c r="D1755" s="149" t="s">
        <v>2938</v>
      </c>
      <c r="E1755" s="150" t="s">
        <v>643</v>
      </c>
      <c r="F1755" s="149" t="s">
        <v>643</v>
      </c>
      <c r="G1755" s="151">
        <v>91326</v>
      </c>
      <c r="H1755" s="149" t="s">
        <v>3026</v>
      </c>
      <c r="I1755" s="149" t="s">
        <v>759</v>
      </c>
      <c r="J1755" s="149" t="s">
        <v>646</v>
      </c>
      <c r="K1755" s="150" t="s">
        <v>10178</v>
      </c>
      <c r="L1755" s="149" t="s">
        <v>647</v>
      </c>
      <c r="M1755" s="148" t="str">
        <f t="shared" si="27"/>
        <v>CAIXA REFERENCIAL COEFICIENTE DE REPRESENTATIVIDADE KIT DE PORTA DE MADEIRA PARA VERNIZ, SEMI-OCA (LEVE OU MÉDIA), PADRÃO POPULAR, 80X210CM, ESPESSURA DE 3,5CM, ITENS INCLUSOS: DOBRADIÇAS, MONTAGEM E INSTALAÇÃO DO BATENTE, SEM FECHADURA - FORNECIMENTO E INSTALAÇÃO. AF_08/2015 PORTA DE MADEIRA ESQUADRIAS/FERRAGENS/VIDROS</v>
      </c>
    </row>
    <row r="1756" spans="1:13" ht="15">
      <c r="A1756" s="149" t="s">
        <v>2935</v>
      </c>
      <c r="B1756" s="149" t="s">
        <v>2936</v>
      </c>
      <c r="C1756" s="149" t="s">
        <v>2937</v>
      </c>
      <c r="D1756" s="149" t="s">
        <v>2938</v>
      </c>
      <c r="E1756" s="150" t="s">
        <v>643</v>
      </c>
      <c r="F1756" s="149" t="s">
        <v>643</v>
      </c>
      <c r="G1756" s="151">
        <v>91327</v>
      </c>
      <c r="H1756" s="149" t="s">
        <v>3027</v>
      </c>
      <c r="I1756" s="149" t="s">
        <v>759</v>
      </c>
      <c r="J1756" s="149" t="s">
        <v>646</v>
      </c>
      <c r="K1756" s="150" t="s">
        <v>10179</v>
      </c>
      <c r="L1756" s="149" t="s">
        <v>647</v>
      </c>
      <c r="M1756" s="148" t="str">
        <f t="shared" si="27"/>
        <v>CAIXA REFERENCIAL COEFICIENTE DE REPRESENTATIVIDADE KIT DE PORTA DE MADEIRA PARA VERNIZ, SEMI-OCA (LEVE OU MÉDIA), PADRÃO POPULAR, 90X210CM, ESPESSURA DE 3,5CM, ITENS INCLUSOS: DOBRADIÇAS, MONTAGEM E INSTALAÇÃO DO BATENTE, SEM FECHADURA - FORNECIMENTO E INSTALAÇÃO. AF_08/2015 PORTA DE MADEIRA ESQUADRIAS/FERRAGENS/VIDROS</v>
      </c>
    </row>
    <row r="1757" spans="1:13" ht="15">
      <c r="A1757" s="149" t="s">
        <v>2935</v>
      </c>
      <c r="B1757" s="149" t="s">
        <v>2936</v>
      </c>
      <c r="C1757" s="149" t="s">
        <v>2937</v>
      </c>
      <c r="D1757" s="149" t="s">
        <v>2938</v>
      </c>
      <c r="E1757" s="150" t="s">
        <v>643</v>
      </c>
      <c r="F1757" s="149" t="s">
        <v>643</v>
      </c>
      <c r="G1757" s="151">
        <v>91328</v>
      </c>
      <c r="H1757" s="149" t="s">
        <v>3028</v>
      </c>
      <c r="I1757" s="149" t="s">
        <v>759</v>
      </c>
      <c r="J1757" s="149" t="s">
        <v>646</v>
      </c>
      <c r="K1757" s="150" t="s">
        <v>10180</v>
      </c>
      <c r="L1757" s="149" t="s">
        <v>647</v>
      </c>
      <c r="M1757" s="148" t="str">
        <f t="shared" si="27"/>
        <v>CAIXA REFERENCIAL COEFICIENTE DE REPRESENTATIVIDADE KIT DE PORTA DE MADEIRA FRISADA, SEMI-OCA (LEVE OU MÉDIA), PADRÃO MÉDIO 60X210CM, ESPESSURA DE 3CM, ITENS INCLUSOS: DOBRADIÇAS, MONTAGEM E INSTALAÇÃO DO BATENTE, SEM FECHADURA - FORNECIMENTO E INSTALAÇÃO. AF_08/2015 PORTA DE MADEIRA ESQUADRIAS/FERRAGENS/VIDROS</v>
      </c>
    </row>
    <row r="1758" spans="1:13" ht="15">
      <c r="A1758" s="149" t="s">
        <v>2935</v>
      </c>
      <c r="B1758" s="149" t="s">
        <v>2936</v>
      </c>
      <c r="C1758" s="149" t="s">
        <v>2937</v>
      </c>
      <c r="D1758" s="149" t="s">
        <v>2938</v>
      </c>
      <c r="E1758" s="150" t="s">
        <v>643</v>
      </c>
      <c r="F1758" s="149" t="s">
        <v>643</v>
      </c>
      <c r="G1758" s="151">
        <v>91329</v>
      </c>
      <c r="H1758" s="149" t="s">
        <v>3029</v>
      </c>
      <c r="I1758" s="149" t="s">
        <v>759</v>
      </c>
      <c r="J1758" s="149" t="s">
        <v>646</v>
      </c>
      <c r="K1758" s="150" t="s">
        <v>10181</v>
      </c>
      <c r="L1758" s="149" t="s">
        <v>647</v>
      </c>
      <c r="M1758" s="148" t="str">
        <f t="shared" si="27"/>
        <v>CAIXA REFERENCIAL COEFICIENTE DE REPRESENTATIVIDADE KIT DE PORTA DE MADEIRA FRISADA, SEMI-OCA (LEVE OU MÉDIA), PADRÃO POPULAR, 60X210CM, ESPESSURA DE 3CM, ITENS INCLUSOS: DOBRADIÇAS, MONTAGEM E INSTALAÇÃO DO BATENTE, SEM FECHADURA - FORNECIMENTO E INSTALAÇÃO. AF_08/2015 PORTA DE MADEIRA ESQUADRIAS/FERRAGENS/VIDROS</v>
      </c>
    </row>
    <row r="1759" spans="1:13" ht="15">
      <c r="A1759" s="149" t="s">
        <v>2935</v>
      </c>
      <c r="B1759" s="149" t="s">
        <v>2936</v>
      </c>
      <c r="C1759" s="149" t="s">
        <v>2937</v>
      </c>
      <c r="D1759" s="149" t="s">
        <v>2938</v>
      </c>
      <c r="E1759" s="150" t="s">
        <v>643</v>
      </c>
      <c r="F1759" s="149" t="s">
        <v>643</v>
      </c>
      <c r="G1759" s="151">
        <v>91330</v>
      </c>
      <c r="H1759" s="149" t="s">
        <v>3030</v>
      </c>
      <c r="I1759" s="149" t="s">
        <v>759</v>
      </c>
      <c r="J1759" s="149" t="s">
        <v>646</v>
      </c>
      <c r="K1759" s="150" t="s">
        <v>10182</v>
      </c>
      <c r="L1759" s="149" t="s">
        <v>647</v>
      </c>
      <c r="M1759" s="148" t="str">
        <f t="shared" si="27"/>
        <v>CAIXA REFERENCIAL COEFICIENTE DE REPRESENTATIVIDADE KIT DE PORTA DE MADEIRA FRISADA, SEMI-OCA (LEVE OU MÉDIA), PADRÃO MÉDIO, 70X210CM, ESPESSURA DE 3CM, ITENS INCLUSOS: DOBRADIÇAS, MONTAGEM E INSTALAÇÃO DO BATENTE, SEM FECHADURA - FORNECIMENTO E INSTALAÇÃO. AF_08/2015 PORTA DE MADEIRA ESQUADRIAS/FERRAGENS/VIDROS</v>
      </c>
    </row>
    <row r="1760" spans="1:13" ht="15">
      <c r="A1760" s="149" t="s">
        <v>2935</v>
      </c>
      <c r="B1760" s="149" t="s">
        <v>2936</v>
      </c>
      <c r="C1760" s="149" t="s">
        <v>2937</v>
      </c>
      <c r="D1760" s="149" t="s">
        <v>2938</v>
      </c>
      <c r="E1760" s="150" t="s">
        <v>643</v>
      </c>
      <c r="F1760" s="149" t="s">
        <v>643</v>
      </c>
      <c r="G1760" s="151">
        <v>91331</v>
      </c>
      <c r="H1760" s="149" t="s">
        <v>3031</v>
      </c>
      <c r="I1760" s="149" t="s">
        <v>759</v>
      </c>
      <c r="J1760" s="149" t="s">
        <v>646</v>
      </c>
      <c r="K1760" s="150" t="s">
        <v>10183</v>
      </c>
      <c r="L1760" s="149" t="s">
        <v>647</v>
      </c>
      <c r="M1760" s="148" t="str">
        <f t="shared" si="27"/>
        <v>CAIXA REFERENCIAL COEFICIENTE DE REPRESENTATIVIDADE KIT DE PORTA DE MADEIRA FRISADA, SEMI-OCA (LEVE OU MÉDIA), PADRÃO POPULAR, 70X210CM, ESPESSURA DE 3CM, ITENS INCLUSOS: DOBRADIÇAS, MONTAGEM E INSTALAÇÃO DO BATENTE, SEM FECHADURA - FORNECIMENTO E INSTALAÇÃO. AF_08/2015 PORTA DE MADEIRA ESQUADRIAS/FERRAGENS/VIDROS</v>
      </c>
    </row>
    <row r="1761" spans="1:13" ht="15">
      <c r="A1761" s="149" t="s">
        <v>2935</v>
      </c>
      <c r="B1761" s="149" t="s">
        <v>2936</v>
      </c>
      <c r="C1761" s="149" t="s">
        <v>2937</v>
      </c>
      <c r="D1761" s="149" t="s">
        <v>2938</v>
      </c>
      <c r="E1761" s="150" t="s">
        <v>643</v>
      </c>
      <c r="F1761" s="149" t="s">
        <v>643</v>
      </c>
      <c r="G1761" s="151">
        <v>91332</v>
      </c>
      <c r="H1761" s="149" t="s">
        <v>3032</v>
      </c>
      <c r="I1761" s="149" t="s">
        <v>759</v>
      </c>
      <c r="J1761" s="149" t="s">
        <v>646</v>
      </c>
      <c r="K1761" s="150" t="s">
        <v>10184</v>
      </c>
      <c r="L1761" s="149" t="s">
        <v>647</v>
      </c>
      <c r="M1761" s="148" t="str">
        <f t="shared" si="27"/>
        <v>CAIXA REFERENCIAL COEFICIENTE DE REPRESENTATIVIDADE KIT DE PORTA DE MADEIRA FRISADA, SEMI-OCA (LEVE OU MÉDIA), PADRÃO MÉDIO, 80X210CM, ESPESSURA DE 3,5CM, ITENS INCLUSOS: DOBRADIÇAS, MONTAGEM E INSTALAÇÃO DO BATENTE, SEM FECHADURA - FORNECIMENTO E INSTALAÇÃO. AF_08/2015 PORTA DE MADEIRA ESQUADRIAS/FERRAGENS/VIDROS</v>
      </c>
    </row>
    <row r="1762" spans="1:13" ht="15">
      <c r="A1762" s="149" t="s">
        <v>2935</v>
      </c>
      <c r="B1762" s="149" t="s">
        <v>2936</v>
      </c>
      <c r="C1762" s="149" t="s">
        <v>2937</v>
      </c>
      <c r="D1762" s="149" t="s">
        <v>2938</v>
      </c>
      <c r="E1762" s="150" t="s">
        <v>643</v>
      </c>
      <c r="F1762" s="149" t="s">
        <v>643</v>
      </c>
      <c r="G1762" s="151">
        <v>91333</v>
      </c>
      <c r="H1762" s="149" t="s">
        <v>3033</v>
      </c>
      <c r="I1762" s="149" t="s">
        <v>759</v>
      </c>
      <c r="J1762" s="149" t="s">
        <v>646</v>
      </c>
      <c r="K1762" s="150" t="s">
        <v>10185</v>
      </c>
      <c r="L1762" s="149" t="s">
        <v>647</v>
      </c>
      <c r="M1762" s="148" t="str">
        <f t="shared" si="27"/>
        <v>CAIXA REFERENCIAL COEFICIENTE DE REPRESENTATIVIDADE KIT DE PORTA DE MADEIRA FRISADA, SEMI-OCA (LEVE OU MÉDIA), PADRÃO POPULAR, 80X210CM, ESPESSURA DE 3,5CM, ITENS INCLUSOS: DOBRADIÇAS, MONTAGEM E INSTALAÇÃO DO BATENTE, SEM FECHADURA - FORNECIMENTO E INSTALAÇÃO. AF_08/2015 PORTA DE MADEIRA ESQUADRIAS/FERRAGENS/VIDROS</v>
      </c>
    </row>
    <row r="1763" spans="1:13" ht="15">
      <c r="A1763" s="149" t="s">
        <v>2935</v>
      </c>
      <c r="B1763" s="149" t="s">
        <v>2936</v>
      </c>
      <c r="C1763" s="149" t="s">
        <v>2937</v>
      </c>
      <c r="D1763" s="149" t="s">
        <v>2938</v>
      </c>
      <c r="E1763" s="150" t="s">
        <v>643</v>
      </c>
      <c r="F1763" s="149" t="s">
        <v>643</v>
      </c>
      <c r="G1763" s="151">
        <v>91334</v>
      </c>
      <c r="H1763" s="149" t="s">
        <v>3034</v>
      </c>
      <c r="I1763" s="149" t="s">
        <v>759</v>
      </c>
      <c r="J1763" s="149" t="s">
        <v>726</v>
      </c>
      <c r="K1763" s="150" t="s">
        <v>10186</v>
      </c>
      <c r="L1763" s="149" t="s">
        <v>647</v>
      </c>
      <c r="M1763" s="148" t="str">
        <f t="shared" si="27"/>
        <v>CAIXA REFERENCIAL ATRIBUÍDO SÃO PAULO KIT DE PORTA DE MADEIRA TIPO VENEZIANA, PADRÃO MÉDIO, 80X210CM, ESPESSURA DE 3CM, ITENS INCLUSOS: DOBRADIÇAS, MONTAGEM E INSTALAÇÃO DO BATENTE, SEM FECHADURA - FORNECIMENTO E INSTALAÇÃO. AF_08/2015 PORTA DE MADEIRA ESQUADRIAS/FERRAGENS/VIDROS</v>
      </c>
    </row>
    <row r="1764" spans="1:13" ht="15">
      <c r="A1764" s="149" t="s">
        <v>2935</v>
      </c>
      <c r="B1764" s="149" t="s">
        <v>2936</v>
      </c>
      <c r="C1764" s="149" t="s">
        <v>2937</v>
      </c>
      <c r="D1764" s="149" t="s">
        <v>2938</v>
      </c>
      <c r="E1764" s="150" t="s">
        <v>643</v>
      </c>
      <c r="F1764" s="149" t="s">
        <v>643</v>
      </c>
      <c r="G1764" s="151">
        <v>91335</v>
      </c>
      <c r="H1764" s="149" t="s">
        <v>3035</v>
      </c>
      <c r="I1764" s="149" t="s">
        <v>759</v>
      </c>
      <c r="J1764" s="149" t="s">
        <v>726</v>
      </c>
      <c r="K1764" s="150" t="s">
        <v>10187</v>
      </c>
      <c r="L1764" s="149" t="s">
        <v>647</v>
      </c>
      <c r="M1764" s="148" t="str">
        <f t="shared" si="27"/>
        <v>CAIXA REFERENCIAL ATRIBUÍDO SÃO PAULO KIT DE PORTA DE MADEIRA TIPO VENEZIANA, PADRÃO POPULAR, 80X210CM, ESPESSURA DE 3CM, ITENS INCLUSOS: DOBRADIÇAS, MONTAGEM E INSTALAÇÃO DO BATENTE, SEM FECHADURA - FORNECIMENTO E INSTALAÇÃO. AF_08/2015 PORTA DE MADEIRA ESQUADRIAS/FERRAGENS/VIDROS</v>
      </c>
    </row>
    <row r="1765" spans="1:13" ht="15">
      <c r="A1765" s="149" t="s">
        <v>2935</v>
      </c>
      <c r="B1765" s="149" t="s">
        <v>2936</v>
      </c>
      <c r="C1765" s="149" t="s">
        <v>2937</v>
      </c>
      <c r="D1765" s="149" t="s">
        <v>2938</v>
      </c>
      <c r="E1765" s="150" t="s">
        <v>643</v>
      </c>
      <c r="F1765" s="149" t="s">
        <v>643</v>
      </c>
      <c r="G1765" s="151">
        <v>91336</v>
      </c>
      <c r="H1765" s="149" t="s">
        <v>3036</v>
      </c>
      <c r="I1765" s="149" t="s">
        <v>759</v>
      </c>
      <c r="J1765" s="149" t="s">
        <v>726</v>
      </c>
      <c r="K1765" s="150" t="s">
        <v>10188</v>
      </c>
      <c r="L1765" s="149" t="s">
        <v>647</v>
      </c>
      <c r="M1765" s="148" t="str">
        <f t="shared" si="27"/>
        <v>CAIXA REFERENCIAL ATRIBUÍDO SÃO PAULO KIT DE PORTA DE MADEIRA TIPO MEXICANA, MACIÇA (PESADA OU SUPERPESADA), PADRÃO MÉDIO, 80X210CM, ESPESSURA DE 3CM, ITENS INCLUSOS: DOBRADIÇAS, MONTAGEM E INSTALAÇÃO DO BATENTE, SEM FECHADURA - FORNECIMENTO E INSTALAÇÃO. AF_08/2015 PORTA DE MADEIRA ESQUADRIAS/FERRAGENS/VIDROS</v>
      </c>
    </row>
    <row r="1766" spans="1:13" ht="15">
      <c r="A1766" s="149" t="s">
        <v>2935</v>
      </c>
      <c r="B1766" s="149" t="s">
        <v>2936</v>
      </c>
      <c r="C1766" s="149" t="s">
        <v>2937</v>
      </c>
      <c r="D1766" s="149" t="s">
        <v>2938</v>
      </c>
      <c r="E1766" s="150" t="s">
        <v>643</v>
      </c>
      <c r="F1766" s="149" t="s">
        <v>643</v>
      </c>
      <c r="G1766" s="151">
        <v>91337</v>
      </c>
      <c r="H1766" s="149" t="s">
        <v>3037</v>
      </c>
      <c r="I1766" s="149" t="s">
        <v>759</v>
      </c>
      <c r="J1766" s="149" t="s">
        <v>726</v>
      </c>
      <c r="K1766" s="150" t="s">
        <v>10189</v>
      </c>
      <c r="L1766" s="149" t="s">
        <v>647</v>
      </c>
      <c r="M1766" s="148" t="str">
        <f t="shared" si="27"/>
        <v>CAIXA REFERENCIAL ATRIBUÍDO SÃO PAULO KIT DE PORTA DE MADEIRA TIPO MEXICANA, MACIÇA (PESADA OU SUPERPESADA), PADRÃO POPULAR, 80X210CM, ESPESSURA DE 3CM, ITENS INCLUSOS: DOBRADIÇAS, MONTAGEM E INSTALAÇÃO DO BATENTE, SEM FECHADURA - FORNECIMENTO E INSTALAÇÃO. AF_08/2015 PORTA DE MADEIRA ESQUADRIAS/FERRAGENS/VIDROS</v>
      </c>
    </row>
    <row r="1767" spans="1:13" ht="15">
      <c r="A1767" s="149" t="s">
        <v>2935</v>
      </c>
      <c r="B1767" s="149" t="s">
        <v>2936</v>
      </c>
      <c r="C1767" s="149" t="s">
        <v>3038</v>
      </c>
      <c r="D1767" s="149" t="s">
        <v>3039</v>
      </c>
      <c r="E1767" s="150">
        <v>73813</v>
      </c>
      <c r="F1767" s="149" t="s">
        <v>3038</v>
      </c>
      <c r="G1767" s="151" t="s">
        <v>3040</v>
      </c>
      <c r="H1767" s="149" t="s">
        <v>3041</v>
      </c>
      <c r="I1767" s="149" t="s">
        <v>759</v>
      </c>
      <c r="J1767" s="149" t="s">
        <v>726</v>
      </c>
      <c r="K1767" s="150" t="s">
        <v>10190</v>
      </c>
      <c r="L1767" s="149" t="s">
        <v>647</v>
      </c>
      <c r="M1767" s="148" t="str">
        <f t="shared" si="27"/>
        <v>CAIXA REFERENCIAL ATRIBUÍDO SÃO PAULO JANELA DE MADEIRA ALMOFADADA 1A, 1,5X1,5M, DE ABRIR, INCLUSO GUARNICOES E DOBRADICAS JANELA DE MADEIRA ESQUADRIAS/FERRAGENS/VIDROS</v>
      </c>
    </row>
    <row r="1768" spans="1:13" ht="15">
      <c r="A1768" s="149" t="s">
        <v>2935</v>
      </c>
      <c r="B1768" s="149" t="s">
        <v>2936</v>
      </c>
      <c r="C1768" s="149" t="s">
        <v>3038</v>
      </c>
      <c r="D1768" s="149" t="s">
        <v>3039</v>
      </c>
      <c r="E1768" s="150" t="s">
        <v>643</v>
      </c>
      <c r="F1768" s="149" t="s">
        <v>643</v>
      </c>
      <c r="G1768" s="151">
        <v>84844</v>
      </c>
      <c r="H1768" s="149" t="s">
        <v>3042</v>
      </c>
      <c r="I1768" s="149" t="s">
        <v>996</v>
      </c>
      <c r="J1768" s="149" t="s">
        <v>726</v>
      </c>
      <c r="K1768" s="150" t="s">
        <v>10191</v>
      </c>
      <c r="L1768" s="149" t="s">
        <v>647</v>
      </c>
      <c r="M1768" s="148" t="str">
        <f t="shared" si="27"/>
        <v>CAIXA REFERENCIAL ATRIBUÍDO SÃO PAULO JANELA DE MADEIRA TIPO GUILHOTINA, DE ABRIR , INCLUSAS GUARNICOES SEM FERRAGENS JANELA DE MADEIRA ESQUADRIAS/FERRAGENS/VIDROS</v>
      </c>
    </row>
    <row r="1769" spans="1:13" ht="15">
      <c r="A1769" s="149" t="s">
        <v>2935</v>
      </c>
      <c r="B1769" s="149" t="s">
        <v>2936</v>
      </c>
      <c r="C1769" s="149" t="s">
        <v>3038</v>
      </c>
      <c r="D1769" s="149" t="s">
        <v>3039</v>
      </c>
      <c r="E1769" s="150" t="s">
        <v>643</v>
      </c>
      <c r="F1769" s="149" t="s">
        <v>643</v>
      </c>
      <c r="G1769" s="151">
        <v>84845</v>
      </c>
      <c r="H1769" s="149" t="s">
        <v>3043</v>
      </c>
      <c r="I1769" s="149" t="s">
        <v>996</v>
      </c>
      <c r="J1769" s="149" t="s">
        <v>726</v>
      </c>
      <c r="K1769" s="150" t="s">
        <v>10192</v>
      </c>
      <c r="L1769" s="149" t="s">
        <v>647</v>
      </c>
      <c r="M1769" s="148" t="str">
        <f t="shared" si="27"/>
        <v>CAIXA REFERENCIAL ATRIBUÍDO SÃO PAULO JANELA DE MADEIRA TIPO VENEZIANA. DE ABRIR, INCLUSAS GUARNICOES E FERRAGENS JANELA DE MADEIRA ESQUADRIAS/FERRAGENS/VIDROS</v>
      </c>
    </row>
    <row r="1770" spans="1:13" ht="15">
      <c r="A1770" s="149" t="s">
        <v>2935</v>
      </c>
      <c r="B1770" s="149" t="s">
        <v>2936</v>
      </c>
      <c r="C1770" s="149" t="s">
        <v>3038</v>
      </c>
      <c r="D1770" s="149" t="s">
        <v>3039</v>
      </c>
      <c r="E1770" s="150" t="s">
        <v>643</v>
      </c>
      <c r="F1770" s="149" t="s">
        <v>643</v>
      </c>
      <c r="G1770" s="151">
        <v>84846</v>
      </c>
      <c r="H1770" s="149" t="s">
        <v>3044</v>
      </c>
      <c r="I1770" s="149" t="s">
        <v>996</v>
      </c>
      <c r="J1770" s="149" t="s">
        <v>726</v>
      </c>
      <c r="K1770" s="150" t="s">
        <v>10193</v>
      </c>
      <c r="L1770" s="149" t="s">
        <v>647</v>
      </c>
      <c r="M1770" s="148" t="str">
        <f t="shared" si="27"/>
        <v>CAIXA REFERENCIAL ATRIBUÍDO SÃO PAULO JANELA DE MADEIRA TIPO VENEZIANA/VIDRO, DE ABRIR, INCLUSAS GUARNICOES SEM FERRAGENS JANELA DE MADEIRA ESQUADRIAS/FERRAGENS/VIDROS</v>
      </c>
    </row>
    <row r="1771" spans="1:13" ht="15">
      <c r="A1771" s="149" t="s">
        <v>2935</v>
      </c>
      <c r="B1771" s="149" t="s">
        <v>2936</v>
      </c>
      <c r="C1771" s="149" t="s">
        <v>3038</v>
      </c>
      <c r="D1771" s="149" t="s">
        <v>3039</v>
      </c>
      <c r="E1771" s="150" t="s">
        <v>643</v>
      </c>
      <c r="F1771" s="149" t="s">
        <v>643</v>
      </c>
      <c r="G1771" s="151">
        <v>84847</v>
      </c>
      <c r="H1771" s="149" t="s">
        <v>3045</v>
      </c>
      <c r="I1771" s="149" t="s">
        <v>996</v>
      </c>
      <c r="J1771" s="149" t="s">
        <v>726</v>
      </c>
      <c r="K1771" s="150" t="s">
        <v>10193</v>
      </c>
      <c r="L1771" s="149" t="s">
        <v>647</v>
      </c>
      <c r="M1771" s="148" t="str">
        <f t="shared" si="27"/>
        <v>CAIXA REFERENCIAL ATRIBUÍDO SÃO PAULO JANELA DE MADEIRA ALMOFADADA, DE ABRIR, INCLUSAS GUARNICOES SEM FERRAGENS JANELA DE MADEIRA ESQUADRIAS/FERRAGENS/VIDROS</v>
      </c>
    </row>
    <row r="1772" spans="1:13" ht="15">
      <c r="A1772" s="149" t="s">
        <v>2935</v>
      </c>
      <c r="B1772" s="149" t="s">
        <v>2936</v>
      </c>
      <c r="C1772" s="149" t="s">
        <v>3038</v>
      </c>
      <c r="D1772" s="149" t="s">
        <v>3039</v>
      </c>
      <c r="E1772" s="150" t="s">
        <v>643</v>
      </c>
      <c r="F1772" s="149" t="s">
        <v>643</v>
      </c>
      <c r="G1772" s="151">
        <v>84848</v>
      </c>
      <c r="H1772" s="149" t="s">
        <v>3046</v>
      </c>
      <c r="I1772" s="149" t="s">
        <v>996</v>
      </c>
      <c r="J1772" s="149" t="s">
        <v>726</v>
      </c>
      <c r="K1772" s="150" t="s">
        <v>10194</v>
      </c>
      <c r="L1772" s="149" t="s">
        <v>647</v>
      </c>
      <c r="M1772" s="148" t="str">
        <f t="shared" si="27"/>
        <v>CAIXA REFERENCIAL ATRIBUÍDO SÃO PAULO JANELA DE MADEIRA TIPO VENEZIANA/GUILHOTINA, DE ABRIR, INCLUSAS GUARNICOES SEM FERRAGENS JANELA DE MADEIRA ESQUADRIAS/FERRAGENS/VIDROS</v>
      </c>
    </row>
    <row r="1773" spans="1:13" ht="15">
      <c r="A1773" s="149" t="s">
        <v>2935</v>
      </c>
      <c r="B1773" s="149" t="s">
        <v>2936</v>
      </c>
      <c r="C1773" s="149" t="s">
        <v>3047</v>
      </c>
      <c r="D1773" s="149" t="s">
        <v>3048</v>
      </c>
      <c r="E1773" s="150">
        <v>73933</v>
      </c>
      <c r="F1773" s="149" t="s">
        <v>3049</v>
      </c>
      <c r="G1773" s="151" t="s">
        <v>3050</v>
      </c>
      <c r="H1773" s="149" t="s">
        <v>3051</v>
      </c>
      <c r="I1773" s="149" t="s">
        <v>996</v>
      </c>
      <c r="J1773" s="149" t="s">
        <v>646</v>
      </c>
      <c r="K1773" s="150" t="s">
        <v>10195</v>
      </c>
      <c r="L1773" s="149" t="s">
        <v>647</v>
      </c>
      <c r="M1773" s="148" t="str">
        <f t="shared" si="27"/>
        <v>CAIXA REFERENCIAL COEFICIENTE DE REPRESENTATIVIDADE PORTA DE FERRO, DE ABRIR, TIPO GRADE COM CHAPA, 87X210CM, COM GUARNICOES PORTA E/OU TAMPA DE FERRO ESQUADRIAS/FERRAGENS/VIDROS</v>
      </c>
    </row>
    <row r="1774" spans="1:13" ht="15">
      <c r="A1774" s="149" t="s">
        <v>2935</v>
      </c>
      <c r="B1774" s="149" t="s">
        <v>2936</v>
      </c>
      <c r="C1774" s="149" t="s">
        <v>3047</v>
      </c>
      <c r="D1774" s="149" t="s">
        <v>3048</v>
      </c>
      <c r="E1774" s="150">
        <v>73933</v>
      </c>
      <c r="F1774" s="149" t="s">
        <v>3049</v>
      </c>
      <c r="G1774" s="151" t="s">
        <v>3052</v>
      </c>
      <c r="H1774" s="149" t="s">
        <v>3053</v>
      </c>
      <c r="I1774" s="149" t="s">
        <v>996</v>
      </c>
      <c r="J1774" s="149" t="s">
        <v>646</v>
      </c>
      <c r="K1774" s="150" t="s">
        <v>10196</v>
      </c>
      <c r="L1774" s="149" t="s">
        <v>647</v>
      </c>
      <c r="M1774" s="148" t="str">
        <f t="shared" si="27"/>
        <v>CAIXA REFERENCIAL COEFICIENTE DE REPRESENTATIVIDADE PORTA DE FERRO DE ABRIR TIPO BARRA CHATA, COM REQUADRO E GUARNICAO COMPLETA PORTA E/OU TAMPA DE FERRO ESQUADRIAS/FERRAGENS/VIDROS</v>
      </c>
    </row>
    <row r="1775" spans="1:13" ht="15">
      <c r="A1775" s="149" t="s">
        <v>2935</v>
      </c>
      <c r="B1775" s="149" t="s">
        <v>2936</v>
      </c>
      <c r="C1775" s="149" t="s">
        <v>3047</v>
      </c>
      <c r="D1775" s="149" t="s">
        <v>3048</v>
      </c>
      <c r="E1775" s="150">
        <v>74073</v>
      </c>
      <c r="F1775" s="149" t="s">
        <v>3054</v>
      </c>
      <c r="G1775" s="151" t="s">
        <v>3055</v>
      </c>
      <c r="H1775" s="149" t="s">
        <v>3056</v>
      </c>
      <c r="I1775" s="149" t="s">
        <v>759</v>
      </c>
      <c r="J1775" s="149" t="s">
        <v>646</v>
      </c>
      <c r="K1775" s="150" t="s">
        <v>10197</v>
      </c>
      <c r="L1775" s="149" t="s">
        <v>647</v>
      </c>
      <c r="M1775" s="148" t="str">
        <f t="shared" si="27"/>
        <v>CAIXA REFERENCIAL COEFICIENTE DE REPRESENTATIVIDADE ALCAPAO EM FERRO 60X60CM, INCLUSO FERRAGENS PORTA E/OU TAMPA DE FERRO ESQUADRIAS/FERRAGENS/VIDROS</v>
      </c>
    </row>
    <row r="1776" spans="1:13" ht="15">
      <c r="A1776" s="149" t="s">
        <v>2935</v>
      </c>
      <c r="B1776" s="149" t="s">
        <v>2936</v>
      </c>
      <c r="C1776" s="149" t="s">
        <v>3047</v>
      </c>
      <c r="D1776" s="149" t="s">
        <v>3048</v>
      </c>
      <c r="E1776" s="150">
        <v>74073</v>
      </c>
      <c r="F1776" s="149" t="s">
        <v>3054</v>
      </c>
      <c r="G1776" s="151" t="s">
        <v>3057</v>
      </c>
      <c r="H1776" s="149" t="s">
        <v>3058</v>
      </c>
      <c r="I1776" s="149" t="s">
        <v>759</v>
      </c>
      <c r="J1776" s="149" t="s">
        <v>646</v>
      </c>
      <c r="K1776" s="150" t="s">
        <v>10198</v>
      </c>
      <c r="L1776" s="149" t="s">
        <v>647</v>
      </c>
      <c r="M1776" s="148" t="str">
        <f t="shared" si="27"/>
        <v>CAIXA REFERENCIAL COEFICIENTE DE REPRESENTATIVIDADE ALCAPAO EM FERRO 70X70CM, INCLUSO FERRAGENS PORTA E/OU TAMPA DE FERRO ESQUADRIAS/FERRAGENS/VIDROS</v>
      </c>
    </row>
    <row r="1777" spans="1:13" ht="15">
      <c r="A1777" s="149" t="s">
        <v>2935</v>
      </c>
      <c r="B1777" s="149" t="s">
        <v>2936</v>
      </c>
      <c r="C1777" s="149" t="s">
        <v>3047</v>
      </c>
      <c r="D1777" s="149" t="s">
        <v>3048</v>
      </c>
      <c r="E1777" s="150">
        <v>74136</v>
      </c>
      <c r="F1777" s="149" t="s">
        <v>3059</v>
      </c>
      <c r="G1777" s="149" t="s">
        <v>3060</v>
      </c>
      <c r="H1777" s="149" t="s">
        <v>3061</v>
      </c>
      <c r="I1777" s="149" t="s">
        <v>996</v>
      </c>
      <c r="J1777" s="149" t="s">
        <v>726</v>
      </c>
      <c r="K1777" s="150" t="s">
        <v>10199</v>
      </c>
      <c r="L1777" s="149" t="s">
        <v>647</v>
      </c>
      <c r="M1777" s="148" t="str">
        <f t="shared" si="27"/>
        <v>CAIXA REFERENCIAL ATRIBUÍDO SÃO PAULO PORTA DE ACO DE ENROLAR TIPO GRADE, CHAPA 16 PORTA E/OU TAMPA DE FERRO ESQUADRIAS/FERRAGENS/VIDROS</v>
      </c>
    </row>
    <row r="1778" spans="1:13" ht="15">
      <c r="A1778" s="149" t="s">
        <v>2935</v>
      </c>
      <c r="B1778" s="149" t="s">
        <v>2936</v>
      </c>
      <c r="C1778" s="149" t="s">
        <v>3047</v>
      </c>
      <c r="D1778" s="149" t="s">
        <v>3048</v>
      </c>
      <c r="E1778" s="150">
        <v>74136</v>
      </c>
      <c r="F1778" s="149" t="s">
        <v>3059</v>
      </c>
      <c r="G1778" s="151" t="s">
        <v>3062</v>
      </c>
      <c r="H1778" s="149" t="s">
        <v>3063</v>
      </c>
      <c r="I1778" s="149" t="s">
        <v>996</v>
      </c>
      <c r="J1778" s="149" t="s">
        <v>726</v>
      </c>
      <c r="K1778" s="150" t="s">
        <v>10200</v>
      </c>
      <c r="L1778" s="149" t="s">
        <v>647</v>
      </c>
      <c r="M1778" s="148" t="str">
        <f t="shared" si="27"/>
        <v>CAIXA REFERENCIAL ATRIBUÍDO SÃO PAULO PORTA DE ACO CHAPA 24, DE ENROLAR, VAZADA TIJOLINHO OU EQUIVALENTE COM RETANGULO OU CIRCULO, ACABAMENTO GALVANIZADO NATURAL PORTA E/OU TAMPA DE FERRO ESQUADRIAS/FERRAGENS/VIDROS</v>
      </c>
    </row>
    <row r="1779" spans="1:13" ht="15">
      <c r="A1779" s="149" t="s">
        <v>2935</v>
      </c>
      <c r="B1779" s="149" t="s">
        <v>2936</v>
      </c>
      <c r="C1779" s="149" t="s">
        <v>3047</v>
      </c>
      <c r="D1779" s="149" t="s">
        <v>3048</v>
      </c>
      <c r="E1779" s="150">
        <v>74136</v>
      </c>
      <c r="F1779" s="149" t="s">
        <v>3059</v>
      </c>
      <c r="G1779" s="151" t="s">
        <v>3064</v>
      </c>
      <c r="H1779" s="149" t="s">
        <v>3065</v>
      </c>
      <c r="I1779" s="149" t="s">
        <v>996</v>
      </c>
      <c r="J1779" s="149" t="s">
        <v>726</v>
      </c>
      <c r="K1779" s="150" t="s">
        <v>10201</v>
      </c>
      <c r="L1779" s="149" t="s">
        <v>647</v>
      </c>
      <c r="M1779" s="148" t="str">
        <f t="shared" si="27"/>
        <v>CAIXA REFERENCIAL ATRIBUÍDO SÃO PAULO PORTA DE ACO CHAPA 24, DE ENROLAR, RAIADA, LARGA COM ACABAMENTO GALVANIZADO NATURAL PORTA E/OU TAMPA DE FERRO ESQUADRIAS/FERRAGENS/VIDROS</v>
      </c>
    </row>
    <row r="1780" spans="1:13" ht="15">
      <c r="A1780" s="149" t="s">
        <v>2935</v>
      </c>
      <c r="B1780" s="149" t="s">
        <v>2936</v>
      </c>
      <c r="C1780" s="149" t="s">
        <v>3047</v>
      </c>
      <c r="D1780" s="149" t="s">
        <v>3048</v>
      </c>
      <c r="E1780" s="150" t="s">
        <v>643</v>
      </c>
      <c r="F1780" s="149" t="s">
        <v>643</v>
      </c>
      <c r="G1780" s="151">
        <v>84854</v>
      </c>
      <c r="H1780" s="149" t="s">
        <v>3066</v>
      </c>
      <c r="I1780" s="149" t="s">
        <v>645</v>
      </c>
      <c r="J1780" s="149" t="s">
        <v>646</v>
      </c>
      <c r="K1780" s="150" t="s">
        <v>10202</v>
      </c>
      <c r="L1780" s="149" t="s">
        <v>647</v>
      </c>
      <c r="M1780" s="148" t="str">
        <f t="shared" si="27"/>
        <v>CAIXA REFERENCIAL COEFICIENTE DE REPRESENTATIVIDADE BATENTE FERRO 1X1/8" PORTA E/OU TAMPA DE FERRO ESQUADRIAS/FERRAGENS/VIDROS</v>
      </c>
    </row>
    <row r="1781" spans="1:13" ht="15">
      <c r="A1781" s="149" t="s">
        <v>2935</v>
      </c>
      <c r="B1781" s="149" t="s">
        <v>2936</v>
      </c>
      <c r="C1781" s="149" t="s">
        <v>3067</v>
      </c>
      <c r="D1781" s="149" t="s">
        <v>3068</v>
      </c>
      <c r="E1781" s="150" t="s">
        <v>643</v>
      </c>
      <c r="F1781" s="149" t="s">
        <v>643</v>
      </c>
      <c r="G1781" s="151">
        <v>94559</v>
      </c>
      <c r="H1781" s="149" t="s">
        <v>3069</v>
      </c>
      <c r="I1781" s="149" t="s">
        <v>996</v>
      </c>
      <c r="J1781" s="149" t="s">
        <v>726</v>
      </c>
      <c r="K1781" s="150" t="s">
        <v>10203</v>
      </c>
      <c r="L1781" s="149" t="s">
        <v>647</v>
      </c>
      <c r="M1781" s="148" t="str">
        <f t="shared" si="27"/>
        <v>CAIXA REFERENCIAL ATRIBUÍDO SÃO PAULO JANELA DE AÇO BASCULANTE, FIXAÇÃO COM ARGAMASSA, SEM VIDROS, PADRONIZADA. AF_07/2016 JANELA DE FERRO ESQUADRIAS/FERRAGENS/VIDROS</v>
      </c>
    </row>
    <row r="1782" spans="1:13" ht="15">
      <c r="A1782" s="149" t="s">
        <v>2935</v>
      </c>
      <c r="B1782" s="149" t="s">
        <v>2936</v>
      </c>
      <c r="C1782" s="149" t="s">
        <v>3067</v>
      </c>
      <c r="D1782" s="149" t="s">
        <v>3068</v>
      </c>
      <c r="E1782" s="150" t="s">
        <v>643</v>
      </c>
      <c r="F1782" s="149" t="s">
        <v>643</v>
      </c>
      <c r="G1782" s="151">
        <v>94560</v>
      </c>
      <c r="H1782" s="149" t="s">
        <v>3070</v>
      </c>
      <c r="I1782" s="149" t="s">
        <v>996</v>
      </c>
      <c r="J1782" s="149" t="s">
        <v>726</v>
      </c>
      <c r="K1782" s="150" t="s">
        <v>10204</v>
      </c>
      <c r="L1782" s="149" t="s">
        <v>647</v>
      </c>
      <c r="M1782" s="148" t="str">
        <f t="shared" si="27"/>
        <v>CAIXA REFERENCIAL ATRIBUÍDO SÃO PAULO JANELA DE AÇO DE CORRER, 2 FOLHAS, FIXAÇÃO COM ARGAMASSA, COM VIDROS, PADRONIZADA. AF_07/2016 JANELA DE FERRO ESQUADRIAS/FERRAGENS/VIDROS</v>
      </c>
    </row>
    <row r="1783" spans="1:13" ht="15">
      <c r="A1783" s="149" t="s">
        <v>2935</v>
      </c>
      <c r="B1783" s="149" t="s">
        <v>2936</v>
      </c>
      <c r="C1783" s="149" t="s">
        <v>3067</v>
      </c>
      <c r="D1783" s="149" t="s">
        <v>3068</v>
      </c>
      <c r="E1783" s="150" t="s">
        <v>643</v>
      </c>
      <c r="F1783" s="149" t="s">
        <v>643</v>
      </c>
      <c r="G1783" s="149">
        <v>94562</v>
      </c>
      <c r="H1783" s="149" t="s">
        <v>3071</v>
      </c>
      <c r="I1783" s="149" t="s">
        <v>996</v>
      </c>
      <c r="J1783" s="149" t="s">
        <v>726</v>
      </c>
      <c r="K1783" s="150" t="s">
        <v>10205</v>
      </c>
      <c r="L1783" s="149" t="s">
        <v>647</v>
      </c>
      <c r="M1783" s="148" t="str">
        <f t="shared" si="27"/>
        <v>CAIXA REFERENCIAL ATRIBUÍDO SÃO PAULO JANELA DE AÇO DE CORRER, 4 FOLHAS, FIXAÇÃO COM ARGAMASSA, SEM VIDROS, PADRONIZADA. AF_07/2016 JANELA DE FERRO ESQUADRIAS/FERRAGENS/VIDROS</v>
      </c>
    </row>
    <row r="1784" spans="1:13" ht="15">
      <c r="A1784" s="149" t="s">
        <v>2935</v>
      </c>
      <c r="B1784" s="149" t="s">
        <v>2936</v>
      </c>
      <c r="C1784" s="149" t="s">
        <v>3067</v>
      </c>
      <c r="D1784" s="149" t="s">
        <v>3068</v>
      </c>
      <c r="E1784" s="150" t="s">
        <v>643</v>
      </c>
      <c r="F1784" s="149" t="s">
        <v>643</v>
      </c>
      <c r="G1784" s="149">
        <v>94563</v>
      </c>
      <c r="H1784" s="149" t="s">
        <v>3072</v>
      </c>
      <c r="I1784" s="149" t="s">
        <v>996</v>
      </c>
      <c r="J1784" s="149" t="s">
        <v>726</v>
      </c>
      <c r="K1784" s="150" t="s">
        <v>10206</v>
      </c>
      <c r="L1784" s="149" t="s">
        <v>647</v>
      </c>
      <c r="M1784" s="148" t="str">
        <f t="shared" si="27"/>
        <v>CAIXA REFERENCIAL ATRIBUÍDO SÃO PAULO JANELA DE AÇO DE CORRER, 6 FOLHAS, FIXAÇÃO COM ARGAMASSA, COM VIDROS, PADRONIZADA. AF_07/2016 JANELA DE FERRO ESQUADRIAS/FERRAGENS/VIDROS</v>
      </c>
    </row>
    <row r="1785" spans="1:13" ht="15">
      <c r="A1785" s="149" t="s">
        <v>2935</v>
      </c>
      <c r="B1785" s="149" t="s">
        <v>2936</v>
      </c>
      <c r="C1785" s="149" t="s">
        <v>3067</v>
      </c>
      <c r="D1785" s="149" t="s">
        <v>3068</v>
      </c>
      <c r="E1785" s="150" t="s">
        <v>643</v>
      </c>
      <c r="F1785" s="149" t="s">
        <v>643</v>
      </c>
      <c r="G1785" s="149">
        <v>94564</v>
      </c>
      <c r="H1785" s="149" t="s">
        <v>3073</v>
      </c>
      <c r="I1785" s="149" t="s">
        <v>996</v>
      </c>
      <c r="J1785" s="149" t="s">
        <v>726</v>
      </c>
      <c r="K1785" s="150" t="s">
        <v>10207</v>
      </c>
      <c r="L1785" s="149" t="s">
        <v>647</v>
      </c>
      <c r="M1785" s="148" t="str">
        <f t="shared" si="27"/>
        <v>CAIXA REFERENCIAL ATRIBUÍDO SÃO PAULO JANELA DE AÇO BASCULANTE, FIXAÇÃO COM PARAFUSO SOBRE CONTRAMARCO (EXCLUSIVE CONTRAMARCO), SEM VIDROS, PADRONIZADA. AF_07/2016 JANELA DE FERRO ESQUADRIAS/FERRAGENS/VIDROS</v>
      </c>
    </row>
    <row r="1786" spans="1:13" ht="15">
      <c r="A1786" s="149" t="s">
        <v>2935</v>
      </c>
      <c r="B1786" s="149" t="s">
        <v>2936</v>
      </c>
      <c r="C1786" s="149" t="s">
        <v>3067</v>
      </c>
      <c r="D1786" s="149" t="s">
        <v>3068</v>
      </c>
      <c r="E1786" s="150" t="s">
        <v>643</v>
      </c>
      <c r="F1786" s="149" t="s">
        <v>643</v>
      </c>
      <c r="G1786" s="149">
        <v>94565</v>
      </c>
      <c r="H1786" s="149" t="s">
        <v>3074</v>
      </c>
      <c r="I1786" s="149" t="s">
        <v>996</v>
      </c>
      <c r="J1786" s="149" t="s">
        <v>726</v>
      </c>
      <c r="K1786" s="150" t="s">
        <v>10208</v>
      </c>
      <c r="L1786" s="149" t="s">
        <v>647</v>
      </c>
      <c r="M1786" s="148" t="str">
        <f t="shared" si="27"/>
        <v>CAIXA REFERENCIAL ATRIBUÍDO SÃO PAULO JANELA DE AÇO DE CORRER, 2 FOLHAS, FIXAÇÃO COM PARAFUSO SOBRE CONTRAMARCO (EXCLUSIVE CONTRAMARCO), COM VIDROS, PADRONIZADA. AF_07/2016 JANELA DE FERRO ESQUADRIAS/FERRAGENS/VIDROS</v>
      </c>
    </row>
    <row r="1787" spans="1:13" ht="15">
      <c r="A1787" s="149" t="s">
        <v>2935</v>
      </c>
      <c r="B1787" s="149" t="s">
        <v>2936</v>
      </c>
      <c r="C1787" s="149" t="s">
        <v>3067</v>
      </c>
      <c r="D1787" s="149" t="s">
        <v>3068</v>
      </c>
      <c r="E1787" s="150" t="s">
        <v>643</v>
      </c>
      <c r="F1787" s="149" t="s">
        <v>643</v>
      </c>
      <c r="G1787" s="149">
        <v>94567</v>
      </c>
      <c r="H1787" s="149" t="s">
        <v>3075</v>
      </c>
      <c r="I1787" s="149" t="s">
        <v>996</v>
      </c>
      <c r="J1787" s="149" t="s">
        <v>726</v>
      </c>
      <c r="K1787" s="150" t="s">
        <v>10209</v>
      </c>
      <c r="L1787" s="149" t="s">
        <v>647</v>
      </c>
      <c r="M1787" s="148" t="str">
        <f t="shared" si="27"/>
        <v>CAIXA REFERENCIAL ATRIBUÍDO SÃO PAULO JANELA DE AÇO DE CORRER, 4 FOLHAS, FIXAÇÃO COM PARAFUSO SOBRE CONTRAMARCO (EXCLUSIVE CONTRAMARCO), SEM VIDROS, PADRONIZADA. AF_07/2016 JANELA DE FERRO ESQUADRIAS/FERRAGENS/VIDROS</v>
      </c>
    </row>
    <row r="1788" spans="1:13" ht="15">
      <c r="A1788" s="149" t="s">
        <v>2935</v>
      </c>
      <c r="B1788" s="149" t="s">
        <v>2936</v>
      </c>
      <c r="C1788" s="149" t="s">
        <v>3067</v>
      </c>
      <c r="D1788" s="149" t="s">
        <v>3068</v>
      </c>
      <c r="E1788" s="150" t="s">
        <v>643</v>
      </c>
      <c r="F1788" s="149" t="s">
        <v>643</v>
      </c>
      <c r="G1788" s="149">
        <v>94568</v>
      </c>
      <c r="H1788" s="149" t="s">
        <v>3076</v>
      </c>
      <c r="I1788" s="149" t="s">
        <v>996</v>
      </c>
      <c r="J1788" s="149" t="s">
        <v>726</v>
      </c>
      <c r="K1788" s="150" t="s">
        <v>10210</v>
      </c>
      <c r="L1788" s="149" t="s">
        <v>647</v>
      </c>
      <c r="M1788" s="148" t="str">
        <f t="shared" si="27"/>
        <v>CAIXA REFERENCIAL ATRIBUÍDO SÃO PAULO JANELA DE AÇO DE CORRER, 6 FOLHAS, FIXAÇÃO COM PARAFUSO SOBRE CONTRAMARCO (EXCLUSIVE CONTRAMARCO), COM VIDROS, PADRONIZADA. AF_07/2016 JANELA DE FERRO ESQUADRIAS/FERRAGENS/VIDROS</v>
      </c>
    </row>
    <row r="1789" spans="1:13" ht="15">
      <c r="A1789" s="149" t="s">
        <v>2935</v>
      </c>
      <c r="B1789" s="149" t="s">
        <v>2936</v>
      </c>
      <c r="C1789" s="149" t="s">
        <v>3077</v>
      </c>
      <c r="D1789" s="149" t="s">
        <v>3078</v>
      </c>
      <c r="E1789" s="150" t="s">
        <v>643</v>
      </c>
      <c r="F1789" s="149" t="s">
        <v>643</v>
      </c>
      <c r="G1789" s="149">
        <v>99837</v>
      </c>
      <c r="H1789" s="149" t="s">
        <v>3079</v>
      </c>
      <c r="I1789" s="149" t="s">
        <v>645</v>
      </c>
      <c r="J1789" s="149" t="s">
        <v>646</v>
      </c>
      <c r="K1789" s="150" t="s">
        <v>10211</v>
      </c>
      <c r="L1789" s="149" t="s">
        <v>647</v>
      </c>
      <c r="M1789" s="148" t="str">
        <f t="shared" si="27"/>
        <v>CAIXA REFERENCIAL COEFICIENTE DE REPRESENTATIVIDADE GUARDA-CORPO DE AÇO GALVANIZADO DE 1,10M, MONTANTES TUBULARES DE 1.1/4" ESPAÇADOS DE 1,20M, TRAVESSA SUPERIOR DE 1.1/2", GRADIL FORMADO POR TUBOS HORIZONTAIS DE 1" E VERTICAIS DE 3/4", FIXADO COM CHUMBADOR MECÂNICO. AF_04/2019_P GUARDA-CORPO DE FERRO ESQUADRIAS/FERRAGENS/VIDROS</v>
      </c>
    </row>
    <row r="1790" spans="1:13" ht="15">
      <c r="A1790" s="149" t="s">
        <v>2935</v>
      </c>
      <c r="B1790" s="149" t="s">
        <v>2936</v>
      </c>
      <c r="C1790" s="149" t="s">
        <v>3077</v>
      </c>
      <c r="D1790" s="149" t="s">
        <v>3078</v>
      </c>
      <c r="E1790" s="150" t="s">
        <v>643</v>
      </c>
      <c r="F1790" s="149" t="s">
        <v>643</v>
      </c>
      <c r="G1790" s="151">
        <v>99839</v>
      </c>
      <c r="H1790" s="149" t="s">
        <v>3080</v>
      </c>
      <c r="I1790" s="149" t="s">
        <v>645</v>
      </c>
      <c r="J1790" s="149" t="s">
        <v>646</v>
      </c>
      <c r="K1790" s="150" t="s">
        <v>10212</v>
      </c>
      <c r="L1790" s="149" t="s">
        <v>647</v>
      </c>
      <c r="M1790" s="148" t="str">
        <f t="shared" si="27"/>
        <v>CAIXA REFERENCIAL COEFICIENTE DE REPRESENTATIVIDADE GUARDA-CORPO DE AÇO GALVANIZADO DE 1,10M DE ALTURA, MONTANTES TUBULARES DE 1.1/2 ESPAÇADOS DE 1,20M, TRAVESSA SUPERIOR DE 2, GRADIL FORMADO POR BARRAS CHATAS EM FERRO DE 32X4,8MM, FIXADO COM CHUMBADOR MECÂNICO. AF_04/2019_P GUARDA-CORPO DE FERRO ESQUADRIAS/FERRAGENS/VIDROS</v>
      </c>
    </row>
    <row r="1791" spans="1:13" ht="15">
      <c r="A1791" s="149" t="s">
        <v>2935</v>
      </c>
      <c r="B1791" s="149" t="s">
        <v>2936</v>
      </c>
      <c r="C1791" s="149" t="s">
        <v>3077</v>
      </c>
      <c r="D1791" s="149" t="s">
        <v>3078</v>
      </c>
      <c r="E1791" s="150" t="s">
        <v>643</v>
      </c>
      <c r="F1791" s="149" t="s">
        <v>643</v>
      </c>
      <c r="G1791" s="151">
        <v>99841</v>
      </c>
      <c r="H1791" s="149" t="s">
        <v>3081</v>
      </c>
      <c r="I1791" s="149" t="s">
        <v>645</v>
      </c>
      <c r="J1791" s="149" t="s">
        <v>726</v>
      </c>
      <c r="K1791" s="150" t="s">
        <v>10213</v>
      </c>
      <c r="L1791" s="149" t="s">
        <v>647</v>
      </c>
      <c r="M1791" s="148" t="str">
        <f t="shared" si="27"/>
        <v>CAIXA REFERENCIAL ATRIBUÍDO SÃO PAULO GUARDA-CORPO PANORÂMICO COM PERFIS DE ALUMÍNIO E VIDRO LAMINADO 8 MM, FIXADO COM CHUMBADOR MECÂNICO. AF_04/2019_P GUARDA-CORPO DE FERRO ESQUADRIAS/FERRAGENS/VIDROS</v>
      </c>
    </row>
    <row r="1792" spans="1:13" ht="15">
      <c r="A1792" s="149" t="s">
        <v>2935</v>
      </c>
      <c r="B1792" s="149" t="s">
        <v>2936</v>
      </c>
      <c r="C1792" s="149" t="s">
        <v>3077</v>
      </c>
      <c r="D1792" s="149" t="s">
        <v>3078</v>
      </c>
      <c r="E1792" s="150" t="s">
        <v>643</v>
      </c>
      <c r="F1792" s="149" t="s">
        <v>643</v>
      </c>
      <c r="G1792" s="151">
        <v>99855</v>
      </c>
      <c r="H1792" s="149" t="s">
        <v>3082</v>
      </c>
      <c r="I1792" s="149" t="s">
        <v>645</v>
      </c>
      <c r="J1792" s="149" t="s">
        <v>646</v>
      </c>
      <c r="K1792" s="150" t="s">
        <v>10214</v>
      </c>
      <c r="L1792" s="149" t="s">
        <v>647</v>
      </c>
      <c r="M1792" s="148" t="str">
        <f t="shared" si="27"/>
        <v>CAIXA REFERENCIAL COEFICIENTE DE REPRESENTATIVIDADE CORRIMÃO SIMPLES, DIÂMETRO EXTERNO = 1 1/2", EM AÇO GALVANIZADO. AF_04/2019_P GUARDA-CORPO DE FERRO ESQUADRIAS/FERRAGENS/VIDROS</v>
      </c>
    </row>
    <row r="1793" spans="1:13" ht="15">
      <c r="A1793" s="149" t="s">
        <v>2935</v>
      </c>
      <c r="B1793" s="149" t="s">
        <v>2936</v>
      </c>
      <c r="C1793" s="149" t="s">
        <v>3077</v>
      </c>
      <c r="D1793" s="149" t="s">
        <v>3078</v>
      </c>
      <c r="E1793" s="150" t="s">
        <v>643</v>
      </c>
      <c r="F1793" s="149" t="s">
        <v>643</v>
      </c>
      <c r="G1793" s="151">
        <v>99857</v>
      </c>
      <c r="H1793" s="149" t="s">
        <v>3083</v>
      </c>
      <c r="I1793" s="149" t="s">
        <v>645</v>
      </c>
      <c r="J1793" s="149" t="s">
        <v>646</v>
      </c>
      <c r="K1793" s="150" t="s">
        <v>10215</v>
      </c>
      <c r="L1793" s="149" t="s">
        <v>647</v>
      </c>
      <c r="M1793" s="148" t="str">
        <f t="shared" si="27"/>
        <v>CAIXA REFERENCIAL COEFICIENTE DE REPRESENTATIVIDADE CORRIMÃO SIMPLES, DIÂMETRO EXTERNO = 1 1/2", EM ALUMÍNIO. AF_04/2019_P GUARDA-CORPO DE FERRO ESQUADRIAS/FERRAGENS/VIDROS</v>
      </c>
    </row>
    <row r="1794" spans="1:13" ht="15">
      <c r="A1794" s="149" t="s">
        <v>2935</v>
      </c>
      <c r="B1794" s="149" t="s">
        <v>2936</v>
      </c>
      <c r="C1794" s="149" t="s">
        <v>3077</v>
      </c>
      <c r="D1794" s="149" t="s">
        <v>3078</v>
      </c>
      <c r="E1794" s="150" t="s">
        <v>643</v>
      </c>
      <c r="F1794" s="149" t="s">
        <v>643</v>
      </c>
      <c r="G1794" s="151">
        <v>99861</v>
      </c>
      <c r="H1794" s="149" t="s">
        <v>3085</v>
      </c>
      <c r="I1794" s="149" t="s">
        <v>996</v>
      </c>
      <c r="J1794" s="149" t="s">
        <v>726</v>
      </c>
      <c r="K1794" s="150" t="s">
        <v>10216</v>
      </c>
      <c r="L1794" s="149" t="s">
        <v>647</v>
      </c>
      <c r="M1794" s="148" t="str">
        <f t="shared" si="27"/>
        <v>CAIXA REFERENCIAL ATRIBUÍDO SÃO PAULO GRADIL EM FERRO FIXADO EM VÃOS DE JANELAS, FORMADO POR BARRAS CHATAS DE 25X4,8 MM. AF_04/2019 GUARDA-CORPO DE FERRO ESQUADRIAS/FERRAGENS/VIDROS</v>
      </c>
    </row>
    <row r="1795" spans="1:13" ht="15">
      <c r="A1795" s="149" t="s">
        <v>2935</v>
      </c>
      <c r="B1795" s="149" t="s">
        <v>2936</v>
      </c>
      <c r="C1795" s="149" t="s">
        <v>3077</v>
      </c>
      <c r="D1795" s="149" t="s">
        <v>3078</v>
      </c>
      <c r="E1795" s="150" t="s">
        <v>643</v>
      </c>
      <c r="F1795" s="149" t="s">
        <v>643</v>
      </c>
      <c r="G1795" s="151">
        <v>99862</v>
      </c>
      <c r="H1795" s="149" t="s">
        <v>3087</v>
      </c>
      <c r="I1795" s="149" t="s">
        <v>996</v>
      </c>
      <c r="J1795" s="149" t="s">
        <v>646</v>
      </c>
      <c r="K1795" s="150" t="s">
        <v>10217</v>
      </c>
      <c r="L1795" s="149" t="s">
        <v>647</v>
      </c>
      <c r="M1795" s="148" t="str">
        <f t="shared" si="27"/>
        <v>CAIXA REFERENCIAL COEFICIENTE DE REPRESENTATIVIDADE GRADIL EM ALUMÍNIO FIXADO EM VÃOS DE JANELAS, FORMADO POR TUBOS DE 3/4". AF_04/2019 GUARDA-CORPO DE FERRO ESQUADRIAS/FERRAGENS/VIDROS</v>
      </c>
    </row>
    <row r="1796" spans="1:13" ht="15">
      <c r="A1796" s="149" t="s">
        <v>2935</v>
      </c>
      <c r="B1796" s="149" t="s">
        <v>2936</v>
      </c>
      <c r="C1796" s="149" t="s">
        <v>3088</v>
      </c>
      <c r="D1796" s="149" t="s">
        <v>3089</v>
      </c>
      <c r="E1796" s="150" t="s">
        <v>643</v>
      </c>
      <c r="F1796" s="149" t="s">
        <v>643</v>
      </c>
      <c r="G1796" s="151">
        <v>73665</v>
      </c>
      <c r="H1796" s="149" t="s">
        <v>3090</v>
      </c>
      <c r="I1796" s="149" t="s">
        <v>645</v>
      </c>
      <c r="J1796" s="149" t="s">
        <v>646</v>
      </c>
      <c r="K1796" s="150" t="s">
        <v>10218</v>
      </c>
      <c r="L1796" s="149" t="s">
        <v>647</v>
      </c>
      <c r="M1796" s="148" t="str">
        <f t="shared" si="27"/>
        <v>CAIXA REFERENCIAL COEFICIENTE DE REPRESENTATIVIDADE ESCADA TIPO MARINHEIRO EM ACO CA-50 9,52MM INCLUSO PINTURA COM FUNDO ANTICORROSIVO TIPO ZARCAO ESCADAS/CORRIMAOS ESQUADRIAS/FERRAGENS/VIDROS</v>
      </c>
    </row>
    <row r="1797" spans="1:13" ht="15">
      <c r="A1797" s="149" t="s">
        <v>2935</v>
      </c>
      <c r="B1797" s="149" t="s">
        <v>2936</v>
      </c>
      <c r="C1797" s="149" t="s">
        <v>3088</v>
      </c>
      <c r="D1797" s="149" t="s">
        <v>3089</v>
      </c>
      <c r="E1797" s="150">
        <v>74194</v>
      </c>
      <c r="F1797" s="149" t="s">
        <v>3091</v>
      </c>
      <c r="G1797" s="151" t="s">
        <v>3092</v>
      </c>
      <c r="H1797" s="149" t="s">
        <v>3093</v>
      </c>
      <c r="I1797" s="149" t="s">
        <v>645</v>
      </c>
      <c r="J1797" s="149" t="s">
        <v>646</v>
      </c>
      <c r="K1797" s="150" t="s">
        <v>10219</v>
      </c>
      <c r="L1797" s="149" t="s">
        <v>647</v>
      </c>
      <c r="M1797" s="148" t="str">
        <f t="shared" si="27"/>
        <v>CAIXA REFERENCIAL COEFICIENTE DE REPRESENTATIVIDADE ESCADA TIPO MARINHEIRO EM TUBO ACO GALVANIZADO 1 1/2" 5 DEGRAUS ESCADAS/CORRIMAOS ESQUADRIAS/FERRAGENS/VIDROS</v>
      </c>
    </row>
    <row r="1798" spans="1:13" ht="15">
      <c r="A1798" s="149" t="s">
        <v>2935</v>
      </c>
      <c r="B1798" s="149" t="s">
        <v>2936</v>
      </c>
      <c r="C1798" s="149" t="s">
        <v>3094</v>
      </c>
      <c r="D1798" s="149" t="s">
        <v>3095</v>
      </c>
      <c r="E1798" s="150" t="s">
        <v>643</v>
      </c>
      <c r="F1798" s="149" t="s">
        <v>643</v>
      </c>
      <c r="G1798" s="151">
        <v>68050</v>
      </c>
      <c r="H1798" s="149" t="s">
        <v>3096</v>
      </c>
      <c r="I1798" s="149" t="s">
        <v>996</v>
      </c>
      <c r="J1798" s="149" t="s">
        <v>646</v>
      </c>
      <c r="K1798" s="150" t="s">
        <v>10220</v>
      </c>
      <c r="L1798" s="149" t="s">
        <v>647</v>
      </c>
      <c r="M1798" s="148" t="str">
        <f t="shared" si="27"/>
        <v>CAIXA REFERENCIAL COEFICIENTE DE REPRESENTATIVIDADE PORTA DE CORRER EM ALUMINIO, COM DUAS FOLHAS PARA VIDRO, INCLUSO VIDRO LISO INCOLOR, FECHADURA E PUXADOR, SEM GUARNICAO/ALIZAR/VISTA PORTA E/OU TAMPA DE ALUMINIO ESQUADRIAS/FERRAGENS/VIDROS</v>
      </c>
    </row>
    <row r="1799" spans="1:13" ht="15">
      <c r="A1799" s="149" t="s">
        <v>2935</v>
      </c>
      <c r="B1799" s="149" t="s">
        <v>2936</v>
      </c>
      <c r="C1799" s="149" t="s">
        <v>3094</v>
      </c>
      <c r="D1799" s="149" t="s">
        <v>3095</v>
      </c>
      <c r="E1799" s="150" t="s">
        <v>643</v>
      </c>
      <c r="F1799" s="149" t="s">
        <v>643</v>
      </c>
      <c r="G1799" s="151">
        <v>90838</v>
      </c>
      <c r="H1799" s="149" t="s">
        <v>3097</v>
      </c>
      <c r="I1799" s="149" t="s">
        <v>759</v>
      </c>
      <c r="J1799" s="149" t="s">
        <v>646</v>
      </c>
      <c r="K1799" s="150" t="s">
        <v>10221</v>
      </c>
      <c r="L1799" s="149" t="s">
        <v>647</v>
      </c>
      <c r="M1799" s="148" t="str">
        <f t="shared" ref="M1799:M1862" si="28">CONCATENATE(L1799," ",J1799," ",H1799," ",C1799," ",A1799)</f>
        <v>CAIXA REFERENCIAL COEFICIENTE DE REPRESENTATIVIDADE PORTA CORTA-FOGO 90X210X4CM - FORNECIMENTO E INSTALAÇÃO. AF_08/2015 PORTA E/OU TAMPA DE ALUMINIO ESQUADRIAS/FERRAGENS/VIDROS</v>
      </c>
    </row>
    <row r="1800" spans="1:13" ht="15">
      <c r="A1800" s="149" t="s">
        <v>2935</v>
      </c>
      <c r="B1800" s="149" t="s">
        <v>2936</v>
      </c>
      <c r="C1800" s="149" t="s">
        <v>3094</v>
      </c>
      <c r="D1800" s="149" t="s">
        <v>3095</v>
      </c>
      <c r="E1800" s="150" t="s">
        <v>643</v>
      </c>
      <c r="F1800" s="149" t="s">
        <v>643</v>
      </c>
      <c r="G1800" s="151">
        <v>91338</v>
      </c>
      <c r="H1800" s="149" t="s">
        <v>3098</v>
      </c>
      <c r="I1800" s="149" t="s">
        <v>996</v>
      </c>
      <c r="J1800" s="149" t="s">
        <v>646</v>
      </c>
      <c r="K1800" s="150" t="s">
        <v>10222</v>
      </c>
      <c r="L1800" s="149" t="s">
        <v>647</v>
      </c>
      <c r="M1800" s="148" t="str">
        <f t="shared" si="28"/>
        <v>CAIXA REFERENCIAL COEFICIENTE DE REPRESENTATIVIDADE PORTA DE ALUMÍNIO DE ABRIR COM LAMBRI, COM GUARNIÇÃO, FIXAÇÃO COM PARAFUSOS - FORNECIMENTO E INSTALAÇÃO. AF_08/2015 PORTA E/OU TAMPA DE ALUMINIO ESQUADRIAS/FERRAGENS/VIDROS</v>
      </c>
    </row>
    <row r="1801" spans="1:13" ht="15">
      <c r="A1801" s="149" t="s">
        <v>2935</v>
      </c>
      <c r="B1801" s="149" t="s">
        <v>2936</v>
      </c>
      <c r="C1801" s="149" t="s">
        <v>3094</v>
      </c>
      <c r="D1801" s="149" t="s">
        <v>3095</v>
      </c>
      <c r="E1801" s="150" t="s">
        <v>643</v>
      </c>
      <c r="F1801" s="149" t="s">
        <v>643</v>
      </c>
      <c r="G1801" s="151">
        <v>91341</v>
      </c>
      <c r="H1801" s="149" t="s">
        <v>3099</v>
      </c>
      <c r="I1801" s="149" t="s">
        <v>996</v>
      </c>
      <c r="J1801" s="149" t="s">
        <v>646</v>
      </c>
      <c r="K1801" s="150" t="s">
        <v>10223</v>
      </c>
      <c r="L1801" s="149" t="s">
        <v>647</v>
      </c>
      <c r="M1801" s="148" t="str">
        <f t="shared" si="28"/>
        <v>CAIXA REFERENCIAL COEFICIENTE DE REPRESENTATIVIDADE PORTA EM ALUMÍNIO DE ABRIR TIPO VENEZIANA COM GUARNIÇÃO, FIXAÇÃO COM PARAFUSOS - FORNECIMENTO E INSTALAÇÃO. AF_08/2015 PORTA E/OU TAMPA DE ALUMINIO ESQUADRIAS/FERRAGENS/VIDROS</v>
      </c>
    </row>
    <row r="1802" spans="1:13" ht="15">
      <c r="A1802" s="149" t="s">
        <v>2935</v>
      </c>
      <c r="B1802" s="149" t="s">
        <v>2936</v>
      </c>
      <c r="C1802" s="149" t="s">
        <v>3094</v>
      </c>
      <c r="D1802" s="149" t="s">
        <v>3095</v>
      </c>
      <c r="E1802" s="150" t="s">
        <v>643</v>
      </c>
      <c r="F1802" s="149" t="s">
        <v>643</v>
      </c>
      <c r="G1802" s="151">
        <v>94805</v>
      </c>
      <c r="H1802" s="149" t="s">
        <v>3100</v>
      </c>
      <c r="I1802" s="149" t="s">
        <v>759</v>
      </c>
      <c r="J1802" s="149" t="s">
        <v>646</v>
      </c>
      <c r="K1802" s="150" t="s">
        <v>10224</v>
      </c>
      <c r="L1802" s="149" t="s">
        <v>647</v>
      </c>
      <c r="M1802" s="148" t="str">
        <f t="shared" si="28"/>
        <v>CAIXA REFERENCIAL COEFICIENTE DE REPRESENTATIVIDADE PORTA DE ALUMÍNIO DE ABRIR PARA VIDRO SEM GUARNIÇÃO, 87X210CM, FIXAÇÃO COM PARAFUSOS, INCLUSIVE VIDROS - FORNECIMENTO E INSTALAÇÃO. AF_08/2015 PORTA E/OU TAMPA DE ALUMINIO ESQUADRIAS/FERRAGENS/VIDROS</v>
      </c>
    </row>
    <row r="1803" spans="1:13" ht="15">
      <c r="A1803" s="149" t="s">
        <v>2935</v>
      </c>
      <c r="B1803" s="149" t="s">
        <v>2936</v>
      </c>
      <c r="C1803" s="149" t="s">
        <v>3094</v>
      </c>
      <c r="D1803" s="149" t="s">
        <v>3095</v>
      </c>
      <c r="E1803" s="150" t="s">
        <v>643</v>
      </c>
      <c r="F1803" s="149" t="s">
        <v>643</v>
      </c>
      <c r="G1803" s="151">
        <v>94806</v>
      </c>
      <c r="H1803" s="149" t="s">
        <v>3101</v>
      </c>
      <c r="I1803" s="149" t="s">
        <v>759</v>
      </c>
      <c r="J1803" s="149" t="s">
        <v>646</v>
      </c>
      <c r="K1803" s="150" t="s">
        <v>10225</v>
      </c>
      <c r="L1803" s="149" t="s">
        <v>647</v>
      </c>
      <c r="M1803" s="148" t="str">
        <f t="shared" si="28"/>
        <v>CAIXA REFERENCIAL COEFICIENTE DE REPRESENTATIVIDADE PORTA EM AÇO DE ABRIR PARA VIDRO SEM GUARNIÇÃO, 87X210CM, FIXAÇÃO COM PARAFUSOS, EXCLUSIVE VIDROS - FORNECIMENTO E INSTALAÇÃO. AF_08/2015 PORTA E/OU TAMPA DE ALUMINIO ESQUADRIAS/FERRAGENS/VIDROS</v>
      </c>
    </row>
    <row r="1804" spans="1:13" ht="15">
      <c r="A1804" s="149" t="s">
        <v>2935</v>
      </c>
      <c r="B1804" s="149" t="s">
        <v>2936</v>
      </c>
      <c r="C1804" s="149" t="s">
        <v>3094</v>
      </c>
      <c r="D1804" s="149" t="s">
        <v>3095</v>
      </c>
      <c r="E1804" s="150" t="s">
        <v>643</v>
      </c>
      <c r="F1804" s="149" t="s">
        <v>643</v>
      </c>
      <c r="G1804" s="151">
        <v>94807</v>
      </c>
      <c r="H1804" s="149" t="s">
        <v>3102</v>
      </c>
      <c r="I1804" s="149" t="s">
        <v>759</v>
      </c>
      <c r="J1804" s="149" t="s">
        <v>646</v>
      </c>
      <c r="K1804" s="150" t="s">
        <v>10226</v>
      </c>
      <c r="L1804" s="149" t="s">
        <v>647</v>
      </c>
      <c r="M1804" s="148" t="str">
        <f t="shared" si="28"/>
        <v>CAIXA REFERENCIAL COEFICIENTE DE REPRESENTATIVIDADE PORTA EM AÇO DE ABRIR TIPO VENEZIANA SEM GUARNIÇÃO, 87X210CM, FIXAÇÃO COM PARAFUSOS - FORNECIMENTO E INSTALAÇÃO. AF_08/2015 PORTA E/OU TAMPA DE ALUMINIO ESQUADRIAS/FERRAGENS/VIDROS</v>
      </c>
    </row>
    <row r="1805" spans="1:13" ht="15">
      <c r="A1805" s="149" t="s">
        <v>2935</v>
      </c>
      <c r="B1805" s="149" t="s">
        <v>2936</v>
      </c>
      <c r="C1805" s="149" t="s">
        <v>3103</v>
      </c>
      <c r="D1805" s="149" t="s">
        <v>3104</v>
      </c>
      <c r="E1805" s="150">
        <v>73736</v>
      </c>
      <c r="F1805" s="149" t="s">
        <v>3105</v>
      </c>
      <c r="G1805" s="151" t="s">
        <v>3106</v>
      </c>
      <c r="H1805" s="149" t="s">
        <v>3107</v>
      </c>
      <c r="I1805" s="149" t="s">
        <v>759</v>
      </c>
      <c r="J1805" s="149" t="s">
        <v>646</v>
      </c>
      <c r="K1805" s="150" t="s">
        <v>10227</v>
      </c>
      <c r="L1805" s="149" t="s">
        <v>647</v>
      </c>
      <c r="M1805" s="148" t="str">
        <f t="shared" si="28"/>
        <v>CAIXA REFERENCIAL COEFICIENTE DE REPRESENTATIVIDADE DOBRADICA TIPO VAI E VEM EM LATAO POLIDO 3" FERRAGENS PARA PORTAS ESQUADRIAS/FERRAGENS/VIDROS</v>
      </c>
    </row>
    <row r="1806" spans="1:13" ht="15">
      <c r="A1806" s="149" t="s">
        <v>2935</v>
      </c>
      <c r="B1806" s="149" t="s">
        <v>2936</v>
      </c>
      <c r="C1806" s="149" t="s">
        <v>3103</v>
      </c>
      <c r="D1806" s="149" t="s">
        <v>3104</v>
      </c>
      <c r="E1806" s="150" t="s">
        <v>643</v>
      </c>
      <c r="F1806" s="149" t="s">
        <v>643</v>
      </c>
      <c r="G1806" s="151">
        <v>84885</v>
      </c>
      <c r="H1806" s="149" t="s">
        <v>3108</v>
      </c>
      <c r="I1806" s="149" t="s">
        <v>759</v>
      </c>
      <c r="J1806" s="149" t="s">
        <v>646</v>
      </c>
      <c r="K1806" s="150" t="s">
        <v>10228</v>
      </c>
      <c r="L1806" s="149" t="s">
        <v>647</v>
      </c>
      <c r="M1806" s="148" t="str">
        <f t="shared" si="28"/>
        <v>CAIXA REFERENCIAL COEFICIENTE DE REPRESENTATIVIDADE JOGO DE FERRAGENS CROMADAS PARA PORTA DE VIDRO TEMPERADO, UMA FOLHA COMPOSTO DE DOBRADICAS SUPERIOR E INFERIOR, TRINCO, FECHADURA, CONTRA FECHADURA COM CAPUCHINHO SEM MOLA E PUXADOR FERRAGENS PARA PORTAS ESQUADRIAS/FERRAGENS/VIDROS</v>
      </c>
    </row>
    <row r="1807" spans="1:13" ht="15">
      <c r="A1807" s="149" t="s">
        <v>2935</v>
      </c>
      <c r="B1807" s="149" t="s">
        <v>2936</v>
      </c>
      <c r="C1807" s="149" t="s">
        <v>3103</v>
      </c>
      <c r="D1807" s="149" t="s">
        <v>3104</v>
      </c>
      <c r="E1807" s="150" t="s">
        <v>643</v>
      </c>
      <c r="F1807" s="149" t="s">
        <v>643</v>
      </c>
      <c r="G1807" s="149">
        <v>84886</v>
      </c>
      <c r="H1807" s="149" t="s">
        <v>3109</v>
      </c>
      <c r="I1807" s="149" t="s">
        <v>759</v>
      </c>
      <c r="J1807" s="149" t="s">
        <v>646</v>
      </c>
      <c r="K1807" s="150" t="s">
        <v>10229</v>
      </c>
      <c r="L1807" s="149" t="s">
        <v>647</v>
      </c>
      <c r="M1807" s="148" t="str">
        <f t="shared" si="28"/>
        <v>CAIXA REFERENCIAL COEFICIENTE DE REPRESENTATIVIDADE MOLA HIDRAULICA DE PISO PARA PORTA DE VIDRO TEMPERADO FERRAGENS PARA PORTAS ESQUADRIAS/FERRAGENS/VIDROS</v>
      </c>
    </row>
    <row r="1808" spans="1:13" ht="15">
      <c r="A1808" s="149" t="s">
        <v>2935</v>
      </c>
      <c r="B1808" s="149" t="s">
        <v>2936</v>
      </c>
      <c r="C1808" s="149" t="s">
        <v>3103</v>
      </c>
      <c r="D1808" s="149" t="s">
        <v>3104</v>
      </c>
      <c r="E1808" s="150" t="s">
        <v>643</v>
      </c>
      <c r="F1808" s="149" t="s">
        <v>643</v>
      </c>
      <c r="G1808" s="151">
        <v>84889</v>
      </c>
      <c r="H1808" s="149" t="s">
        <v>3110</v>
      </c>
      <c r="I1808" s="149" t="s">
        <v>759</v>
      </c>
      <c r="J1808" s="149" t="s">
        <v>646</v>
      </c>
      <c r="K1808" s="150" t="s">
        <v>6247</v>
      </c>
      <c r="L1808" s="149" t="s">
        <v>647</v>
      </c>
      <c r="M1808" s="148" t="str">
        <f t="shared" si="28"/>
        <v>CAIXA REFERENCIAL COEFICIENTE DE REPRESENTATIVIDADE PUXADOR CENTRAL PARA ESQUADRIA DE ALUMINIO FERRAGENS PARA PORTAS ESQUADRIAS/FERRAGENS/VIDROS</v>
      </c>
    </row>
    <row r="1809" spans="1:13" ht="15">
      <c r="A1809" s="149" t="s">
        <v>2935</v>
      </c>
      <c r="B1809" s="149" t="s">
        <v>2936</v>
      </c>
      <c r="C1809" s="149" t="s">
        <v>3112</v>
      </c>
      <c r="D1809" s="149" t="s">
        <v>3113</v>
      </c>
      <c r="E1809" s="150" t="s">
        <v>643</v>
      </c>
      <c r="F1809" s="149" t="s">
        <v>643</v>
      </c>
      <c r="G1809" s="151">
        <v>84891</v>
      </c>
      <c r="H1809" s="149" t="s">
        <v>3114</v>
      </c>
      <c r="I1809" s="149" t="s">
        <v>759</v>
      </c>
      <c r="J1809" s="149" t="s">
        <v>646</v>
      </c>
      <c r="K1809" s="150" t="s">
        <v>10230</v>
      </c>
      <c r="L1809" s="149" t="s">
        <v>647</v>
      </c>
      <c r="M1809" s="148" t="str">
        <f t="shared" si="28"/>
        <v>CAIXA REFERENCIAL COEFICIENTE DE REPRESENTATIVIDADE CREMONA EM LATAO CROMADO OU POLIDO, COMPLETA, COM VARA H=1,50M FERRAGENS PARA JANELAS ESQUADRIAS/FERRAGENS/VIDROS</v>
      </c>
    </row>
    <row r="1810" spans="1:13" ht="15">
      <c r="A1810" s="149" t="s">
        <v>2935</v>
      </c>
      <c r="B1810" s="149" t="s">
        <v>2936</v>
      </c>
      <c r="C1810" s="149" t="s">
        <v>3115</v>
      </c>
      <c r="D1810" s="149" t="s">
        <v>3116</v>
      </c>
      <c r="E1810" s="150">
        <v>74046</v>
      </c>
      <c r="F1810" s="149" t="s">
        <v>3117</v>
      </c>
      <c r="G1810" s="151" t="s">
        <v>3118</v>
      </c>
      <c r="H1810" s="149" t="s">
        <v>3119</v>
      </c>
      <c r="I1810" s="149" t="s">
        <v>759</v>
      </c>
      <c r="J1810" s="149" t="s">
        <v>646</v>
      </c>
      <c r="K1810" s="150" t="s">
        <v>2852</v>
      </c>
      <c r="L1810" s="149" t="s">
        <v>647</v>
      </c>
      <c r="M1810" s="148" t="str">
        <f t="shared" si="28"/>
        <v>CAIXA REFERENCIAL COEFICIENTE DE REPRESENTATIVIDADE TARJETA TIPO LIVRE/OCUPADO PARA PORTA DE BANHEIRO FERRAGENS DIVERSAS ESQUADRIAS/FERRAGENS/VIDROS</v>
      </c>
    </row>
    <row r="1811" spans="1:13" ht="15">
      <c r="A1811" s="149" t="s">
        <v>2935</v>
      </c>
      <c r="B1811" s="149" t="s">
        <v>2936</v>
      </c>
      <c r="C1811" s="149" t="s">
        <v>3115</v>
      </c>
      <c r="D1811" s="149" t="s">
        <v>3116</v>
      </c>
      <c r="E1811" s="150">
        <v>74047</v>
      </c>
      <c r="F1811" s="149" t="s">
        <v>3121</v>
      </c>
      <c r="G1811" s="151" t="s">
        <v>3122</v>
      </c>
      <c r="H1811" s="149" t="s">
        <v>3123</v>
      </c>
      <c r="I1811" s="149" t="s">
        <v>759</v>
      </c>
      <c r="J1811" s="149" t="s">
        <v>646</v>
      </c>
      <c r="K1811" s="150" t="s">
        <v>10231</v>
      </c>
      <c r="L1811" s="149" t="s">
        <v>647</v>
      </c>
      <c r="M1811" s="148" t="str">
        <f t="shared" si="28"/>
        <v>CAIXA REFERENCIAL COEFICIENTE DE REPRESENTATIVIDADE DOBRADICA EM ACO/FERRO, 3" X 21/2", E=1,9 A 2 MM, SEM ANEL, CROMADO OU ZINCADO, TAMPA BOLA, COM PARAFUSOS FERRAGENS DIVERSAS ESQUADRIAS/FERRAGENS/VIDROS</v>
      </c>
    </row>
    <row r="1812" spans="1:13" ht="15">
      <c r="A1812" s="149" t="s">
        <v>2935</v>
      </c>
      <c r="B1812" s="149" t="s">
        <v>2936</v>
      </c>
      <c r="C1812" s="149" t="s">
        <v>3115</v>
      </c>
      <c r="D1812" s="149" t="s">
        <v>3116</v>
      </c>
      <c r="E1812" s="150">
        <v>74084</v>
      </c>
      <c r="F1812" s="149" t="s">
        <v>3125</v>
      </c>
      <c r="G1812" s="151" t="s">
        <v>3126</v>
      </c>
      <c r="H1812" s="149" t="s">
        <v>3127</v>
      </c>
      <c r="I1812" s="149" t="s">
        <v>759</v>
      </c>
      <c r="J1812" s="149" t="s">
        <v>646</v>
      </c>
      <c r="K1812" s="150" t="s">
        <v>10232</v>
      </c>
      <c r="L1812" s="149" t="s">
        <v>647</v>
      </c>
      <c r="M1812" s="148" t="str">
        <f t="shared" si="28"/>
        <v>CAIXA REFERENCIAL COEFICIENTE DE REPRESENTATIVIDADE PORTA CADEADO ZINCADO OXIDADO PRETO COM CADEADO DE ACO INOX, LARGURA DE *50* MM FERRAGENS DIVERSAS ESQUADRIAS/FERRAGENS/VIDROS</v>
      </c>
    </row>
    <row r="1813" spans="1:13" ht="15">
      <c r="A1813" s="149" t="s">
        <v>2935</v>
      </c>
      <c r="B1813" s="149" t="s">
        <v>2936</v>
      </c>
      <c r="C1813" s="149" t="s">
        <v>3115</v>
      </c>
      <c r="D1813" s="149" t="s">
        <v>3116</v>
      </c>
      <c r="E1813" s="150" t="s">
        <v>643</v>
      </c>
      <c r="F1813" s="149" t="s">
        <v>643</v>
      </c>
      <c r="G1813" s="151">
        <v>84950</v>
      </c>
      <c r="H1813" s="149" t="s">
        <v>3128</v>
      </c>
      <c r="I1813" s="149" t="s">
        <v>759</v>
      </c>
      <c r="J1813" s="149" t="s">
        <v>646</v>
      </c>
      <c r="K1813" s="150" t="s">
        <v>3966</v>
      </c>
      <c r="L1813" s="149" t="s">
        <v>647</v>
      </c>
      <c r="M1813" s="148" t="str">
        <f t="shared" si="28"/>
        <v>CAIXA REFERENCIAL COEFICIENTE DE REPRESENTATIVIDADE FECHO EMBUTIR TIPO UNHA 40CM C/COLOCACAO FERRAGENS DIVERSAS ESQUADRIAS/FERRAGENS/VIDROS</v>
      </c>
    </row>
    <row r="1814" spans="1:13" ht="15">
      <c r="A1814" s="149" t="s">
        <v>2935</v>
      </c>
      <c r="B1814" s="149" t="s">
        <v>2936</v>
      </c>
      <c r="C1814" s="149" t="s">
        <v>3115</v>
      </c>
      <c r="D1814" s="149" t="s">
        <v>3116</v>
      </c>
      <c r="E1814" s="150" t="s">
        <v>643</v>
      </c>
      <c r="F1814" s="149" t="s">
        <v>643</v>
      </c>
      <c r="G1814" s="151">
        <v>84952</v>
      </c>
      <c r="H1814" s="149" t="s">
        <v>3129</v>
      </c>
      <c r="I1814" s="149" t="s">
        <v>759</v>
      </c>
      <c r="J1814" s="149" t="s">
        <v>646</v>
      </c>
      <c r="K1814" s="150" t="s">
        <v>8182</v>
      </c>
      <c r="L1814" s="149" t="s">
        <v>647</v>
      </c>
      <c r="M1814" s="148" t="str">
        <f t="shared" si="28"/>
        <v>CAIXA REFERENCIAL COEFICIENTE DE REPRESENTATIVIDADE FECHO EMBUTIR TIPO UNHA 22CM C/COLOCACAO FERRAGENS DIVERSAS ESQUADRIAS/FERRAGENS/VIDROS</v>
      </c>
    </row>
    <row r="1815" spans="1:13" ht="15">
      <c r="A1815" s="149" t="s">
        <v>2935</v>
      </c>
      <c r="B1815" s="149" t="s">
        <v>2936</v>
      </c>
      <c r="C1815" s="149" t="s">
        <v>3130</v>
      </c>
      <c r="D1815" s="149" t="s">
        <v>3131</v>
      </c>
      <c r="E1815" s="150" t="s">
        <v>643</v>
      </c>
      <c r="F1815" s="149" t="s">
        <v>643</v>
      </c>
      <c r="G1815" s="149">
        <v>72116</v>
      </c>
      <c r="H1815" s="149" t="s">
        <v>3132</v>
      </c>
      <c r="I1815" s="149" t="s">
        <v>996</v>
      </c>
      <c r="J1815" s="149" t="s">
        <v>646</v>
      </c>
      <c r="K1815" s="150" t="s">
        <v>10233</v>
      </c>
      <c r="L1815" s="149" t="s">
        <v>647</v>
      </c>
      <c r="M1815" s="148" t="str">
        <f t="shared" si="28"/>
        <v>CAIXA REFERENCIAL COEFICIENTE DE REPRESENTATIVIDADE VIDRO LISO COMUM TRANSPARENTE, ESPESSURA 3MM VIDROS/ESPELHOS ESQUADRIAS/FERRAGENS/VIDROS</v>
      </c>
    </row>
    <row r="1816" spans="1:13" ht="15">
      <c r="A1816" s="149" t="s">
        <v>2935</v>
      </c>
      <c r="B1816" s="149" t="s">
        <v>2936</v>
      </c>
      <c r="C1816" s="149" t="s">
        <v>3130</v>
      </c>
      <c r="D1816" s="149" t="s">
        <v>3131</v>
      </c>
      <c r="E1816" s="150" t="s">
        <v>643</v>
      </c>
      <c r="F1816" s="149" t="s">
        <v>643</v>
      </c>
      <c r="G1816" s="151">
        <v>72117</v>
      </c>
      <c r="H1816" s="149" t="s">
        <v>3133</v>
      </c>
      <c r="I1816" s="149" t="s">
        <v>996</v>
      </c>
      <c r="J1816" s="149" t="s">
        <v>646</v>
      </c>
      <c r="K1816" s="150" t="s">
        <v>10234</v>
      </c>
      <c r="L1816" s="149" t="s">
        <v>647</v>
      </c>
      <c r="M1816" s="148" t="str">
        <f t="shared" si="28"/>
        <v>CAIXA REFERENCIAL COEFICIENTE DE REPRESENTATIVIDADE VIDRO LISO COMUM TRANSPARENTE, ESPESSURA 4MM VIDROS/ESPELHOS ESQUADRIAS/FERRAGENS/VIDROS</v>
      </c>
    </row>
    <row r="1817" spans="1:13" ht="15">
      <c r="A1817" s="149" t="s">
        <v>2935</v>
      </c>
      <c r="B1817" s="149" t="s">
        <v>2936</v>
      </c>
      <c r="C1817" s="149" t="s">
        <v>3130</v>
      </c>
      <c r="D1817" s="149" t="s">
        <v>3131</v>
      </c>
      <c r="E1817" s="150" t="s">
        <v>643</v>
      </c>
      <c r="F1817" s="149" t="s">
        <v>643</v>
      </c>
      <c r="G1817" s="151">
        <v>72118</v>
      </c>
      <c r="H1817" s="149" t="s">
        <v>3134</v>
      </c>
      <c r="I1817" s="149" t="s">
        <v>996</v>
      </c>
      <c r="J1817" s="149" t="s">
        <v>646</v>
      </c>
      <c r="K1817" s="150" t="s">
        <v>10235</v>
      </c>
      <c r="L1817" s="149" t="s">
        <v>647</v>
      </c>
      <c r="M1817" s="148" t="str">
        <f t="shared" si="28"/>
        <v>CAIXA REFERENCIAL COEFICIENTE DE REPRESENTATIVIDADE VIDRO TEMPERADO INCOLOR, ESPESSURA 6MM, FORNECIMENTO E INSTALACAO, INCLUSIVE MASSA PARA VEDACAO VIDROS/ESPELHOS ESQUADRIAS/FERRAGENS/VIDROS</v>
      </c>
    </row>
    <row r="1818" spans="1:13" ht="15">
      <c r="A1818" s="149" t="s">
        <v>2935</v>
      </c>
      <c r="B1818" s="149" t="s">
        <v>2936</v>
      </c>
      <c r="C1818" s="149" t="s">
        <v>3130</v>
      </c>
      <c r="D1818" s="149" t="s">
        <v>3131</v>
      </c>
      <c r="E1818" s="150" t="s">
        <v>643</v>
      </c>
      <c r="F1818" s="149" t="s">
        <v>643</v>
      </c>
      <c r="G1818" s="151">
        <v>72119</v>
      </c>
      <c r="H1818" s="149" t="s">
        <v>3135</v>
      </c>
      <c r="I1818" s="149" t="s">
        <v>996</v>
      </c>
      <c r="J1818" s="149" t="s">
        <v>646</v>
      </c>
      <c r="K1818" s="150" t="s">
        <v>10236</v>
      </c>
      <c r="L1818" s="149" t="s">
        <v>647</v>
      </c>
      <c r="M1818" s="148" t="str">
        <f t="shared" si="28"/>
        <v>CAIXA REFERENCIAL COEFICIENTE DE REPRESENTATIVIDADE VIDRO TEMPERADO INCOLOR, ESPESSURA 8MM, FORNECIMENTO E INSTALACAO, INCLUSIVE MASSA PARA VEDACAO VIDROS/ESPELHOS ESQUADRIAS/FERRAGENS/VIDROS</v>
      </c>
    </row>
    <row r="1819" spans="1:13" ht="15">
      <c r="A1819" s="149" t="s">
        <v>2935</v>
      </c>
      <c r="B1819" s="149" t="s">
        <v>2936</v>
      </c>
      <c r="C1819" s="149" t="s">
        <v>3130</v>
      </c>
      <c r="D1819" s="149" t="s">
        <v>3131</v>
      </c>
      <c r="E1819" s="150" t="s">
        <v>643</v>
      </c>
      <c r="F1819" s="149" t="s">
        <v>643</v>
      </c>
      <c r="G1819" s="151">
        <v>72120</v>
      </c>
      <c r="H1819" s="149" t="s">
        <v>3136</v>
      </c>
      <c r="I1819" s="149" t="s">
        <v>996</v>
      </c>
      <c r="J1819" s="149" t="s">
        <v>646</v>
      </c>
      <c r="K1819" s="150" t="s">
        <v>10237</v>
      </c>
      <c r="L1819" s="149" t="s">
        <v>647</v>
      </c>
      <c r="M1819" s="148" t="str">
        <f t="shared" si="28"/>
        <v>CAIXA REFERENCIAL COEFICIENTE DE REPRESENTATIVIDADE VIDRO TEMPERADO INCOLOR, ESPESSURA 10MM, FORNECIMENTO E INSTALACAO, INCLUSIVE MASSA PARA VEDACAO VIDROS/ESPELHOS ESQUADRIAS/FERRAGENS/VIDROS</v>
      </c>
    </row>
    <row r="1820" spans="1:13" ht="15">
      <c r="A1820" s="149" t="s">
        <v>2935</v>
      </c>
      <c r="B1820" s="149" t="s">
        <v>2936</v>
      </c>
      <c r="C1820" s="149" t="s">
        <v>3130</v>
      </c>
      <c r="D1820" s="149" t="s">
        <v>3131</v>
      </c>
      <c r="E1820" s="150" t="s">
        <v>643</v>
      </c>
      <c r="F1820" s="149" t="s">
        <v>643</v>
      </c>
      <c r="G1820" s="149">
        <v>72122</v>
      </c>
      <c r="H1820" s="149" t="s">
        <v>3137</v>
      </c>
      <c r="I1820" s="149" t="s">
        <v>996</v>
      </c>
      <c r="J1820" s="149" t="s">
        <v>646</v>
      </c>
      <c r="K1820" s="150" t="s">
        <v>10238</v>
      </c>
      <c r="L1820" s="149" t="s">
        <v>647</v>
      </c>
      <c r="M1820" s="148" t="str">
        <f t="shared" si="28"/>
        <v>CAIXA REFERENCIAL COEFICIENTE DE REPRESENTATIVIDADE VIDRO FANTASIA TIPO CANELADO, ESPESSURA 4MM VIDROS/ESPELHOS ESQUADRIAS/FERRAGENS/VIDROS</v>
      </c>
    </row>
    <row r="1821" spans="1:13" ht="15">
      <c r="A1821" s="149" t="s">
        <v>2935</v>
      </c>
      <c r="B1821" s="149" t="s">
        <v>2936</v>
      </c>
      <c r="C1821" s="149" t="s">
        <v>3130</v>
      </c>
      <c r="D1821" s="149" t="s">
        <v>3131</v>
      </c>
      <c r="E1821" s="150" t="s">
        <v>643</v>
      </c>
      <c r="F1821" s="149" t="s">
        <v>643</v>
      </c>
      <c r="G1821" s="149">
        <v>72123</v>
      </c>
      <c r="H1821" s="149" t="s">
        <v>3138</v>
      </c>
      <c r="I1821" s="149" t="s">
        <v>996</v>
      </c>
      <c r="J1821" s="149" t="s">
        <v>646</v>
      </c>
      <c r="K1821" s="150" t="s">
        <v>10239</v>
      </c>
      <c r="L1821" s="149" t="s">
        <v>647</v>
      </c>
      <c r="M1821" s="148" t="str">
        <f t="shared" si="28"/>
        <v>CAIXA REFERENCIAL COEFICIENTE DE REPRESENTATIVIDADE VIDRO ARAMADO, ESPESSURA 7MM VIDROS/ESPELHOS ESQUADRIAS/FERRAGENS/VIDROS</v>
      </c>
    </row>
    <row r="1822" spans="1:13" ht="15">
      <c r="A1822" s="149" t="s">
        <v>2935</v>
      </c>
      <c r="B1822" s="149" t="s">
        <v>2936</v>
      </c>
      <c r="C1822" s="149" t="s">
        <v>3130</v>
      </c>
      <c r="D1822" s="149" t="s">
        <v>3131</v>
      </c>
      <c r="E1822" s="150">
        <v>73838</v>
      </c>
      <c r="F1822" s="149" t="s">
        <v>3139</v>
      </c>
      <c r="G1822" s="149" t="s">
        <v>3140</v>
      </c>
      <c r="H1822" s="149" t="s">
        <v>3141</v>
      </c>
      <c r="I1822" s="149" t="s">
        <v>759</v>
      </c>
      <c r="J1822" s="149" t="s">
        <v>646</v>
      </c>
      <c r="K1822" s="150" t="s">
        <v>10240</v>
      </c>
      <c r="L1822" s="149" t="s">
        <v>647</v>
      </c>
      <c r="M1822" s="148" t="str">
        <f t="shared" si="28"/>
        <v>CAIXA REFERENCIAL COEFICIENTE DE REPRESENTATIVIDADE PORTA DE VIDRO TEMPERADO, 0,9X2,10M, ESPESSURA 10MM, INCLUSIVE ACESSORIOS VIDROS/ESPELHOS ESQUADRIAS/FERRAGENS/VIDROS</v>
      </c>
    </row>
    <row r="1823" spans="1:13" ht="15">
      <c r="A1823" s="149" t="s">
        <v>2935</v>
      </c>
      <c r="B1823" s="149" t="s">
        <v>2936</v>
      </c>
      <c r="C1823" s="149" t="s">
        <v>3130</v>
      </c>
      <c r="D1823" s="149" t="s">
        <v>3131</v>
      </c>
      <c r="E1823" s="150">
        <v>74125</v>
      </c>
      <c r="F1823" s="149" t="s">
        <v>3142</v>
      </c>
      <c r="G1823" s="151" t="s">
        <v>3143</v>
      </c>
      <c r="H1823" s="149" t="s">
        <v>3144</v>
      </c>
      <c r="I1823" s="149" t="s">
        <v>996</v>
      </c>
      <c r="J1823" s="149" t="s">
        <v>646</v>
      </c>
      <c r="K1823" s="150" t="s">
        <v>10241</v>
      </c>
      <c r="L1823" s="149" t="s">
        <v>647</v>
      </c>
      <c r="M1823" s="148" t="str">
        <f t="shared" si="28"/>
        <v>CAIXA REFERENCIAL COEFICIENTE DE REPRESENTATIVIDADE ESPELHO CRISTAL ESPESSURA 4MM, COM MOLDURA DE MADEIRA VIDROS/ESPELHOS ESQUADRIAS/FERRAGENS/VIDROS</v>
      </c>
    </row>
    <row r="1824" spans="1:13" ht="15">
      <c r="A1824" s="149" t="s">
        <v>2935</v>
      </c>
      <c r="B1824" s="149" t="s">
        <v>2936</v>
      </c>
      <c r="C1824" s="149" t="s">
        <v>3130</v>
      </c>
      <c r="D1824" s="149" t="s">
        <v>3131</v>
      </c>
      <c r="E1824" s="150">
        <v>74125</v>
      </c>
      <c r="F1824" s="149" t="s">
        <v>3142</v>
      </c>
      <c r="G1824" s="151" t="s">
        <v>3145</v>
      </c>
      <c r="H1824" s="149" t="s">
        <v>3146</v>
      </c>
      <c r="I1824" s="149" t="s">
        <v>996</v>
      </c>
      <c r="J1824" s="149" t="s">
        <v>646</v>
      </c>
      <c r="K1824" s="150" t="s">
        <v>10242</v>
      </c>
      <c r="L1824" s="149" t="s">
        <v>647</v>
      </c>
      <c r="M1824" s="148" t="str">
        <f t="shared" si="28"/>
        <v>CAIXA REFERENCIAL COEFICIENTE DE REPRESENTATIVIDADE ESPELHO CRISTAL ESPESSURA 4MM, COM MOLDURA EM ALUMINIO E COMPENSADO 6MM PLASTIFICADO COLADO VIDROS/ESPELHOS ESQUADRIAS/FERRAGENS/VIDROS</v>
      </c>
    </row>
    <row r="1825" spans="1:13" ht="15">
      <c r="A1825" s="149" t="s">
        <v>2935</v>
      </c>
      <c r="B1825" s="149" t="s">
        <v>2936</v>
      </c>
      <c r="C1825" s="149" t="s">
        <v>3130</v>
      </c>
      <c r="D1825" s="149" t="s">
        <v>3131</v>
      </c>
      <c r="E1825" s="150" t="s">
        <v>643</v>
      </c>
      <c r="F1825" s="149" t="s">
        <v>643</v>
      </c>
      <c r="G1825" s="151">
        <v>84957</v>
      </c>
      <c r="H1825" s="149" t="s">
        <v>3147</v>
      </c>
      <c r="I1825" s="149" t="s">
        <v>996</v>
      </c>
      <c r="J1825" s="149" t="s">
        <v>646</v>
      </c>
      <c r="K1825" s="150" t="s">
        <v>10243</v>
      </c>
      <c r="L1825" s="149" t="s">
        <v>647</v>
      </c>
      <c r="M1825" s="148" t="str">
        <f t="shared" si="28"/>
        <v>CAIXA REFERENCIAL COEFICIENTE DE REPRESENTATIVIDADE VIDRO LISO COMUM TRANSPARENTE, ESPESSURA 5MM VIDROS/ESPELHOS ESQUADRIAS/FERRAGENS/VIDROS</v>
      </c>
    </row>
    <row r="1826" spans="1:13" ht="15">
      <c r="A1826" s="149" t="s">
        <v>2935</v>
      </c>
      <c r="B1826" s="149" t="s">
        <v>2936</v>
      </c>
      <c r="C1826" s="149" t="s">
        <v>3130</v>
      </c>
      <c r="D1826" s="149" t="s">
        <v>3131</v>
      </c>
      <c r="E1826" s="150" t="s">
        <v>643</v>
      </c>
      <c r="F1826" s="149" t="s">
        <v>643</v>
      </c>
      <c r="G1826" s="151">
        <v>84959</v>
      </c>
      <c r="H1826" s="149" t="s">
        <v>3148</v>
      </c>
      <c r="I1826" s="149" t="s">
        <v>996</v>
      </c>
      <c r="J1826" s="149" t="s">
        <v>646</v>
      </c>
      <c r="K1826" s="150" t="s">
        <v>10244</v>
      </c>
      <c r="L1826" s="149" t="s">
        <v>647</v>
      </c>
      <c r="M1826" s="148" t="str">
        <f t="shared" si="28"/>
        <v>CAIXA REFERENCIAL COEFICIENTE DE REPRESENTATIVIDADE VIDRO LISO COMUM TRANSPARENTE, ESPESSURA 6MM VIDROS/ESPELHOS ESQUADRIAS/FERRAGENS/VIDROS</v>
      </c>
    </row>
    <row r="1827" spans="1:13" ht="15">
      <c r="A1827" s="149" t="s">
        <v>2935</v>
      </c>
      <c r="B1827" s="149" t="s">
        <v>2936</v>
      </c>
      <c r="C1827" s="149" t="s">
        <v>3130</v>
      </c>
      <c r="D1827" s="149" t="s">
        <v>3131</v>
      </c>
      <c r="E1827" s="150" t="s">
        <v>643</v>
      </c>
      <c r="F1827" s="149" t="s">
        <v>643</v>
      </c>
      <c r="G1827" s="151">
        <v>85001</v>
      </c>
      <c r="H1827" s="149" t="s">
        <v>3149</v>
      </c>
      <c r="I1827" s="149" t="s">
        <v>996</v>
      </c>
      <c r="J1827" s="149" t="s">
        <v>646</v>
      </c>
      <c r="K1827" s="150" t="s">
        <v>10245</v>
      </c>
      <c r="L1827" s="149" t="s">
        <v>647</v>
      </c>
      <c r="M1827" s="148" t="str">
        <f t="shared" si="28"/>
        <v>CAIXA REFERENCIAL COEFICIENTE DE REPRESENTATIVIDADE VIDRO LISO FUME, ESPESSURA 4MM VIDROS/ESPELHOS ESQUADRIAS/FERRAGENS/VIDROS</v>
      </c>
    </row>
    <row r="1828" spans="1:13" ht="15">
      <c r="A1828" s="149" t="s">
        <v>2935</v>
      </c>
      <c r="B1828" s="149" t="s">
        <v>2936</v>
      </c>
      <c r="C1828" s="149" t="s">
        <v>3130</v>
      </c>
      <c r="D1828" s="149" t="s">
        <v>3131</v>
      </c>
      <c r="E1828" s="150" t="s">
        <v>643</v>
      </c>
      <c r="F1828" s="149" t="s">
        <v>643</v>
      </c>
      <c r="G1828" s="151">
        <v>85002</v>
      </c>
      <c r="H1828" s="149" t="s">
        <v>3150</v>
      </c>
      <c r="I1828" s="149" t="s">
        <v>996</v>
      </c>
      <c r="J1828" s="149" t="s">
        <v>646</v>
      </c>
      <c r="K1828" s="150" t="s">
        <v>10246</v>
      </c>
      <c r="L1828" s="149" t="s">
        <v>647</v>
      </c>
      <c r="M1828" s="148" t="str">
        <f t="shared" si="28"/>
        <v>CAIXA REFERENCIAL COEFICIENTE DE REPRESENTATIVIDADE VIDRO LISO FUME, ESPESSURA 6MM VIDROS/ESPELHOS ESQUADRIAS/FERRAGENS/VIDROS</v>
      </c>
    </row>
    <row r="1829" spans="1:13" ht="15">
      <c r="A1829" s="149" t="s">
        <v>2935</v>
      </c>
      <c r="B1829" s="149" t="s">
        <v>2936</v>
      </c>
      <c r="C1829" s="149" t="s">
        <v>3130</v>
      </c>
      <c r="D1829" s="149" t="s">
        <v>3131</v>
      </c>
      <c r="E1829" s="150" t="s">
        <v>643</v>
      </c>
      <c r="F1829" s="149" t="s">
        <v>643</v>
      </c>
      <c r="G1829" s="151">
        <v>85004</v>
      </c>
      <c r="H1829" s="149" t="s">
        <v>3151</v>
      </c>
      <c r="I1829" s="149" t="s">
        <v>996</v>
      </c>
      <c r="J1829" s="149" t="s">
        <v>646</v>
      </c>
      <c r="K1829" s="150" t="s">
        <v>6691</v>
      </c>
      <c r="L1829" s="149" t="s">
        <v>647</v>
      </c>
      <c r="M1829" s="148" t="str">
        <f t="shared" si="28"/>
        <v>CAIXA REFERENCIAL COEFICIENTE DE REPRESENTATIVIDADE VIDRO FANTASIA MARTELADO 4MM VIDROS/ESPELHOS ESQUADRIAS/FERRAGENS/VIDROS</v>
      </c>
    </row>
    <row r="1830" spans="1:13" ht="15">
      <c r="A1830" s="149" t="s">
        <v>2935</v>
      </c>
      <c r="B1830" s="149" t="s">
        <v>2936</v>
      </c>
      <c r="C1830" s="149" t="s">
        <v>3130</v>
      </c>
      <c r="D1830" s="149" t="s">
        <v>3131</v>
      </c>
      <c r="E1830" s="150" t="s">
        <v>643</v>
      </c>
      <c r="F1830" s="149" t="s">
        <v>643</v>
      </c>
      <c r="G1830" s="151">
        <v>85005</v>
      </c>
      <c r="H1830" s="149" t="s">
        <v>3152</v>
      </c>
      <c r="I1830" s="149" t="s">
        <v>996</v>
      </c>
      <c r="J1830" s="149" t="s">
        <v>646</v>
      </c>
      <c r="K1830" s="150" t="s">
        <v>10247</v>
      </c>
      <c r="L1830" s="149" t="s">
        <v>647</v>
      </c>
      <c r="M1830" s="148" t="str">
        <f t="shared" si="28"/>
        <v>CAIXA REFERENCIAL COEFICIENTE DE REPRESENTATIVIDADE ESPELHO CRISTAL, ESPESSURA 4MM, COM PARAFUSOS DE FIXACAO, SEM MOLDURA VIDROS/ESPELHOS ESQUADRIAS/FERRAGENS/VIDROS</v>
      </c>
    </row>
    <row r="1831" spans="1:13" ht="15">
      <c r="A1831" s="149" t="s">
        <v>2935</v>
      </c>
      <c r="B1831" s="149" t="s">
        <v>2936</v>
      </c>
      <c r="C1831" s="149" t="s">
        <v>3153</v>
      </c>
      <c r="D1831" s="149" t="s">
        <v>3154</v>
      </c>
      <c r="E1831" s="150" t="s">
        <v>643</v>
      </c>
      <c r="F1831" s="149" t="s">
        <v>643</v>
      </c>
      <c r="G1831" s="151">
        <v>68054</v>
      </c>
      <c r="H1831" s="149" t="s">
        <v>3155</v>
      </c>
      <c r="I1831" s="149" t="s">
        <v>996</v>
      </c>
      <c r="J1831" s="149" t="s">
        <v>726</v>
      </c>
      <c r="K1831" s="150" t="s">
        <v>10248</v>
      </c>
      <c r="L1831" s="149" t="s">
        <v>647</v>
      </c>
      <c r="M1831" s="148" t="str">
        <f t="shared" si="28"/>
        <v>CAIXA REFERENCIAL ATRIBUÍDO SÃO PAULO PORTAO DE FERRO EM CHAPA GALVANIZADA PLANA 14 GSG PORTOES DE MADEIRA/FERRO/ALUMINIO ESQUADRIAS/FERRAGENS/VIDROS</v>
      </c>
    </row>
    <row r="1832" spans="1:13" ht="15">
      <c r="A1832" s="149" t="s">
        <v>2935</v>
      </c>
      <c r="B1832" s="149" t="s">
        <v>2936</v>
      </c>
      <c r="C1832" s="149" t="s">
        <v>3153</v>
      </c>
      <c r="D1832" s="149" t="s">
        <v>3154</v>
      </c>
      <c r="E1832" s="150">
        <v>74100</v>
      </c>
      <c r="F1832" s="149" t="s">
        <v>3156</v>
      </c>
      <c r="G1832" s="149" t="s">
        <v>3157</v>
      </c>
      <c r="H1832" s="149" t="s">
        <v>3158</v>
      </c>
      <c r="I1832" s="149" t="s">
        <v>996</v>
      </c>
      <c r="J1832" s="149" t="s">
        <v>646</v>
      </c>
      <c r="K1832" s="150" t="s">
        <v>10249</v>
      </c>
      <c r="L1832" s="149" t="s">
        <v>647</v>
      </c>
      <c r="M1832" s="148" t="str">
        <f t="shared" si="28"/>
        <v>CAIXA REFERENCIAL COEFICIENTE DE REPRESENTATIVIDADE PORTAO DE FERRO COM VARA 1/2", COM REQUADRO PORTOES DE MADEIRA/FERRO/ALUMINIO ESQUADRIAS/FERRAGENS/VIDROS</v>
      </c>
    </row>
    <row r="1833" spans="1:13" ht="15">
      <c r="A1833" s="149" t="s">
        <v>2935</v>
      </c>
      <c r="B1833" s="149" t="s">
        <v>2936</v>
      </c>
      <c r="C1833" s="149" t="s">
        <v>3153</v>
      </c>
      <c r="D1833" s="149" t="s">
        <v>3154</v>
      </c>
      <c r="E1833" s="150">
        <v>74238</v>
      </c>
      <c r="F1833" s="149" t="s">
        <v>3159</v>
      </c>
      <c r="G1833" s="149" t="s">
        <v>3160</v>
      </c>
      <c r="H1833" s="149" t="s">
        <v>3161</v>
      </c>
      <c r="I1833" s="149" t="s">
        <v>996</v>
      </c>
      <c r="J1833" s="149" t="s">
        <v>646</v>
      </c>
      <c r="K1833" s="150" t="s">
        <v>10250</v>
      </c>
      <c r="L1833" s="149" t="s">
        <v>647</v>
      </c>
      <c r="M1833" s="148" t="str">
        <f t="shared" si="28"/>
        <v>CAIXA REFERENCIAL COEFICIENTE DE REPRESENTATIVIDADE PORTAO EM TELA ARAME GALVANIZADO N.12 MALHA 2" E MOLDURA EM TUBOS DE ACO COM DUAS FOLHAS DE ABRIR, INCLUSO FERRAGENS PORTOES DE MADEIRA/FERRO/ALUMINIO ESQUADRIAS/FERRAGENS/VIDROS</v>
      </c>
    </row>
    <row r="1834" spans="1:13" ht="15">
      <c r="A1834" s="149" t="s">
        <v>2935</v>
      </c>
      <c r="B1834" s="149" t="s">
        <v>2936</v>
      </c>
      <c r="C1834" s="149" t="s">
        <v>3153</v>
      </c>
      <c r="D1834" s="149" t="s">
        <v>3154</v>
      </c>
      <c r="E1834" s="150" t="s">
        <v>643</v>
      </c>
      <c r="F1834" s="149" t="s">
        <v>643</v>
      </c>
      <c r="G1834" s="149">
        <v>85188</v>
      </c>
      <c r="H1834" s="149" t="s">
        <v>3163</v>
      </c>
      <c r="I1834" s="149" t="s">
        <v>759</v>
      </c>
      <c r="J1834" s="149" t="s">
        <v>646</v>
      </c>
      <c r="K1834" s="150" t="s">
        <v>10251</v>
      </c>
      <c r="L1834" s="149" t="s">
        <v>647</v>
      </c>
      <c r="M1834" s="148" t="str">
        <f t="shared" si="28"/>
        <v>CAIXA REFERENCIAL COEFICIENTE DE REPRESENTATIVIDADE PORTAO EM TUBO DE ACO GALVANIZADO DIN 2440/NBR 5580, PAINEL UNICO, DIMENSOES 1,0X1,6M, INCLUSIVE CADEADO PORTOES DE MADEIRA/FERRO/ALUMINIO ESQUADRIAS/FERRAGENS/VIDROS</v>
      </c>
    </row>
    <row r="1835" spans="1:13" ht="15">
      <c r="A1835" s="149" t="s">
        <v>2935</v>
      </c>
      <c r="B1835" s="149" t="s">
        <v>2936</v>
      </c>
      <c r="C1835" s="149" t="s">
        <v>3153</v>
      </c>
      <c r="D1835" s="149" t="s">
        <v>3154</v>
      </c>
      <c r="E1835" s="150" t="s">
        <v>643</v>
      </c>
      <c r="F1835" s="149" t="s">
        <v>643</v>
      </c>
      <c r="G1835" s="151">
        <v>85189</v>
      </c>
      <c r="H1835" s="149" t="s">
        <v>3164</v>
      </c>
      <c r="I1835" s="149" t="s">
        <v>759</v>
      </c>
      <c r="J1835" s="149" t="s">
        <v>646</v>
      </c>
      <c r="K1835" s="150" t="s">
        <v>10252</v>
      </c>
      <c r="L1835" s="149" t="s">
        <v>647</v>
      </c>
      <c r="M1835" s="148" t="str">
        <f t="shared" si="28"/>
        <v>CAIXA REFERENCIAL COEFICIENTE DE REPRESENTATIVIDADE PORTAO EM TUBO DE ACO GALVANIZADO DIN 2440/NBR 5580, PAINEL UNICO, DIMENSOES 4,0X1,2M, INCLUSIVE CADEADO PORTOES DE MADEIRA/FERRO/ALUMINIO ESQUADRIAS/FERRAGENS/VIDROS</v>
      </c>
    </row>
    <row r="1836" spans="1:13" ht="15">
      <c r="A1836" s="149" t="s">
        <v>2935</v>
      </c>
      <c r="B1836" s="149" t="s">
        <v>2936</v>
      </c>
      <c r="C1836" s="149" t="s">
        <v>3165</v>
      </c>
      <c r="D1836" s="149" t="s">
        <v>3166</v>
      </c>
      <c r="E1836" s="150" t="s">
        <v>643</v>
      </c>
      <c r="F1836" s="149" t="s">
        <v>643</v>
      </c>
      <c r="G1836" s="151">
        <v>85010</v>
      </c>
      <c r="H1836" s="149" t="s">
        <v>3167</v>
      </c>
      <c r="I1836" s="149" t="s">
        <v>996</v>
      </c>
      <c r="J1836" s="149" t="s">
        <v>646</v>
      </c>
      <c r="K1836" s="150" t="s">
        <v>10253</v>
      </c>
      <c r="L1836" s="149" t="s">
        <v>647</v>
      </c>
      <c r="M1836" s="148" t="str">
        <f t="shared" si="28"/>
        <v>CAIXA REFERENCIAL COEFICIENTE DE REPRESENTATIVIDADE CAIXILHO FIXO, DE ALUMINIO, PARA VIDRO JANELA DE ALUMINIO ESQUADRIAS/FERRAGENS/VIDROS</v>
      </c>
    </row>
    <row r="1837" spans="1:13" ht="15">
      <c r="A1837" s="149" t="s">
        <v>2935</v>
      </c>
      <c r="B1837" s="149" t="s">
        <v>2936</v>
      </c>
      <c r="C1837" s="149" t="s">
        <v>3165</v>
      </c>
      <c r="D1837" s="149" t="s">
        <v>3166</v>
      </c>
      <c r="E1837" s="150" t="s">
        <v>643</v>
      </c>
      <c r="F1837" s="149" t="s">
        <v>643</v>
      </c>
      <c r="G1837" s="151">
        <v>94569</v>
      </c>
      <c r="H1837" s="149" t="s">
        <v>3168</v>
      </c>
      <c r="I1837" s="149" t="s">
        <v>996</v>
      </c>
      <c r="J1837" s="149" t="s">
        <v>646</v>
      </c>
      <c r="K1837" s="150" t="s">
        <v>10254</v>
      </c>
      <c r="L1837" s="149" t="s">
        <v>647</v>
      </c>
      <c r="M1837" s="148" t="str">
        <f t="shared" si="28"/>
        <v>CAIXA REFERENCIAL COEFICIENTE DE REPRESENTATIVIDADE JANELA DE ALUMÍNIO MAXIM-AR, FIXAÇÃO COM PARAFUSO SOBRE CONTRAMARCO (EXCLUSIVE CONTRAMARCO), COM VIDROS, PADRONIZADA. AF_07/2016 JANELA DE ALUMINIO ESQUADRIAS/FERRAGENS/VIDROS</v>
      </c>
    </row>
    <row r="1838" spans="1:13" ht="15">
      <c r="A1838" s="149" t="s">
        <v>2935</v>
      </c>
      <c r="B1838" s="149" t="s">
        <v>2936</v>
      </c>
      <c r="C1838" s="149" t="s">
        <v>3165</v>
      </c>
      <c r="D1838" s="149" t="s">
        <v>3166</v>
      </c>
      <c r="E1838" s="150" t="s">
        <v>643</v>
      </c>
      <c r="F1838" s="149" t="s">
        <v>643</v>
      </c>
      <c r="G1838" s="151">
        <v>94570</v>
      </c>
      <c r="H1838" s="149" t="s">
        <v>3169</v>
      </c>
      <c r="I1838" s="149" t="s">
        <v>996</v>
      </c>
      <c r="J1838" s="149" t="s">
        <v>646</v>
      </c>
      <c r="K1838" s="150" t="s">
        <v>10255</v>
      </c>
      <c r="L1838" s="149" t="s">
        <v>647</v>
      </c>
      <c r="M1838" s="148" t="str">
        <f t="shared" si="28"/>
        <v>CAIXA REFERENCIAL COEFICIENTE DE REPRESENTATIVIDADE JANELA DE ALUMÍNIO DE CORRER, 2 FOLHAS, FIXAÇÃO COM PARAFUSO SOBRE CONTRAMARCO (EXCLUSIVE CONTRAMARCO), COM VIDROS PADRONIZADA. AF_07/2016 JANELA DE ALUMINIO ESQUADRIAS/FERRAGENS/VIDROS</v>
      </c>
    </row>
    <row r="1839" spans="1:13" ht="15">
      <c r="A1839" s="149" t="s">
        <v>2935</v>
      </c>
      <c r="B1839" s="149" t="s">
        <v>2936</v>
      </c>
      <c r="C1839" s="149" t="s">
        <v>3165</v>
      </c>
      <c r="D1839" s="149" t="s">
        <v>3166</v>
      </c>
      <c r="E1839" s="150" t="s">
        <v>643</v>
      </c>
      <c r="F1839" s="149" t="s">
        <v>643</v>
      </c>
      <c r="G1839" s="151">
        <v>94572</v>
      </c>
      <c r="H1839" s="149" t="s">
        <v>3170</v>
      </c>
      <c r="I1839" s="149" t="s">
        <v>996</v>
      </c>
      <c r="J1839" s="149" t="s">
        <v>646</v>
      </c>
      <c r="K1839" s="150" t="s">
        <v>10256</v>
      </c>
      <c r="L1839" s="149" t="s">
        <v>647</v>
      </c>
      <c r="M1839" s="148" t="str">
        <f t="shared" si="28"/>
        <v>CAIXA REFERENCIAL COEFICIENTE DE REPRESENTATIVIDADE JANELA DE ALUMÍNIO DE CORRER, 3 FOLHAS, FIXAÇÃO COM PARAFUSO SOBRE CONTRAMARCO (EXCLUSIVE CONTRAMARCO), COM VIDROS, PADRONIZADA. AF_07/2016 JANELA DE ALUMINIO ESQUADRIAS/FERRAGENS/VIDROS</v>
      </c>
    </row>
    <row r="1840" spans="1:13" ht="15">
      <c r="A1840" s="149" t="s">
        <v>2935</v>
      </c>
      <c r="B1840" s="149" t="s">
        <v>2936</v>
      </c>
      <c r="C1840" s="149" t="s">
        <v>3165</v>
      </c>
      <c r="D1840" s="149" t="s">
        <v>3166</v>
      </c>
      <c r="E1840" s="150" t="s">
        <v>643</v>
      </c>
      <c r="F1840" s="149" t="s">
        <v>643</v>
      </c>
      <c r="G1840" s="151">
        <v>94573</v>
      </c>
      <c r="H1840" s="149" t="s">
        <v>3171</v>
      </c>
      <c r="I1840" s="149" t="s">
        <v>996</v>
      </c>
      <c r="J1840" s="149" t="s">
        <v>646</v>
      </c>
      <c r="K1840" s="150" t="s">
        <v>10257</v>
      </c>
      <c r="L1840" s="149" t="s">
        <v>647</v>
      </c>
      <c r="M1840" s="148" t="str">
        <f t="shared" si="28"/>
        <v>CAIXA REFERENCIAL COEFICIENTE DE REPRESENTATIVIDADE JANELA DE ALUMÍNIO DE CORRER, 4 FOLHAS, FIXAÇÃO COM PARAFUSO SOBRE CONTRAMARCO (EXCLUSIVE CONTRAMARCO), COM VIDROS, PADRONIZADA. AF_07/2016 JANELA DE ALUMINIO ESQUADRIAS/FERRAGENS/VIDROS</v>
      </c>
    </row>
    <row r="1841" spans="1:13" ht="15">
      <c r="A1841" s="149" t="s">
        <v>2935</v>
      </c>
      <c r="B1841" s="149" t="s">
        <v>2936</v>
      </c>
      <c r="C1841" s="149" t="s">
        <v>3165</v>
      </c>
      <c r="D1841" s="149" t="s">
        <v>3166</v>
      </c>
      <c r="E1841" s="150" t="s">
        <v>643</v>
      </c>
      <c r="F1841" s="149" t="s">
        <v>643</v>
      </c>
      <c r="G1841" s="151">
        <v>94574</v>
      </c>
      <c r="H1841" s="149" t="s">
        <v>3172</v>
      </c>
      <c r="I1841" s="149" t="s">
        <v>996</v>
      </c>
      <c r="J1841" s="149" t="s">
        <v>646</v>
      </c>
      <c r="K1841" s="150" t="s">
        <v>10258</v>
      </c>
      <c r="L1841" s="149" t="s">
        <v>647</v>
      </c>
      <c r="M1841" s="148" t="str">
        <f t="shared" si="28"/>
        <v>CAIXA REFERENCIAL COEFICIENTE DE REPRESENTATIVIDADE JANELA DE ALUMÍNIO DE CORRER, 6 FOLHAS, FIXAÇÃO COM PARAFUSO SOBRE CONTRAMARCO (EXCLUSIVE CONTRAMARCO), COM VIDROS, PADRONIZADA. AF_07/2016 JANELA DE ALUMINIO ESQUADRIAS/FERRAGENS/VIDROS</v>
      </c>
    </row>
    <row r="1842" spans="1:13" ht="15">
      <c r="A1842" s="149" t="s">
        <v>2935</v>
      </c>
      <c r="B1842" s="149" t="s">
        <v>2936</v>
      </c>
      <c r="C1842" s="149" t="s">
        <v>3165</v>
      </c>
      <c r="D1842" s="149" t="s">
        <v>3166</v>
      </c>
      <c r="E1842" s="150" t="s">
        <v>643</v>
      </c>
      <c r="F1842" s="149" t="s">
        <v>643</v>
      </c>
      <c r="G1842" s="149">
        <v>94575</v>
      </c>
      <c r="H1842" s="149" t="s">
        <v>3173</v>
      </c>
      <c r="I1842" s="149" t="s">
        <v>996</v>
      </c>
      <c r="J1842" s="149" t="s">
        <v>646</v>
      </c>
      <c r="K1842" s="150" t="s">
        <v>10259</v>
      </c>
      <c r="L1842" s="149" t="s">
        <v>647</v>
      </c>
      <c r="M1842" s="148" t="str">
        <f t="shared" si="28"/>
        <v>CAIXA REFERENCIAL COEFICIENTE DE REPRESENTATIVIDADE JANELA DE ALUMÍNIO MAXIM-AR, FIXAÇÃO COM PARAFUSO, VEDAÇÃO COM ESPUMA EXPANSIVA PU, COM VIDROS, PADRONIZADA. AF_07/2016 JANELA DE ALUMINIO ESQUADRIAS/FERRAGENS/VIDROS</v>
      </c>
    </row>
    <row r="1843" spans="1:13" ht="15">
      <c r="A1843" s="149" t="s">
        <v>2935</v>
      </c>
      <c r="B1843" s="149" t="s">
        <v>2936</v>
      </c>
      <c r="C1843" s="149" t="s">
        <v>3165</v>
      </c>
      <c r="D1843" s="149" t="s">
        <v>3166</v>
      </c>
      <c r="E1843" s="150" t="s">
        <v>643</v>
      </c>
      <c r="F1843" s="149" t="s">
        <v>643</v>
      </c>
      <c r="G1843" s="149">
        <v>94576</v>
      </c>
      <c r="H1843" s="149" t="s">
        <v>3174</v>
      </c>
      <c r="I1843" s="149" t="s">
        <v>996</v>
      </c>
      <c r="J1843" s="149" t="s">
        <v>646</v>
      </c>
      <c r="K1843" s="150" t="s">
        <v>10260</v>
      </c>
      <c r="L1843" s="149" t="s">
        <v>647</v>
      </c>
      <c r="M1843" s="148" t="str">
        <f t="shared" si="28"/>
        <v>CAIXA REFERENCIAL COEFICIENTE DE REPRESENTATIVIDADE JANELA DE ALUMÍNIO DE CORRER, 2 FOLHAS, FIXAÇÃO COM PARAFUSO, VEDAÇÃO COM ESPUMA EXPANSIVA PU, COM VIDROS, PADRONIZADA. AF_07/2016 JANELA DE ALUMINIO ESQUADRIAS/FERRAGENS/VIDROS</v>
      </c>
    </row>
    <row r="1844" spans="1:13" ht="15">
      <c r="A1844" s="149" t="s">
        <v>2935</v>
      </c>
      <c r="B1844" s="149" t="s">
        <v>2936</v>
      </c>
      <c r="C1844" s="149" t="s">
        <v>3165</v>
      </c>
      <c r="D1844" s="149" t="s">
        <v>3166</v>
      </c>
      <c r="E1844" s="150" t="s">
        <v>643</v>
      </c>
      <c r="F1844" s="149" t="s">
        <v>643</v>
      </c>
      <c r="G1844" s="151">
        <v>94578</v>
      </c>
      <c r="H1844" s="149" t="s">
        <v>3175</v>
      </c>
      <c r="I1844" s="149" t="s">
        <v>996</v>
      </c>
      <c r="J1844" s="149" t="s">
        <v>646</v>
      </c>
      <c r="K1844" s="150" t="s">
        <v>10261</v>
      </c>
      <c r="L1844" s="149" t="s">
        <v>647</v>
      </c>
      <c r="M1844" s="148" t="str">
        <f t="shared" si="28"/>
        <v>CAIXA REFERENCIAL COEFICIENTE DE REPRESENTATIVIDADE JANELA DE ALUMÍNIO DE CORRER, 3 FOLHAS, FIXAÇÃO COM PARAFUSO, VEDAÇÃO COM ESPUMA EXPANSIVA PU, COM VIDROS, PADRONIZADA. AF_07/2016 JANELA DE ALUMINIO ESQUADRIAS/FERRAGENS/VIDROS</v>
      </c>
    </row>
    <row r="1845" spans="1:13" ht="15">
      <c r="A1845" s="149" t="s">
        <v>2935</v>
      </c>
      <c r="B1845" s="149" t="s">
        <v>2936</v>
      </c>
      <c r="C1845" s="149" t="s">
        <v>3165</v>
      </c>
      <c r="D1845" s="149" t="s">
        <v>3166</v>
      </c>
      <c r="E1845" s="150" t="s">
        <v>643</v>
      </c>
      <c r="F1845" s="149" t="s">
        <v>643</v>
      </c>
      <c r="G1845" s="151">
        <v>94579</v>
      </c>
      <c r="H1845" s="149" t="s">
        <v>3176</v>
      </c>
      <c r="I1845" s="149" t="s">
        <v>996</v>
      </c>
      <c r="J1845" s="149" t="s">
        <v>646</v>
      </c>
      <c r="K1845" s="150" t="s">
        <v>10262</v>
      </c>
      <c r="L1845" s="149" t="s">
        <v>647</v>
      </c>
      <c r="M1845" s="148" t="str">
        <f t="shared" si="28"/>
        <v>CAIXA REFERENCIAL COEFICIENTE DE REPRESENTATIVIDADE JANELA DE ALUMÍNIO DE CORRER, 4 FOLHAS, FIXAÇÃO COM PARAFUSO, VEDAÇÃO COM ESPUMA EXPANSIVA PU, COM VIDROS, PADRONIZADA. AF_07/2016 JANELA DE ALUMINIO ESQUADRIAS/FERRAGENS/VIDROS</v>
      </c>
    </row>
    <row r="1846" spans="1:13" ht="15">
      <c r="A1846" s="149" t="s">
        <v>2935</v>
      </c>
      <c r="B1846" s="149" t="s">
        <v>2936</v>
      </c>
      <c r="C1846" s="149" t="s">
        <v>3165</v>
      </c>
      <c r="D1846" s="149" t="s">
        <v>3166</v>
      </c>
      <c r="E1846" s="150" t="s">
        <v>643</v>
      </c>
      <c r="F1846" s="149" t="s">
        <v>643</v>
      </c>
      <c r="G1846" s="151">
        <v>94580</v>
      </c>
      <c r="H1846" s="149" t="s">
        <v>3177</v>
      </c>
      <c r="I1846" s="149" t="s">
        <v>996</v>
      </c>
      <c r="J1846" s="149" t="s">
        <v>646</v>
      </c>
      <c r="K1846" s="150" t="s">
        <v>10263</v>
      </c>
      <c r="L1846" s="149" t="s">
        <v>647</v>
      </c>
      <c r="M1846" s="148" t="str">
        <f t="shared" si="28"/>
        <v>CAIXA REFERENCIAL COEFICIENTE DE REPRESENTATIVIDADE JANELA DE ALUMÍNIO DE CORRER, 6 FOLHAS, FIXAÇÃO COM PARAFUSO, VEDAÇÃO COM ESPUMA EXPANSIVA PU, COM VIDROS, PADRONIZADA. AF_07/2016 JANELA DE ALUMINIO ESQUADRIAS/FERRAGENS/VIDROS</v>
      </c>
    </row>
    <row r="1847" spans="1:13" ht="15">
      <c r="A1847" s="149" t="s">
        <v>2935</v>
      </c>
      <c r="B1847" s="149" t="s">
        <v>2936</v>
      </c>
      <c r="C1847" s="149" t="s">
        <v>3165</v>
      </c>
      <c r="D1847" s="149" t="s">
        <v>3166</v>
      </c>
      <c r="E1847" s="150" t="s">
        <v>643</v>
      </c>
      <c r="F1847" s="149" t="s">
        <v>643</v>
      </c>
      <c r="G1847" s="151">
        <v>94581</v>
      </c>
      <c r="H1847" s="149" t="s">
        <v>3178</v>
      </c>
      <c r="I1847" s="149" t="s">
        <v>996</v>
      </c>
      <c r="J1847" s="149" t="s">
        <v>646</v>
      </c>
      <c r="K1847" s="150" t="s">
        <v>10264</v>
      </c>
      <c r="L1847" s="149" t="s">
        <v>647</v>
      </c>
      <c r="M1847" s="148" t="str">
        <f t="shared" si="28"/>
        <v>CAIXA REFERENCIAL COEFICIENTE DE REPRESENTATIVIDADE JANELA DE ALUMÍNIO MAXIM-AR, FIXAÇÃO COM ARGAMASSA, COM VIDROS, PADRONIZADA. AF_07/2016 JANELA DE ALUMINIO ESQUADRIAS/FERRAGENS/VIDROS</v>
      </c>
    </row>
    <row r="1848" spans="1:13" ht="15">
      <c r="A1848" s="149" t="s">
        <v>2935</v>
      </c>
      <c r="B1848" s="149" t="s">
        <v>2936</v>
      </c>
      <c r="C1848" s="149" t="s">
        <v>3165</v>
      </c>
      <c r="D1848" s="149" t="s">
        <v>3166</v>
      </c>
      <c r="E1848" s="150" t="s">
        <v>643</v>
      </c>
      <c r="F1848" s="149" t="s">
        <v>643</v>
      </c>
      <c r="G1848" s="151">
        <v>94582</v>
      </c>
      <c r="H1848" s="149" t="s">
        <v>3179</v>
      </c>
      <c r="I1848" s="149" t="s">
        <v>996</v>
      </c>
      <c r="J1848" s="149" t="s">
        <v>646</v>
      </c>
      <c r="K1848" s="150" t="s">
        <v>10265</v>
      </c>
      <c r="L1848" s="149" t="s">
        <v>647</v>
      </c>
      <c r="M1848" s="148" t="str">
        <f t="shared" si="28"/>
        <v>CAIXA REFERENCIAL COEFICIENTE DE REPRESENTATIVIDADE JANELA DE ALUMÍNIO DE CORRER, 2 FOLHAS, FIXAÇÃO COM ARGAMASSA, COM VIDROS, PADRONIZADA. AF_07/2016 JANELA DE ALUMINIO ESQUADRIAS/FERRAGENS/VIDROS</v>
      </c>
    </row>
    <row r="1849" spans="1:13" ht="15">
      <c r="A1849" s="149" t="s">
        <v>2935</v>
      </c>
      <c r="B1849" s="149" t="s">
        <v>2936</v>
      </c>
      <c r="C1849" s="149" t="s">
        <v>3165</v>
      </c>
      <c r="D1849" s="149" t="s">
        <v>3166</v>
      </c>
      <c r="E1849" s="150" t="s">
        <v>643</v>
      </c>
      <c r="F1849" s="149" t="s">
        <v>643</v>
      </c>
      <c r="G1849" s="151">
        <v>94584</v>
      </c>
      <c r="H1849" s="149" t="s">
        <v>3180</v>
      </c>
      <c r="I1849" s="149" t="s">
        <v>996</v>
      </c>
      <c r="J1849" s="149" t="s">
        <v>646</v>
      </c>
      <c r="K1849" s="150" t="s">
        <v>10266</v>
      </c>
      <c r="L1849" s="149" t="s">
        <v>647</v>
      </c>
      <c r="M1849" s="148" t="str">
        <f t="shared" si="28"/>
        <v>CAIXA REFERENCIAL COEFICIENTE DE REPRESENTATIVIDADE JANELA DE ALUMÍNIO DE CORRER, 3 FOLHAS, FIXAÇÃO COM ARGAMASSA, COM VIDROS, PADRONIZADA. AF_07/2016 JANELA DE ALUMINIO ESQUADRIAS/FERRAGENS/VIDROS</v>
      </c>
    </row>
    <row r="1850" spans="1:13" ht="15">
      <c r="A1850" s="149" t="s">
        <v>2935</v>
      </c>
      <c r="B1850" s="149" t="s">
        <v>2936</v>
      </c>
      <c r="C1850" s="149" t="s">
        <v>3165</v>
      </c>
      <c r="D1850" s="149" t="s">
        <v>3166</v>
      </c>
      <c r="E1850" s="150" t="s">
        <v>643</v>
      </c>
      <c r="F1850" s="149" t="s">
        <v>643</v>
      </c>
      <c r="G1850" s="151">
        <v>94585</v>
      </c>
      <c r="H1850" s="149" t="s">
        <v>3181</v>
      </c>
      <c r="I1850" s="149" t="s">
        <v>996</v>
      </c>
      <c r="J1850" s="149" t="s">
        <v>646</v>
      </c>
      <c r="K1850" s="150" t="s">
        <v>10267</v>
      </c>
      <c r="L1850" s="149" t="s">
        <v>647</v>
      </c>
      <c r="M1850" s="148" t="str">
        <f t="shared" si="28"/>
        <v>CAIXA REFERENCIAL COEFICIENTE DE REPRESENTATIVIDADE JANELA DE ALUMÍNIO DE CORRER, 4 FOLHAS, FIXAÇÃO COM ARGAMASSA, COM VIDROS, PADRONIZADA. AF_07/2016 JANELA DE ALUMINIO ESQUADRIAS/FERRAGENS/VIDROS</v>
      </c>
    </row>
    <row r="1851" spans="1:13" ht="15">
      <c r="A1851" s="149" t="s">
        <v>2935</v>
      </c>
      <c r="B1851" s="149" t="s">
        <v>2936</v>
      </c>
      <c r="C1851" s="149" t="s">
        <v>3165</v>
      </c>
      <c r="D1851" s="149" t="s">
        <v>3166</v>
      </c>
      <c r="E1851" s="150" t="s">
        <v>643</v>
      </c>
      <c r="F1851" s="149" t="s">
        <v>643</v>
      </c>
      <c r="G1851" s="151">
        <v>94586</v>
      </c>
      <c r="H1851" s="149" t="s">
        <v>3182</v>
      </c>
      <c r="I1851" s="149" t="s">
        <v>996</v>
      </c>
      <c r="J1851" s="149" t="s">
        <v>646</v>
      </c>
      <c r="K1851" s="150" t="s">
        <v>10268</v>
      </c>
      <c r="L1851" s="149" t="s">
        <v>647</v>
      </c>
      <c r="M1851" s="148" t="str">
        <f t="shared" si="28"/>
        <v>CAIXA REFERENCIAL COEFICIENTE DE REPRESENTATIVIDADE JANELA DE ALUMÍNIO 6 FOLHAS, FIXAÇÃO COM ARGAMASSA, COM VIDROS, PADRONIZADA. AF_07/2016 JANELA DE ALUMINIO ESQUADRIAS/FERRAGENS/VIDROS</v>
      </c>
    </row>
    <row r="1852" spans="1:13" ht="15">
      <c r="A1852" s="149" t="s">
        <v>2935</v>
      </c>
      <c r="B1852" s="149" t="s">
        <v>2936</v>
      </c>
      <c r="C1852" s="149" t="s">
        <v>3183</v>
      </c>
      <c r="D1852" s="149" t="s">
        <v>3184</v>
      </c>
      <c r="E1852" s="150">
        <v>73908</v>
      </c>
      <c r="F1852" s="149" t="s">
        <v>3185</v>
      </c>
      <c r="G1852" s="151" t="s">
        <v>3186</v>
      </c>
      <c r="H1852" s="149" t="s">
        <v>3187</v>
      </c>
      <c r="I1852" s="149" t="s">
        <v>645</v>
      </c>
      <c r="J1852" s="149" t="s">
        <v>646</v>
      </c>
      <c r="K1852" s="150" t="s">
        <v>4536</v>
      </c>
      <c r="L1852" s="149" t="s">
        <v>647</v>
      </c>
      <c r="M1852" s="148" t="str">
        <f t="shared" si="28"/>
        <v>CAIXA REFERENCIAL COEFICIENTE DE REPRESENTATIVIDADE CANTONEIRA DE ALUMINIO 2"X2", PARA PROTECAO DE QUINA DE PAREDE PERFIL/CANTONEIRA/BARRA ESQUADRIAS/FERRAGENS/VIDROS</v>
      </c>
    </row>
    <row r="1853" spans="1:13" ht="15">
      <c r="A1853" s="149" t="s">
        <v>2935</v>
      </c>
      <c r="B1853" s="149" t="s">
        <v>2936</v>
      </c>
      <c r="C1853" s="149" t="s">
        <v>3183</v>
      </c>
      <c r="D1853" s="149" t="s">
        <v>3184</v>
      </c>
      <c r="E1853" s="150">
        <v>73908</v>
      </c>
      <c r="F1853" s="149" t="s">
        <v>3185</v>
      </c>
      <c r="G1853" s="151" t="s">
        <v>3189</v>
      </c>
      <c r="H1853" s="149" t="s">
        <v>3190</v>
      </c>
      <c r="I1853" s="149" t="s">
        <v>645</v>
      </c>
      <c r="J1853" s="149" t="s">
        <v>646</v>
      </c>
      <c r="K1853" s="150" t="s">
        <v>5663</v>
      </c>
      <c r="L1853" s="149" t="s">
        <v>647</v>
      </c>
      <c r="M1853" s="148" t="str">
        <f t="shared" si="28"/>
        <v>CAIXA REFERENCIAL COEFICIENTE DE REPRESENTATIVIDADE CANTONEIRA DE ALUMINIO 1"X1, PARA PROTECAO DE QUINA DE PAREDE PERFIL/CANTONEIRA/BARRA ESQUADRIAS/FERRAGENS/VIDROS</v>
      </c>
    </row>
    <row r="1854" spans="1:13" ht="15">
      <c r="A1854" s="149" t="s">
        <v>2935</v>
      </c>
      <c r="B1854" s="149" t="s">
        <v>2936</v>
      </c>
      <c r="C1854" s="149" t="s">
        <v>3183</v>
      </c>
      <c r="D1854" s="149" t="s">
        <v>3184</v>
      </c>
      <c r="E1854" s="150" t="s">
        <v>643</v>
      </c>
      <c r="F1854" s="149" t="s">
        <v>643</v>
      </c>
      <c r="G1854" s="151">
        <v>85015</v>
      </c>
      <c r="H1854" s="149" t="s">
        <v>3192</v>
      </c>
      <c r="I1854" s="149" t="s">
        <v>645</v>
      </c>
      <c r="J1854" s="149" t="s">
        <v>646</v>
      </c>
      <c r="K1854" s="150" t="s">
        <v>10269</v>
      </c>
      <c r="L1854" s="149" t="s">
        <v>647</v>
      </c>
      <c r="M1854" s="148" t="str">
        <f t="shared" si="28"/>
        <v>CAIXA REFERENCIAL COEFICIENTE DE REPRESENTATIVIDADE CANTONEIRA DE MADEIRA 3,0X3,0X1,0CM PERFIL/CANTONEIRA/BARRA ESQUADRIAS/FERRAGENS/VIDROS</v>
      </c>
    </row>
    <row r="1855" spans="1:13" ht="15">
      <c r="A1855" s="149" t="s">
        <v>2935</v>
      </c>
      <c r="B1855" s="149" t="s">
        <v>2936</v>
      </c>
      <c r="C1855" s="149" t="s">
        <v>3183</v>
      </c>
      <c r="D1855" s="149" t="s">
        <v>3184</v>
      </c>
      <c r="E1855" s="150" t="s">
        <v>643</v>
      </c>
      <c r="F1855" s="149" t="s">
        <v>643</v>
      </c>
      <c r="G1855" s="151">
        <v>85016</v>
      </c>
      <c r="H1855" s="149" t="s">
        <v>3193</v>
      </c>
      <c r="I1855" s="149" t="s">
        <v>645</v>
      </c>
      <c r="J1855" s="149" t="s">
        <v>646</v>
      </c>
      <c r="K1855" s="150" t="s">
        <v>4956</v>
      </c>
      <c r="L1855" s="149" t="s">
        <v>647</v>
      </c>
      <c r="M1855" s="148" t="str">
        <f t="shared" si="28"/>
        <v>CAIXA REFERENCIAL COEFICIENTE DE REPRESENTATIVIDADE CANTONEIRA DE MADEIRA COM LAMINADO MELAMINICO FOSCO 3,0X3,0X1,0CM PERFIL/CANTONEIRA/BARRA ESQUADRIAS/FERRAGENS/VIDROS</v>
      </c>
    </row>
    <row r="1856" spans="1:13" ht="15">
      <c r="A1856" s="149" t="s">
        <v>3195</v>
      </c>
      <c r="B1856" s="149" t="s">
        <v>3196</v>
      </c>
      <c r="C1856" s="149" t="s">
        <v>3197</v>
      </c>
      <c r="D1856" s="149" t="s">
        <v>3198</v>
      </c>
      <c r="E1856" s="150" t="s">
        <v>643</v>
      </c>
      <c r="F1856" s="149" t="s">
        <v>643</v>
      </c>
      <c r="G1856" s="151">
        <v>97751</v>
      </c>
      <c r="H1856" s="149" t="s">
        <v>3199</v>
      </c>
      <c r="I1856" s="149" t="s">
        <v>2498</v>
      </c>
      <c r="J1856" s="149" t="s">
        <v>726</v>
      </c>
      <c r="K1856" s="150" t="s">
        <v>10270</v>
      </c>
      <c r="L1856" s="149" t="s">
        <v>647</v>
      </c>
      <c r="M1856" s="148" t="str">
        <f t="shared" si="28"/>
        <v>CAIXA REFERENCIAL ATRIBUÍDO SÃO PAULO TUBULÃO A CÉU ABERTO, DIÂMETRO DO FUSTE DE 70 CM, PROFUNDIDADE MENOR OU IGUAL A 5 M, ESCAVAÇÃO MANUAL, SEM ALARGAMENTO DE BASE, CONCRETO FEITO EM OBRA E LANÇADO COM JERICA. AF_01/2018 TUBULOES FUNDACOES E ESTRUTURAS</v>
      </c>
    </row>
    <row r="1857" spans="1:13" ht="15">
      <c r="A1857" s="149" t="s">
        <v>3195</v>
      </c>
      <c r="B1857" s="149" t="s">
        <v>3196</v>
      </c>
      <c r="C1857" s="149" t="s">
        <v>3197</v>
      </c>
      <c r="D1857" s="149" t="s">
        <v>3198</v>
      </c>
      <c r="E1857" s="150" t="s">
        <v>643</v>
      </c>
      <c r="F1857" s="149" t="s">
        <v>643</v>
      </c>
      <c r="G1857" s="151">
        <v>97752</v>
      </c>
      <c r="H1857" s="149" t="s">
        <v>3200</v>
      </c>
      <c r="I1857" s="149" t="s">
        <v>2498</v>
      </c>
      <c r="J1857" s="149" t="s">
        <v>726</v>
      </c>
      <c r="K1857" s="150" t="s">
        <v>10271</v>
      </c>
      <c r="L1857" s="149" t="s">
        <v>647</v>
      </c>
      <c r="M1857" s="148" t="str">
        <f t="shared" si="28"/>
        <v>CAIXA REFERENCIAL ATRIBUÍDO SÃO PAULO TUBULÃO A CÉU ABERTO, DIÂMETRO DO FUSTE DE 80 CM, PROFUNDIDADE MENOR OU IGUAL A 5 M, ESCAVAÇÃO MANUAL, SEM ALARGAMENTO DE BASE, CONCRETO FEITO EM OBRA E LANÇADO COM JERICA. AF_01/2018 TUBULOES FUNDACOES E ESTRUTURAS</v>
      </c>
    </row>
    <row r="1858" spans="1:13" ht="15">
      <c r="A1858" s="149" t="s">
        <v>3195</v>
      </c>
      <c r="B1858" s="149" t="s">
        <v>3196</v>
      </c>
      <c r="C1858" s="149" t="s">
        <v>3197</v>
      </c>
      <c r="D1858" s="149" t="s">
        <v>3198</v>
      </c>
      <c r="E1858" s="150" t="s">
        <v>643</v>
      </c>
      <c r="F1858" s="149" t="s">
        <v>643</v>
      </c>
      <c r="G1858" s="151">
        <v>97753</v>
      </c>
      <c r="H1858" s="149" t="s">
        <v>3201</v>
      </c>
      <c r="I1858" s="149" t="s">
        <v>2498</v>
      </c>
      <c r="J1858" s="149" t="s">
        <v>726</v>
      </c>
      <c r="K1858" s="150" t="s">
        <v>10272</v>
      </c>
      <c r="L1858" s="149" t="s">
        <v>647</v>
      </c>
      <c r="M1858" s="148" t="str">
        <f t="shared" si="28"/>
        <v>CAIXA REFERENCIAL ATRIBUÍDO SÃO PAULO TUBULÃO A CÉU ABERTO, DIÂMETRO DO FUSTE DE 100 CM, PROFUNDIDADE MENOR OU IGUAL A 5 M, ESCAVAÇÃO MANUAL, SEM ALARGAMENTO DE BASE, CONCRETO FEITO EM OBRA E LANÇADO COM JERICA. AF_01/2018 TUBULOES FUNDACOES E ESTRUTURAS</v>
      </c>
    </row>
    <row r="1859" spans="1:13" ht="15">
      <c r="A1859" s="149" t="s">
        <v>3195</v>
      </c>
      <c r="B1859" s="149" t="s">
        <v>3196</v>
      </c>
      <c r="C1859" s="149" t="s">
        <v>3197</v>
      </c>
      <c r="D1859" s="149" t="s">
        <v>3198</v>
      </c>
      <c r="E1859" s="150" t="s">
        <v>643</v>
      </c>
      <c r="F1859" s="149" t="s">
        <v>643</v>
      </c>
      <c r="G1859" s="151">
        <v>97754</v>
      </c>
      <c r="H1859" s="149" t="s">
        <v>3202</v>
      </c>
      <c r="I1859" s="149" t="s">
        <v>2498</v>
      </c>
      <c r="J1859" s="149" t="s">
        <v>726</v>
      </c>
      <c r="K1859" s="150" t="s">
        <v>10273</v>
      </c>
      <c r="L1859" s="149" t="s">
        <v>647</v>
      </c>
      <c r="M1859" s="148" t="str">
        <f t="shared" si="28"/>
        <v>CAIXA REFERENCIAL ATRIBUÍDO SÃO PAULO TUBULÃO A CÉU ABERTO, DIÂMETRO DO FUSTE DE 120 CM, PROFUNDIDADE MENOR OU IGUAL A 5 M, ESCAVAÇÃO MANUAL, SEM ALARGAMENTO DE BASE, CONCRETO FEITO EM OBRA E LANÇADO COM JERICA. AF_01/2018 TUBULOES FUNDACOES E ESTRUTURAS</v>
      </c>
    </row>
    <row r="1860" spans="1:13" ht="15">
      <c r="A1860" s="149" t="s">
        <v>3195</v>
      </c>
      <c r="B1860" s="149" t="s">
        <v>3196</v>
      </c>
      <c r="C1860" s="149" t="s">
        <v>3197</v>
      </c>
      <c r="D1860" s="149" t="s">
        <v>3198</v>
      </c>
      <c r="E1860" s="150" t="s">
        <v>643</v>
      </c>
      <c r="F1860" s="149" t="s">
        <v>643</v>
      </c>
      <c r="G1860" s="151">
        <v>97755</v>
      </c>
      <c r="H1860" s="149" t="s">
        <v>3203</v>
      </c>
      <c r="I1860" s="149" t="s">
        <v>2498</v>
      </c>
      <c r="J1860" s="149" t="s">
        <v>726</v>
      </c>
      <c r="K1860" s="150" t="s">
        <v>10274</v>
      </c>
      <c r="L1860" s="149" t="s">
        <v>647</v>
      </c>
      <c r="M1860" s="148" t="str">
        <f t="shared" si="28"/>
        <v>CAIXA REFERENCIAL ATRIBUÍDO SÃO PAULO TUBULÃO A CÉU ABERTO, DIÂMETRO DO FUSTE DE 70 CM, PROFUNDIDADE MAIOR QUE 5 M E MENOR OU IGUAL A 10 M, ESCAVAÇÃO MANUAL, SEM ALARGAMENTO DE BASE, CONCRETO FEITO EM OBRA E LANÇADO COM JERICA. AF_01/2018 TUBULOES FUNDACOES E ESTRUTURAS</v>
      </c>
    </row>
    <row r="1861" spans="1:13" ht="15">
      <c r="A1861" s="149" t="s">
        <v>3195</v>
      </c>
      <c r="B1861" s="149" t="s">
        <v>3196</v>
      </c>
      <c r="C1861" s="149" t="s">
        <v>3197</v>
      </c>
      <c r="D1861" s="149" t="s">
        <v>3198</v>
      </c>
      <c r="E1861" s="150" t="s">
        <v>643</v>
      </c>
      <c r="F1861" s="149" t="s">
        <v>643</v>
      </c>
      <c r="G1861" s="151">
        <v>97756</v>
      </c>
      <c r="H1861" s="149" t="s">
        <v>3204</v>
      </c>
      <c r="I1861" s="149" t="s">
        <v>2498</v>
      </c>
      <c r="J1861" s="149" t="s">
        <v>726</v>
      </c>
      <c r="K1861" s="150" t="s">
        <v>10275</v>
      </c>
      <c r="L1861" s="149" t="s">
        <v>647</v>
      </c>
      <c r="M1861" s="148" t="str">
        <f t="shared" si="28"/>
        <v>CAIXA REFERENCIAL ATRIBUÍDO SÃO PAULO TUBULÃO A CÉU ABERTO, DIÂMETRO DO FUSTE DE 80 CM, PROFUNDIDADE MAIOR QUE 5 M E MENOR OU IGUAL A 10 M, ESCAVAÇÃO MANUAL, SEM ALARGAMENTO DE BASE, CONCRETO FEITO EM OBRA E LANÇADO COM JERICA. AF_01/2018 TUBULOES FUNDACOES E ESTRUTURAS</v>
      </c>
    </row>
    <row r="1862" spans="1:13" ht="15">
      <c r="A1862" s="149" t="s">
        <v>3195</v>
      </c>
      <c r="B1862" s="149" t="s">
        <v>3196</v>
      </c>
      <c r="C1862" s="149" t="s">
        <v>3197</v>
      </c>
      <c r="D1862" s="149" t="s">
        <v>3198</v>
      </c>
      <c r="E1862" s="150" t="s">
        <v>643</v>
      </c>
      <c r="F1862" s="149" t="s">
        <v>643</v>
      </c>
      <c r="G1862" s="149">
        <v>97757</v>
      </c>
      <c r="H1862" s="149" t="s">
        <v>3205</v>
      </c>
      <c r="I1862" s="149" t="s">
        <v>2498</v>
      </c>
      <c r="J1862" s="149" t="s">
        <v>726</v>
      </c>
      <c r="K1862" s="150" t="s">
        <v>10276</v>
      </c>
      <c r="L1862" s="149" t="s">
        <v>647</v>
      </c>
      <c r="M1862" s="148" t="str">
        <f t="shared" si="28"/>
        <v>CAIXA REFERENCIAL ATRIBUÍDO SÃO PAULO TUBULÃO A CÉU ABERTO, DIÂMETRO DO FUSTE DE 100 CM, PROFUNDIDADE MAIOR QUE 5 M E MENOR OU IGUAL A 10 M, ESCAVAÇÃO MANUAL, SEM ALARGAMENTO DE BASE, CONCRETO FEITO EM OBRA E LANÇADO COM JERICA. AF_01/2018 TUBULOES FUNDACOES E ESTRUTURAS</v>
      </c>
    </row>
    <row r="1863" spans="1:13" ht="15">
      <c r="A1863" s="149" t="s">
        <v>3195</v>
      </c>
      <c r="B1863" s="149" t="s">
        <v>3196</v>
      </c>
      <c r="C1863" s="149" t="s">
        <v>3197</v>
      </c>
      <c r="D1863" s="149" t="s">
        <v>3198</v>
      </c>
      <c r="E1863" s="150" t="s">
        <v>643</v>
      </c>
      <c r="F1863" s="149" t="s">
        <v>643</v>
      </c>
      <c r="G1863" s="149">
        <v>97758</v>
      </c>
      <c r="H1863" s="149" t="s">
        <v>3206</v>
      </c>
      <c r="I1863" s="149" t="s">
        <v>2498</v>
      </c>
      <c r="J1863" s="149" t="s">
        <v>726</v>
      </c>
      <c r="K1863" s="150" t="s">
        <v>10277</v>
      </c>
      <c r="L1863" s="149" t="s">
        <v>647</v>
      </c>
      <c r="M1863" s="148" t="str">
        <f t="shared" ref="M1863:M1926" si="29">CONCATENATE(L1863," ",J1863," ",H1863," ",C1863," ",A1863)</f>
        <v>CAIXA REFERENCIAL ATRIBUÍDO SÃO PAULO TUBULÃO A CÉU ABERTO, DIÂMETRO DO FUSTE DE 120 CM, PROFUNDIDADE MAIOR QUE 5 M E MENOR OU IGUAL A 10 M, ESCAVAÇÃO MANUAL, SEM ALARGAMENTO DE BASE, CONCRETO FEITO EM OBRA E LANÇADO COM JERICA. AF_01/2018 TUBULOES FUNDACOES E ESTRUTURAS</v>
      </c>
    </row>
    <row r="1864" spans="1:13" ht="15">
      <c r="A1864" s="149" t="s">
        <v>3195</v>
      </c>
      <c r="B1864" s="149" t="s">
        <v>3196</v>
      </c>
      <c r="C1864" s="149" t="s">
        <v>3197</v>
      </c>
      <c r="D1864" s="149" t="s">
        <v>3198</v>
      </c>
      <c r="E1864" s="150" t="s">
        <v>643</v>
      </c>
      <c r="F1864" s="149" t="s">
        <v>643</v>
      </c>
      <c r="G1864" s="151">
        <v>97759</v>
      </c>
      <c r="H1864" s="149" t="s">
        <v>3207</v>
      </c>
      <c r="I1864" s="149" t="s">
        <v>2498</v>
      </c>
      <c r="J1864" s="149" t="s">
        <v>726</v>
      </c>
      <c r="K1864" s="150" t="s">
        <v>10278</v>
      </c>
      <c r="L1864" s="149" t="s">
        <v>647</v>
      </c>
      <c r="M1864" s="148" t="str">
        <f t="shared" si="29"/>
        <v>CAIXA REFERENCIAL ATRIBUÍDO SÃO PAULO TUBULÃO A CÉU ABERTO, DIÂMETRO DO FUSTE DE 70 CM, PROFUNDIDADE MAIOR QUE 10 M, ESCAVAÇÃO MANUAL, SEM ALARGAMENTO DE BASE, CONCRETO FEITO EM OBRA E LANÇADO COM JERICA. AF_01/2018 TUBULOES FUNDACOES E ESTRUTURAS</v>
      </c>
    </row>
    <row r="1865" spans="1:13" ht="15">
      <c r="A1865" s="149" t="s">
        <v>3195</v>
      </c>
      <c r="B1865" s="149" t="s">
        <v>3196</v>
      </c>
      <c r="C1865" s="149" t="s">
        <v>3197</v>
      </c>
      <c r="D1865" s="149" t="s">
        <v>3198</v>
      </c>
      <c r="E1865" s="150" t="s">
        <v>643</v>
      </c>
      <c r="F1865" s="149" t="s">
        <v>643</v>
      </c>
      <c r="G1865" s="151">
        <v>97760</v>
      </c>
      <c r="H1865" s="149" t="s">
        <v>3208</v>
      </c>
      <c r="I1865" s="149" t="s">
        <v>2498</v>
      </c>
      <c r="J1865" s="149" t="s">
        <v>726</v>
      </c>
      <c r="K1865" s="150" t="s">
        <v>10279</v>
      </c>
      <c r="L1865" s="149" t="s">
        <v>647</v>
      </c>
      <c r="M1865" s="148" t="str">
        <f t="shared" si="29"/>
        <v>CAIXA REFERENCIAL ATRIBUÍDO SÃO PAULO TUBULÃO A CÉU ABERTO, DIÂMETRO DO FUSTE DE 80 CM, PROFUNDIDADE MAIOR QUE 10 M, ESCAVAÇÃO MANUAL, SEM ALARGAMENTO DE BASE, CONCRETO FEITO EM OBRA E LANÇADO COM JERICA. AF_01/2018 TUBULOES FUNDACOES E ESTRUTURAS</v>
      </c>
    </row>
    <row r="1866" spans="1:13" ht="15">
      <c r="A1866" s="149" t="s">
        <v>3195</v>
      </c>
      <c r="B1866" s="149" t="s">
        <v>3196</v>
      </c>
      <c r="C1866" s="149" t="s">
        <v>3197</v>
      </c>
      <c r="D1866" s="149" t="s">
        <v>3198</v>
      </c>
      <c r="E1866" s="150" t="s">
        <v>643</v>
      </c>
      <c r="F1866" s="149" t="s">
        <v>643</v>
      </c>
      <c r="G1866" s="151">
        <v>97761</v>
      </c>
      <c r="H1866" s="149" t="s">
        <v>3209</v>
      </c>
      <c r="I1866" s="149" t="s">
        <v>2498</v>
      </c>
      <c r="J1866" s="149" t="s">
        <v>726</v>
      </c>
      <c r="K1866" s="150" t="s">
        <v>10280</v>
      </c>
      <c r="L1866" s="149" t="s">
        <v>647</v>
      </c>
      <c r="M1866" s="148" t="str">
        <f t="shared" si="29"/>
        <v>CAIXA REFERENCIAL ATRIBUÍDO SÃO PAULO TUBULÃO A CÉU ABERTO, DIÂMETRO DO FUSTE DE 100 CM, PROFUNDIDADE MAIOR QUE 10 M, ESCAVAÇÃO MANUAL, SEM ALARGAMENTO DE BASE, CONCRETO FEITO EM OBRA E LANÇADO COM JERICA. AF_01/2018 TUBULOES FUNDACOES E ESTRUTURAS</v>
      </c>
    </row>
    <row r="1867" spans="1:13" ht="15">
      <c r="A1867" s="149" t="s">
        <v>3195</v>
      </c>
      <c r="B1867" s="149" t="s">
        <v>3196</v>
      </c>
      <c r="C1867" s="149" t="s">
        <v>3197</v>
      </c>
      <c r="D1867" s="149" t="s">
        <v>3198</v>
      </c>
      <c r="E1867" s="150" t="s">
        <v>643</v>
      </c>
      <c r="F1867" s="149" t="s">
        <v>643</v>
      </c>
      <c r="G1867" s="151">
        <v>97762</v>
      </c>
      <c r="H1867" s="149" t="s">
        <v>3210</v>
      </c>
      <c r="I1867" s="149" t="s">
        <v>2498</v>
      </c>
      <c r="J1867" s="149" t="s">
        <v>726</v>
      </c>
      <c r="K1867" s="150" t="s">
        <v>10281</v>
      </c>
      <c r="L1867" s="149" t="s">
        <v>647</v>
      </c>
      <c r="M1867" s="148" t="str">
        <f t="shared" si="29"/>
        <v>CAIXA REFERENCIAL ATRIBUÍDO SÃO PAULO TUBULÃO A CÉU ABERTO, DIÂMETRO DO FUSTE DE 120 CM, PROFUNDIDADE MAIOR QUE 10 M, ESCAVAÇÃO MANUAL, SEM ALARGAMENTO DE BASE, CONCRETO FEITO EM OBRA E LANÇADO COM JERICA. AF_01/2018 TUBULOES FUNDACOES E ESTRUTURAS</v>
      </c>
    </row>
    <row r="1868" spans="1:13" ht="15">
      <c r="A1868" s="149" t="s">
        <v>3195</v>
      </c>
      <c r="B1868" s="149" t="s">
        <v>3196</v>
      </c>
      <c r="C1868" s="149" t="s">
        <v>3197</v>
      </c>
      <c r="D1868" s="149" t="s">
        <v>3198</v>
      </c>
      <c r="E1868" s="150" t="s">
        <v>643</v>
      </c>
      <c r="F1868" s="149" t="s">
        <v>643</v>
      </c>
      <c r="G1868" s="151">
        <v>97763</v>
      </c>
      <c r="H1868" s="149" t="s">
        <v>3211</v>
      </c>
      <c r="I1868" s="149" t="s">
        <v>2498</v>
      </c>
      <c r="J1868" s="149" t="s">
        <v>726</v>
      </c>
      <c r="K1868" s="150" t="s">
        <v>10282</v>
      </c>
      <c r="L1868" s="149" t="s">
        <v>647</v>
      </c>
      <c r="M1868" s="148" t="str">
        <f t="shared" si="29"/>
        <v>CAIXA REFERENCIAL ATRIBUÍDO SÃO PAULO TUBULÃO A CÉU ABERTO, DIÂMETRO DO FUSTE DE 70 CM, PROFUNDIDADE MENOR OU IGUAL A 5 M, ESCAVAÇÃO MECÂNICA, SEM ALARGAMENTO DE BASE, CONCRETO FEITO EM OBRA E LANÇADO COM JERICA. AF_01/2018 TUBULOES FUNDACOES E ESTRUTURAS</v>
      </c>
    </row>
    <row r="1869" spans="1:13" ht="15">
      <c r="A1869" s="149" t="s">
        <v>3195</v>
      </c>
      <c r="B1869" s="149" t="s">
        <v>3196</v>
      </c>
      <c r="C1869" s="149" t="s">
        <v>3197</v>
      </c>
      <c r="D1869" s="149" t="s">
        <v>3198</v>
      </c>
      <c r="E1869" s="150" t="s">
        <v>643</v>
      </c>
      <c r="F1869" s="149" t="s">
        <v>643</v>
      </c>
      <c r="G1869" s="151">
        <v>97764</v>
      </c>
      <c r="H1869" s="149" t="s">
        <v>3212</v>
      </c>
      <c r="I1869" s="149" t="s">
        <v>2498</v>
      </c>
      <c r="J1869" s="149" t="s">
        <v>726</v>
      </c>
      <c r="K1869" s="150" t="s">
        <v>10283</v>
      </c>
      <c r="L1869" s="149" t="s">
        <v>647</v>
      </c>
      <c r="M1869" s="148" t="str">
        <f t="shared" si="29"/>
        <v>CAIXA REFERENCIAL ATRIBUÍDO SÃO PAULO TUBULÃO A CÉU ABERTO, DIÂMETRO DO FUSTE DE 80 CM, PROFUNDIDADE MENOR OU IGUAL A 5 M, ESCAVAÇÃO MECÂNICA, SEM ALARGAMENTO DE BASE, CONCRETO FEITO EM OBRA E LANÇADO COM JERICA. AF_01/2018 TUBULOES FUNDACOES E ESTRUTURAS</v>
      </c>
    </row>
    <row r="1870" spans="1:13" ht="15">
      <c r="A1870" s="149" t="s">
        <v>3195</v>
      </c>
      <c r="B1870" s="149" t="s">
        <v>3196</v>
      </c>
      <c r="C1870" s="149" t="s">
        <v>3197</v>
      </c>
      <c r="D1870" s="149" t="s">
        <v>3198</v>
      </c>
      <c r="E1870" s="150" t="s">
        <v>643</v>
      </c>
      <c r="F1870" s="149" t="s">
        <v>643</v>
      </c>
      <c r="G1870" s="151">
        <v>97765</v>
      </c>
      <c r="H1870" s="149" t="s">
        <v>3213</v>
      </c>
      <c r="I1870" s="149" t="s">
        <v>2498</v>
      </c>
      <c r="J1870" s="149" t="s">
        <v>726</v>
      </c>
      <c r="K1870" s="150" t="s">
        <v>10284</v>
      </c>
      <c r="L1870" s="149" t="s">
        <v>647</v>
      </c>
      <c r="M1870" s="148" t="str">
        <f t="shared" si="29"/>
        <v>CAIXA REFERENCIAL ATRIBUÍDO SÃO PAULO TUBULÃO A CÉU ABERTO, DIÂMETRO DO FUSTE DE 100 CM, PROFUNDIDADE MENOR OU IGUAL A 5 M, ESCAVAÇÃO MECÂNICA, SEM ALARGAMENTO DE BASE, CONCRETO FEITO EM OBRA E LANÇADO COM JERICA. AF_01/2018 TUBULOES FUNDACOES E ESTRUTURAS</v>
      </c>
    </row>
    <row r="1871" spans="1:13" ht="15">
      <c r="A1871" s="149" t="s">
        <v>3195</v>
      </c>
      <c r="B1871" s="149" t="s">
        <v>3196</v>
      </c>
      <c r="C1871" s="149" t="s">
        <v>3197</v>
      </c>
      <c r="D1871" s="149" t="s">
        <v>3198</v>
      </c>
      <c r="E1871" s="150" t="s">
        <v>643</v>
      </c>
      <c r="F1871" s="149" t="s">
        <v>643</v>
      </c>
      <c r="G1871" s="151">
        <v>97766</v>
      </c>
      <c r="H1871" s="149" t="s">
        <v>3214</v>
      </c>
      <c r="I1871" s="149" t="s">
        <v>2498</v>
      </c>
      <c r="J1871" s="149" t="s">
        <v>726</v>
      </c>
      <c r="K1871" s="150" t="s">
        <v>10285</v>
      </c>
      <c r="L1871" s="149" t="s">
        <v>647</v>
      </c>
      <c r="M1871" s="148" t="str">
        <f t="shared" si="29"/>
        <v>CAIXA REFERENCIAL ATRIBUÍDO SÃO PAULO TUBULÃO A CÉU ABERTO, DIÂMETRO DO FUSTE DE 120 CM, PROFUNDIDADE MENOR OU IGUAL A 5 M, ESCAVAÇÃO MECÂNICA, SEM ALARGAMENTO DE BASE, CONCRETO FEITO EM OBRA E LANÇADO COM JERICA. AF_01/2018 TUBULOES FUNDACOES E ESTRUTURAS</v>
      </c>
    </row>
    <row r="1872" spans="1:13" ht="15">
      <c r="A1872" s="149" t="s">
        <v>3195</v>
      </c>
      <c r="B1872" s="149" t="s">
        <v>3196</v>
      </c>
      <c r="C1872" s="149" t="s">
        <v>3197</v>
      </c>
      <c r="D1872" s="149" t="s">
        <v>3198</v>
      </c>
      <c r="E1872" s="150" t="s">
        <v>643</v>
      </c>
      <c r="F1872" s="149" t="s">
        <v>643</v>
      </c>
      <c r="G1872" s="151">
        <v>97767</v>
      </c>
      <c r="H1872" s="149" t="s">
        <v>3215</v>
      </c>
      <c r="I1872" s="149" t="s">
        <v>2498</v>
      </c>
      <c r="J1872" s="149" t="s">
        <v>726</v>
      </c>
      <c r="K1872" s="150" t="s">
        <v>10286</v>
      </c>
      <c r="L1872" s="149" t="s">
        <v>647</v>
      </c>
      <c r="M1872" s="148" t="str">
        <f t="shared" si="29"/>
        <v>CAIXA REFERENCIAL ATRIBUÍDO SÃO PAULO TUBULÃO A CÉU ABERTO, DIÂMETRO DO FUSTE DE 70 CM, PROFUNDIDADE MAIOR QUE 5 M E MENOR OU IGUAL A 10 M, ESCAVAÇÃO MECÂNICA, SEM ALARGAMENTO DE BASE, CONCRETO FEITO EM OBRA E LANÇADO COM JERICA. AF_01/2018 TUBULOES FUNDACOES E ESTRUTURAS</v>
      </c>
    </row>
    <row r="1873" spans="1:13" ht="15">
      <c r="A1873" s="149" t="s">
        <v>3195</v>
      </c>
      <c r="B1873" s="149" t="s">
        <v>3196</v>
      </c>
      <c r="C1873" s="149" t="s">
        <v>3197</v>
      </c>
      <c r="D1873" s="149" t="s">
        <v>3198</v>
      </c>
      <c r="E1873" s="150" t="s">
        <v>643</v>
      </c>
      <c r="F1873" s="149" t="s">
        <v>643</v>
      </c>
      <c r="G1873" s="151">
        <v>97768</v>
      </c>
      <c r="H1873" s="149" t="s">
        <v>3216</v>
      </c>
      <c r="I1873" s="149" t="s">
        <v>2498</v>
      </c>
      <c r="J1873" s="149" t="s">
        <v>726</v>
      </c>
      <c r="K1873" s="150" t="s">
        <v>10287</v>
      </c>
      <c r="L1873" s="149" t="s">
        <v>647</v>
      </c>
      <c r="M1873" s="148" t="str">
        <f t="shared" si="29"/>
        <v>CAIXA REFERENCIAL ATRIBUÍDO SÃO PAULO TUBULÃO A CÉU ABERTO, DIÂMETRO DO FUSTE DE 80 CM, PROFUNDIDADE MAIOR QUE 5 M E MENOR OU IGUAL A 10 M, ESCAVAÇÃO MECÂNICA, SEM ALARGAMENTO DE BASE, CONCRETO FEITO EM OBRA E LANÇADO COM JERICA. AF_01/2018 TUBULOES FUNDACOES E ESTRUTURAS</v>
      </c>
    </row>
    <row r="1874" spans="1:13" ht="15">
      <c r="A1874" s="149" t="s">
        <v>3195</v>
      </c>
      <c r="B1874" s="149" t="s">
        <v>3196</v>
      </c>
      <c r="C1874" s="149" t="s">
        <v>3197</v>
      </c>
      <c r="D1874" s="149" t="s">
        <v>3198</v>
      </c>
      <c r="E1874" s="150" t="s">
        <v>643</v>
      </c>
      <c r="F1874" s="149" t="s">
        <v>643</v>
      </c>
      <c r="G1874" s="151">
        <v>97769</v>
      </c>
      <c r="H1874" s="149" t="s">
        <v>3217</v>
      </c>
      <c r="I1874" s="149" t="s">
        <v>2498</v>
      </c>
      <c r="J1874" s="149" t="s">
        <v>726</v>
      </c>
      <c r="K1874" s="150" t="s">
        <v>10288</v>
      </c>
      <c r="L1874" s="149" t="s">
        <v>647</v>
      </c>
      <c r="M1874" s="148" t="str">
        <f t="shared" si="29"/>
        <v>CAIXA REFERENCIAL ATRIBUÍDO SÃO PAULO TUBULÃO A CÉU ABERTO, DIÂMETRO DO FUSTE DE 100 CM, PROFUNDIDADE MAIOR QUE 5 M E MENOR OU IGUAL A 10 M, ESCAVAÇÃO MECÂNICA, SEM ALARGAMENTO DE BASE, CONCRETO FEITO EM OBRA E LANÇADO COM JERICA. AF_01/2018 TUBULOES FUNDACOES E ESTRUTURAS</v>
      </c>
    </row>
    <row r="1875" spans="1:13" ht="15">
      <c r="A1875" s="149" t="s">
        <v>3195</v>
      </c>
      <c r="B1875" s="149" t="s">
        <v>3196</v>
      </c>
      <c r="C1875" s="149" t="s">
        <v>3197</v>
      </c>
      <c r="D1875" s="149" t="s">
        <v>3198</v>
      </c>
      <c r="E1875" s="150" t="s">
        <v>643</v>
      </c>
      <c r="F1875" s="149" t="s">
        <v>643</v>
      </c>
      <c r="G1875" s="151">
        <v>97770</v>
      </c>
      <c r="H1875" s="149" t="s">
        <v>3218</v>
      </c>
      <c r="I1875" s="149" t="s">
        <v>2498</v>
      </c>
      <c r="J1875" s="149" t="s">
        <v>726</v>
      </c>
      <c r="K1875" s="150" t="s">
        <v>10289</v>
      </c>
      <c r="L1875" s="149" t="s">
        <v>647</v>
      </c>
      <c r="M1875" s="148" t="str">
        <f t="shared" si="29"/>
        <v>CAIXA REFERENCIAL ATRIBUÍDO SÃO PAULO TUBULÃO A CÉU ABERTO, DIÂMETRO DO FUSTE DE 120 CM, PROFUNDIDADE MAIOR QUE 5 M E MENOR OU IGUAL A 10 M, ESCAVAÇÃO MECÂNICA, SEM ALARGAMENTO DE BASE, CONCRETO FEITO EM OBRA E LANÇADO COM JERICA. AF_01/2018 TUBULOES FUNDACOES E ESTRUTURAS</v>
      </c>
    </row>
    <row r="1876" spans="1:13" ht="15">
      <c r="A1876" s="149" t="s">
        <v>3195</v>
      </c>
      <c r="B1876" s="149" t="s">
        <v>3196</v>
      </c>
      <c r="C1876" s="149" t="s">
        <v>3197</v>
      </c>
      <c r="D1876" s="149" t="s">
        <v>3198</v>
      </c>
      <c r="E1876" s="150" t="s">
        <v>643</v>
      </c>
      <c r="F1876" s="149" t="s">
        <v>643</v>
      </c>
      <c r="G1876" s="151">
        <v>97771</v>
      </c>
      <c r="H1876" s="149" t="s">
        <v>3219</v>
      </c>
      <c r="I1876" s="149" t="s">
        <v>2498</v>
      </c>
      <c r="J1876" s="149" t="s">
        <v>726</v>
      </c>
      <c r="K1876" s="150" t="s">
        <v>10290</v>
      </c>
      <c r="L1876" s="149" t="s">
        <v>647</v>
      </c>
      <c r="M1876" s="148" t="str">
        <f t="shared" si="29"/>
        <v>CAIXA REFERENCIAL ATRIBUÍDO SÃO PAULO TUBULÃO A CÉU ABERTO, DIÂMETRO DO FUSTE DE 70 CM, PROFUNDIDADE MAIOR QUE 10 M, ESCAVAÇÃO MECÂNICA, SEM ALARGAMENTO DE BASE, CONCRETO FEITO EM OBRA E LANÇADO COM JERICA. AF_01/2018 TUBULOES FUNDACOES E ESTRUTURAS</v>
      </c>
    </row>
    <row r="1877" spans="1:13" ht="15">
      <c r="A1877" s="149" t="s">
        <v>3195</v>
      </c>
      <c r="B1877" s="149" t="s">
        <v>3196</v>
      </c>
      <c r="C1877" s="149" t="s">
        <v>3197</v>
      </c>
      <c r="D1877" s="149" t="s">
        <v>3198</v>
      </c>
      <c r="E1877" s="150" t="s">
        <v>643</v>
      </c>
      <c r="F1877" s="149" t="s">
        <v>643</v>
      </c>
      <c r="G1877" s="151">
        <v>97772</v>
      </c>
      <c r="H1877" s="149" t="s">
        <v>3220</v>
      </c>
      <c r="I1877" s="149" t="s">
        <v>2498</v>
      </c>
      <c r="J1877" s="149" t="s">
        <v>726</v>
      </c>
      <c r="K1877" s="150" t="s">
        <v>10291</v>
      </c>
      <c r="L1877" s="149" t="s">
        <v>647</v>
      </c>
      <c r="M1877" s="148" t="str">
        <f t="shared" si="29"/>
        <v>CAIXA REFERENCIAL ATRIBUÍDO SÃO PAULO TUBULÃO A CÉU ABERTO, DIÂMETRO DO FUSTE DE 80 CM, PROFUNDIDADE MAIOR QUE 10 M, ESCAVAÇÃO MECÂNICA, SEM ALARGAMENTO DE BASE, CONCRETO FEITO EM OBRA E LANÇADO COM JERICA. AF_01/2018 TUBULOES FUNDACOES E ESTRUTURAS</v>
      </c>
    </row>
    <row r="1878" spans="1:13" ht="15">
      <c r="A1878" s="149" t="s">
        <v>3195</v>
      </c>
      <c r="B1878" s="149" t="s">
        <v>3196</v>
      </c>
      <c r="C1878" s="149" t="s">
        <v>3197</v>
      </c>
      <c r="D1878" s="149" t="s">
        <v>3198</v>
      </c>
      <c r="E1878" s="150" t="s">
        <v>643</v>
      </c>
      <c r="F1878" s="149" t="s">
        <v>643</v>
      </c>
      <c r="G1878" s="151">
        <v>97773</v>
      </c>
      <c r="H1878" s="149" t="s">
        <v>3221</v>
      </c>
      <c r="I1878" s="149" t="s">
        <v>2498</v>
      </c>
      <c r="J1878" s="149" t="s">
        <v>726</v>
      </c>
      <c r="K1878" s="150" t="s">
        <v>10292</v>
      </c>
      <c r="L1878" s="149" t="s">
        <v>647</v>
      </c>
      <c r="M1878" s="148" t="str">
        <f t="shared" si="29"/>
        <v>CAIXA REFERENCIAL ATRIBUÍDO SÃO PAULO TUBULÃO A CÉU ABERTO, DIÂMETRO DO FUSTE DE 100 CM, PROFUNDIDADE MAIOR QUE 10 M, ESCAVAÇÃO MECÂNICA, SEM ALARGAMENTO DE BASE, CONCRETO FEITO EM OBRA E LANÇADO COM JERICA. AF_01/2018 TUBULOES FUNDACOES E ESTRUTURAS</v>
      </c>
    </row>
    <row r="1879" spans="1:13" ht="15">
      <c r="A1879" s="149" t="s">
        <v>3195</v>
      </c>
      <c r="B1879" s="149" t="s">
        <v>3196</v>
      </c>
      <c r="C1879" s="149" t="s">
        <v>3197</v>
      </c>
      <c r="D1879" s="149" t="s">
        <v>3198</v>
      </c>
      <c r="E1879" s="150" t="s">
        <v>643</v>
      </c>
      <c r="F1879" s="149" t="s">
        <v>643</v>
      </c>
      <c r="G1879" s="151">
        <v>97774</v>
      </c>
      <c r="H1879" s="149" t="s">
        <v>3222</v>
      </c>
      <c r="I1879" s="149" t="s">
        <v>2498</v>
      </c>
      <c r="J1879" s="149" t="s">
        <v>726</v>
      </c>
      <c r="K1879" s="150" t="s">
        <v>10293</v>
      </c>
      <c r="L1879" s="149" t="s">
        <v>647</v>
      </c>
      <c r="M1879" s="148" t="str">
        <f t="shared" si="29"/>
        <v>CAIXA REFERENCIAL ATRIBUÍDO SÃO PAULO TUBULÃO A CÉU ABERTO, DIÂMETRO DO FUSTE DE 120 CM, PROFUNDIDADE MAIOR QUE 10 M, ESCAVAÇÃO MECÂNICA, SEM ALARGAMENTO DE BASE, CONCRETO FEITO EM OBRA E LANÇADO COM JERICA. AF_01/2018 TUBULOES FUNDACOES E ESTRUTURAS</v>
      </c>
    </row>
    <row r="1880" spans="1:13" ht="15">
      <c r="A1880" s="149" t="s">
        <v>3195</v>
      </c>
      <c r="B1880" s="149" t="s">
        <v>3196</v>
      </c>
      <c r="C1880" s="149" t="s">
        <v>3197</v>
      </c>
      <c r="D1880" s="149" t="s">
        <v>3198</v>
      </c>
      <c r="E1880" s="150" t="s">
        <v>643</v>
      </c>
      <c r="F1880" s="149" t="s">
        <v>643</v>
      </c>
      <c r="G1880" s="151">
        <v>97775</v>
      </c>
      <c r="H1880" s="149" t="s">
        <v>3224</v>
      </c>
      <c r="I1880" s="149" t="s">
        <v>2498</v>
      </c>
      <c r="J1880" s="149" t="s">
        <v>726</v>
      </c>
      <c r="K1880" s="150" t="s">
        <v>10294</v>
      </c>
      <c r="L1880" s="149" t="s">
        <v>647</v>
      </c>
      <c r="M1880" s="148" t="str">
        <f t="shared" si="29"/>
        <v>CAIXA REFERENCIAL ATRIBUÍDO SÃO PAULO TUBULÃO A CÉU ABERTO, DIÂMETRO DO FUSTE DE 70 CM, PROFUNDIDADE MENOR OU IGUAL A 5 M, ESCAVAÇÃO MANUAL, SEM ALARGAMENTO DE BASE, CONCRETO USINADO E LANÇADO COM BOMBA OU DIRETAMENTE DO CAMINHÃO. AF_01/2018 TUBULOES FUNDACOES E ESTRUTURAS</v>
      </c>
    </row>
    <row r="1881" spans="1:13" ht="15">
      <c r="A1881" s="149" t="s">
        <v>3195</v>
      </c>
      <c r="B1881" s="149" t="s">
        <v>3196</v>
      </c>
      <c r="C1881" s="149" t="s">
        <v>3197</v>
      </c>
      <c r="D1881" s="149" t="s">
        <v>3198</v>
      </c>
      <c r="E1881" s="150" t="s">
        <v>643</v>
      </c>
      <c r="F1881" s="149" t="s">
        <v>643</v>
      </c>
      <c r="G1881" s="151">
        <v>97776</v>
      </c>
      <c r="H1881" s="149" t="s">
        <v>3225</v>
      </c>
      <c r="I1881" s="149" t="s">
        <v>2498</v>
      </c>
      <c r="J1881" s="149" t="s">
        <v>726</v>
      </c>
      <c r="K1881" s="150" t="s">
        <v>10295</v>
      </c>
      <c r="L1881" s="149" t="s">
        <v>647</v>
      </c>
      <c r="M1881" s="148" t="str">
        <f t="shared" si="29"/>
        <v>CAIXA REFERENCIAL ATRIBUÍDO SÃO PAULO TUBULÃO A CÉU ABERTO, DIÂMETRO DO FUSTE DE 80 CM, PROFUNDIDADE MENOR OU IGUAL A 5 M, ESCAVAÇÃO MANUAL, SEM ALARGAMENTO DE BASE, CONCRETO USINADO E LANÇADO COM BOMBA OU DIRETAMENTE DO CAMINHÃO. AF_01/2018 TUBULOES FUNDACOES E ESTRUTURAS</v>
      </c>
    </row>
    <row r="1882" spans="1:13" ht="15">
      <c r="A1882" s="149" t="s">
        <v>3195</v>
      </c>
      <c r="B1882" s="149" t="s">
        <v>3196</v>
      </c>
      <c r="C1882" s="149" t="s">
        <v>3197</v>
      </c>
      <c r="D1882" s="149" t="s">
        <v>3198</v>
      </c>
      <c r="E1882" s="150" t="s">
        <v>643</v>
      </c>
      <c r="F1882" s="149" t="s">
        <v>643</v>
      </c>
      <c r="G1882" s="151">
        <v>97777</v>
      </c>
      <c r="H1882" s="149" t="s">
        <v>3226</v>
      </c>
      <c r="I1882" s="149" t="s">
        <v>2498</v>
      </c>
      <c r="J1882" s="149" t="s">
        <v>726</v>
      </c>
      <c r="K1882" s="150" t="s">
        <v>10296</v>
      </c>
      <c r="L1882" s="149" t="s">
        <v>647</v>
      </c>
      <c r="M1882" s="148" t="str">
        <f t="shared" si="29"/>
        <v>CAIXA REFERENCIAL ATRIBUÍDO SÃO PAULO TUBULÃO A CÉU ABERTO, DIÂMETRO DO FUSTE DE 100 CM, PROFUNDIDADE MENOR OU IGUAL A 5 M, ESCAVAÇÃO MANUAL, SEM ALARGAMENTO DE BASE, CONCRETO USINADO E LANÇADO COM BOMBA OU DIRETAMENTE DO CAMINHÃO. AF_01/2018 TUBULOES FUNDACOES E ESTRUTURAS</v>
      </c>
    </row>
    <row r="1883" spans="1:13" ht="15">
      <c r="A1883" s="149" t="s">
        <v>3195</v>
      </c>
      <c r="B1883" s="149" t="s">
        <v>3196</v>
      </c>
      <c r="C1883" s="149" t="s">
        <v>3197</v>
      </c>
      <c r="D1883" s="149" t="s">
        <v>3198</v>
      </c>
      <c r="E1883" s="150" t="s">
        <v>643</v>
      </c>
      <c r="F1883" s="149" t="s">
        <v>643</v>
      </c>
      <c r="G1883" s="151">
        <v>97778</v>
      </c>
      <c r="H1883" s="149" t="s">
        <v>3227</v>
      </c>
      <c r="I1883" s="149" t="s">
        <v>2498</v>
      </c>
      <c r="J1883" s="149" t="s">
        <v>726</v>
      </c>
      <c r="K1883" s="150" t="s">
        <v>10297</v>
      </c>
      <c r="L1883" s="149" t="s">
        <v>647</v>
      </c>
      <c r="M1883" s="148" t="str">
        <f t="shared" si="29"/>
        <v>CAIXA REFERENCIAL ATRIBUÍDO SÃO PAULO TUBULÃO A CÉU ABERTO, DIÂMETRO DO FUSTE DE 120 CM, PROFUNDIDADE MENOR OU IGUAL A 5 M, ESCAVAÇÃO MANUAL, SEM ALARGAMENTO DE BASE, CONCRETO USINADO E LANÇADO COM BOMBA OU DIRETAMENTE DO CAMINHÃO. AF_01/2018 TUBULOES FUNDACOES E ESTRUTURAS</v>
      </c>
    </row>
    <row r="1884" spans="1:13" ht="15">
      <c r="A1884" s="149" t="s">
        <v>3195</v>
      </c>
      <c r="B1884" s="149" t="s">
        <v>3196</v>
      </c>
      <c r="C1884" s="149" t="s">
        <v>3197</v>
      </c>
      <c r="D1884" s="149" t="s">
        <v>3198</v>
      </c>
      <c r="E1884" s="150" t="s">
        <v>643</v>
      </c>
      <c r="F1884" s="149" t="s">
        <v>643</v>
      </c>
      <c r="G1884" s="151">
        <v>97779</v>
      </c>
      <c r="H1884" s="149" t="s">
        <v>3228</v>
      </c>
      <c r="I1884" s="149" t="s">
        <v>2498</v>
      </c>
      <c r="J1884" s="149" t="s">
        <v>726</v>
      </c>
      <c r="K1884" s="150" t="s">
        <v>10298</v>
      </c>
      <c r="L1884" s="149" t="s">
        <v>647</v>
      </c>
      <c r="M1884" s="148" t="str">
        <f t="shared" si="29"/>
        <v>CAIXA REFERENCIAL ATRIBUÍDO SÃO PAULO TUBULÃO A CÉU ABERTO, DIÂMETRO DO FUSTE DE 70 CM, PROFUNDIDADE MAIOR QUE 5 M E MENOR OU IGUAL A 10 M, ESCAVAÇÃO MANUAL, SEM ALARGAMENTO DE BASE, CONCRETO USINADO E LANÇADO COM BOMBA OU DIRETAMENTE DO CAMINHÃO. AF_01/2018 TUBULOES FUNDACOES E ESTRUTURAS</v>
      </c>
    </row>
    <row r="1885" spans="1:13" ht="15">
      <c r="A1885" s="149" t="s">
        <v>3195</v>
      </c>
      <c r="B1885" s="149" t="s">
        <v>3196</v>
      </c>
      <c r="C1885" s="149" t="s">
        <v>3197</v>
      </c>
      <c r="D1885" s="149" t="s">
        <v>3198</v>
      </c>
      <c r="E1885" s="150" t="s">
        <v>643</v>
      </c>
      <c r="F1885" s="149" t="s">
        <v>643</v>
      </c>
      <c r="G1885" s="151">
        <v>97780</v>
      </c>
      <c r="H1885" s="149" t="s">
        <v>3229</v>
      </c>
      <c r="I1885" s="149" t="s">
        <v>2498</v>
      </c>
      <c r="J1885" s="149" t="s">
        <v>726</v>
      </c>
      <c r="K1885" s="150" t="s">
        <v>10299</v>
      </c>
      <c r="L1885" s="149" t="s">
        <v>647</v>
      </c>
      <c r="M1885" s="148" t="str">
        <f t="shared" si="29"/>
        <v>CAIXA REFERENCIAL ATRIBUÍDO SÃO PAULO TUBULÃO A CÉU ABERTO, DIÂMETRO DO FUSTE DE 80 CM, PROFUNDIDADE MAIOR QUE 5 M E MENOR OU IGUAL A 10 M, ESCAVAÇÃO MANUAL, SEM ALARGAMENTO DE BASE, CONCRETO USINADO E LANÇADO COM BOMBA OU DIRETAMENTE DO CAMINHÃO. AF_01/2018 TUBULOES FUNDACOES E ESTRUTURAS</v>
      </c>
    </row>
    <row r="1886" spans="1:13" ht="15">
      <c r="A1886" s="149" t="s">
        <v>3195</v>
      </c>
      <c r="B1886" s="149" t="s">
        <v>3196</v>
      </c>
      <c r="C1886" s="149" t="s">
        <v>3197</v>
      </c>
      <c r="D1886" s="149" t="s">
        <v>3198</v>
      </c>
      <c r="E1886" s="150" t="s">
        <v>643</v>
      </c>
      <c r="F1886" s="149" t="s">
        <v>643</v>
      </c>
      <c r="G1886" s="151">
        <v>97781</v>
      </c>
      <c r="H1886" s="149" t="s">
        <v>3230</v>
      </c>
      <c r="I1886" s="149" t="s">
        <v>2498</v>
      </c>
      <c r="J1886" s="149" t="s">
        <v>726</v>
      </c>
      <c r="K1886" s="150" t="s">
        <v>10300</v>
      </c>
      <c r="L1886" s="149" t="s">
        <v>647</v>
      </c>
      <c r="M1886" s="148" t="str">
        <f t="shared" si="29"/>
        <v>CAIXA REFERENCIAL ATRIBUÍDO SÃO PAULO TUBULÃO A CÉU ABERTO, DIÂMETRO DO FUSTE DE 100 CM, PROFUNDIDADE MAIOR QUE 5 M E MENOR OU IGUAL A 10 M, ESCAVAÇÃO MANUAL, SEM ALARGAMENTO DE BASE, CONCRETO USINADO E LANÇADO COM BOMBA OU DIRETAMENTE DO CAMINHÃO. AF_01/2018 TUBULOES FUNDACOES E ESTRUTURAS</v>
      </c>
    </row>
    <row r="1887" spans="1:13" ht="15">
      <c r="A1887" s="149" t="s">
        <v>3195</v>
      </c>
      <c r="B1887" s="149" t="s">
        <v>3196</v>
      </c>
      <c r="C1887" s="149" t="s">
        <v>3197</v>
      </c>
      <c r="D1887" s="149" t="s">
        <v>3198</v>
      </c>
      <c r="E1887" s="150" t="s">
        <v>643</v>
      </c>
      <c r="F1887" s="149" t="s">
        <v>643</v>
      </c>
      <c r="G1887" s="151">
        <v>97782</v>
      </c>
      <c r="H1887" s="149" t="s">
        <v>3231</v>
      </c>
      <c r="I1887" s="149" t="s">
        <v>2498</v>
      </c>
      <c r="J1887" s="149" t="s">
        <v>726</v>
      </c>
      <c r="K1887" s="150" t="s">
        <v>10301</v>
      </c>
      <c r="L1887" s="149" t="s">
        <v>647</v>
      </c>
      <c r="M1887" s="148" t="str">
        <f t="shared" si="29"/>
        <v>CAIXA REFERENCIAL ATRIBUÍDO SÃO PAULO TUBULÃO A CÉU ABERTO, DIÂMETRO DO FUSTE DE 120 CM, PROFUNDIDADE MAIOR QUE 5 M E MENOR OU IGUAL A 10 M, ESCAVAÇÃO MANUAL, SEM ALARGAMENTO DE BASE, CONCRETO USINADO E LANÇADO COM BOMBA OU DIRETAMENTE DO CAMINHÃO. AF_01/2018 TUBULOES FUNDACOES E ESTRUTURAS</v>
      </c>
    </row>
    <row r="1888" spans="1:13" ht="15">
      <c r="A1888" s="149" t="s">
        <v>3195</v>
      </c>
      <c r="B1888" s="149" t="s">
        <v>3196</v>
      </c>
      <c r="C1888" s="149" t="s">
        <v>3197</v>
      </c>
      <c r="D1888" s="149" t="s">
        <v>3198</v>
      </c>
      <c r="E1888" s="150" t="s">
        <v>643</v>
      </c>
      <c r="F1888" s="149" t="s">
        <v>643</v>
      </c>
      <c r="G1888" s="151">
        <v>97783</v>
      </c>
      <c r="H1888" s="149" t="s">
        <v>3232</v>
      </c>
      <c r="I1888" s="149" t="s">
        <v>2498</v>
      </c>
      <c r="J1888" s="149" t="s">
        <v>726</v>
      </c>
      <c r="K1888" s="150" t="s">
        <v>10302</v>
      </c>
      <c r="L1888" s="149" t="s">
        <v>647</v>
      </c>
      <c r="M1888" s="148" t="str">
        <f t="shared" si="29"/>
        <v>CAIXA REFERENCIAL ATRIBUÍDO SÃO PAULO TUBULÃO A CÉU ABERTO, DIÂMETRO DO FUSTE DE 70 CM, PROFUNDIDADE MAIOR QUE 10 M, ESCAVAÇÃO MANUAL, SEM ALARGAMENTO DE BASE, CONCRETO USINADO E LANÇADO COM BOMBA OU DIRETAMENTE DO CAMINHÃO. AF_01/2018 TUBULOES FUNDACOES E ESTRUTURAS</v>
      </c>
    </row>
    <row r="1889" spans="1:13" ht="15">
      <c r="A1889" s="149" t="s">
        <v>3195</v>
      </c>
      <c r="B1889" s="149" t="s">
        <v>3196</v>
      </c>
      <c r="C1889" s="149" t="s">
        <v>3197</v>
      </c>
      <c r="D1889" s="149" t="s">
        <v>3198</v>
      </c>
      <c r="E1889" s="150" t="s">
        <v>643</v>
      </c>
      <c r="F1889" s="149" t="s">
        <v>643</v>
      </c>
      <c r="G1889" s="151">
        <v>97784</v>
      </c>
      <c r="H1889" s="149" t="s">
        <v>3233</v>
      </c>
      <c r="I1889" s="149" t="s">
        <v>2498</v>
      </c>
      <c r="J1889" s="149" t="s">
        <v>726</v>
      </c>
      <c r="K1889" s="150" t="s">
        <v>10303</v>
      </c>
      <c r="L1889" s="149" t="s">
        <v>647</v>
      </c>
      <c r="M1889" s="148" t="str">
        <f t="shared" si="29"/>
        <v>CAIXA REFERENCIAL ATRIBUÍDO SÃO PAULO TUBULÃO A CÉU ABERTO, DIÂMETRO DO FUSTE DE 80 CM, PROFUNDIDADE MAIOR QUE 10 M, ESCAVAÇÃO MANUAL, SEM ALARGAMENTO DE BASE, CONCRETO USINADO E LANÇADO COM BOMBA OU DIRETAMENTE DO CAMINHÃO. AF_01/2018 TUBULOES FUNDACOES E ESTRUTURAS</v>
      </c>
    </row>
    <row r="1890" spans="1:13" ht="15">
      <c r="A1890" s="149" t="s">
        <v>3195</v>
      </c>
      <c r="B1890" s="149" t="s">
        <v>3196</v>
      </c>
      <c r="C1890" s="149" t="s">
        <v>3197</v>
      </c>
      <c r="D1890" s="149" t="s">
        <v>3198</v>
      </c>
      <c r="E1890" s="150" t="s">
        <v>643</v>
      </c>
      <c r="F1890" s="149" t="s">
        <v>643</v>
      </c>
      <c r="G1890" s="151">
        <v>97785</v>
      </c>
      <c r="H1890" s="149" t="s">
        <v>3234</v>
      </c>
      <c r="I1890" s="149" t="s">
        <v>2498</v>
      </c>
      <c r="J1890" s="149" t="s">
        <v>726</v>
      </c>
      <c r="K1890" s="150" t="s">
        <v>10304</v>
      </c>
      <c r="L1890" s="149" t="s">
        <v>647</v>
      </c>
      <c r="M1890" s="148" t="str">
        <f t="shared" si="29"/>
        <v>CAIXA REFERENCIAL ATRIBUÍDO SÃO PAULO TUBULÃO A CÉU ABERTO, DIÂMETRO DO FUSTE DE 100 CM, PROFUNDIDADE MAIOR QUE 10 M, ESCAVAÇÃO MANUAL, SEM ALARGAMENTO DE BASE, CONCRETO USINADO E LANÇADO COM BOMBA OU DIRETAMENTE DO CAMINHÃO. AF_01/2018 TUBULOES FUNDACOES E ESTRUTURAS</v>
      </c>
    </row>
    <row r="1891" spans="1:13" ht="15">
      <c r="A1891" s="149" t="s">
        <v>3195</v>
      </c>
      <c r="B1891" s="149" t="s">
        <v>3196</v>
      </c>
      <c r="C1891" s="149" t="s">
        <v>3197</v>
      </c>
      <c r="D1891" s="149" t="s">
        <v>3198</v>
      </c>
      <c r="E1891" s="150" t="s">
        <v>643</v>
      </c>
      <c r="F1891" s="149" t="s">
        <v>643</v>
      </c>
      <c r="G1891" s="151">
        <v>97786</v>
      </c>
      <c r="H1891" s="149" t="s">
        <v>3235</v>
      </c>
      <c r="I1891" s="149" t="s">
        <v>2498</v>
      </c>
      <c r="J1891" s="149" t="s">
        <v>726</v>
      </c>
      <c r="K1891" s="150" t="s">
        <v>10305</v>
      </c>
      <c r="L1891" s="149" t="s">
        <v>647</v>
      </c>
      <c r="M1891" s="148" t="str">
        <f t="shared" si="29"/>
        <v>CAIXA REFERENCIAL ATRIBUÍDO SÃO PAULO TUBULÃO A CÉU ABERTO, DIÂMETRO DO FUSTE DE 120 CM, PROFUNDIDADE MAIOR QUE 10 M, ESCAVAÇÃO MANUAL, SEM ALARGAMENTO DE BASE, CONCRETO USINADO E LANÇADO COM BOMBA OU DIRETAMENTE DO CAMINHÃO. AF_01/2018 TUBULOES FUNDACOES E ESTRUTURAS</v>
      </c>
    </row>
    <row r="1892" spans="1:13" ht="15">
      <c r="A1892" s="149" t="s">
        <v>3195</v>
      </c>
      <c r="B1892" s="149" t="s">
        <v>3196</v>
      </c>
      <c r="C1892" s="149" t="s">
        <v>3197</v>
      </c>
      <c r="D1892" s="149" t="s">
        <v>3198</v>
      </c>
      <c r="E1892" s="150" t="s">
        <v>643</v>
      </c>
      <c r="F1892" s="149" t="s">
        <v>643</v>
      </c>
      <c r="G1892" s="151">
        <v>97787</v>
      </c>
      <c r="H1892" s="149" t="s">
        <v>3236</v>
      </c>
      <c r="I1892" s="149" t="s">
        <v>2498</v>
      </c>
      <c r="J1892" s="149" t="s">
        <v>726</v>
      </c>
      <c r="K1892" s="150" t="s">
        <v>10306</v>
      </c>
      <c r="L1892" s="149" t="s">
        <v>647</v>
      </c>
      <c r="M1892" s="148" t="str">
        <f t="shared" si="29"/>
        <v>CAIXA REFERENCIAL ATRIBUÍDO SÃO PAULO TUBULÃO A CÉU ABERTO, DIÂMETRO DO FUSTE DE 70 CM, PROFUNDIDADE MENOR OU IGUAL A 5 M, ESCAVAÇÃO MECÂNICA, SEM ALARGAMENTO DE BASE, CONCRETO USINADO E LANÇADO COM BOMBA OU DIRETAMENTE DO CAMINHÃO. AF_01/2018 TUBULOES FUNDACOES E ESTRUTURAS</v>
      </c>
    </row>
    <row r="1893" spans="1:13" ht="15">
      <c r="A1893" s="149" t="s">
        <v>3195</v>
      </c>
      <c r="B1893" s="149" t="s">
        <v>3196</v>
      </c>
      <c r="C1893" s="149" t="s">
        <v>3197</v>
      </c>
      <c r="D1893" s="149" t="s">
        <v>3198</v>
      </c>
      <c r="E1893" s="150" t="s">
        <v>643</v>
      </c>
      <c r="F1893" s="149" t="s">
        <v>643</v>
      </c>
      <c r="G1893" s="151">
        <v>97788</v>
      </c>
      <c r="H1893" s="149" t="s">
        <v>3237</v>
      </c>
      <c r="I1893" s="149" t="s">
        <v>2498</v>
      </c>
      <c r="J1893" s="149" t="s">
        <v>726</v>
      </c>
      <c r="K1893" s="150" t="s">
        <v>10307</v>
      </c>
      <c r="L1893" s="149" t="s">
        <v>647</v>
      </c>
      <c r="M1893" s="148" t="str">
        <f t="shared" si="29"/>
        <v>CAIXA REFERENCIAL ATRIBUÍDO SÃO PAULO TUBULÃO A CÉU ABERTO, DIÂMETRO DO FUSTE DE 80 CM, PROFUNDIDADE MENOR OU IGUAL A 5 M, ESCAVAÇÃO MECÂNICA, SEM ALARGAMENTO DE BASE, CONCRETO USINADO E LANÇADO COM BOMBA OU DIRETAMENTE DO CAMINHÃO. AF_01/2018 TUBULOES FUNDACOES E ESTRUTURAS</v>
      </c>
    </row>
    <row r="1894" spans="1:13" ht="15">
      <c r="A1894" s="149" t="s">
        <v>3195</v>
      </c>
      <c r="B1894" s="149" t="s">
        <v>3196</v>
      </c>
      <c r="C1894" s="149" t="s">
        <v>3197</v>
      </c>
      <c r="D1894" s="149" t="s">
        <v>3198</v>
      </c>
      <c r="E1894" s="150" t="s">
        <v>643</v>
      </c>
      <c r="F1894" s="149" t="s">
        <v>643</v>
      </c>
      <c r="G1894" s="151">
        <v>97789</v>
      </c>
      <c r="H1894" s="149" t="s">
        <v>3238</v>
      </c>
      <c r="I1894" s="149" t="s">
        <v>2498</v>
      </c>
      <c r="J1894" s="149" t="s">
        <v>726</v>
      </c>
      <c r="K1894" s="150" t="s">
        <v>10308</v>
      </c>
      <c r="L1894" s="149" t="s">
        <v>647</v>
      </c>
      <c r="M1894" s="148" t="str">
        <f t="shared" si="29"/>
        <v>CAIXA REFERENCIAL ATRIBUÍDO SÃO PAULO TUBULÃO A CÉU ABERTO, DIÂMETRO DO FUSTE DE 100 CM, PROFUNDIDADE MENOR OU IGUAL A 5 M, ESCAVAÇÃO MECÂNICA, SEM ALARGAMENTO DE BASE, CONCRETO USINADO E LANÇADO COM BOMBA OU DIRETAMENTE DO CAMINHÃO. AF_01/2018 TUBULOES FUNDACOES E ESTRUTURAS</v>
      </c>
    </row>
    <row r="1895" spans="1:13" ht="15">
      <c r="A1895" s="149" t="s">
        <v>3195</v>
      </c>
      <c r="B1895" s="149" t="s">
        <v>3196</v>
      </c>
      <c r="C1895" s="149" t="s">
        <v>3197</v>
      </c>
      <c r="D1895" s="149" t="s">
        <v>3198</v>
      </c>
      <c r="E1895" s="150" t="s">
        <v>643</v>
      </c>
      <c r="F1895" s="149" t="s">
        <v>643</v>
      </c>
      <c r="G1895" s="151">
        <v>97790</v>
      </c>
      <c r="H1895" s="149" t="s">
        <v>3239</v>
      </c>
      <c r="I1895" s="149" t="s">
        <v>2498</v>
      </c>
      <c r="J1895" s="149" t="s">
        <v>726</v>
      </c>
      <c r="K1895" s="150" t="s">
        <v>10309</v>
      </c>
      <c r="L1895" s="149" t="s">
        <v>647</v>
      </c>
      <c r="M1895" s="148" t="str">
        <f t="shared" si="29"/>
        <v>CAIXA REFERENCIAL ATRIBUÍDO SÃO PAULO TUBULÃO A CÉU ABERTO, DIÂMETRO DO FUSTE DE 120 CM, PROFUNDIDADE MENOR OU IGUAL A 5 M, ESCAVAÇÃO MECÂNICA, SEM ALARGAMENTO DE BASE, CONCRETO USINADO E LANÇADO COM BOMBA OU DIRETAMENTE DO CAMINHÃO. AF_01/2018 TUBULOES FUNDACOES E ESTRUTURAS</v>
      </c>
    </row>
    <row r="1896" spans="1:13" ht="15">
      <c r="A1896" s="149" t="s">
        <v>3195</v>
      </c>
      <c r="B1896" s="149" t="s">
        <v>3196</v>
      </c>
      <c r="C1896" s="149" t="s">
        <v>3197</v>
      </c>
      <c r="D1896" s="149" t="s">
        <v>3198</v>
      </c>
      <c r="E1896" s="150" t="s">
        <v>643</v>
      </c>
      <c r="F1896" s="149" t="s">
        <v>643</v>
      </c>
      <c r="G1896" s="151">
        <v>97791</v>
      </c>
      <c r="H1896" s="149" t="s">
        <v>3240</v>
      </c>
      <c r="I1896" s="149" t="s">
        <v>2498</v>
      </c>
      <c r="J1896" s="149" t="s">
        <v>726</v>
      </c>
      <c r="K1896" s="150" t="s">
        <v>10310</v>
      </c>
      <c r="L1896" s="149" t="s">
        <v>647</v>
      </c>
      <c r="M1896" s="148" t="str">
        <f t="shared" si="29"/>
        <v>CAIXA REFERENCIAL ATRIBUÍDO SÃO PAULO TUBULÃO A CÉU ABERTO, DIÂMETRO DO FUSTE DE 70 CM, PROFUNDIDADE MAIOR QUE 5 M E MENOR OU IGUAL A 10M, ESCAVAÇÃO MECÂNICA, SEM ALARGAMENTO DE BASE, CONCRETO USINADO E LANÇADO COM BOMBA OU DIRETAMENTE DO CAMINHÃO. AF_01/2018 TUBULOES FUNDACOES E ESTRUTURAS</v>
      </c>
    </row>
    <row r="1897" spans="1:13" ht="15">
      <c r="A1897" s="149" t="s">
        <v>3195</v>
      </c>
      <c r="B1897" s="149" t="s">
        <v>3196</v>
      </c>
      <c r="C1897" s="149" t="s">
        <v>3197</v>
      </c>
      <c r="D1897" s="149" t="s">
        <v>3198</v>
      </c>
      <c r="E1897" s="150" t="s">
        <v>643</v>
      </c>
      <c r="F1897" s="149" t="s">
        <v>643</v>
      </c>
      <c r="G1897" s="151">
        <v>97792</v>
      </c>
      <c r="H1897" s="149" t="s">
        <v>3241</v>
      </c>
      <c r="I1897" s="149" t="s">
        <v>2498</v>
      </c>
      <c r="J1897" s="149" t="s">
        <v>726</v>
      </c>
      <c r="K1897" s="150" t="s">
        <v>10311</v>
      </c>
      <c r="L1897" s="149" t="s">
        <v>647</v>
      </c>
      <c r="M1897" s="148" t="str">
        <f t="shared" si="29"/>
        <v>CAIXA REFERENCIAL ATRIBUÍDO SÃO PAULO TUBULÃO A CÉU ABERTO, DIÂMETRO DO FUSTE DE 80 CM, PROFUNDIDADE MAIOR QUE 5 M E MENOR OU IGUAL A 10M, ESCAVAÇÃO MECÂNICA, SEM ALARGAMENTO DE BASE, CONCRETO USINADO E LANÇADO COM BOMBA OU DIRETAMENTE DO CAMINHÃO. AF_01/2018 TUBULOES FUNDACOES E ESTRUTURAS</v>
      </c>
    </row>
    <row r="1898" spans="1:13" ht="15">
      <c r="A1898" s="149" t="s">
        <v>3195</v>
      </c>
      <c r="B1898" s="149" t="s">
        <v>3196</v>
      </c>
      <c r="C1898" s="149" t="s">
        <v>3197</v>
      </c>
      <c r="D1898" s="149" t="s">
        <v>3198</v>
      </c>
      <c r="E1898" s="150" t="s">
        <v>643</v>
      </c>
      <c r="F1898" s="149" t="s">
        <v>643</v>
      </c>
      <c r="G1898" s="151">
        <v>97793</v>
      </c>
      <c r="H1898" s="149" t="s">
        <v>3242</v>
      </c>
      <c r="I1898" s="149" t="s">
        <v>2498</v>
      </c>
      <c r="J1898" s="149" t="s">
        <v>726</v>
      </c>
      <c r="K1898" s="150" t="s">
        <v>10312</v>
      </c>
      <c r="L1898" s="149" t="s">
        <v>647</v>
      </c>
      <c r="M1898" s="148" t="str">
        <f t="shared" si="29"/>
        <v>CAIXA REFERENCIAL ATRIBUÍDO SÃO PAULO TUBULÃO A CÉU ABERTO, DIÂMETRO DO FUSTE DE 100 CM, PROFUNDIDADE MAIOR QUE 5 M E MENOR OU IGUAL A 10M, ESCAVAÇÃO MECÂNICA, SEM ALARGAMENTO DE BASE, CONCRETO USINADO E LANÇADO COM BOMBA OU DIRETAMENTE DO CAMINHÃO. AF_01/2018 TUBULOES FUNDACOES E ESTRUTURAS</v>
      </c>
    </row>
    <row r="1899" spans="1:13" ht="15">
      <c r="A1899" s="149" t="s">
        <v>3195</v>
      </c>
      <c r="B1899" s="149" t="s">
        <v>3196</v>
      </c>
      <c r="C1899" s="149" t="s">
        <v>3197</v>
      </c>
      <c r="D1899" s="149" t="s">
        <v>3198</v>
      </c>
      <c r="E1899" s="150" t="s">
        <v>643</v>
      </c>
      <c r="F1899" s="149" t="s">
        <v>643</v>
      </c>
      <c r="G1899" s="151">
        <v>97794</v>
      </c>
      <c r="H1899" s="149" t="s">
        <v>3243</v>
      </c>
      <c r="I1899" s="149" t="s">
        <v>2498</v>
      </c>
      <c r="J1899" s="149" t="s">
        <v>726</v>
      </c>
      <c r="K1899" s="150" t="s">
        <v>10313</v>
      </c>
      <c r="L1899" s="149" t="s">
        <v>647</v>
      </c>
      <c r="M1899" s="148" t="str">
        <f t="shared" si="29"/>
        <v>CAIXA REFERENCIAL ATRIBUÍDO SÃO PAULO TUBULÃO A CÉU ABERTO, DIÂMETRO DO FUSTE DE 120 CM, PROFUNDIDADE MAIOR QUE 5 M E MENOR OU IGUAL A 10M, ESCAVAÇÃO MECÂNICA, SEM ALARGAMENTO DE BASE, CONCRETO USINADO E LANÇADO COM BOMBA OU DIRETAMENTE DO CAMINHÃO. AF_01/2018 TUBULOES FUNDACOES E ESTRUTURAS</v>
      </c>
    </row>
    <row r="1900" spans="1:13" ht="15">
      <c r="A1900" s="149" t="s">
        <v>3195</v>
      </c>
      <c r="B1900" s="149" t="s">
        <v>3196</v>
      </c>
      <c r="C1900" s="149" t="s">
        <v>3197</v>
      </c>
      <c r="D1900" s="149" t="s">
        <v>3198</v>
      </c>
      <c r="E1900" s="150" t="s">
        <v>643</v>
      </c>
      <c r="F1900" s="149" t="s">
        <v>643</v>
      </c>
      <c r="G1900" s="151">
        <v>97795</v>
      </c>
      <c r="H1900" s="149" t="s">
        <v>3244</v>
      </c>
      <c r="I1900" s="149" t="s">
        <v>2498</v>
      </c>
      <c r="J1900" s="149" t="s">
        <v>726</v>
      </c>
      <c r="K1900" s="150" t="s">
        <v>10314</v>
      </c>
      <c r="L1900" s="149" t="s">
        <v>647</v>
      </c>
      <c r="M1900" s="148" t="str">
        <f t="shared" si="29"/>
        <v>CAIXA REFERENCIAL ATRIBUÍDO SÃO PAULO TUBULÃO A CÉU ABERTO, DIÂMETRO DO FUSTE DE 70 CM, PROFUNDIDADE MAIOR QUE 10M, ESCAVAÇÃO MECÂNICA, SEM ALARGAMENTO DE BASE, CONCRETO USINADO E LANÇADO COM BOMBA OU DIRETAMENTE DO CAMINHÃO. AF_01/2018 TUBULOES FUNDACOES E ESTRUTURAS</v>
      </c>
    </row>
    <row r="1901" spans="1:13" ht="15">
      <c r="A1901" s="149" t="s">
        <v>3195</v>
      </c>
      <c r="B1901" s="149" t="s">
        <v>3196</v>
      </c>
      <c r="C1901" s="149" t="s">
        <v>3197</v>
      </c>
      <c r="D1901" s="149" t="s">
        <v>3198</v>
      </c>
      <c r="E1901" s="150" t="s">
        <v>643</v>
      </c>
      <c r="F1901" s="149" t="s">
        <v>643</v>
      </c>
      <c r="G1901" s="151">
        <v>97796</v>
      </c>
      <c r="H1901" s="149" t="s">
        <v>3245</v>
      </c>
      <c r="I1901" s="149" t="s">
        <v>2498</v>
      </c>
      <c r="J1901" s="149" t="s">
        <v>726</v>
      </c>
      <c r="K1901" s="150" t="s">
        <v>10315</v>
      </c>
      <c r="L1901" s="149" t="s">
        <v>647</v>
      </c>
      <c r="M1901" s="148" t="str">
        <f t="shared" si="29"/>
        <v>CAIXA REFERENCIAL ATRIBUÍDO SÃO PAULO TUBULÃO A CÉU ABERTO, DIÂMETRO DO FUSTE DE 80 CM, PROFUNDIDADE MAIOR QUE 10M, ESCAVAÇÃO MECÂNICA, SEM ALARGAMENTO DE BASE, CONCRETO USINADO E LANÇADO COM BOMBA OU DIRETAMENTE DO CAMINHÃO. AF_01/2018 TUBULOES FUNDACOES E ESTRUTURAS</v>
      </c>
    </row>
    <row r="1902" spans="1:13" ht="15">
      <c r="A1902" s="149" t="s">
        <v>3195</v>
      </c>
      <c r="B1902" s="149" t="s">
        <v>3196</v>
      </c>
      <c r="C1902" s="149" t="s">
        <v>3197</v>
      </c>
      <c r="D1902" s="149" t="s">
        <v>3198</v>
      </c>
      <c r="E1902" s="150" t="s">
        <v>643</v>
      </c>
      <c r="F1902" s="149" t="s">
        <v>643</v>
      </c>
      <c r="G1902" s="151">
        <v>97797</v>
      </c>
      <c r="H1902" s="149" t="s">
        <v>3246</v>
      </c>
      <c r="I1902" s="149" t="s">
        <v>2498</v>
      </c>
      <c r="J1902" s="149" t="s">
        <v>726</v>
      </c>
      <c r="K1902" s="150" t="s">
        <v>10316</v>
      </c>
      <c r="L1902" s="149" t="s">
        <v>647</v>
      </c>
      <c r="M1902" s="148" t="str">
        <f t="shared" si="29"/>
        <v>CAIXA REFERENCIAL ATRIBUÍDO SÃO PAULO TUBULÃO A CÉU ABERTO, DIÂMETRO DO FUSTE DE 100 CM, PROFUNDIDADE MAIOR QUE 10M, ESCAVAÇÃO MECÂNICA, SEM ALARGAMENTO DE BASE, CONCRETO USINADO E LANÇADO COM BOMBA OU DIRETAMENTE DO CAMINHÃO. AF_01/2018 TUBULOES FUNDACOES E ESTRUTURAS</v>
      </c>
    </row>
    <row r="1903" spans="1:13" ht="15">
      <c r="A1903" s="149" t="s">
        <v>3195</v>
      </c>
      <c r="B1903" s="149" t="s">
        <v>3196</v>
      </c>
      <c r="C1903" s="149" t="s">
        <v>3197</v>
      </c>
      <c r="D1903" s="149" t="s">
        <v>3198</v>
      </c>
      <c r="E1903" s="150" t="s">
        <v>643</v>
      </c>
      <c r="F1903" s="149" t="s">
        <v>643</v>
      </c>
      <c r="G1903" s="151">
        <v>97798</v>
      </c>
      <c r="H1903" s="149" t="s">
        <v>3247</v>
      </c>
      <c r="I1903" s="149" t="s">
        <v>2498</v>
      </c>
      <c r="J1903" s="149" t="s">
        <v>726</v>
      </c>
      <c r="K1903" s="150" t="s">
        <v>10317</v>
      </c>
      <c r="L1903" s="149" t="s">
        <v>647</v>
      </c>
      <c r="M1903" s="148" t="str">
        <f t="shared" si="29"/>
        <v>CAIXA REFERENCIAL ATRIBUÍDO SÃO PAULO TUBULÃO A CÉU ABERTO, DIÂMETRO DO FUSTE DE 120 CM, PROFUNDIDADE MAIOR QUE 10M, ESCAVAÇÃO MECÂNICA, SEM ALARGAMENTO DE BASE, CONCRETO USINADO E LANÇADO COM BOMBA OU DIRETAMENTE DO CAMINHÃO. AF_01/2018 TUBULOES FUNDACOES E ESTRUTURAS</v>
      </c>
    </row>
    <row r="1904" spans="1:13" ht="15">
      <c r="A1904" s="149" t="s">
        <v>3195</v>
      </c>
      <c r="B1904" s="149" t="s">
        <v>3196</v>
      </c>
      <c r="C1904" s="149" t="s">
        <v>3197</v>
      </c>
      <c r="D1904" s="149" t="s">
        <v>3198</v>
      </c>
      <c r="E1904" s="150" t="s">
        <v>643</v>
      </c>
      <c r="F1904" s="149" t="s">
        <v>643</v>
      </c>
      <c r="G1904" s="151">
        <v>97799</v>
      </c>
      <c r="H1904" s="149" t="s">
        <v>3249</v>
      </c>
      <c r="I1904" s="149" t="s">
        <v>2498</v>
      </c>
      <c r="J1904" s="149" t="s">
        <v>726</v>
      </c>
      <c r="K1904" s="150" t="s">
        <v>10318</v>
      </c>
      <c r="L1904" s="149" t="s">
        <v>647</v>
      </c>
      <c r="M1904" s="148" t="str">
        <f t="shared" si="29"/>
        <v>CAIXA REFERENCIAL ATRIBUÍDO SÃO PAULO ALARGAMENTO DE BASE DE TUBULÃO A CÉU ABERTO, ESCAVAÇÃO MANUAL, CONCRETO FEITO EM OBRA E LANÇADO COM JERICA. AF_01/2018 TUBULOES FUNDACOES E ESTRUTURAS</v>
      </c>
    </row>
    <row r="1905" spans="1:13" ht="15">
      <c r="A1905" s="149" t="s">
        <v>3195</v>
      </c>
      <c r="B1905" s="149" t="s">
        <v>3196</v>
      </c>
      <c r="C1905" s="149" t="s">
        <v>3197</v>
      </c>
      <c r="D1905" s="149" t="s">
        <v>3198</v>
      </c>
      <c r="E1905" s="150" t="s">
        <v>643</v>
      </c>
      <c r="F1905" s="149" t="s">
        <v>643</v>
      </c>
      <c r="G1905" s="151">
        <v>97800</v>
      </c>
      <c r="H1905" s="149" t="s">
        <v>3250</v>
      </c>
      <c r="I1905" s="149" t="s">
        <v>2498</v>
      </c>
      <c r="J1905" s="149" t="s">
        <v>726</v>
      </c>
      <c r="K1905" s="150" t="s">
        <v>10319</v>
      </c>
      <c r="L1905" s="149" t="s">
        <v>647</v>
      </c>
      <c r="M1905" s="148" t="str">
        <f t="shared" si="29"/>
        <v>CAIXA REFERENCIAL ATRIBUÍDO SÃO PAULO ALARGAMENTO DE BASE DE TUBULÃO A CÉU ABERTO, ESCAVAÇÃO MANUAL, CONCRETO USINADO E LANÇADO COM BOMBA OU DIRETAMENTE DO CAMINHÃO. AF_01/2018 TUBULOES FUNDACOES E ESTRUTURAS</v>
      </c>
    </row>
    <row r="1906" spans="1:13" ht="15">
      <c r="A1906" s="149" t="s">
        <v>3195</v>
      </c>
      <c r="B1906" s="149" t="s">
        <v>3196</v>
      </c>
      <c r="C1906" s="149" t="s">
        <v>3251</v>
      </c>
      <c r="D1906" s="149" t="s">
        <v>3252</v>
      </c>
      <c r="E1906" s="150" t="s">
        <v>643</v>
      </c>
      <c r="F1906" s="149" t="s">
        <v>643</v>
      </c>
      <c r="G1906" s="151">
        <v>89198</v>
      </c>
      <c r="H1906" s="149" t="s">
        <v>3253</v>
      </c>
      <c r="I1906" s="149" t="s">
        <v>645</v>
      </c>
      <c r="J1906" s="149" t="s">
        <v>726</v>
      </c>
      <c r="K1906" s="150" t="s">
        <v>10320</v>
      </c>
      <c r="L1906" s="149" t="s">
        <v>647</v>
      </c>
      <c r="M1906" s="148" t="str">
        <f t="shared" si="29"/>
        <v>CAIXA REFERENCIAL ATRIBUÍDO SÃO PAULO ESTACA PRÉ-MOLDADA DE CONCRETO, SEÇÃO QUADRADA, CAPACIDADE DE 25 TONELADAS, COMPRIMENTO TOTAL CRAVADO ATÉ 5M, BATE-ESTACAS POR GRAVIDADE SOBRE ROLOS (EXCLUSIVE MOBILIZAÇÃO E DESMOBILIZAÇÃO). AF_03/2016 ESTACAS FUNDACOES E ESTRUTURAS</v>
      </c>
    </row>
    <row r="1907" spans="1:13" ht="15">
      <c r="A1907" s="149" t="s">
        <v>3195</v>
      </c>
      <c r="B1907" s="149" t="s">
        <v>3196</v>
      </c>
      <c r="C1907" s="149" t="s">
        <v>3251</v>
      </c>
      <c r="D1907" s="149" t="s">
        <v>3252</v>
      </c>
      <c r="E1907" s="150" t="s">
        <v>643</v>
      </c>
      <c r="F1907" s="149" t="s">
        <v>643</v>
      </c>
      <c r="G1907" s="151">
        <v>89199</v>
      </c>
      <c r="H1907" s="149" t="s">
        <v>3254</v>
      </c>
      <c r="I1907" s="149" t="s">
        <v>645</v>
      </c>
      <c r="J1907" s="149" t="s">
        <v>726</v>
      </c>
      <c r="K1907" s="150" t="s">
        <v>10321</v>
      </c>
      <c r="L1907" s="149" t="s">
        <v>647</v>
      </c>
      <c r="M1907" s="148" t="str">
        <f t="shared" si="29"/>
        <v>CAIXA REFERENCIAL ATRIBUÍDO SÃO PAULO ESTACA PRÉ-MOLDADA DE CONCRETO, SEÇÃO QUADRADA, CAPACIDADE DE 50 TONELADAS, COMPRIMENTO TOTAL CRAVADO ATÉ 5M, BATE-ESTACAS POR GRAVIDADE SOBRE ROLOS (EXCLUSIVE MOBILIZAÇÃO E DESMOBILIZAÇÃO). AF_03/2016 ESTACAS FUNDACOES E ESTRUTURAS</v>
      </c>
    </row>
    <row r="1908" spans="1:13" ht="15">
      <c r="A1908" s="149" t="s">
        <v>3195</v>
      </c>
      <c r="B1908" s="149" t="s">
        <v>3196</v>
      </c>
      <c r="C1908" s="149" t="s">
        <v>3251</v>
      </c>
      <c r="D1908" s="149" t="s">
        <v>3252</v>
      </c>
      <c r="E1908" s="150" t="s">
        <v>643</v>
      </c>
      <c r="F1908" s="149" t="s">
        <v>643</v>
      </c>
      <c r="G1908" s="151">
        <v>89200</v>
      </c>
      <c r="H1908" s="149" t="s">
        <v>3255</v>
      </c>
      <c r="I1908" s="149" t="s">
        <v>645</v>
      </c>
      <c r="J1908" s="149" t="s">
        <v>726</v>
      </c>
      <c r="K1908" s="150" t="s">
        <v>10322</v>
      </c>
      <c r="L1908" s="149" t="s">
        <v>647</v>
      </c>
      <c r="M1908" s="148" t="str">
        <f t="shared" si="29"/>
        <v>CAIXA REFERENCIAL ATRIBUÍDO SÃO PAULO ESTACA PRÉ-MOLDADA DE CONCRETO CENTRIFUGADO, SEÇÃO CIRCULAR, CAPACIDADE DE 100 TONELADAS, COMPRIMENTO TOTAL CRAVADO ATÉ 5M, BATE-ESTACAS POR GRAVIDADE SOBRE ROLOS (EXCLUSIVE MOBILIZAÇÃO E DESMOBILIZAÇÃO). AF_03/2016 ESTACAS FUNDACOES E ESTRUTURAS</v>
      </c>
    </row>
    <row r="1909" spans="1:13" ht="15">
      <c r="A1909" s="149" t="s">
        <v>3195</v>
      </c>
      <c r="B1909" s="149" t="s">
        <v>3196</v>
      </c>
      <c r="C1909" s="149" t="s">
        <v>3251</v>
      </c>
      <c r="D1909" s="149" t="s">
        <v>3252</v>
      </c>
      <c r="E1909" s="150" t="s">
        <v>643</v>
      </c>
      <c r="F1909" s="149" t="s">
        <v>643</v>
      </c>
      <c r="G1909" s="151">
        <v>89201</v>
      </c>
      <c r="H1909" s="149" t="s">
        <v>3256</v>
      </c>
      <c r="I1909" s="149" t="s">
        <v>645</v>
      </c>
      <c r="J1909" s="149" t="s">
        <v>726</v>
      </c>
      <c r="K1909" s="150" t="s">
        <v>10323</v>
      </c>
      <c r="L1909" s="149" t="s">
        <v>647</v>
      </c>
      <c r="M1909" s="148" t="str">
        <f t="shared" si="29"/>
        <v>CAIXA REFERENCIAL ATRIBUÍDO SÃO PAULO ESTACA PRÉ-MOLDADA DE CONCRETO, SEÇÃO QUADRADA, CAPACIDADE DE 25 TONELADAS, COMPRIMENTO TOTAL CRAVADO ACIMA DE 5M ATÉ 12M, BATE-ESTACAS POR GRAVIDADE SOBRE ROLOS (EXCLUSIVE MOBILIZAÇÃO E DESMOBILIZAÇÃO). AF_03/2016 ESTACAS FUNDACOES E ESTRUTURAS</v>
      </c>
    </row>
    <row r="1910" spans="1:13" ht="15">
      <c r="A1910" s="149" t="s">
        <v>3195</v>
      </c>
      <c r="B1910" s="149" t="s">
        <v>3196</v>
      </c>
      <c r="C1910" s="149" t="s">
        <v>3251</v>
      </c>
      <c r="D1910" s="149" t="s">
        <v>3252</v>
      </c>
      <c r="E1910" s="150" t="s">
        <v>643</v>
      </c>
      <c r="F1910" s="149" t="s">
        <v>643</v>
      </c>
      <c r="G1910" s="151">
        <v>89202</v>
      </c>
      <c r="H1910" s="149" t="s">
        <v>3257</v>
      </c>
      <c r="I1910" s="149" t="s">
        <v>645</v>
      </c>
      <c r="J1910" s="149" t="s">
        <v>726</v>
      </c>
      <c r="K1910" s="150" t="s">
        <v>10324</v>
      </c>
      <c r="L1910" s="149" t="s">
        <v>647</v>
      </c>
      <c r="M1910" s="148" t="str">
        <f t="shared" si="29"/>
        <v>CAIXA REFERENCIAL ATRIBUÍDO SÃO PAULO ESTACA PRÉ-MOLDADA DE CONCRETO, SEÇÃO QUADRADA, CAPACIDADE DE 50 TONELADAS, COMPRIMENTO TOTAL CRAVADO ACIMA DE 5M ATÉ 12M, BATE-ESTACAS POR GRAVIDADE SOBRE ROLOS (EXCLUSIVE MOBILIZAÇÃO E DESMOBILIZAÇÃO). AF_03/2016 ESTACAS FUNDACOES E ESTRUTURAS</v>
      </c>
    </row>
    <row r="1911" spans="1:13" ht="15">
      <c r="A1911" s="149" t="s">
        <v>3195</v>
      </c>
      <c r="B1911" s="149" t="s">
        <v>3196</v>
      </c>
      <c r="C1911" s="149" t="s">
        <v>3251</v>
      </c>
      <c r="D1911" s="149" t="s">
        <v>3252</v>
      </c>
      <c r="E1911" s="150" t="s">
        <v>643</v>
      </c>
      <c r="F1911" s="149" t="s">
        <v>643</v>
      </c>
      <c r="G1911" s="151">
        <v>89203</v>
      </c>
      <c r="H1911" s="149" t="s">
        <v>3258</v>
      </c>
      <c r="I1911" s="149" t="s">
        <v>645</v>
      </c>
      <c r="J1911" s="149" t="s">
        <v>726</v>
      </c>
      <c r="K1911" s="150" t="s">
        <v>10325</v>
      </c>
      <c r="L1911" s="149" t="s">
        <v>647</v>
      </c>
      <c r="M1911" s="148" t="str">
        <f t="shared" si="29"/>
        <v>CAIXA REFERENCIAL ATRIBUÍDO SÃO PAULO ESTACA PRÉ-MOLDADA DE CONCRETO CENTRIFUGADO, SEÇÃO CIRCULAR, CAPACIDADE DE 100 TONELADAS, COMPRIMENTO TOTAL CRAVADO ACIMA DE 5M ATÉ 12M, BATE-ESTACAS POR GRAVIDADE SOBRE ROLOS (EXCLUSIVE MOBILIZAÇÃO E DESMOBILIZAÇÃO). AF_03/2016 ESTACAS FUNDACOES E ESTRUTURAS</v>
      </c>
    </row>
    <row r="1912" spans="1:13" ht="15">
      <c r="A1912" s="149" t="s">
        <v>3195</v>
      </c>
      <c r="B1912" s="149" t="s">
        <v>3196</v>
      </c>
      <c r="C1912" s="149" t="s">
        <v>3251</v>
      </c>
      <c r="D1912" s="149" t="s">
        <v>3252</v>
      </c>
      <c r="E1912" s="150" t="s">
        <v>643</v>
      </c>
      <c r="F1912" s="149" t="s">
        <v>643</v>
      </c>
      <c r="G1912" s="151">
        <v>89204</v>
      </c>
      <c r="H1912" s="149" t="s">
        <v>3259</v>
      </c>
      <c r="I1912" s="149" t="s">
        <v>645</v>
      </c>
      <c r="J1912" s="149" t="s">
        <v>726</v>
      </c>
      <c r="K1912" s="150" t="s">
        <v>10326</v>
      </c>
      <c r="L1912" s="149" t="s">
        <v>647</v>
      </c>
      <c r="M1912" s="148" t="str">
        <f t="shared" si="29"/>
        <v>CAIXA REFERENCIAL ATRIBUÍDO SÃO PAULO ESTACA PRÉ-MOLDADA DE CONCRETO, SEÇÃO QUADRADA, CAPACIDADE DE 25 TONELADAS COMPRIMENTO TOTAL CRAVADO ACIMA DE 12M, BATE-ESTACAS POR GRAVIDADE SOBRE ROLOS (EXCLUSIVE MOBILIZAÇÃO E DESMOBILIZAÇÃO). AF_03/2016 ESTACAS FUNDACOES E ESTRUTURAS</v>
      </c>
    </row>
    <row r="1913" spans="1:13" ht="15">
      <c r="A1913" s="149" t="s">
        <v>3195</v>
      </c>
      <c r="B1913" s="149" t="s">
        <v>3196</v>
      </c>
      <c r="C1913" s="149" t="s">
        <v>3251</v>
      </c>
      <c r="D1913" s="149" t="s">
        <v>3252</v>
      </c>
      <c r="E1913" s="150" t="s">
        <v>643</v>
      </c>
      <c r="F1913" s="149" t="s">
        <v>643</v>
      </c>
      <c r="G1913" s="151">
        <v>89205</v>
      </c>
      <c r="H1913" s="149" t="s">
        <v>3261</v>
      </c>
      <c r="I1913" s="149" t="s">
        <v>645</v>
      </c>
      <c r="J1913" s="149" t="s">
        <v>726</v>
      </c>
      <c r="K1913" s="150" t="s">
        <v>10327</v>
      </c>
      <c r="L1913" s="149" t="s">
        <v>647</v>
      </c>
      <c r="M1913" s="148" t="str">
        <f t="shared" si="29"/>
        <v>CAIXA REFERENCIAL ATRIBUÍDO SÃO PAULO ESTACA PRÉ-MOLDADA DE CONCRETO, SEÇÃO QUADRADA, CAPACIDADE DE 50 TONELADAS, COMPRIMENTO TOTAL CRAVADO ACIMA DE 12M, BATE-ESTACAS POR GRAVIDADE SOBRE ROLOS (EXCLUSIVE MOBILIZAÇÃO E DESMOBILIZAÇÃO). AF_03/2016 ESTACAS FUNDACOES E ESTRUTURAS</v>
      </c>
    </row>
    <row r="1914" spans="1:13" ht="15">
      <c r="A1914" s="149" t="s">
        <v>3195</v>
      </c>
      <c r="B1914" s="149" t="s">
        <v>3196</v>
      </c>
      <c r="C1914" s="149" t="s">
        <v>3251</v>
      </c>
      <c r="D1914" s="149" t="s">
        <v>3252</v>
      </c>
      <c r="E1914" s="150" t="s">
        <v>643</v>
      </c>
      <c r="F1914" s="149" t="s">
        <v>643</v>
      </c>
      <c r="G1914" s="151">
        <v>89206</v>
      </c>
      <c r="H1914" s="149" t="s">
        <v>3262</v>
      </c>
      <c r="I1914" s="149" t="s">
        <v>645</v>
      </c>
      <c r="J1914" s="149" t="s">
        <v>726</v>
      </c>
      <c r="K1914" s="150" t="s">
        <v>10328</v>
      </c>
      <c r="L1914" s="149" t="s">
        <v>647</v>
      </c>
      <c r="M1914" s="148" t="str">
        <f t="shared" si="29"/>
        <v>CAIXA REFERENCIAL ATRIBUÍDO SÃO PAULO ESTACA PRÉ-MOLDADA DE CONCRETO CENTRIFUGADO, SEÇÃO CIRCULAR, CAPACIDADE DE 100 TONELADAS, COMPRIMENTO TOTAL CRAVADO ACIMA DE 12M, BATE-ESTACAS POR GRAVIDADE SOBRE ROLOS (EXCLUSIVE MOBILIZAÇÃO E DESMOBILIZAÇÃO). AF_03/2016 ESTACAS FUNDACOES E ESTRUTURAS</v>
      </c>
    </row>
    <row r="1915" spans="1:13" ht="15">
      <c r="A1915" s="149" t="s">
        <v>3195</v>
      </c>
      <c r="B1915" s="149" t="s">
        <v>3196</v>
      </c>
      <c r="C1915" s="149" t="s">
        <v>3251</v>
      </c>
      <c r="D1915" s="149" t="s">
        <v>3252</v>
      </c>
      <c r="E1915" s="150" t="s">
        <v>643</v>
      </c>
      <c r="F1915" s="149" t="s">
        <v>643</v>
      </c>
      <c r="G1915" s="151">
        <v>90808</v>
      </c>
      <c r="H1915" s="149" t="s">
        <v>3263</v>
      </c>
      <c r="I1915" s="149" t="s">
        <v>645</v>
      </c>
      <c r="J1915" s="149" t="s">
        <v>726</v>
      </c>
      <c r="K1915" s="150" t="s">
        <v>10329</v>
      </c>
      <c r="L1915" s="149" t="s">
        <v>647</v>
      </c>
      <c r="M1915" s="148" t="str">
        <f t="shared" si="29"/>
        <v>CAIXA REFERENCIAL ATRIBUÍDO SÃO PAULO ESTACA HÉLICE CONTÍNUA, DIÂMETRO DE 30 CM, COMPRIMENTO TOTAL ATÉ 15 M, PERFURATRIZ COM TORQUE DE 170 KN.M (EXCLUSIVE MOBILIZAÇÃO E DESMOBILIZAÇÃO). AF_02/2015 ESTACAS FUNDACOES E ESTRUTURAS</v>
      </c>
    </row>
    <row r="1916" spans="1:13" ht="15">
      <c r="A1916" s="149" t="s">
        <v>3195</v>
      </c>
      <c r="B1916" s="149" t="s">
        <v>3196</v>
      </c>
      <c r="C1916" s="149" t="s">
        <v>3251</v>
      </c>
      <c r="D1916" s="149" t="s">
        <v>3252</v>
      </c>
      <c r="E1916" s="150" t="s">
        <v>643</v>
      </c>
      <c r="F1916" s="149" t="s">
        <v>643</v>
      </c>
      <c r="G1916" s="151">
        <v>90809</v>
      </c>
      <c r="H1916" s="149" t="s">
        <v>3264</v>
      </c>
      <c r="I1916" s="149" t="s">
        <v>645</v>
      </c>
      <c r="J1916" s="149" t="s">
        <v>726</v>
      </c>
      <c r="K1916" s="150" t="s">
        <v>10330</v>
      </c>
      <c r="L1916" s="149" t="s">
        <v>647</v>
      </c>
      <c r="M1916" s="148" t="str">
        <f t="shared" si="29"/>
        <v>CAIXA REFERENCIAL ATRIBUÍDO SÃO PAULO ESTACA HÉLICE CONTÍNUA, DIÂMETRO DE 30 CM, COMPRIMENTO TOTAL ACIMA DE 15 M ATÉ 20 M, PERFURATRIZ COM TORQUE DE 170 KN.M (EXCLUSIVE MOBILIZAÇÃO E DESMOBILIZAÇÃO). AF_02/2015 ESTACAS FUNDACOES E ESTRUTURAS</v>
      </c>
    </row>
    <row r="1917" spans="1:13" ht="15">
      <c r="A1917" s="149" t="s">
        <v>3195</v>
      </c>
      <c r="B1917" s="149" t="s">
        <v>3196</v>
      </c>
      <c r="C1917" s="149" t="s">
        <v>3251</v>
      </c>
      <c r="D1917" s="149" t="s">
        <v>3252</v>
      </c>
      <c r="E1917" s="150" t="s">
        <v>643</v>
      </c>
      <c r="F1917" s="149" t="s">
        <v>643</v>
      </c>
      <c r="G1917" s="151">
        <v>90810</v>
      </c>
      <c r="H1917" s="149" t="s">
        <v>3265</v>
      </c>
      <c r="I1917" s="149" t="s">
        <v>645</v>
      </c>
      <c r="J1917" s="149" t="s">
        <v>726</v>
      </c>
      <c r="K1917" s="150" t="s">
        <v>10331</v>
      </c>
      <c r="L1917" s="149" t="s">
        <v>647</v>
      </c>
      <c r="M1917" s="148" t="str">
        <f t="shared" si="29"/>
        <v>CAIXA REFERENCIAL ATRIBUÍDO SÃO PAULO ESTACA HÉLICE CONTÍNUA, DIÂMETRO DE 50 CM, COMPRIMENTO TOTAL ATÉ 15 M, PERFURATRIZ COM TORQUE DE 170 KN.M (EXCLUSIVE MOBILIZAÇÃO E DESMOBILIZAÇÃO). AF_02/2015 ESTACAS FUNDACOES E ESTRUTURAS</v>
      </c>
    </row>
    <row r="1918" spans="1:13" ht="15">
      <c r="A1918" s="149" t="s">
        <v>3195</v>
      </c>
      <c r="B1918" s="149" t="s">
        <v>3196</v>
      </c>
      <c r="C1918" s="149" t="s">
        <v>3251</v>
      </c>
      <c r="D1918" s="149" t="s">
        <v>3252</v>
      </c>
      <c r="E1918" s="150" t="s">
        <v>643</v>
      </c>
      <c r="F1918" s="149" t="s">
        <v>643</v>
      </c>
      <c r="G1918" s="151">
        <v>90811</v>
      </c>
      <c r="H1918" s="149" t="s">
        <v>3266</v>
      </c>
      <c r="I1918" s="149" t="s">
        <v>645</v>
      </c>
      <c r="J1918" s="149" t="s">
        <v>726</v>
      </c>
      <c r="K1918" s="150" t="s">
        <v>10332</v>
      </c>
      <c r="L1918" s="149" t="s">
        <v>647</v>
      </c>
      <c r="M1918" s="148" t="str">
        <f t="shared" si="29"/>
        <v>CAIXA REFERENCIAL ATRIBUÍDO SÃO PAULO ESTACA HÉLICE CONTÍNUA, DIÂMETRO DE 50 CM, COMPRIMENTO TOTAL ACIMA DE 15 M ATÉ 30 M, PERFURATRIZ COM TORQUE DE 170 KN.M (EXCLUSIVE MOBILIZAÇÃO E DESMOBILIZAÇÃO). AF_02/2015 ESTACAS FUNDACOES E ESTRUTURAS</v>
      </c>
    </row>
    <row r="1919" spans="1:13" ht="15">
      <c r="A1919" s="149" t="s">
        <v>3195</v>
      </c>
      <c r="B1919" s="149" t="s">
        <v>3196</v>
      </c>
      <c r="C1919" s="149" t="s">
        <v>3251</v>
      </c>
      <c r="D1919" s="149" t="s">
        <v>3252</v>
      </c>
      <c r="E1919" s="150" t="s">
        <v>643</v>
      </c>
      <c r="F1919" s="149" t="s">
        <v>643</v>
      </c>
      <c r="G1919" s="151">
        <v>90812</v>
      </c>
      <c r="H1919" s="149" t="s">
        <v>3267</v>
      </c>
      <c r="I1919" s="149" t="s">
        <v>645</v>
      </c>
      <c r="J1919" s="149" t="s">
        <v>726</v>
      </c>
      <c r="K1919" s="150" t="s">
        <v>10333</v>
      </c>
      <c r="L1919" s="149" t="s">
        <v>647</v>
      </c>
      <c r="M1919" s="148" t="str">
        <f t="shared" si="29"/>
        <v>CAIXA REFERENCIAL ATRIBUÍDO SÃO PAULO ESTACA HÉLICE CONTÍNUA, DIÂMETRO DE 70 CM, COMPRIMENTO TOTAL ATÉ 15 M, PERFURATRIZ COM TORQUE DE 170 KN.M (EXCLUSIVE MOBILIZAÇÃO E DESMOBILIZAÇÃO). AF_02/2015 ESTACAS FUNDACOES E ESTRUTURAS</v>
      </c>
    </row>
    <row r="1920" spans="1:13" ht="15">
      <c r="A1920" s="149" t="s">
        <v>3195</v>
      </c>
      <c r="B1920" s="149" t="s">
        <v>3196</v>
      </c>
      <c r="C1920" s="149" t="s">
        <v>3251</v>
      </c>
      <c r="D1920" s="149" t="s">
        <v>3252</v>
      </c>
      <c r="E1920" s="150" t="s">
        <v>643</v>
      </c>
      <c r="F1920" s="149" t="s">
        <v>643</v>
      </c>
      <c r="G1920" s="151">
        <v>90813</v>
      </c>
      <c r="H1920" s="149" t="s">
        <v>3268</v>
      </c>
      <c r="I1920" s="149" t="s">
        <v>645</v>
      </c>
      <c r="J1920" s="149" t="s">
        <v>726</v>
      </c>
      <c r="K1920" s="150" t="s">
        <v>10334</v>
      </c>
      <c r="L1920" s="149" t="s">
        <v>647</v>
      </c>
      <c r="M1920" s="148" t="str">
        <f t="shared" si="29"/>
        <v>CAIXA REFERENCIAL ATRIBUÍDO SÃO PAULO ESTACA HÉLICE CONTÍNUA, DIÂMETRO DE 70 CM, COMPRIMENTO TOTAL ACIMA DE 15 M ATÉ 30 M, PERFURATRIZ COM TORQUE DE 170 KN.M (EXCLUSIVE MOBILIZAÇÃO E DESMOBILIZAÇÃO). AF_02/2015 ESTACAS FUNDACOES E ESTRUTURAS</v>
      </c>
    </row>
    <row r="1921" spans="1:13" ht="15">
      <c r="A1921" s="149" t="s">
        <v>3195</v>
      </c>
      <c r="B1921" s="149" t="s">
        <v>3196</v>
      </c>
      <c r="C1921" s="149" t="s">
        <v>3251</v>
      </c>
      <c r="D1921" s="149" t="s">
        <v>3252</v>
      </c>
      <c r="E1921" s="150" t="s">
        <v>643</v>
      </c>
      <c r="F1921" s="149" t="s">
        <v>643</v>
      </c>
      <c r="G1921" s="151">
        <v>90814</v>
      </c>
      <c r="H1921" s="149" t="s">
        <v>3269</v>
      </c>
      <c r="I1921" s="149" t="s">
        <v>645</v>
      </c>
      <c r="J1921" s="149" t="s">
        <v>726</v>
      </c>
      <c r="K1921" s="150" t="s">
        <v>10335</v>
      </c>
      <c r="L1921" s="149" t="s">
        <v>647</v>
      </c>
      <c r="M1921" s="148" t="str">
        <f t="shared" si="29"/>
        <v>CAIXA REFERENCIAL ATRIBUÍDO SÃO PAULO ESTACA HÉLICE CONTÍNUA, DIÂMETRO DE 80 CM, COMPRIMENTO TOTAL ATÉ 30 M, PERFURATRIZ COM TORQUE DE 170 KN.M (EXCLUSIVE MOBILIZAÇÃO E DESMOBILIZAÇÃO). AF_02/2015 ESTACAS FUNDACOES E ESTRUTURAS</v>
      </c>
    </row>
    <row r="1922" spans="1:13" ht="15">
      <c r="A1922" s="149" t="s">
        <v>3195</v>
      </c>
      <c r="B1922" s="149" t="s">
        <v>3196</v>
      </c>
      <c r="C1922" s="149" t="s">
        <v>3251</v>
      </c>
      <c r="D1922" s="149" t="s">
        <v>3252</v>
      </c>
      <c r="E1922" s="150" t="s">
        <v>643</v>
      </c>
      <c r="F1922" s="149" t="s">
        <v>643</v>
      </c>
      <c r="G1922" s="151">
        <v>90815</v>
      </c>
      <c r="H1922" s="149" t="s">
        <v>3270</v>
      </c>
      <c r="I1922" s="149" t="s">
        <v>645</v>
      </c>
      <c r="J1922" s="149" t="s">
        <v>726</v>
      </c>
      <c r="K1922" s="150" t="s">
        <v>10336</v>
      </c>
      <c r="L1922" s="149" t="s">
        <v>647</v>
      </c>
      <c r="M1922" s="148" t="str">
        <f t="shared" si="29"/>
        <v>CAIXA REFERENCIAL ATRIBUÍDO SÃO PAULO ESTACA HÉLICE CONTÍNUA, DIÂMETRO DE 90 CM, COMPRIMENTO TOTAL ATÉ 30 M, PERFURATRIZ COM TORQUE DE 263 KN.M (EXCLUSIVE MOBILIZAÇÃO E DESMOBILIZAÇÃO). AF_02/2015 ESTACAS FUNDACOES E ESTRUTURAS</v>
      </c>
    </row>
    <row r="1923" spans="1:13" ht="15">
      <c r="A1923" s="149" t="s">
        <v>3195</v>
      </c>
      <c r="B1923" s="149" t="s">
        <v>3196</v>
      </c>
      <c r="C1923" s="149" t="s">
        <v>3251</v>
      </c>
      <c r="D1923" s="149" t="s">
        <v>3252</v>
      </c>
      <c r="E1923" s="150" t="s">
        <v>643</v>
      </c>
      <c r="F1923" s="149" t="s">
        <v>643</v>
      </c>
      <c r="G1923" s="151">
        <v>90877</v>
      </c>
      <c r="H1923" s="149" t="s">
        <v>3272</v>
      </c>
      <c r="I1923" s="149" t="s">
        <v>645</v>
      </c>
      <c r="J1923" s="149" t="s">
        <v>726</v>
      </c>
      <c r="K1923" s="150" t="s">
        <v>3964</v>
      </c>
      <c r="L1923" s="149" t="s">
        <v>647</v>
      </c>
      <c r="M1923" s="148" t="str">
        <f t="shared" si="29"/>
        <v>CAIXA REFERENCIAL ATRIBUÍDO SÃO PAULO ESTACA ESCAVADA MECANICAMENTE, SEM FLUIDO ESTABILIZANTE, COM 25 CM DE DIÂMETRO, ATÉ 9 M DE COMPRIMENTO, CONCRETO LANÇADO POR CAMINHÃO BETONEIRA (EXCLUSIVE MOBILIZAÇÃO E DESMOBILIZAÇÃO). AF_02/2015 ESTACAS FUNDACOES E ESTRUTURAS</v>
      </c>
    </row>
    <row r="1924" spans="1:13" ht="15">
      <c r="A1924" s="149" t="s">
        <v>3195</v>
      </c>
      <c r="B1924" s="149" t="s">
        <v>3196</v>
      </c>
      <c r="C1924" s="149" t="s">
        <v>3251</v>
      </c>
      <c r="D1924" s="149" t="s">
        <v>3252</v>
      </c>
      <c r="E1924" s="150" t="s">
        <v>643</v>
      </c>
      <c r="F1924" s="149" t="s">
        <v>643</v>
      </c>
      <c r="G1924" s="151">
        <v>90878</v>
      </c>
      <c r="H1924" s="149" t="s">
        <v>3274</v>
      </c>
      <c r="I1924" s="149" t="s">
        <v>645</v>
      </c>
      <c r="J1924" s="149" t="s">
        <v>726</v>
      </c>
      <c r="K1924" s="150" t="s">
        <v>2864</v>
      </c>
      <c r="L1924" s="149" t="s">
        <v>647</v>
      </c>
      <c r="M1924" s="148" t="str">
        <f t="shared" si="29"/>
        <v>CAIXA REFERENCIAL ATRIBUÍDO SÃO PAULO ESTACA ESCAVADA MECANICAMENTE, SEM FLUIDO ESTABILIZANTE, COM 25 CM DE DIÂMETRO, ACIMA DE 9 M DE COMPRIMENTO, CONCRETO LANÇADO POR CAMINHÃO BETONEIRA (EXCLUSIVE MOBILIZAÇÃO E DESMOBILIZAÇÃO). AF_02/2015 ESTACAS FUNDACOES E ESTRUTURAS</v>
      </c>
    </row>
    <row r="1925" spans="1:13" ht="15">
      <c r="A1925" s="149" t="s">
        <v>3195</v>
      </c>
      <c r="B1925" s="149" t="s">
        <v>3196</v>
      </c>
      <c r="C1925" s="149" t="s">
        <v>3251</v>
      </c>
      <c r="D1925" s="149" t="s">
        <v>3252</v>
      </c>
      <c r="E1925" s="150" t="s">
        <v>643</v>
      </c>
      <c r="F1925" s="149" t="s">
        <v>643</v>
      </c>
      <c r="G1925" s="151">
        <v>90880</v>
      </c>
      <c r="H1925" s="149" t="s">
        <v>3276</v>
      </c>
      <c r="I1925" s="149" t="s">
        <v>645</v>
      </c>
      <c r="J1925" s="149" t="s">
        <v>726</v>
      </c>
      <c r="K1925" s="150" t="s">
        <v>10337</v>
      </c>
      <c r="L1925" s="149" t="s">
        <v>647</v>
      </c>
      <c r="M1925" s="148" t="str">
        <f t="shared" si="29"/>
        <v>CAIXA REFERENCIAL ATRIBUÍDO SÃO PAULO ESTACA ESCAVADA MECANICAMENTE, SEM FLUIDO ESTABILIZANTE, COM 25 CM DE DIÂMETRO, ATÉ 9 M DE COMPRIMENTO, CONCRETO LANÇADO MANUALMENTE (EXCLUSIVE MOBILIZAÇÃO E DESMOBILIZAÇÃO). AF_02/2015 ESTACAS FUNDACOES E ESTRUTURAS</v>
      </c>
    </row>
    <row r="1926" spans="1:13" ht="15">
      <c r="A1926" s="149" t="s">
        <v>3195</v>
      </c>
      <c r="B1926" s="149" t="s">
        <v>3196</v>
      </c>
      <c r="C1926" s="149" t="s">
        <v>3251</v>
      </c>
      <c r="D1926" s="149" t="s">
        <v>3252</v>
      </c>
      <c r="E1926" s="150" t="s">
        <v>643</v>
      </c>
      <c r="F1926" s="149" t="s">
        <v>643</v>
      </c>
      <c r="G1926" s="151">
        <v>90881</v>
      </c>
      <c r="H1926" s="149" t="s">
        <v>3277</v>
      </c>
      <c r="I1926" s="149" t="s">
        <v>645</v>
      </c>
      <c r="J1926" s="149" t="s">
        <v>726</v>
      </c>
      <c r="K1926" s="150" t="s">
        <v>10338</v>
      </c>
      <c r="L1926" s="149" t="s">
        <v>647</v>
      </c>
      <c r="M1926" s="148" t="str">
        <f t="shared" si="29"/>
        <v>CAIXA REFERENCIAL ATRIBUÍDO SÃO PAULO ESTACA ESCAVADA MECANICAMENTE, SEM FLUIDO ESTABILIZANTE, COM 25 CM DE DIÂMETRO, ACIMA DE 9 M DE COMPRIMENTO, CONCRETO LANÇADO MANUALMENTE (EXCLUSIVE MOBILIZAÇÃO E DESMOBILIZAÇÃO). AF_02/2015 ESTACAS FUNDACOES E ESTRUTURAS</v>
      </c>
    </row>
    <row r="1927" spans="1:13" ht="15">
      <c r="A1927" s="149" t="s">
        <v>3195</v>
      </c>
      <c r="B1927" s="149" t="s">
        <v>3196</v>
      </c>
      <c r="C1927" s="149" t="s">
        <v>3251</v>
      </c>
      <c r="D1927" s="149" t="s">
        <v>3252</v>
      </c>
      <c r="E1927" s="150" t="s">
        <v>643</v>
      </c>
      <c r="F1927" s="149" t="s">
        <v>643</v>
      </c>
      <c r="G1927" s="151">
        <v>90883</v>
      </c>
      <c r="H1927" s="149" t="s">
        <v>3278</v>
      </c>
      <c r="I1927" s="149" t="s">
        <v>645</v>
      </c>
      <c r="J1927" s="149" t="s">
        <v>726</v>
      </c>
      <c r="K1927" s="150" t="s">
        <v>10339</v>
      </c>
      <c r="L1927" s="149" t="s">
        <v>647</v>
      </c>
      <c r="M1927" s="148" t="str">
        <f t="shared" ref="M1927:M1990" si="30">CONCATENATE(L1927," ",J1927," ",H1927," ",C1927," ",A1927)</f>
        <v>CAIXA REFERENCIAL ATRIBUÍDO SÃO PAULO ESTACA ESCAVADA MECANICAMENTE, SEM FLUIDO ESTABILIZANTE, COM 40 CM DE DIÂMETRO, ATÉ 9 M DE COMPRIMENTO, CONCRETO LANÇADO POR CAMINHÃO BETONEIRA (EXCLUSIVE MOBILIZAÇÃO E DESMOBILIZAÇÃO). AF_02/2015 ESTACAS FUNDACOES E ESTRUTURAS</v>
      </c>
    </row>
    <row r="1928" spans="1:13" ht="15">
      <c r="A1928" s="149" t="s">
        <v>3195</v>
      </c>
      <c r="B1928" s="149" t="s">
        <v>3196</v>
      </c>
      <c r="C1928" s="149" t="s">
        <v>3251</v>
      </c>
      <c r="D1928" s="149" t="s">
        <v>3252</v>
      </c>
      <c r="E1928" s="150" t="s">
        <v>643</v>
      </c>
      <c r="F1928" s="149" t="s">
        <v>643</v>
      </c>
      <c r="G1928" s="151">
        <v>90884</v>
      </c>
      <c r="H1928" s="149" t="s">
        <v>3279</v>
      </c>
      <c r="I1928" s="149" t="s">
        <v>645</v>
      </c>
      <c r="J1928" s="149" t="s">
        <v>726</v>
      </c>
      <c r="K1928" s="150" t="s">
        <v>10340</v>
      </c>
      <c r="L1928" s="149" t="s">
        <v>647</v>
      </c>
      <c r="M1928" s="148" t="str">
        <f t="shared" si="30"/>
        <v>CAIXA REFERENCIAL ATRIBUÍDO SÃO PAULO ESTACA ESCAVADA MECANICAMENTE, SEM FLUIDO ESTABILIZANTE, COM 40 CM DE DIÂMETRO, ACIMA DE 9 M ATÉ 15 M DE COMPRIMENTO, CONCRETO LANÇADO POR CAMINHÃO BETONEIRA (EXCLUSIVE MOBILIZAÇÃO E DESMOBILIZAÇÃO). AF_02/2015 ESTACAS FUNDACOES E ESTRUTURAS</v>
      </c>
    </row>
    <row r="1929" spans="1:13" ht="15">
      <c r="A1929" s="149" t="s">
        <v>3195</v>
      </c>
      <c r="B1929" s="149" t="s">
        <v>3196</v>
      </c>
      <c r="C1929" s="149" t="s">
        <v>3251</v>
      </c>
      <c r="D1929" s="149" t="s">
        <v>3252</v>
      </c>
      <c r="E1929" s="150" t="s">
        <v>643</v>
      </c>
      <c r="F1929" s="149" t="s">
        <v>643</v>
      </c>
      <c r="G1929" s="151">
        <v>90885</v>
      </c>
      <c r="H1929" s="149" t="s">
        <v>3280</v>
      </c>
      <c r="I1929" s="149" t="s">
        <v>645</v>
      </c>
      <c r="J1929" s="149" t="s">
        <v>726</v>
      </c>
      <c r="K1929" s="150" t="s">
        <v>10341</v>
      </c>
      <c r="L1929" s="149" t="s">
        <v>647</v>
      </c>
      <c r="M1929" s="148" t="str">
        <f t="shared" si="30"/>
        <v>CAIXA REFERENCIAL ATRIBUÍDO SÃO PAULO ESTACA ESCAVADA MECANICAMENTE, SEM FLUIDO ESTABILIZANTE, COM 40 CM DE DIÂMETRO, ACIMA DE 15 M DE COMPRIMENTO, CONCRETO LANÇADO POR CAMINHÃO BETONEIRA (EXCLUSIVE MOBILIZAÇÃO E DESMOBILIZAÇÃO). AF_02/2015 ESTACAS FUNDACOES E ESTRUTURAS</v>
      </c>
    </row>
    <row r="1930" spans="1:13" ht="15">
      <c r="A1930" s="149" t="s">
        <v>3195</v>
      </c>
      <c r="B1930" s="149" t="s">
        <v>3196</v>
      </c>
      <c r="C1930" s="149" t="s">
        <v>3251</v>
      </c>
      <c r="D1930" s="149" t="s">
        <v>3252</v>
      </c>
      <c r="E1930" s="150" t="s">
        <v>643</v>
      </c>
      <c r="F1930" s="149" t="s">
        <v>643</v>
      </c>
      <c r="G1930" s="151">
        <v>90886</v>
      </c>
      <c r="H1930" s="149" t="s">
        <v>3281</v>
      </c>
      <c r="I1930" s="149" t="s">
        <v>645</v>
      </c>
      <c r="J1930" s="149" t="s">
        <v>726</v>
      </c>
      <c r="K1930" s="150" t="s">
        <v>10342</v>
      </c>
      <c r="L1930" s="149" t="s">
        <v>647</v>
      </c>
      <c r="M1930" s="148" t="str">
        <f t="shared" si="30"/>
        <v>CAIXA REFERENCIAL ATRIBUÍDO SÃO PAULO ESTACA ESCAVADA MECANICAMENTE, SEM FLUIDO ESTABILIZANTE, COM 60 CM DE DIÂMETRO, ATÉ 9 M DE COMPRIMENTO, CONCRETO LANÇADO POR CAMINHÃO BETONEIRA (EXCLUSIVE MOBILIZAÇÃO E DESMOBILIZAÇÃO). AF_02/2015 ESTACAS FUNDACOES E ESTRUTURAS</v>
      </c>
    </row>
    <row r="1931" spans="1:13" ht="15">
      <c r="A1931" s="149" t="s">
        <v>3195</v>
      </c>
      <c r="B1931" s="149" t="s">
        <v>3196</v>
      </c>
      <c r="C1931" s="149" t="s">
        <v>3251</v>
      </c>
      <c r="D1931" s="149" t="s">
        <v>3252</v>
      </c>
      <c r="E1931" s="150" t="s">
        <v>643</v>
      </c>
      <c r="F1931" s="149" t="s">
        <v>643</v>
      </c>
      <c r="G1931" s="151">
        <v>90887</v>
      </c>
      <c r="H1931" s="149" t="s">
        <v>3282</v>
      </c>
      <c r="I1931" s="149" t="s">
        <v>645</v>
      </c>
      <c r="J1931" s="149" t="s">
        <v>726</v>
      </c>
      <c r="K1931" s="150" t="s">
        <v>10343</v>
      </c>
      <c r="L1931" s="149" t="s">
        <v>647</v>
      </c>
      <c r="M1931" s="148" t="str">
        <f t="shared" si="30"/>
        <v>CAIXA REFERENCIAL ATRIBUÍDO SÃO PAULO ESTACA ESCAVADA MECANICAMENTE, SEM FLUIDO ESTABILIZANTE, COM 60 CM DE DIÂMETRO, ACIMA DE 9 M ATÉ 15 M DE COMPRIMENTO, CONCRETO LANÇADO POR CAMINHÃO BETONEIRA (EXCLUSIVE MOBILIZAÇÃO E DESMOBILIZAÇÃO). AF_02/2015 ESTACAS FUNDACOES E ESTRUTURAS</v>
      </c>
    </row>
    <row r="1932" spans="1:13" ht="15">
      <c r="A1932" s="149" t="s">
        <v>3195</v>
      </c>
      <c r="B1932" s="149" t="s">
        <v>3196</v>
      </c>
      <c r="C1932" s="149" t="s">
        <v>3251</v>
      </c>
      <c r="D1932" s="149" t="s">
        <v>3252</v>
      </c>
      <c r="E1932" s="150" t="s">
        <v>643</v>
      </c>
      <c r="F1932" s="149" t="s">
        <v>643</v>
      </c>
      <c r="G1932" s="151">
        <v>90888</v>
      </c>
      <c r="H1932" s="149" t="s">
        <v>3283</v>
      </c>
      <c r="I1932" s="149" t="s">
        <v>645</v>
      </c>
      <c r="J1932" s="149" t="s">
        <v>726</v>
      </c>
      <c r="K1932" s="150" t="s">
        <v>7967</v>
      </c>
      <c r="L1932" s="149" t="s">
        <v>647</v>
      </c>
      <c r="M1932" s="148" t="str">
        <f t="shared" si="30"/>
        <v>CAIXA REFERENCIAL ATRIBUÍDO SÃO PAULO ESTACA ESCAVADA MECANICAMENTE, SEM FLUIDO ESTABILIZANTE, COM 60 CM DE DIÂMETRO, ACIMA DE 15 M DE COMPRIMENTO, CONCRETO LANÇADO POR CAMINHÃO BETONEIRA (EXCLUSIVE MOBILIZAÇÃO E DESMOBILIZAÇÃO). AF_02/2015 ESTACAS FUNDACOES E ESTRUTURAS</v>
      </c>
    </row>
    <row r="1933" spans="1:13" ht="15">
      <c r="A1933" s="149" t="s">
        <v>3195</v>
      </c>
      <c r="B1933" s="149" t="s">
        <v>3196</v>
      </c>
      <c r="C1933" s="149" t="s">
        <v>3251</v>
      </c>
      <c r="D1933" s="149" t="s">
        <v>3252</v>
      </c>
      <c r="E1933" s="150" t="s">
        <v>643</v>
      </c>
      <c r="F1933" s="149" t="s">
        <v>643</v>
      </c>
      <c r="G1933" s="151">
        <v>90889</v>
      </c>
      <c r="H1933" s="149" t="s">
        <v>3284</v>
      </c>
      <c r="I1933" s="149" t="s">
        <v>645</v>
      </c>
      <c r="J1933" s="149" t="s">
        <v>726</v>
      </c>
      <c r="K1933" s="150" t="s">
        <v>10344</v>
      </c>
      <c r="L1933" s="149" t="s">
        <v>647</v>
      </c>
      <c r="M1933" s="148" t="str">
        <f t="shared" si="30"/>
        <v>CAIXA REFERENCIAL ATRIBUÍDO SÃO PAULO ESTACA ESCAVADA MECANICAMENTE, SEM FLUIDO ESTABILIZANTE, COM 60 CM DE DIÂMETRO, ATÉ 9 M DE COMPRIMENTO, CONCRETO LANÇADO POR BOMBA LANÇA (EXCLUSIVE MOBILIZAÇÃO E DESMOBILIZAÇÃO). AF_02/2015 ESTACAS FUNDACOES E ESTRUTURAS</v>
      </c>
    </row>
    <row r="1934" spans="1:13" ht="15">
      <c r="A1934" s="149" t="s">
        <v>3195</v>
      </c>
      <c r="B1934" s="149" t="s">
        <v>3196</v>
      </c>
      <c r="C1934" s="149" t="s">
        <v>3251</v>
      </c>
      <c r="D1934" s="149" t="s">
        <v>3252</v>
      </c>
      <c r="E1934" s="150" t="s">
        <v>643</v>
      </c>
      <c r="F1934" s="149" t="s">
        <v>643</v>
      </c>
      <c r="G1934" s="151">
        <v>90890</v>
      </c>
      <c r="H1934" s="149" t="s">
        <v>3285</v>
      </c>
      <c r="I1934" s="149" t="s">
        <v>645</v>
      </c>
      <c r="J1934" s="149" t="s">
        <v>726</v>
      </c>
      <c r="K1934" s="150" t="s">
        <v>10345</v>
      </c>
      <c r="L1934" s="149" t="s">
        <v>647</v>
      </c>
      <c r="M1934" s="148" t="str">
        <f t="shared" si="30"/>
        <v>CAIXA REFERENCIAL ATRIBUÍDO SÃO PAULO ESTACA ESCAVADA MECANICAMENTE, SEM FLUIDO ESTABILIZANTE, COM 60 CM DE DIÂMETRO, ACIMA DE 9 M ATÉ 15 M DE COMPRIMENTO, CONCRETO LANÇADO POR BOMBA LANÇA (EXCLUSIVE MOBILIZAÇÃO E DESMOBILIZAÇÃO). AF_02/2015 ESTACAS FUNDACOES E ESTRUTURAS</v>
      </c>
    </row>
    <row r="1935" spans="1:13" ht="15">
      <c r="A1935" s="149" t="s">
        <v>3195</v>
      </c>
      <c r="B1935" s="149" t="s">
        <v>3196</v>
      </c>
      <c r="C1935" s="149" t="s">
        <v>3251</v>
      </c>
      <c r="D1935" s="149" t="s">
        <v>3252</v>
      </c>
      <c r="E1935" s="150" t="s">
        <v>643</v>
      </c>
      <c r="F1935" s="149" t="s">
        <v>643</v>
      </c>
      <c r="G1935" s="151">
        <v>90891</v>
      </c>
      <c r="H1935" s="149" t="s">
        <v>3286</v>
      </c>
      <c r="I1935" s="149" t="s">
        <v>645</v>
      </c>
      <c r="J1935" s="149" t="s">
        <v>726</v>
      </c>
      <c r="K1935" s="150" t="s">
        <v>10346</v>
      </c>
      <c r="L1935" s="149" t="s">
        <v>647</v>
      </c>
      <c r="M1935" s="148" t="str">
        <f t="shared" si="30"/>
        <v>CAIXA REFERENCIAL ATRIBUÍDO SÃO PAULO ESTACA ESCAVADA MECANICAMENTE, SEM FLUIDO ESTABILIZANTE, COM 60 CM DE DIÂMETRO, ACIMA DE 15 M DE COMPRIMENTO, CONCRETO LANÇADO POR BOMBA LANÇA (EXCLUSIVE MOBILIZAÇÃO E DESMOBILIZAÇÃO). AF_02/2015 ESTACAS FUNDACOES E ESTRUTURAS</v>
      </c>
    </row>
    <row r="1936" spans="1:13" ht="15">
      <c r="A1936" s="149" t="s">
        <v>3195</v>
      </c>
      <c r="B1936" s="149" t="s">
        <v>3196</v>
      </c>
      <c r="C1936" s="149" t="s">
        <v>3251</v>
      </c>
      <c r="D1936" s="149" t="s">
        <v>3252</v>
      </c>
      <c r="E1936" s="150" t="s">
        <v>643</v>
      </c>
      <c r="F1936" s="149" t="s">
        <v>643</v>
      </c>
      <c r="G1936" s="151">
        <v>95601</v>
      </c>
      <c r="H1936" s="149" t="s">
        <v>3287</v>
      </c>
      <c r="I1936" s="149" t="s">
        <v>759</v>
      </c>
      <c r="J1936" s="149" t="s">
        <v>646</v>
      </c>
      <c r="K1936" s="150" t="s">
        <v>6251</v>
      </c>
      <c r="L1936" s="149" t="s">
        <v>647</v>
      </c>
      <c r="M1936" s="148" t="str">
        <f t="shared" si="30"/>
        <v>CAIXA REFERENCIAL COEFICIENTE DE REPRESENTATIVIDADE ARRASAMENTO MECANICO DE ESTACA DE CONCRETO ARMADO, DIAMETROS DE ATÉ 40 CM. AF_11/2016 ESTACAS FUNDACOES E ESTRUTURAS</v>
      </c>
    </row>
    <row r="1937" spans="1:13" ht="15">
      <c r="A1937" s="149" t="s">
        <v>3195</v>
      </c>
      <c r="B1937" s="149" t="s">
        <v>3196</v>
      </c>
      <c r="C1937" s="149" t="s">
        <v>3251</v>
      </c>
      <c r="D1937" s="149" t="s">
        <v>3252</v>
      </c>
      <c r="E1937" s="150" t="s">
        <v>643</v>
      </c>
      <c r="F1937" s="149" t="s">
        <v>643</v>
      </c>
      <c r="G1937" s="151">
        <v>95602</v>
      </c>
      <c r="H1937" s="149" t="s">
        <v>3289</v>
      </c>
      <c r="I1937" s="149" t="s">
        <v>759</v>
      </c>
      <c r="J1937" s="149" t="s">
        <v>646</v>
      </c>
      <c r="K1937" s="150" t="s">
        <v>712</v>
      </c>
      <c r="L1937" s="149" t="s">
        <v>647</v>
      </c>
      <c r="M1937" s="148" t="str">
        <f t="shared" si="30"/>
        <v>CAIXA REFERENCIAL COEFICIENTE DE REPRESENTATIVIDADE ARRASAMENTO MECANICO DE ESTACA DE CONCRETO ARMADO, DIAMETROS DE 41 CM A 60 CM. AF_11/2016 ESTACAS FUNDACOES E ESTRUTURAS</v>
      </c>
    </row>
    <row r="1938" spans="1:13" ht="15">
      <c r="A1938" s="149" t="s">
        <v>3195</v>
      </c>
      <c r="B1938" s="149" t="s">
        <v>3196</v>
      </c>
      <c r="C1938" s="149" t="s">
        <v>3251</v>
      </c>
      <c r="D1938" s="149" t="s">
        <v>3252</v>
      </c>
      <c r="E1938" s="150" t="s">
        <v>643</v>
      </c>
      <c r="F1938" s="149" t="s">
        <v>643</v>
      </c>
      <c r="G1938" s="151">
        <v>95603</v>
      </c>
      <c r="H1938" s="149" t="s">
        <v>3290</v>
      </c>
      <c r="I1938" s="149" t="s">
        <v>759</v>
      </c>
      <c r="J1938" s="149" t="s">
        <v>646</v>
      </c>
      <c r="K1938" s="150" t="s">
        <v>10347</v>
      </c>
      <c r="L1938" s="149" t="s">
        <v>647</v>
      </c>
      <c r="M1938" s="148" t="str">
        <f t="shared" si="30"/>
        <v>CAIXA REFERENCIAL COEFICIENTE DE REPRESENTATIVIDADE ARRASAMENTO MECANICO DE ESTACA DE CONCRETO ARMADO, DIAMETROS DE 61 CM A 80 CM. AF_11/2016 ESTACAS FUNDACOES E ESTRUTURAS</v>
      </c>
    </row>
    <row r="1939" spans="1:13" ht="15">
      <c r="A1939" s="149" t="s">
        <v>3195</v>
      </c>
      <c r="B1939" s="149" t="s">
        <v>3196</v>
      </c>
      <c r="C1939" s="149" t="s">
        <v>3251</v>
      </c>
      <c r="D1939" s="149" t="s">
        <v>3252</v>
      </c>
      <c r="E1939" s="150" t="s">
        <v>643</v>
      </c>
      <c r="F1939" s="149" t="s">
        <v>643</v>
      </c>
      <c r="G1939" s="151">
        <v>95604</v>
      </c>
      <c r="H1939" s="149" t="s">
        <v>3292</v>
      </c>
      <c r="I1939" s="149" t="s">
        <v>759</v>
      </c>
      <c r="J1939" s="149" t="s">
        <v>646</v>
      </c>
      <c r="K1939" s="150" t="s">
        <v>3433</v>
      </c>
      <c r="L1939" s="149" t="s">
        <v>647</v>
      </c>
      <c r="M1939" s="148" t="str">
        <f t="shared" si="30"/>
        <v>CAIXA REFERENCIAL COEFICIENTE DE REPRESENTATIVIDADE ARRASAMENTO MECANICO DE ESTACA DE CONCRETO ARMADO, DIAMETROS DE 81 CM A 100 CM. AF_11/2016 ESTACAS FUNDACOES E ESTRUTURAS</v>
      </c>
    </row>
    <row r="1940" spans="1:13" ht="15">
      <c r="A1940" s="149" t="s">
        <v>3195</v>
      </c>
      <c r="B1940" s="149" t="s">
        <v>3196</v>
      </c>
      <c r="C1940" s="149" t="s">
        <v>3251</v>
      </c>
      <c r="D1940" s="149" t="s">
        <v>3252</v>
      </c>
      <c r="E1940" s="150" t="s">
        <v>643</v>
      </c>
      <c r="F1940" s="149" t="s">
        <v>643</v>
      </c>
      <c r="G1940" s="151">
        <v>95605</v>
      </c>
      <c r="H1940" s="149" t="s">
        <v>3293</v>
      </c>
      <c r="I1940" s="149" t="s">
        <v>759</v>
      </c>
      <c r="J1940" s="149" t="s">
        <v>646</v>
      </c>
      <c r="K1940" s="150" t="s">
        <v>10348</v>
      </c>
      <c r="L1940" s="149" t="s">
        <v>647</v>
      </c>
      <c r="M1940" s="148" t="str">
        <f t="shared" si="30"/>
        <v>CAIXA REFERENCIAL COEFICIENTE DE REPRESENTATIVIDADE ARRASAMENTO MECANICO DE ESTACA DE CONCRETO ARMADO, DIAMETROS DE 101 CM A 150 CM. AF_11/2016 ESTACAS FUNDACOES E ESTRUTURAS</v>
      </c>
    </row>
    <row r="1941" spans="1:13" ht="15">
      <c r="A1941" s="149" t="s">
        <v>3195</v>
      </c>
      <c r="B1941" s="149" t="s">
        <v>3196</v>
      </c>
      <c r="C1941" s="149" t="s">
        <v>3251</v>
      </c>
      <c r="D1941" s="149" t="s">
        <v>3252</v>
      </c>
      <c r="E1941" s="150" t="s">
        <v>643</v>
      </c>
      <c r="F1941" s="149" t="s">
        <v>643</v>
      </c>
      <c r="G1941" s="151">
        <v>95607</v>
      </c>
      <c r="H1941" s="149" t="s">
        <v>3294</v>
      </c>
      <c r="I1941" s="149" t="s">
        <v>759</v>
      </c>
      <c r="J1941" s="149" t="s">
        <v>646</v>
      </c>
      <c r="K1941" s="150" t="s">
        <v>7141</v>
      </c>
      <c r="L1941" s="149" t="s">
        <v>647</v>
      </c>
      <c r="M1941" s="148" t="str">
        <f t="shared" si="30"/>
        <v>CAIXA REFERENCIAL COEFICIENTE DE REPRESENTATIVIDADE ARRASAMENTO DE ESTACA METÁLICA, PERFIL LAMINADO TIPO I FAMÍLIA 250. AF_11/2016 ESTACAS FUNDACOES E ESTRUTURAS</v>
      </c>
    </row>
    <row r="1942" spans="1:13" ht="15">
      <c r="A1942" s="149" t="s">
        <v>3195</v>
      </c>
      <c r="B1942" s="149" t="s">
        <v>3196</v>
      </c>
      <c r="C1942" s="149" t="s">
        <v>3251</v>
      </c>
      <c r="D1942" s="149" t="s">
        <v>3252</v>
      </c>
      <c r="E1942" s="150" t="s">
        <v>643</v>
      </c>
      <c r="F1942" s="149" t="s">
        <v>643</v>
      </c>
      <c r="G1942" s="151">
        <v>95608</v>
      </c>
      <c r="H1942" s="149" t="s">
        <v>3295</v>
      </c>
      <c r="I1942" s="149" t="s">
        <v>759</v>
      </c>
      <c r="J1942" s="149" t="s">
        <v>646</v>
      </c>
      <c r="K1942" s="150" t="s">
        <v>10349</v>
      </c>
      <c r="L1942" s="149" t="s">
        <v>647</v>
      </c>
      <c r="M1942" s="148" t="str">
        <f t="shared" si="30"/>
        <v>CAIXA REFERENCIAL COEFICIENTE DE REPRESENTATIVIDADE ARRASAMENTO DE ESTACA METÁLICA, PERFIL LAMINADO TIPO H FAMÍLIA 250. AF_11/2016 ESTACAS FUNDACOES E ESTRUTURAS</v>
      </c>
    </row>
    <row r="1943" spans="1:13" ht="15">
      <c r="A1943" s="149" t="s">
        <v>3195</v>
      </c>
      <c r="B1943" s="149" t="s">
        <v>3196</v>
      </c>
      <c r="C1943" s="149" t="s">
        <v>3251</v>
      </c>
      <c r="D1943" s="149" t="s">
        <v>3252</v>
      </c>
      <c r="E1943" s="150" t="s">
        <v>643</v>
      </c>
      <c r="F1943" s="149" t="s">
        <v>643</v>
      </c>
      <c r="G1943" s="151">
        <v>95609</v>
      </c>
      <c r="H1943" s="149" t="s">
        <v>3296</v>
      </c>
      <c r="I1943" s="149" t="s">
        <v>759</v>
      </c>
      <c r="J1943" s="149" t="s">
        <v>646</v>
      </c>
      <c r="K1943" s="150" t="s">
        <v>4162</v>
      </c>
      <c r="L1943" s="149" t="s">
        <v>647</v>
      </c>
      <c r="M1943" s="148" t="str">
        <f t="shared" si="30"/>
        <v>CAIXA REFERENCIAL COEFICIENTE DE REPRESENTATIVIDADE ARRASAMENTO DE ESTACA METÁLICA, PERFIL LAMINADO TIPO H FAMÍLIA 310. AF_11/2016 ESTACAS FUNDACOES E ESTRUTURAS</v>
      </c>
    </row>
    <row r="1944" spans="1:13" ht="15">
      <c r="A1944" s="149" t="s">
        <v>3195</v>
      </c>
      <c r="B1944" s="149" t="s">
        <v>3196</v>
      </c>
      <c r="C1944" s="149" t="s">
        <v>3251</v>
      </c>
      <c r="D1944" s="149" t="s">
        <v>3252</v>
      </c>
      <c r="E1944" s="150" t="s">
        <v>643</v>
      </c>
      <c r="F1944" s="149" t="s">
        <v>643</v>
      </c>
      <c r="G1944" s="151">
        <v>96160</v>
      </c>
      <c r="H1944" s="149" t="s">
        <v>3297</v>
      </c>
      <c r="I1944" s="149" t="s">
        <v>645</v>
      </c>
      <c r="J1944" s="149" t="s">
        <v>726</v>
      </c>
      <c r="K1944" s="150" t="s">
        <v>10350</v>
      </c>
      <c r="L1944" s="149" t="s">
        <v>647</v>
      </c>
      <c r="M1944" s="148" t="str">
        <f t="shared" si="30"/>
        <v>CAIXA REFERENCIAL ATRIBUÍDO SÃO PAULO ESTACA RAIZ, DIÂMETRO DE 20 CM, COMPRIMENTO DE ATÉ 10 M, SEM PRESENÇA DE ROCHA. AF_04/2017 ESTACAS FUNDACOES E ESTRUTURAS</v>
      </c>
    </row>
    <row r="1945" spans="1:13" ht="15">
      <c r="A1945" s="149" t="s">
        <v>3195</v>
      </c>
      <c r="B1945" s="149" t="s">
        <v>3196</v>
      </c>
      <c r="C1945" s="149" t="s">
        <v>3251</v>
      </c>
      <c r="D1945" s="149" t="s">
        <v>3252</v>
      </c>
      <c r="E1945" s="150" t="s">
        <v>643</v>
      </c>
      <c r="F1945" s="149" t="s">
        <v>643</v>
      </c>
      <c r="G1945" s="151">
        <v>96161</v>
      </c>
      <c r="H1945" s="149" t="s">
        <v>3298</v>
      </c>
      <c r="I1945" s="149" t="s">
        <v>645</v>
      </c>
      <c r="J1945" s="149" t="s">
        <v>726</v>
      </c>
      <c r="K1945" s="150" t="s">
        <v>10351</v>
      </c>
      <c r="L1945" s="149" t="s">
        <v>647</v>
      </c>
      <c r="M1945" s="148" t="str">
        <f t="shared" si="30"/>
        <v>CAIXA REFERENCIAL ATRIBUÍDO SÃO PAULO ESTACA RAIZ, DIÂMETRO DE 31 CM, COMPRIMENTO DE ATÉ 10 M, SEM PRESENÇA DE ROCHA. AF_05/2017 ESTACAS FUNDACOES E ESTRUTURAS</v>
      </c>
    </row>
    <row r="1946" spans="1:13" ht="15">
      <c r="A1946" s="149" t="s">
        <v>3195</v>
      </c>
      <c r="B1946" s="149" t="s">
        <v>3196</v>
      </c>
      <c r="C1946" s="149" t="s">
        <v>3251</v>
      </c>
      <c r="D1946" s="149" t="s">
        <v>3252</v>
      </c>
      <c r="E1946" s="150" t="s">
        <v>643</v>
      </c>
      <c r="F1946" s="149" t="s">
        <v>643</v>
      </c>
      <c r="G1946" s="151">
        <v>96162</v>
      </c>
      <c r="H1946" s="149" t="s">
        <v>3299</v>
      </c>
      <c r="I1946" s="149" t="s">
        <v>645</v>
      </c>
      <c r="J1946" s="149" t="s">
        <v>726</v>
      </c>
      <c r="K1946" s="150" t="s">
        <v>10352</v>
      </c>
      <c r="L1946" s="149" t="s">
        <v>647</v>
      </c>
      <c r="M1946" s="148" t="str">
        <f t="shared" si="30"/>
        <v>CAIXA REFERENCIAL ATRIBUÍDO SÃO PAULO ESTACA RAIZ, DIÂMETRO DE 40 CM, COMPRIMENTO DE ATÉ 10 M, SEM PRESENÇA DE ROCHA. AF_05/2017 ESTACAS FUNDACOES E ESTRUTURAS</v>
      </c>
    </row>
    <row r="1947" spans="1:13" ht="15">
      <c r="A1947" s="149" t="s">
        <v>3195</v>
      </c>
      <c r="B1947" s="149" t="s">
        <v>3196</v>
      </c>
      <c r="C1947" s="149" t="s">
        <v>3251</v>
      </c>
      <c r="D1947" s="149" t="s">
        <v>3252</v>
      </c>
      <c r="E1947" s="150" t="s">
        <v>643</v>
      </c>
      <c r="F1947" s="149" t="s">
        <v>643</v>
      </c>
      <c r="G1947" s="151">
        <v>96163</v>
      </c>
      <c r="H1947" s="149" t="s">
        <v>3300</v>
      </c>
      <c r="I1947" s="149" t="s">
        <v>645</v>
      </c>
      <c r="J1947" s="149" t="s">
        <v>726</v>
      </c>
      <c r="K1947" s="150" t="s">
        <v>10353</v>
      </c>
      <c r="L1947" s="149" t="s">
        <v>647</v>
      </c>
      <c r="M1947" s="148" t="str">
        <f t="shared" si="30"/>
        <v>CAIXA REFERENCIAL ATRIBUÍDO SÃO PAULO ESTACA RAIZ, DIÂMETRO DE 45 CM, COMPRIMENTO DE ATÉ 10 M, SEM PRESENÇA DE ROCHA. AF_05/2017 ESTACAS FUNDACOES E ESTRUTURAS</v>
      </c>
    </row>
    <row r="1948" spans="1:13" ht="15">
      <c r="A1948" s="149" t="s">
        <v>3195</v>
      </c>
      <c r="B1948" s="149" t="s">
        <v>3196</v>
      </c>
      <c r="C1948" s="149" t="s">
        <v>3251</v>
      </c>
      <c r="D1948" s="149" t="s">
        <v>3252</v>
      </c>
      <c r="E1948" s="150" t="s">
        <v>643</v>
      </c>
      <c r="F1948" s="149" t="s">
        <v>643</v>
      </c>
      <c r="G1948" s="151">
        <v>96164</v>
      </c>
      <c r="H1948" s="149" t="s">
        <v>3301</v>
      </c>
      <c r="I1948" s="149" t="s">
        <v>645</v>
      </c>
      <c r="J1948" s="149" t="s">
        <v>726</v>
      </c>
      <c r="K1948" s="150" t="s">
        <v>4947</v>
      </c>
      <c r="L1948" s="149" t="s">
        <v>647</v>
      </c>
      <c r="M1948" s="148" t="str">
        <f t="shared" si="30"/>
        <v>CAIXA REFERENCIAL ATRIBUÍDO SÃO PAULO ESTACA RAIZ, DIÂMETRO DE 20 CM, COMPRIMENTO DE 11 A 20 M, SEM PRESENÇA DE ROCHA. AF_05/2017 ESTACAS FUNDACOES E ESTRUTURAS</v>
      </c>
    </row>
    <row r="1949" spans="1:13" ht="15">
      <c r="A1949" s="149" t="s">
        <v>3195</v>
      </c>
      <c r="B1949" s="149" t="s">
        <v>3196</v>
      </c>
      <c r="C1949" s="149" t="s">
        <v>3251</v>
      </c>
      <c r="D1949" s="149" t="s">
        <v>3252</v>
      </c>
      <c r="E1949" s="150" t="s">
        <v>643</v>
      </c>
      <c r="F1949" s="149" t="s">
        <v>643</v>
      </c>
      <c r="G1949" s="151">
        <v>96165</v>
      </c>
      <c r="H1949" s="149" t="s">
        <v>3302</v>
      </c>
      <c r="I1949" s="149" t="s">
        <v>645</v>
      </c>
      <c r="J1949" s="149" t="s">
        <v>726</v>
      </c>
      <c r="K1949" s="150" t="s">
        <v>10354</v>
      </c>
      <c r="L1949" s="149" t="s">
        <v>647</v>
      </c>
      <c r="M1949" s="148" t="str">
        <f t="shared" si="30"/>
        <v>CAIXA REFERENCIAL ATRIBUÍDO SÃO PAULO ESTACA RAIZ, DIÂMETRO DE 31 CM, COMPRIMENTO DE 11 A 20 M, SEM PRESENÇA DE ROCHA. AF_05/2017 ESTACAS FUNDACOES E ESTRUTURAS</v>
      </c>
    </row>
    <row r="1950" spans="1:13" ht="15">
      <c r="A1950" s="149" t="s">
        <v>3195</v>
      </c>
      <c r="B1950" s="149" t="s">
        <v>3196</v>
      </c>
      <c r="C1950" s="149" t="s">
        <v>3251</v>
      </c>
      <c r="D1950" s="149" t="s">
        <v>3252</v>
      </c>
      <c r="E1950" s="150" t="s">
        <v>643</v>
      </c>
      <c r="F1950" s="149" t="s">
        <v>643</v>
      </c>
      <c r="G1950" s="151">
        <v>96166</v>
      </c>
      <c r="H1950" s="149" t="s">
        <v>3303</v>
      </c>
      <c r="I1950" s="149" t="s">
        <v>645</v>
      </c>
      <c r="J1950" s="149" t="s">
        <v>726</v>
      </c>
      <c r="K1950" s="150" t="s">
        <v>10355</v>
      </c>
      <c r="L1950" s="149" t="s">
        <v>647</v>
      </c>
      <c r="M1950" s="148" t="str">
        <f t="shared" si="30"/>
        <v>CAIXA REFERENCIAL ATRIBUÍDO SÃO PAULO ESTACA RAIZ, DIÂMETRO DE 40 CM, COMPRIMENTO DE 11 A 20 M, SEM PRESENÇA DE ROCHA. AF_05/2017 ESTACAS FUNDACOES E ESTRUTURAS</v>
      </c>
    </row>
    <row r="1951" spans="1:13" ht="15">
      <c r="A1951" s="149" t="s">
        <v>3195</v>
      </c>
      <c r="B1951" s="149" t="s">
        <v>3196</v>
      </c>
      <c r="C1951" s="149" t="s">
        <v>3251</v>
      </c>
      <c r="D1951" s="149" t="s">
        <v>3252</v>
      </c>
      <c r="E1951" s="150" t="s">
        <v>643</v>
      </c>
      <c r="F1951" s="149" t="s">
        <v>643</v>
      </c>
      <c r="G1951" s="151">
        <v>96167</v>
      </c>
      <c r="H1951" s="149" t="s">
        <v>3304</v>
      </c>
      <c r="I1951" s="149" t="s">
        <v>645</v>
      </c>
      <c r="J1951" s="149" t="s">
        <v>726</v>
      </c>
      <c r="K1951" s="150" t="s">
        <v>10356</v>
      </c>
      <c r="L1951" s="149" t="s">
        <v>647</v>
      </c>
      <c r="M1951" s="148" t="str">
        <f t="shared" si="30"/>
        <v>CAIXA REFERENCIAL ATRIBUÍDO SÃO PAULO ESTACA RAIZ, DIÂMETRO DE 45 CM, COMPRIMENTO DE 11 A 20 M, SEM PRESENÇA DE ROCHA. AF_05/2017 ESTACAS FUNDACOES E ESTRUTURAS</v>
      </c>
    </row>
    <row r="1952" spans="1:13" ht="15">
      <c r="A1952" s="149" t="s">
        <v>3195</v>
      </c>
      <c r="B1952" s="149" t="s">
        <v>3196</v>
      </c>
      <c r="C1952" s="149" t="s">
        <v>3251</v>
      </c>
      <c r="D1952" s="149" t="s">
        <v>3252</v>
      </c>
      <c r="E1952" s="150" t="s">
        <v>643</v>
      </c>
      <c r="F1952" s="149" t="s">
        <v>643</v>
      </c>
      <c r="G1952" s="151">
        <v>96168</v>
      </c>
      <c r="H1952" s="149" t="s">
        <v>3305</v>
      </c>
      <c r="I1952" s="149" t="s">
        <v>645</v>
      </c>
      <c r="J1952" s="149" t="s">
        <v>726</v>
      </c>
      <c r="K1952" s="150" t="s">
        <v>10357</v>
      </c>
      <c r="L1952" s="149" t="s">
        <v>647</v>
      </c>
      <c r="M1952" s="148" t="str">
        <f t="shared" si="30"/>
        <v>CAIXA REFERENCIAL ATRIBUÍDO SÃO PAULO ESTACA RAIZ, DIÂMETRO DE 20 CM, COMPRIMENTO DE 21 A 30 M, SEM PRESENÇA DE ROCHA. AF_05/2017 ESTACAS FUNDACOES E ESTRUTURAS</v>
      </c>
    </row>
    <row r="1953" spans="1:13" ht="15">
      <c r="A1953" s="149" t="s">
        <v>3195</v>
      </c>
      <c r="B1953" s="149" t="s">
        <v>3196</v>
      </c>
      <c r="C1953" s="149" t="s">
        <v>3251</v>
      </c>
      <c r="D1953" s="149" t="s">
        <v>3252</v>
      </c>
      <c r="E1953" s="150" t="s">
        <v>643</v>
      </c>
      <c r="F1953" s="149" t="s">
        <v>643</v>
      </c>
      <c r="G1953" s="151">
        <v>96169</v>
      </c>
      <c r="H1953" s="149" t="s">
        <v>3306</v>
      </c>
      <c r="I1953" s="149" t="s">
        <v>645</v>
      </c>
      <c r="J1953" s="149" t="s">
        <v>726</v>
      </c>
      <c r="K1953" s="150" t="s">
        <v>10358</v>
      </c>
      <c r="L1953" s="149" t="s">
        <v>647</v>
      </c>
      <c r="M1953" s="148" t="str">
        <f t="shared" si="30"/>
        <v>CAIXA REFERENCIAL ATRIBUÍDO SÃO PAULO ESTACA RAIZ, DIÂMETRO DE 31 CM, COMPRIMENTO DE 21 A 30 M, SEM PRESENÇA DE ROCHA. AF_05/2017 ESTACAS FUNDACOES E ESTRUTURAS</v>
      </c>
    </row>
    <row r="1954" spans="1:13" ht="15">
      <c r="A1954" s="149" t="s">
        <v>3195</v>
      </c>
      <c r="B1954" s="149" t="s">
        <v>3196</v>
      </c>
      <c r="C1954" s="149" t="s">
        <v>3251</v>
      </c>
      <c r="D1954" s="149" t="s">
        <v>3252</v>
      </c>
      <c r="E1954" s="150" t="s">
        <v>643</v>
      </c>
      <c r="F1954" s="149" t="s">
        <v>643</v>
      </c>
      <c r="G1954" s="151">
        <v>96170</v>
      </c>
      <c r="H1954" s="149" t="s">
        <v>3307</v>
      </c>
      <c r="I1954" s="149" t="s">
        <v>645</v>
      </c>
      <c r="J1954" s="149" t="s">
        <v>726</v>
      </c>
      <c r="K1954" s="150" t="s">
        <v>10359</v>
      </c>
      <c r="L1954" s="149" t="s">
        <v>647</v>
      </c>
      <c r="M1954" s="148" t="str">
        <f t="shared" si="30"/>
        <v>CAIXA REFERENCIAL ATRIBUÍDO SÃO PAULO ESTACA RAIZ, DIÂMETRO DE 40 CM, COMPRIMENTO DE 21 A 30 M, SEM PRESENÇA DE ROCHA. AF_05/2017 ESTACAS FUNDACOES E ESTRUTURAS</v>
      </c>
    </row>
    <row r="1955" spans="1:13" ht="15">
      <c r="A1955" s="149" t="s">
        <v>3195</v>
      </c>
      <c r="B1955" s="149" t="s">
        <v>3196</v>
      </c>
      <c r="C1955" s="149" t="s">
        <v>3251</v>
      </c>
      <c r="D1955" s="149" t="s">
        <v>3252</v>
      </c>
      <c r="E1955" s="150" t="s">
        <v>643</v>
      </c>
      <c r="F1955" s="149" t="s">
        <v>643</v>
      </c>
      <c r="G1955" s="151">
        <v>96171</v>
      </c>
      <c r="H1955" s="149" t="s">
        <v>3308</v>
      </c>
      <c r="I1955" s="149" t="s">
        <v>645</v>
      </c>
      <c r="J1955" s="149" t="s">
        <v>726</v>
      </c>
      <c r="K1955" s="150" t="s">
        <v>10360</v>
      </c>
      <c r="L1955" s="149" t="s">
        <v>647</v>
      </c>
      <c r="M1955" s="148" t="str">
        <f t="shared" si="30"/>
        <v>CAIXA REFERENCIAL ATRIBUÍDO SÃO PAULO ESTACA RAIZ, DIÂMETRO DE 45 CM, COMPRIMENTO DE 21 A 30 M, SEM PRESENÇA DE ROCHA. AF_05/2017 ESTACAS FUNDACOES E ESTRUTURAS</v>
      </c>
    </row>
    <row r="1956" spans="1:13" ht="15">
      <c r="A1956" s="149" t="s">
        <v>3195</v>
      </c>
      <c r="B1956" s="149" t="s">
        <v>3196</v>
      </c>
      <c r="C1956" s="149" t="s">
        <v>3251</v>
      </c>
      <c r="D1956" s="149" t="s">
        <v>3252</v>
      </c>
      <c r="E1956" s="150" t="s">
        <v>643</v>
      </c>
      <c r="F1956" s="149" t="s">
        <v>643</v>
      </c>
      <c r="G1956" s="151">
        <v>96172</v>
      </c>
      <c r="H1956" s="149" t="s">
        <v>3309</v>
      </c>
      <c r="I1956" s="149" t="s">
        <v>645</v>
      </c>
      <c r="J1956" s="149" t="s">
        <v>726</v>
      </c>
      <c r="K1956" s="150" t="s">
        <v>10361</v>
      </c>
      <c r="L1956" s="149" t="s">
        <v>647</v>
      </c>
      <c r="M1956" s="148" t="str">
        <f t="shared" si="30"/>
        <v>CAIXA REFERENCIAL ATRIBUÍDO SÃO PAULO ESTACA RAIZ, DIÂMETRO DE 20 CM, COMPRIMENTO DE ATÉ 10 M, COM PRESENÇA DE ROCHA. AF_05/2017 ESTACAS FUNDACOES E ESTRUTURAS</v>
      </c>
    </row>
    <row r="1957" spans="1:13" ht="15">
      <c r="A1957" s="149" t="s">
        <v>3195</v>
      </c>
      <c r="B1957" s="149" t="s">
        <v>3196</v>
      </c>
      <c r="C1957" s="149" t="s">
        <v>3251</v>
      </c>
      <c r="D1957" s="149" t="s">
        <v>3252</v>
      </c>
      <c r="E1957" s="150" t="s">
        <v>643</v>
      </c>
      <c r="F1957" s="149" t="s">
        <v>643</v>
      </c>
      <c r="G1957" s="151">
        <v>96173</v>
      </c>
      <c r="H1957" s="149" t="s">
        <v>3310</v>
      </c>
      <c r="I1957" s="149" t="s">
        <v>645</v>
      </c>
      <c r="J1957" s="149" t="s">
        <v>726</v>
      </c>
      <c r="K1957" s="150" t="s">
        <v>10362</v>
      </c>
      <c r="L1957" s="149" t="s">
        <v>647</v>
      </c>
      <c r="M1957" s="148" t="str">
        <f t="shared" si="30"/>
        <v>CAIXA REFERENCIAL ATRIBUÍDO SÃO PAULO ESTACA RAIZ, DIÂMETRO DE 31 CM, COMPRIMENTO DE ATÉ 10 M, COM PRESENÇA DE ROCHA. AF_05/2017 ESTACAS FUNDACOES E ESTRUTURAS</v>
      </c>
    </row>
    <row r="1958" spans="1:13" ht="15">
      <c r="A1958" s="149" t="s">
        <v>3195</v>
      </c>
      <c r="B1958" s="149" t="s">
        <v>3196</v>
      </c>
      <c r="C1958" s="149" t="s">
        <v>3251</v>
      </c>
      <c r="D1958" s="149" t="s">
        <v>3252</v>
      </c>
      <c r="E1958" s="150" t="s">
        <v>643</v>
      </c>
      <c r="F1958" s="149" t="s">
        <v>643</v>
      </c>
      <c r="G1958" s="151">
        <v>96174</v>
      </c>
      <c r="H1958" s="149" t="s">
        <v>3311</v>
      </c>
      <c r="I1958" s="149" t="s">
        <v>645</v>
      </c>
      <c r="J1958" s="149" t="s">
        <v>726</v>
      </c>
      <c r="K1958" s="150" t="s">
        <v>10363</v>
      </c>
      <c r="L1958" s="149" t="s">
        <v>647</v>
      </c>
      <c r="M1958" s="148" t="str">
        <f t="shared" si="30"/>
        <v>CAIXA REFERENCIAL ATRIBUÍDO SÃO PAULO ESTACA RAIZ, DIÂMETRO DE 40 CM, COMPRIMENTO DE ATÉ 10 M, COM PRESENÇA DE ROCHA. AF_05/2017 ESTACAS FUNDACOES E ESTRUTURAS</v>
      </c>
    </row>
    <row r="1959" spans="1:13" ht="15">
      <c r="A1959" s="149" t="s">
        <v>3195</v>
      </c>
      <c r="B1959" s="149" t="s">
        <v>3196</v>
      </c>
      <c r="C1959" s="149" t="s">
        <v>3251</v>
      </c>
      <c r="D1959" s="149" t="s">
        <v>3252</v>
      </c>
      <c r="E1959" s="150" t="s">
        <v>643</v>
      </c>
      <c r="F1959" s="149" t="s">
        <v>643</v>
      </c>
      <c r="G1959" s="151">
        <v>96175</v>
      </c>
      <c r="H1959" s="149" t="s">
        <v>3312</v>
      </c>
      <c r="I1959" s="149" t="s">
        <v>645</v>
      </c>
      <c r="J1959" s="149" t="s">
        <v>726</v>
      </c>
      <c r="K1959" s="150" t="s">
        <v>10364</v>
      </c>
      <c r="L1959" s="149" t="s">
        <v>647</v>
      </c>
      <c r="M1959" s="148" t="str">
        <f t="shared" si="30"/>
        <v>CAIXA REFERENCIAL ATRIBUÍDO SÃO PAULO ESTACA RAIZ, DIÂMETRO DE 45 CM, COMPRIMENTO DE ATÉ 10 M, COM PRESENÇA DE ROCHA. AF_05/2017 ESTACAS FUNDACOES E ESTRUTURAS</v>
      </c>
    </row>
    <row r="1960" spans="1:13" ht="15">
      <c r="A1960" s="149" t="s">
        <v>3195</v>
      </c>
      <c r="B1960" s="149" t="s">
        <v>3196</v>
      </c>
      <c r="C1960" s="149" t="s">
        <v>3251</v>
      </c>
      <c r="D1960" s="149" t="s">
        <v>3252</v>
      </c>
      <c r="E1960" s="150" t="s">
        <v>643</v>
      </c>
      <c r="F1960" s="149" t="s">
        <v>643</v>
      </c>
      <c r="G1960" s="151">
        <v>96176</v>
      </c>
      <c r="H1960" s="149" t="s">
        <v>3313</v>
      </c>
      <c r="I1960" s="149" t="s">
        <v>645</v>
      </c>
      <c r="J1960" s="149" t="s">
        <v>726</v>
      </c>
      <c r="K1960" s="150" t="s">
        <v>10365</v>
      </c>
      <c r="L1960" s="149" t="s">
        <v>647</v>
      </c>
      <c r="M1960" s="148" t="str">
        <f t="shared" si="30"/>
        <v>CAIXA REFERENCIAL ATRIBUÍDO SÃO PAULO ESTACA RAIZ, DIÂMETRO DE 20 CM, COMPRIMENTO DE 11 A 20 M, COM PRESENÇA DE ROCHA. AF_05/2017 ESTACAS FUNDACOES E ESTRUTURAS</v>
      </c>
    </row>
    <row r="1961" spans="1:13" ht="15">
      <c r="A1961" s="149" t="s">
        <v>3195</v>
      </c>
      <c r="B1961" s="149" t="s">
        <v>3196</v>
      </c>
      <c r="C1961" s="149" t="s">
        <v>3251</v>
      </c>
      <c r="D1961" s="149" t="s">
        <v>3252</v>
      </c>
      <c r="E1961" s="150" t="s">
        <v>643</v>
      </c>
      <c r="F1961" s="149" t="s">
        <v>643</v>
      </c>
      <c r="G1961" s="151">
        <v>96177</v>
      </c>
      <c r="H1961" s="149" t="s">
        <v>3314</v>
      </c>
      <c r="I1961" s="149" t="s">
        <v>645</v>
      </c>
      <c r="J1961" s="149" t="s">
        <v>726</v>
      </c>
      <c r="K1961" s="150" t="s">
        <v>10366</v>
      </c>
      <c r="L1961" s="149" t="s">
        <v>647</v>
      </c>
      <c r="M1961" s="148" t="str">
        <f t="shared" si="30"/>
        <v>CAIXA REFERENCIAL ATRIBUÍDO SÃO PAULO ESTACA RAIZ, DIÂMETRO DE 31 CM, COMPRIMENTO DE 11 A 20 M, COM PRESENÇA DE ROCHA. AF_05/2017 ESTACAS FUNDACOES E ESTRUTURAS</v>
      </c>
    </row>
    <row r="1962" spans="1:13" ht="15">
      <c r="A1962" s="149" t="s">
        <v>3195</v>
      </c>
      <c r="B1962" s="149" t="s">
        <v>3196</v>
      </c>
      <c r="C1962" s="149" t="s">
        <v>3251</v>
      </c>
      <c r="D1962" s="149" t="s">
        <v>3252</v>
      </c>
      <c r="E1962" s="150" t="s">
        <v>643</v>
      </c>
      <c r="F1962" s="149" t="s">
        <v>643</v>
      </c>
      <c r="G1962" s="151">
        <v>96178</v>
      </c>
      <c r="H1962" s="149" t="s">
        <v>3315</v>
      </c>
      <c r="I1962" s="149" t="s">
        <v>645</v>
      </c>
      <c r="J1962" s="149" t="s">
        <v>726</v>
      </c>
      <c r="K1962" s="150" t="s">
        <v>10367</v>
      </c>
      <c r="L1962" s="149" t="s">
        <v>647</v>
      </c>
      <c r="M1962" s="148" t="str">
        <f t="shared" si="30"/>
        <v>CAIXA REFERENCIAL ATRIBUÍDO SÃO PAULO ESTACA RAIZ, DIÂMETRO DE 40 CM, COMPRIMENTO DE 11 A 20 M, COM PRESENÇA DE ROCHA. AF_05/2017 ESTACAS FUNDACOES E ESTRUTURAS</v>
      </c>
    </row>
    <row r="1963" spans="1:13" ht="15">
      <c r="A1963" s="149" t="s">
        <v>3195</v>
      </c>
      <c r="B1963" s="149" t="s">
        <v>3196</v>
      </c>
      <c r="C1963" s="149" t="s">
        <v>3251</v>
      </c>
      <c r="D1963" s="149" t="s">
        <v>3252</v>
      </c>
      <c r="E1963" s="150" t="s">
        <v>643</v>
      </c>
      <c r="F1963" s="149" t="s">
        <v>643</v>
      </c>
      <c r="G1963" s="151">
        <v>96179</v>
      </c>
      <c r="H1963" s="149" t="s">
        <v>3316</v>
      </c>
      <c r="I1963" s="149" t="s">
        <v>645</v>
      </c>
      <c r="J1963" s="149" t="s">
        <v>726</v>
      </c>
      <c r="K1963" s="150" t="s">
        <v>10368</v>
      </c>
      <c r="L1963" s="149" t="s">
        <v>647</v>
      </c>
      <c r="M1963" s="148" t="str">
        <f t="shared" si="30"/>
        <v>CAIXA REFERENCIAL ATRIBUÍDO SÃO PAULO ESTACA RAIZ, DIÂMETRO DE 45 CM, COMPRIMENTO DE 11 A 20 M, COM PRESENÇA DE ROCHA. AF_05/2017 ESTACAS FUNDACOES E ESTRUTURAS</v>
      </c>
    </row>
    <row r="1964" spans="1:13" ht="15">
      <c r="A1964" s="149" t="s">
        <v>3195</v>
      </c>
      <c r="B1964" s="149" t="s">
        <v>3196</v>
      </c>
      <c r="C1964" s="149" t="s">
        <v>3251</v>
      </c>
      <c r="D1964" s="149" t="s">
        <v>3252</v>
      </c>
      <c r="E1964" s="150" t="s">
        <v>643</v>
      </c>
      <c r="F1964" s="149" t="s">
        <v>643</v>
      </c>
      <c r="G1964" s="151">
        <v>96180</v>
      </c>
      <c r="H1964" s="149" t="s">
        <v>3317</v>
      </c>
      <c r="I1964" s="149" t="s">
        <v>645</v>
      </c>
      <c r="J1964" s="149" t="s">
        <v>726</v>
      </c>
      <c r="K1964" s="150" t="s">
        <v>10369</v>
      </c>
      <c r="L1964" s="149" t="s">
        <v>647</v>
      </c>
      <c r="M1964" s="148" t="str">
        <f t="shared" si="30"/>
        <v>CAIXA REFERENCIAL ATRIBUÍDO SÃO PAULO ESTACA RAIZ, DIÂMETRO DE 20 CM, COMPRIMENTO DE 21 A 30 M, COM PRESENÇA DE ROCHA. AF_05/2017 ESTACAS FUNDACOES E ESTRUTURAS</v>
      </c>
    </row>
    <row r="1965" spans="1:13" ht="15">
      <c r="A1965" s="149" t="s">
        <v>3195</v>
      </c>
      <c r="B1965" s="149" t="s">
        <v>3196</v>
      </c>
      <c r="C1965" s="149" t="s">
        <v>3251</v>
      </c>
      <c r="D1965" s="149" t="s">
        <v>3252</v>
      </c>
      <c r="E1965" s="150" t="s">
        <v>643</v>
      </c>
      <c r="F1965" s="149" t="s">
        <v>643</v>
      </c>
      <c r="G1965" s="151">
        <v>96181</v>
      </c>
      <c r="H1965" s="149" t="s">
        <v>3318</v>
      </c>
      <c r="I1965" s="149" t="s">
        <v>645</v>
      </c>
      <c r="J1965" s="149" t="s">
        <v>726</v>
      </c>
      <c r="K1965" s="150" t="s">
        <v>10370</v>
      </c>
      <c r="L1965" s="149" t="s">
        <v>647</v>
      </c>
      <c r="M1965" s="148" t="str">
        <f t="shared" si="30"/>
        <v>CAIXA REFERENCIAL ATRIBUÍDO SÃO PAULO ESTACA RAIZ, DIÂMETRO DE 31 CM, COMPRIMENTO DE 21 A 30 M, COM PRESENÇA DE ROCHA. AF_05/2017 ESTACAS FUNDACOES E ESTRUTURAS</v>
      </c>
    </row>
    <row r="1966" spans="1:13" ht="15">
      <c r="A1966" s="149" t="s">
        <v>3195</v>
      </c>
      <c r="B1966" s="149" t="s">
        <v>3196</v>
      </c>
      <c r="C1966" s="149" t="s">
        <v>3251</v>
      </c>
      <c r="D1966" s="149" t="s">
        <v>3252</v>
      </c>
      <c r="E1966" s="150" t="s">
        <v>643</v>
      </c>
      <c r="F1966" s="149" t="s">
        <v>643</v>
      </c>
      <c r="G1966" s="151">
        <v>96182</v>
      </c>
      <c r="H1966" s="149" t="s">
        <v>3319</v>
      </c>
      <c r="I1966" s="149" t="s">
        <v>645</v>
      </c>
      <c r="J1966" s="149" t="s">
        <v>726</v>
      </c>
      <c r="K1966" s="150" t="s">
        <v>10371</v>
      </c>
      <c r="L1966" s="149" t="s">
        <v>647</v>
      </c>
      <c r="M1966" s="148" t="str">
        <f t="shared" si="30"/>
        <v>CAIXA REFERENCIAL ATRIBUÍDO SÃO PAULO ESTACA RAIZ, DIÂMETRO DE 40 CM, COMPRIMENTO DE 21 A 30 M, COM PRESENÇA DE ROCHA. AF_05/2017 ESTACAS FUNDACOES E ESTRUTURAS</v>
      </c>
    </row>
    <row r="1967" spans="1:13" ht="15">
      <c r="A1967" s="149" t="s">
        <v>3195</v>
      </c>
      <c r="B1967" s="149" t="s">
        <v>3196</v>
      </c>
      <c r="C1967" s="149" t="s">
        <v>3251</v>
      </c>
      <c r="D1967" s="149" t="s">
        <v>3252</v>
      </c>
      <c r="E1967" s="150" t="s">
        <v>643</v>
      </c>
      <c r="F1967" s="149" t="s">
        <v>643</v>
      </c>
      <c r="G1967" s="151">
        <v>96183</v>
      </c>
      <c r="H1967" s="149" t="s">
        <v>3320</v>
      </c>
      <c r="I1967" s="149" t="s">
        <v>645</v>
      </c>
      <c r="J1967" s="149" t="s">
        <v>726</v>
      </c>
      <c r="K1967" s="150" t="s">
        <v>10372</v>
      </c>
      <c r="L1967" s="149" t="s">
        <v>647</v>
      </c>
      <c r="M1967" s="148" t="str">
        <f t="shared" si="30"/>
        <v>CAIXA REFERENCIAL ATRIBUÍDO SÃO PAULO ESTACA RAIZ, DIÂMETRO DE 45 CM, COMPRIMENTO DE 21 A 30 M, COM PRESENÇA DE ROCHA. AF_05/2017 ESTACAS FUNDACOES E ESTRUTURAS</v>
      </c>
    </row>
    <row r="1968" spans="1:13" ht="15">
      <c r="A1968" s="149" t="s">
        <v>3195</v>
      </c>
      <c r="B1968" s="149" t="s">
        <v>3196</v>
      </c>
      <c r="C1968" s="149" t="s">
        <v>3251</v>
      </c>
      <c r="D1968" s="149" t="s">
        <v>3252</v>
      </c>
      <c r="E1968" s="150" t="s">
        <v>643</v>
      </c>
      <c r="F1968" s="149" t="s">
        <v>643</v>
      </c>
      <c r="G1968" s="151">
        <v>98228</v>
      </c>
      <c r="H1968" s="149" t="s">
        <v>3321</v>
      </c>
      <c r="I1968" s="149" t="s">
        <v>645</v>
      </c>
      <c r="J1968" s="149" t="s">
        <v>646</v>
      </c>
      <c r="K1968" s="150" t="s">
        <v>10373</v>
      </c>
      <c r="L1968" s="149" t="s">
        <v>647</v>
      </c>
      <c r="M1968" s="148" t="str">
        <f t="shared" si="30"/>
        <v>CAIXA REFERENCIAL COEFICIENTE DE REPRESENTATIVIDADE ESTACA BROCA DE CONCRETO, DIÃMETRO DE 20 CM, PROFUNDIDADE DE ATÉ 3 M, ESCAVAÇÃO MANUAL COM TRADO CONCHA, NÃO ARMADA. AF_03/2018 ESTACAS FUNDACOES E ESTRUTURAS</v>
      </c>
    </row>
    <row r="1969" spans="1:13" ht="15">
      <c r="A1969" s="149" t="s">
        <v>3195</v>
      </c>
      <c r="B1969" s="149" t="s">
        <v>3196</v>
      </c>
      <c r="C1969" s="149" t="s">
        <v>3251</v>
      </c>
      <c r="D1969" s="149" t="s">
        <v>3252</v>
      </c>
      <c r="E1969" s="150" t="s">
        <v>643</v>
      </c>
      <c r="F1969" s="149" t="s">
        <v>643</v>
      </c>
      <c r="G1969" s="151">
        <v>98229</v>
      </c>
      <c r="H1969" s="149" t="s">
        <v>3323</v>
      </c>
      <c r="I1969" s="149" t="s">
        <v>645</v>
      </c>
      <c r="J1969" s="149" t="s">
        <v>646</v>
      </c>
      <c r="K1969" s="150" t="s">
        <v>10374</v>
      </c>
      <c r="L1969" s="149" t="s">
        <v>647</v>
      </c>
      <c r="M1969" s="148" t="str">
        <f t="shared" si="30"/>
        <v>CAIXA REFERENCIAL COEFICIENTE DE REPRESENTATIVIDADE ESTACA BROCA DE CONCRETO, DIÃMETRO DE 25 CM, PROFUNDIDADE DE ATÉ 3 M, ESCAVAÇÃO MANUAL COM TRADO CONCHA, NÃO ARMADA. AF_03/2018 ESTACAS FUNDACOES E ESTRUTURAS</v>
      </c>
    </row>
    <row r="1970" spans="1:13" ht="15">
      <c r="A1970" s="149" t="s">
        <v>3195</v>
      </c>
      <c r="B1970" s="149" t="s">
        <v>3196</v>
      </c>
      <c r="C1970" s="149" t="s">
        <v>3251</v>
      </c>
      <c r="D1970" s="149" t="s">
        <v>3252</v>
      </c>
      <c r="E1970" s="150" t="s">
        <v>643</v>
      </c>
      <c r="F1970" s="149" t="s">
        <v>643</v>
      </c>
      <c r="G1970" s="151">
        <v>98230</v>
      </c>
      <c r="H1970" s="149" t="s">
        <v>3324</v>
      </c>
      <c r="I1970" s="149" t="s">
        <v>645</v>
      </c>
      <c r="J1970" s="149" t="s">
        <v>646</v>
      </c>
      <c r="K1970" s="150" t="s">
        <v>10375</v>
      </c>
      <c r="L1970" s="149" t="s">
        <v>647</v>
      </c>
      <c r="M1970" s="148" t="str">
        <f t="shared" si="30"/>
        <v>CAIXA REFERENCIAL COEFICIENTE DE REPRESENTATIVIDADE ESTACA BROCA DE CONCRETO, DIÂMETRO DE 30 CM, PROFUNDIDADE DE ATÉ 3 M, ESCAVAÇÃO MANUAL COM TRADO CONCHA, NÃO ARMADA. AF_03/2018 ESTACAS FUNDACOES E ESTRUTURAS</v>
      </c>
    </row>
    <row r="1971" spans="1:13" ht="15">
      <c r="A1971" s="149" t="s">
        <v>3195</v>
      </c>
      <c r="B1971" s="149" t="s">
        <v>3196</v>
      </c>
      <c r="C1971" s="149" t="s">
        <v>3251</v>
      </c>
      <c r="D1971" s="149" t="s">
        <v>3252</v>
      </c>
      <c r="E1971" s="150" t="s">
        <v>643</v>
      </c>
      <c r="F1971" s="149" t="s">
        <v>643</v>
      </c>
      <c r="G1971" s="151">
        <v>100035</v>
      </c>
      <c r="H1971" s="149" t="s">
        <v>3325</v>
      </c>
      <c r="I1971" s="149" t="s">
        <v>956</v>
      </c>
      <c r="J1971" s="149" t="s">
        <v>726</v>
      </c>
      <c r="K1971" s="150" t="s">
        <v>10376</v>
      </c>
      <c r="L1971" s="149" t="s">
        <v>647</v>
      </c>
      <c r="M1971" s="148" t="str">
        <f t="shared" si="30"/>
        <v>CAIXA REFERENCIAL ATRIBUÍDO SÃO PAULO ESTACA METÁLICA PARA CONTENÇÃO, COMPRIMENTO TOTAL CRAVADO DE ATÉ 10 M (EXCLUSIVE MOBILIZAÇÃO E DESMOBILIZAÇÃO). AF_07/2019 ESTACAS FUNDACOES E ESTRUTURAS</v>
      </c>
    </row>
    <row r="1972" spans="1:13" ht="15">
      <c r="A1972" s="149" t="s">
        <v>3195</v>
      </c>
      <c r="B1972" s="149" t="s">
        <v>3196</v>
      </c>
      <c r="C1972" s="149" t="s">
        <v>3251</v>
      </c>
      <c r="D1972" s="149" t="s">
        <v>3252</v>
      </c>
      <c r="E1972" s="150" t="s">
        <v>643</v>
      </c>
      <c r="F1972" s="149" t="s">
        <v>643</v>
      </c>
      <c r="G1972" s="151">
        <v>100036</v>
      </c>
      <c r="H1972" s="149" t="s">
        <v>3327</v>
      </c>
      <c r="I1972" s="149" t="s">
        <v>956</v>
      </c>
      <c r="J1972" s="149" t="s">
        <v>726</v>
      </c>
      <c r="K1972" s="150" t="s">
        <v>1119</v>
      </c>
      <c r="L1972" s="149" t="s">
        <v>647</v>
      </c>
      <c r="M1972" s="148" t="str">
        <f t="shared" si="30"/>
        <v>CAIXA REFERENCIAL ATRIBUÍDO SÃO PAULO ESTACA METÁLICA PARA CONTENÇÃO, COMPRIMENTO TOTAL CRAVADO MAIOR DO QUE 10 M E MENOR OU IGUAL A 20 M (EXCLUSIVE MOBILIZAÇÃO E DESMOBILIZAÇÃO). AF_07/2019 ESTACAS FUNDACOES E ESTRUTURAS</v>
      </c>
    </row>
    <row r="1973" spans="1:13" ht="15">
      <c r="A1973" s="149" t="s">
        <v>3195</v>
      </c>
      <c r="B1973" s="149" t="s">
        <v>3196</v>
      </c>
      <c r="C1973" s="149" t="s">
        <v>3251</v>
      </c>
      <c r="D1973" s="149" t="s">
        <v>3252</v>
      </c>
      <c r="E1973" s="150" t="s">
        <v>643</v>
      </c>
      <c r="F1973" s="149" t="s">
        <v>643</v>
      </c>
      <c r="G1973" s="151">
        <v>100037</v>
      </c>
      <c r="H1973" s="149" t="s">
        <v>3329</v>
      </c>
      <c r="I1973" s="149" t="s">
        <v>956</v>
      </c>
      <c r="J1973" s="149" t="s">
        <v>726</v>
      </c>
      <c r="K1973" s="150" t="s">
        <v>3661</v>
      </c>
      <c r="L1973" s="149" t="s">
        <v>647</v>
      </c>
      <c r="M1973" s="148" t="str">
        <f t="shared" si="30"/>
        <v>CAIXA REFERENCIAL ATRIBUÍDO SÃO PAULO ESTACA METÁLICA PARA CONTENÇÃO, COMPRIMENTO TOTAL CRAVADO MAIOR DO QUE 20 M E MENOR OU IGUAL A 30 M (EXCLUSIVE MOBILIZAÇÃO E DESMOBILIZAÇÃO). AF_07/2019 ESTACAS FUNDACOES E ESTRUTURAS</v>
      </c>
    </row>
    <row r="1974" spans="1:13" ht="15">
      <c r="A1974" s="149" t="s">
        <v>3195</v>
      </c>
      <c r="B1974" s="149" t="s">
        <v>3196</v>
      </c>
      <c r="C1974" s="149" t="s">
        <v>3331</v>
      </c>
      <c r="D1974" s="149" t="s">
        <v>3332</v>
      </c>
      <c r="E1974" s="150" t="s">
        <v>643</v>
      </c>
      <c r="F1974" s="149" t="s">
        <v>643</v>
      </c>
      <c r="G1974" s="151">
        <v>83534</v>
      </c>
      <c r="H1974" s="149" t="s">
        <v>3333</v>
      </c>
      <c r="I1974" s="149" t="s">
        <v>2498</v>
      </c>
      <c r="J1974" s="149" t="s">
        <v>646</v>
      </c>
      <c r="K1974" s="150" t="s">
        <v>10377</v>
      </c>
      <c r="L1974" s="149" t="s">
        <v>647</v>
      </c>
      <c r="M1974" s="148" t="str">
        <f t="shared" si="30"/>
        <v>CAIXA REFERENCIAL COEFICIENTE DE REPRESENTATIVIDADE LASTRO DE CONCRETO, PREPARO MECÂNICO, INCLUSOS ADITIVO IMPERMEABILIZANTE, LANÇAMENTO E ADENSAMENTO LASTROS/FUNDACOES DIVERSAS FUNDACOES E ESTRUTURAS</v>
      </c>
    </row>
    <row r="1975" spans="1:13" ht="15">
      <c r="A1975" s="149" t="s">
        <v>3195</v>
      </c>
      <c r="B1975" s="149" t="s">
        <v>3196</v>
      </c>
      <c r="C1975" s="149" t="s">
        <v>3331</v>
      </c>
      <c r="D1975" s="149" t="s">
        <v>3332</v>
      </c>
      <c r="E1975" s="150" t="s">
        <v>643</v>
      </c>
      <c r="F1975" s="149" t="s">
        <v>643</v>
      </c>
      <c r="G1975" s="151">
        <v>95240</v>
      </c>
      <c r="H1975" s="149" t="s">
        <v>3334</v>
      </c>
      <c r="I1975" s="149" t="s">
        <v>996</v>
      </c>
      <c r="J1975" s="149" t="s">
        <v>646</v>
      </c>
      <c r="K1975" s="150" t="s">
        <v>10378</v>
      </c>
      <c r="L1975" s="149" t="s">
        <v>647</v>
      </c>
      <c r="M1975" s="148" t="str">
        <f t="shared" si="30"/>
        <v>CAIXA REFERENCIAL COEFICIENTE DE REPRESENTATIVIDADE LASTRO DE CONCRETO MAGRO, APLICADO EM PISOS OU RADIERS, ESPESSURA DE 3 CM. AF_07/2016 LASTROS/FUNDACOES DIVERSAS FUNDACOES E ESTRUTURAS</v>
      </c>
    </row>
    <row r="1976" spans="1:13" ht="15">
      <c r="A1976" s="149" t="s">
        <v>3195</v>
      </c>
      <c r="B1976" s="149" t="s">
        <v>3196</v>
      </c>
      <c r="C1976" s="149" t="s">
        <v>3331</v>
      </c>
      <c r="D1976" s="149" t="s">
        <v>3332</v>
      </c>
      <c r="E1976" s="150" t="s">
        <v>643</v>
      </c>
      <c r="F1976" s="149" t="s">
        <v>643</v>
      </c>
      <c r="G1976" s="151">
        <v>95241</v>
      </c>
      <c r="H1976" s="149" t="s">
        <v>3335</v>
      </c>
      <c r="I1976" s="149" t="s">
        <v>996</v>
      </c>
      <c r="J1976" s="149" t="s">
        <v>646</v>
      </c>
      <c r="K1976" s="150" t="s">
        <v>10379</v>
      </c>
      <c r="L1976" s="149" t="s">
        <v>647</v>
      </c>
      <c r="M1976" s="148" t="str">
        <f t="shared" si="30"/>
        <v>CAIXA REFERENCIAL COEFICIENTE DE REPRESENTATIVIDADE LASTRO DE CONCRETO MAGRO, APLICADO EM PISOS OU RADIERS, ESPESSURA DE 5 CM. AF_07/2016 LASTROS/FUNDACOES DIVERSAS FUNDACOES E ESTRUTURAS</v>
      </c>
    </row>
    <row r="1977" spans="1:13" ht="15">
      <c r="A1977" s="149" t="s">
        <v>3195</v>
      </c>
      <c r="B1977" s="149" t="s">
        <v>3196</v>
      </c>
      <c r="C1977" s="149" t="s">
        <v>3331</v>
      </c>
      <c r="D1977" s="149" t="s">
        <v>3332</v>
      </c>
      <c r="E1977" s="150" t="s">
        <v>643</v>
      </c>
      <c r="F1977" s="149" t="s">
        <v>643</v>
      </c>
      <c r="G1977" s="151">
        <v>96616</v>
      </c>
      <c r="H1977" s="149" t="s">
        <v>3336</v>
      </c>
      <c r="I1977" s="149" t="s">
        <v>2498</v>
      </c>
      <c r="J1977" s="149" t="s">
        <v>646</v>
      </c>
      <c r="K1977" s="150" t="s">
        <v>10380</v>
      </c>
      <c r="L1977" s="149" t="s">
        <v>647</v>
      </c>
      <c r="M1977" s="148" t="str">
        <f t="shared" si="30"/>
        <v>CAIXA REFERENCIAL COEFICIENTE DE REPRESENTATIVIDADE LASTRO DE CONCRETO MAGRO, APLICADO EM BLOCOS DE COROAMENTO OU SAPATAS. AF_08/2017 LASTROS/FUNDACOES DIVERSAS FUNDACOES E ESTRUTURAS</v>
      </c>
    </row>
    <row r="1978" spans="1:13" ht="15">
      <c r="A1978" s="149" t="s">
        <v>3195</v>
      </c>
      <c r="B1978" s="149" t="s">
        <v>3196</v>
      </c>
      <c r="C1978" s="149" t="s">
        <v>3331</v>
      </c>
      <c r="D1978" s="149" t="s">
        <v>3332</v>
      </c>
      <c r="E1978" s="150" t="s">
        <v>643</v>
      </c>
      <c r="F1978" s="149" t="s">
        <v>643</v>
      </c>
      <c r="G1978" s="151">
        <v>96617</v>
      </c>
      <c r="H1978" s="149" t="s">
        <v>3337</v>
      </c>
      <c r="I1978" s="149" t="s">
        <v>996</v>
      </c>
      <c r="J1978" s="149" t="s">
        <v>646</v>
      </c>
      <c r="K1978" s="150" t="s">
        <v>10381</v>
      </c>
      <c r="L1978" s="149" t="s">
        <v>647</v>
      </c>
      <c r="M1978" s="148" t="str">
        <f t="shared" si="30"/>
        <v>CAIXA REFERENCIAL COEFICIENTE DE REPRESENTATIVIDADE LASTRO DE CONCRETO MAGRO, APLICADO EM BLOCOS DE COROAMENTO OU SAPATAS, ESPESSURA DE 3 CM. AF_08/2017 LASTROS/FUNDACOES DIVERSAS FUNDACOES E ESTRUTURAS</v>
      </c>
    </row>
    <row r="1979" spans="1:13" ht="15">
      <c r="A1979" s="149" t="s">
        <v>3195</v>
      </c>
      <c r="B1979" s="149" t="s">
        <v>3196</v>
      </c>
      <c r="C1979" s="149" t="s">
        <v>3331</v>
      </c>
      <c r="D1979" s="149" t="s">
        <v>3332</v>
      </c>
      <c r="E1979" s="150" t="s">
        <v>643</v>
      </c>
      <c r="F1979" s="149" t="s">
        <v>643</v>
      </c>
      <c r="G1979" s="151">
        <v>96619</v>
      </c>
      <c r="H1979" s="149" t="s">
        <v>3338</v>
      </c>
      <c r="I1979" s="149" t="s">
        <v>996</v>
      </c>
      <c r="J1979" s="149" t="s">
        <v>646</v>
      </c>
      <c r="K1979" s="150" t="s">
        <v>4971</v>
      </c>
      <c r="L1979" s="149" t="s">
        <v>647</v>
      </c>
      <c r="M1979" s="148" t="str">
        <f t="shared" si="30"/>
        <v>CAIXA REFERENCIAL COEFICIENTE DE REPRESENTATIVIDADE LASTRO DE CONCRETO MAGRO, APLICADO EM BLOCOS DE COROAMENTO OU SAPATAS, ESPESSURA DE 5 CM. AF_08/2017 LASTROS/FUNDACOES DIVERSAS FUNDACOES E ESTRUTURAS</v>
      </c>
    </row>
    <row r="1980" spans="1:13" ht="15">
      <c r="A1980" s="149" t="s">
        <v>3195</v>
      </c>
      <c r="B1980" s="149" t="s">
        <v>3196</v>
      </c>
      <c r="C1980" s="149" t="s">
        <v>3331</v>
      </c>
      <c r="D1980" s="149" t="s">
        <v>3332</v>
      </c>
      <c r="E1980" s="150" t="s">
        <v>643</v>
      </c>
      <c r="F1980" s="149" t="s">
        <v>643</v>
      </c>
      <c r="G1980" s="151">
        <v>96620</v>
      </c>
      <c r="H1980" s="149" t="s">
        <v>3339</v>
      </c>
      <c r="I1980" s="149" t="s">
        <v>2498</v>
      </c>
      <c r="J1980" s="149" t="s">
        <v>646</v>
      </c>
      <c r="K1980" s="150" t="s">
        <v>10382</v>
      </c>
      <c r="L1980" s="149" t="s">
        <v>647</v>
      </c>
      <c r="M1980" s="148" t="str">
        <f t="shared" si="30"/>
        <v>CAIXA REFERENCIAL COEFICIENTE DE REPRESENTATIVIDADE LASTRO DE CONCRETO MAGRO, APLICADO EM PISOS OU RADIERS. AF_08/2017 LASTROS/FUNDACOES DIVERSAS FUNDACOES E ESTRUTURAS</v>
      </c>
    </row>
    <row r="1981" spans="1:13" ht="15">
      <c r="A1981" s="149" t="s">
        <v>3195</v>
      </c>
      <c r="B1981" s="149" t="s">
        <v>3196</v>
      </c>
      <c r="C1981" s="149" t="s">
        <v>3331</v>
      </c>
      <c r="D1981" s="149" t="s">
        <v>3332</v>
      </c>
      <c r="E1981" s="150" t="s">
        <v>643</v>
      </c>
      <c r="F1981" s="149" t="s">
        <v>643</v>
      </c>
      <c r="G1981" s="151">
        <v>96621</v>
      </c>
      <c r="H1981" s="149" t="s">
        <v>3340</v>
      </c>
      <c r="I1981" s="149" t="s">
        <v>2498</v>
      </c>
      <c r="J1981" s="149" t="s">
        <v>726</v>
      </c>
      <c r="K1981" s="150" t="s">
        <v>10383</v>
      </c>
      <c r="L1981" s="149" t="s">
        <v>647</v>
      </c>
      <c r="M1981" s="148" t="str">
        <f t="shared" si="30"/>
        <v>CAIXA REFERENCIAL ATRIBUÍDO SÃO PAULO LASTRO COM MATERIAL GRANULAR, APLICAÇÃO EM BLOCOS DE COROAMENTO, ESPESSURA DE *5 CM*. AF_08/2017 LASTROS/FUNDACOES DIVERSAS FUNDACOES E ESTRUTURAS</v>
      </c>
    </row>
    <row r="1982" spans="1:13" ht="15">
      <c r="A1982" s="149" t="s">
        <v>3195</v>
      </c>
      <c r="B1982" s="149" t="s">
        <v>3196</v>
      </c>
      <c r="C1982" s="149" t="s">
        <v>3331</v>
      </c>
      <c r="D1982" s="149" t="s">
        <v>3332</v>
      </c>
      <c r="E1982" s="150" t="s">
        <v>643</v>
      </c>
      <c r="F1982" s="149" t="s">
        <v>643</v>
      </c>
      <c r="G1982" s="151">
        <v>96622</v>
      </c>
      <c r="H1982" s="149" t="s">
        <v>3341</v>
      </c>
      <c r="I1982" s="149" t="s">
        <v>2498</v>
      </c>
      <c r="J1982" s="149" t="s">
        <v>726</v>
      </c>
      <c r="K1982" s="150" t="s">
        <v>10384</v>
      </c>
      <c r="L1982" s="149" t="s">
        <v>647</v>
      </c>
      <c r="M1982" s="148" t="str">
        <f t="shared" si="30"/>
        <v>CAIXA REFERENCIAL ATRIBUÍDO SÃO PAULO LASTRO COM MATERIAL GRANULAR, APLICAÇÃO EM PISOS OU RADIERS, ESPESSURA DE *5 CM*. AF_08/2017 LASTROS/FUNDACOES DIVERSAS FUNDACOES E ESTRUTURAS</v>
      </c>
    </row>
    <row r="1983" spans="1:13" ht="15">
      <c r="A1983" s="149" t="s">
        <v>3195</v>
      </c>
      <c r="B1983" s="149" t="s">
        <v>3196</v>
      </c>
      <c r="C1983" s="149" t="s">
        <v>3331</v>
      </c>
      <c r="D1983" s="149" t="s">
        <v>3332</v>
      </c>
      <c r="E1983" s="150" t="s">
        <v>643</v>
      </c>
      <c r="F1983" s="149" t="s">
        <v>643</v>
      </c>
      <c r="G1983" s="151">
        <v>96623</v>
      </c>
      <c r="H1983" s="149" t="s">
        <v>3342</v>
      </c>
      <c r="I1983" s="149" t="s">
        <v>2498</v>
      </c>
      <c r="J1983" s="149" t="s">
        <v>726</v>
      </c>
      <c r="K1983" s="150" t="s">
        <v>10385</v>
      </c>
      <c r="L1983" s="149" t="s">
        <v>647</v>
      </c>
      <c r="M1983" s="148" t="str">
        <f t="shared" si="30"/>
        <v>CAIXA REFERENCIAL ATRIBUÍDO SÃO PAULO LASTRO COM MATERIAL GRANULAR, APLICADO EM BLOCOS DE COROAMENTO, ESPESSURA DE *10 CM*. AF_08/2017 LASTROS/FUNDACOES DIVERSAS FUNDACOES E ESTRUTURAS</v>
      </c>
    </row>
    <row r="1984" spans="1:13" ht="15">
      <c r="A1984" s="149" t="s">
        <v>3195</v>
      </c>
      <c r="B1984" s="149" t="s">
        <v>3196</v>
      </c>
      <c r="C1984" s="149" t="s">
        <v>3331</v>
      </c>
      <c r="D1984" s="149" t="s">
        <v>3332</v>
      </c>
      <c r="E1984" s="150" t="s">
        <v>643</v>
      </c>
      <c r="F1984" s="149" t="s">
        <v>643</v>
      </c>
      <c r="G1984" s="151">
        <v>96624</v>
      </c>
      <c r="H1984" s="149" t="s">
        <v>3343</v>
      </c>
      <c r="I1984" s="149" t="s">
        <v>2498</v>
      </c>
      <c r="J1984" s="149" t="s">
        <v>726</v>
      </c>
      <c r="K1984" s="150" t="s">
        <v>10386</v>
      </c>
      <c r="L1984" s="149" t="s">
        <v>647</v>
      </c>
      <c r="M1984" s="148" t="str">
        <f t="shared" si="30"/>
        <v>CAIXA REFERENCIAL ATRIBUÍDO SÃO PAULO LASTRO COM MATERIAL GRANULAR (PEDRA BRITADA N.2), APLICADO EM PISOS OU RADIERS, ESPESSURA DE *10 CM*. AF_08/2017 LASTROS/FUNDACOES DIVERSAS FUNDACOES E ESTRUTURAS</v>
      </c>
    </row>
    <row r="1985" spans="1:13" ht="15">
      <c r="A1985" s="149" t="s">
        <v>3195</v>
      </c>
      <c r="B1985" s="149" t="s">
        <v>3196</v>
      </c>
      <c r="C1985" s="149" t="s">
        <v>3331</v>
      </c>
      <c r="D1985" s="149" t="s">
        <v>3332</v>
      </c>
      <c r="E1985" s="150" t="s">
        <v>643</v>
      </c>
      <c r="F1985" s="149" t="s">
        <v>643</v>
      </c>
      <c r="G1985" s="151">
        <v>97082</v>
      </c>
      <c r="H1985" s="149" t="s">
        <v>3344</v>
      </c>
      <c r="I1985" s="149" t="s">
        <v>2498</v>
      </c>
      <c r="J1985" s="149" t="s">
        <v>1046</v>
      </c>
      <c r="K1985" s="150" t="s">
        <v>10387</v>
      </c>
      <c r="L1985" s="149" t="s">
        <v>647</v>
      </c>
      <c r="M1985" s="148" t="str">
        <f t="shared" si="30"/>
        <v>CAIXA REFERENCIAL COLETADO ESCAVAÇÃO MANUAL DE VIGA DE BORDA PARA RADIER. AF_09/2017 LASTROS/FUNDACOES DIVERSAS FUNDACOES E ESTRUTURAS</v>
      </c>
    </row>
    <row r="1986" spans="1:13" ht="15">
      <c r="A1986" s="149" t="s">
        <v>3195</v>
      </c>
      <c r="B1986" s="149" t="s">
        <v>3196</v>
      </c>
      <c r="C1986" s="149" t="s">
        <v>3331</v>
      </c>
      <c r="D1986" s="149" t="s">
        <v>3332</v>
      </c>
      <c r="E1986" s="150" t="s">
        <v>643</v>
      </c>
      <c r="F1986" s="149" t="s">
        <v>643</v>
      </c>
      <c r="G1986" s="151">
        <v>97083</v>
      </c>
      <c r="H1986" s="149" t="s">
        <v>3346</v>
      </c>
      <c r="I1986" s="149" t="s">
        <v>996</v>
      </c>
      <c r="J1986" s="149" t="s">
        <v>726</v>
      </c>
      <c r="K1986" s="150" t="s">
        <v>7169</v>
      </c>
      <c r="L1986" s="149" t="s">
        <v>647</v>
      </c>
      <c r="M1986" s="148" t="str">
        <f t="shared" si="30"/>
        <v>CAIXA REFERENCIAL ATRIBUÍDO SÃO PAULO COMPACTAÇÃO MECÂNICA DE SOLO PARA EXECUÇÃO DE RADIER, COM COMPACTADOR DE SOLOS A PERCUSSÃO. AF_09/2017 LASTROS/FUNDACOES DIVERSAS FUNDACOES E ESTRUTURAS</v>
      </c>
    </row>
    <row r="1987" spans="1:13" ht="15">
      <c r="A1987" s="149" t="s">
        <v>3195</v>
      </c>
      <c r="B1987" s="149" t="s">
        <v>3196</v>
      </c>
      <c r="C1987" s="149" t="s">
        <v>3331</v>
      </c>
      <c r="D1987" s="149" t="s">
        <v>3332</v>
      </c>
      <c r="E1987" s="150" t="s">
        <v>643</v>
      </c>
      <c r="F1987" s="149" t="s">
        <v>643</v>
      </c>
      <c r="G1987" s="151">
        <v>97084</v>
      </c>
      <c r="H1987" s="149" t="s">
        <v>3347</v>
      </c>
      <c r="I1987" s="149" t="s">
        <v>996</v>
      </c>
      <c r="J1987" s="149" t="s">
        <v>726</v>
      </c>
      <c r="K1987" s="150" t="s">
        <v>2154</v>
      </c>
      <c r="L1987" s="149" t="s">
        <v>647</v>
      </c>
      <c r="M1987" s="148" t="str">
        <f t="shared" si="30"/>
        <v>CAIXA REFERENCIAL ATRIBUÍDO SÃO PAULO COMPACTAÇÃO MECÂNICA DE SOLO PARA EXECUÇÃO DE RADIER, COM COMPACTADOR DE SOLOS TIPO PLACA VIBRATÓRIA. AF_09/2017 LASTROS/FUNDACOES DIVERSAS FUNDACOES E ESTRUTURAS</v>
      </c>
    </row>
    <row r="1988" spans="1:13" ht="15">
      <c r="A1988" s="149" t="s">
        <v>3195</v>
      </c>
      <c r="B1988" s="149" t="s">
        <v>3196</v>
      </c>
      <c r="C1988" s="149" t="s">
        <v>3331</v>
      </c>
      <c r="D1988" s="149" t="s">
        <v>3332</v>
      </c>
      <c r="E1988" s="150" t="s">
        <v>643</v>
      </c>
      <c r="F1988" s="149" t="s">
        <v>643</v>
      </c>
      <c r="G1988" s="151">
        <v>97086</v>
      </c>
      <c r="H1988" s="149" t="s">
        <v>3349</v>
      </c>
      <c r="I1988" s="149" t="s">
        <v>996</v>
      </c>
      <c r="J1988" s="149" t="s">
        <v>646</v>
      </c>
      <c r="K1988" s="150" t="s">
        <v>10388</v>
      </c>
      <c r="L1988" s="149" t="s">
        <v>647</v>
      </c>
      <c r="M1988" s="148" t="str">
        <f t="shared" si="30"/>
        <v>CAIXA REFERENCIAL COEFICIENTE DE REPRESENTATIVIDADE FABRICAÇÃO, MONTAGEM E DESMONTAGEM DE FORMA PARA RADIER, EM MADEIRA SERRADA, 4 UTILIZAÇÕES. AF_09/2017 LASTROS/FUNDACOES DIVERSAS FUNDACOES E ESTRUTURAS</v>
      </c>
    </row>
    <row r="1989" spans="1:13" ht="15">
      <c r="A1989" s="149" t="s">
        <v>3195</v>
      </c>
      <c r="B1989" s="149" t="s">
        <v>3196</v>
      </c>
      <c r="C1989" s="149" t="s">
        <v>3331</v>
      </c>
      <c r="D1989" s="149" t="s">
        <v>3332</v>
      </c>
      <c r="E1989" s="150" t="s">
        <v>643</v>
      </c>
      <c r="F1989" s="149" t="s">
        <v>643</v>
      </c>
      <c r="G1989" s="151">
        <v>97094</v>
      </c>
      <c r="H1989" s="149" t="s">
        <v>3350</v>
      </c>
      <c r="I1989" s="149" t="s">
        <v>2498</v>
      </c>
      <c r="J1989" s="149" t="s">
        <v>726</v>
      </c>
      <c r="K1989" s="150" t="s">
        <v>10389</v>
      </c>
      <c r="L1989" s="149" t="s">
        <v>647</v>
      </c>
      <c r="M1989" s="148" t="str">
        <f t="shared" si="30"/>
        <v>CAIXA REFERENCIAL ATRIBUÍDO SÃO PAULO CONCRETAGEM DE RADIER, PISO OU LAJE SOBRE SOLO, FCK 30 MPA, PARA ESPESSURA DE 10 CM - LANÇAMENTO, ADENSAMENTO E ACABAMENTO. AF_09/2017 LASTROS/FUNDACOES DIVERSAS FUNDACOES E ESTRUTURAS</v>
      </c>
    </row>
    <row r="1990" spans="1:13" ht="15">
      <c r="A1990" s="149" t="s">
        <v>3195</v>
      </c>
      <c r="B1990" s="149" t="s">
        <v>3196</v>
      </c>
      <c r="C1990" s="149" t="s">
        <v>3331</v>
      </c>
      <c r="D1990" s="149" t="s">
        <v>3332</v>
      </c>
      <c r="E1990" s="150" t="s">
        <v>643</v>
      </c>
      <c r="F1990" s="149" t="s">
        <v>643</v>
      </c>
      <c r="G1990" s="151">
        <v>97095</v>
      </c>
      <c r="H1990" s="149" t="s">
        <v>3351</v>
      </c>
      <c r="I1990" s="149" t="s">
        <v>2498</v>
      </c>
      <c r="J1990" s="149" t="s">
        <v>726</v>
      </c>
      <c r="K1990" s="150" t="s">
        <v>10390</v>
      </c>
      <c r="L1990" s="149" t="s">
        <v>647</v>
      </c>
      <c r="M1990" s="148" t="str">
        <f t="shared" si="30"/>
        <v>CAIXA REFERENCIAL ATRIBUÍDO SÃO PAULO CONCRETAGEM DE RADIER, PISO OU LAJE SOBRE SOLO, FCK 30 MPA, PARA ESPESSURA DE 15 CM - LANÇAMENTO, ADENSAMENTO E ACABAMENTO. AF_09/2017 LASTROS/FUNDACOES DIVERSAS FUNDACOES E ESTRUTURAS</v>
      </c>
    </row>
    <row r="1991" spans="1:13" ht="15">
      <c r="A1991" s="149" t="s">
        <v>3195</v>
      </c>
      <c r="B1991" s="149" t="s">
        <v>3196</v>
      </c>
      <c r="C1991" s="149" t="s">
        <v>3331</v>
      </c>
      <c r="D1991" s="149" t="s">
        <v>3332</v>
      </c>
      <c r="E1991" s="150" t="s">
        <v>643</v>
      </c>
      <c r="F1991" s="149" t="s">
        <v>643</v>
      </c>
      <c r="G1991" s="151">
        <v>97096</v>
      </c>
      <c r="H1991" s="149" t="s">
        <v>3352</v>
      </c>
      <c r="I1991" s="149" t="s">
        <v>2498</v>
      </c>
      <c r="J1991" s="149" t="s">
        <v>726</v>
      </c>
      <c r="K1991" s="150" t="s">
        <v>10391</v>
      </c>
      <c r="L1991" s="149" t="s">
        <v>647</v>
      </c>
      <c r="M1991" s="148" t="str">
        <f t="shared" ref="M1991:M2054" si="31">CONCATENATE(L1991," ",J1991," ",H1991," ",C1991," ",A1991)</f>
        <v>CAIXA REFERENCIAL ATRIBUÍDO SÃO PAULO CONCRETAGEM DE RADIER, PISO OU LAJE SOBRE SOLO, FCK 30 MPA, PARA ESPESSURA DE 20 CM - LANÇAMENTO, ADENSAMENTO E ACABAMENTO. AF_09/2017 LASTROS/FUNDACOES DIVERSAS FUNDACOES E ESTRUTURAS</v>
      </c>
    </row>
    <row r="1992" spans="1:13" ht="15">
      <c r="A1992" s="149" t="s">
        <v>3195</v>
      </c>
      <c r="B1992" s="149" t="s">
        <v>3196</v>
      </c>
      <c r="C1992" s="149" t="s">
        <v>3331</v>
      </c>
      <c r="D1992" s="149" t="s">
        <v>3332</v>
      </c>
      <c r="E1992" s="150" t="s">
        <v>643</v>
      </c>
      <c r="F1992" s="149" t="s">
        <v>643</v>
      </c>
      <c r="G1992" s="151">
        <v>100322</v>
      </c>
      <c r="H1992" s="149" t="s">
        <v>3353</v>
      </c>
      <c r="I1992" s="149" t="s">
        <v>2498</v>
      </c>
      <c r="J1992" s="149" t="s">
        <v>726</v>
      </c>
      <c r="K1992" s="150" t="s">
        <v>10386</v>
      </c>
      <c r="L1992" s="149" t="s">
        <v>647</v>
      </c>
      <c r="M1992" s="148" t="str">
        <f t="shared" si="31"/>
        <v>CAIXA REFERENCIAL ATRIBUÍDO SÃO PAULO LASTRO COM MATERIAL GRANULAR (PEDRA BRITADA N.3), APLICADO EM PISOS OU RADIERS, ESPESSURA DE *10 CM*. AF_07/2019 LASTROS/FUNDACOES DIVERSAS FUNDACOES E ESTRUTURAS</v>
      </c>
    </row>
    <row r="1993" spans="1:13" ht="15">
      <c r="A1993" s="149" t="s">
        <v>3195</v>
      </c>
      <c r="B1993" s="149" t="s">
        <v>3196</v>
      </c>
      <c r="C1993" s="149" t="s">
        <v>3331</v>
      </c>
      <c r="D1993" s="149" t="s">
        <v>3332</v>
      </c>
      <c r="E1993" s="150" t="s">
        <v>643</v>
      </c>
      <c r="F1993" s="149" t="s">
        <v>643</v>
      </c>
      <c r="G1993" s="151">
        <v>100323</v>
      </c>
      <c r="H1993" s="149" t="s">
        <v>3354</v>
      </c>
      <c r="I1993" s="149" t="s">
        <v>2498</v>
      </c>
      <c r="J1993" s="149" t="s">
        <v>726</v>
      </c>
      <c r="K1993" s="150" t="s">
        <v>10392</v>
      </c>
      <c r="L1993" s="149" t="s">
        <v>647</v>
      </c>
      <c r="M1993" s="148" t="str">
        <f t="shared" si="31"/>
        <v>CAIXA REFERENCIAL ATRIBUÍDO SÃO PAULO LASTRO COM MATERIAL GRANULAR (AREIA MÉDIA), APLICADO EM PISOS OU RADIERS, ESPESSURA DE *10 CM*. AF_07/2019 LASTROS/FUNDACOES DIVERSAS FUNDACOES E ESTRUTURAS</v>
      </c>
    </row>
    <row r="1994" spans="1:13" ht="15">
      <c r="A1994" s="149" t="s">
        <v>3195</v>
      </c>
      <c r="B1994" s="149" t="s">
        <v>3196</v>
      </c>
      <c r="C1994" s="149" t="s">
        <v>3331</v>
      </c>
      <c r="D1994" s="149" t="s">
        <v>3332</v>
      </c>
      <c r="E1994" s="150" t="s">
        <v>643</v>
      </c>
      <c r="F1994" s="149" t="s">
        <v>643</v>
      </c>
      <c r="G1994" s="151">
        <v>100324</v>
      </c>
      <c r="H1994" s="149" t="s">
        <v>3355</v>
      </c>
      <c r="I1994" s="149" t="s">
        <v>2498</v>
      </c>
      <c r="J1994" s="149" t="s">
        <v>726</v>
      </c>
      <c r="K1994" s="150" t="s">
        <v>10386</v>
      </c>
      <c r="L1994" s="149" t="s">
        <v>647</v>
      </c>
      <c r="M1994" s="148" t="str">
        <f t="shared" si="31"/>
        <v>CAIXA REFERENCIAL ATRIBUÍDO SÃO PAULO LASTRO COM MATERIAL GRANULAR (PEDRA BRITADA N.1 E PEDRA BRITADA N.2), APLICADO EM PISOS OU RADIERS, ESPESSURA DE *10 CM*. AF_07/2019 LASTROS/FUNDACOES DIVERSAS FUNDACOES E ESTRUTURAS</v>
      </c>
    </row>
    <row r="1995" spans="1:13" ht="15">
      <c r="A1995" s="149" t="s">
        <v>3195</v>
      </c>
      <c r="B1995" s="149" t="s">
        <v>3196</v>
      </c>
      <c r="C1995" s="149" t="s">
        <v>3356</v>
      </c>
      <c r="D1995" s="149" t="s">
        <v>3357</v>
      </c>
      <c r="E1995" s="150" t="s">
        <v>643</v>
      </c>
      <c r="F1995" s="149" t="s">
        <v>643</v>
      </c>
      <c r="G1995" s="151">
        <v>90996</v>
      </c>
      <c r="H1995" s="149" t="s">
        <v>3358</v>
      </c>
      <c r="I1995" s="149" t="s">
        <v>996</v>
      </c>
      <c r="J1995" s="149" t="s">
        <v>646</v>
      </c>
      <c r="K1995" s="150" t="s">
        <v>1517</v>
      </c>
      <c r="L1995" s="149" t="s">
        <v>647</v>
      </c>
      <c r="M1995" s="148" t="str">
        <f t="shared" si="31"/>
        <v>CAIXA REFERENCIAL COEFICIENTE DE REPRESENTATIVIDADE FORMAS MANUSEÁVEIS PARA PAREDES DE CONCRETO MOLDADAS IN LOCO, DE EDIFICAÇÕES DE MULTIPLOS PAVIMENTO, EM PLATIBANDA. AF_06/2015 FORMAS/CIMBRAMENTOS/ESCORAMENTOS FUNDACOES E ESTRUTURAS</v>
      </c>
    </row>
    <row r="1996" spans="1:13" ht="15">
      <c r="A1996" s="149" t="s">
        <v>3195</v>
      </c>
      <c r="B1996" s="149" t="s">
        <v>3196</v>
      </c>
      <c r="C1996" s="149" t="s">
        <v>3356</v>
      </c>
      <c r="D1996" s="149" t="s">
        <v>3357</v>
      </c>
      <c r="E1996" s="150" t="s">
        <v>643</v>
      </c>
      <c r="F1996" s="149" t="s">
        <v>643</v>
      </c>
      <c r="G1996" s="151">
        <v>90997</v>
      </c>
      <c r="H1996" s="149" t="s">
        <v>3360</v>
      </c>
      <c r="I1996" s="149" t="s">
        <v>996</v>
      </c>
      <c r="J1996" s="149" t="s">
        <v>646</v>
      </c>
      <c r="K1996" s="150" t="s">
        <v>10393</v>
      </c>
      <c r="L1996" s="149" t="s">
        <v>647</v>
      </c>
      <c r="M1996" s="148" t="str">
        <f t="shared" si="31"/>
        <v>CAIXA REFERENCIAL COEFICIENTE DE REPRESENTATIVIDADE FORMAS MANUSEÁVEIS PARA PAREDES DE CONCRETO MOLDADAS IN LOCO, DE EDIFICAÇÕES DE MULTIPLOS PAVIMENTOS, EM FACES INTERNAS DE PAREDES. AF_06/2015 FORMAS/CIMBRAMENTOS/ESCORAMENTOS FUNDACOES E ESTRUTURAS</v>
      </c>
    </row>
    <row r="1997" spans="1:13" ht="15">
      <c r="A1997" s="149" t="s">
        <v>3195</v>
      </c>
      <c r="B1997" s="149" t="s">
        <v>3196</v>
      </c>
      <c r="C1997" s="149" t="s">
        <v>3356</v>
      </c>
      <c r="D1997" s="149" t="s">
        <v>3357</v>
      </c>
      <c r="E1997" s="150" t="s">
        <v>643</v>
      </c>
      <c r="F1997" s="149" t="s">
        <v>643</v>
      </c>
      <c r="G1997" s="151">
        <v>90998</v>
      </c>
      <c r="H1997" s="149" t="s">
        <v>3361</v>
      </c>
      <c r="I1997" s="149" t="s">
        <v>996</v>
      </c>
      <c r="J1997" s="149" t="s">
        <v>646</v>
      </c>
      <c r="K1997" s="150" t="s">
        <v>4962</v>
      </c>
      <c r="L1997" s="149" t="s">
        <v>647</v>
      </c>
      <c r="M1997" s="148" t="str">
        <f t="shared" si="31"/>
        <v>CAIXA REFERENCIAL COEFICIENTE DE REPRESENTATIVIDADE FORMAS MANUSEÁVEIS PARA PAREDES DE CONCRETO MOLDADAS IN LOCO, DE EDIFICAÇÕES DE MULTIPLOS PAVIMENTOS, EM LAJES. AF_06/2015 FORMAS/CIMBRAMENTOS/ESCORAMENTOS FUNDACOES E ESTRUTURAS</v>
      </c>
    </row>
    <row r="1998" spans="1:13" ht="15">
      <c r="A1998" s="149" t="s">
        <v>3195</v>
      </c>
      <c r="B1998" s="149" t="s">
        <v>3196</v>
      </c>
      <c r="C1998" s="149" t="s">
        <v>3356</v>
      </c>
      <c r="D1998" s="149" t="s">
        <v>3357</v>
      </c>
      <c r="E1998" s="150" t="s">
        <v>643</v>
      </c>
      <c r="F1998" s="149" t="s">
        <v>643</v>
      </c>
      <c r="G1998" s="151">
        <v>91000</v>
      </c>
      <c r="H1998" s="149" t="s">
        <v>3363</v>
      </c>
      <c r="I1998" s="149" t="s">
        <v>996</v>
      </c>
      <c r="J1998" s="149" t="s">
        <v>646</v>
      </c>
      <c r="K1998" s="150" t="s">
        <v>5685</v>
      </c>
      <c r="L1998" s="149" t="s">
        <v>647</v>
      </c>
      <c r="M1998" s="148" t="str">
        <f t="shared" si="31"/>
        <v>CAIXA REFERENCIAL COEFICIENTE DE REPRESENTATIVIDADE FORMAS MANUSEÁVEIS PARA PAREDES DE CONCRETO MOLDADAS IN LOCO, DE EDIFICAÇÕES DE MULTIPLOS PAVIMENTOS, EM PANOS DE FACHADA COM VÃOS. AF_06/2015 FORMAS/CIMBRAMENTOS/ESCORAMENTOS FUNDACOES E ESTRUTURAS</v>
      </c>
    </row>
    <row r="1999" spans="1:13" ht="15">
      <c r="A1999" s="149" t="s">
        <v>3195</v>
      </c>
      <c r="B1999" s="149" t="s">
        <v>3196</v>
      </c>
      <c r="C1999" s="149" t="s">
        <v>3356</v>
      </c>
      <c r="D1999" s="149" t="s">
        <v>3357</v>
      </c>
      <c r="E1999" s="150" t="s">
        <v>643</v>
      </c>
      <c r="F1999" s="149" t="s">
        <v>643</v>
      </c>
      <c r="G1999" s="151">
        <v>91002</v>
      </c>
      <c r="H1999" s="149" t="s">
        <v>3365</v>
      </c>
      <c r="I1999" s="149" t="s">
        <v>996</v>
      </c>
      <c r="J1999" s="149" t="s">
        <v>646</v>
      </c>
      <c r="K1999" s="150" t="s">
        <v>5527</v>
      </c>
      <c r="L1999" s="149" t="s">
        <v>647</v>
      </c>
      <c r="M1999" s="148" t="str">
        <f t="shared" si="31"/>
        <v>CAIXA REFERENCIAL COEFICIENTE DE REPRESENTATIVIDADE FORMAS MANUSEÁVEIS PARA PAREDES DE CONCRETO MOLDADAS IN LOCO, DE EDIFICAÇÕES DE MULTIPLOS PAVIMENTOS, EM PANOS DE FACHADA SEM VÃOS. AF_06/2015 FORMAS/CIMBRAMENTOS/ESCORAMENTOS FUNDACOES E ESTRUTURAS</v>
      </c>
    </row>
    <row r="2000" spans="1:13" ht="15">
      <c r="A2000" s="149" t="s">
        <v>3195</v>
      </c>
      <c r="B2000" s="149" t="s">
        <v>3196</v>
      </c>
      <c r="C2000" s="149" t="s">
        <v>3356</v>
      </c>
      <c r="D2000" s="149" t="s">
        <v>3357</v>
      </c>
      <c r="E2000" s="150" t="s">
        <v>643</v>
      </c>
      <c r="F2000" s="149" t="s">
        <v>643</v>
      </c>
      <c r="G2000" s="151">
        <v>91003</v>
      </c>
      <c r="H2000" s="149" t="s">
        <v>3366</v>
      </c>
      <c r="I2000" s="149" t="s">
        <v>996</v>
      </c>
      <c r="J2000" s="149" t="s">
        <v>646</v>
      </c>
      <c r="K2000" s="150" t="s">
        <v>4503</v>
      </c>
      <c r="L2000" s="149" t="s">
        <v>647</v>
      </c>
      <c r="M2000" s="148" t="str">
        <f t="shared" si="31"/>
        <v>CAIXA REFERENCIAL COEFICIENTE DE REPRESENTATIVIDADE FORMAS MANUSEÁVEIS PARA PAREDES DE CONCRETO MOLDADAS IN LOCO, DE EDIFICAÇÕES DE MULTIPLOS PAVIMENTOS, EM PANOS DE FACHADA COM VARANDAS. AF_06/2015 FORMAS/CIMBRAMENTOS/ESCORAMENTOS FUNDACOES E ESTRUTURAS</v>
      </c>
    </row>
    <row r="2001" spans="1:13" ht="15">
      <c r="A2001" s="149" t="s">
        <v>3195</v>
      </c>
      <c r="B2001" s="149" t="s">
        <v>3196</v>
      </c>
      <c r="C2001" s="149" t="s">
        <v>3356</v>
      </c>
      <c r="D2001" s="149" t="s">
        <v>3357</v>
      </c>
      <c r="E2001" s="150" t="s">
        <v>643</v>
      </c>
      <c r="F2001" s="149" t="s">
        <v>643</v>
      </c>
      <c r="G2001" s="151">
        <v>91004</v>
      </c>
      <c r="H2001" s="149" t="s">
        <v>3368</v>
      </c>
      <c r="I2001" s="149" t="s">
        <v>996</v>
      </c>
      <c r="J2001" s="149" t="s">
        <v>646</v>
      </c>
      <c r="K2001" s="150" t="s">
        <v>9773</v>
      </c>
      <c r="L2001" s="149" t="s">
        <v>647</v>
      </c>
      <c r="M2001" s="148" t="str">
        <f t="shared" si="31"/>
        <v>CAIXA REFERENCIAL COEFICIENTE DE REPRESENTATIVIDADE FORMAS MANUSEÁVEIS PARA PAREDES DE CONCRETO MOLDADAS IN LOCO, DE EDIFICAÇÕES DE PAVIMENTO ÚNICO, EM FACES INTERNAS DE PAREDES. AF_06/2015 FORMAS/CIMBRAMENTOS/ESCORAMENTOS FUNDACOES E ESTRUTURAS</v>
      </c>
    </row>
    <row r="2002" spans="1:13" ht="15">
      <c r="A2002" s="149" t="s">
        <v>3195</v>
      </c>
      <c r="B2002" s="149" t="s">
        <v>3196</v>
      </c>
      <c r="C2002" s="149" t="s">
        <v>3356</v>
      </c>
      <c r="D2002" s="149" t="s">
        <v>3357</v>
      </c>
      <c r="E2002" s="150" t="s">
        <v>643</v>
      </c>
      <c r="F2002" s="149" t="s">
        <v>643</v>
      </c>
      <c r="G2002" s="151">
        <v>91005</v>
      </c>
      <c r="H2002" s="149" t="s">
        <v>3369</v>
      </c>
      <c r="I2002" s="149" t="s">
        <v>996</v>
      </c>
      <c r="J2002" s="149" t="s">
        <v>646</v>
      </c>
      <c r="K2002" s="150" t="s">
        <v>8670</v>
      </c>
      <c r="L2002" s="149" t="s">
        <v>647</v>
      </c>
      <c r="M2002" s="148" t="str">
        <f t="shared" si="31"/>
        <v>CAIXA REFERENCIAL COEFICIENTE DE REPRESENTATIVIDADE FORMAS MANUSEÁVEIS PARA PAREDES DE CONCRETO MOLDADAS IN LOCO, DE EDIFICAÇÕES DE PAVIMENTO ÚNICO, EM LAJES. AF_06/2015 FORMAS/CIMBRAMENTOS/ESCORAMENTOS FUNDACOES E ESTRUTURAS</v>
      </c>
    </row>
    <row r="2003" spans="1:13" ht="15">
      <c r="A2003" s="149" t="s">
        <v>3195</v>
      </c>
      <c r="B2003" s="149" t="s">
        <v>3196</v>
      </c>
      <c r="C2003" s="149" t="s">
        <v>3356</v>
      </c>
      <c r="D2003" s="149" t="s">
        <v>3357</v>
      </c>
      <c r="E2003" s="150" t="s">
        <v>643</v>
      </c>
      <c r="F2003" s="149" t="s">
        <v>643</v>
      </c>
      <c r="G2003" s="151">
        <v>91006</v>
      </c>
      <c r="H2003" s="149" t="s">
        <v>3371</v>
      </c>
      <c r="I2003" s="149" t="s">
        <v>996</v>
      </c>
      <c r="J2003" s="149" t="s">
        <v>646</v>
      </c>
      <c r="K2003" s="150" t="s">
        <v>6025</v>
      </c>
      <c r="L2003" s="149" t="s">
        <v>647</v>
      </c>
      <c r="M2003" s="148" t="str">
        <f t="shared" si="31"/>
        <v>CAIXA REFERENCIAL COEFICIENTE DE REPRESENTATIVIDADE FORMAS MANUSEÁVEIS PARA PAREDES DE CONCRETO MOLDADAS IN LOCO, DE EDIFICAÇÕES DE PAVIMENTO ÚNICO, EM PANOS DE FACHADA COM VÃOS. AF_06/2015 FORMAS/CIMBRAMENTOS/ESCORAMENTOS FUNDACOES E ESTRUTURAS</v>
      </c>
    </row>
    <row r="2004" spans="1:13" ht="15">
      <c r="A2004" s="149" t="s">
        <v>3195</v>
      </c>
      <c r="B2004" s="149" t="s">
        <v>3196</v>
      </c>
      <c r="C2004" s="149" t="s">
        <v>3356</v>
      </c>
      <c r="D2004" s="149" t="s">
        <v>3357</v>
      </c>
      <c r="E2004" s="150" t="s">
        <v>643</v>
      </c>
      <c r="F2004" s="149" t="s">
        <v>643</v>
      </c>
      <c r="G2004" s="151">
        <v>91007</v>
      </c>
      <c r="H2004" s="149" t="s">
        <v>3373</v>
      </c>
      <c r="I2004" s="149" t="s">
        <v>996</v>
      </c>
      <c r="J2004" s="149" t="s">
        <v>646</v>
      </c>
      <c r="K2004" s="150" t="s">
        <v>10394</v>
      </c>
      <c r="L2004" s="149" t="s">
        <v>647</v>
      </c>
      <c r="M2004" s="148" t="str">
        <f t="shared" si="31"/>
        <v>CAIXA REFERENCIAL COEFICIENTE DE REPRESENTATIVIDADE FORMAS MANUSEÁVEIS PARA PAREDES DE CONCRETO MOLDADAS IN LOCO, DE EDIFICAÇÕES DE PAVIMENTO ÚNICO, EM PANOS DE FACHADA SEM VÃOS. AF_06/2015 FORMAS/CIMBRAMENTOS/ESCORAMENTOS FUNDACOES E ESTRUTURAS</v>
      </c>
    </row>
    <row r="2005" spans="1:13" ht="15">
      <c r="A2005" s="149" t="s">
        <v>3195</v>
      </c>
      <c r="B2005" s="149" t="s">
        <v>3196</v>
      </c>
      <c r="C2005" s="149" t="s">
        <v>3356</v>
      </c>
      <c r="D2005" s="149" t="s">
        <v>3357</v>
      </c>
      <c r="E2005" s="150" t="s">
        <v>643</v>
      </c>
      <c r="F2005" s="149" t="s">
        <v>643</v>
      </c>
      <c r="G2005" s="151">
        <v>91008</v>
      </c>
      <c r="H2005" s="149" t="s">
        <v>3374</v>
      </c>
      <c r="I2005" s="149" t="s">
        <v>996</v>
      </c>
      <c r="J2005" s="149" t="s">
        <v>646</v>
      </c>
      <c r="K2005" s="150" t="s">
        <v>5472</v>
      </c>
      <c r="L2005" s="149" t="s">
        <v>647</v>
      </c>
      <c r="M2005" s="148" t="str">
        <f t="shared" si="31"/>
        <v>CAIXA REFERENCIAL COEFICIENTE DE REPRESENTATIVIDADE FORMAS MANUSEÁVEIS PARA PAREDES DE CONCRETO MOLDADAS IN LOCO, DE EDIFICAÇÕES DE PAVIMENTO ÚNICO, EM PANOS DE FACHADA COM VARANDA. AF_06/2015 FORMAS/CIMBRAMENTOS/ESCORAMENTOS FUNDACOES E ESTRUTURAS</v>
      </c>
    </row>
    <row r="2006" spans="1:13" ht="15">
      <c r="A2006" s="149" t="s">
        <v>3195</v>
      </c>
      <c r="B2006" s="149" t="s">
        <v>3196</v>
      </c>
      <c r="C2006" s="149" t="s">
        <v>3356</v>
      </c>
      <c r="D2006" s="149" t="s">
        <v>3357</v>
      </c>
      <c r="E2006" s="150" t="s">
        <v>643</v>
      </c>
      <c r="F2006" s="149" t="s">
        <v>643</v>
      </c>
      <c r="G2006" s="151">
        <v>92263</v>
      </c>
      <c r="H2006" s="149" t="s">
        <v>3376</v>
      </c>
      <c r="I2006" s="149" t="s">
        <v>996</v>
      </c>
      <c r="J2006" s="149" t="s">
        <v>646</v>
      </c>
      <c r="K2006" s="150" t="s">
        <v>10395</v>
      </c>
      <c r="L2006" s="149" t="s">
        <v>647</v>
      </c>
      <c r="M2006" s="148" t="str">
        <f t="shared" si="31"/>
        <v>CAIXA REFERENCIAL COEFICIENTE DE REPRESENTATIVIDADE FABRICAÇÃO DE FÔRMA PARA PILARES E ESTRUTURAS SIMILARES, EM CHAPA DE MADEIRA COMPENSADA RESINADA, E = 17 MM. AF_12/2015 FORMAS/CIMBRAMENTOS/ESCORAMENTOS FUNDACOES E ESTRUTURAS</v>
      </c>
    </row>
    <row r="2007" spans="1:13" ht="15">
      <c r="A2007" s="149" t="s">
        <v>3195</v>
      </c>
      <c r="B2007" s="149" t="s">
        <v>3196</v>
      </c>
      <c r="C2007" s="149" t="s">
        <v>3356</v>
      </c>
      <c r="D2007" s="149" t="s">
        <v>3357</v>
      </c>
      <c r="E2007" s="150" t="s">
        <v>643</v>
      </c>
      <c r="F2007" s="149" t="s">
        <v>643</v>
      </c>
      <c r="G2007" s="151">
        <v>92264</v>
      </c>
      <c r="H2007" s="149" t="s">
        <v>3377</v>
      </c>
      <c r="I2007" s="149" t="s">
        <v>996</v>
      </c>
      <c r="J2007" s="149" t="s">
        <v>646</v>
      </c>
      <c r="K2007" s="150" t="s">
        <v>3399</v>
      </c>
      <c r="L2007" s="149" t="s">
        <v>647</v>
      </c>
      <c r="M2007" s="148" t="str">
        <f t="shared" si="31"/>
        <v>CAIXA REFERENCIAL COEFICIENTE DE REPRESENTATIVIDADE FABRICAÇÃO DE FÔRMA PARA PILARES E ESTRUTURAS SIMILARES, EM CHAPA DE MADEIRA COMPENSADA PLASTIFICADA, E = 18 MM. AF_12/2015 FORMAS/CIMBRAMENTOS/ESCORAMENTOS FUNDACOES E ESTRUTURAS</v>
      </c>
    </row>
    <row r="2008" spans="1:13" ht="15">
      <c r="A2008" s="149" t="s">
        <v>3195</v>
      </c>
      <c r="B2008" s="149" t="s">
        <v>3196</v>
      </c>
      <c r="C2008" s="149" t="s">
        <v>3356</v>
      </c>
      <c r="D2008" s="149" t="s">
        <v>3357</v>
      </c>
      <c r="E2008" s="150" t="s">
        <v>643</v>
      </c>
      <c r="F2008" s="149" t="s">
        <v>643</v>
      </c>
      <c r="G2008" s="151">
        <v>92265</v>
      </c>
      <c r="H2008" s="149" t="s">
        <v>3378</v>
      </c>
      <c r="I2008" s="149" t="s">
        <v>996</v>
      </c>
      <c r="J2008" s="149" t="s">
        <v>646</v>
      </c>
      <c r="K2008" s="150" t="s">
        <v>10396</v>
      </c>
      <c r="L2008" s="149" t="s">
        <v>647</v>
      </c>
      <c r="M2008" s="148" t="str">
        <f t="shared" si="31"/>
        <v>CAIXA REFERENCIAL COEFICIENTE DE REPRESENTATIVIDADE FABRICAÇÃO DE FÔRMA PARA VIGAS, EM CHAPA DE MADEIRA COMPENSADA RESINADA, E = 17 MM. AF_12/2015 FORMAS/CIMBRAMENTOS/ESCORAMENTOS FUNDACOES E ESTRUTURAS</v>
      </c>
    </row>
    <row r="2009" spans="1:13" ht="15">
      <c r="A2009" s="149" t="s">
        <v>3195</v>
      </c>
      <c r="B2009" s="149" t="s">
        <v>3196</v>
      </c>
      <c r="C2009" s="149" t="s">
        <v>3356</v>
      </c>
      <c r="D2009" s="149" t="s">
        <v>3357</v>
      </c>
      <c r="E2009" s="150" t="s">
        <v>643</v>
      </c>
      <c r="F2009" s="149" t="s">
        <v>643</v>
      </c>
      <c r="G2009" s="151">
        <v>92266</v>
      </c>
      <c r="H2009" s="149" t="s">
        <v>3379</v>
      </c>
      <c r="I2009" s="149" t="s">
        <v>996</v>
      </c>
      <c r="J2009" s="149" t="s">
        <v>646</v>
      </c>
      <c r="K2009" s="150" t="s">
        <v>10397</v>
      </c>
      <c r="L2009" s="149" t="s">
        <v>647</v>
      </c>
      <c r="M2009" s="148" t="str">
        <f t="shared" si="31"/>
        <v>CAIXA REFERENCIAL COEFICIENTE DE REPRESENTATIVIDADE FABRICAÇÃO DE FÔRMA PARA VIGAS, EM CHAPA DE MADEIRA COMPENSADA PLASTIFICADA, E = 18 MM. AF_12/2015 FORMAS/CIMBRAMENTOS/ESCORAMENTOS FUNDACOES E ESTRUTURAS</v>
      </c>
    </row>
    <row r="2010" spans="1:13" ht="15">
      <c r="A2010" s="149" t="s">
        <v>3195</v>
      </c>
      <c r="B2010" s="149" t="s">
        <v>3196</v>
      </c>
      <c r="C2010" s="149" t="s">
        <v>3356</v>
      </c>
      <c r="D2010" s="149" t="s">
        <v>3357</v>
      </c>
      <c r="E2010" s="150" t="s">
        <v>643</v>
      </c>
      <c r="F2010" s="149" t="s">
        <v>643</v>
      </c>
      <c r="G2010" s="151">
        <v>92267</v>
      </c>
      <c r="H2010" s="149" t="s">
        <v>3380</v>
      </c>
      <c r="I2010" s="149" t="s">
        <v>996</v>
      </c>
      <c r="J2010" s="149" t="s">
        <v>646</v>
      </c>
      <c r="K2010" s="150" t="s">
        <v>10398</v>
      </c>
      <c r="L2010" s="149" t="s">
        <v>647</v>
      </c>
      <c r="M2010" s="148" t="str">
        <f t="shared" si="31"/>
        <v>CAIXA REFERENCIAL COEFICIENTE DE REPRESENTATIVIDADE FABRICAÇÃO DE FÔRMA PARA LAJES, EM CHAPA DE MADEIRA COMPENSADA RESINADA, E = 17 MM. AF_12/2015 FORMAS/CIMBRAMENTOS/ESCORAMENTOS FUNDACOES E ESTRUTURAS</v>
      </c>
    </row>
    <row r="2011" spans="1:13" ht="15">
      <c r="A2011" s="149" t="s">
        <v>3195</v>
      </c>
      <c r="B2011" s="149" t="s">
        <v>3196</v>
      </c>
      <c r="C2011" s="149" t="s">
        <v>3356</v>
      </c>
      <c r="D2011" s="149" t="s">
        <v>3357</v>
      </c>
      <c r="E2011" s="150" t="s">
        <v>643</v>
      </c>
      <c r="F2011" s="149" t="s">
        <v>643</v>
      </c>
      <c r="G2011" s="151">
        <v>92268</v>
      </c>
      <c r="H2011" s="149" t="s">
        <v>3381</v>
      </c>
      <c r="I2011" s="149" t="s">
        <v>996</v>
      </c>
      <c r="J2011" s="149" t="s">
        <v>646</v>
      </c>
      <c r="K2011" s="150" t="s">
        <v>5766</v>
      </c>
      <c r="L2011" s="149" t="s">
        <v>647</v>
      </c>
      <c r="M2011" s="148" t="str">
        <f t="shared" si="31"/>
        <v>CAIXA REFERENCIAL COEFICIENTE DE REPRESENTATIVIDADE FABRICAÇÃO DE FÔRMA PARA LAJES, EM CHAPA DE MADEIRA COMPENSADA PLASTIFICADA, E = 18 MM. AF_12/2015 FORMAS/CIMBRAMENTOS/ESCORAMENTOS FUNDACOES E ESTRUTURAS</v>
      </c>
    </row>
    <row r="2012" spans="1:13" ht="15">
      <c r="A2012" s="149" t="s">
        <v>3195</v>
      </c>
      <c r="B2012" s="149" t="s">
        <v>3196</v>
      </c>
      <c r="C2012" s="149" t="s">
        <v>3356</v>
      </c>
      <c r="D2012" s="149" t="s">
        <v>3357</v>
      </c>
      <c r="E2012" s="150" t="s">
        <v>643</v>
      </c>
      <c r="F2012" s="149" t="s">
        <v>643</v>
      </c>
      <c r="G2012" s="151">
        <v>92269</v>
      </c>
      <c r="H2012" s="149" t="s">
        <v>3382</v>
      </c>
      <c r="I2012" s="149" t="s">
        <v>996</v>
      </c>
      <c r="J2012" s="149" t="s">
        <v>646</v>
      </c>
      <c r="K2012" s="150" t="s">
        <v>10399</v>
      </c>
      <c r="L2012" s="149" t="s">
        <v>647</v>
      </c>
      <c r="M2012" s="148" t="str">
        <f t="shared" si="31"/>
        <v>CAIXA REFERENCIAL COEFICIENTE DE REPRESENTATIVIDADE FABRICAÇÃO DE FÔRMA PARA PILARES E ESTRUTURAS SIMILARES, EM MADEIRA SERRADA, E=25 MM. AF_12/2015 FORMAS/CIMBRAMENTOS/ESCORAMENTOS FUNDACOES E ESTRUTURAS</v>
      </c>
    </row>
    <row r="2013" spans="1:13" ht="15">
      <c r="A2013" s="149" t="s">
        <v>3195</v>
      </c>
      <c r="B2013" s="149" t="s">
        <v>3196</v>
      </c>
      <c r="C2013" s="149" t="s">
        <v>3356</v>
      </c>
      <c r="D2013" s="149" t="s">
        <v>3357</v>
      </c>
      <c r="E2013" s="150" t="s">
        <v>643</v>
      </c>
      <c r="F2013" s="149" t="s">
        <v>643</v>
      </c>
      <c r="G2013" s="151">
        <v>92270</v>
      </c>
      <c r="H2013" s="149" t="s">
        <v>3383</v>
      </c>
      <c r="I2013" s="149" t="s">
        <v>996</v>
      </c>
      <c r="J2013" s="149" t="s">
        <v>646</v>
      </c>
      <c r="K2013" s="150" t="s">
        <v>1244</v>
      </c>
      <c r="L2013" s="149" t="s">
        <v>647</v>
      </c>
      <c r="M2013" s="148" t="str">
        <f t="shared" si="31"/>
        <v>CAIXA REFERENCIAL COEFICIENTE DE REPRESENTATIVIDADE FABRICAÇÃO DE FÔRMA PARA VIGAS, COM MADEIRA SERRADA, E = 25 MM. AF_12/2015 FORMAS/CIMBRAMENTOS/ESCORAMENTOS FUNDACOES E ESTRUTURAS</v>
      </c>
    </row>
    <row r="2014" spans="1:13" ht="15">
      <c r="A2014" s="149" t="s">
        <v>3195</v>
      </c>
      <c r="B2014" s="149" t="s">
        <v>3196</v>
      </c>
      <c r="C2014" s="149" t="s">
        <v>3356</v>
      </c>
      <c r="D2014" s="149" t="s">
        <v>3357</v>
      </c>
      <c r="E2014" s="150" t="s">
        <v>643</v>
      </c>
      <c r="F2014" s="149" t="s">
        <v>643</v>
      </c>
      <c r="G2014" s="151">
        <v>92271</v>
      </c>
      <c r="H2014" s="149" t="s">
        <v>3384</v>
      </c>
      <c r="I2014" s="149" t="s">
        <v>996</v>
      </c>
      <c r="J2014" s="149" t="s">
        <v>646</v>
      </c>
      <c r="K2014" s="150" t="s">
        <v>10400</v>
      </c>
      <c r="L2014" s="149" t="s">
        <v>647</v>
      </c>
      <c r="M2014" s="148" t="str">
        <f t="shared" si="31"/>
        <v>CAIXA REFERENCIAL COEFICIENTE DE REPRESENTATIVIDADE FABRICAÇÃO DE FÔRMA PARA LAJES, EM MADEIRA SERRADA, E=25 MM. AF_12/2015 FORMAS/CIMBRAMENTOS/ESCORAMENTOS FUNDACOES E ESTRUTURAS</v>
      </c>
    </row>
    <row r="2015" spans="1:13" ht="15">
      <c r="A2015" s="149" t="s">
        <v>3195</v>
      </c>
      <c r="B2015" s="149" t="s">
        <v>3196</v>
      </c>
      <c r="C2015" s="149" t="s">
        <v>3356</v>
      </c>
      <c r="D2015" s="149" t="s">
        <v>3357</v>
      </c>
      <c r="E2015" s="150" t="s">
        <v>643</v>
      </c>
      <c r="F2015" s="149" t="s">
        <v>643</v>
      </c>
      <c r="G2015" s="151">
        <v>92272</v>
      </c>
      <c r="H2015" s="149" t="s">
        <v>3385</v>
      </c>
      <c r="I2015" s="149" t="s">
        <v>645</v>
      </c>
      <c r="J2015" s="149" t="s">
        <v>646</v>
      </c>
      <c r="K2015" s="150" t="s">
        <v>10401</v>
      </c>
      <c r="L2015" s="149" t="s">
        <v>647</v>
      </c>
      <c r="M2015" s="148" t="str">
        <f t="shared" si="31"/>
        <v>CAIXA REFERENCIAL COEFICIENTE DE REPRESENTATIVIDADE FABRICAÇÃO DE ESCORAS DE VIGA DO TIPO GARFO, EM MADEIRA. AF_12/2015 FORMAS/CIMBRAMENTOS/ESCORAMENTOS FUNDACOES E ESTRUTURAS</v>
      </c>
    </row>
    <row r="2016" spans="1:13" ht="15">
      <c r="A2016" s="149" t="s">
        <v>3195</v>
      </c>
      <c r="B2016" s="149" t="s">
        <v>3196</v>
      </c>
      <c r="C2016" s="149" t="s">
        <v>3356</v>
      </c>
      <c r="D2016" s="149" t="s">
        <v>3357</v>
      </c>
      <c r="E2016" s="150" t="s">
        <v>643</v>
      </c>
      <c r="F2016" s="149" t="s">
        <v>643</v>
      </c>
      <c r="G2016" s="151">
        <v>92273</v>
      </c>
      <c r="H2016" s="149" t="s">
        <v>3387</v>
      </c>
      <c r="I2016" s="149" t="s">
        <v>645</v>
      </c>
      <c r="J2016" s="149" t="s">
        <v>646</v>
      </c>
      <c r="K2016" s="150" t="s">
        <v>6022</v>
      </c>
      <c r="L2016" s="149" t="s">
        <v>647</v>
      </c>
      <c r="M2016" s="148" t="str">
        <f t="shared" si="31"/>
        <v>CAIXA REFERENCIAL COEFICIENTE DE REPRESENTATIVIDADE FABRICAÇÃO DE ESCORAS DO TIPO PONTALETE, EM MADEIRA. AF_12/2015 FORMAS/CIMBRAMENTOS/ESCORAMENTOS FUNDACOES E ESTRUTURAS</v>
      </c>
    </row>
    <row r="2017" spans="1:13" ht="15">
      <c r="A2017" s="149" t="s">
        <v>3195</v>
      </c>
      <c r="B2017" s="149" t="s">
        <v>3196</v>
      </c>
      <c r="C2017" s="149" t="s">
        <v>3356</v>
      </c>
      <c r="D2017" s="149" t="s">
        <v>3357</v>
      </c>
      <c r="E2017" s="150" t="s">
        <v>643</v>
      </c>
      <c r="F2017" s="149" t="s">
        <v>643</v>
      </c>
      <c r="G2017" s="151">
        <v>92408</v>
      </c>
      <c r="H2017" s="149" t="s">
        <v>3389</v>
      </c>
      <c r="I2017" s="149" t="s">
        <v>996</v>
      </c>
      <c r="J2017" s="149" t="s">
        <v>646</v>
      </c>
      <c r="K2017" s="150" t="s">
        <v>10402</v>
      </c>
      <c r="L2017" s="149" t="s">
        <v>647</v>
      </c>
      <c r="M2017" s="148" t="str">
        <f t="shared" si="31"/>
        <v>CAIXA REFERENCIAL COEFICIENTE DE REPRESENTATIVIDADE MONTAGEM E DESMONTAGEM DE FÔRMA DE PILARES RETANGULARES E ESTRUTURAS SIMILARES COM ÁREA MÉDIA DAS SEÇÕES MENOR OU IGUAL A 0,25 M², PÉ-DIREITO SIMPLES, EM MADEIRA SERRADA, 1 UTILIZAÇÃO. AF_12/2015 FORMAS/CIMBRAMENTOS/ESCORAMENTOS FUNDACOES E ESTRUTURAS</v>
      </c>
    </row>
    <row r="2018" spans="1:13" ht="15">
      <c r="A2018" s="149" t="s">
        <v>3195</v>
      </c>
      <c r="B2018" s="149" t="s">
        <v>3196</v>
      </c>
      <c r="C2018" s="149" t="s">
        <v>3356</v>
      </c>
      <c r="D2018" s="149" t="s">
        <v>3357</v>
      </c>
      <c r="E2018" s="150" t="s">
        <v>643</v>
      </c>
      <c r="F2018" s="149" t="s">
        <v>643</v>
      </c>
      <c r="G2018" s="151">
        <v>92409</v>
      </c>
      <c r="H2018" s="149" t="s">
        <v>3390</v>
      </c>
      <c r="I2018" s="149" t="s">
        <v>996</v>
      </c>
      <c r="J2018" s="149" t="s">
        <v>646</v>
      </c>
      <c r="K2018" s="150" t="s">
        <v>10403</v>
      </c>
      <c r="L2018" s="149" t="s">
        <v>647</v>
      </c>
      <c r="M2018" s="148" t="str">
        <f t="shared" si="31"/>
        <v>CAIXA REFERENCIAL COEFICIENTE DE REPRESENTATIVIDADE MONTAGEM E DESMONTAGEM DE FÔRMA DE PILARES RETANGULARES E ESTRUTURAS SIMILARES COM ÁREA MÉDIA DAS SEÇÕES MAIOR QUE 0,25 M², PÉ-DIREITO SIMPLES, EM MADEIRA SERRADA, 1 UTILIZAÇÃO. AF_12/2015 FORMAS/CIMBRAMENTOS/ESCORAMENTOS FUNDACOES E ESTRUTURAS</v>
      </c>
    </row>
    <row r="2019" spans="1:13" ht="15">
      <c r="A2019" s="149" t="s">
        <v>3195</v>
      </c>
      <c r="B2019" s="149" t="s">
        <v>3196</v>
      </c>
      <c r="C2019" s="149" t="s">
        <v>3356</v>
      </c>
      <c r="D2019" s="149" t="s">
        <v>3357</v>
      </c>
      <c r="E2019" s="150" t="s">
        <v>643</v>
      </c>
      <c r="F2019" s="149" t="s">
        <v>643</v>
      </c>
      <c r="G2019" s="151">
        <v>92410</v>
      </c>
      <c r="H2019" s="149" t="s">
        <v>3391</v>
      </c>
      <c r="I2019" s="149" t="s">
        <v>996</v>
      </c>
      <c r="J2019" s="149" t="s">
        <v>646</v>
      </c>
      <c r="K2019" s="150" t="s">
        <v>10404</v>
      </c>
      <c r="L2019" s="149" t="s">
        <v>647</v>
      </c>
      <c r="M2019" s="148" t="str">
        <f t="shared" si="31"/>
        <v>CAIXA REFERENCIAL COEFICIENTE DE REPRESENTATIVIDADE MONTAGEM E DESMONTAGEM DE FÔRMA DE PILARES RETANGULARES E ESTRUTURAS SIMILARES COM ÁREA MÉDIA DAS SEÇÕES MENOR OU IGUAL A 0,25 M², PÉ-DIREITO SIMPLES, EM MADEIRA SERRADA, 2 UTILIZAÇÕES. AF_12/2015 FORMAS/CIMBRAMENTOS/ESCORAMENTOS FUNDACOES E ESTRUTURAS</v>
      </c>
    </row>
    <row r="2020" spans="1:13" ht="15">
      <c r="A2020" s="149" t="s">
        <v>3195</v>
      </c>
      <c r="B2020" s="149" t="s">
        <v>3196</v>
      </c>
      <c r="C2020" s="149" t="s">
        <v>3356</v>
      </c>
      <c r="D2020" s="149" t="s">
        <v>3357</v>
      </c>
      <c r="E2020" s="150" t="s">
        <v>643</v>
      </c>
      <c r="F2020" s="149" t="s">
        <v>643</v>
      </c>
      <c r="G2020" s="151">
        <v>92411</v>
      </c>
      <c r="H2020" s="149" t="s">
        <v>3392</v>
      </c>
      <c r="I2020" s="149" t="s">
        <v>996</v>
      </c>
      <c r="J2020" s="149" t="s">
        <v>646</v>
      </c>
      <c r="K2020" s="150" t="s">
        <v>10405</v>
      </c>
      <c r="L2020" s="149" t="s">
        <v>647</v>
      </c>
      <c r="M2020" s="148" t="str">
        <f t="shared" si="31"/>
        <v>CAIXA REFERENCIAL COEFICIENTE DE REPRESENTATIVIDADE MONTAGEM E DESMONTAGEM DE FÔRMA DE PILARES RETANGULARES E ESTRUTURAS SIMILARES COM ÁREA MÉDIA DAS SEÇÕES MAIOR QUE 0,25 M², PÉ-DIREITO SIMPLES, EM MADEIRA SERRADA, 2 UTILIZAÇÕES. AF_12/2015 FORMAS/CIMBRAMENTOS/ESCORAMENTOS FUNDACOES E ESTRUTURAS</v>
      </c>
    </row>
    <row r="2021" spans="1:13" ht="15">
      <c r="A2021" s="149" t="s">
        <v>3195</v>
      </c>
      <c r="B2021" s="149" t="s">
        <v>3196</v>
      </c>
      <c r="C2021" s="149" t="s">
        <v>3356</v>
      </c>
      <c r="D2021" s="149" t="s">
        <v>3357</v>
      </c>
      <c r="E2021" s="150" t="s">
        <v>643</v>
      </c>
      <c r="F2021" s="149" t="s">
        <v>643</v>
      </c>
      <c r="G2021" s="151">
        <v>92412</v>
      </c>
      <c r="H2021" s="149" t="s">
        <v>3394</v>
      </c>
      <c r="I2021" s="149" t="s">
        <v>996</v>
      </c>
      <c r="J2021" s="149" t="s">
        <v>646</v>
      </c>
      <c r="K2021" s="150" t="s">
        <v>7361</v>
      </c>
      <c r="L2021" s="149" t="s">
        <v>647</v>
      </c>
      <c r="M2021" s="148" t="str">
        <f t="shared" si="31"/>
        <v>CAIXA REFERENCIAL COEFICIENTE DE REPRESENTATIVIDADE MONTAGEM E DESMONTAGEM DE FÔRMA DE PILARES RETANGULARES E ESTRUTURAS SIMILARES COM ÁREA MÉDIA DAS SEÇÕES MENOR OU IGUAL A 0,25 M², PÉ-DIREITO SIMPLES, EM MADEIRA SERRADA, 4 UTILIZAÇÕES. AF_12/2015 FORMAS/CIMBRAMENTOS/ESCORAMENTOS FUNDACOES E ESTRUTURAS</v>
      </c>
    </row>
    <row r="2022" spans="1:13" ht="15">
      <c r="A2022" s="149" t="s">
        <v>3195</v>
      </c>
      <c r="B2022" s="149" t="s">
        <v>3196</v>
      </c>
      <c r="C2022" s="149" t="s">
        <v>3356</v>
      </c>
      <c r="D2022" s="149" t="s">
        <v>3357</v>
      </c>
      <c r="E2022" s="150" t="s">
        <v>643</v>
      </c>
      <c r="F2022" s="149" t="s">
        <v>643</v>
      </c>
      <c r="G2022" s="151">
        <v>92413</v>
      </c>
      <c r="H2022" s="149" t="s">
        <v>3395</v>
      </c>
      <c r="I2022" s="149" t="s">
        <v>996</v>
      </c>
      <c r="J2022" s="149" t="s">
        <v>646</v>
      </c>
      <c r="K2022" s="150" t="s">
        <v>7389</v>
      </c>
      <c r="L2022" s="149" t="s">
        <v>647</v>
      </c>
      <c r="M2022" s="148" t="str">
        <f t="shared" si="31"/>
        <v>CAIXA REFERENCIAL COEFICIENTE DE REPRESENTATIVIDADE MONTAGEM E DESMONTAGEM DE FÔRMA DE PILARES RETANGULARES E ESTRUTURAS SIMILARES COM ÁREA MÉDIA DAS SEÇÕES MAIOR QUE 0,25 M², PÉ-DIREITO SIMPLES, EM MADEIRA SERRADA, 4 UTILIZAÇÕES. AF_12/2015 FORMAS/CIMBRAMENTOS/ESCORAMENTOS FUNDACOES E ESTRUTURAS</v>
      </c>
    </row>
    <row r="2023" spans="1:13" ht="15">
      <c r="A2023" s="149" t="s">
        <v>3195</v>
      </c>
      <c r="B2023" s="149" t="s">
        <v>3196</v>
      </c>
      <c r="C2023" s="149" t="s">
        <v>3356</v>
      </c>
      <c r="D2023" s="149" t="s">
        <v>3357</v>
      </c>
      <c r="E2023" s="150" t="s">
        <v>643</v>
      </c>
      <c r="F2023" s="149" t="s">
        <v>643</v>
      </c>
      <c r="G2023" s="151">
        <v>92414</v>
      </c>
      <c r="H2023" s="149" t="s">
        <v>3396</v>
      </c>
      <c r="I2023" s="149" t="s">
        <v>996</v>
      </c>
      <c r="J2023" s="149" t="s">
        <v>646</v>
      </c>
      <c r="K2023" s="150" t="s">
        <v>10406</v>
      </c>
      <c r="L2023" s="149" t="s">
        <v>647</v>
      </c>
      <c r="M2023" s="148" t="str">
        <f t="shared" si="31"/>
        <v>CAIXA REFERENCIAL COEFICIENTE DE REPRESENTATIVIDADE MONTAGEM E DESMONTAGEM DE FÔRMA DE PILARES RETANGULARES E ESTRUTURAS SIMILARES COM ÁREA MÉDIA DAS SEÇÕES MENOR OU IGUAL A 0,25 M², PÉ-DIREITO SIMPLES, EM CHAPA DE MADEIRA COMPENSADA RESINADA, 2 UTILIZAÇÕES. AF_12/2015 FORMAS/CIMBRAMENTOS/ESCORAMENTOS FUNDACOES E ESTRUTURAS</v>
      </c>
    </row>
    <row r="2024" spans="1:13" ht="15">
      <c r="A2024" s="149" t="s">
        <v>3195</v>
      </c>
      <c r="B2024" s="149" t="s">
        <v>3196</v>
      </c>
      <c r="C2024" s="149" t="s">
        <v>3356</v>
      </c>
      <c r="D2024" s="149" t="s">
        <v>3357</v>
      </c>
      <c r="E2024" s="150" t="s">
        <v>643</v>
      </c>
      <c r="F2024" s="149" t="s">
        <v>643</v>
      </c>
      <c r="G2024" s="151">
        <v>92415</v>
      </c>
      <c r="H2024" s="149" t="s">
        <v>3397</v>
      </c>
      <c r="I2024" s="149" t="s">
        <v>996</v>
      </c>
      <c r="J2024" s="149" t="s">
        <v>646</v>
      </c>
      <c r="K2024" s="150" t="s">
        <v>10407</v>
      </c>
      <c r="L2024" s="149" t="s">
        <v>647</v>
      </c>
      <c r="M2024" s="148" t="str">
        <f t="shared" si="31"/>
        <v>CAIXA REFERENCIAL COEFICIENTE DE REPRESENTATIVIDADE MONTAGEM E DESMONTAGEM DE FÔRMA DE PILARES RETANGULARES E ESTRUTURAS SIMILARES COM ÁREA MÉDIA DAS SEÇÕES MAIOR QUE 0,25 M², PÉ-DIREITO SIMPLES, EM CHAPA DE MADEIRA COMPENSADA RESINADA, 2 UTILIZAÇÕES. AF_12/2015 FORMAS/CIMBRAMENTOS/ESCORAMENTOS FUNDACOES E ESTRUTURAS</v>
      </c>
    </row>
    <row r="2025" spans="1:13" ht="15">
      <c r="A2025" s="149" t="s">
        <v>3195</v>
      </c>
      <c r="B2025" s="149" t="s">
        <v>3196</v>
      </c>
      <c r="C2025" s="149" t="s">
        <v>3356</v>
      </c>
      <c r="D2025" s="149" t="s">
        <v>3357</v>
      </c>
      <c r="E2025" s="150" t="s">
        <v>643</v>
      </c>
      <c r="F2025" s="149" t="s">
        <v>643</v>
      </c>
      <c r="G2025" s="151">
        <v>92416</v>
      </c>
      <c r="H2025" s="149" t="s">
        <v>3398</v>
      </c>
      <c r="I2025" s="149" t="s">
        <v>996</v>
      </c>
      <c r="J2025" s="149" t="s">
        <v>646</v>
      </c>
      <c r="K2025" s="150" t="s">
        <v>10408</v>
      </c>
      <c r="L2025" s="149" t="s">
        <v>647</v>
      </c>
      <c r="M2025" s="148" t="str">
        <f t="shared" si="31"/>
        <v>CAIXA REFERENCIAL COEFICIENTE DE REPRESENTATIVIDADE MONTAGEM E DESMONTAGEM DE FÔRMA DE PILARES RETANGULARES E ESTRUTURAS SIMILARES COM ÁREA MÉDIA DAS SEÇÕES MENOR OU IGUAL A 0,25 M², PÉ-DIREITO DUPLO, EM CHAPA DE MADEIRA COMPENSADA RESINADA, 2 UTILIZAÇÕES. AF_12/2015 FORMAS/CIMBRAMENTOS/ESCORAMENTOS FUNDACOES E ESTRUTURAS</v>
      </c>
    </row>
    <row r="2026" spans="1:13" ht="15">
      <c r="A2026" s="149" t="s">
        <v>3195</v>
      </c>
      <c r="B2026" s="149" t="s">
        <v>3196</v>
      </c>
      <c r="C2026" s="149" t="s">
        <v>3356</v>
      </c>
      <c r="D2026" s="149" t="s">
        <v>3357</v>
      </c>
      <c r="E2026" s="150" t="s">
        <v>643</v>
      </c>
      <c r="F2026" s="149" t="s">
        <v>643</v>
      </c>
      <c r="G2026" s="151">
        <v>92417</v>
      </c>
      <c r="H2026" s="149" t="s">
        <v>3400</v>
      </c>
      <c r="I2026" s="149" t="s">
        <v>996</v>
      </c>
      <c r="J2026" s="149" t="s">
        <v>646</v>
      </c>
      <c r="K2026" s="150" t="s">
        <v>10409</v>
      </c>
      <c r="L2026" s="149" t="s">
        <v>647</v>
      </c>
      <c r="M2026" s="148" t="str">
        <f t="shared" si="31"/>
        <v>CAIXA REFERENCIAL COEFICIENTE DE REPRESENTATIVIDADE MONTAGEM E DESMONTAGEM DE FÔRMA DE PILARES RETANGULARES E ESTRUTURAS SIMILARES COM ÁREA MÉDIA DAS SEÇÕES MAIOR QUE 0,25 M², PÉ-DIREITO DUPLO, EM CHAPA DE MADEIRA COMPENSADA RESINADA, 2 UTILIZAÇÕES. AF_12/2015 FORMAS/CIMBRAMENTOS/ESCORAMENTOS FUNDACOES E ESTRUTURAS</v>
      </c>
    </row>
    <row r="2027" spans="1:13" ht="15">
      <c r="A2027" s="149" t="s">
        <v>3195</v>
      </c>
      <c r="B2027" s="149" t="s">
        <v>3196</v>
      </c>
      <c r="C2027" s="149" t="s">
        <v>3356</v>
      </c>
      <c r="D2027" s="149" t="s">
        <v>3357</v>
      </c>
      <c r="E2027" s="150" t="s">
        <v>643</v>
      </c>
      <c r="F2027" s="149" t="s">
        <v>643</v>
      </c>
      <c r="G2027" s="151">
        <v>92418</v>
      </c>
      <c r="H2027" s="149" t="s">
        <v>3401</v>
      </c>
      <c r="I2027" s="149" t="s">
        <v>996</v>
      </c>
      <c r="J2027" s="149" t="s">
        <v>646</v>
      </c>
      <c r="K2027" s="150" t="s">
        <v>10410</v>
      </c>
      <c r="L2027" s="149" t="s">
        <v>647</v>
      </c>
      <c r="M2027" s="148" t="str">
        <f t="shared" si="31"/>
        <v>CAIXA REFERENCIAL COEFICIENTE DE REPRESENTATIVIDADE MONTAGEM E DESMONTAGEM DE FÔRMA DE PILARES RETANGULARES E ESTRUTURAS SIMILARES COM ÁREA MÉDIA DAS SEÇÕES MENOR OU IGUAL A 0,25 M², PÉ-DIREITO SIMPLES, EM CHAPA DE MADEIRA COMPENSADA RESINADA, 4 UTILIZAÇÕES. AF_12/2015 FORMAS/CIMBRAMENTOS/ESCORAMENTOS FUNDACOES E ESTRUTURAS</v>
      </c>
    </row>
    <row r="2028" spans="1:13" ht="15">
      <c r="A2028" s="149" t="s">
        <v>3195</v>
      </c>
      <c r="B2028" s="149" t="s">
        <v>3196</v>
      </c>
      <c r="C2028" s="149" t="s">
        <v>3356</v>
      </c>
      <c r="D2028" s="149" t="s">
        <v>3357</v>
      </c>
      <c r="E2028" s="150" t="s">
        <v>643</v>
      </c>
      <c r="F2028" s="149" t="s">
        <v>643</v>
      </c>
      <c r="G2028" s="151">
        <v>92419</v>
      </c>
      <c r="H2028" s="149" t="s">
        <v>3402</v>
      </c>
      <c r="I2028" s="149" t="s">
        <v>996</v>
      </c>
      <c r="J2028" s="149" t="s">
        <v>646</v>
      </c>
      <c r="K2028" s="150" t="s">
        <v>10411</v>
      </c>
      <c r="L2028" s="149" t="s">
        <v>647</v>
      </c>
      <c r="M2028" s="148" t="str">
        <f t="shared" si="31"/>
        <v>CAIXA REFERENCIAL COEFICIENTE DE REPRESENTATIVIDADE MONTAGEM E DESMONTAGEM DE FÔRMA DE PILARES RETANGULARES E ESTRUTURAS SIMILARES COM ÁREA MÉDIA DAS SEÇÕES MAIOR QUE 0,25 M², PÉ-DIREITO SIMPLES, EM CHAPA DE MADEIRA COMPENSADA RESINADA, 4 UTILIZAÇÕES. AF_12/2015 FORMAS/CIMBRAMENTOS/ESCORAMENTOS FUNDACOES E ESTRUTURAS</v>
      </c>
    </row>
    <row r="2029" spans="1:13" ht="15">
      <c r="A2029" s="149" t="s">
        <v>3195</v>
      </c>
      <c r="B2029" s="149" t="s">
        <v>3196</v>
      </c>
      <c r="C2029" s="149" t="s">
        <v>3356</v>
      </c>
      <c r="D2029" s="149" t="s">
        <v>3357</v>
      </c>
      <c r="E2029" s="150" t="s">
        <v>643</v>
      </c>
      <c r="F2029" s="149" t="s">
        <v>643</v>
      </c>
      <c r="G2029" s="151">
        <v>92420</v>
      </c>
      <c r="H2029" s="149" t="s">
        <v>3403</v>
      </c>
      <c r="I2029" s="149" t="s">
        <v>996</v>
      </c>
      <c r="J2029" s="149" t="s">
        <v>646</v>
      </c>
      <c r="K2029" s="150" t="s">
        <v>10412</v>
      </c>
      <c r="L2029" s="149" t="s">
        <v>647</v>
      </c>
      <c r="M2029" s="148" t="str">
        <f t="shared" si="31"/>
        <v>CAIXA REFERENCIAL COEFICIENTE DE REPRESENTATIVIDADE MONTAGEM E DESMONTAGEM DE FÔRMA DE PILARES RETANGULARES E ESTRUTURAS SIMILARES COM ÁREA MÉDIA DAS SEÇÕES MENOR OU IGUAL A 0,25 M², PÉ-DIREITO DUPLO, EM CHAPA DE MADEIRA COMPENSADA RESINADA, 4 UTILIZAÇÕES. AF_12/2015 FORMAS/CIMBRAMENTOS/ESCORAMENTOS FUNDACOES E ESTRUTURAS</v>
      </c>
    </row>
    <row r="2030" spans="1:13" ht="15">
      <c r="A2030" s="149" t="s">
        <v>3195</v>
      </c>
      <c r="B2030" s="149" t="s">
        <v>3196</v>
      </c>
      <c r="C2030" s="149" t="s">
        <v>3356</v>
      </c>
      <c r="D2030" s="149" t="s">
        <v>3357</v>
      </c>
      <c r="E2030" s="150" t="s">
        <v>643</v>
      </c>
      <c r="F2030" s="149" t="s">
        <v>643</v>
      </c>
      <c r="G2030" s="151">
        <v>92421</v>
      </c>
      <c r="H2030" s="149" t="s">
        <v>3404</v>
      </c>
      <c r="I2030" s="149" t="s">
        <v>996</v>
      </c>
      <c r="J2030" s="149" t="s">
        <v>646</v>
      </c>
      <c r="K2030" s="150" t="s">
        <v>7230</v>
      </c>
      <c r="L2030" s="149" t="s">
        <v>647</v>
      </c>
      <c r="M2030" s="148" t="str">
        <f t="shared" si="31"/>
        <v>CAIXA REFERENCIAL COEFICIENTE DE REPRESENTATIVIDADE MONTAGEM E DESMONTAGEM DE FÔRMA DE PILARES RETANGULARES E ESTRUTURAS SIMILARES COM ÁREA MÉDIA DAS SEÇÕES MAIOR QUE 0,25 M², PÉ-DIREITO DUPLO, EM CHAPA DE MADEIRA COMPENSADA RESINADA, 4 UTILIZAÇÕES. AF_12/2015 FORMAS/CIMBRAMENTOS/ESCORAMENTOS FUNDACOES E ESTRUTURAS</v>
      </c>
    </row>
    <row r="2031" spans="1:13" ht="15">
      <c r="A2031" s="149" t="s">
        <v>3195</v>
      </c>
      <c r="B2031" s="149" t="s">
        <v>3196</v>
      </c>
      <c r="C2031" s="149" t="s">
        <v>3356</v>
      </c>
      <c r="D2031" s="149" t="s">
        <v>3357</v>
      </c>
      <c r="E2031" s="150" t="s">
        <v>643</v>
      </c>
      <c r="F2031" s="149" t="s">
        <v>643</v>
      </c>
      <c r="G2031" s="151">
        <v>92422</v>
      </c>
      <c r="H2031" s="149" t="s">
        <v>3405</v>
      </c>
      <c r="I2031" s="149" t="s">
        <v>996</v>
      </c>
      <c r="J2031" s="149" t="s">
        <v>646</v>
      </c>
      <c r="K2031" s="150" t="s">
        <v>4524</v>
      </c>
      <c r="L2031" s="149" t="s">
        <v>647</v>
      </c>
      <c r="M2031" s="148" t="str">
        <f t="shared" si="31"/>
        <v>CAIXA REFERENCIAL COEFICIENTE DE REPRESENTATIVIDADE MONTAGEM E DESMONTAGEM DE FÔRMA DE PILARES RETANGULARES E ESTRUTURAS SIMILARES COM ÁREA MÉDIA DAS SEÇÕES MENOR OU IGUAL A 0,25 M², PÉ-DIREITO SIMPLES, EM CHAPA DE MADEIRA COMPENSADA RESINADA, 6 UTILIZAÇÕES. AF_12/2015 FORMAS/CIMBRAMENTOS/ESCORAMENTOS FUNDACOES E ESTRUTURAS</v>
      </c>
    </row>
    <row r="2032" spans="1:13" ht="15">
      <c r="A2032" s="149" t="s">
        <v>3195</v>
      </c>
      <c r="B2032" s="149" t="s">
        <v>3196</v>
      </c>
      <c r="C2032" s="149" t="s">
        <v>3356</v>
      </c>
      <c r="D2032" s="149" t="s">
        <v>3357</v>
      </c>
      <c r="E2032" s="150" t="s">
        <v>643</v>
      </c>
      <c r="F2032" s="149" t="s">
        <v>643</v>
      </c>
      <c r="G2032" s="151">
        <v>92423</v>
      </c>
      <c r="H2032" s="149" t="s">
        <v>3406</v>
      </c>
      <c r="I2032" s="149" t="s">
        <v>996</v>
      </c>
      <c r="J2032" s="149" t="s">
        <v>646</v>
      </c>
      <c r="K2032" s="150" t="s">
        <v>10413</v>
      </c>
      <c r="L2032" s="149" t="s">
        <v>647</v>
      </c>
      <c r="M2032" s="148" t="str">
        <f t="shared" si="31"/>
        <v>CAIXA REFERENCIAL COEFICIENTE DE REPRESENTATIVIDADE MONTAGEM E DESMONTAGEM DE FÔRMA DE PILARES RETANGULARES E ESTRUTURAS SIMILARES COM ÁREA MÉDIA DAS SEÇÕES MAIOR QUE 0,25 M², PÉ-DIREITO SIMPLES, EM CHAPA DE MADEIRA COMPENSADA RESINADA, 6 UTILIZAÇÕES. AF_12/2015 FORMAS/CIMBRAMENTOS/ESCORAMENTOS FUNDACOES E ESTRUTURAS</v>
      </c>
    </row>
    <row r="2033" spans="1:13" ht="15">
      <c r="A2033" s="149" t="s">
        <v>3195</v>
      </c>
      <c r="B2033" s="149" t="s">
        <v>3196</v>
      </c>
      <c r="C2033" s="149" t="s">
        <v>3356</v>
      </c>
      <c r="D2033" s="149" t="s">
        <v>3357</v>
      </c>
      <c r="E2033" s="150" t="s">
        <v>643</v>
      </c>
      <c r="F2033" s="149" t="s">
        <v>643</v>
      </c>
      <c r="G2033" s="151">
        <v>92424</v>
      </c>
      <c r="H2033" s="149" t="s">
        <v>3407</v>
      </c>
      <c r="I2033" s="149" t="s">
        <v>996</v>
      </c>
      <c r="J2033" s="149" t="s">
        <v>646</v>
      </c>
      <c r="K2033" s="150" t="s">
        <v>10414</v>
      </c>
      <c r="L2033" s="149" t="s">
        <v>647</v>
      </c>
      <c r="M2033" s="148" t="str">
        <f t="shared" si="31"/>
        <v>CAIXA REFERENCIAL COEFICIENTE DE REPRESENTATIVIDADE MONTAGEM E DESMONTAGEM DE FÔRMA DE PILARES RETANGULARES E ESTRUTURAS SIMILARES COM ÁREA MÉDIA DAS SEÇÕES MENOR OU IGUAL A 0,25 M², PÉ-DIREITO DUPLO, EM CHAPA DE MADEIRA COMPENSADA RESINADA, 6 UTILIZAÇÕES. AF_12/2015 FORMAS/CIMBRAMENTOS/ESCORAMENTOS FUNDACOES E ESTRUTURAS</v>
      </c>
    </row>
    <row r="2034" spans="1:13" ht="15">
      <c r="A2034" s="149" t="s">
        <v>3195</v>
      </c>
      <c r="B2034" s="149" t="s">
        <v>3196</v>
      </c>
      <c r="C2034" s="149" t="s">
        <v>3356</v>
      </c>
      <c r="D2034" s="149" t="s">
        <v>3357</v>
      </c>
      <c r="E2034" s="150" t="s">
        <v>643</v>
      </c>
      <c r="F2034" s="149" t="s">
        <v>643</v>
      </c>
      <c r="G2034" s="151">
        <v>92425</v>
      </c>
      <c r="H2034" s="149" t="s">
        <v>3408</v>
      </c>
      <c r="I2034" s="149" t="s">
        <v>996</v>
      </c>
      <c r="J2034" s="149" t="s">
        <v>646</v>
      </c>
      <c r="K2034" s="150" t="s">
        <v>10415</v>
      </c>
      <c r="L2034" s="149" t="s">
        <v>647</v>
      </c>
      <c r="M2034" s="148" t="str">
        <f t="shared" si="31"/>
        <v>CAIXA REFERENCIAL COEFICIENTE DE REPRESENTATIVIDADE MONTAGEM E DESMONTAGEM DE FÔRMA DE PILARES RETANGULARES E ESTRUTURAS SIMILARES COM ÁREA MÉDIA DAS SEÇÕES MAIOR QUE 0,25 M², PÉ-DIREITO DUPLO, EM CHAPA DE MADEIRA COMPENSADA RESINADA, 6 UTILIZAÇÕES. AF_12/2015 FORMAS/CIMBRAMENTOS/ESCORAMENTOS FUNDACOES E ESTRUTURAS</v>
      </c>
    </row>
    <row r="2035" spans="1:13" ht="15">
      <c r="A2035" s="149" t="s">
        <v>3195</v>
      </c>
      <c r="B2035" s="149" t="s">
        <v>3196</v>
      </c>
      <c r="C2035" s="149" t="s">
        <v>3356</v>
      </c>
      <c r="D2035" s="149" t="s">
        <v>3357</v>
      </c>
      <c r="E2035" s="150" t="s">
        <v>643</v>
      </c>
      <c r="F2035" s="149" t="s">
        <v>643</v>
      </c>
      <c r="G2035" s="151">
        <v>92426</v>
      </c>
      <c r="H2035" s="149" t="s">
        <v>3409</v>
      </c>
      <c r="I2035" s="149" t="s">
        <v>996</v>
      </c>
      <c r="J2035" s="149" t="s">
        <v>646</v>
      </c>
      <c r="K2035" s="150" t="s">
        <v>10416</v>
      </c>
      <c r="L2035" s="149" t="s">
        <v>647</v>
      </c>
      <c r="M2035" s="148" t="str">
        <f t="shared" si="31"/>
        <v>CAIXA REFERENCIAL COEFICIENTE DE REPRESENTATIVIDADE MONTAGEM E DESMONTAGEM DE FÔRMA DE PILARES RETANGULARES E ESTRUTURAS SIMILARES COM ÁREA MÉDIA DAS SEÇÕES MENOR OU IGUAL A 0,25 M², PÉ-DIREITO SIMPLES, EM CHAPA DE MADEIRA COMPENSADA RESINADA, 8 UTILIZAÇÕES. AF_12/2015 FORMAS/CIMBRAMENTOS/ESCORAMENTOS FUNDACOES E ESTRUTURAS</v>
      </c>
    </row>
    <row r="2036" spans="1:13" ht="15">
      <c r="A2036" s="149" t="s">
        <v>3195</v>
      </c>
      <c r="B2036" s="149" t="s">
        <v>3196</v>
      </c>
      <c r="C2036" s="149" t="s">
        <v>3356</v>
      </c>
      <c r="D2036" s="149" t="s">
        <v>3357</v>
      </c>
      <c r="E2036" s="150" t="s">
        <v>643</v>
      </c>
      <c r="F2036" s="149" t="s">
        <v>643</v>
      </c>
      <c r="G2036" s="151">
        <v>92427</v>
      </c>
      <c r="H2036" s="149" t="s">
        <v>3411</v>
      </c>
      <c r="I2036" s="149" t="s">
        <v>996</v>
      </c>
      <c r="J2036" s="149" t="s">
        <v>646</v>
      </c>
      <c r="K2036" s="150" t="s">
        <v>10417</v>
      </c>
      <c r="L2036" s="149" t="s">
        <v>647</v>
      </c>
      <c r="M2036" s="148" t="str">
        <f t="shared" si="31"/>
        <v>CAIXA REFERENCIAL COEFICIENTE DE REPRESENTATIVIDADE MONTAGEM E DESMONTAGEM DE FÔRMA DE PILARES RETANGULARES E ESTRUTURAS SIMILARES COM ÁREA MÉDIA DAS SEÇÕES MAIOR QUE 0,25 M², PÉ-DIREITO SIMPLES, EM CHAPA DE MADEIRA COMPENSADA RESINADA, 8 UTILIZAÇÕES. AF_12/2015 FORMAS/CIMBRAMENTOS/ESCORAMENTOS FUNDACOES E ESTRUTURAS</v>
      </c>
    </row>
    <row r="2037" spans="1:13" ht="15">
      <c r="A2037" s="149" t="s">
        <v>3195</v>
      </c>
      <c r="B2037" s="149" t="s">
        <v>3196</v>
      </c>
      <c r="C2037" s="149" t="s">
        <v>3356</v>
      </c>
      <c r="D2037" s="149" t="s">
        <v>3357</v>
      </c>
      <c r="E2037" s="150" t="s">
        <v>643</v>
      </c>
      <c r="F2037" s="149" t="s">
        <v>643</v>
      </c>
      <c r="G2037" s="151">
        <v>92428</v>
      </c>
      <c r="H2037" s="149" t="s">
        <v>3412</v>
      </c>
      <c r="I2037" s="149" t="s">
        <v>996</v>
      </c>
      <c r="J2037" s="149" t="s">
        <v>646</v>
      </c>
      <c r="K2037" s="150" t="s">
        <v>10418</v>
      </c>
      <c r="L2037" s="149" t="s">
        <v>647</v>
      </c>
      <c r="M2037" s="148" t="str">
        <f t="shared" si="31"/>
        <v>CAIXA REFERENCIAL COEFICIENTE DE REPRESENTATIVIDADE MONTAGEM E DESMONTAGEM DE FÔRMA DE PILARES RETANGULARES E ESTRUTURAS SIMILARES COM ÁREA MÉDIA DAS SEÇÕES MENOR OU IGUAL A 0,25 M², PÉ-DIREITO DUPLO, EM CHAPA DE MADEIRA COMPENSADA RESINADA, 8 UTILIZAÇÕES. AF_12/2015 FORMAS/CIMBRAMENTOS/ESCORAMENTOS FUNDACOES E ESTRUTURAS</v>
      </c>
    </row>
    <row r="2038" spans="1:13" ht="15">
      <c r="A2038" s="149" t="s">
        <v>3195</v>
      </c>
      <c r="B2038" s="149" t="s">
        <v>3196</v>
      </c>
      <c r="C2038" s="149" t="s">
        <v>3356</v>
      </c>
      <c r="D2038" s="149" t="s">
        <v>3357</v>
      </c>
      <c r="E2038" s="150" t="s">
        <v>643</v>
      </c>
      <c r="F2038" s="149" t="s">
        <v>643</v>
      </c>
      <c r="G2038" s="151">
        <v>92429</v>
      </c>
      <c r="H2038" s="149" t="s">
        <v>3413</v>
      </c>
      <c r="I2038" s="149" t="s">
        <v>996</v>
      </c>
      <c r="J2038" s="149" t="s">
        <v>646</v>
      </c>
      <c r="K2038" s="150" t="s">
        <v>10419</v>
      </c>
      <c r="L2038" s="149" t="s">
        <v>647</v>
      </c>
      <c r="M2038" s="148" t="str">
        <f t="shared" si="31"/>
        <v>CAIXA REFERENCIAL COEFICIENTE DE REPRESENTATIVIDADE MONTAGEM E DESMONTAGEM DE FÔRMA DE PILARES RETANGULARES E ESTRUTURAS SIMILARES COM ÁREA MÉDIA DAS SEÇÕES MAIOR QUE 0,25 M², PÉ-DIREITO DUPLO, EM CHAPA DE MADEIRA COMPENSADA RESINADA, 8 UTILIZAÇÕES. AF_12/2015 FORMAS/CIMBRAMENTOS/ESCORAMENTOS FUNDACOES E ESTRUTURAS</v>
      </c>
    </row>
    <row r="2039" spans="1:13" ht="15">
      <c r="A2039" s="149" t="s">
        <v>3195</v>
      </c>
      <c r="B2039" s="149" t="s">
        <v>3196</v>
      </c>
      <c r="C2039" s="149" t="s">
        <v>3356</v>
      </c>
      <c r="D2039" s="149" t="s">
        <v>3357</v>
      </c>
      <c r="E2039" s="150" t="s">
        <v>643</v>
      </c>
      <c r="F2039" s="149" t="s">
        <v>643</v>
      </c>
      <c r="G2039" s="151">
        <v>92430</v>
      </c>
      <c r="H2039" s="149" t="s">
        <v>3414</v>
      </c>
      <c r="I2039" s="149" t="s">
        <v>996</v>
      </c>
      <c r="J2039" s="149" t="s">
        <v>646</v>
      </c>
      <c r="K2039" s="150" t="s">
        <v>4735</v>
      </c>
      <c r="L2039" s="149" t="s">
        <v>647</v>
      </c>
      <c r="M2039" s="148" t="str">
        <f t="shared" si="31"/>
        <v>CAIXA REFERENCIAL COEFICIENTE DE REPRESENTATIVIDADE MONTAGEM E DESMONTAGEM DE FÔRMA DE PILARES RETANGULARES E ESTRUTURAS SIMILARES COM ÁREA MÉDIA DAS SEÇÕES MENOR OU IGUAL A 0,25 M², PÉ-DIREITO SIMPLES, EM CHAPA DE MADEIRA COMPENSADA PLASTIFICADA, 10 UTILIZAÇÕES. AF_12/2015 FORMAS/CIMBRAMENTOS/ESCORAMENTOS FUNDACOES E ESTRUTURAS</v>
      </c>
    </row>
    <row r="2040" spans="1:13" ht="15">
      <c r="A2040" s="149" t="s">
        <v>3195</v>
      </c>
      <c r="B2040" s="149" t="s">
        <v>3196</v>
      </c>
      <c r="C2040" s="149" t="s">
        <v>3356</v>
      </c>
      <c r="D2040" s="149" t="s">
        <v>3357</v>
      </c>
      <c r="E2040" s="150" t="s">
        <v>643</v>
      </c>
      <c r="F2040" s="149" t="s">
        <v>643</v>
      </c>
      <c r="G2040" s="151">
        <v>92431</v>
      </c>
      <c r="H2040" s="149" t="s">
        <v>3415</v>
      </c>
      <c r="I2040" s="149" t="s">
        <v>996</v>
      </c>
      <c r="J2040" s="149" t="s">
        <v>646</v>
      </c>
      <c r="K2040" s="150" t="s">
        <v>5763</v>
      </c>
      <c r="L2040" s="149" t="s">
        <v>647</v>
      </c>
      <c r="M2040" s="148" t="str">
        <f t="shared" si="31"/>
        <v>CAIXA REFERENCIAL COEFICIENTE DE REPRESENTATIVIDADE MONTAGEM E DESMONTAGEM DE FÔRMA DE PILARES RETANGULARES E ESTRUTURAS SIMILARES COM ÁREA MÉDIA DAS SEÇÕES MAIOR QUE 0,25 M², PÉ-DIREITO SIMPLES, EM CHAPA DE MADEIRA COMPENSADA PLASTIFICADA, 10 UTILIZAÇÕES. AF_12/2015 FORMAS/CIMBRAMENTOS/ESCORAMENTOS FUNDACOES E ESTRUTURAS</v>
      </c>
    </row>
    <row r="2041" spans="1:13" ht="15">
      <c r="A2041" s="149" t="s">
        <v>3195</v>
      </c>
      <c r="B2041" s="149" t="s">
        <v>3196</v>
      </c>
      <c r="C2041" s="149" t="s">
        <v>3356</v>
      </c>
      <c r="D2041" s="149" t="s">
        <v>3357</v>
      </c>
      <c r="E2041" s="150" t="s">
        <v>643</v>
      </c>
      <c r="F2041" s="149" t="s">
        <v>643</v>
      </c>
      <c r="G2041" s="151">
        <v>92432</v>
      </c>
      <c r="H2041" s="149" t="s">
        <v>3417</v>
      </c>
      <c r="I2041" s="149" t="s">
        <v>996</v>
      </c>
      <c r="J2041" s="149" t="s">
        <v>646</v>
      </c>
      <c r="K2041" s="150" t="s">
        <v>10420</v>
      </c>
      <c r="L2041" s="149" t="s">
        <v>647</v>
      </c>
      <c r="M2041" s="148" t="str">
        <f t="shared" si="31"/>
        <v>CAIXA REFERENCIAL COEFICIENTE DE REPRESENTATIVIDADE MONTAGEM E DESMONTAGEM DE FÔRMA DE PILARES RETANGULARES E ESTRUTURAS SIMILARES COM ÁREA MÉDIA DAS SEÇÕES MENOR OU IGUAL A 0,25 M², PÉ-DIREITO DUPLO, EM CHAPA DE MADEIRA COMPENSADA PLASTIFICADA, 10 UTILIZAÇÕES. AF_12/2015 FORMAS/CIMBRAMENTOS/ESCORAMENTOS FUNDACOES E ESTRUTURAS</v>
      </c>
    </row>
    <row r="2042" spans="1:13" ht="15">
      <c r="A2042" s="149" t="s">
        <v>3195</v>
      </c>
      <c r="B2042" s="149" t="s">
        <v>3196</v>
      </c>
      <c r="C2042" s="149" t="s">
        <v>3356</v>
      </c>
      <c r="D2042" s="149" t="s">
        <v>3357</v>
      </c>
      <c r="E2042" s="150" t="s">
        <v>643</v>
      </c>
      <c r="F2042" s="149" t="s">
        <v>643</v>
      </c>
      <c r="G2042" s="151">
        <v>92433</v>
      </c>
      <c r="H2042" s="149" t="s">
        <v>3418</v>
      </c>
      <c r="I2042" s="149" t="s">
        <v>996</v>
      </c>
      <c r="J2042" s="149" t="s">
        <v>646</v>
      </c>
      <c r="K2042" s="150" t="s">
        <v>10421</v>
      </c>
      <c r="L2042" s="149" t="s">
        <v>647</v>
      </c>
      <c r="M2042" s="148" t="str">
        <f t="shared" si="31"/>
        <v>CAIXA REFERENCIAL COEFICIENTE DE REPRESENTATIVIDADE MONTAGEM E DESMONTAGEM DE FÔRMA DE PILARES RETANGULARES E ESTRUTURAS SIMILARES COM ÁREA MÉDIA DAS SEÇÕES MAIOR QUE 0,25 M², PÉ-DIREITO DUPLO, EM CHAPA DE MADEIRA COMPENSADA PLASTIFICADA, 10 UTILIZAÇÕES. AF_12/2015 FORMAS/CIMBRAMENTOS/ESCORAMENTOS FUNDACOES E ESTRUTURAS</v>
      </c>
    </row>
    <row r="2043" spans="1:13" ht="15">
      <c r="A2043" s="149" t="s">
        <v>3195</v>
      </c>
      <c r="B2043" s="149" t="s">
        <v>3196</v>
      </c>
      <c r="C2043" s="149" t="s">
        <v>3356</v>
      </c>
      <c r="D2043" s="149" t="s">
        <v>3357</v>
      </c>
      <c r="E2043" s="150" t="s">
        <v>643</v>
      </c>
      <c r="F2043" s="149" t="s">
        <v>643</v>
      </c>
      <c r="G2043" s="151">
        <v>92434</v>
      </c>
      <c r="H2043" s="149" t="s">
        <v>3419</v>
      </c>
      <c r="I2043" s="149" t="s">
        <v>996</v>
      </c>
      <c r="J2043" s="149" t="s">
        <v>646</v>
      </c>
      <c r="K2043" s="150" t="s">
        <v>9777</v>
      </c>
      <c r="L2043" s="149" t="s">
        <v>647</v>
      </c>
      <c r="M2043" s="148" t="str">
        <f t="shared" si="31"/>
        <v>CAIXA REFERENCIAL COEFICIENTE DE REPRESENTATIVIDADE MONTAGEM E DESMONTAGEM DE FÔRMA DE PILARES RETANGULARES E ESTRUTURAS SIMILARES COM ÁREA MÉDIA DAS SEÇÕES MENOR OU IGUAL A 0,25 M², PÉ-DIREITO SIMPLES, EM CHAPA DE MADEIRA COMPENSADA PLASTIFICADA, 12 UTILIZAÇÕES. AF_12/2015 FORMAS/CIMBRAMENTOS/ESCORAMENTOS FUNDACOES E ESTRUTURAS</v>
      </c>
    </row>
    <row r="2044" spans="1:13" ht="15">
      <c r="A2044" s="149" t="s">
        <v>3195</v>
      </c>
      <c r="B2044" s="149" t="s">
        <v>3196</v>
      </c>
      <c r="C2044" s="149" t="s">
        <v>3356</v>
      </c>
      <c r="D2044" s="149" t="s">
        <v>3357</v>
      </c>
      <c r="E2044" s="150" t="s">
        <v>643</v>
      </c>
      <c r="F2044" s="149" t="s">
        <v>643</v>
      </c>
      <c r="G2044" s="151">
        <v>92435</v>
      </c>
      <c r="H2044" s="149" t="s">
        <v>3421</v>
      </c>
      <c r="I2044" s="149" t="s">
        <v>996</v>
      </c>
      <c r="J2044" s="149" t="s">
        <v>646</v>
      </c>
      <c r="K2044" s="150" t="s">
        <v>9553</v>
      </c>
      <c r="L2044" s="149" t="s">
        <v>647</v>
      </c>
      <c r="M2044" s="148" t="str">
        <f t="shared" si="31"/>
        <v>CAIXA REFERENCIAL COEFICIENTE DE REPRESENTATIVIDADE MONTAGEM E DESMONTAGEM DE FÔRMA DE PILARES RETANGULARES E ESTRUTURAS SIMILARES COM ÁREA MÉDIA DAS SEÇÕES MAIOR QUE 0,25 M², PÉ-DIREITO SIMPLES, EM CHAPA DE MADEIRA COMPENSADA PLASTIFICADA, 12 UTILIZAÇÕES. AF_12/2015 FORMAS/CIMBRAMENTOS/ESCORAMENTOS FUNDACOES E ESTRUTURAS</v>
      </c>
    </row>
    <row r="2045" spans="1:13" ht="15">
      <c r="A2045" s="149" t="s">
        <v>3195</v>
      </c>
      <c r="B2045" s="149" t="s">
        <v>3196</v>
      </c>
      <c r="C2045" s="149" t="s">
        <v>3356</v>
      </c>
      <c r="D2045" s="149" t="s">
        <v>3357</v>
      </c>
      <c r="E2045" s="150" t="s">
        <v>643</v>
      </c>
      <c r="F2045" s="149" t="s">
        <v>643</v>
      </c>
      <c r="G2045" s="151">
        <v>92436</v>
      </c>
      <c r="H2045" s="149" t="s">
        <v>3422</v>
      </c>
      <c r="I2045" s="149" t="s">
        <v>996</v>
      </c>
      <c r="J2045" s="149" t="s">
        <v>646</v>
      </c>
      <c r="K2045" s="150" t="s">
        <v>1419</v>
      </c>
      <c r="L2045" s="149" t="s">
        <v>647</v>
      </c>
      <c r="M2045" s="148" t="str">
        <f t="shared" si="31"/>
        <v>CAIXA REFERENCIAL COEFICIENTE DE REPRESENTATIVIDADE MONTAGEM E DESMONTAGEM DE FÔRMA DE PILARES RETANGULARES E ESTRUTURAS SIMILARES COM ÁREA MÉDIA DAS SEÇÕES MENOR OU IGUAL A 0,25 M², PÉ-DIREITO DUPLO, EM CHAPA DE MADEIRA COMPENSADA PLASTIFICADA, 12 UTILIZAÇÕES. AF_12/2015 FORMAS/CIMBRAMENTOS/ESCORAMENTOS FUNDACOES E ESTRUTURAS</v>
      </c>
    </row>
    <row r="2046" spans="1:13" ht="15">
      <c r="A2046" s="149" t="s">
        <v>3195</v>
      </c>
      <c r="B2046" s="149" t="s">
        <v>3196</v>
      </c>
      <c r="C2046" s="149" t="s">
        <v>3356</v>
      </c>
      <c r="D2046" s="149" t="s">
        <v>3357</v>
      </c>
      <c r="E2046" s="150" t="s">
        <v>643</v>
      </c>
      <c r="F2046" s="149" t="s">
        <v>643</v>
      </c>
      <c r="G2046" s="151">
        <v>92437</v>
      </c>
      <c r="H2046" s="149" t="s">
        <v>3423</v>
      </c>
      <c r="I2046" s="149" t="s">
        <v>996</v>
      </c>
      <c r="J2046" s="149" t="s">
        <v>646</v>
      </c>
      <c r="K2046" s="150" t="s">
        <v>10422</v>
      </c>
      <c r="L2046" s="149" t="s">
        <v>647</v>
      </c>
      <c r="M2046" s="148" t="str">
        <f t="shared" si="31"/>
        <v>CAIXA REFERENCIAL COEFICIENTE DE REPRESENTATIVIDADE MONTAGEM E DESMONTAGEM DE FÔRMA DE PILARES RETANGULARES E ESTRUTURAS SIMILARES COM ÁREA MÉDIA DAS SEÇÕES MAIOR QUE 0,25 M², PÉ-DIREITO DUPLO, EM CHAPA DE MADEIRA COMPENSADA PLASTIFICADA, 12 UTILIZAÇÕES. AF_12/2015 FORMAS/CIMBRAMENTOS/ESCORAMENTOS FUNDACOES E ESTRUTURAS</v>
      </c>
    </row>
    <row r="2047" spans="1:13" ht="15">
      <c r="A2047" s="149" t="s">
        <v>3195</v>
      </c>
      <c r="B2047" s="149" t="s">
        <v>3196</v>
      </c>
      <c r="C2047" s="149" t="s">
        <v>3356</v>
      </c>
      <c r="D2047" s="149" t="s">
        <v>3357</v>
      </c>
      <c r="E2047" s="150" t="s">
        <v>643</v>
      </c>
      <c r="F2047" s="149" t="s">
        <v>643</v>
      </c>
      <c r="G2047" s="151">
        <v>92438</v>
      </c>
      <c r="H2047" s="149" t="s">
        <v>3424</v>
      </c>
      <c r="I2047" s="149" t="s">
        <v>996</v>
      </c>
      <c r="J2047" s="149" t="s">
        <v>646</v>
      </c>
      <c r="K2047" s="150" t="s">
        <v>7909</v>
      </c>
      <c r="L2047" s="149" t="s">
        <v>647</v>
      </c>
      <c r="M2047" s="148" t="str">
        <f t="shared" si="31"/>
        <v>CAIXA REFERENCIAL COEFICIENTE DE REPRESENTATIVIDADE MONTAGEM E DESMONTAGEM DE FÔRMA DE PILARES RETANGULARES E ESTRUTURAS SIMILARES COM ÁREA MÉDIA DAS SEÇÕES MENOR OU IGUAL A 0,25 M², PÉ-DIREITO SIMPLES, EM CHAPA DE MADEIRA COMPENSADA PLASTIFICADA, 14 UTILIZAÇÕES. AF_12/2015 FORMAS/CIMBRAMENTOS/ESCORAMENTOS FUNDACOES E ESTRUTURAS</v>
      </c>
    </row>
    <row r="2048" spans="1:13" ht="15">
      <c r="A2048" s="149" t="s">
        <v>3195</v>
      </c>
      <c r="B2048" s="149" t="s">
        <v>3196</v>
      </c>
      <c r="C2048" s="149" t="s">
        <v>3356</v>
      </c>
      <c r="D2048" s="149" t="s">
        <v>3357</v>
      </c>
      <c r="E2048" s="150" t="s">
        <v>643</v>
      </c>
      <c r="F2048" s="149" t="s">
        <v>643</v>
      </c>
      <c r="G2048" s="151">
        <v>92439</v>
      </c>
      <c r="H2048" s="149" t="s">
        <v>3426</v>
      </c>
      <c r="I2048" s="149" t="s">
        <v>996</v>
      </c>
      <c r="J2048" s="149" t="s">
        <v>646</v>
      </c>
      <c r="K2048" s="150" t="s">
        <v>1554</v>
      </c>
      <c r="L2048" s="149" t="s">
        <v>647</v>
      </c>
      <c r="M2048" s="148" t="str">
        <f t="shared" si="31"/>
        <v>CAIXA REFERENCIAL COEFICIENTE DE REPRESENTATIVIDADE MONTAGEM E DESMONTAGEM DE FÔRMA DE PILARES RETANGULARES E ESTRUTURAS SIMILARES COM ÁREA MÉDIA DAS SEÇÕES MAIOR QUE 0,25 M², PÉ-DIREITO SIMPLES, EM CHAPA DE MADEIRA COMPENSADA PLASTIFICADA, 14 UTILIZAÇÕES. AF_12/2015 FORMAS/CIMBRAMENTOS/ESCORAMENTOS FUNDACOES E ESTRUTURAS</v>
      </c>
    </row>
    <row r="2049" spans="1:13" ht="15">
      <c r="A2049" s="149" t="s">
        <v>3195</v>
      </c>
      <c r="B2049" s="149" t="s">
        <v>3196</v>
      </c>
      <c r="C2049" s="149" t="s">
        <v>3356</v>
      </c>
      <c r="D2049" s="149" t="s">
        <v>3357</v>
      </c>
      <c r="E2049" s="150" t="s">
        <v>643</v>
      </c>
      <c r="F2049" s="149" t="s">
        <v>643</v>
      </c>
      <c r="G2049" s="151">
        <v>92440</v>
      </c>
      <c r="H2049" s="149" t="s">
        <v>3427</v>
      </c>
      <c r="I2049" s="149" t="s">
        <v>996</v>
      </c>
      <c r="J2049" s="149" t="s">
        <v>646</v>
      </c>
      <c r="K2049" s="150" t="s">
        <v>10423</v>
      </c>
      <c r="L2049" s="149" t="s">
        <v>647</v>
      </c>
      <c r="M2049" s="148" t="str">
        <f t="shared" si="31"/>
        <v>CAIXA REFERENCIAL COEFICIENTE DE REPRESENTATIVIDADE MONTAGEM E DESMONTAGEM DE FÔRMA DE PILARES RETANGULARES E ESTRUTURAS SIMILARES COM ÁREA MÉDIA DAS SEÇÕES MENOR OU IGUAL A 0,25 M², PÉ-DIREITO DUPLO, EM CHAPA DE MADEIRA COMPENSADA PLASTIFICADA, 14 UTILIZAÇÕES. AF_12/2015 FORMAS/CIMBRAMENTOS/ESCORAMENTOS FUNDACOES E ESTRUTURAS</v>
      </c>
    </row>
    <row r="2050" spans="1:13" ht="15">
      <c r="A2050" s="149" t="s">
        <v>3195</v>
      </c>
      <c r="B2050" s="149" t="s">
        <v>3196</v>
      </c>
      <c r="C2050" s="149" t="s">
        <v>3356</v>
      </c>
      <c r="D2050" s="149" t="s">
        <v>3357</v>
      </c>
      <c r="E2050" s="150" t="s">
        <v>643</v>
      </c>
      <c r="F2050" s="149" t="s">
        <v>643</v>
      </c>
      <c r="G2050" s="151">
        <v>92441</v>
      </c>
      <c r="H2050" s="149" t="s">
        <v>3428</v>
      </c>
      <c r="I2050" s="149" t="s">
        <v>996</v>
      </c>
      <c r="J2050" s="149" t="s">
        <v>646</v>
      </c>
      <c r="K2050" s="150" t="s">
        <v>10424</v>
      </c>
      <c r="L2050" s="149" t="s">
        <v>647</v>
      </c>
      <c r="M2050" s="148" t="str">
        <f t="shared" si="31"/>
        <v>CAIXA REFERENCIAL COEFICIENTE DE REPRESENTATIVIDADE MONTAGEM E DESMONTAGEM DE FÔRMA DE PILARES RETANGULARES E ESTRUTURAS SIMILARES COM ÁREA MÉDIA DAS SEÇÕES MAIOR QUE 0,25 M², PÉ-DIREITO DUPLO, EM CHAPA DE MADEIRA COMPENSADA PLASTIFICADA, 14 UTILIZAÇÕES. AF_12/2015 FORMAS/CIMBRAMENTOS/ESCORAMENTOS FUNDACOES E ESTRUTURAS</v>
      </c>
    </row>
    <row r="2051" spans="1:13" ht="15">
      <c r="A2051" s="149" t="s">
        <v>3195</v>
      </c>
      <c r="B2051" s="149" t="s">
        <v>3196</v>
      </c>
      <c r="C2051" s="149" t="s">
        <v>3356</v>
      </c>
      <c r="D2051" s="149" t="s">
        <v>3357</v>
      </c>
      <c r="E2051" s="150" t="s">
        <v>643</v>
      </c>
      <c r="F2051" s="149" t="s">
        <v>643</v>
      </c>
      <c r="G2051" s="151">
        <v>92442</v>
      </c>
      <c r="H2051" s="149" t="s">
        <v>3429</v>
      </c>
      <c r="I2051" s="149" t="s">
        <v>996</v>
      </c>
      <c r="J2051" s="149" t="s">
        <v>646</v>
      </c>
      <c r="K2051" s="150" t="s">
        <v>10425</v>
      </c>
      <c r="L2051" s="149" t="s">
        <v>647</v>
      </c>
      <c r="M2051" s="148" t="str">
        <f t="shared" si="31"/>
        <v>CAIXA REFERENCIAL COEFICIENTE DE REPRESENTATIVIDADE MONTAGEM E DESMONTAGEM DE FÔRMA DE PILARES RETANGULARES E ESTRUTURAS SIMILARES COM ÁREA MÉDIA DAS SEÇÕES MENOR OU IGUAL A 0,25 M², PÉ-DIREITO SIMPLES, EM CHAPA DE MADEIRA COMPENSADA PLASTIFICADA, 18 UTILIZAÇÕES. AF_12/2015 FORMAS/CIMBRAMENTOS/ESCORAMENTOS FUNDACOES E ESTRUTURAS</v>
      </c>
    </row>
    <row r="2052" spans="1:13" ht="15">
      <c r="A2052" s="149" t="s">
        <v>3195</v>
      </c>
      <c r="B2052" s="149" t="s">
        <v>3196</v>
      </c>
      <c r="C2052" s="149" t="s">
        <v>3356</v>
      </c>
      <c r="D2052" s="149" t="s">
        <v>3357</v>
      </c>
      <c r="E2052" s="150" t="s">
        <v>643</v>
      </c>
      <c r="F2052" s="149" t="s">
        <v>643</v>
      </c>
      <c r="G2052" s="151">
        <v>92443</v>
      </c>
      <c r="H2052" s="149" t="s">
        <v>3430</v>
      </c>
      <c r="I2052" s="149" t="s">
        <v>996</v>
      </c>
      <c r="J2052" s="149" t="s">
        <v>646</v>
      </c>
      <c r="K2052" s="150" t="s">
        <v>10426</v>
      </c>
      <c r="L2052" s="149" t="s">
        <v>647</v>
      </c>
      <c r="M2052" s="148" t="str">
        <f t="shared" si="31"/>
        <v>CAIXA REFERENCIAL COEFICIENTE DE REPRESENTATIVIDADE MONTAGEM E DESMONTAGEM DE FÔRMA DE PILARES RETANGULARES E ESTRUTURAS SIMILARES COM ÁREA MÉDIA DAS SEÇÕES MAIOR QUE 0,25 M², PÉ-DIREITO SIMPLES, EM CHAPA DE MADEIRA COMPENSADA PLASTIFICADA, 18 UTILIZAÇÕES. AF_12/2015 FORMAS/CIMBRAMENTOS/ESCORAMENTOS FUNDACOES E ESTRUTURAS</v>
      </c>
    </row>
    <row r="2053" spans="1:13" ht="15">
      <c r="A2053" s="149" t="s">
        <v>3195</v>
      </c>
      <c r="B2053" s="149" t="s">
        <v>3196</v>
      </c>
      <c r="C2053" s="149" t="s">
        <v>3356</v>
      </c>
      <c r="D2053" s="149" t="s">
        <v>3357</v>
      </c>
      <c r="E2053" s="150" t="s">
        <v>643</v>
      </c>
      <c r="F2053" s="149" t="s">
        <v>643</v>
      </c>
      <c r="G2053" s="151">
        <v>92444</v>
      </c>
      <c r="H2053" s="149" t="s">
        <v>3432</v>
      </c>
      <c r="I2053" s="149" t="s">
        <v>996</v>
      </c>
      <c r="J2053" s="149" t="s">
        <v>646</v>
      </c>
      <c r="K2053" s="150" t="s">
        <v>10427</v>
      </c>
      <c r="L2053" s="149" t="s">
        <v>647</v>
      </c>
      <c r="M2053" s="148" t="str">
        <f t="shared" si="31"/>
        <v>CAIXA REFERENCIAL COEFICIENTE DE REPRESENTATIVIDADE MONTAGEM E DESMONTAGEM DE FÔRMA DE PILARES RETANGULARES E ESTRUTURAS SIMILARES COM ÁREA MÉDIA DAS SEÇÕES MENOR OU IGUAL A 0,25 M², PÉ-DIREITO DUPLO, EM CHAPA DE MADEIRA COMPENSADA PLASTIFICADA, 18 UTILIZAÇÕES. AF_12/2015 FORMAS/CIMBRAMENTOS/ESCORAMENTOS FUNDACOES E ESTRUTURAS</v>
      </c>
    </row>
    <row r="2054" spans="1:13" ht="15">
      <c r="A2054" s="149" t="s">
        <v>3195</v>
      </c>
      <c r="B2054" s="149" t="s">
        <v>3196</v>
      </c>
      <c r="C2054" s="149" t="s">
        <v>3356</v>
      </c>
      <c r="D2054" s="149" t="s">
        <v>3357</v>
      </c>
      <c r="E2054" s="150" t="s">
        <v>643</v>
      </c>
      <c r="F2054" s="149" t="s">
        <v>643</v>
      </c>
      <c r="G2054" s="151">
        <v>92445</v>
      </c>
      <c r="H2054" s="149" t="s">
        <v>3434</v>
      </c>
      <c r="I2054" s="149" t="s">
        <v>996</v>
      </c>
      <c r="J2054" s="149" t="s">
        <v>646</v>
      </c>
      <c r="K2054" s="150" t="s">
        <v>2860</v>
      </c>
      <c r="L2054" s="149" t="s">
        <v>647</v>
      </c>
      <c r="M2054" s="148" t="str">
        <f t="shared" si="31"/>
        <v>CAIXA REFERENCIAL COEFICIENTE DE REPRESENTATIVIDADE MONTAGEM E DESMONTAGEM DE FÔRMA DE PILARES RETANGULARES E ESTRUTURAS SIMILARES COM ÁREA MÉDIA DAS SEÇÕES MAIOR QUE 0,25 M², PÉ-DIREITO DUPLO, EM CHAPA DE MADEIRA COMPENSADA PLASTIFICADA, 18 UTILIZAÇÕES. AF_12/2015 FORMAS/CIMBRAMENTOS/ESCORAMENTOS FUNDACOES E ESTRUTURAS</v>
      </c>
    </row>
    <row r="2055" spans="1:13" ht="15">
      <c r="A2055" s="149" t="s">
        <v>3195</v>
      </c>
      <c r="B2055" s="149" t="s">
        <v>3196</v>
      </c>
      <c r="C2055" s="149" t="s">
        <v>3356</v>
      </c>
      <c r="D2055" s="149" t="s">
        <v>3357</v>
      </c>
      <c r="E2055" s="150" t="s">
        <v>643</v>
      </c>
      <c r="F2055" s="149" t="s">
        <v>643</v>
      </c>
      <c r="G2055" s="151">
        <v>92446</v>
      </c>
      <c r="H2055" s="149" t="s">
        <v>3435</v>
      </c>
      <c r="I2055" s="149" t="s">
        <v>996</v>
      </c>
      <c r="J2055" s="149" t="s">
        <v>646</v>
      </c>
      <c r="K2055" s="150" t="s">
        <v>10428</v>
      </c>
      <c r="L2055" s="149" t="s">
        <v>647</v>
      </c>
      <c r="M2055" s="148" t="str">
        <f t="shared" ref="M2055:M2118" si="32">CONCATENATE(L2055," ",J2055," ",H2055," ",C2055," ",A2055)</f>
        <v>CAIXA REFERENCIAL COEFICIENTE DE REPRESENTATIVIDADE MONTAGEM E DESMONTAGEM DE FÔRMA DE VIGA, ESCORAMENTO COM PONTALETE DE MADEIRA, PÉ-DIREITO SIMPLES, EM MADEIRA SERRADA, 1 UTILIZAÇÃO. AF_12/2015 FORMAS/CIMBRAMENTOS/ESCORAMENTOS FUNDACOES E ESTRUTURAS</v>
      </c>
    </row>
    <row r="2056" spans="1:13" ht="15">
      <c r="A2056" s="149" t="s">
        <v>3195</v>
      </c>
      <c r="B2056" s="149" t="s">
        <v>3196</v>
      </c>
      <c r="C2056" s="149" t="s">
        <v>3356</v>
      </c>
      <c r="D2056" s="149" t="s">
        <v>3357</v>
      </c>
      <c r="E2056" s="150" t="s">
        <v>643</v>
      </c>
      <c r="F2056" s="149" t="s">
        <v>643</v>
      </c>
      <c r="G2056" s="151">
        <v>92447</v>
      </c>
      <c r="H2056" s="149" t="s">
        <v>3436</v>
      </c>
      <c r="I2056" s="149" t="s">
        <v>996</v>
      </c>
      <c r="J2056" s="149" t="s">
        <v>646</v>
      </c>
      <c r="K2056" s="150" t="s">
        <v>10429</v>
      </c>
      <c r="L2056" s="149" t="s">
        <v>647</v>
      </c>
      <c r="M2056" s="148" t="str">
        <f t="shared" si="32"/>
        <v>CAIXA REFERENCIAL COEFICIENTE DE REPRESENTATIVIDADE MONTAGEM E DESMONTAGEM DE FÔRMA DE VIGA, ESCORAMENTO COM PONTALETE DE MADEIRA, PÉ-DIREITO SIMPLES, EM MADEIRA SERRADA, 2 UTILIZAÇÕES. AF_12/2015 FORMAS/CIMBRAMENTOS/ESCORAMENTOS FUNDACOES E ESTRUTURAS</v>
      </c>
    </row>
    <row r="2057" spans="1:13" ht="15">
      <c r="A2057" s="149" t="s">
        <v>3195</v>
      </c>
      <c r="B2057" s="149" t="s">
        <v>3196</v>
      </c>
      <c r="C2057" s="149" t="s">
        <v>3356</v>
      </c>
      <c r="D2057" s="149" t="s">
        <v>3357</v>
      </c>
      <c r="E2057" s="150" t="s">
        <v>643</v>
      </c>
      <c r="F2057" s="149" t="s">
        <v>643</v>
      </c>
      <c r="G2057" s="151">
        <v>92448</v>
      </c>
      <c r="H2057" s="149" t="s">
        <v>3437</v>
      </c>
      <c r="I2057" s="149" t="s">
        <v>996</v>
      </c>
      <c r="J2057" s="149" t="s">
        <v>646</v>
      </c>
      <c r="K2057" s="150" t="s">
        <v>10430</v>
      </c>
      <c r="L2057" s="149" t="s">
        <v>647</v>
      </c>
      <c r="M2057" s="148" t="str">
        <f t="shared" si="32"/>
        <v>CAIXA REFERENCIAL COEFICIENTE DE REPRESENTATIVIDADE MONTAGEM E DESMONTAGEM DE FÔRMA DE VIGA, ESCORAMENTO COM PONTALETE DE MADEIRA, PÉ-DIREITO SIMPLES, EM MADEIRA SERRADA, 4 UTILIZAÇÕES. AF_12/2015 FORMAS/CIMBRAMENTOS/ESCORAMENTOS FUNDACOES E ESTRUTURAS</v>
      </c>
    </row>
    <row r="2058" spans="1:13" ht="15">
      <c r="A2058" s="149" t="s">
        <v>3195</v>
      </c>
      <c r="B2058" s="149" t="s">
        <v>3196</v>
      </c>
      <c r="C2058" s="149" t="s">
        <v>3356</v>
      </c>
      <c r="D2058" s="149" t="s">
        <v>3357</v>
      </c>
      <c r="E2058" s="150" t="s">
        <v>643</v>
      </c>
      <c r="F2058" s="149" t="s">
        <v>643</v>
      </c>
      <c r="G2058" s="151">
        <v>92449</v>
      </c>
      <c r="H2058" s="149" t="s">
        <v>3438</v>
      </c>
      <c r="I2058" s="149" t="s">
        <v>996</v>
      </c>
      <c r="J2058" s="149" t="s">
        <v>646</v>
      </c>
      <c r="K2058" s="150" t="s">
        <v>10431</v>
      </c>
      <c r="L2058" s="149" t="s">
        <v>647</v>
      </c>
      <c r="M2058" s="148" t="str">
        <f t="shared" si="32"/>
        <v>CAIXA REFERENCIAL COEFICIENTE DE REPRESENTATIVIDADE MONTAGEM E DESMONTAGEM DE FÔRMA DE VIGA, ESCORAMENTO COM GARFO DE MADEIRA, PÉ-DIREITO DUPLO, EM CHAPA DE MADEIRA RESINADA, 2 UTILIZAÇÕES. AF_12/2015 FORMAS/CIMBRAMENTOS/ESCORAMENTOS FUNDACOES E ESTRUTURAS</v>
      </c>
    </row>
    <row r="2059" spans="1:13" ht="15">
      <c r="A2059" s="149" t="s">
        <v>3195</v>
      </c>
      <c r="B2059" s="149" t="s">
        <v>3196</v>
      </c>
      <c r="C2059" s="149" t="s">
        <v>3356</v>
      </c>
      <c r="D2059" s="149" t="s">
        <v>3357</v>
      </c>
      <c r="E2059" s="150" t="s">
        <v>643</v>
      </c>
      <c r="F2059" s="149" t="s">
        <v>643</v>
      </c>
      <c r="G2059" s="151">
        <v>92450</v>
      </c>
      <c r="H2059" s="149" t="s">
        <v>3439</v>
      </c>
      <c r="I2059" s="149" t="s">
        <v>996</v>
      </c>
      <c r="J2059" s="149" t="s">
        <v>646</v>
      </c>
      <c r="K2059" s="150" t="s">
        <v>10432</v>
      </c>
      <c r="L2059" s="149" t="s">
        <v>647</v>
      </c>
      <c r="M2059" s="148" t="str">
        <f t="shared" si="32"/>
        <v>CAIXA REFERENCIAL COEFICIENTE DE REPRESENTATIVIDADE MONTAGEM E DESMONTAGEM DE FÔRMA DE VIGA, ESCORAMENTO METÁLICO, PÉ-DIREITO DUPLO, EM CHAPA DE MADEIRA RESINADA, 2 UTILIZAÇÕES. AF_12/2015 FORMAS/CIMBRAMENTOS/ESCORAMENTOS FUNDACOES E ESTRUTURAS</v>
      </c>
    </row>
    <row r="2060" spans="1:13" ht="15">
      <c r="A2060" s="149" t="s">
        <v>3195</v>
      </c>
      <c r="B2060" s="149" t="s">
        <v>3196</v>
      </c>
      <c r="C2060" s="149" t="s">
        <v>3356</v>
      </c>
      <c r="D2060" s="149" t="s">
        <v>3357</v>
      </c>
      <c r="E2060" s="150" t="s">
        <v>643</v>
      </c>
      <c r="F2060" s="149" t="s">
        <v>643</v>
      </c>
      <c r="G2060" s="151">
        <v>92451</v>
      </c>
      <c r="H2060" s="149" t="s">
        <v>3440</v>
      </c>
      <c r="I2060" s="149" t="s">
        <v>996</v>
      </c>
      <c r="J2060" s="149" t="s">
        <v>646</v>
      </c>
      <c r="K2060" s="150" t="s">
        <v>9683</v>
      </c>
      <c r="L2060" s="149" t="s">
        <v>647</v>
      </c>
      <c r="M2060" s="148" t="str">
        <f t="shared" si="32"/>
        <v>CAIXA REFERENCIAL COEFICIENTE DE REPRESENTATIVIDADE MONTAGEM E DESMONTAGEM DE FÔRMA DE VIGA, ESCORAMENTO COM GARFO DE MADEIRA, PÉ-DIREITO SIMPLES, EM CHAPA DE MADEIRA RESINADA, 2 UTILIZAÇÕES. AF_12/2015 FORMAS/CIMBRAMENTOS/ESCORAMENTOS FUNDACOES E ESTRUTURAS</v>
      </c>
    </row>
    <row r="2061" spans="1:13" ht="15">
      <c r="A2061" s="149" t="s">
        <v>3195</v>
      </c>
      <c r="B2061" s="149" t="s">
        <v>3196</v>
      </c>
      <c r="C2061" s="149" t="s">
        <v>3356</v>
      </c>
      <c r="D2061" s="149" t="s">
        <v>3357</v>
      </c>
      <c r="E2061" s="150" t="s">
        <v>643</v>
      </c>
      <c r="F2061" s="149" t="s">
        <v>643</v>
      </c>
      <c r="G2061" s="151">
        <v>92452</v>
      </c>
      <c r="H2061" s="149" t="s">
        <v>3441</v>
      </c>
      <c r="I2061" s="149" t="s">
        <v>996</v>
      </c>
      <c r="J2061" s="149" t="s">
        <v>646</v>
      </c>
      <c r="K2061" s="150" t="s">
        <v>6737</v>
      </c>
      <c r="L2061" s="149" t="s">
        <v>647</v>
      </c>
      <c r="M2061" s="148" t="str">
        <f t="shared" si="32"/>
        <v>CAIXA REFERENCIAL COEFICIENTE DE REPRESENTATIVIDADE MONTAGEM E DESMONTAGEM DE FÔRMA DE VIGA, ESCORAMENTO METÁLICO, PÉ-DIREITO SIMPLES, EM CHAPA DE MADEIRA RESINADA, 2 UTILIZAÇÕES. AF_12/2015 FORMAS/CIMBRAMENTOS/ESCORAMENTOS FUNDACOES E ESTRUTURAS</v>
      </c>
    </row>
    <row r="2062" spans="1:13" ht="15">
      <c r="A2062" s="149" t="s">
        <v>3195</v>
      </c>
      <c r="B2062" s="149" t="s">
        <v>3196</v>
      </c>
      <c r="C2062" s="149" t="s">
        <v>3356</v>
      </c>
      <c r="D2062" s="149" t="s">
        <v>3357</v>
      </c>
      <c r="E2062" s="150" t="s">
        <v>643</v>
      </c>
      <c r="F2062" s="149" t="s">
        <v>643</v>
      </c>
      <c r="G2062" s="151">
        <v>92453</v>
      </c>
      <c r="H2062" s="149" t="s">
        <v>3442</v>
      </c>
      <c r="I2062" s="149" t="s">
        <v>996</v>
      </c>
      <c r="J2062" s="149" t="s">
        <v>646</v>
      </c>
      <c r="K2062" s="150" t="s">
        <v>4944</v>
      </c>
      <c r="L2062" s="149" t="s">
        <v>647</v>
      </c>
      <c r="M2062" s="148" t="str">
        <f t="shared" si="32"/>
        <v>CAIXA REFERENCIAL COEFICIENTE DE REPRESENTATIVIDADE MONTAGEM E DESMONTAGEM DE FÔRMA DE VIGA, ESCORAMENTO COM GARFO DE MADEIRA, PÉ-DIREITO DUPLO, EM CHAPA DE MADEIRA RESINADA, 4 UTILIZAÇÕES. AF_12/2015 FORMAS/CIMBRAMENTOS/ESCORAMENTOS FUNDACOES E ESTRUTURAS</v>
      </c>
    </row>
    <row r="2063" spans="1:13" ht="15">
      <c r="A2063" s="149" t="s">
        <v>3195</v>
      </c>
      <c r="B2063" s="149" t="s">
        <v>3196</v>
      </c>
      <c r="C2063" s="149" t="s">
        <v>3356</v>
      </c>
      <c r="D2063" s="149" t="s">
        <v>3357</v>
      </c>
      <c r="E2063" s="150" t="s">
        <v>643</v>
      </c>
      <c r="F2063" s="149" t="s">
        <v>643</v>
      </c>
      <c r="G2063" s="151">
        <v>92454</v>
      </c>
      <c r="H2063" s="149" t="s">
        <v>3443</v>
      </c>
      <c r="I2063" s="149" t="s">
        <v>996</v>
      </c>
      <c r="J2063" s="149" t="s">
        <v>646</v>
      </c>
      <c r="K2063" s="150" t="s">
        <v>10433</v>
      </c>
      <c r="L2063" s="149" t="s">
        <v>647</v>
      </c>
      <c r="M2063" s="148" t="str">
        <f t="shared" si="32"/>
        <v>CAIXA REFERENCIAL COEFICIENTE DE REPRESENTATIVIDADE MONTAGEM E DESMONTAGEM DE FÔRMA DE VIGA, ESCORAMENTO METÁLICO, PÉ-DIREITO DUPLO, EM CHAPA DE MADEIRA RESINADA, 4 UTILIZAÇÕES. AF_12/2015 FORMAS/CIMBRAMENTOS/ESCORAMENTOS FUNDACOES E ESTRUTURAS</v>
      </c>
    </row>
    <row r="2064" spans="1:13" ht="15">
      <c r="A2064" s="149" t="s">
        <v>3195</v>
      </c>
      <c r="B2064" s="149" t="s">
        <v>3196</v>
      </c>
      <c r="C2064" s="149" t="s">
        <v>3356</v>
      </c>
      <c r="D2064" s="149" t="s">
        <v>3357</v>
      </c>
      <c r="E2064" s="150" t="s">
        <v>643</v>
      </c>
      <c r="F2064" s="149" t="s">
        <v>643</v>
      </c>
      <c r="G2064" s="151">
        <v>92455</v>
      </c>
      <c r="H2064" s="149" t="s">
        <v>3444</v>
      </c>
      <c r="I2064" s="149" t="s">
        <v>996</v>
      </c>
      <c r="J2064" s="149" t="s">
        <v>646</v>
      </c>
      <c r="K2064" s="150" t="s">
        <v>10434</v>
      </c>
      <c r="L2064" s="149" t="s">
        <v>647</v>
      </c>
      <c r="M2064" s="148" t="str">
        <f t="shared" si="32"/>
        <v>CAIXA REFERENCIAL COEFICIENTE DE REPRESENTATIVIDADE MONTAGEM E DESMONTAGEM DE FÔRMA DE VIGA, ESCORAMENTO COM GARFO DE MADEIRA, PÉ-DIREITO SIMPLES, EM CHAPA DE MADEIRA RESINADA, 4 UTILIZAÇÕES. AF_12/2015 FORMAS/CIMBRAMENTOS/ESCORAMENTOS FUNDACOES E ESTRUTURAS</v>
      </c>
    </row>
    <row r="2065" spans="1:13" ht="15">
      <c r="A2065" s="149" t="s">
        <v>3195</v>
      </c>
      <c r="B2065" s="149" t="s">
        <v>3196</v>
      </c>
      <c r="C2065" s="149" t="s">
        <v>3356</v>
      </c>
      <c r="D2065" s="149" t="s">
        <v>3357</v>
      </c>
      <c r="E2065" s="150" t="s">
        <v>643</v>
      </c>
      <c r="F2065" s="149" t="s">
        <v>643</v>
      </c>
      <c r="G2065" s="151">
        <v>92456</v>
      </c>
      <c r="H2065" s="149" t="s">
        <v>3445</v>
      </c>
      <c r="I2065" s="149" t="s">
        <v>996</v>
      </c>
      <c r="J2065" s="149" t="s">
        <v>646</v>
      </c>
      <c r="K2065" s="150" t="s">
        <v>10435</v>
      </c>
      <c r="L2065" s="149" t="s">
        <v>647</v>
      </c>
      <c r="M2065" s="148" t="str">
        <f t="shared" si="32"/>
        <v>CAIXA REFERENCIAL COEFICIENTE DE REPRESENTATIVIDADE MONTAGEM E DESMONTAGEM DE FÔRMA DE VIGA, ESCORAMENTO METÁLICO, PÉ-DIREITO SIMPLES, EM CHAPA DE MADEIRA RESINADA, 4 UTILIZAÇÕES. AF_12/2015 FORMAS/CIMBRAMENTOS/ESCORAMENTOS FUNDACOES E ESTRUTURAS</v>
      </c>
    </row>
    <row r="2066" spans="1:13" ht="15">
      <c r="A2066" s="149" t="s">
        <v>3195</v>
      </c>
      <c r="B2066" s="149" t="s">
        <v>3196</v>
      </c>
      <c r="C2066" s="149" t="s">
        <v>3356</v>
      </c>
      <c r="D2066" s="149" t="s">
        <v>3357</v>
      </c>
      <c r="E2066" s="150" t="s">
        <v>643</v>
      </c>
      <c r="F2066" s="149" t="s">
        <v>643</v>
      </c>
      <c r="G2066" s="151">
        <v>92457</v>
      </c>
      <c r="H2066" s="149" t="s">
        <v>3447</v>
      </c>
      <c r="I2066" s="149" t="s">
        <v>996</v>
      </c>
      <c r="J2066" s="149" t="s">
        <v>646</v>
      </c>
      <c r="K2066" s="150" t="s">
        <v>10436</v>
      </c>
      <c r="L2066" s="149" t="s">
        <v>647</v>
      </c>
      <c r="M2066" s="148" t="str">
        <f t="shared" si="32"/>
        <v>CAIXA REFERENCIAL COEFICIENTE DE REPRESENTATIVIDADE MONTAGEM E DESMONTAGEM DE FÔRMA DE VIGA, ESCORAMENTO COM GARFO DE MADEIRA, PÉ-DIREITO DUPLO, EM CHAPA DE MADEIRA RESINADA, 6 UTILIZAÇÕES. AF_12/2015 FORMAS/CIMBRAMENTOS/ESCORAMENTOS FUNDACOES E ESTRUTURAS</v>
      </c>
    </row>
    <row r="2067" spans="1:13" ht="15">
      <c r="A2067" s="149" t="s">
        <v>3195</v>
      </c>
      <c r="B2067" s="149" t="s">
        <v>3196</v>
      </c>
      <c r="C2067" s="149" t="s">
        <v>3356</v>
      </c>
      <c r="D2067" s="149" t="s">
        <v>3357</v>
      </c>
      <c r="E2067" s="150" t="s">
        <v>643</v>
      </c>
      <c r="F2067" s="149" t="s">
        <v>643</v>
      </c>
      <c r="G2067" s="151">
        <v>92458</v>
      </c>
      <c r="H2067" s="149" t="s">
        <v>3449</v>
      </c>
      <c r="I2067" s="149" t="s">
        <v>996</v>
      </c>
      <c r="J2067" s="149" t="s">
        <v>646</v>
      </c>
      <c r="K2067" s="150" t="s">
        <v>6106</v>
      </c>
      <c r="L2067" s="149" t="s">
        <v>647</v>
      </c>
      <c r="M2067" s="148" t="str">
        <f t="shared" si="32"/>
        <v>CAIXA REFERENCIAL COEFICIENTE DE REPRESENTATIVIDADE MONTAGEM E DESMONTAGEM DE FÔRMA DE VIGA, ESCORAMENTO METÁLICO, PÉ-DIREITO DUPLO, EM CHAPA DE MADEIRA RESINADA, 6 UTILIZAÇÕES. AF_12/2015 FORMAS/CIMBRAMENTOS/ESCORAMENTOS FUNDACOES E ESTRUTURAS</v>
      </c>
    </row>
    <row r="2068" spans="1:13" ht="15">
      <c r="A2068" s="149" t="s">
        <v>3195</v>
      </c>
      <c r="B2068" s="149" t="s">
        <v>3196</v>
      </c>
      <c r="C2068" s="149" t="s">
        <v>3356</v>
      </c>
      <c r="D2068" s="149" t="s">
        <v>3357</v>
      </c>
      <c r="E2068" s="150" t="s">
        <v>643</v>
      </c>
      <c r="F2068" s="149" t="s">
        <v>643</v>
      </c>
      <c r="G2068" s="151">
        <v>92459</v>
      </c>
      <c r="H2068" s="149" t="s">
        <v>3450</v>
      </c>
      <c r="I2068" s="149" t="s">
        <v>996</v>
      </c>
      <c r="J2068" s="149" t="s">
        <v>646</v>
      </c>
      <c r="K2068" s="150" t="s">
        <v>10437</v>
      </c>
      <c r="L2068" s="149" t="s">
        <v>647</v>
      </c>
      <c r="M2068" s="148" t="str">
        <f t="shared" si="32"/>
        <v>CAIXA REFERENCIAL COEFICIENTE DE REPRESENTATIVIDADE MONTAGEM E DESMONTAGEM DE FÔRMA DE VIGA, ESCORAMENTO COM GARFO DE MADEIRA, PÉ-DIREITO SIMPLES, EM CHAPA DE MADEIRA RESINADA, 6 UTILIZAÇÕES. AF_12/2015 FORMAS/CIMBRAMENTOS/ESCORAMENTOS FUNDACOES E ESTRUTURAS</v>
      </c>
    </row>
    <row r="2069" spans="1:13" ht="15">
      <c r="A2069" s="149" t="s">
        <v>3195</v>
      </c>
      <c r="B2069" s="149" t="s">
        <v>3196</v>
      </c>
      <c r="C2069" s="149" t="s">
        <v>3356</v>
      </c>
      <c r="D2069" s="149" t="s">
        <v>3357</v>
      </c>
      <c r="E2069" s="150" t="s">
        <v>643</v>
      </c>
      <c r="F2069" s="149" t="s">
        <v>643</v>
      </c>
      <c r="G2069" s="151">
        <v>92460</v>
      </c>
      <c r="H2069" s="149" t="s">
        <v>3451</v>
      </c>
      <c r="I2069" s="149" t="s">
        <v>996</v>
      </c>
      <c r="J2069" s="149" t="s">
        <v>646</v>
      </c>
      <c r="K2069" s="150" t="s">
        <v>10438</v>
      </c>
      <c r="L2069" s="149" t="s">
        <v>647</v>
      </c>
      <c r="M2069" s="148" t="str">
        <f t="shared" si="32"/>
        <v>CAIXA REFERENCIAL COEFICIENTE DE REPRESENTATIVIDADE MONTAGEM E DESMONTAGEM DE FÔRMA DE VIGA, ESCORAMENTO METÁLICO, PÉ-DIREITO SIMPLES, EM CHAPA DE MADEIRA RESINADA, 6 UTILIZAÇÕES. AF_12/2015 FORMAS/CIMBRAMENTOS/ESCORAMENTOS FUNDACOES E ESTRUTURAS</v>
      </c>
    </row>
    <row r="2070" spans="1:13" ht="15">
      <c r="A2070" s="149" t="s">
        <v>3195</v>
      </c>
      <c r="B2070" s="149" t="s">
        <v>3196</v>
      </c>
      <c r="C2070" s="149" t="s">
        <v>3356</v>
      </c>
      <c r="D2070" s="149" t="s">
        <v>3357</v>
      </c>
      <c r="E2070" s="150" t="s">
        <v>643</v>
      </c>
      <c r="F2070" s="149" t="s">
        <v>643</v>
      </c>
      <c r="G2070" s="151">
        <v>92461</v>
      </c>
      <c r="H2070" s="149" t="s">
        <v>3452</v>
      </c>
      <c r="I2070" s="149" t="s">
        <v>996</v>
      </c>
      <c r="J2070" s="149" t="s">
        <v>646</v>
      </c>
      <c r="K2070" s="150" t="s">
        <v>10409</v>
      </c>
      <c r="L2070" s="149" t="s">
        <v>647</v>
      </c>
      <c r="M2070" s="148" t="str">
        <f t="shared" si="32"/>
        <v>CAIXA REFERENCIAL COEFICIENTE DE REPRESENTATIVIDADE MONTAGEM E DESMONTAGEM DE FÔRMA DE VIGA, ESCORAMENTO COM GARFO DE MADEIRA, PÉ-DIREITO DUPLO, EM CHAPA DE MADEIRA RESINADA, 8 UTILIZAÇÕES. AF_12/2015 FORMAS/CIMBRAMENTOS/ESCORAMENTOS FUNDACOES E ESTRUTURAS</v>
      </c>
    </row>
    <row r="2071" spans="1:13" ht="15">
      <c r="A2071" s="149" t="s">
        <v>3195</v>
      </c>
      <c r="B2071" s="149" t="s">
        <v>3196</v>
      </c>
      <c r="C2071" s="149" t="s">
        <v>3356</v>
      </c>
      <c r="D2071" s="149" t="s">
        <v>3357</v>
      </c>
      <c r="E2071" s="150" t="s">
        <v>643</v>
      </c>
      <c r="F2071" s="149" t="s">
        <v>643</v>
      </c>
      <c r="G2071" s="151">
        <v>92462</v>
      </c>
      <c r="H2071" s="149" t="s">
        <v>3453</v>
      </c>
      <c r="I2071" s="149" t="s">
        <v>996</v>
      </c>
      <c r="J2071" s="149" t="s">
        <v>646</v>
      </c>
      <c r="K2071" s="150" t="s">
        <v>10439</v>
      </c>
      <c r="L2071" s="149" t="s">
        <v>647</v>
      </c>
      <c r="M2071" s="148" t="str">
        <f t="shared" si="32"/>
        <v>CAIXA REFERENCIAL COEFICIENTE DE REPRESENTATIVIDADE MONTAGEM E DESMONTAGEM DE FÔRMA DE VIGA, ESCORAMENTO METÁLICO, PÉ-DIREITO DUPLO, EM CHAPA DE MADEIRA RESINADA, 8 UTILIZAÇÕES. AF_12/2015 FORMAS/CIMBRAMENTOS/ESCORAMENTOS FUNDACOES E ESTRUTURAS</v>
      </c>
    </row>
    <row r="2072" spans="1:13" ht="15">
      <c r="A2072" s="149" t="s">
        <v>3195</v>
      </c>
      <c r="B2072" s="149" t="s">
        <v>3196</v>
      </c>
      <c r="C2072" s="149" t="s">
        <v>3356</v>
      </c>
      <c r="D2072" s="149" t="s">
        <v>3357</v>
      </c>
      <c r="E2072" s="150" t="s">
        <v>643</v>
      </c>
      <c r="F2072" s="149" t="s">
        <v>643</v>
      </c>
      <c r="G2072" s="151">
        <v>92463</v>
      </c>
      <c r="H2072" s="149" t="s">
        <v>3454</v>
      </c>
      <c r="I2072" s="149" t="s">
        <v>996</v>
      </c>
      <c r="J2072" s="149" t="s">
        <v>646</v>
      </c>
      <c r="K2072" s="150" t="s">
        <v>10440</v>
      </c>
      <c r="L2072" s="149" t="s">
        <v>647</v>
      </c>
      <c r="M2072" s="148" t="str">
        <f t="shared" si="32"/>
        <v>CAIXA REFERENCIAL COEFICIENTE DE REPRESENTATIVIDADE MONTAGEM E DESMONTAGEM DE FÔRMA DE VIGA, ESCORAMENTO COM GARFO DE MADEIRA, PÉ-DIREITO SIMPLES, EM CHAPA DE MADEIRA RESINADA, 8 UTILIZAÇÕES. AF_12/2015 FORMAS/CIMBRAMENTOS/ESCORAMENTOS FUNDACOES E ESTRUTURAS</v>
      </c>
    </row>
    <row r="2073" spans="1:13" ht="15">
      <c r="A2073" s="149" t="s">
        <v>3195</v>
      </c>
      <c r="B2073" s="149" t="s">
        <v>3196</v>
      </c>
      <c r="C2073" s="149" t="s">
        <v>3356</v>
      </c>
      <c r="D2073" s="149" t="s">
        <v>3357</v>
      </c>
      <c r="E2073" s="150" t="s">
        <v>643</v>
      </c>
      <c r="F2073" s="149" t="s">
        <v>643</v>
      </c>
      <c r="G2073" s="151">
        <v>92464</v>
      </c>
      <c r="H2073" s="149" t="s">
        <v>3455</v>
      </c>
      <c r="I2073" s="149" t="s">
        <v>996</v>
      </c>
      <c r="J2073" s="149" t="s">
        <v>646</v>
      </c>
      <c r="K2073" s="150" t="s">
        <v>10441</v>
      </c>
      <c r="L2073" s="149" t="s">
        <v>647</v>
      </c>
      <c r="M2073" s="148" t="str">
        <f t="shared" si="32"/>
        <v>CAIXA REFERENCIAL COEFICIENTE DE REPRESENTATIVIDADE MONTAGEM E DESMONTAGEM DE FÔRMA DE VIGA, ESCORAMENTO METÁLICO, PÉ-DIREITO SIMPLES, EM CHAPA DE MADEIRA RESINADA, 8 UTILIZAÇÕES. AF_12/2015 FORMAS/CIMBRAMENTOS/ESCORAMENTOS FUNDACOES E ESTRUTURAS</v>
      </c>
    </row>
    <row r="2074" spans="1:13" ht="15">
      <c r="A2074" s="149" t="s">
        <v>3195</v>
      </c>
      <c r="B2074" s="149" t="s">
        <v>3196</v>
      </c>
      <c r="C2074" s="149" t="s">
        <v>3356</v>
      </c>
      <c r="D2074" s="149" t="s">
        <v>3357</v>
      </c>
      <c r="E2074" s="150" t="s">
        <v>643</v>
      </c>
      <c r="F2074" s="149" t="s">
        <v>643</v>
      </c>
      <c r="G2074" s="151">
        <v>92465</v>
      </c>
      <c r="H2074" s="149" t="s">
        <v>3456</v>
      </c>
      <c r="I2074" s="149" t="s">
        <v>996</v>
      </c>
      <c r="J2074" s="149" t="s">
        <v>646</v>
      </c>
      <c r="K2074" s="150" t="s">
        <v>10442</v>
      </c>
      <c r="L2074" s="149" t="s">
        <v>647</v>
      </c>
      <c r="M2074" s="148" t="str">
        <f t="shared" si="32"/>
        <v>CAIXA REFERENCIAL COEFICIENTE DE REPRESENTATIVIDADE MONTAGEM E DESMONTAGEM DE FÔRMA DE VIGA, ESCORAMENTO COM GARFO DE MADEIRA, PÉ-DIREITO DUPLO, EM CHAPA DE MADEIRA PLASTIFICADA, 10 UTILIZAÇÕES. AF_12/2015 FORMAS/CIMBRAMENTOS/ESCORAMENTOS FUNDACOES E ESTRUTURAS</v>
      </c>
    </row>
    <row r="2075" spans="1:13" ht="15">
      <c r="A2075" s="149" t="s">
        <v>3195</v>
      </c>
      <c r="B2075" s="149" t="s">
        <v>3196</v>
      </c>
      <c r="C2075" s="149" t="s">
        <v>3356</v>
      </c>
      <c r="D2075" s="149" t="s">
        <v>3357</v>
      </c>
      <c r="E2075" s="150" t="s">
        <v>643</v>
      </c>
      <c r="F2075" s="149" t="s">
        <v>643</v>
      </c>
      <c r="G2075" s="151">
        <v>92466</v>
      </c>
      <c r="H2075" s="149" t="s">
        <v>3457</v>
      </c>
      <c r="I2075" s="149" t="s">
        <v>996</v>
      </c>
      <c r="J2075" s="149" t="s">
        <v>646</v>
      </c>
      <c r="K2075" s="150" t="s">
        <v>10443</v>
      </c>
      <c r="L2075" s="149" t="s">
        <v>647</v>
      </c>
      <c r="M2075" s="148" t="str">
        <f t="shared" si="32"/>
        <v>CAIXA REFERENCIAL COEFICIENTE DE REPRESENTATIVIDADE MONTAGEM E DESMONTAGEM DE FÔRMA DE VIGA, ESCORAMENTO METÁLICO, PÉ-DIREITO DUPLO, EM CHAPA DE MADEIRA PLASTIFICADA, 10 UTILIZAÇÕES. AF_12/2015 FORMAS/CIMBRAMENTOS/ESCORAMENTOS FUNDACOES E ESTRUTURAS</v>
      </c>
    </row>
    <row r="2076" spans="1:13" ht="15">
      <c r="A2076" s="149" t="s">
        <v>3195</v>
      </c>
      <c r="B2076" s="149" t="s">
        <v>3196</v>
      </c>
      <c r="C2076" s="149" t="s">
        <v>3356</v>
      </c>
      <c r="D2076" s="149" t="s">
        <v>3357</v>
      </c>
      <c r="E2076" s="150" t="s">
        <v>643</v>
      </c>
      <c r="F2076" s="149" t="s">
        <v>643</v>
      </c>
      <c r="G2076" s="151">
        <v>92467</v>
      </c>
      <c r="H2076" s="149" t="s">
        <v>3458</v>
      </c>
      <c r="I2076" s="149" t="s">
        <v>996</v>
      </c>
      <c r="J2076" s="149" t="s">
        <v>646</v>
      </c>
      <c r="K2076" s="150" t="s">
        <v>10444</v>
      </c>
      <c r="L2076" s="149" t="s">
        <v>647</v>
      </c>
      <c r="M2076" s="148" t="str">
        <f t="shared" si="32"/>
        <v>CAIXA REFERENCIAL COEFICIENTE DE REPRESENTATIVIDADE MONTAGEM E DESMONTAGEM DE FÔRMA DE VIGA, ESCORAMENTO COM GARFO DE MADEIRA, PÉ-DIREITO SIMPLES, EM CHAPA DE MADEIRA PLASTIFICADA, 10 UTILIZAÇÕES. AF_12/2015 FORMAS/CIMBRAMENTOS/ESCORAMENTOS FUNDACOES E ESTRUTURAS</v>
      </c>
    </row>
    <row r="2077" spans="1:13" ht="15">
      <c r="A2077" s="149" t="s">
        <v>3195</v>
      </c>
      <c r="B2077" s="149" t="s">
        <v>3196</v>
      </c>
      <c r="C2077" s="149" t="s">
        <v>3356</v>
      </c>
      <c r="D2077" s="149" t="s">
        <v>3357</v>
      </c>
      <c r="E2077" s="150" t="s">
        <v>643</v>
      </c>
      <c r="F2077" s="149" t="s">
        <v>643</v>
      </c>
      <c r="G2077" s="151">
        <v>92468</v>
      </c>
      <c r="H2077" s="149" t="s">
        <v>3459</v>
      </c>
      <c r="I2077" s="149" t="s">
        <v>996</v>
      </c>
      <c r="J2077" s="149" t="s">
        <v>646</v>
      </c>
      <c r="K2077" s="150" t="s">
        <v>1354</v>
      </c>
      <c r="L2077" s="149" t="s">
        <v>647</v>
      </c>
      <c r="M2077" s="148" t="str">
        <f t="shared" si="32"/>
        <v>CAIXA REFERENCIAL COEFICIENTE DE REPRESENTATIVIDADE MONTAGEM E DESMONTAGEM DE FÔRMA DE VIGA, ESCORAMENTO METÁLICO, PÉ-DIREITO SIMPLES, EM CHAPA DE MADEIRA PLASTIFICADA, 10 UTILIZAÇÕES. AF_12/2015 FORMAS/CIMBRAMENTOS/ESCORAMENTOS FUNDACOES E ESTRUTURAS</v>
      </c>
    </row>
    <row r="2078" spans="1:13" ht="15">
      <c r="A2078" s="149" t="s">
        <v>3195</v>
      </c>
      <c r="B2078" s="149" t="s">
        <v>3196</v>
      </c>
      <c r="C2078" s="149" t="s">
        <v>3356</v>
      </c>
      <c r="D2078" s="149" t="s">
        <v>3357</v>
      </c>
      <c r="E2078" s="150" t="s">
        <v>643</v>
      </c>
      <c r="F2078" s="149" t="s">
        <v>643</v>
      </c>
      <c r="G2078" s="151">
        <v>92469</v>
      </c>
      <c r="H2078" s="149" t="s">
        <v>3461</v>
      </c>
      <c r="I2078" s="149" t="s">
        <v>996</v>
      </c>
      <c r="J2078" s="149" t="s">
        <v>646</v>
      </c>
      <c r="K2078" s="150" t="s">
        <v>10445</v>
      </c>
      <c r="L2078" s="149" t="s">
        <v>647</v>
      </c>
      <c r="M2078" s="148" t="str">
        <f t="shared" si="32"/>
        <v>CAIXA REFERENCIAL COEFICIENTE DE REPRESENTATIVIDADE MONTAGEM E DESMONTAGEM DE FÔRMA DE VIGA, ESCORAMENTO COM GARFO DE MADEIRA, PÉ-DIREITO DUPLO, EM CHAPA DE MADEIRA PLASTIFICADA, 12 UTILIZAÇÕES. AF_12/2015 FORMAS/CIMBRAMENTOS/ESCORAMENTOS FUNDACOES E ESTRUTURAS</v>
      </c>
    </row>
    <row r="2079" spans="1:13" ht="15">
      <c r="A2079" s="149" t="s">
        <v>3195</v>
      </c>
      <c r="B2079" s="149" t="s">
        <v>3196</v>
      </c>
      <c r="C2079" s="149" t="s">
        <v>3356</v>
      </c>
      <c r="D2079" s="149" t="s">
        <v>3357</v>
      </c>
      <c r="E2079" s="150" t="s">
        <v>643</v>
      </c>
      <c r="F2079" s="149" t="s">
        <v>643</v>
      </c>
      <c r="G2079" s="151">
        <v>92470</v>
      </c>
      <c r="H2079" s="149" t="s">
        <v>3462</v>
      </c>
      <c r="I2079" s="149" t="s">
        <v>996</v>
      </c>
      <c r="J2079" s="149" t="s">
        <v>646</v>
      </c>
      <c r="K2079" s="150" t="s">
        <v>10446</v>
      </c>
      <c r="L2079" s="149" t="s">
        <v>647</v>
      </c>
      <c r="M2079" s="148" t="str">
        <f t="shared" si="32"/>
        <v>CAIXA REFERENCIAL COEFICIENTE DE REPRESENTATIVIDADE MONTAGEM E DESMONTAGEM DE FÔRMA DE VIGA, ESCORAMENTO METÁLICO, PÉ-DIREITO DUPLO, EM CHAPA DE MADEIRA PLASTIFICADA, 12 UTILIZAÇÕES. AF_12/2015 FORMAS/CIMBRAMENTOS/ESCORAMENTOS FUNDACOES E ESTRUTURAS</v>
      </c>
    </row>
    <row r="2080" spans="1:13" ht="15">
      <c r="A2080" s="149" t="s">
        <v>3195</v>
      </c>
      <c r="B2080" s="149" t="s">
        <v>3196</v>
      </c>
      <c r="C2080" s="149" t="s">
        <v>3356</v>
      </c>
      <c r="D2080" s="149" t="s">
        <v>3357</v>
      </c>
      <c r="E2080" s="150" t="s">
        <v>643</v>
      </c>
      <c r="F2080" s="149" t="s">
        <v>643</v>
      </c>
      <c r="G2080" s="151">
        <v>92471</v>
      </c>
      <c r="H2080" s="149" t="s">
        <v>3463</v>
      </c>
      <c r="I2080" s="149" t="s">
        <v>996</v>
      </c>
      <c r="J2080" s="149" t="s">
        <v>646</v>
      </c>
      <c r="K2080" s="150" t="s">
        <v>10447</v>
      </c>
      <c r="L2080" s="149" t="s">
        <v>647</v>
      </c>
      <c r="M2080" s="148" t="str">
        <f t="shared" si="32"/>
        <v>CAIXA REFERENCIAL COEFICIENTE DE REPRESENTATIVIDADE MONTAGEM E DESMONTAGEM DE FÔRMA DE VIGA, ESCORAMENTO COM GARFO DE MADEIRA, PÉ-DIREITO SIMPLES, EM CHAPA DE MADEIRA PLASTIFICADA, 12 UTILIZAÇÕES. AF_12/2015 FORMAS/CIMBRAMENTOS/ESCORAMENTOS FUNDACOES E ESTRUTURAS</v>
      </c>
    </row>
    <row r="2081" spans="1:13" ht="15">
      <c r="A2081" s="149" t="s">
        <v>3195</v>
      </c>
      <c r="B2081" s="149" t="s">
        <v>3196</v>
      </c>
      <c r="C2081" s="149" t="s">
        <v>3356</v>
      </c>
      <c r="D2081" s="149" t="s">
        <v>3357</v>
      </c>
      <c r="E2081" s="150" t="s">
        <v>643</v>
      </c>
      <c r="F2081" s="149" t="s">
        <v>643</v>
      </c>
      <c r="G2081" s="151">
        <v>92472</v>
      </c>
      <c r="H2081" s="149" t="s">
        <v>3464</v>
      </c>
      <c r="I2081" s="149" t="s">
        <v>996</v>
      </c>
      <c r="J2081" s="149" t="s">
        <v>646</v>
      </c>
      <c r="K2081" s="150" t="s">
        <v>10448</v>
      </c>
      <c r="L2081" s="149" t="s">
        <v>647</v>
      </c>
      <c r="M2081" s="148" t="str">
        <f t="shared" si="32"/>
        <v>CAIXA REFERENCIAL COEFICIENTE DE REPRESENTATIVIDADE MONTAGEM E DESMONTAGEM DE FÔRMA DE VIGA, ESCORAMENTO METÁLICO, PÉ-DIREITO SIMPLES, EM CHAPA DE MADEIRA PLASTIFICADA, 12 UTILIZAÇÕES. AF_12/2015 FORMAS/CIMBRAMENTOS/ESCORAMENTOS FUNDACOES E ESTRUTURAS</v>
      </c>
    </row>
    <row r="2082" spans="1:13" ht="15">
      <c r="A2082" s="149" t="s">
        <v>3195</v>
      </c>
      <c r="B2082" s="149" t="s">
        <v>3196</v>
      </c>
      <c r="C2082" s="149" t="s">
        <v>3356</v>
      </c>
      <c r="D2082" s="149" t="s">
        <v>3357</v>
      </c>
      <c r="E2082" s="150" t="s">
        <v>643</v>
      </c>
      <c r="F2082" s="149" t="s">
        <v>643</v>
      </c>
      <c r="G2082" s="151">
        <v>92473</v>
      </c>
      <c r="H2082" s="149" t="s">
        <v>3465</v>
      </c>
      <c r="I2082" s="149" t="s">
        <v>996</v>
      </c>
      <c r="J2082" s="149" t="s">
        <v>646</v>
      </c>
      <c r="K2082" s="150" t="s">
        <v>1756</v>
      </c>
      <c r="L2082" s="149" t="s">
        <v>647</v>
      </c>
      <c r="M2082" s="148" t="str">
        <f t="shared" si="32"/>
        <v>CAIXA REFERENCIAL COEFICIENTE DE REPRESENTATIVIDADE MONTAGEM E DESMONTAGEM DE FÔRMA DE VIGA, ESCORAMENTO COM GARFO DE MADEIRA, PÉ-DIREITO DUPLO, EM CHAPA DE MADEIRA PLASTIFICADA, 14 UTILIZAÇÕES. AF_12/2015 FORMAS/CIMBRAMENTOS/ESCORAMENTOS FUNDACOES E ESTRUTURAS</v>
      </c>
    </row>
    <row r="2083" spans="1:13" ht="15">
      <c r="A2083" s="149" t="s">
        <v>3195</v>
      </c>
      <c r="B2083" s="149" t="s">
        <v>3196</v>
      </c>
      <c r="C2083" s="149" t="s">
        <v>3356</v>
      </c>
      <c r="D2083" s="149" t="s">
        <v>3357</v>
      </c>
      <c r="E2083" s="150" t="s">
        <v>643</v>
      </c>
      <c r="F2083" s="149" t="s">
        <v>643</v>
      </c>
      <c r="G2083" s="151">
        <v>92474</v>
      </c>
      <c r="H2083" s="149" t="s">
        <v>3466</v>
      </c>
      <c r="I2083" s="149" t="s">
        <v>996</v>
      </c>
      <c r="J2083" s="149" t="s">
        <v>646</v>
      </c>
      <c r="K2083" s="150" t="s">
        <v>10449</v>
      </c>
      <c r="L2083" s="149" t="s">
        <v>647</v>
      </c>
      <c r="M2083" s="148" t="str">
        <f t="shared" si="32"/>
        <v>CAIXA REFERENCIAL COEFICIENTE DE REPRESENTATIVIDADE MONTAGEM E DESMONTAGEM DE FÔRMA DE VIGA, ESCORAMENTO METÁLICO, PÉ-DIREITO DUPLO, EM CHAPA DE MADEIRA PLASTIFICADA, 14 UTILIZAÇÕES. AF_12/2015 FORMAS/CIMBRAMENTOS/ESCORAMENTOS FUNDACOES E ESTRUTURAS</v>
      </c>
    </row>
    <row r="2084" spans="1:13" ht="15">
      <c r="A2084" s="149" t="s">
        <v>3195</v>
      </c>
      <c r="B2084" s="149" t="s">
        <v>3196</v>
      </c>
      <c r="C2084" s="149" t="s">
        <v>3356</v>
      </c>
      <c r="D2084" s="149" t="s">
        <v>3357</v>
      </c>
      <c r="E2084" s="150" t="s">
        <v>643</v>
      </c>
      <c r="F2084" s="149" t="s">
        <v>643</v>
      </c>
      <c r="G2084" s="151">
        <v>92475</v>
      </c>
      <c r="H2084" s="149" t="s">
        <v>3467</v>
      </c>
      <c r="I2084" s="149" t="s">
        <v>996</v>
      </c>
      <c r="J2084" s="149" t="s">
        <v>646</v>
      </c>
      <c r="K2084" s="150" t="s">
        <v>6830</v>
      </c>
      <c r="L2084" s="149" t="s">
        <v>647</v>
      </c>
      <c r="M2084" s="148" t="str">
        <f t="shared" si="32"/>
        <v>CAIXA REFERENCIAL COEFICIENTE DE REPRESENTATIVIDADE MONTAGEM E DESMONTAGEM DE FÔRMA DE VIGA, ESCORAMENTO COM GARFO DE MADEIRA, PÉ-DIREITO SIMPLES, EM CHAPA DE MADEIRA PLASTIFICADA, 14 UTILIZAÇÕES. AF_12/2015 FORMAS/CIMBRAMENTOS/ESCORAMENTOS FUNDACOES E ESTRUTURAS</v>
      </c>
    </row>
    <row r="2085" spans="1:13" ht="15">
      <c r="A2085" s="149" t="s">
        <v>3195</v>
      </c>
      <c r="B2085" s="149" t="s">
        <v>3196</v>
      </c>
      <c r="C2085" s="149" t="s">
        <v>3356</v>
      </c>
      <c r="D2085" s="149" t="s">
        <v>3357</v>
      </c>
      <c r="E2085" s="150" t="s">
        <v>643</v>
      </c>
      <c r="F2085" s="149" t="s">
        <v>643</v>
      </c>
      <c r="G2085" s="151">
        <v>92476</v>
      </c>
      <c r="H2085" s="149" t="s">
        <v>3468</v>
      </c>
      <c r="I2085" s="149" t="s">
        <v>996</v>
      </c>
      <c r="J2085" s="149" t="s">
        <v>646</v>
      </c>
      <c r="K2085" s="150" t="s">
        <v>10450</v>
      </c>
      <c r="L2085" s="149" t="s">
        <v>647</v>
      </c>
      <c r="M2085" s="148" t="str">
        <f t="shared" si="32"/>
        <v>CAIXA REFERENCIAL COEFICIENTE DE REPRESENTATIVIDADE MONTAGEM E DESMONTAGEM DE FÔRMA DE VIGA, ESCORAMENTO METÁLICO, PÉ-DIREITO SIMPLES, EM CHAPA DE MADEIRA PLASTIFICADA, 14 UTILIZAÇÕES. AF_12/2015 FORMAS/CIMBRAMENTOS/ESCORAMENTOS FUNDACOES E ESTRUTURAS</v>
      </c>
    </row>
    <row r="2086" spans="1:13" ht="15">
      <c r="A2086" s="149" t="s">
        <v>3195</v>
      </c>
      <c r="B2086" s="149" t="s">
        <v>3196</v>
      </c>
      <c r="C2086" s="149" t="s">
        <v>3356</v>
      </c>
      <c r="D2086" s="149" t="s">
        <v>3357</v>
      </c>
      <c r="E2086" s="150" t="s">
        <v>643</v>
      </c>
      <c r="F2086" s="149" t="s">
        <v>643</v>
      </c>
      <c r="G2086" s="151">
        <v>92477</v>
      </c>
      <c r="H2086" s="149" t="s">
        <v>3470</v>
      </c>
      <c r="I2086" s="149" t="s">
        <v>996</v>
      </c>
      <c r="J2086" s="149" t="s">
        <v>646</v>
      </c>
      <c r="K2086" s="150" t="s">
        <v>10451</v>
      </c>
      <c r="L2086" s="149" t="s">
        <v>647</v>
      </c>
      <c r="M2086" s="148" t="str">
        <f t="shared" si="32"/>
        <v>CAIXA REFERENCIAL COEFICIENTE DE REPRESENTATIVIDADE MONTAGEM E DESMONTAGEM DE FÔRMA DE VIGA, ESCORAMENTO COM GARFO DE MADEIRA, PÉ-DIREITO DUPLO, EM CHAPA DE MADEIRA PLASTIFICADA, 18 UTILIZAÇÕES. AF_12/2015 FORMAS/CIMBRAMENTOS/ESCORAMENTOS FUNDACOES E ESTRUTURAS</v>
      </c>
    </row>
    <row r="2087" spans="1:13" ht="15">
      <c r="A2087" s="149" t="s">
        <v>3195</v>
      </c>
      <c r="B2087" s="149" t="s">
        <v>3196</v>
      </c>
      <c r="C2087" s="149" t="s">
        <v>3356</v>
      </c>
      <c r="D2087" s="149" t="s">
        <v>3357</v>
      </c>
      <c r="E2087" s="150" t="s">
        <v>643</v>
      </c>
      <c r="F2087" s="149" t="s">
        <v>643</v>
      </c>
      <c r="G2087" s="151">
        <v>92478</v>
      </c>
      <c r="H2087" s="149" t="s">
        <v>3471</v>
      </c>
      <c r="I2087" s="149" t="s">
        <v>996</v>
      </c>
      <c r="J2087" s="149" t="s">
        <v>646</v>
      </c>
      <c r="K2087" s="150" t="s">
        <v>10452</v>
      </c>
      <c r="L2087" s="149" t="s">
        <v>647</v>
      </c>
      <c r="M2087" s="148" t="str">
        <f t="shared" si="32"/>
        <v>CAIXA REFERENCIAL COEFICIENTE DE REPRESENTATIVIDADE MONTAGEM E DESMONTAGEM DE FÔRMA DE VIGA, ESCORAMENTO METÁLICO, PÉ-DIREITO DUPLO, EM CHAPA DE MADEIRA PLASTIFICADA, 18 UTILIZAÇÕES. AF_12/2015 FORMAS/CIMBRAMENTOS/ESCORAMENTOS FUNDACOES E ESTRUTURAS</v>
      </c>
    </row>
    <row r="2088" spans="1:13" ht="15">
      <c r="A2088" s="149" t="s">
        <v>3195</v>
      </c>
      <c r="B2088" s="149" t="s">
        <v>3196</v>
      </c>
      <c r="C2088" s="149" t="s">
        <v>3356</v>
      </c>
      <c r="D2088" s="149" t="s">
        <v>3357</v>
      </c>
      <c r="E2088" s="150" t="s">
        <v>643</v>
      </c>
      <c r="F2088" s="149" t="s">
        <v>643</v>
      </c>
      <c r="G2088" s="151">
        <v>92479</v>
      </c>
      <c r="H2088" s="149" t="s">
        <v>3472</v>
      </c>
      <c r="I2088" s="149" t="s">
        <v>996</v>
      </c>
      <c r="J2088" s="149" t="s">
        <v>646</v>
      </c>
      <c r="K2088" s="150" t="s">
        <v>6184</v>
      </c>
      <c r="L2088" s="149" t="s">
        <v>647</v>
      </c>
      <c r="M2088" s="148" t="str">
        <f t="shared" si="32"/>
        <v>CAIXA REFERENCIAL COEFICIENTE DE REPRESENTATIVIDADE MONTAGEM E DESMONTAGEM DE FÔRMA DE VIGA, ESCORAMENTO COM GARFO DE MADEIRA, PÉ-DIREITO SIMPLES, EM CHAPA DE MADEIRA PLASTIFICADA, 18 UTILIZAÇÕES. AF_12/2015 FORMAS/CIMBRAMENTOS/ESCORAMENTOS FUNDACOES E ESTRUTURAS</v>
      </c>
    </row>
    <row r="2089" spans="1:13" ht="15">
      <c r="A2089" s="149" t="s">
        <v>3195</v>
      </c>
      <c r="B2089" s="149" t="s">
        <v>3196</v>
      </c>
      <c r="C2089" s="149" t="s">
        <v>3356</v>
      </c>
      <c r="D2089" s="149" t="s">
        <v>3357</v>
      </c>
      <c r="E2089" s="150" t="s">
        <v>643</v>
      </c>
      <c r="F2089" s="149" t="s">
        <v>643</v>
      </c>
      <c r="G2089" s="151">
        <v>92480</v>
      </c>
      <c r="H2089" s="149" t="s">
        <v>3473</v>
      </c>
      <c r="I2089" s="149" t="s">
        <v>996</v>
      </c>
      <c r="J2089" s="149" t="s">
        <v>646</v>
      </c>
      <c r="K2089" s="150" t="s">
        <v>5047</v>
      </c>
      <c r="L2089" s="149" t="s">
        <v>647</v>
      </c>
      <c r="M2089" s="148" t="str">
        <f t="shared" si="32"/>
        <v>CAIXA REFERENCIAL COEFICIENTE DE REPRESENTATIVIDADE MONTAGEM E DESMONTAGEM DE FÔRMA DE VIGA, ESCORAMENTO METÁLICO, PÉ-DIREITO SIMPLES, EM CHAPA DE MADEIRA PLASTIFICADA, 18 UTILIZAÇÕES. AF_12/2015 FORMAS/CIMBRAMENTOS/ESCORAMENTOS FUNDACOES E ESTRUTURAS</v>
      </c>
    </row>
    <row r="2090" spans="1:13" ht="15">
      <c r="A2090" s="149" t="s">
        <v>3195</v>
      </c>
      <c r="B2090" s="149" t="s">
        <v>3196</v>
      </c>
      <c r="C2090" s="149" t="s">
        <v>3356</v>
      </c>
      <c r="D2090" s="149" t="s">
        <v>3357</v>
      </c>
      <c r="E2090" s="150" t="s">
        <v>643</v>
      </c>
      <c r="F2090" s="149" t="s">
        <v>643</v>
      </c>
      <c r="G2090" s="151">
        <v>92481</v>
      </c>
      <c r="H2090" s="149" t="s">
        <v>3474</v>
      </c>
      <c r="I2090" s="149" t="s">
        <v>996</v>
      </c>
      <c r="J2090" s="149" t="s">
        <v>646</v>
      </c>
      <c r="K2090" s="150" t="s">
        <v>10453</v>
      </c>
      <c r="L2090" s="149" t="s">
        <v>647</v>
      </c>
      <c r="M2090" s="148" t="str">
        <f t="shared" si="32"/>
        <v>CAIXA REFERENCIAL COEFICIENTE DE REPRESENTATIVIDADE MONTAGEM E DESMONTAGEM DE FÔRMA DE LAJE MACIÇA COM ÁREA MÉDIA MENOR OU IGUAL A 20 M², PÉ-DIREITO SIMPLES, EM MADEIRA SERRADA, 1 UTILIZAÇÃO. AF_12/2015 FORMAS/CIMBRAMENTOS/ESCORAMENTOS FUNDACOES E ESTRUTURAS</v>
      </c>
    </row>
    <row r="2091" spans="1:13" ht="15">
      <c r="A2091" s="149" t="s">
        <v>3195</v>
      </c>
      <c r="B2091" s="149" t="s">
        <v>3196</v>
      </c>
      <c r="C2091" s="149" t="s">
        <v>3356</v>
      </c>
      <c r="D2091" s="149" t="s">
        <v>3357</v>
      </c>
      <c r="E2091" s="150" t="s">
        <v>643</v>
      </c>
      <c r="F2091" s="149" t="s">
        <v>643</v>
      </c>
      <c r="G2091" s="151">
        <v>92482</v>
      </c>
      <c r="H2091" s="149" t="s">
        <v>3475</v>
      </c>
      <c r="I2091" s="149" t="s">
        <v>996</v>
      </c>
      <c r="J2091" s="149" t="s">
        <v>646</v>
      </c>
      <c r="K2091" s="150" t="s">
        <v>10454</v>
      </c>
      <c r="L2091" s="149" t="s">
        <v>647</v>
      </c>
      <c r="M2091" s="148" t="str">
        <f t="shared" si="32"/>
        <v>CAIXA REFERENCIAL COEFICIENTE DE REPRESENTATIVIDADE MONTAGEM E DESMONTAGEM DE FÔRMA DE LAJE MACIÇA COM ÁREA MÉDIA MAIOR QUE 20 M², PÉ-DIREITO SIMPLES, EM MADEIRA SERRADA, 1 UTILIZAÇÃO. AF_12/2015 FORMAS/CIMBRAMENTOS/ESCORAMENTOS FUNDACOES E ESTRUTURAS</v>
      </c>
    </row>
    <row r="2092" spans="1:13" ht="15">
      <c r="A2092" s="149" t="s">
        <v>3195</v>
      </c>
      <c r="B2092" s="149" t="s">
        <v>3196</v>
      </c>
      <c r="C2092" s="149" t="s">
        <v>3356</v>
      </c>
      <c r="D2092" s="149" t="s">
        <v>3357</v>
      </c>
      <c r="E2092" s="150" t="s">
        <v>643</v>
      </c>
      <c r="F2092" s="149" t="s">
        <v>643</v>
      </c>
      <c r="G2092" s="151">
        <v>92483</v>
      </c>
      <c r="H2092" s="149" t="s">
        <v>3476</v>
      </c>
      <c r="I2092" s="149" t="s">
        <v>996</v>
      </c>
      <c r="J2092" s="149" t="s">
        <v>646</v>
      </c>
      <c r="K2092" s="150" t="s">
        <v>10455</v>
      </c>
      <c r="L2092" s="149" t="s">
        <v>647</v>
      </c>
      <c r="M2092" s="148" t="str">
        <f t="shared" si="32"/>
        <v>CAIXA REFERENCIAL COEFICIENTE DE REPRESENTATIVIDADE MONTAGEM E DESMONTAGEM DE FÔRMA DE LAJE MACIÇA COM ÁREA MÉDIA MENOR OU IGUAL A 20 M², PÉ-DIREITO SIMPLES, EM MADEIRA SERRADA, 2 UTILIZAÇÕES. AF_12/2015 FORMAS/CIMBRAMENTOS/ESCORAMENTOS FUNDACOES E ESTRUTURAS</v>
      </c>
    </row>
    <row r="2093" spans="1:13" ht="15">
      <c r="A2093" s="149" t="s">
        <v>3195</v>
      </c>
      <c r="B2093" s="149" t="s">
        <v>3196</v>
      </c>
      <c r="C2093" s="149" t="s">
        <v>3356</v>
      </c>
      <c r="D2093" s="149" t="s">
        <v>3357</v>
      </c>
      <c r="E2093" s="150" t="s">
        <v>643</v>
      </c>
      <c r="F2093" s="149" t="s">
        <v>643</v>
      </c>
      <c r="G2093" s="151">
        <v>92484</v>
      </c>
      <c r="H2093" s="149" t="s">
        <v>3477</v>
      </c>
      <c r="I2093" s="149" t="s">
        <v>996</v>
      </c>
      <c r="J2093" s="149" t="s">
        <v>646</v>
      </c>
      <c r="K2093" s="150" t="s">
        <v>10456</v>
      </c>
      <c r="L2093" s="149" t="s">
        <v>647</v>
      </c>
      <c r="M2093" s="148" t="str">
        <f t="shared" si="32"/>
        <v>CAIXA REFERENCIAL COEFICIENTE DE REPRESENTATIVIDADE MONTAGEM E DESMONTAGEM DE FÔRMA DE LAJE MACIÇA COM ÁREA MÉDIA MAIOR QUE 20 M², PÉ-DIREITO SIMPLES, EM MADEIRA SERRADA, 2 UTILIZAÇÕES. AF_12/2015 FORMAS/CIMBRAMENTOS/ESCORAMENTOS FUNDACOES E ESTRUTURAS</v>
      </c>
    </row>
    <row r="2094" spans="1:13" ht="15">
      <c r="A2094" s="149" t="s">
        <v>3195</v>
      </c>
      <c r="B2094" s="149" t="s">
        <v>3196</v>
      </c>
      <c r="C2094" s="149" t="s">
        <v>3356</v>
      </c>
      <c r="D2094" s="149" t="s">
        <v>3357</v>
      </c>
      <c r="E2094" s="150" t="s">
        <v>643</v>
      </c>
      <c r="F2094" s="149" t="s">
        <v>643</v>
      </c>
      <c r="G2094" s="151">
        <v>92485</v>
      </c>
      <c r="H2094" s="149" t="s">
        <v>3478</v>
      </c>
      <c r="I2094" s="149" t="s">
        <v>996</v>
      </c>
      <c r="J2094" s="149" t="s">
        <v>646</v>
      </c>
      <c r="K2094" s="150" t="s">
        <v>10457</v>
      </c>
      <c r="L2094" s="149" t="s">
        <v>647</v>
      </c>
      <c r="M2094" s="148" t="str">
        <f t="shared" si="32"/>
        <v>CAIXA REFERENCIAL COEFICIENTE DE REPRESENTATIVIDADE MONTAGEM E DESMONTAGEM DE FÔRMA DE LAJE MACIÇA COM ÁREA MÉDIA MENOR OU IGUAL A 20 M², PÉ-DIREITO SIMPLES, EM MADEIRA SERRADA, 4 UTILIZAÇÕES. AF_12/2015 FORMAS/CIMBRAMENTOS/ESCORAMENTOS FUNDACOES E ESTRUTURAS</v>
      </c>
    </row>
    <row r="2095" spans="1:13" ht="15">
      <c r="A2095" s="149" t="s">
        <v>3195</v>
      </c>
      <c r="B2095" s="149" t="s">
        <v>3196</v>
      </c>
      <c r="C2095" s="149" t="s">
        <v>3356</v>
      </c>
      <c r="D2095" s="149" t="s">
        <v>3357</v>
      </c>
      <c r="E2095" s="150" t="s">
        <v>643</v>
      </c>
      <c r="F2095" s="149" t="s">
        <v>643</v>
      </c>
      <c r="G2095" s="151">
        <v>92486</v>
      </c>
      <c r="H2095" s="149" t="s">
        <v>3479</v>
      </c>
      <c r="I2095" s="149" t="s">
        <v>996</v>
      </c>
      <c r="J2095" s="149" t="s">
        <v>646</v>
      </c>
      <c r="K2095" s="150" t="s">
        <v>10458</v>
      </c>
      <c r="L2095" s="149" t="s">
        <v>647</v>
      </c>
      <c r="M2095" s="148" t="str">
        <f t="shared" si="32"/>
        <v>CAIXA REFERENCIAL COEFICIENTE DE REPRESENTATIVIDADE MONTAGEM E DESMONTAGEM DE FÔRMA DE LAJE MACIÇA COM ÁREA MÉDIA MAIOR QUE 20 M², PÉ-DIREITO SIMPLES, EM MADEIRA SERRADA, 4 UTILIZAÇÕES. AF_12/2015 FORMAS/CIMBRAMENTOS/ESCORAMENTOS FUNDACOES E ESTRUTURAS</v>
      </c>
    </row>
    <row r="2096" spans="1:13" ht="15">
      <c r="A2096" s="149" t="s">
        <v>3195</v>
      </c>
      <c r="B2096" s="149" t="s">
        <v>3196</v>
      </c>
      <c r="C2096" s="149" t="s">
        <v>3356</v>
      </c>
      <c r="D2096" s="149" t="s">
        <v>3357</v>
      </c>
      <c r="E2096" s="150" t="s">
        <v>643</v>
      </c>
      <c r="F2096" s="149" t="s">
        <v>643</v>
      </c>
      <c r="G2096" s="151">
        <v>92487</v>
      </c>
      <c r="H2096" s="149" t="s">
        <v>3480</v>
      </c>
      <c r="I2096" s="149" t="s">
        <v>996</v>
      </c>
      <c r="J2096" s="149" t="s">
        <v>726</v>
      </c>
      <c r="K2096" s="150" t="s">
        <v>10459</v>
      </c>
      <c r="L2096" s="149" t="s">
        <v>647</v>
      </c>
      <c r="M2096" s="148" t="str">
        <f t="shared" si="32"/>
        <v>CAIXA REFERENCIAL ATRIBUÍDO SÃO PAULO MONTAGEM E DESMONTAGEM DE FÔRMA DE LAJE NERVURADA COM CUBETA E ASSOALHO COM ÁREA MÉDIA MENOR OU IGUAL A 20 M², PÉ-DIREITO DUPLO, EM CHAPA DE MADEIRA COMPENSADA RESINADA, 8 UTILIZAÇÕES. AF_12/2015 FORMAS/CIMBRAMENTOS/ESCORAMENTOS FUNDACOES E ESTRUTURAS</v>
      </c>
    </row>
    <row r="2097" spans="1:13" ht="15">
      <c r="A2097" s="149" t="s">
        <v>3195</v>
      </c>
      <c r="B2097" s="149" t="s">
        <v>3196</v>
      </c>
      <c r="C2097" s="149" t="s">
        <v>3356</v>
      </c>
      <c r="D2097" s="149" t="s">
        <v>3357</v>
      </c>
      <c r="E2097" s="150" t="s">
        <v>643</v>
      </c>
      <c r="F2097" s="149" t="s">
        <v>643</v>
      </c>
      <c r="G2097" s="151">
        <v>92488</v>
      </c>
      <c r="H2097" s="149" t="s">
        <v>3481</v>
      </c>
      <c r="I2097" s="149" t="s">
        <v>996</v>
      </c>
      <c r="J2097" s="149" t="s">
        <v>726</v>
      </c>
      <c r="K2097" s="150" t="s">
        <v>10460</v>
      </c>
      <c r="L2097" s="149" t="s">
        <v>647</v>
      </c>
      <c r="M2097" s="148" t="str">
        <f t="shared" si="32"/>
        <v>CAIXA REFERENCIAL ATRIBUÍDO SÃO PAULO MONTAGEM E DESMONTAGEM DE FÔRMA DE LAJE NERVURADA COM CUBETA E ASSOALHO COM ÁREA MÉDIA MAIOR QUE 20 M², PÉ-DIREITO DUPLO, EM CHAPA DE MADEIRA COMPENSADA RESINADA, 8 UTILIZAÇÕES. AF_12/2015 FORMAS/CIMBRAMENTOS/ESCORAMENTOS FUNDACOES E ESTRUTURAS</v>
      </c>
    </row>
    <row r="2098" spans="1:13" ht="15">
      <c r="A2098" s="149" t="s">
        <v>3195</v>
      </c>
      <c r="B2098" s="149" t="s">
        <v>3196</v>
      </c>
      <c r="C2098" s="149" t="s">
        <v>3356</v>
      </c>
      <c r="D2098" s="149" t="s">
        <v>3357</v>
      </c>
      <c r="E2098" s="150" t="s">
        <v>643</v>
      </c>
      <c r="F2098" s="149" t="s">
        <v>643</v>
      </c>
      <c r="G2098" s="151">
        <v>92489</v>
      </c>
      <c r="H2098" s="149" t="s">
        <v>3482</v>
      </c>
      <c r="I2098" s="149" t="s">
        <v>996</v>
      </c>
      <c r="J2098" s="149" t="s">
        <v>726</v>
      </c>
      <c r="K2098" s="150" t="s">
        <v>10461</v>
      </c>
      <c r="L2098" s="149" t="s">
        <v>647</v>
      </c>
      <c r="M2098" s="148" t="str">
        <f t="shared" si="32"/>
        <v>CAIXA REFERENCIAL ATRIBUÍDO SÃO PAULO MONTAGEM E DESMONTAGEM DE FÔRMA DE LAJE NERVURADA COM CUBETA E ASSOALHO COM ÁREA MÉDIA MENOR OU IGUAL A 20 M², PÉ-DIREITO SIMPLES, EM CHAPA DE MADEIRA COMPENSADA RESINADA, 8 UTILIZAÇÕES. AF_12/2015 FORMAS/CIMBRAMENTOS/ESCORAMENTOS FUNDACOES E ESTRUTURAS</v>
      </c>
    </row>
    <row r="2099" spans="1:13" ht="15">
      <c r="A2099" s="149" t="s">
        <v>3195</v>
      </c>
      <c r="B2099" s="149" t="s">
        <v>3196</v>
      </c>
      <c r="C2099" s="149" t="s">
        <v>3356</v>
      </c>
      <c r="D2099" s="149" t="s">
        <v>3357</v>
      </c>
      <c r="E2099" s="150" t="s">
        <v>643</v>
      </c>
      <c r="F2099" s="149" t="s">
        <v>643</v>
      </c>
      <c r="G2099" s="151">
        <v>92490</v>
      </c>
      <c r="H2099" s="149" t="s">
        <v>3483</v>
      </c>
      <c r="I2099" s="149" t="s">
        <v>996</v>
      </c>
      <c r="J2099" s="149" t="s">
        <v>726</v>
      </c>
      <c r="K2099" s="150" t="s">
        <v>6662</v>
      </c>
      <c r="L2099" s="149" t="s">
        <v>647</v>
      </c>
      <c r="M2099" s="148" t="str">
        <f t="shared" si="32"/>
        <v>CAIXA REFERENCIAL ATRIBUÍDO SÃO PAULO MONTAGEM E DESMONTAGEM DE FÔRMA DE LAJE NERVURADA COM CUBETA E ASSOALHO COM ÁREA MÉDIA MAIOR QUE 20 M², PÉ-DIREITO SIMPLES, EM CHAPA DE MADEIRA COMPENSADA RESINADA, 8 UTILIZAÇÕES. AF_12/2015 FORMAS/CIMBRAMENTOS/ESCORAMENTOS FUNDACOES E ESTRUTURAS</v>
      </c>
    </row>
    <row r="2100" spans="1:13" ht="15">
      <c r="A2100" s="149" t="s">
        <v>3195</v>
      </c>
      <c r="B2100" s="149" t="s">
        <v>3196</v>
      </c>
      <c r="C2100" s="149" t="s">
        <v>3356</v>
      </c>
      <c r="D2100" s="149" t="s">
        <v>3357</v>
      </c>
      <c r="E2100" s="150" t="s">
        <v>643</v>
      </c>
      <c r="F2100" s="149" t="s">
        <v>643</v>
      </c>
      <c r="G2100" s="151">
        <v>92491</v>
      </c>
      <c r="H2100" s="149" t="s">
        <v>3484</v>
      </c>
      <c r="I2100" s="149" t="s">
        <v>996</v>
      </c>
      <c r="J2100" s="149" t="s">
        <v>726</v>
      </c>
      <c r="K2100" s="150" t="s">
        <v>3485</v>
      </c>
      <c r="L2100" s="149" t="s">
        <v>647</v>
      </c>
      <c r="M2100" s="148" t="str">
        <f t="shared" si="32"/>
        <v>CAIXA REFERENCIAL ATRIBUÍDO SÃO PAULO MONTAGEM E DESMONTAGEM DE FÔRMA DE LAJE NERVURADA COM CUBETA E ASSOALHO COM ÁREA MÉDIA MENOR OU IGUAL A 20 M², PÉ-DIREITO DUPLO, EM CHAPA DE MADEIRA COMPENSADA RESINADA, 10 UTILIZAÇÕES. AF_12/2015 FORMAS/CIMBRAMENTOS/ESCORAMENTOS FUNDACOES E ESTRUTURAS</v>
      </c>
    </row>
    <row r="2101" spans="1:13" ht="15">
      <c r="A2101" s="149" t="s">
        <v>3195</v>
      </c>
      <c r="B2101" s="149" t="s">
        <v>3196</v>
      </c>
      <c r="C2101" s="149" t="s">
        <v>3356</v>
      </c>
      <c r="D2101" s="149" t="s">
        <v>3357</v>
      </c>
      <c r="E2101" s="150" t="s">
        <v>643</v>
      </c>
      <c r="F2101" s="149" t="s">
        <v>643</v>
      </c>
      <c r="G2101" s="151">
        <v>92492</v>
      </c>
      <c r="H2101" s="149" t="s">
        <v>3486</v>
      </c>
      <c r="I2101" s="149" t="s">
        <v>996</v>
      </c>
      <c r="J2101" s="149" t="s">
        <v>726</v>
      </c>
      <c r="K2101" s="150" t="s">
        <v>10462</v>
      </c>
      <c r="L2101" s="149" t="s">
        <v>647</v>
      </c>
      <c r="M2101" s="148" t="str">
        <f t="shared" si="32"/>
        <v>CAIXA REFERENCIAL ATRIBUÍDO SÃO PAULO MONTAGEM E DESMONTAGEM DE FÔRMA DE LAJE NERVURADA COM CUBETA E ASSOALHO COM ÁREA MÉDIA MAIOR QUE 20 M², PÉ-DIREITO DUPLO, EM CHAPA DE MADEIRA COMPENSADA RESINADA, 10 UTILIZAÇÕES. AF_12/2015 FORMAS/CIMBRAMENTOS/ESCORAMENTOS FUNDACOES E ESTRUTURAS</v>
      </c>
    </row>
    <row r="2102" spans="1:13" ht="15">
      <c r="A2102" s="149" t="s">
        <v>3195</v>
      </c>
      <c r="B2102" s="149" t="s">
        <v>3196</v>
      </c>
      <c r="C2102" s="149" t="s">
        <v>3356</v>
      </c>
      <c r="D2102" s="149" t="s">
        <v>3357</v>
      </c>
      <c r="E2102" s="150" t="s">
        <v>643</v>
      </c>
      <c r="F2102" s="149" t="s">
        <v>643</v>
      </c>
      <c r="G2102" s="151">
        <v>92493</v>
      </c>
      <c r="H2102" s="149" t="s">
        <v>3487</v>
      </c>
      <c r="I2102" s="149" t="s">
        <v>996</v>
      </c>
      <c r="J2102" s="149" t="s">
        <v>726</v>
      </c>
      <c r="K2102" s="150" t="s">
        <v>1550</v>
      </c>
      <c r="L2102" s="149" t="s">
        <v>647</v>
      </c>
      <c r="M2102" s="148" t="str">
        <f t="shared" si="32"/>
        <v>CAIXA REFERENCIAL ATRIBUÍDO SÃO PAULO MONTAGEM E DESMONTAGEM DE FÔRMA DE LAJE NERVURADA COM CUBETA E ASSOALHO COM ÁREA MÉDIA MENOR OU IGUAL A 20 M², PÉ-DIREITO SIMPLES, EM CHAPA DE MADEIRA COMPENSADA RESINADA, 10 UTILIZAÇÕES. AF_12/2015 FORMAS/CIMBRAMENTOS/ESCORAMENTOS FUNDACOES E ESTRUTURAS</v>
      </c>
    </row>
    <row r="2103" spans="1:13" ht="15">
      <c r="A2103" s="149" t="s">
        <v>3195</v>
      </c>
      <c r="B2103" s="149" t="s">
        <v>3196</v>
      </c>
      <c r="C2103" s="149" t="s">
        <v>3356</v>
      </c>
      <c r="D2103" s="149" t="s">
        <v>3357</v>
      </c>
      <c r="E2103" s="150" t="s">
        <v>643</v>
      </c>
      <c r="F2103" s="149" t="s">
        <v>643</v>
      </c>
      <c r="G2103" s="151">
        <v>92494</v>
      </c>
      <c r="H2103" s="149" t="s">
        <v>3488</v>
      </c>
      <c r="I2103" s="149" t="s">
        <v>996</v>
      </c>
      <c r="J2103" s="149" t="s">
        <v>726</v>
      </c>
      <c r="K2103" s="150" t="s">
        <v>3492</v>
      </c>
      <c r="L2103" s="149" t="s">
        <v>647</v>
      </c>
      <c r="M2103" s="148" t="str">
        <f t="shared" si="32"/>
        <v>CAIXA REFERENCIAL ATRIBUÍDO SÃO PAULO MONTAGEM E DESMONTAGEM DE FÔRMA DE LAJE NERVURADA COM CUBETA E ASSOALHO COM ÁREA MÉDIA MAIOR QUE 20 M², PÉ-DIREITO SIMPLES, EM CHAPA DE MADEIRA COMPENSADA RESINADA, 10 UTILIZAÇÕES. AF_12/2015 FORMAS/CIMBRAMENTOS/ESCORAMENTOS FUNDACOES E ESTRUTURAS</v>
      </c>
    </row>
    <row r="2104" spans="1:13" ht="15">
      <c r="A2104" s="149" t="s">
        <v>3195</v>
      </c>
      <c r="B2104" s="149" t="s">
        <v>3196</v>
      </c>
      <c r="C2104" s="149" t="s">
        <v>3356</v>
      </c>
      <c r="D2104" s="149" t="s">
        <v>3357</v>
      </c>
      <c r="E2104" s="150" t="s">
        <v>643</v>
      </c>
      <c r="F2104" s="149" t="s">
        <v>643</v>
      </c>
      <c r="G2104" s="151">
        <v>92495</v>
      </c>
      <c r="H2104" s="149" t="s">
        <v>3489</v>
      </c>
      <c r="I2104" s="149" t="s">
        <v>996</v>
      </c>
      <c r="J2104" s="149" t="s">
        <v>726</v>
      </c>
      <c r="K2104" s="150" t="s">
        <v>10463</v>
      </c>
      <c r="L2104" s="149" t="s">
        <v>647</v>
      </c>
      <c r="M2104" s="148" t="str">
        <f t="shared" si="32"/>
        <v>CAIXA REFERENCIAL ATRIBUÍDO SÃO PAULO MONTAGEM E DESMONTAGEM DE FÔRMA DE LAJE NERVURADA COM CUBETA E ASSOALHO COM ÁREA MÉDIA MENOR OU IGUAL A 20 M², PÉ-DIREITO DUPLO, EM CHAPA DE MADEIRA COMPENSADA RESINADA, 12 UTILIZAÇÕES. AF_12/2015 FORMAS/CIMBRAMENTOS/ESCORAMENTOS FUNDACOES E ESTRUTURAS</v>
      </c>
    </row>
    <row r="2105" spans="1:13" ht="15">
      <c r="A2105" s="149" t="s">
        <v>3195</v>
      </c>
      <c r="B2105" s="149" t="s">
        <v>3196</v>
      </c>
      <c r="C2105" s="149" t="s">
        <v>3356</v>
      </c>
      <c r="D2105" s="149" t="s">
        <v>3357</v>
      </c>
      <c r="E2105" s="150" t="s">
        <v>643</v>
      </c>
      <c r="F2105" s="149" t="s">
        <v>643</v>
      </c>
      <c r="G2105" s="151">
        <v>92496</v>
      </c>
      <c r="H2105" s="149" t="s">
        <v>3490</v>
      </c>
      <c r="I2105" s="149" t="s">
        <v>996</v>
      </c>
      <c r="J2105" s="149" t="s">
        <v>726</v>
      </c>
      <c r="K2105" s="150" t="s">
        <v>10464</v>
      </c>
      <c r="L2105" s="149" t="s">
        <v>647</v>
      </c>
      <c r="M2105" s="148" t="str">
        <f t="shared" si="32"/>
        <v>CAIXA REFERENCIAL ATRIBUÍDO SÃO PAULO MONTAGEM E DESMONTAGEM DE FÔRMA DE LAJE NERVURADA COM CUBETA E ASSOALHO COM ÁREA MÉDIA MAIOR QUE 20 M², PÉ-DIREITO DUPLO, EM CHAPA DE MADEIRA COMPENSADA RESINADA, 12 UTILIZAÇÕES. AF_12/2015 FORMAS/CIMBRAMENTOS/ESCORAMENTOS FUNDACOES E ESTRUTURAS</v>
      </c>
    </row>
    <row r="2106" spans="1:13" ht="15">
      <c r="A2106" s="149" t="s">
        <v>3195</v>
      </c>
      <c r="B2106" s="149" t="s">
        <v>3196</v>
      </c>
      <c r="C2106" s="149" t="s">
        <v>3356</v>
      </c>
      <c r="D2106" s="149" t="s">
        <v>3357</v>
      </c>
      <c r="E2106" s="150" t="s">
        <v>643</v>
      </c>
      <c r="F2106" s="149" t="s">
        <v>643</v>
      </c>
      <c r="G2106" s="151">
        <v>92497</v>
      </c>
      <c r="H2106" s="149" t="s">
        <v>3491</v>
      </c>
      <c r="I2106" s="149" t="s">
        <v>996</v>
      </c>
      <c r="J2106" s="149" t="s">
        <v>726</v>
      </c>
      <c r="K2106" s="150" t="s">
        <v>10465</v>
      </c>
      <c r="L2106" s="149" t="s">
        <v>647</v>
      </c>
      <c r="M2106" s="148" t="str">
        <f t="shared" si="32"/>
        <v>CAIXA REFERENCIAL ATRIBUÍDO SÃO PAULO MONTAGEM E DESMONTAGEM DE FÔRMA DE LAJE NERVURADA COM CUBETA E ASSOALHO COM ÁREA MÉDIA MENOR OU IGUAL A 20 M², PÉ-DIREITO SIMPLES, EM CHAPA DE MADEIRA COMPENSADA RESINADA, 12 UTILIZAÇÕES. AF_12/2015 FORMAS/CIMBRAMENTOS/ESCORAMENTOS FUNDACOES E ESTRUTURAS</v>
      </c>
    </row>
    <row r="2107" spans="1:13" ht="15">
      <c r="A2107" s="149" t="s">
        <v>3195</v>
      </c>
      <c r="B2107" s="149" t="s">
        <v>3196</v>
      </c>
      <c r="C2107" s="149" t="s">
        <v>3356</v>
      </c>
      <c r="D2107" s="149" t="s">
        <v>3357</v>
      </c>
      <c r="E2107" s="150" t="s">
        <v>643</v>
      </c>
      <c r="F2107" s="149" t="s">
        <v>643</v>
      </c>
      <c r="G2107" s="151">
        <v>92498</v>
      </c>
      <c r="H2107" s="149" t="s">
        <v>3493</v>
      </c>
      <c r="I2107" s="149" t="s">
        <v>996</v>
      </c>
      <c r="J2107" s="149" t="s">
        <v>726</v>
      </c>
      <c r="K2107" s="150" t="s">
        <v>10466</v>
      </c>
      <c r="L2107" s="149" t="s">
        <v>647</v>
      </c>
      <c r="M2107" s="148" t="str">
        <f t="shared" si="32"/>
        <v>CAIXA REFERENCIAL ATRIBUÍDO SÃO PAULO MONTAGEM E DESMONTAGEM DE FÔRMA DE LAJE NERVURADA COM CUBETA E ASSOALHO COM ÁREA MÉDIA MAIOR QUE 20 M², PÉ-DIREITO SIMPLES, EM CHAPA DE MADEIRA COMPENSADA RESINADA, 12 UTILIZAÇÕES. AF_12/2015 FORMAS/CIMBRAMENTOS/ESCORAMENTOS FUNDACOES E ESTRUTURAS</v>
      </c>
    </row>
    <row r="2108" spans="1:13" ht="15">
      <c r="A2108" s="149" t="s">
        <v>3195</v>
      </c>
      <c r="B2108" s="149" t="s">
        <v>3196</v>
      </c>
      <c r="C2108" s="149" t="s">
        <v>3356</v>
      </c>
      <c r="D2108" s="149" t="s">
        <v>3357</v>
      </c>
      <c r="E2108" s="150" t="s">
        <v>643</v>
      </c>
      <c r="F2108" s="149" t="s">
        <v>643</v>
      </c>
      <c r="G2108" s="151">
        <v>92499</v>
      </c>
      <c r="H2108" s="149" t="s">
        <v>3494</v>
      </c>
      <c r="I2108" s="149" t="s">
        <v>996</v>
      </c>
      <c r="J2108" s="149" t="s">
        <v>726</v>
      </c>
      <c r="K2108" s="150" t="s">
        <v>10467</v>
      </c>
      <c r="L2108" s="149" t="s">
        <v>647</v>
      </c>
      <c r="M2108" s="148" t="str">
        <f t="shared" si="32"/>
        <v>CAIXA REFERENCIAL ATRIBUÍDO SÃO PAULO MONTAGEM E DESMONTAGEM DE FÔRMA DE LAJE NERVURADA COM CUBETA E ASSOALHO COM ÁREA MÉDIA MENOR OU IGUAL A 20 M², PÉ-DIREITO DUPLO, EM CHAPA DE MADEIRA COMPENSADA RESINADA, 14 UTILIZAÇÕES. AF_12/2015 FORMAS/CIMBRAMENTOS/ESCORAMENTOS FUNDACOES E ESTRUTURAS</v>
      </c>
    </row>
    <row r="2109" spans="1:13" ht="15">
      <c r="A2109" s="149" t="s">
        <v>3195</v>
      </c>
      <c r="B2109" s="149" t="s">
        <v>3196</v>
      </c>
      <c r="C2109" s="149" t="s">
        <v>3356</v>
      </c>
      <c r="D2109" s="149" t="s">
        <v>3357</v>
      </c>
      <c r="E2109" s="150" t="s">
        <v>643</v>
      </c>
      <c r="F2109" s="149" t="s">
        <v>643</v>
      </c>
      <c r="G2109" s="151">
        <v>92500</v>
      </c>
      <c r="H2109" s="149" t="s">
        <v>3495</v>
      </c>
      <c r="I2109" s="149" t="s">
        <v>996</v>
      </c>
      <c r="J2109" s="149" t="s">
        <v>726</v>
      </c>
      <c r="K2109" s="150" t="s">
        <v>9540</v>
      </c>
      <c r="L2109" s="149" t="s">
        <v>647</v>
      </c>
      <c r="M2109" s="148" t="str">
        <f t="shared" si="32"/>
        <v>CAIXA REFERENCIAL ATRIBUÍDO SÃO PAULO MONTAGEM E DESMONTAGEM DE FÔRMA DE LAJE NERVURADA COM CUBETA E ASSOALHO COM ÁREA MÉDIA MAIOR QUE 20 M², PÉ-DIREITO DUPLO, EM CHAPA DE MADEIRA COMPENSADA RESINADA, 14 UTILIZAÇÕES. AF_12/2015 FORMAS/CIMBRAMENTOS/ESCORAMENTOS FUNDACOES E ESTRUTURAS</v>
      </c>
    </row>
    <row r="2110" spans="1:13" ht="15">
      <c r="A2110" s="149" t="s">
        <v>3195</v>
      </c>
      <c r="B2110" s="149" t="s">
        <v>3196</v>
      </c>
      <c r="C2110" s="149" t="s">
        <v>3356</v>
      </c>
      <c r="D2110" s="149" t="s">
        <v>3357</v>
      </c>
      <c r="E2110" s="150" t="s">
        <v>643</v>
      </c>
      <c r="F2110" s="149" t="s">
        <v>643</v>
      </c>
      <c r="G2110" s="151">
        <v>92501</v>
      </c>
      <c r="H2110" s="149" t="s">
        <v>3496</v>
      </c>
      <c r="I2110" s="149" t="s">
        <v>996</v>
      </c>
      <c r="J2110" s="149" t="s">
        <v>726</v>
      </c>
      <c r="K2110" s="150" t="s">
        <v>9502</v>
      </c>
      <c r="L2110" s="149" t="s">
        <v>647</v>
      </c>
      <c r="M2110" s="148" t="str">
        <f t="shared" si="32"/>
        <v>CAIXA REFERENCIAL ATRIBUÍDO SÃO PAULO MONTAGEM E DESMONTAGEM DE FÔRMA DE LAJE NERVURADA COM CUBETA E ASSOALHO COM ÁREA MÉDIA MENOR OU IGUAL A 20 M², PÉ-DIREITO SIMPLES, EM CHAPA DE MADEIRA COMPENSADA RESINADA, 14 UTILIZAÇÕES. AF_12/2015 FORMAS/CIMBRAMENTOS/ESCORAMENTOS FUNDACOES E ESTRUTURAS</v>
      </c>
    </row>
    <row r="2111" spans="1:13" ht="15">
      <c r="A2111" s="149" t="s">
        <v>3195</v>
      </c>
      <c r="B2111" s="149" t="s">
        <v>3196</v>
      </c>
      <c r="C2111" s="149" t="s">
        <v>3356</v>
      </c>
      <c r="D2111" s="149" t="s">
        <v>3357</v>
      </c>
      <c r="E2111" s="150" t="s">
        <v>643</v>
      </c>
      <c r="F2111" s="149" t="s">
        <v>643</v>
      </c>
      <c r="G2111" s="151">
        <v>92502</v>
      </c>
      <c r="H2111" s="149" t="s">
        <v>3498</v>
      </c>
      <c r="I2111" s="149" t="s">
        <v>996</v>
      </c>
      <c r="J2111" s="149" t="s">
        <v>726</v>
      </c>
      <c r="K2111" s="150" t="s">
        <v>6291</v>
      </c>
      <c r="L2111" s="149" t="s">
        <v>647</v>
      </c>
      <c r="M2111" s="148" t="str">
        <f t="shared" si="32"/>
        <v>CAIXA REFERENCIAL ATRIBUÍDO SÃO PAULO MONTAGEM E DESMONTAGEM DE FÔRMA DE LAJE NERVURADA COM CUBETA E ASSOALHO COM ÁREA MÉDIA MAIOR QUE 20 M², PÉ-DIREITO SIMPLES, EM CHAPA DE MADEIRA COMPENSADA RESINADA, 14 UTILIZAÇÕES. AF_12/2015 FORMAS/CIMBRAMENTOS/ESCORAMENTOS FUNDACOES E ESTRUTURAS</v>
      </c>
    </row>
    <row r="2112" spans="1:13" ht="15">
      <c r="A2112" s="149" t="s">
        <v>3195</v>
      </c>
      <c r="B2112" s="149" t="s">
        <v>3196</v>
      </c>
      <c r="C2112" s="149" t="s">
        <v>3356</v>
      </c>
      <c r="D2112" s="149" t="s">
        <v>3357</v>
      </c>
      <c r="E2112" s="150" t="s">
        <v>643</v>
      </c>
      <c r="F2112" s="149" t="s">
        <v>643</v>
      </c>
      <c r="G2112" s="151">
        <v>92503</v>
      </c>
      <c r="H2112" s="149" t="s">
        <v>3499</v>
      </c>
      <c r="I2112" s="149" t="s">
        <v>996</v>
      </c>
      <c r="J2112" s="149" t="s">
        <v>726</v>
      </c>
      <c r="K2112" s="150" t="s">
        <v>7391</v>
      </c>
      <c r="L2112" s="149" t="s">
        <v>647</v>
      </c>
      <c r="M2112" s="148" t="str">
        <f t="shared" si="32"/>
        <v>CAIXA REFERENCIAL ATRIBUÍDO SÃO PAULO MONTAGEM E DESMONTAGEM DE FÔRMA DE LAJE NERVURADA COM CUBETA E ASSOALHO COM ÁREA MÉDIA MENOR OU IGUAL A 20 M², PÉ-DIREITO DUPLO, EM CHAPA DE MADEIRA COMPENSADA RESINADA, 18 UTILIZAÇÕES. AF_12/2015 FORMAS/CIMBRAMENTOS/ESCORAMENTOS FUNDACOES E ESTRUTURAS</v>
      </c>
    </row>
    <row r="2113" spans="1:13" ht="15">
      <c r="A2113" s="149" t="s">
        <v>3195</v>
      </c>
      <c r="B2113" s="149" t="s">
        <v>3196</v>
      </c>
      <c r="C2113" s="149" t="s">
        <v>3356</v>
      </c>
      <c r="D2113" s="149" t="s">
        <v>3357</v>
      </c>
      <c r="E2113" s="150" t="s">
        <v>643</v>
      </c>
      <c r="F2113" s="149" t="s">
        <v>643</v>
      </c>
      <c r="G2113" s="151">
        <v>92504</v>
      </c>
      <c r="H2113" s="149" t="s">
        <v>3500</v>
      </c>
      <c r="I2113" s="149" t="s">
        <v>996</v>
      </c>
      <c r="J2113" s="149" t="s">
        <v>726</v>
      </c>
      <c r="K2113" s="150" t="s">
        <v>10468</v>
      </c>
      <c r="L2113" s="149" t="s">
        <v>647</v>
      </c>
      <c r="M2113" s="148" t="str">
        <f t="shared" si="32"/>
        <v>CAIXA REFERENCIAL ATRIBUÍDO SÃO PAULO MONTAGEM E DESMONTAGEM DE FÔRMA DE LAJE NERVURADA COM CUBETA E ASSOALHO COM ÁREA MÉDIA MAIOR QUE 20 M², PÉ-DIREITO DUPLO, EM CHAPA DE MADEIRA COMPENSADA RESINADA, 18 UTILIZAÇÕES. AF_12/2015 FORMAS/CIMBRAMENTOS/ESCORAMENTOS FUNDACOES E ESTRUTURAS</v>
      </c>
    </row>
    <row r="2114" spans="1:13" ht="15">
      <c r="A2114" s="149" t="s">
        <v>3195</v>
      </c>
      <c r="B2114" s="149" t="s">
        <v>3196</v>
      </c>
      <c r="C2114" s="149" t="s">
        <v>3356</v>
      </c>
      <c r="D2114" s="149" t="s">
        <v>3357</v>
      </c>
      <c r="E2114" s="150" t="s">
        <v>643</v>
      </c>
      <c r="F2114" s="149" t="s">
        <v>643</v>
      </c>
      <c r="G2114" s="151">
        <v>92505</v>
      </c>
      <c r="H2114" s="149" t="s">
        <v>3502</v>
      </c>
      <c r="I2114" s="149" t="s">
        <v>996</v>
      </c>
      <c r="J2114" s="149" t="s">
        <v>726</v>
      </c>
      <c r="K2114" s="150" t="s">
        <v>2876</v>
      </c>
      <c r="L2114" s="149" t="s">
        <v>647</v>
      </c>
      <c r="M2114" s="148" t="str">
        <f t="shared" si="32"/>
        <v>CAIXA REFERENCIAL ATRIBUÍDO SÃO PAULO MONTAGEM E DESMONTAGEM DE FÔRMA DE LAJE NERVURADA COM CUBETA E ASSOALHO COM ÁREA MÉDIA MENOR OU IGUAL A 20 M², PÉ-DIREITO SIMPLES, EM CHAPA DE MADEIRA COMPENSADA RESINADA, 18 UTILIZAÇÕES. AF_12/2015 FORMAS/CIMBRAMENTOS/ESCORAMENTOS FUNDACOES E ESTRUTURAS</v>
      </c>
    </row>
    <row r="2115" spans="1:13" ht="15">
      <c r="A2115" s="149" t="s">
        <v>3195</v>
      </c>
      <c r="B2115" s="149" t="s">
        <v>3196</v>
      </c>
      <c r="C2115" s="149" t="s">
        <v>3356</v>
      </c>
      <c r="D2115" s="149" t="s">
        <v>3357</v>
      </c>
      <c r="E2115" s="150" t="s">
        <v>643</v>
      </c>
      <c r="F2115" s="149" t="s">
        <v>643</v>
      </c>
      <c r="G2115" s="151">
        <v>92506</v>
      </c>
      <c r="H2115" s="149" t="s">
        <v>3503</v>
      </c>
      <c r="I2115" s="149" t="s">
        <v>996</v>
      </c>
      <c r="J2115" s="149" t="s">
        <v>726</v>
      </c>
      <c r="K2115" s="150" t="s">
        <v>10469</v>
      </c>
      <c r="L2115" s="149" t="s">
        <v>647</v>
      </c>
      <c r="M2115" s="148" t="str">
        <f t="shared" si="32"/>
        <v>CAIXA REFERENCIAL ATRIBUÍDO SÃO PAULO MONTAGEM E DESMONTAGEM DE FÔRMA DE LAJE NERVURADA COM CUBETA E ASSOALHO COM ÁREA MÉDIA MAIOR QUE 20 M², PÉ-DIREITO SIMPLES, EM CHAPA DE MADEIRA COMPENSADA RESINADA, 18 UTILIZAÇÕES. AF_12/2015 FORMAS/CIMBRAMENTOS/ESCORAMENTOS FUNDACOES E ESTRUTURAS</v>
      </c>
    </row>
    <row r="2116" spans="1:13" ht="15">
      <c r="A2116" s="149" t="s">
        <v>3195</v>
      </c>
      <c r="B2116" s="149" t="s">
        <v>3196</v>
      </c>
      <c r="C2116" s="149" t="s">
        <v>3356</v>
      </c>
      <c r="D2116" s="149" t="s">
        <v>3357</v>
      </c>
      <c r="E2116" s="150" t="s">
        <v>643</v>
      </c>
      <c r="F2116" s="149" t="s">
        <v>643</v>
      </c>
      <c r="G2116" s="151">
        <v>92507</v>
      </c>
      <c r="H2116" s="149" t="s">
        <v>3505</v>
      </c>
      <c r="I2116" s="149" t="s">
        <v>996</v>
      </c>
      <c r="J2116" s="149" t="s">
        <v>726</v>
      </c>
      <c r="K2116" s="150" t="s">
        <v>10470</v>
      </c>
      <c r="L2116" s="149" t="s">
        <v>647</v>
      </c>
      <c r="M2116" s="148" t="str">
        <f t="shared" si="32"/>
        <v>CAIXA REFERENCIAL ATRIBUÍDO SÃO PAULO MONTAGEM E DESMONTAGEM DE FÔRMA DE LAJE MACIÇA COM ÁREA MÉDIA MENOR OU IGUAL A 20 M², PÉ-DIREITO DUPLO, EM CHAPA DE MADEIRA COMPENSADA RESINADA, 2 UTILIZAÇÕES. AF_12/2015 FORMAS/CIMBRAMENTOS/ESCORAMENTOS FUNDACOES E ESTRUTURAS</v>
      </c>
    </row>
    <row r="2117" spans="1:13" ht="15">
      <c r="A2117" s="149" t="s">
        <v>3195</v>
      </c>
      <c r="B2117" s="149" t="s">
        <v>3196</v>
      </c>
      <c r="C2117" s="149" t="s">
        <v>3356</v>
      </c>
      <c r="D2117" s="149" t="s">
        <v>3357</v>
      </c>
      <c r="E2117" s="150" t="s">
        <v>643</v>
      </c>
      <c r="F2117" s="149" t="s">
        <v>643</v>
      </c>
      <c r="G2117" s="151">
        <v>92508</v>
      </c>
      <c r="H2117" s="149" t="s">
        <v>3506</v>
      </c>
      <c r="I2117" s="149" t="s">
        <v>996</v>
      </c>
      <c r="J2117" s="149" t="s">
        <v>726</v>
      </c>
      <c r="K2117" s="150" t="s">
        <v>10471</v>
      </c>
      <c r="L2117" s="149" t="s">
        <v>647</v>
      </c>
      <c r="M2117" s="148" t="str">
        <f t="shared" si="32"/>
        <v>CAIXA REFERENCIAL ATRIBUÍDO SÃO PAULO MONTAGEM E DESMONTAGEM DE FÔRMA DE LAJE MACIÇA COM ÁREA MÉDIA MAIOR QUE 20 M², PÉ-DIREITO DUPLO, EM CHAPA DE MADEIRA COMPENSADA RESINADA, 2 UTILIZAÇÕES. AF_12/2015 FORMAS/CIMBRAMENTOS/ESCORAMENTOS FUNDACOES E ESTRUTURAS</v>
      </c>
    </row>
    <row r="2118" spans="1:13" ht="15">
      <c r="A2118" s="149" t="s">
        <v>3195</v>
      </c>
      <c r="B2118" s="149" t="s">
        <v>3196</v>
      </c>
      <c r="C2118" s="149" t="s">
        <v>3356</v>
      </c>
      <c r="D2118" s="149" t="s">
        <v>3357</v>
      </c>
      <c r="E2118" s="150" t="s">
        <v>643</v>
      </c>
      <c r="F2118" s="149" t="s">
        <v>643</v>
      </c>
      <c r="G2118" s="151">
        <v>92509</v>
      </c>
      <c r="H2118" s="149" t="s">
        <v>3507</v>
      </c>
      <c r="I2118" s="149" t="s">
        <v>996</v>
      </c>
      <c r="J2118" s="149" t="s">
        <v>726</v>
      </c>
      <c r="K2118" s="150" t="s">
        <v>7248</v>
      </c>
      <c r="L2118" s="149" t="s">
        <v>647</v>
      </c>
      <c r="M2118" s="148" t="str">
        <f t="shared" si="32"/>
        <v>CAIXA REFERENCIAL ATRIBUÍDO SÃO PAULO MONTAGEM E DESMONTAGEM DE FÔRMA DE LAJE MACIÇA COM ÁREA MÉDIA MENOR OU IGUAL A 20 M², PÉ-DIREITO SIMPLES, EM CHAPA DE MADEIRA COMPENSADA RESINADA, 2 UTILIZAÇÕES. AF_12/2015 FORMAS/CIMBRAMENTOS/ESCORAMENTOS FUNDACOES E ESTRUTURAS</v>
      </c>
    </row>
    <row r="2119" spans="1:13" ht="15">
      <c r="A2119" s="149" t="s">
        <v>3195</v>
      </c>
      <c r="B2119" s="149" t="s">
        <v>3196</v>
      </c>
      <c r="C2119" s="149" t="s">
        <v>3356</v>
      </c>
      <c r="D2119" s="149" t="s">
        <v>3357</v>
      </c>
      <c r="E2119" s="150" t="s">
        <v>643</v>
      </c>
      <c r="F2119" s="149" t="s">
        <v>643</v>
      </c>
      <c r="G2119" s="151">
        <v>92510</v>
      </c>
      <c r="H2119" s="149" t="s">
        <v>3508</v>
      </c>
      <c r="I2119" s="149" t="s">
        <v>996</v>
      </c>
      <c r="J2119" s="149" t="s">
        <v>726</v>
      </c>
      <c r="K2119" s="150" t="s">
        <v>4591</v>
      </c>
      <c r="L2119" s="149" t="s">
        <v>647</v>
      </c>
      <c r="M2119" s="148" t="str">
        <f t="shared" ref="M2119:M2182" si="33">CONCATENATE(L2119," ",J2119," ",H2119," ",C2119," ",A2119)</f>
        <v>CAIXA REFERENCIAL ATRIBUÍDO SÃO PAULO MONTAGEM E DESMONTAGEM DE FÔRMA DE LAJE MACIÇA COM ÁREA MÉDIA MAIOR QUE 20 M², PÉ-DIREITO SIMPLES, EM CHAPA DE MADEIRA COMPENSADA RESINADA, 2 UTILIZAÇÕES. AF_12/2015 FORMAS/CIMBRAMENTOS/ESCORAMENTOS FUNDACOES E ESTRUTURAS</v>
      </c>
    </row>
    <row r="2120" spans="1:13" ht="15">
      <c r="A2120" s="149" t="s">
        <v>3195</v>
      </c>
      <c r="B2120" s="149" t="s">
        <v>3196</v>
      </c>
      <c r="C2120" s="149" t="s">
        <v>3356</v>
      </c>
      <c r="D2120" s="149" t="s">
        <v>3357</v>
      </c>
      <c r="E2120" s="150" t="s">
        <v>643</v>
      </c>
      <c r="F2120" s="149" t="s">
        <v>643</v>
      </c>
      <c r="G2120" s="151">
        <v>92511</v>
      </c>
      <c r="H2120" s="149" t="s">
        <v>3509</v>
      </c>
      <c r="I2120" s="149" t="s">
        <v>996</v>
      </c>
      <c r="J2120" s="149" t="s">
        <v>726</v>
      </c>
      <c r="K2120" s="150" t="s">
        <v>10472</v>
      </c>
      <c r="L2120" s="149" t="s">
        <v>647</v>
      </c>
      <c r="M2120" s="148" t="str">
        <f t="shared" si="33"/>
        <v>CAIXA REFERENCIAL ATRIBUÍDO SÃO PAULO MONTAGEM E DESMONTAGEM DE FÔRMA DE LAJE MACIÇA COM ÁREA MÉDIA MENOR OU IGUAL A 20 M², PÉ-DIREITO DUPLO, EM CHAPA DE MADEIRA COMPENSADA RESINADA, 4 UTILIZAÇÕES. AF_12/2015 FORMAS/CIMBRAMENTOS/ESCORAMENTOS FUNDACOES E ESTRUTURAS</v>
      </c>
    </row>
    <row r="2121" spans="1:13" ht="15">
      <c r="A2121" s="149" t="s">
        <v>3195</v>
      </c>
      <c r="B2121" s="149" t="s">
        <v>3196</v>
      </c>
      <c r="C2121" s="149" t="s">
        <v>3356</v>
      </c>
      <c r="D2121" s="149" t="s">
        <v>3357</v>
      </c>
      <c r="E2121" s="150" t="s">
        <v>643</v>
      </c>
      <c r="F2121" s="149" t="s">
        <v>643</v>
      </c>
      <c r="G2121" s="151">
        <v>92512</v>
      </c>
      <c r="H2121" s="149" t="s">
        <v>3510</v>
      </c>
      <c r="I2121" s="149" t="s">
        <v>996</v>
      </c>
      <c r="J2121" s="149" t="s">
        <v>726</v>
      </c>
      <c r="K2121" s="150" t="s">
        <v>10473</v>
      </c>
      <c r="L2121" s="149" t="s">
        <v>647</v>
      </c>
      <c r="M2121" s="148" t="str">
        <f t="shared" si="33"/>
        <v>CAIXA REFERENCIAL ATRIBUÍDO SÃO PAULO MONTAGEM E DESMONTAGEM DE FÔRMA DE LAJE MACIÇA COM ÁREA MÉDIA MAIOR QUE 20 M², PÉ-DIREITO DUPLO, EM CHAPA DE MADEIRA COMPENSADA RESINADA, 4 UTILIZAÇÕES. AF_12/2015 FORMAS/CIMBRAMENTOS/ESCORAMENTOS FUNDACOES E ESTRUTURAS</v>
      </c>
    </row>
    <row r="2122" spans="1:13" ht="15">
      <c r="A2122" s="149" t="s">
        <v>3195</v>
      </c>
      <c r="B2122" s="149" t="s">
        <v>3196</v>
      </c>
      <c r="C2122" s="149" t="s">
        <v>3356</v>
      </c>
      <c r="D2122" s="149" t="s">
        <v>3357</v>
      </c>
      <c r="E2122" s="150" t="s">
        <v>643</v>
      </c>
      <c r="F2122" s="149" t="s">
        <v>643</v>
      </c>
      <c r="G2122" s="151">
        <v>92513</v>
      </c>
      <c r="H2122" s="149" t="s">
        <v>3511</v>
      </c>
      <c r="I2122" s="149" t="s">
        <v>996</v>
      </c>
      <c r="J2122" s="149" t="s">
        <v>726</v>
      </c>
      <c r="K2122" s="150" t="s">
        <v>2972</v>
      </c>
      <c r="L2122" s="149" t="s">
        <v>647</v>
      </c>
      <c r="M2122" s="148" t="str">
        <f t="shared" si="33"/>
        <v>CAIXA REFERENCIAL ATRIBUÍDO SÃO PAULO MONTAGEM E DESMONTAGEM DE FÔRMA DE LAJE MACIÇA COM ÁREA MÉDIA MENOR OU IGUAL A 20 M², PÉ-DIREITO SIMPLES, EM CHAPA DE MADEIRA COMPENSADA RESINADA, 4 UTILIZAÇÕES. AF_12/2015 FORMAS/CIMBRAMENTOS/ESCORAMENTOS FUNDACOES E ESTRUTURAS</v>
      </c>
    </row>
    <row r="2123" spans="1:13" ht="15">
      <c r="A2123" s="149" t="s">
        <v>3195</v>
      </c>
      <c r="B2123" s="149" t="s">
        <v>3196</v>
      </c>
      <c r="C2123" s="149" t="s">
        <v>3356</v>
      </c>
      <c r="D2123" s="149" t="s">
        <v>3357</v>
      </c>
      <c r="E2123" s="150" t="s">
        <v>643</v>
      </c>
      <c r="F2123" s="149" t="s">
        <v>643</v>
      </c>
      <c r="G2123" s="151">
        <v>92514</v>
      </c>
      <c r="H2123" s="149" t="s">
        <v>3512</v>
      </c>
      <c r="I2123" s="149" t="s">
        <v>996</v>
      </c>
      <c r="J2123" s="149" t="s">
        <v>726</v>
      </c>
      <c r="K2123" s="150" t="s">
        <v>844</v>
      </c>
      <c r="L2123" s="149" t="s">
        <v>647</v>
      </c>
      <c r="M2123" s="148" t="str">
        <f t="shared" si="33"/>
        <v>CAIXA REFERENCIAL ATRIBUÍDO SÃO PAULO MONTAGEM E DESMONTAGEM DE FÔRMA DE LAJE MACIÇA COM ÁREA MÉDIA MAIOR QUE 20 M², PÉ-DIREITO SIMPLES, EM CHAPA DE MADEIRA COMPENSADA RESINADA, 4 UTILIZAÇÕES. AF_12/2015 FORMAS/CIMBRAMENTOS/ESCORAMENTOS FUNDACOES E ESTRUTURAS</v>
      </c>
    </row>
    <row r="2124" spans="1:13" ht="15">
      <c r="A2124" s="149" t="s">
        <v>3195</v>
      </c>
      <c r="B2124" s="149" t="s">
        <v>3196</v>
      </c>
      <c r="C2124" s="149" t="s">
        <v>3356</v>
      </c>
      <c r="D2124" s="149" t="s">
        <v>3357</v>
      </c>
      <c r="E2124" s="150" t="s">
        <v>643</v>
      </c>
      <c r="F2124" s="149" t="s">
        <v>643</v>
      </c>
      <c r="G2124" s="151">
        <v>92515</v>
      </c>
      <c r="H2124" s="149" t="s">
        <v>3513</v>
      </c>
      <c r="I2124" s="149" t="s">
        <v>996</v>
      </c>
      <c r="J2124" s="149" t="s">
        <v>726</v>
      </c>
      <c r="K2124" s="150" t="s">
        <v>10474</v>
      </c>
      <c r="L2124" s="149" t="s">
        <v>647</v>
      </c>
      <c r="M2124" s="148" t="str">
        <f t="shared" si="33"/>
        <v>CAIXA REFERENCIAL ATRIBUÍDO SÃO PAULO MONTAGEM E DESMONTAGEM DE FÔRMA DE LAJE MACIÇA COM ÁREA MÉDIA MAIOR QUE 20 M², PÉ-DIREITO DUPLO, EM CHAPA DE MADEIRA COMPENSADA RESINADA, 6 UTILIZAÇÕES. AF_12/2015 FORMAS/CIMBRAMENTOS/ESCORAMENTOS FUNDACOES E ESTRUTURAS</v>
      </c>
    </row>
    <row r="2125" spans="1:13" ht="15">
      <c r="A2125" s="149" t="s">
        <v>3195</v>
      </c>
      <c r="B2125" s="149" t="s">
        <v>3196</v>
      </c>
      <c r="C2125" s="149" t="s">
        <v>3356</v>
      </c>
      <c r="D2125" s="149" t="s">
        <v>3357</v>
      </c>
      <c r="E2125" s="150" t="s">
        <v>643</v>
      </c>
      <c r="F2125" s="149" t="s">
        <v>643</v>
      </c>
      <c r="G2125" s="151">
        <v>92516</v>
      </c>
      <c r="H2125" s="149" t="s">
        <v>3515</v>
      </c>
      <c r="I2125" s="149" t="s">
        <v>996</v>
      </c>
      <c r="J2125" s="149" t="s">
        <v>726</v>
      </c>
      <c r="K2125" s="150" t="s">
        <v>10475</v>
      </c>
      <c r="L2125" s="149" t="s">
        <v>647</v>
      </c>
      <c r="M2125" s="148" t="str">
        <f t="shared" si="33"/>
        <v>CAIXA REFERENCIAL ATRIBUÍDO SÃO PAULO MONTAGEM E DESMONTAGEM DE FÔRMA DE LAJE MACIÇA COM ÁREA MÉDIA MENOR OU IGUAL A 20 M², PÉ-DIREITO DUPLO, EM CHAPA DE MADEIRA COMPENSADA RESINADA, 6 UTILIZAÇÕES. AF_12/2015 FORMAS/CIMBRAMENTOS/ESCORAMENTOS FUNDACOES E ESTRUTURAS</v>
      </c>
    </row>
    <row r="2126" spans="1:13" ht="15">
      <c r="A2126" s="149" t="s">
        <v>3195</v>
      </c>
      <c r="B2126" s="149" t="s">
        <v>3196</v>
      </c>
      <c r="C2126" s="149" t="s">
        <v>3356</v>
      </c>
      <c r="D2126" s="149" t="s">
        <v>3357</v>
      </c>
      <c r="E2126" s="150" t="s">
        <v>643</v>
      </c>
      <c r="F2126" s="149" t="s">
        <v>643</v>
      </c>
      <c r="G2126" s="151">
        <v>92517</v>
      </c>
      <c r="H2126" s="149" t="s">
        <v>3516</v>
      </c>
      <c r="I2126" s="149" t="s">
        <v>996</v>
      </c>
      <c r="J2126" s="149" t="s">
        <v>726</v>
      </c>
      <c r="K2126" s="150" t="s">
        <v>8899</v>
      </c>
      <c r="L2126" s="149" t="s">
        <v>647</v>
      </c>
      <c r="M2126" s="148" t="str">
        <f t="shared" si="33"/>
        <v>CAIXA REFERENCIAL ATRIBUÍDO SÃO PAULO MONTAGEM E DESMONTAGEM DE FÔRMA DE LAJE MACIÇA COM ÁREA MÉDIA MENOR OU IGUAL A 20 M², PÉ-DIREITO SIMPLES, EM CHAPA DE MADEIRA COMPENSADA RESINADA, 6 UTILIZAÇÕES. AF_12/2015 FORMAS/CIMBRAMENTOS/ESCORAMENTOS FUNDACOES E ESTRUTURAS</v>
      </c>
    </row>
    <row r="2127" spans="1:13" ht="15">
      <c r="A2127" s="149" t="s">
        <v>3195</v>
      </c>
      <c r="B2127" s="149" t="s">
        <v>3196</v>
      </c>
      <c r="C2127" s="149" t="s">
        <v>3356</v>
      </c>
      <c r="D2127" s="149" t="s">
        <v>3357</v>
      </c>
      <c r="E2127" s="150" t="s">
        <v>643</v>
      </c>
      <c r="F2127" s="149" t="s">
        <v>643</v>
      </c>
      <c r="G2127" s="151">
        <v>92518</v>
      </c>
      <c r="H2127" s="149" t="s">
        <v>3517</v>
      </c>
      <c r="I2127" s="149" t="s">
        <v>996</v>
      </c>
      <c r="J2127" s="149" t="s">
        <v>726</v>
      </c>
      <c r="K2127" s="150" t="s">
        <v>4314</v>
      </c>
      <c r="L2127" s="149" t="s">
        <v>647</v>
      </c>
      <c r="M2127" s="148" t="str">
        <f t="shared" si="33"/>
        <v>CAIXA REFERENCIAL ATRIBUÍDO SÃO PAULO MONTAGEM E DESMONTAGEM DE FÔRMA DE LAJE MACIÇA COM ÁREA MÉDIA MAIOR QUE 20 M², PÉ-DIREITO SIMPLES, EM CHAPA DE MADEIRA COMPENSADA RESINADA, 6 UTILIZAÇÕES. AF_12/2015 FORMAS/CIMBRAMENTOS/ESCORAMENTOS FUNDACOES E ESTRUTURAS</v>
      </c>
    </row>
    <row r="2128" spans="1:13" ht="15">
      <c r="A2128" s="149" t="s">
        <v>3195</v>
      </c>
      <c r="B2128" s="149" t="s">
        <v>3196</v>
      </c>
      <c r="C2128" s="149" t="s">
        <v>3356</v>
      </c>
      <c r="D2128" s="149" t="s">
        <v>3357</v>
      </c>
      <c r="E2128" s="150" t="s">
        <v>643</v>
      </c>
      <c r="F2128" s="149" t="s">
        <v>643</v>
      </c>
      <c r="G2128" s="151">
        <v>92519</v>
      </c>
      <c r="H2128" s="149" t="s">
        <v>3518</v>
      </c>
      <c r="I2128" s="149" t="s">
        <v>996</v>
      </c>
      <c r="J2128" s="149" t="s">
        <v>726</v>
      </c>
      <c r="K2128" s="150" t="s">
        <v>10476</v>
      </c>
      <c r="L2128" s="149" t="s">
        <v>647</v>
      </c>
      <c r="M2128" s="148" t="str">
        <f t="shared" si="33"/>
        <v>CAIXA REFERENCIAL ATRIBUÍDO SÃO PAULO MONTAGEM E DESMONTAGEM DE FÔRMA DE LAJE MACIÇA COM ÁREA MÉDIA MENOR OU IGUAL A 20 M², PÉ-DIREITO DUPLO, EM CHAPA DE MADEIRA COMPENSADA RESINADA, 8 UTILIZAÇÕES. AF_12/2015 FORMAS/CIMBRAMENTOS/ESCORAMENTOS FUNDACOES E ESTRUTURAS</v>
      </c>
    </row>
    <row r="2129" spans="1:13" ht="15">
      <c r="A2129" s="149" t="s">
        <v>3195</v>
      </c>
      <c r="B2129" s="149" t="s">
        <v>3196</v>
      </c>
      <c r="C2129" s="149" t="s">
        <v>3356</v>
      </c>
      <c r="D2129" s="149" t="s">
        <v>3357</v>
      </c>
      <c r="E2129" s="150" t="s">
        <v>643</v>
      </c>
      <c r="F2129" s="149" t="s">
        <v>643</v>
      </c>
      <c r="G2129" s="151">
        <v>92520</v>
      </c>
      <c r="H2129" s="149" t="s">
        <v>3519</v>
      </c>
      <c r="I2129" s="149" t="s">
        <v>996</v>
      </c>
      <c r="J2129" s="149" t="s">
        <v>726</v>
      </c>
      <c r="K2129" s="150" t="s">
        <v>10477</v>
      </c>
      <c r="L2129" s="149" t="s">
        <v>647</v>
      </c>
      <c r="M2129" s="148" t="str">
        <f t="shared" si="33"/>
        <v>CAIXA REFERENCIAL ATRIBUÍDO SÃO PAULO MONTAGEM E DESMONTAGEM DE FÔRMA DE LAJE MACIÇA COM ÁREA MÉDIA MAIOR QUE 20 M², PÉ-DIREITO DUPLO, EM CHAPA DE MADEIRA COMPENSADA RESINADA, 8 UTILIZAÇÕES. AF_12/2015 FORMAS/CIMBRAMENTOS/ESCORAMENTOS FUNDACOES E ESTRUTURAS</v>
      </c>
    </row>
    <row r="2130" spans="1:13" ht="15">
      <c r="A2130" s="149" t="s">
        <v>3195</v>
      </c>
      <c r="B2130" s="149" t="s">
        <v>3196</v>
      </c>
      <c r="C2130" s="149" t="s">
        <v>3356</v>
      </c>
      <c r="D2130" s="149" t="s">
        <v>3357</v>
      </c>
      <c r="E2130" s="150" t="s">
        <v>643</v>
      </c>
      <c r="F2130" s="149" t="s">
        <v>643</v>
      </c>
      <c r="G2130" s="151">
        <v>92521</v>
      </c>
      <c r="H2130" s="149" t="s">
        <v>3520</v>
      </c>
      <c r="I2130" s="149" t="s">
        <v>996</v>
      </c>
      <c r="J2130" s="149" t="s">
        <v>726</v>
      </c>
      <c r="K2130" s="150" t="s">
        <v>2622</v>
      </c>
      <c r="L2130" s="149" t="s">
        <v>647</v>
      </c>
      <c r="M2130" s="148" t="str">
        <f t="shared" si="33"/>
        <v>CAIXA REFERENCIAL ATRIBUÍDO SÃO PAULO MONTAGEM E DESMONTAGEM DE FÔRMA DE LAJE MACIÇA COM ÁREA MÉDIA MENOR OU IGUAL A 20 M², PÉ-DIREITO SIMPLES, EM CHAPA DE MADEIRA COMPENSADA RESINADA, 8 UTILIZAÇÕES. AF_12/2015 FORMAS/CIMBRAMENTOS/ESCORAMENTOS FUNDACOES E ESTRUTURAS</v>
      </c>
    </row>
    <row r="2131" spans="1:13" ht="15">
      <c r="A2131" s="149" t="s">
        <v>3195</v>
      </c>
      <c r="B2131" s="149" t="s">
        <v>3196</v>
      </c>
      <c r="C2131" s="149" t="s">
        <v>3356</v>
      </c>
      <c r="D2131" s="149" t="s">
        <v>3357</v>
      </c>
      <c r="E2131" s="150" t="s">
        <v>643</v>
      </c>
      <c r="F2131" s="149" t="s">
        <v>643</v>
      </c>
      <c r="G2131" s="151">
        <v>92522</v>
      </c>
      <c r="H2131" s="149" t="s">
        <v>3522</v>
      </c>
      <c r="I2131" s="149" t="s">
        <v>996</v>
      </c>
      <c r="J2131" s="149" t="s">
        <v>726</v>
      </c>
      <c r="K2131" s="150" t="s">
        <v>10379</v>
      </c>
      <c r="L2131" s="149" t="s">
        <v>647</v>
      </c>
      <c r="M2131" s="148" t="str">
        <f t="shared" si="33"/>
        <v>CAIXA REFERENCIAL ATRIBUÍDO SÃO PAULO MONTAGEM E DESMONTAGEM DE FÔRMA DE LAJE MACIÇA COM ÁREA MÉDIA MAIOR QUE 20 M², PÉ-DIREITO SIMPLES, EM CHAPA DE MADEIRA COMPENSADA RESINADA, 8 UTILIZAÇÕES. AF_12/2015 FORMAS/CIMBRAMENTOS/ESCORAMENTOS FUNDACOES E ESTRUTURAS</v>
      </c>
    </row>
    <row r="2132" spans="1:13" ht="15">
      <c r="A2132" s="149" t="s">
        <v>3195</v>
      </c>
      <c r="B2132" s="149" t="s">
        <v>3196</v>
      </c>
      <c r="C2132" s="149" t="s">
        <v>3356</v>
      </c>
      <c r="D2132" s="149" t="s">
        <v>3357</v>
      </c>
      <c r="E2132" s="150" t="s">
        <v>643</v>
      </c>
      <c r="F2132" s="149" t="s">
        <v>643</v>
      </c>
      <c r="G2132" s="151">
        <v>92523</v>
      </c>
      <c r="H2132" s="149" t="s">
        <v>3524</v>
      </c>
      <c r="I2132" s="149" t="s">
        <v>996</v>
      </c>
      <c r="J2132" s="149" t="s">
        <v>726</v>
      </c>
      <c r="K2132" s="150" t="s">
        <v>10478</v>
      </c>
      <c r="L2132" s="149" t="s">
        <v>647</v>
      </c>
      <c r="M2132" s="148" t="str">
        <f t="shared" si="33"/>
        <v>CAIXA REFERENCIAL ATRIBUÍDO SÃO PAULO MONTAGEM E DESMONTAGEM DE FÔRMA DE LAJE MACIÇA COM ÁREA MÉDIA MENOR OU IGUAL A 20 M², PÉ-DIREITO DUPLO, EM CHAPA DE MADEIRA COMPENSADA PLASTIFICADA, 10 UTILIZAÇÕES. AF_12/2015 FORMAS/CIMBRAMENTOS/ESCORAMENTOS FUNDACOES E ESTRUTURAS</v>
      </c>
    </row>
    <row r="2133" spans="1:13" ht="15">
      <c r="A2133" s="149" t="s">
        <v>3195</v>
      </c>
      <c r="B2133" s="149" t="s">
        <v>3196</v>
      </c>
      <c r="C2133" s="149" t="s">
        <v>3356</v>
      </c>
      <c r="D2133" s="149" t="s">
        <v>3357</v>
      </c>
      <c r="E2133" s="150" t="s">
        <v>643</v>
      </c>
      <c r="F2133" s="149" t="s">
        <v>643</v>
      </c>
      <c r="G2133" s="151">
        <v>92524</v>
      </c>
      <c r="H2133" s="149" t="s">
        <v>3525</v>
      </c>
      <c r="I2133" s="149" t="s">
        <v>996</v>
      </c>
      <c r="J2133" s="149" t="s">
        <v>726</v>
      </c>
      <c r="K2133" s="150" t="s">
        <v>10479</v>
      </c>
      <c r="L2133" s="149" t="s">
        <v>647</v>
      </c>
      <c r="M2133" s="148" t="str">
        <f t="shared" si="33"/>
        <v>CAIXA REFERENCIAL ATRIBUÍDO SÃO PAULO MONTAGEM E DESMONTAGEM DE FÔRMA DE LAJE MACIÇA COM ÁREA MÉDIA MAIOR QUE 20 M², PÉ-DIREITO DUPLO, EM CHAPA DE MADEIRA COMPENSADA PLASTIFICADA, 10 UTILIZAÇÕES. AF_12/2015 FORMAS/CIMBRAMENTOS/ESCORAMENTOS FUNDACOES E ESTRUTURAS</v>
      </c>
    </row>
    <row r="2134" spans="1:13" ht="15">
      <c r="A2134" s="149" t="s">
        <v>3195</v>
      </c>
      <c r="B2134" s="149" t="s">
        <v>3196</v>
      </c>
      <c r="C2134" s="149" t="s">
        <v>3356</v>
      </c>
      <c r="D2134" s="149" t="s">
        <v>3357</v>
      </c>
      <c r="E2134" s="150" t="s">
        <v>643</v>
      </c>
      <c r="F2134" s="149" t="s">
        <v>643</v>
      </c>
      <c r="G2134" s="151">
        <v>92525</v>
      </c>
      <c r="H2134" s="149" t="s">
        <v>3526</v>
      </c>
      <c r="I2134" s="149" t="s">
        <v>996</v>
      </c>
      <c r="J2134" s="149" t="s">
        <v>726</v>
      </c>
      <c r="K2134" s="150" t="s">
        <v>7754</v>
      </c>
      <c r="L2134" s="149" t="s">
        <v>647</v>
      </c>
      <c r="M2134" s="148" t="str">
        <f t="shared" si="33"/>
        <v>CAIXA REFERENCIAL ATRIBUÍDO SÃO PAULO MONTAGEM E DESMONTAGEM DE FÔRMA DE LAJE MACIÇA COM ÁREA MÉDIA MENOR OU IGUAL A 20 M², PÉ-DIREITO SIMPLES, EM CHAPA DE MADEIRA COMPENSADA PLASTIFICADA, 10 UTILIZAÇÕES. AF_12/2015 FORMAS/CIMBRAMENTOS/ESCORAMENTOS FUNDACOES E ESTRUTURAS</v>
      </c>
    </row>
    <row r="2135" spans="1:13" ht="15">
      <c r="A2135" s="149" t="s">
        <v>3195</v>
      </c>
      <c r="B2135" s="149" t="s">
        <v>3196</v>
      </c>
      <c r="C2135" s="149" t="s">
        <v>3356</v>
      </c>
      <c r="D2135" s="149" t="s">
        <v>3357</v>
      </c>
      <c r="E2135" s="150" t="s">
        <v>643</v>
      </c>
      <c r="F2135" s="149" t="s">
        <v>643</v>
      </c>
      <c r="G2135" s="151">
        <v>92526</v>
      </c>
      <c r="H2135" s="149" t="s">
        <v>3527</v>
      </c>
      <c r="I2135" s="149" t="s">
        <v>996</v>
      </c>
      <c r="J2135" s="149" t="s">
        <v>726</v>
      </c>
      <c r="K2135" s="150" t="s">
        <v>1558</v>
      </c>
      <c r="L2135" s="149" t="s">
        <v>647</v>
      </c>
      <c r="M2135" s="148" t="str">
        <f t="shared" si="33"/>
        <v>CAIXA REFERENCIAL ATRIBUÍDO SÃO PAULO MONTAGEM E DESMONTAGEM DE FÔRMA DE LAJE MACIÇA COM ÁREA MÉDIA MAIOR QUE 20 M², PÉ-DIREITO SIMPLES, EM CHAPA DE MADEIRA COMPENSADA PLASTIFICADA, 10 UTILIZAÇÕES. AF_12/2015 FORMAS/CIMBRAMENTOS/ESCORAMENTOS FUNDACOES E ESTRUTURAS</v>
      </c>
    </row>
    <row r="2136" spans="1:13" ht="15">
      <c r="A2136" s="149" t="s">
        <v>3195</v>
      </c>
      <c r="B2136" s="149" t="s">
        <v>3196</v>
      </c>
      <c r="C2136" s="149" t="s">
        <v>3356</v>
      </c>
      <c r="D2136" s="149" t="s">
        <v>3357</v>
      </c>
      <c r="E2136" s="150" t="s">
        <v>643</v>
      </c>
      <c r="F2136" s="149" t="s">
        <v>643</v>
      </c>
      <c r="G2136" s="151">
        <v>92527</v>
      </c>
      <c r="H2136" s="149" t="s">
        <v>3529</v>
      </c>
      <c r="I2136" s="149" t="s">
        <v>996</v>
      </c>
      <c r="J2136" s="149" t="s">
        <v>726</v>
      </c>
      <c r="K2136" s="150" t="s">
        <v>10480</v>
      </c>
      <c r="L2136" s="149" t="s">
        <v>647</v>
      </c>
      <c r="M2136" s="148" t="str">
        <f t="shared" si="33"/>
        <v>CAIXA REFERENCIAL ATRIBUÍDO SÃO PAULO MONTAGEM E DESMONTAGEM DE FÔRMA DE LAJE MACIÇA COM ÁREA MÉDIA MENOR OU IGUAL A 20 M², PÉ-DIREITO DUPLO, EM CHAPA DE MADEIRA COMPENSADA PLASTIFICADA, 12 UTILIZAÇÕES. AF_12/2015 FORMAS/CIMBRAMENTOS/ESCORAMENTOS FUNDACOES E ESTRUTURAS</v>
      </c>
    </row>
    <row r="2137" spans="1:13" ht="15">
      <c r="A2137" s="149" t="s">
        <v>3195</v>
      </c>
      <c r="B2137" s="149" t="s">
        <v>3196</v>
      </c>
      <c r="C2137" s="149" t="s">
        <v>3356</v>
      </c>
      <c r="D2137" s="149" t="s">
        <v>3357</v>
      </c>
      <c r="E2137" s="150" t="s">
        <v>643</v>
      </c>
      <c r="F2137" s="149" t="s">
        <v>643</v>
      </c>
      <c r="G2137" s="151">
        <v>92528</v>
      </c>
      <c r="H2137" s="149" t="s">
        <v>3530</v>
      </c>
      <c r="I2137" s="149" t="s">
        <v>996</v>
      </c>
      <c r="J2137" s="149" t="s">
        <v>726</v>
      </c>
      <c r="K2137" s="150" t="s">
        <v>10481</v>
      </c>
      <c r="L2137" s="149" t="s">
        <v>647</v>
      </c>
      <c r="M2137" s="148" t="str">
        <f t="shared" si="33"/>
        <v>CAIXA REFERENCIAL ATRIBUÍDO SÃO PAULO MONTAGEM E DESMONTAGEM DE FÔRMA DE LAJE MACIÇA COM ÁREA MÉDIA MAIOR QUE 20 M², PÉ-DIREITO DUPLO, EM CHAPA DE MADEIRA COMPENSADA PLASTIFICADA, 12 UTILIZAÇÕES. AF_12/2015 FORMAS/CIMBRAMENTOS/ESCORAMENTOS FUNDACOES E ESTRUTURAS</v>
      </c>
    </row>
    <row r="2138" spans="1:13" ht="15">
      <c r="A2138" s="149" t="s">
        <v>3195</v>
      </c>
      <c r="B2138" s="149" t="s">
        <v>3196</v>
      </c>
      <c r="C2138" s="149" t="s">
        <v>3356</v>
      </c>
      <c r="D2138" s="149" t="s">
        <v>3357</v>
      </c>
      <c r="E2138" s="150" t="s">
        <v>643</v>
      </c>
      <c r="F2138" s="149" t="s">
        <v>643</v>
      </c>
      <c r="G2138" s="151">
        <v>92529</v>
      </c>
      <c r="H2138" s="149" t="s">
        <v>3531</v>
      </c>
      <c r="I2138" s="149" t="s">
        <v>996</v>
      </c>
      <c r="J2138" s="149" t="s">
        <v>726</v>
      </c>
      <c r="K2138" s="150" t="s">
        <v>9259</v>
      </c>
      <c r="L2138" s="149" t="s">
        <v>647</v>
      </c>
      <c r="M2138" s="148" t="str">
        <f t="shared" si="33"/>
        <v>CAIXA REFERENCIAL ATRIBUÍDO SÃO PAULO MONTAGEM E DESMONTAGEM DE FÔRMA DE LAJE MACIÇA COM ÁREA MÉDIA MENOR OU IGUAL A 20 M², PÉ-DIREITO SIMPLES, EM CHAPA DE MADEIRA COMPENSADA PLASTIFICADA, 12 UTILIZAÇÕES. AF_12/2015 FORMAS/CIMBRAMENTOS/ESCORAMENTOS FUNDACOES E ESTRUTURAS</v>
      </c>
    </row>
    <row r="2139" spans="1:13" ht="15">
      <c r="A2139" s="149" t="s">
        <v>3195</v>
      </c>
      <c r="B2139" s="149" t="s">
        <v>3196</v>
      </c>
      <c r="C2139" s="149" t="s">
        <v>3356</v>
      </c>
      <c r="D2139" s="149" t="s">
        <v>3357</v>
      </c>
      <c r="E2139" s="150" t="s">
        <v>643</v>
      </c>
      <c r="F2139" s="149" t="s">
        <v>643</v>
      </c>
      <c r="G2139" s="151">
        <v>92530</v>
      </c>
      <c r="H2139" s="149" t="s">
        <v>3532</v>
      </c>
      <c r="I2139" s="149" t="s">
        <v>996</v>
      </c>
      <c r="J2139" s="149" t="s">
        <v>726</v>
      </c>
      <c r="K2139" s="150" t="s">
        <v>8092</v>
      </c>
      <c r="L2139" s="149" t="s">
        <v>647</v>
      </c>
      <c r="M2139" s="148" t="str">
        <f t="shared" si="33"/>
        <v>CAIXA REFERENCIAL ATRIBUÍDO SÃO PAULO MONTAGEM E DESMONTAGEM DE FÔRMA DE LAJE MACIÇA COM ÁREA MÉDIA MAIOR QUE 20 M², PÉ-DIREITO SIMPLES, EM CHAPA DE MADEIRA COMPENSADA PLASTIFICADA, 12 UTILIZAÇÕES. AF_12/2015 FORMAS/CIMBRAMENTOS/ESCORAMENTOS FUNDACOES E ESTRUTURAS</v>
      </c>
    </row>
    <row r="2140" spans="1:13" ht="15">
      <c r="A2140" s="149" t="s">
        <v>3195</v>
      </c>
      <c r="B2140" s="149" t="s">
        <v>3196</v>
      </c>
      <c r="C2140" s="149" t="s">
        <v>3356</v>
      </c>
      <c r="D2140" s="149" t="s">
        <v>3357</v>
      </c>
      <c r="E2140" s="150" t="s">
        <v>643</v>
      </c>
      <c r="F2140" s="149" t="s">
        <v>643</v>
      </c>
      <c r="G2140" s="151">
        <v>92531</v>
      </c>
      <c r="H2140" s="149" t="s">
        <v>3533</v>
      </c>
      <c r="I2140" s="149" t="s">
        <v>996</v>
      </c>
      <c r="J2140" s="149" t="s">
        <v>726</v>
      </c>
      <c r="K2140" s="150" t="s">
        <v>10482</v>
      </c>
      <c r="L2140" s="149" t="s">
        <v>647</v>
      </c>
      <c r="M2140" s="148" t="str">
        <f t="shared" si="33"/>
        <v>CAIXA REFERENCIAL ATRIBUÍDO SÃO PAULO MONTAGEM E DESMONTAGEM DE FÔRMA DE LAJE MACIÇA COM ÁREA MÉDIA MENOR OU IGUAL A 20 M², PÉ-DIREITO DUPLO, EM CHAPA DE MADEIRA COMPENSADA PLASTIFICADA, 14 UTILIZAÇÕES. AF_12/2015 FORMAS/CIMBRAMENTOS/ESCORAMENTOS FUNDACOES E ESTRUTURAS</v>
      </c>
    </row>
    <row r="2141" spans="1:13" ht="15">
      <c r="A2141" s="149" t="s">
        <v>3195</v>
      </c>
      <c r="B2141" s="149" t="s">
        <v>3196</v>
      </c>
      <c r="C2141" s="149" t="s">
        <v>3356</v>
      </c>
      <c r="D2141" s="149" t="s">
        <v>3357</v>
      </c>
      <c r="E2141" s="150" t="s">
        <v>643</v>
      </c>
      <c r="F2141" s="149" t="s">
        <v>643</v>
      </c>
      <c r="G2141" s="151">
        <v>92532</v>
      </c>
      <c r="H2141" s="149" t="s">
        <v>3534</v>
      </c>
      <c r="I2141" s="149" t="s">
        <v>996</v>
      </c>
      <c r="J2141" s="149" t="s">
        <v>726</v>
      </c>
      <c r="K2141" s="150" t="s">
        <v>10483</v>
      </c>
      <c r="L2141" s="149" t="s">
        <v>647</v>
      </c>
      <c r="M2141" s="148" t="str">
        <f t="shared" si="33"/>
        <v>CAIXA REFERENCIAL ATRIBUÍDO SÃO PAULO MONTAGEM E DESMONTAGEM DE FÔRMA DE LAJE MACIÇA COM ÁREA MÉDIA MAIOR QUE 20 M², PÉ-DIREITO DUPLO, EM CHAPA DE MADEIRA COMPENSADA PLASTIFICADA, 14 UTILIZAÇÕES. AF_12/2015 FORMAS/CIMBRAMENTOS/ESCORAMENTOS FUNDACOES E ESTRUTURAS</v>
      </c>
    </row>
    <row r="2142" spans="1:13" ht="15">
      <c r="A2142" s="149" t="s">
        <v>3195</v>
      </c>
      <c r="B2142" s="149" t="s">
        <v>3196</v>
      </c>
      <c r="C2142" s="149" t="s">
        <v>3356</v>
      </c>
      <c r="D2142" s="149" t="s">
        <v>3357</v>
      </c>
      <c r="E2142" s="150" t="s">
        <v>643</v>
      </c>
      <c r="F2142" s="149" t="s">
        <v>643</v>
      </c>
      <c r="G2142" s="151">
        <v>92533</v>
      </c>
      <c r="H2142" s="149" t="s">
        <v>3535</v>
      </c>
      <c r="I2142" s="149" t="s">
        <v>996</v>
      </c>
      <c r="J2142" s="149" t="s">
        <v>726</v>
      </c>
      <c r="K2142" s="150" t="s">
        <v>3111</v>
      </c>
      <c r="L2142" s="149" t="s">
        <v>647</v>
      </c>
      <c r="M2142" s="148" t="str">
        <f t="shared" si="33"/>
        <v>CAIXA REFERENCIAL ATRIBUÍDO SÃO PAULO MONTAGEM E DESMONTAGEM DE FÔRMA DE LAJE MACIÇA COM ÁREA MÉDIA MENOR OU IGUAL A 20 M², PÉ-DIREITO SIMPLES, EM CHAPA DE MADEIRA COMPENSADA PLASTIFICADA, 14 UTILIZAÇÕES. AF_12/2015 FORMAS/CIMBRAMENTOS/ESCORAMENTOS FUNDACOES E ESTRUTURAS</v>
      </c>
    </row>
    <row r="2143" spans="1:13" ht="15">
      <c r="A2143" s="149" t="s">
        <v>3195</v>
      </c>
      <c r="B2143" s="149" t="s">
        <v>3196</v>
      </c>
      <c r="C2143" s="149" t="s">
        <v>3356</v>
      </c>
      <c r="D2143" s="149" t="s">
        <v>3357</v>
      </c>
      <c r="E2143" s="150" t="s">
        <v>643</v>
      </c>
      <c r="F2143" s="149" t="s">
        <v>643</v>
      </c>
      <c r="G2143" s="151">
        <v>92534</v>
      </c>
      <c r="H2143" s="149" t="s">
        <v>3536</v>
      </c>
      <c r="I2143" s="149" t="s">
        <v>996</v>
      </c>
      <c r="J2143" s="149" t="s">
        <v>726</v>
      </c>
      <c r="K2143" s="150" t="s">
        <v>10484</v>
      </c>
      <c r="L2143" s="149" t="s">
        <v>647</v>
      </c>
      <c r="M2143" s="148" t="str">
        <f t="shared" si="33"/>
        <v>CAIXA REFERENCIAL ATRIBUÍDO SÃO PAULO MONTAGEM E DESMONTAGEM DE FÔRMA DE LAJE MACIÇA COM ÁREA MÉDIA MAIOR QUE 20 M², PÉ-DIREITO SIMPLES, EM CHAPA DE MADEIRA COMPENSADA PLASTIFICADA, 14 UTILIZAÇÕES. AF_12/2015 FORMAS/CIMBRAMENTOS/ESCORAMENTOS FUNDACOES E ESTRUTURAS</v>
      </c>
    </row>
    <row r="2144" spans="1:13" ht="15">
      <c r="A2144" s="149" t="s">
        <v>3195</v>
      </c>
      <c r="B2144" s="149" t="s">
        <v>3196</v>
      </c>
      <c r="C2144" s="149" t="s">
        <v>3356</v>
      </c>
      <c r="D2144" s="149" t="s">
        <v>3357</v>
      </c>
      <c r="E2144" s="150" t="s">
        <v>643</v>
      </c>
      <c r="F2144" s="149" t="s">
        <v>643</v>
      </c>
      <c r="G2144" s="151">
        <v>92535</v>
      </c>
      <c r="H2144" s="149" t="s">
        <v>3538</v>
      </c>
      <c r="I2144" s="149" t="s">
        <v>996</v>
      </c>
      <c r="J2144" s="149" t="s">
        <v>726</v>
      </c>
      <c r="K2144" s="150" t="s">
        <v>10485</v>
      </c>
      <c r="L2144" s="149" t="s">
        <v>647</v>
      </c>
      <c r="M2144" s="148" t="str">
        <f t="shared" si="33"/>
        <v>CAIXA REFERENCIAL ATRIBUÍDO SÃO PAULO MONTAGEM E DESMONTAGEM DE FÔRMA DE LAJE MACIÇA COM ÁREA MÉDIA MENOR OU IGUAL A 20 M², PÉ-DIREITO DUPLO, EM CHAPA DE MADEIRA COMPENSADA PLASTIFICADA, 18 UTILIZAÇÕES. AF_12/2015 FORMAS/CIMBRAMENTOS/ESCORAMENTOS FUNDACOES E ESTRUTURAS</v>
      </c>
    </row>
    <row r="2145" spans="1:13" ht="15">
      <c r="A2145" s="149" t="s">
        <v>3195</v>
      </c>
      <c r="B2145" s="149" t="s">
        <v>3196</v>
      </c>
      <c r="C2145" s="149" t="s">
        <v>3356</v>
      </c>
      <c r="D2145" s="149" t="s">
        <v>3357</v>
      </c>
      <c r="E2145" s="150" t="s">
        <v>643</v>
      </c>
      <c r="F2145" s="149" t="s">
        <v>643</v>
      </c>
      <c r="G2145" s="151">
        <v>92536</v>
      </c>
      <c r="H2145" s="149" t="s">
        <v>3539</v>
      </c>
      <c r="I2145" s="149" t="s">
        <v>996</v>
      </c>
      <c r="J2145" s="149" t="s">
        <v>726</v>
      </c>
      <c r="K2145" s="150" t="s">
        <v>10486</v>
      </c>
      <c r="L2145" s="149" t="s">
        <v>647</v>
      </c>
      <c r="M2145" s="148" t="str">
        <f t="shared" si="33"/>
        <v>CAIXA REFERENCIAL ATRIBUÍDO SÃO PAULO MONTAGEM E DESMONTAGEM DE FÔRMA DE LAJE MACIÇA COM ÁREA MÉDIA MAIOR QUE 20 M², PÉ-DIREITO DUPLO, EM CHAPA DE MADEIRA COMPENSADA PLASTIFICADA, 18 UTILIZAÇÕES. AF_12/2015 FORMAS/CIMBRAMENTOS/ESCORAMENTOS FUNDACOES E ESTRUTURAS</v>
      </c>
    </row>
    <row r="2146" spans="1:13" ht="15">
      <c r="A2146" s="149" t="s">
        <v>3195</v>
      </c>
      <c r="B2146" s="149" t="s">
        <v>3196</v>
      </c>
      <c r="C2146" s="149" t="s">
        <v>3356</v>
      </c>
      <c r="D2146" s="149" t="s">
        <v>3357</v>
      </c>
      <c r="E2146" s="150" t="s">
        <v>643</v>
      </c>
      <c r="F2146" s="149" t="s">
        <v>643</v>
      </c>
      <c r="G2146" s="151">
        <v>92537</v>
      </c>
      <c r="H2146" s="149" t="s">
        <v>3540</v>
      </c>
      <c r="I2146" s="149" t="s">
        <v>996</v>
      </c>
      <c r="J2146" s="149" t="s">
        <v>726</v>
      </c>
      <c r="K2146" s="150" t="s">
        <v>7743</v>
      </c>
      <c r="L2146" s="149" t="s">
        <v>647</v>
      </c>
      <c r="M2146" s="148" t="str">
        <f t="shared" si="33"/>
        <v>CAIXA REFERENCIAL ATRIBUÍDO SÃO PAULO MONTAGEM E DESMONTAGEM DE FÔRMA DE LAJE MACIÇA COM ÁREA MÉDIA MENOR OU IGUAL A 20 M², PÉ-DIREITO SIMPLES, EM CHAPA DE MADEIRA COMPENSADA PLASTIFICADA, 18 UTILIZAÇÕES. AF_12/2015 FORMAS/CIMBRAMENTOS/ESCORAMENTOS FUNDACOES E ESTRUTURAS</v>
      </c>
    </row>
    <row r="2147" spans="1:13" ht="15">
      <c r="A2147" s="149" t="s">
        <v>3195</v>
      </c>
      <c r="B2147" s="149" t="s">
        <v>3196</v>
      </c>
      <c r="C2147" s="149" t="s">
        <v>3356</v>
      </c>
      <c r="D2147" s="149" t="s">
        <v>3357</v>
      </c>
      <c r="E2147" s="150" t="s">
        <v>643</v>
      </c>
      <c r="F2147" s="149" t="s">
        <v>643</v>
      </c>
      <c r="G2147" s="151">
        <v>92538</v>
      </c>
      <c r="H2147" s="149" t="s">
        <v>3541</v>
      </c>
      <c r="I2147" s="149" t="s">
        <v>996</v>
      </c>
      <c r="J2147" s="149" t="s">
        <v>726</v>
      </c>
      <c r="K2147" s="150" t="s">
        <v>10487</v>
      </c>
      <c r="L2147" s="149" t="s">
        <v>647</v>
      </c>
      <c r="M2147" s="148" t="str">
        <f t="shared" si="33"/>
        <v>CAIXA REFERENCIAL ATRIBUÍDO SÃO PAULO MONTAGEM E DESMONTAGEM DE FÔRMA DE LAJE MACIÇA COM ÁREA MÉDIA MAIOR QUE 20 M², PÉ-DIREITO SIMPLES, EM CHAPA DE MADEIRA COMPENSADA PLASTIFICADA, 18 UTILIZAÇÕES. AF_12/2015 FORMAS/CIMBRAMENTOS/ESCORAMENTOS FUNDACOES E ESTRUTURAS</v>
      </c>
    </row>
    <row r="2148" spans="1:13" ht="15">
      <c r="A2148" s="149" t="s">
        <v>3195</v>
      </c>
      <c r="B2148" s="149" t="s">
        <v>3196</v>
      </c>
      <c r="C2148" s="149" t="s">
        <v>3356</v>
      </c>
      <c r="D2148" s="149" t="s">
        <v>3357</v>
      </c>
      <c r="E2148" s="150" t="s">
        <v>643</v>
      </c>
      <c r="F2148" s="149" t="s">
        <v>643</v>
      </c>
      <c r="G2148" s="151">
        <v>95934</v>
      </c>
      <c r="H2148" s="149" t="s">
        <v>3543</v>
      </c>
      <c r="I2148" s="149" t="s">
        <v>996</v>
      </c>
      <c r="J2148" s="149" t="s">
        <v>646</v>
      </c>
      <c r="K2148" s="150" t="s">
        <v>9859</v>
      </c>
      <c r="L2148" s="149" t="s">
        <v>647</v>
      </c>
      <c r="M2148" s="148" t="str">
        <f t="shared" si="33"/>
        <v>CAIXA REFERENCIAL COEFICIENTE DE REPRESENTATIVIDADE FABRICAÇÃO DE FÔRMA PARA ESCADAS, COM 2 LANCES, EM CHAPA DE MADEIRA COMPENSADA PLASTIFICADA, E=18 MM. AF_01/2017 FORMAS/CIMBRAMENTOS/ESCORAMENTOS FUNDACOES E ESTRUTURAS</v>
      </c>
    </row>
    <row r="2149" spans="1:13" ht="15">
      <c r="A2149" s="149" t="s">
        <v>3195</v>
      </c>
      <c r="B2149" s="149" t="s">
        <v>3196</v>
      </c>
      <c r="C2149" s="149" t="s">
        <v>3356</v>
      </c>
      <c r="D2149" s="149" t="s">
        <v>3357</v>
      </c>
      <c r="E2149" s="150" t="s">
        <v>643</v>
      </c>
      <c r="F2149" s="149" t="s">
        <v>643</v>
      </c>
      <c r="G2149" s="151">
        <v>95935</v>
      </c>
      <c r="H2149" s="149" t="s">
        <v>3544</v>
      </c>
      <c r="I2149" s="149" t="s">
        <v>996</v>
      </c>
      <c r="J2149" s="149" t="s">
        <v>646</v>
      </c>
      <c r="K2149" s="150" t="s">
        <v>10488</v>
      </c>
      <c r="L2149" s="149" t="s">
        <v>647</v>
      </c>
      <c r="M2149" s="148" t="str">
        <f t="shared" si="33"/>
        <v>CAIXA REFERENCIAL COEFICIENTE DE REPRESENTATIVIDADE FABRICAÇÃO DE FÔRMA PARA ESCADAS, COM 2 LANCES, EM CHAPA DE MADEIRA COMPENSADA RESINADA, E= 17 MM. AF_01/2017 FORMAS/CIMBRAMENTOS/ESCORAMENTOS FUNDACOES E ESTRUTURAS</v>
      </c>
    </row>
    <row r="2150" spans="1:13" ht="15">
      <c r="A2150" s="149" t="s">
        <v>3195</v>
      </c>
      <c r="B2150" s="149" t="s">
        <v>3196</v>
      </c>
      <c r="C2150" s="149" t="s">
        <v>3356</v>
      </c>
      <c r="D2150" s="149" t="s">
        <v>3357</v>
      </c>
      <c r="E2150" s="150" t="s">
        <v>643</v>
      </c>
      <c r="F2150" s="149" t="s">
        <v>643</v>
      </c>
      <c r="G2150" s="151">
        <v>95936</v>
      </c>
      <c r="H2150" s="149" t="s">
        <v>3545</v>
      </c>
      <c r="I2150" s="149" t="s">
        <v>996</v>
      </c>
      <c r="J2150" s="149" t="s">
        <v>646</v>
      </c>
      <c r="K2150" s="150" t="s">
        <v>10489</v>
      </c>
      <c r="L2150" s="149" t="s">
        <v>647</v>
      </c>
      <c r="M2150" s="148" t="str">
        <f t="shared" si="33"/>
        <v>CAIXA REFERENCIAL COEFICIENTE DE REPRESENTATIVIDADE FABRICAÇÃO DE FÔRMA PARA ESCADAS, COM 2 LANCES, EM MADEIRA SERRADA, E=25 MM. AF_01/2017 FORMAS/CIMBRAMENTOS/ESCORAMENTOS FUNDACOES E ESTRUTURAS</v>
      </c>
    </row>
    <row r="2151" spans="1:13" ht="15">
      <c r="A2151" s="149" t="s">
        <v>3195</v>
      </c>
      <c r="B2151" s="149" t="s">
        <v>3196</v>
      </c>
      <c r="C2151" s="149" t="s">
        <v>3356</v>
      </c>
      <c r="D2151" s="149" t="s">
        <v>3357</v>
      </c>
      <c r="E2151" s="150" t="s">
        <v>643</v>
      </c>
      <c r="F2151" s="149" t="s">
        <v>643</v>
      </c>
      <c r="G2151" s="151">
        <v>95937</v>
      </c>
      <c r="H2151" s="149" t="s">
        <v>3546</v>
      </c>
      <c r="I2151" s="149" t="s">
        <v>996</v>
      </c>
      <c r="J2151" s="149" t="s">
        <v>646</v>
      </c>
      <c r="K2151" s="150" t="s">
        <v>10490</v>
      </c>
      <c r="L2151" s="149" t="s">
        <v>647</v>
      </c>
      <c r="M2151" s="148" t="str">
        <f t="shared" si="33"/>
        <v>CAIXA REFERENCIAL COEFICIENTE DE REPRESENTATIVIDADE MONTAGEM E DESMONTAGEM DE FÔRMA PARA ESCADAS, COM 2 LANCES, EM MADEIRA SERRADA, 1 UTILIZAÇÃO. AF_01/2017 FORMAS/CIMBRAMENTOS/ESCORAMENTOS FUNDACOES E ESTRUTURAS</v>
      </c>
    </row>
    <row r="2152" spans="1:13" ht="15">
      <c r="A2152" s="149" t="s">
        <v>3195</v>
      </c>
      <c r="B2152" s="149" t="s">
        <v>3196</v>
      </c>
      <c r="C2152" s="149" t="s">
        <v>3356</v>
      </c>
      <c r="D2152" s="149" t="s">
        <v>3357</v>
      </c>
      <c r="E2152" s="150" t="s">
        <v>643</v>
      </c>
      <c r="F2152" s="149" t="s">
        <v>643</v>
      </c>
      <c r="G2152" s="151">
        <v>95938</v>
      </c>
      <c r="H2152" s="149" t="s">
        <v>3547</v>
      </c>
      <c r="I2152" s="149" t="s">
        <v>996</v>
      </c>
      <c r="J2152" s="149" t="s">
        <v>646</v>
      </c>
      <c r="K2152" s="150" t="s">
        <v>10491</v>
      </c>
      <c r="L2152" s="149" t="s">
        <v>647</v>
      </c>
      <c r="M2152" s="148" t="str">
        <f t="shared" si="33"/>
        <v>CAIXA REFERENCIAL COEFICIENTE DE REPRESENTATIVIDADE MONTAGEM E DESMONTAGEM DE FÔRMA PARA ESCADAS, COM 2 LANCES, EM MADEIRA SERRADA, 2 UTILIZAÇÕES. AF_01/2017 FORMAS/CIMBRAMENTOS/ESCORAMENTOS FUNDACOES E ESTRUTURAS</v>
      </c>
    </row>
    <row r="2153" spans="1:13" ht="15">
      <c r="A2153" s="149" t="s">
        <v>3195</v>
      </c>
      <c r="B2153" s="149" t="s">
        <v>3196</v>
      </c>
      <c r="C2153" s="149" t="s">
        <v>3356</v>
      </c>
      <c r="D2153" s="149" t="s">
        <v>3357</v>
      </c>
      <c r="E2153" s="150" t="s">
        <v>643</v>
      </c>
      <c r="F2153" s="149" t="s">
        <v>643</v>
      </c>
      <c r="G2153" s="151">
        <v>95939</v>
      </c>
      <c r="H2153" s="149" t="s">
        <v>3548</v>
      </c>
      <c r="I2153" s="149" t="s">
        <v>996</v>
      </c>
      <c r="J2153" s="149" t="s">
        <v>646</v>
      </c>
      <c r="K2153" s="150" t="s">
        <v>10492</v>
      </c>
      <c r="L2153" s="149" t="s">
        <v>647</v>
      </c>
      <c r="M2153" s="148" t="str">
        <f t="shared" si="33"/>
        <v>CAIXA REFERENCIAL COEFICIENTE DE REPRESENTATIVIDADE MONTAGEM E DESMONTAGEM DE FÔRMA PARA ESCADAS, COM 2 LANCES, EM CHAPA DE MADEIRA COMPENSADA RESINADA, 4 UTILIZAÇÕES. AF_01/2017 FORMAS/CIMBRAMENTOS/ESCORAMENTOS FUNDACOES E ESTRUTURAS</v>
      </c>
    </row>
    <row r="2154" spans="1:13" ht="15">
      <c r="A2154" s="149" t="s">
        <v>3195</v>
      </c>
      <c r="B2154" s="149" t="s">
        <v>3196</v>
      </c>
      <c r="C2154" s="149" t="s">
        <v>3356</v>
      </c>
      <c r="D2154" s="149" t="s">
        <v>3357</v>
      </c>
      <c r="E2154" s="150" t="s">
        <v>643</v>
      </c>
      <c r="F2154" s="149" t="s">
        <v>643</v>
      </c>
      <c r="G2154" s="151">
        <v>95940</v>
      </c>
      <c r="H2154" s="149" t="s">
        <v>3549</v>
      </c>
      <c r="I2154" s="149" t="s">
        <v>996</v>
      </c>
      <c r="J2154" s="149" t="s">
        <v>646</v>
      </c>
      <c r="K2154" s="150" t="s">
        <v>10493</v>
      </c>
      <c r="L2154" s="149" t="s">
        <v>647</v>
      </c>
      <c r="M2154" s="148" t="str">
        <f t="shared" si="33"/>
        <v>CAIXA REFERENCIAL COEFICIENTE DE REPRESENTATIVIDADE MONTAGEM E DESMONTAGEM DE FÔRMA PARA ESCADAS, COM 2 LANCES, EM CHAPA DE MADEIRA COMPENSADA PLASTIFICADA, 6 UTILIZAÇÕES. AF_01/2017 FORMAS/CIMBRAMENTOS/ESCORAMENTOS FUNDACOES E ESTRUTURAS</v>
      </c>
    </row>
    <row r="2155" spans="1:13" ht="15">
      <c r="A2155" s="149" t="s">
        <v>3195</v>
      </c>
      <c r="B2155" s="149" t="s">
        <v>3196</v>
      </c>
      <c r="C2155" s="149" t="s">
        <v>3356</v>
      </c>
      <c r="D2155" s="149" t="s">
        <v>3357</v>
      </c>
      <c r="E2155" s="150" t="s">
        <v>643</v>
      </c>
      <c r="F2155" s="149" t="s">
        <v>643</v>
      </c>
      <c r="G2155" s="151">
        <v>95941</v>
      </c>
      <c r="H2155" s="149" t="s">
        <v>3550</v>
      </c>
      <c r="I2155" s="149" t="s">
        <v>996</v>
      </c>
      <c r="J2155" s="149" t="s">
        <v>646</v>
      </c>
      <c r="K2155" s="150" t="s">
        <v>10494</v>
      </c>
      <c r="L2155" s="149" t="s">
        <v>647</v>
      </c>
      <c r="M2155" s="148" t="str">
        <f t="shared" si="33"/>
        <v>CAIXA REFERENCIAL COEFICIENTE DE REPRESENTATIVIDADE MONTAGEM E DESMONTAGEM DE FÔRMA PARA ESCADAS, COM 2 LANCES, EM CHAPA DE MADEIRA COMPENSADA PLASTIFICADA, 8 UTILIZAÇÕES. AF_01/2017 FORMAS/CIMBRAMENTOS/ESCORAMENTOS FUNDACOES E ESTRUTURAS</v>
      </c>
    </row>
    <row r="2156" spans="1:13" ht="15">
      <c r="A2156" s="149" t="s">
        <v>3195</v>
      </c>
      <c r="B2156" s="149" t="s">
        <v>3196</v>
      </c>
      <c r="C2156" s="149" t="s">
        <v>3356</v>
      </c>
      <c r="D2156" s="149" t="s">
        <v>3357</v>
      </c>
      <c r="E2156" s="150" t="s">
        <v>643</v>
      </c>
      <c r="F2156" s="149" t="s">
        <v>643</v>
      </c>
      <c r="G2156" s="151">
        <v>95942</v>
      </c>
      <c r="H2156" s="149" t="s">
        <v>3552</v>
      </c>
      <c r="I2156" s="149" t="s">
        <v>996</v>
      </c>
      <c r="J2156" s="149" t="s">
        <v>646</v>
      </c>
      <c r="K2156" s="150" t="s">
        <v>10495</v>
      </c>
      <c r="L2156" s="149" t="s">
        <v>647</v>
      </c>
      <c r="M2156" s="148" t="str">
        <f t="shared" si="33"/>
        <v>CAIXA REFERENCIAL COEFICIENTE DE REPRESENTATIVIDADE MONTAGEM E DESMONTAGEM DE FÔRMA PARA ESCADAS, COM 2 LANCES, EM CHAPA DE MADEIRA COMPENSADA PLASTIFICADA, 10 UTILIZAÇÕES. AF_01/2017 FORMAS/CIMBRAMENTOS/ESCORAMENTOS FUNDACOES E ESTRUTURAS</v>
      </c>
    </row>
    <row r="2157" spans="1:13" ht="15">
      <c r="A2157" s="149" t="s">
        <v>3195</v>
      </c>
      <c r="B2157" s="149" t="s">
        <v>3196</v>
      </c>
      <c r="C2157" s="149" t="s">
        <v>3356</v>
      </c>
      <c r="D2157" s="149" t="s">
        <v>3357</v>
      </c>
      <c r="E2157" s="150" t="s">
        <v>643</v>
      </c>
      <c r="F2157" s="149" t="s">
        <v>643</v>
      </c>
      <c r="G2157" s="151">
        <v>96252</v>
      </c>
      <c r="H2157" s="149" t="s">
        <v>3553</v>
      </c>
      <c r="I2157" s="149" t="s">
        <v>996</v>
      </c>
      <c r="J2157" s="149" t="s">
        <v>646</v>
      </c>
      <c r="K2157" s="150" t="s">
        <v>10496</v>
      </c>
      <c r="L2157" s="149" t="s">
        <v>647</v>
      </c>
      <c r="M2157" s="148" t="str">
        <f t="shared" si="33"/>
        <v>CAIXA REFERENCIAL COEFICIENTE DE REPRESENTATIVIDADE FABRICAÇÃO DE FÔRMA PARA PILARES CIRCULARES, EM CHAPA DE MADEIRA COMPENSADA RESINADA. AF_06/2017 FORMAS/CIMBRAMENTOS/ESCORAMENTOS FUNDACOES E ESTRUTURAS</v>
      </c>
    </row>
    <row r="2158" spans="1:13" ht="15">
      <c r="A2158" s="149" t="s">
        <v>3195</v>
      </c>
      <c r="B2158" s="149" t="s">
        <v>3196</v>
      </c>
      <c r="C2158" s="149" t="s">
        <v>3356</v>
      </c>
      <c r="D2158" s="149" t="s">
        <v>3357</v>
      </c>
      <c r="E2158" s="150" t="s">
        <v>643</v>
      </c>
      <c r="F2158" s="149" t="s">
        <v>643</v>
      </c>
      <c r="G2158" s="151">
        <v>96257</v>
      </c>
      <c r="H2158" s="149" t="s">
        <v>3555</v>
      </c>
      <c r="I2158" s="149" t="s">
        <v>996</v>
      </c>
      <c r="J2158" s="149" t="s">
        <v>646</v>
      </c>
      <c r="K2158" s="150" t="s">
        <v>10497</v>
      </c>
      <c r="L2158" s="149" t="s">
        <v>647</v>
      </c>
      <c r="M2158" s="148" t="str">
        <f t="shared" si="33"/>
        <v>CAIXA REFERENCIAL COEFICIENTE DE REPRESENTATIVIDADE MONTAGEM E DESMONTAGEM DE FÔRMA DE PILARES CIRCULARES, COM ÁREA MÉDIA DAS SEÇÕES MENOR OU IGUAL A 0,28 M², PÉ-DIREITO SIMPLES, EM MADEIRA, 2 UTILIZAÇÕES. AF_06/2017 FORMAS/CIMBRAMENTOS/ESCORAMENTOS FUNDACOES E ESTRUTURAS</v>
      </c>
    </row>
    <row r="2159" spans="1:13" ht="15">
      <c r="A2159" s="149" t="s">
        <v>3195</v>
      </c>
      <c r="B2159" s="149" t="s">
        <v>3196</v>
      </c>
      <c r="C2159" s="149" t="s">
        <v>3356</v>
      </c>
      <c r="D2159" s="149" t="s">
        <v>3357</v>
      </c>
      <c r="E2159" s="150" t="s">
        <v>643</v>
      </c>
      <c r="F2159" s="149" t="s">
        <v>643</v>
      </c>
      <c r="G2159" s="151">
        <v>96258</v>
      </c>
      <c r="H2159" s="149" t="s">
        <v>3556</v>
      </c>
      <c r="I2159" s="149" t="s">
        <v>996</v>
      </c>
      <c r="J2159" s="149" t="s">
        <v>646</v>
      </c>
      <c r="K2159" s="150" t="s">
        <v>10498</v>
      </c>
      <c r="L2159" s="149" t="s">
        <v>647</v>
      </c>
      <c r="M2159" s="148" t="str">
        <f t="shared" si="33"/>
        <v>CAIXA REFERENCIAL COEFICIENTE DE REPRESENTATIVIDADE MONTAGEM E DESMONTAGEM DE FÔRMA DE PILARES CIRCULARES, COM ÁREA MÉDIA DAS SEÇÕES MAIOR QUE 0,28 M², PÉ-DIREITO SIMPLES, EM MADEIRA, 2 UTILIZAÇÕES. AF_06/2017 FORMAS/CIMBRAMENTOS/ESCORAMENTOS FUNDACOES E ESTRUTURAS</v>
      </c>
    </row>
    <row r="2160" spans="1:13" ht="15">
      <c r="A2160" s="149" t="s">
        <v>3195</v>
      </c>
      <c r="B2160" s="149" t="s">
        <v>3196</v>
      </c>
      <c r="C2160" s="149" t="s">
        <v>3356</v>
      </c>
      <c r="D2160" s="149" t="s">
        <v>3357</v>
      </c>
      <c r="E2160" s="150" t="s">
        <v>643</v>
      </c>
      <c r="F2160" s="149" t="s">
        <v>643</v>
      </c>
      <c r="G2160" s="151">
        <v>96259</v>
      </c>
      <c r="H2160" s="149" t="s">
        <v>3557</v>
      </c>
      <c r="I2160" s="149" t="s">
        <v>996</v>
      </c>
      <c r="J2160" s="149" t="s">
        <v>646</v>
      </c>
      <c r="K2160" s="150" t="s">
        <v>10499</v>
      </c>
      <c r="L2160" s="149" t="s">
        <v>647</v>
      </c>
      <c r="M2160" s="148" t="str">
        <f t="shared" si="33"/>
        <v>CAIXA REFERENCIAL COEFICIENTE DE REPRESENTATIVIDADE MONTAGEM E DESMONTAGEM DE FÔRMA DE PILARES CIRCULARES, COM ÁREA MÉDIA DAS SEÇÕES MENOR OU IGUAL A 0,28 M², PÉ-DIREITO DUPLO, EM MADEIRA, 2 UTILIZAÇÕES. AF_06/2017 FORMAS/CIMBRAMENTOS/ESCORAMENTOS FUNDACOES E ESTRUTURAS</v>
      </c>
    </row>
    <row r="2161" spans="1:13" ht="15">
      <c r="A2161" s="149" t="s">
        <v>3195</v>
      </c>
      <c r="B2161" s="149" t="s">
        <v>3196</v>
      </c>
      <c r="C2161" s="149" t="s">
        <v>3356</v>
      </c>
      <c r="D2161" s="149" t="s">
        <v>3357</v>
      </c>
      <c r="E2161" s="150" t="s">
        <v>643</v>
      </c>
      <c r="F2161" s="149" t="s">
        <v>643</v>
      </c>
      <c r="G2161" s="151">
        <v>96529</v>
      </c>
      <c r="H2161" s="149" t="s">
        <v>3558</v>
      </c>
      <c r="I2161" s="149" t="s">
        <v>996</v>
      </c>
      <c r="J2161" s="149" t="s">
        <v>646</v>
      </c>
      <c r="K2161" s="150" t="s">
        <v>10500</v>
      </c>
      <c r="L2161" s="149" t="s">
        <v>647</v>
      </c>
      <c r="M2161" s="148" t="str">
        <f t="shared" si="33"/>
        <v>CAIXA REFERENCIAL COEFICIENTE DE REPRESENTATIVIDADE FABRICAÇÃO, MONTAGEM E DESMONTAGEM DE FÔRMA PARA SAPATA, EM MADEIRA SERRADA, E=25 MM, 1 UTILIZAÇÃO. AF_06/2017 FORMAS/CIMBRAMENTOS/ESCORAMENTOS FUNDACOES E ESTRUTURAS</v>
      </c>
    </row>
    <row r="2162" spans="1:13" ht="15">
      <c r="A2162" s="149" t="s">
        <v>3195</v>
      </c>
      <c r="B2162" s="149" t="s">
        <v>3196</v>
      </c>
      <c r="C2162" s="149" t="s">
        <v>3356</v>
      </c>
      <c r="D2162" s="149" t="s">
        <v>3357</v>
      </c>
      <c r="E2162" s="150" t="s">
        <v>643</v>
      </c>
      <c r="F2162" s="149" t="s">
        <v>643</v>
      </c>
      <c r="G2162" s="151">
        <v>96530</v>
      </c>
      <c r="H2162" s="149" t="s">
        <v>3559</v>
      </c>
      <c r="I2162" s="149" t="s">
        <v>996</v>
      </c>
      <c r="J2162" s="149" t="s">
        <v>646</v>
      </c>
      <c r="K2162" s="150" t="s">
        <v>10501</v>
      </c>
      <c r="L2162" s="149" t="s">
        <v>647</v>
      </c>
      <c r="M2162" s="148" t="str">
        <f t="shared" si="33"/>
        <v>CAIXA REFERENCIAL COEFICIENTE DE REPRESENTATIVIDADE FABRICAÇÃO, MONTAGEM E DESMONTAGEM DE FÔRMA PARA VIGA BALDRAME, EM MADEIRA SERRADA, E=25 MM, 1 UTILIZAÇÃO. AF_06/2017 FORMAS/CIMBRAMENTOS/ESCORAMENTOS FUNDACOES E ESTRUTURAS</v>
      </c>
    </row>
    <row r="2163" spans="1:13" ht="15">
      <c r="A2163" s="149" t="s">
        <v>3195</v>
      </c>
      <c r="B2163" s="149" t="s">
        <v>3196</v>
      </c>
      <c r="C2163" s="149" t="s">
        <v>3356</v>
      </c>
      <c r="D2163" s="149" t="s">
        <v>3357</v>
      </c>
      <c r="E2163" s="150" t="s">
        <v>643</v>
      </c>
      <c r="F2163" s="149" t="s">
        <v>643</v>
      </c>
      <c r="G2163" s="151">
        <v>96531</v>
      </c>
      <c r="H2163" s="149" t="s">
        <v>3560</v>
      </c>
      <c r="I2163" s="149" t="s">
        <v>996</v>
      </c>
      <c r="J2163" s="149" t="s">
        <v>646</v>
      </c>
      <c r="K2163" s="150" t="s">
        <v>10502</v>
      </c>
      <c r="L2163" s="149" t="s">
        <v>647</v>
      </c>
      <c r="M2163" s="148" t="str">
        <f t="shared" si="33"/>
        <v>CAIXA REFERENCIAL COEFICIENTE DE REPRESENTATIVIDADE FABRICAÇÃO, MONTAGEM E DESMONTAGEM DE FÔRMA PARA BLOCO DE COROAMENTO, EM MADEIRA SERRADA, E=25 MM, 2 UTILIZAÇÕES. AF_06/2017 FORMAS/CIMBRAMENTOS/ESCORAMENTOS FUNDACOES E ESTRUTURAS</v>
      </c>
    </row>
    <row r="2164" spans="1:13" ht="15">
      <c r="A2164" s="149" t="s">
        <v>3195</v>
      </c>
      <c r="B2164" s="149" t="s">
        <v>3196</v>
      </c>
      <c r="C2164" s="149" t="s">
        <v>3356</v>
      </c>
      <c r="D2164" s="149" t="s">
        <v>3357</v>
      </c>
      <c r="E2164" s="150" t="s">
        <v>643</v>
      </c>
      <c r="F2164" s="149" t="s">
        <v>643</v>
      </c>
      <c r="G2164" s="151">
        <v>96532</v>
      </c>
      <c r="H2164" s="149" t="s">
        <v>3561</v>
      </c>
      <c r="I2164" s="149" t="s">
        <v>996</v>
      </c>
      <c r="J2164" s="149" t="s">
        <v>646</v>
      </c>
      <c r="K2164" s="150" t="s">
        <v>10503</v>
      </c>
      <c r="L2164" s="149" t="s">
        <v>647</v>
      </c>
      <c r="M2164" s="148" t="str">
        <f t="shared" si="33"/>
        <v>CAIXA REFERENCIAL COEFICIENTE DE REPRESENTATIVIDADE FABRICAÇÃO, MONTAGEM E DESMONTAGEM DE FÔRMA PARA SAPATA, EM MADEIRA SERRADA, E=25 MM, 2 UTILIZAÇÕES. AF_06/2017 FORMAS/CIMBRAMENTOS/ESCORAMENTOS FUNDACOES E ESTRUTURAS</v>
      </c>
    </row>
    <row r="2165" spans="1:13" ht="15">
      <c r="A2165" s="149" t="s">
        <v>3195</v>
      </c>
      <c r="B2165" s="149" t="s">
        <v>3196</v>
      </c>
      <c r="C2165" s="149" t="s">
        <v>3356</v>
      </c>
      <c r="D2165" s="149" t="s">
        <v>3357</v>
      </c>
      <c r="E2165" s="150" t="s">
        <v>643</v>
      </c>
      <c r="F2165" s="149" t="s">
        <v>643</v>
      </c>
      <c r="G2165" s="151">
        <v>96533</v>
      </c>
      <c r="H2165" s="149" t="s">
        <v>3562</v>
      </c>
      <c r="I2165" s="149" t="s">
        <v>996</v>
      </c>
      <c r="J2165" s="149" t="s">
        <v>646</v>
      </c>
      <c r="K2165" s="150" t="s">
        <v>10504</v>
      </c>
      <c r="L2165" s="149" t="s">
        <v>647</v>
      </c>
      <c r="M2165" s="148" t="str">
        <f t="shared" si="33"/>
        <v>CAIXA REFERENCIAL COEFICIENTE DE REPRESENTATIVIDADE FABRICAÇÃO, MONTAGEM E DESMONTAGEM DE FÔRMA PARA VIGA BALDRAME, EM MADEIRA SERRADA, E=25 MM, 2 UTILIZAÇÕES. AF_06/2017 FORMAS/CIMBRAMENTOS/ESCORAMENTOS FUNDACOES E ESTRUTURAS</v>
      </c>
    </row>
    <row r="2166" spans="1:13" ht="15">
      <c r="A2166" s="149" t="s">
        <v>3195</v>
      </c>
      <c r="B2166" s="149" t="s">
        <v>3196</v>
      </c>
      <c r="C2166" s="149" t="s">
        <v>3356</v>
      </c>
      <c r="D2166" s="149" t="s">
        <v>3357</v>
      </c>
      <c r="E2166" s="150" t="s">
        <v>643</v>
      </c>
      <c r="F2166" s="149" t="s">
        <v>643</v>
      </c>
      <c r="G2166" s="151">
        <v>96534</v>
      </c>
      <c r="H2166" s="149" t="s">
        <v>3563</v>
      </c>
      <c r="I2166" s="149" t="s">
        <v>996</v>
      </c>
      <c r="J2166" s="149" t="s">
        <v>646</v>
      </c>
      <c r="K2166" s="150" t="s">
        <v>10505</v>
      </c>
      <c r="L2166" s="149" t="s">
        <v>647</v>
      </c>
      <c r="M2166" s="148" t="str">
        <f t="shared" si="33"/>
        <v>CAIXA REFERENCIAL COEFICIENTE DE REPRESENTATIVIDADE FABRICAÇÃO, MONTAGEM E DESMONTAGEM DE FÔRMA PARA BLOCO DE COROAMENTO, EM MADEIRA SERRADA, E=25 MM, 4 UTILIZAÇÕES. AF_06/2017 FORMAS/CIMBRAMENTOS/ESCORAMENTOS FUNDACOES E ESTRUTURAS</v>
      </c>
    </row>
    <row r="2167" spans="1:13" ht="15">
      <c r="A2167" s="149" t="s">
        <v>3195</v>
      </c>
      <c r="B2167" s="149" t="s">
        <v>3196</v>
      </c>
      <c r="C2167" s="149" t="s">
        <v>3356</v>
      </c>
      <c r="D2167" s="149" t="s">
        <v>3357</v>
      </c>
      <c r="E2167" s="150" t="s">
        <v>643</v>
      </c>
      <c r="F2167" s="149" t="s">
        <v>643</v>
      </c>
      <c r="G2167" s="151">
        <v>96535</v>
      </c>
      <c r="H2167" s="149" t="s">
        <v>3564</v>
      </c>
      <c r="I2167" s="149" t="s">
        <v>996</v>
      </c>
      <c r="J2167" s="149" t="s">
        <v>646</v>
      </c>
      <c r="K2167" s="150" t="s">
        <v>3393</v>
      </c>
      <c r="L2167" s="149" t="s">
        <v>647</v>
      </c>
      <c r="M2167" s="148" t="str">
        <f t="shared" si="33"/>
        <v>CAIXA REFERENCIAL COEFICIENTE DE REPRESENTATIVIDADE FABRICAÇÃO, MONTAGEM E DESMONTAGEM DE FÔRMA PARA SAPATA, EM MADEIRA SERRADA, E=25 MM, 4 UTILIZAÇÕES. AF_06/2017 FORMAS/CIMBRAMENTOS/ESCORAMENTOS FUNDACOES E ESTRUTURAS</v>
      </c>
    </row>
    <row r="2168" spans="1:13" ht="15">
      <c r="A2168" s="149" t="s">
        <v>3195</v>
      </c>
      <c r="B2168" s="149" t="s">
        <v>3196</v>
      </c>
      <c r="C2168" s="149" t="s">
        <v>3356</v>
      </c>
      <c r="D2168" s="149" t="s">
        <v>3357</v>
      </c>
      <c r="E2168" s="150" t="s">
        <v>643</v>
      </c>
      <c r="F2168" s="149" t="s">
        <v>643</v>
      </c>
      <c r="G2168" s="151">
        <v>96536</v>
      </c>
      <c r="H2168" s="149" t="s">
        <v>3565</v>
      </c>
      <c r="I2168" s="149" t="s">
        <v>996</v>
      </c>
      <c r="J2168" s="149" t="s">
        <v>646</v>
      </c>
      <c r="K2168" s="150" t="s">
        <v>10506</v>
      </c>
      <c r="L2168" s="149" t="s">
        <v>647</v>
      </c>
      <c r="M2168" s="148" t="str">
        <f t="shared" si="33"/>
        <v>CAIXA REFERENCIAL COEFICIENTE DE REPRESENTATIVIDADE FABRICAÇÃO, MONTAGEM E DESMONTAGEM DE FÔRMA PARA VIGA BALDRAME, EM MADEIRA SERRADA, E=25 MM, 4 UTILIZAÇÕES. AF_06/2017 FORMAS/CIMBRAMENTOS/ESCORAMENTOS FUNDACOES E ESTRUTURAS</v>
      </c>
    </row>
    <row r="2169" spans="1:13" ht="15">
      <c r="A2169" s="149" t="s">
        <v>3195</v>
      </c>
      <c r="B2169" s="149" t="s">
        <v>3196</v>
      </c>
      <c r="C2169" s="149" t="s">
        <v>3356</v>
      </c>
      <c r="D2169" s="149" t="s">
        <v>3357</v>
      </c>
      <c r="E2169" s="150" t="s">
        <v>643</v>
      </c>
      <c r="F2169" s="149" t="s">
        <v>643</v>
      </c>
      <c r="G2169" s="151">
        <v>96537</v>
      </c>
      <c r="H2169" s="149" t="s">
        <v>3566</v>
      </c>
      <c r="I2169" s="149" t="s">
        <v>996</v>
      </c>
      <c r="J2169" s="149" t="s">
        <v>646</v>
      </c>
      <c r="K2169" s="150" t="s">
        <v>10507</v>
      </c>
      <c r="L2169" s="149" t="s">
        <v>647</v>
      </c>
      <c r="M2169" s="148" t="str">
        <f t="shared" si="33"/>
        <v>CAIXA REFERENCIAL COEFICIENTE DE REPRESENTATIVIDADE FABRICAÇÃO, MONTAGEM E DESMONTAGEM DE FÔRMA PARA BLOCO DE COROAMENTO, EM CHAPA DE MADEIRA COMPENSADA RESINADA, E=17 MM, 2 UTILIZAÇÕES. AF_06/2017 FORMAS/CIMBRAMENTOS/ESCORAMENTOS FUNDACOES E ESTRUTURAS</v>
      </c>
    </row>
    <row r="2170" spans="1:13" ht="15">
      <c r="A2170" s="149" t="s">
        <v>3195</v>
      </c>
      <c r="B2170" s="149" t="s">
        <v>3196</v>
      </c>
      <c r="C2170" s="149" t="s">
        <v>3356</v>
      </c>
      <c r="D2170" s="149" t="s">
        <v>3357</v>
      </c>
      <c r="E2170" s="150" t="s">
        <v>643</v>
      </c>
      <c r="F2170" s="149" t="s">
        <v>643</v>
      </c>
      <c r="G2170" s="151">
        <v>96538</v>
      </c>
      <c r="H2170" s="149" t="s">
        <v>3567</v>
      </c>
      <c r="I2170" s="149" t="s">
        <v>996</v>
      </c>
      <c r="J2170" s="149" t="s">
        <v>646</v>
      </c>
      <c r="K2170" s="150" t="s">
        <v>10508</v>
      </c>
      <c r="L2170" s="149" t="s">
        <v>647</v>
      </c>
      <c r="M2170" s="148" t="str">
        <f t="shared" si="33"/>
        <v>CAIXA REFERENCIAL COEFICIENTE DE REPRESENTATIVIDADE FABRICAÇÃO, MONTAGEM E DESMONTAGEM DE FÔRMA PARA SAPATA, EM CHAPA DE MADEIRA COMPENSADA RESINADA, E=17 MM, 2 UTILIZAÇÕES. AF_06/2017 FORMAS/CIMBRAMENTOS/ESCORAMENTOS FUNDACOES E ESTRUTURAS</v>
      </c>
    </row>
    <row r="2171" spans="1:13" ht="15">
      <c r="A2171" s="149" t="s">
        <v>3195</v>
      </c>
      <c r="B2171" s="149" t="s">
        <v>3196</v>
      </c>
      <c r="C2171" s="149" t="s">
        <v>3356</v>
      </c>
      <c r="D2171" s="149" t="s">
        <v>3357</v>
      </c>
      <c r="E2171" s="150" t="s">
        <v>643</v>
      </c>
      <c r="F2171" s="149" t="s">
        <v>643</v>
      </c>
      <c r="G2171" s="151">
        <v>96539</v>
      </c>
      <c r="H2171" s="149" t="s">
        <v>3568</v>
      </c>
      <c r="I2171" s="149" t="s">
        <v>996</v>
      </c>
      <c r="J2171" s="149" t="s">
        <v>646</v>
      </c>
      <c r="K2171" s="150" t="s">
        <v>10509</v>
      </c>
      <c r="L2171" s="149" t="s">
        <v>647</v>
      </c>
      <c r="M2171" s="148" t="str">
        <f t="shared" si="33"/>
        <v>CAIXA REFERENCIAL COEFICIENTE DE REPRESENTATIVIDADE FABRICAÇÃO, MONTAGEM E DESMONTAGEM DE FÔRMA PARA VIGA BALDRAME, EM CHAPA DE MADEIRA COMPENSADA RESINADA, E=17 MM, 2 UTILIZAÇÕES. AF_06/2017 FORMAS/CIMBRAMENTOS/ESCORAMENTOS FUNDACOES E ESTRUTURAS</v>
      </c>
    </row>
    <row r="2172" spans="1:13" ht="15">
      <c r="A2172" s="149" t="s">
        <v>3195</v>
      </c>
      <c r="B2172" s="149" t="s">
        <v>3196</v>
      </c>
      <c r="C2172" s="149" t="s">
        <v>3356</v>
      </c>
      <c r="D2172" s="149" t="s">
        <v>3357</v>
      </c>
      <c r="E2172" s="150" t="s">
        <v>643</v>
      </c>
      <c r="F2172" s="149" t="s">
        <v>643</v>
      </c>
      <c r="G2172" s="151">
        <v>96540</v>
      </c>
      <c r="H2172" s="149" t="s">
        <v>3569</v>
      </c>
      <c r="I2172" s="149" t="s">
        <v>996</v>
      </c>
      <c r="J2172" s="149" t="s">
        <v>646</v>
      </c>
      <c r="K2172" s="150" t="s">
        <v>10510</v>
      </c>
      <c r="L2172" s="149" t="s">
        <v>647</v>
      </c>
      <c r="M2172" s="148" t="str">
        <f t="shared" si="33"/>
        <v>CAIXA REFERENCIAL COEFICIENTE DE REPRESENTATIVIDADE FABRICAÇÃO, MONTAGEM E DESMONTAGEM DE FÔRMA PARA BLOCO DE COROAMENTO, EM CHAPA DE MADEIRA COMPENSADA RESINADA, E=17 MM, 4 UTILIZAÇÕES. AF_06/2017 FORMAS/CIMBRAMENTOS/ESCORAMENTOS FUNDACOES E ESTRUTURAS</v>
      </c>
    </row>
    <row r="2173" spans="1:13" ht="15">
      <c r="A2173" s="149" t="s">
        <v>3195</v>
      </c>
      <c r="B2173" s="149" t="s">
        <v>3196</v>
      </c>
      <c r="C2173" s="149" t="s">
        <v>3356</v>
      </c>
      <c r="D2173" s="149" t="s">
        <v>3357</v>
      </c>
      <c r="E2173" s="150" t="s">
        <v>643</v>
      </c>
      <c r="F2173" s="149" t="s">
        <v>643</v>
      </c>
      <c r="G2173" s="151">
        <v>96541</v>
      </c>
      <c r="H2173" s="149" t="s">
        <v>3570</v>
      </c>
      <c r="I2173" s="149" t="s">
        <v>996</v>
      </c>
      <c r="J2173" s="149" t="s">
        <v>646</v>
      </c>
      <c r="K2173" s="150" t="s">
        <v>5739</v>
      </c>
      <c r="L2173" s="149" t="s">
        <v>647</v>
      </c>
      <c r="M2173" s="148" t="str">
        <f t="shared" si="33"/>
        <v>CAIXA REFERENCIAL COEFICIENTE DE REPRESENTATIVIDADE FABRICAÇÃO, MONTAGEM E DESMONTAGEM DE FÔRMA PARA SAPATA, EM CHAPA DE MADEIRA COMPENSADA RESINADA, E=17 MM, 4 UTILIZAÇÕES. AF_06/2017 FORMAS/CIMBRAMENTOS/ESCORAMENTOS FUNDACOES E ESTRUTURAS</v>
      </c>
    </row>
    <row r="2174" spans="1:13" ht="15">
      <c r="A2174" s="149" t="s">
        <v>3195</v>
      </c>
      <c r="B2174" s="149" t="s">
        <v>3196</v>
      </c>
      <c r="C2174" s="149" t="s">
        <v>3356</v>
      </c>
      <c r="D2174" s="149" t="s">
        <v>3357</v>
      </c>
      <c r="E2174" s="150" t="s">
        <v>643</v>
      </c>
      <c r="F2174" s="149" t="s">
        <v>643</v>
      </c>
      <c r="G2174" s="151">
        <v>96542</v>
      </c>
      <c r="H2174" s="149" t="s">
        <v>3571</v>
      </c>
      <c r="I2174" s="149" t="s">
        <v>996</v>
      </c>
      <c r="J2174" s="149" t="s">
        <v>646</v>
      </c>
      <c r="K2174" s="150" t="s">
        <v>10511</v>
      </c>
      <c r="L2174" s="149" t="s">
        <v>647</v>
      </c>
      <c r="M2174" s="148" t="str">
        <f t="shared" si="33"/>
        <v>CAIXA REFERENCIAL COEFICIENTE DE REPRESENTATIVIDADE FABRICAÇÃO, MONTAGEM E DESMONTAGEM DE FÔRMA PARA VIGA BALDRAME, EM CHAPA DE MADEIRA COMPENSADA RESINADA, E=17 MM, 4 UTILIZAÇÕES. AF_06/2017 FORMAS/CIMBRAMENTOS/ESCORAMENTOS FUNDACOES E ESTRUTURAS</v>
      </c>
    </row>
    <row r="2175" spans="1:13" ht="15">
      <c r="A2175" s="149" t="s">
        <v>3195</v>
      </c>
      <c r="B2175" s="149" t="s">
        <v>3196</v>
      </c>
      <c r="C2175" s="149" t="s">
        <v>3356</v>
      </c>
      <c r="D2175" s="149" t="s">
        <v>3357</v>
      </c>
      <c r="E2175" s="150" t="s">
        <v>643</v>
      </c>
      <c r="F2175" s="149" t="s">
        <v>643</v>
      </c>
      <c r="G2175" s="151">
        <v>96543</v>
      </c>
      <c r="H2175" s="149" t="s">
        <v>3572</v>
      </c>
      <c r="I2175" s="149" t="s">
        <v>956</v>
      </c>
      <c r="J2175" s="149" t="s">
        <v>646</v>
      </c>
      <c r="K2175" s="150" t="s">
        <v>10512</v>
      </c>
      <c r="L2175" s="149" t="s">
        <v>647</v>
      </c>
      <c r="M2175" s="148" t="str">
        <f t="shared" si="33"/>
        <v>CAIXA REFERENCIAL COEFICIENTE DE REPRESENTATIVIDADE ARMAÇÃO DE BLOCO, VIGA BALDRAME E SAPATA UTILIZANDO AÇO CA-60 DE 5 MM - MONTAGEM. AF_06/2017 FORMAS/CIMBRAMENTOS/ESCORAMENTOS FUNDACOES E ESTRUTURAS</v>
      </c>
    </row>
    <row r="2176" spans="1:13" ht="15">
      <c r="A2176" s="149" t="s">
        <v>3195</v>
      </c>
      <c r="B2176" s="149" t="s">
        <v>3196</v>
      </c>
      <c r="C2176" s="149" t="s">
        <v>3356</v>
      </c>
      <c r="D2176" s="149" t="s">
        <v>3357</v>
      </c>
      <c r="E2176" s="150" t="s">
        <v>643</v>
      </c>
      <c r="F2176" s="149" t="s">
        <v>643</v>
      </c>
      <c r="G2176" s="151">
        <v>97747</v>
      </c>
      <c r="H2176" s="149" t="s">
        <v>3573</v>
      </c>
      <c r="I2176" s="149" t="s">
        <v>996</v>
      </c>
      <c r="J2176" s="149" t="s">
        <v>646</v>
      </c>
      <c r="K2176" s="150" t="s">
        <v>10513</v>
      </c>
      <c r="L2176" s="149" t="s">
        <v>647</v>
      </c>
      <c r="M2176" s="148" t="str">
        <f t="shared" si="33"/>
        <v>CAIXA REFERENCIAL COEFICIENTE DE REPRESENTATIVIDADE MONTAGEM E DESMONTAGEM DE FÔRMA DE PILARES CIRCULARES, COM ÁREA MÉDIA DAS SEÇÕES MAIOR QUE 0,28 M², PÉ-DIREITO DUPLO, EM MADEIRA, 2 UTILIZAÇÕES.  AF_06/2017 FORMAS/CIMBRAMENTOS/ESCORAMENTOS FUNDACOES E ESTRUTURAS</v>
      </c>
    </row>
    <row r="2177" spans="1:13" ht="15">
      <c r="A2177" s="149" t="s">
        <v>3195</v>
      </c>
      <c r="B2177" s="149" t="s">
        <v>3196</v>
      </c>
      <c r="C2177" s="149" t="s">
        <v>3574</v>
      </c>
      <c r="D2177" s="149" t="s">
        <v>3575</v>
      </c>
      <c r="E2177" s="150">
        <v>73771</v>
      </c>
      <c r="F2177" s="149" t="s">
        <v>3576</v>
      </c>
      <c r="G2177" s="151" t="s">
        <v>3577</v>
      </c>
      <c r="H2177" s="149" t="s">
        <v>3578</v>
      </c>
      <c r="I2177" s="149" t="s">
        <v>759</v>
      </c>
      <c r="J2177" s="149" t="s">
        <v>646</v>
      </c>
      <c r="K2177" s="150" t="s">
        <v>8919</v>
      </c>
      <c r="L2177" s="149" t="s">
        <v>647</v>
      </c>
      <c r="M2177" s="148" t="str">
        <f t="shared" si="33"/>
        <v>CAIXA REFERENCIAL COEFICIENTE DE REPRESENTATIVIDADE PROTENSAO DE TIRANTES DE BARRA DE ACO CA-50 EXCL MATERIAIS ARMADURAS FUNDACOES E ESTRUTURAS</v>
      </c>
    </row>
    <row r="2178" spans="1:13" ht="15">
      <c r="A2178" s="149" t="s">
        <v>3195</v>
      </c>
      <c r="B2178" s="149" t="s">
        <v>3196</v>
      </c>
      <c r="C2178" s="149" t="s">
        <v>3574</v>
      </c>
      <c r="D2178" s="149" t="s">
        <v>3575</v>
      </c>
      <c r="E2178" s="150">
        <v>73990</v>
      </c>
      <c r="F2178" s="149" t="s">
        <v>3580</v>
      </c>
      <c r="G2178" s="151" t="s">
        <v>3581</v>
      </c>
      <c r="H2178" s="149" t="s">
        <v>3582</v>
      </c>
      <c r="I2178" s="149" t="s">
        <v>759</v>
      </c>
      <c r="J2178" s="149" t="s">
        <v>646</v>
      </c>
      <c r="K2178" s="150" t="s">
        <v>10514</v>
      </c>
      <c r="L2178" s="149" t="s">
        <v>647</v>
      </c>
      <c r="M2178" s="148" t="str">
        <f t="shared" si="33"/>
        <v>CAIXA REFERENCIAL COEFICIENTE DE REPRESENTATIVIDADE ARMACAO ACO CA-50 P/1,0M3 DE CONCRETO ARMADURAS FUNDACOES E ESTRUTURAS</v>
      </c>
    </row>
    <row r="2179" spans="1:13" ht="15">
      <c r="A2179" s="149" t="s">
        <v>3195</v>
      </c>
      <c r="B2179" s="149" t="s">
        <v>3196</v>
      </c>
      <c r="C2179" s="149" t="s">
        <v>3574</v>
      </c>
      <c r="D2179" s="149" t="s">
        <v>3575</v>
      </c>
      <c r="E2179" s="150" t="s">
        <v>643</v>
      </c>
      <c r="F2179" s="149" t="s">
        <v>643</v>
      </c>
      <c r="G2179" s="151">
        <v>85662</v>
      </c>
      <c r="H2179" s="149" t="s">
        <v>3583</v>
      </c>
      <c r="I2179" s="149" t="s">
        <v>996</v>
      </c>
      <c r="J2179" s="149" t="s">
        <v>646</v>
      </c>
      <c r="K2179" s="150" t="s">
        <v>5235</v>
      </c>
      <c r="L2179" s="149" t="s">
        <v>647</v>
      </c>
      <c r="M2179" s="148" t="str">
        <f t="shared" si="33"/>
        <v>CAIXA REFERENCIAL COEFICIENTE DE REPRESENTATIVIDADE ARMACAO EM TELA DE ACO SOLDADA NERVURADA Q-92, ACO CA-60, 4,2MM, MALHA 15X15CM ARMADURAS FUNDACOES E ESTRUTURAS</v>
      </c>
    </row>
    <row r="2180" spans="1:13" ht="15">
      <c r="A2180" s="149" t="s">
        <v>3195</v>
      </c>
      <c r="B2180" s="149" t="s">
        <v>3196</v>
      </c>
      <c r="C2180" s="149" t="s">
        <v>3574</v>
      </c>
      <c r="D2180" s="149" t="s">
        <v>3575</v>
      </c>
      <c r="E2180" s="150" t="s">
        <v>643</v>
      </c>
      <c r="F2180" s="149" t="s">
        <v>643</v>
      </c>
      <c r="G2180" s="151">
        <v>89996</v>
      </c>
      <c r="H2180" s="149" t="s">
        <v>3585</v>
      </c>
      <c r="I2180" s="149" t="s">
        <v>956</v>
      </c>
      <c r="J2180" s="149" t="s">
        <v>646</v>
      </c>
      <c r="K2180" s="150" t="s">
        <v>10515</v>
      </c>
      <c r="L2180" s="149" t="s">
        <v>647</v>
      </c>
      <c r="M2180" s="148" t="str">
        <f t="shared" si="33"/>
        <v>CAIXA REFERENCIAL COEFICIENTE DE REPRESENTATIVIDADE ARMAÇÃO VERTICAL DE ALVENARIA ESTRUTURAL; DIÂMETRO DE 10,0 MM. AF_01/2015 ARMADURAS FUNDACOES E ESTRUTURAS</v>
      </c>
    </row>
    <row r="2181" spans="1:13" ht="15">
      <c r="A2181" s="149" t="s">
        <v>3195</v>
      </c>
      <c r="B2181" s="149" t="s">
        <v>3196</v>
      </c>
      <c r="C2181" s="149" t="s">
        <v>3574</v>
      </c>
      <c r="D2181" s="149" t="s">
        <v>3575</v>
      </c>
      <c r="E2181" s="150" t="s">
        <v>643</v>
      </c>
      <c r="F2181" s="149" t="s">
        <v>643</v>
      </c>
      <c r="G2181" s="151">
        <v>89997</v>
      </c>
      <c r="H2181" s="149" t="s">
        <v>3586</v>
      </c>
      <c r="I2181" s="149" t="s">
        <v>956</v>
      </c>
      <c r="J2181" s="149" t="s">
        <v>646</v>
      </c>
      <c r="K2181" s="150" t="s">
        <v>5105</v>
      </c>
      <c r="L2181" s="149" t="s">
        <v>647</v>
      </c>
      <c r="M2181" s="148" t="str">
        <f t="shared" si="33"/>
        <v>CAIXA REFERENCIAL COEFICIENTE DE REPRESENTATIVIDADE ARMAÇÃO VERTICAL DE ALVENARIA ESTRUTURAL; DIÂMETRO DE 12,5 MM. AF_01/2015 ARMADURAS FUNDACOES E ESTRUTURAS</v>
      </c>
    </row>
    <row r="2182" spans="1:13" ht="15">
      <c r="A2182" s="149" t="s">
        <v>3195</v>
      </c>
      <c r="B2182" s="149" t="s">
        <v>3196</v>
      </c>
      <c r="C2182" s="149" t="s">
        <v>3574</v>
      </c>
      <c r="D2182" s="149" t="s">
        <v>3575</v>
      </c>
      <c r="E2182" s="150" t="s">
        <v>643</v>
      </c>
      <c r="F2182" s="149" t="s">
        <v>643</v>
      </c>
      <c r="G2182" s="151">
        <v>89998</v>
      </c>
      <c r="H2182" s="149" t="s">
        <v>3588</v>
      </c>
      <c r="I2182" s="149" t="s">
        <v>956</v>
      </c>
      <c r="J2182" s="149" t="s">
        <v>646</v>
      </c>
      <c r="K2182" s="150" t="s">
        <v>10516</v>
      </c>
      <c r="L2182" s="149" t="s">
        <v>647</v>
      </c>
      <c r="M2182" s="148" t="str">
        <f t="shared" si="33"/>
        <v>CAIXA REFERENCIAL COEFICIENTE DE REPRESENTATIVIDADE ARMAÇÃO DE CINTA DE ALVENARIA ESTRUTURAL; DIÂMETRO DE 10,0 MM. AF_01/2015 ARMADURAS FUNDACOES E ESTRUTURAS</v>
      </c>
    </row>
    <row r="2183" spans="1:13" ht="15">
      <c r="A2183" s="149" t="s">
        <v>3195</v>
      </c>
      <c r="B2183" s="149" t="s">
        <v>3196</v>
      </c>
      <c r="C2183" s="149" t="s">
        <v>3574</v>
      </c>
      <c r="D2183" s="149" t="s">
        <v>3575</v>
      </c>
      <c r="E2183" s="150" t="s">
        <v>643</v>
      </c>
      <c r="F2183" s="149" t="s">
        <v>643</v>
      </c>
      <c r="G2183" s="151">
        <v>89999</v>
      </c>
      <c r="H2183" s="149" t="s">
        <v>3590</v>
      </c>
      <c r="I2183" s="149" t="s">
        <v>956</v>
      </c>
      <c r="J2183" s="149" t="s">
        <v>646</v>
      </c>
      <c r="K2183" s="150" t="s">
        <v>5560</v>
      </c>
      <c r="L2183" s="149" t="s">
        <v>647</v>
      </c>
      <c r="M2183" s="148" t="str">
        <f t="shared" ref="M2183:M2246" si="34">CONCATENATE(L2183," ",J2183," ",H2183," ",C2183," ",A2183)</f>
        <v>CAIXA REFERENCIAL COEFICIENTE DE REPRESENTATIVIDADE ARMAÇÃO DE VERGA E CONTRAVERGA DE ALVENARIA ESTRUTURAL; DIÂMETRO DE 8,0 MM. AF_01/2015 ARMADURAS FUNDACOES E ESTRUTURAS</v>
      </c>
    </row>
    <row r="2184" spans="1:13" ht="15">
      <c r="A2184" s="149" t="s">
        <v>3195</v>
      </c>
      <c r="B2184" s="149" t="s">
        <v>3196</v>
      </c>
      <c r="C2184" s="149" t="s">
        <v>3574</v>
      </c>
      <c r="D2184" s="149" t="s">
        <v>3575</v>
      </c>
      <c r="E2184" s="150" t="s">
        <v>643</v>
      </c>
      <c r="F2184" s="149" t="s">
        <v>643</v>
      </c>
      <c r="G2184" s="151">
        <v>90000</v>
      </c>
      <c r="H2184" s="149" t="s">
        <v>3592</v>
      </c>
      <c r="I2184" s="149" t="s">
        <v>956</v>
      </c>
      <c r="J2184" s="149" t="s">
        <v>646</v>
      </c>
      <c r="K2184" s="150" t="s">
        <v>1184</v>
      </c>
      <c r="L2184" s="149" t="s">
        <v>647</v>
      </c>
      <c r="M2184" s="148" t="str">
        <f t="shared" si="34"/>
        <v>CAIXA REFERENCIAL COEFICIENTE DE REPRESENTATIVIDADE ARMAÇÃO DE VERGA E CONTRAVERGA DE ALVENARIA ESTRUTURAL; DIÂMETRO DE 10,0 MM. AF_01/2015 ARMADURAS FUNDACOES E ESTRUTURAS</v>
      </c>
    </row>
    <row r="2185" spans="1:13" ht="15">
      <c r="A2185" s="149" t="s">
        <v>3195</v>
      </c>
      <c r="B2185" s="149" t="s">
        <v>3196</v>
      </c>
      <c r="C2185" s="149" t="s">
        <v>3574</v>
      </c>
      <c r="D2185" s="149" t="s">
        <v>3575</v>
      </c>
      <c r="E2185" s="150" t="s">
        <v>643</v>
      </c>
      <c r="F2185" s="149" t="s">
        <v>643</v>
      </c>
      <c r="G2185" s="151">
        <v>91593</v>
      </c>
      <c r="H2185" s="149" t="s">
        <v>3594</v>
      </c>
      <c r="I2185" s="149" t="s">
        <v>956</v>
      </c>
      <c r="J2185" s="149" t="s">
        <v>646</v>
      </c>
      <c r="K2185" s="150" t="s">
        <v>3611</v>
      </c>
      <c r="L2185" s="149" t="s">
        <v>647</v>
      </c>
      <c r="M2185" s="148" t="str">
        <f t="shared" si="34"/>
        <v>CAIXA REFERENCIAL COEFICIENTE DE REPRESENTATIVIDADE ARMAÇÃO DO SISTEMA DE PAREDES DE CONCRETO, EXECUTADA EM PAREDES DE EDIFICAÇÕES DE MÚLTIPLOS PAVIMENTOS, TELA Q-138. AF_06/2019 ARMADURAS FUNDACOES E ESTRUTURAS</v>
      </c>
    </row>
    <row r="2186" spans="1:13" ht="15">
      <c r="A2186" s="149" t="s">
        <v>3195</v>
      </c>
      <c r="B2186" s="149" t="s">
        <v>3196</v>
      </c>
      <c r="C2186" s="149" t="s">
        <v>3574</v>
      </c>
      <c r="D2186" s="149" t="s">
        <v>3575</v>
      </c>
      <c r="E2186" s="150" t="s">
        <v>643</v>
      </c>
      <c r="F2186" s="149" t="s">
        <v>643</v>
      </c>
      <c r="G2186" s="151">
        <v>91594</v>
      </c>
      <c r="H2186" s="149" t="s">
        <v>3595</v>
      </c>
      <c r="I2186" s="149" t="s">
        <v>956</v>
      </c>
      <c r="J2186" s="149" t="s">
        <v>646</v>
      </c>
      <c r="K2186" s="150" t="s">
        <v>3702</v>
      </c>
      <c r="L2186" s="149" t="s">
        <v>647</v>
      </c>
      <c r="M2186" s="148" t="str">
        <f t="shared" si="34"/>
        <v>CAIXA REFERENCIAL COEFICIENTE DE REPRESENTATIVIDADE ARMAÇÃO DO SISTEMA DE PAREDES DE CONCRETO, EXECUTADA EM PAREDES DE EDIFICAÇÕES TÉRREAS OU DE MÚLTIPLOS PAVIMENTOS, TELA Q-92. AF_06/2019 ARMADURAS FUNDACOES E ESTRUTURAS</v>
      </c>
    </row>
    <row r="2187" spans="1:13" ht="15">
      <c r="A2187" s="149" t="s">
        <v>3195</v>
      </c>
      <c r="B2187" s="149" t="s">
        <v>3196</v>
      </c>
      <c r="C2187" s="149" t="s">
        <v>3574</v>
      </c>
      <c r="D2187" s="149" t="s">
        <v>3575</v>
      </c>
      <c r="E2187" s="150" t="s">
        <v>643</v>
      </c>
      <c r="F2187" s="149" t="s">
        <v>643</v>
      </c>
      <c r="G2187" s="149">
        <v>91595</v>
      </c>
      <c r="H2187" s="149" t="s">
        <v>3597</v>
      </c>
      <c r="I2187" s="149" t="s">
        <v>956</v>
      </c>
      <c r="J2187" s="149" t="s">
        <v>646</v>
      </c>
      <c r="K2187" s="150" t="s">
        <v>3598</v>
      </c>
      <c r="L2187" s="149" t="s">
        <v>647</v>
      </c>
      <c r="M2187" s="148" t="str">
        <f t="shared" si="34"/>
        <v>CAIXA REFERENCIAL COEFICIENTE DE REPRESENTATIVIDADE ARMAÇÃO DO SISTEMA DE PAREDES DE CONCRETO, EXECUTADA EM PAREDES DE EDIFICAÇÕES TÉRREAS, TELA Q-61. AF_06/2019 ARMADURAS FUNDACOES E ESTRUTURAS</v>
      </c>
    </row>
    <row r="2188" spans="1:13" ht="15">
      <c r="A2188" s="149" t="s">
        <v>3195</v>
      </c>
      <c r="B2188" s="149" t="s">
        <v>3196</v>
      </c>
      <c r="C2188" s="149" t="s">
        <v>3574</v>
      </c>
      <c r="D2188" s="149" t="s">
        <v>3575</v>
      </c>
      <c r="E2188" s="150" t="s">
        <v>643</v>
      </c>
      <c r="F2188" s="149" t="s">
        <v>643</v>
      </c>
      <c r="G2188" s="149">
        <v>91596</v>
      </c>
      <c r="H2188" s="149" t="s">
        <v>3599</v>
      </c>
      <c r="I2188" s="149" t="s">
        <v>956</v>
      </c>
      <c r="J2188" s="149" t="s">
        <v>646</v>
      </c>
      <c r="K2188" s="150" t="s">
        <v>789</v>
      </c>
      <c r="L2188" s="149" t="s">
        <v>647</v>
      </c>
      <c r="M2188" s="148" t="str">
        <f t="shared" si="34"/>
        <v>CAIXA REFERENCIAL COEFICIENTE DE REPRESENTATIVIDADE ARMAÇÃO DO SISTEMA DE PAREDES DE CONCRETO, EXECUTADA COMO ARMADURA POSITIVA DE LAJES, TELA Q-138. AF_06/2019 ARMADURAS FUNDACOES E ESTRUTURAS</v>
      </c>
    </row>
    <row r="2189" spans="1:13" ht="15">
      <c r="A2189" s="149" t="s">
        <v>3195</v>
      </c>
      <c r="B2189" s="149" t="s">
        <v>3196</v>
      </c>
      <c r="C2189" s="149" t="s">
        <v>3574</v>
      </c>
      <c r="D2189" s="149" t="s">
        <v>3575</v>
      </c>
      <c r="E2189" s="150" t="s">
        <v>643</v>
      </c>
      <c r="F2189" s="149" t="s">
        <v>643</v>
      </c>
      <c r="G2189" s="151">
        <v>91597</v>
      </c>
      <c r="H2189" s="149" t="s">
        <v>3601</v>
      </c>
      <c r="I2189" s="149" t="s">
        <v>956</v>
      </c>
      <c r="J2189" s="149" t="s">
        <v>646</v>
      </c>
      <c r="K2189" s="150" t="s">
        <v>3602</v>
      </c>
      <c r="L2189" s="149" t="s">
        <v>647</v>
      </c>
      <c r="M2189" s="148" t="str">
        <f t="shared" si="34"/>
        <v>CAIXA REFERENCIAL COEFICIENTE DE REPRESENTATIVIDADE ARMAÇÃO DO SISTEMA DE PAREDES DE CONCRETO, EXECUTADA COMO ARMADURA NEGATIVA DE LAJES, TELA T-196. AF_06/2019 ARMADURAS FUNDACOES E ESTRUTURAS</v>
      </c>
    </row>
    <row r="2190" spans="1:13" ht="15">
      <c r="A2190" s="149" t="s">
        <v>3195</v>
      </c>
      <c r="B2190" s="149" t="s">
        <v>3196</v>
      </c>
      <c r="C2190" s="149" t="s">
        <v>3574</v>
      </c>
      <c r="D2190" s="149" t="s">
        <v>3575</v>
      </c>
      <c r="E2190" s="150" t="s">
        <v>643</v>
      </c>
      <c r="F2190" s="149" t="s">
        <v>643</v>
      </c>
      <c r="G2190" s="151">
        <v>91598</v>
      </c>
      <c r="H2190" s="149" t="s">
        <v>3603</v>
      </c>
      <c r="I2190" s="149" t="s">
        <v>956</v>
      </c>
      <c r="J2190" s="149" t="s">
        <v>646</v>
      </c>
      <c r="K2190" s="150" t="s">
        <v>10376</v>
      </c>
      <c r="L2190" s="149" t="s">
        <v>647</v>
      </c>
      <c r="M2190" s="148" t="str">
        <f t="shared" si="34"/>
        <v>CAIXA REFERENCIAL COEFICIENTE DE REPRESENTATIVIDADE ARMAÇÃO DO SISTEMA DE PAREDES DE CONCRETO, EXECUTADA COMO ARMADURA POSITIVA DE LAJES, TELA Q-113. AF_06/2019 ARMADURAS FUNDACOES E ESTRUTURAS</v>
      </c>
    </row>
    <row r="2191" spans="1:13" ht="15">
      <c r="A2191" s="149" t="s">
        <v>3195</v>
      </c>
      <c r="B2191" s="149" t="s">
        <v>3196</v>
      </c>
      <c r="C2191" s="149" t="s">
        <v>3574</v>
      </c>
      <c r="D2191" s="149" t="s">
        <v>3575</v>
      </c>
      <c r="E2191" s="150" t="s">
        <v>643</v>
      </c>
      <c r="F2191" s="149" t="s">
        <v>643</v>
      </c>
      <c r="G2191" s="151">
        <v>91599</v>
      </c>
      <c r="H2191" s="149" t="s">
        <v>3604</v>
      </c>
      <c r="I2191" s="149" t="s">
        <v>956</v>
      </c>
      <c r="J2191" s="149" t="s">
        <v>646</v>
      </c>
      <c r="K2191" s="150" t="s">
        <v>3654</v>
      </c>
      <c r="L2191" s="149" t="s">
        <v>647</v>
      </c>
      <c r="M2191" s="148" t="str">
        <f t="shared" si="34"/>
        <v>CAIXA REFERENCIAL COEFICIENTE DE REPRESENTATIVIDADE ARMAÇÃO DO SISTEMA DE PAREDES DE CONCRETO, EXECUTADA COMO ARMADURA NEGATIVA DE LAJES, TELA L-159. AF_06/2019 ARMADURAS FUNDACOES E ESTRUTURAS</v>
      </c>
    </row>
    <row r="2192" spans="1:13" ht="15">
      <c r="A2192" s="149" t="s">
        <v>3195</v>
      </c>
      <c r="B2192" s="149" t="s">
        <v>3196</v>
      </c>
      <c r="C2192" s="149" t="s">
        <v>3574</v>
      </c>
      <c r="D2192" s="149" t="s">
        <v>3575</v>
      </c>
      <c r="E2192" s="150" t="s">
        <v>643</v>
      </c>
      <c r="F2192" s="149" t="s">
        <v>643</v>
      </c>
      <c r="G2192" s="151">
        <v>91600</v>
      </c>
      <c r="H2192" s="149" t="s">
        <v>3605</v>
      </c>
      <c r="I2192" s="149" t="s">
        <v>956</v>
      </c>
      <c r="J2192" s="149" t="s">
        <v>646</v>
      </c>
      <c r="K2192" s="150" t="s">
        <v>10517</v>
      </c>
      <c r="L2192" s="149" t="s">
        <v>647</v>
      </c>
      <c r="M2192" s="148" t="str">
        <f t="shared" si="34"/>
        <v>CAIXA REFERENCIAL COEFICIENTE DE REPRESENTATIVIDADE ARMAÇÃO DO SISTEMA DE PAREDES DE CONCRETO, EXECUTADA EM PLATIBANDAS, TELA Q-92. AF_06/2019 ARMADURAS FUNDACOES E ESTRUTURAS</v>
      </c>
    </row>
    <row r="2193" spans="1:13" ht="15">
      <c r="A2193" s="149" t="s">
        <v>3195</v>
      </c>
      <c r="B2193" s="149" t="s">
        <v>3196</v>
      </c>
      <c r="C2193" s="149" t="s">
        <v>3574</v>
      </c>
      <c r="D2193" s="149" t="s">
        <v>3575</v>
      </c>
      <c r="E2193" s="150" t="s">
        <v>643</v>
      </c>
      <c r="F2193" s="149" t="s">
        <v>643</v>
      </c>
      <c r="G2193" s="151">
        <v>91601</v>
      </c>
      <c r="H2193" s="149" t="s">
        <v>3607</v>
      </c>
      <c r="I2193" s="149" t="s">
        <v>956</v>
      </c>
      <c r="J2193" s="149" t="s">
        <v>646</v>
      </c>
      <c r="K2193" s="150" t="s">
        <v>7637</v>
      </c>
      <c r="L2193" s="149" t="s">
        <v>647</v>
      </c>
      <c r="M2193" s="148" t="str">
        <f t="shared" si="34"/>
        <v>CAIXA REFERENCIAL COEFICIENTE DE REPRESENTATIVIDADE ARMAÇÃO DO SISTEMA DE PAREDES DE CONCRETO, EXECUTADA COMO REFORÇO, VERGALHÃO DE 6,3 MM DE DIÂMETRO. AF_06/2019 ARMADURAS FUNDACOES E ESTRUTURAS</v>
      </c>
    </row>
    <row r="2194" spans="1:13" ht="15">
      <c r="A2194" s="149" t="s">
        <v>3195</v>
      </c>
      <c r="B2194" s="149" t="s">
        <v>3196</v>
      </c>
      <c r="C2194" s="149" t="s">
        <v>3574</v>
      </c>
      <c r="D2194" s="149" t="s">
        <v>3575</v>
      </c>
      <c r="E2194" s="150" t="s">
        <v>643</v>
      </c>
      <c r="F2194" s="149" t="s">
        <v>643</v>
      </c>
      <c r="G2194" s="151">
        <v>91602</v>
      </c>
      <c r="H2194" s="149" t="s">
        <v>3608</v>
      </c>
      <c r="I2194" s="149" t="s">
        <v>956</v>
      </c>
      <c r="J2194" s="149" t="s">
        <v>646</v>
      </c>
      <c r="K2194" s="150" t="s">
        <v>4154</v>
      </c>
      <c r="L2194" s="149" t="s">
        <v>647</v>
      </c>
      <c r="M2194" s="148" t="str">
        <f t="shared" si="34"/>
        <v>CAIXA REFERENCIAL COEFICIENTE DE REPRESENTATIVIDADE ARMAÇÃO DO SISTEMA DE PAREDES DE CONCRETO, EXECUTADA COMO REFORÇO, VERGALHÃO DE 8,0 MM DE DIÂMETRO. AF_06/2019 ARMADURAS FUNDACOES E ESTRUTURAS</v>
      </c>
    </row>
    <row r="2195" spans="1:13" ht="15">
      <c r="A2195" s="149" t="s">
        <v>3195</v>
      </c>
      <c r="B2195" s="149" t="s">
        <v>3196</v>
      </c>
      <c r="C2195" s="149" t="s">
        <v>3574</v>
      </c>
      <c r="D2195" s="149" t="s">
        <v>3575</v>
      </c>
      <c r="E2195" s="150" t="s">
        <v>643</v>
      </c>
      <c r="F2195" s="149" t="s">
        <v>643</v>
      </c>
      <c r="G2195" s="151">
        <v>91603</v>
      </c>
      <c r="H2195" s="149" t="s">
        <v>3610</v>
      </c>
      <c r="I2195" s="149" t="s">
        <v>956</v>
      </c>
      <c r="J2195" s="149" t="s">
        <v>646</v>
      </c>
      <c r="K2195" s="150" t="s">
        <v>789</v>
      </c>
      <c r="L2195" s="149" t="s">
        <v>647</v>
      </c>
      <c r="M2195" s="148" t="str">
        <f t="shared" si="34"/>
        <v>CAIXA REFERENCIAL COEFICIENTE DE REPRESENTATIVIDADE ARMAÇÃO DO SISTEMA DE PAREDES DE CONCRETO, EXECUTADA COMO REFORÇO, VERGALHÃO DE 10,0 MM DE DIÂMETRO. AF_06/2019 ARMADURAS FUNDACOES E ESTRUTURAS</v>
      </c>
    </row>
    <row r="2196" spans="1:13" ht="15">
      <c r="A2196" s="149" t="s">
        <v>3195</v>
      </c>
      <c r="B2196" s="149" t="s">
        <v>3196</v>
      </c>
      <c r="C2196" s="149" t="s">
        <v>3574</v>
      </c>
      <c r="D2196" s="149" t="s">
        <v>3575</v>
      </c>
      <c r="E2196" s="150" t="s">
        <v>643</v>
      </c>
      <c r="F2196" s="149" t="s">
        <v>643</v>
      </c>
      <c r="G2196" s="151">
        <v>92759</v>
      </c>
      <c r="H2196" s="149" t="s">
        <v>3612</v>
      </c>
      <c r="I2196" s="149" t="s">
        <v>956</v>
      </c>
      <c r="J2196" s="149" t="s">
        <v>646</v>
      </c>
      <c r="K2196" s="150" t="s">
        <v>4100</v>
      </c>
      <c r="L2196" s="149" t="s">
        <v>647</v>
      </c>
      <c r="M2196" s="148" t="str">
        <f t="shared" si="34"/>
        <v>CAIXA REFERENCIAL COEFICIENTE DE REPRESENTATIVIDADE ARMAÇÃO DE PILAR OU VIGA DE UMA ESTRUTURA CONVENCIONAL DE CONCRETO ARMADO EM UM EDIFÍCIO DE MÚLTIPLOS PAVIMENTOS UTILIZANDO AÇO CA-60 DE 5,0 MM - MONTAGEM. AF_12/2015 ARMADURAS FUNDACOES E ESTRUTURAS</v>
      </c>
    </row>
    <row r="2197" spans="1:13" ht="15">
      <c r="A2197" s="149" t="s">
        <v>3195</v>
      </c>
      <c r="B2197" s="149" t="s">
        <v>3196</v>
      </c>
      <c r="C2197" s="149" t="s">
        <v>3574</v>
      </c>
      <c r="D2197" s="149" t="s">
        <v>3575</v>
      </c>
      <c r="E2197" s="150" t="s">
        <v>643</v>
      </c>
      <c r="F2197" s="149" t="s">
        <v>643</v>
      </c>
      <c r="G2197" s="151">
        <v>92760</v>
      </c>
      <c r="H2197" s="149" t="s">
        <v>3613</v>
      </c>
      <c r="I2197" s="149" t="s">
        <v>956</v>
      </c>
      <c r="J2197" s="149" t="s">
        <v>646</v>
      </c>
      <c r="K2197" s="150" t="s">
        <v>651</v>
      </c>
      <c r="L2197" s="149" t="s">
        <v>647</v>
      </c>
      <c r="M2197" s="148" t="str">
        <f t="shared" si="34"/>
        <v>CAIXA REFERENCIAL COEFICIENTE DE REPRESENTATIVIDADE ARMAÇÃO DE PILAR OU VIGA DE UMA ESTRUTURA CONVENCIONAL DE CONCRETO ARMADO EM UM EDIFÍCIO DE MÚLTIPLOS PAVIMENTOS UTILIZANDO AÇO CA-50 DE 6,3 MM - MONTAGEM. AF_12/2015 ARMADURAS FUNDACOES E ESTRUTURAS</v>
      </c>
    </row>
    <row r="2198" spans="1:13" ht="15">
      <c r="A2198" s="149" t="s">
        <v>3195</v>
      </c>
      <c r="B2198" s="149" t="s">
        <v>3196</v>
      </c>
      <c r="C2198" s="149" t="s">
        <v>3574</v>
      </c>
      <c r="D2198" s="149" t="s">
        <v>3575</v>
      </c>
      <c r="E2198" s="150" t="s">
        <v>643</v>
      </c>
      <c r="F2198" s="149" t="s">
        <v>643</v>
      </c>
      <c r="G2198" s="151">
        <v>92761</v>
      </c>
      <c r="H2198" s="149" t="s">
        <v>3614</v>
      </c>
      <c r="I2198" s="149" t="s">
        <v>956</v>
      </c>
      <c r="J2198" s="149" t="s">
        <v>646</v>
      </c>
      <c r="K2198" s="150" t="s">
        <v>10518</v>
      </c>
      <c r="L2198" s="149" t="s">
        <v>647</v>
      </c>
      <c r="M2198" s="148" t="str">
        <f t="shared" si="34"/>
        <v>CAIXA REFERENCIAL COEFICIENTE DE REPRESENTATIVIDADE ARMAÇÃO DE PILAR OU VIGA DE UMA ESTRUTURA CONVENCIONAL DE CONCRETO ARMADO EM UM EDIFÍCIO DE MÚLTIPLOS PAVIMENTOS UTILIZANDO AÇO CA-50 DE 8,0 MM - MONTAGEM. AF_12/2015 ARMADURAS FUNDACOES E ESTRUTURAS</v>
      </c>
    </row>
    <row r="2199" spans="1:13" ht="15">
      <c r="A2199" s="149" t="s">
        <v>3195</v>
      </c>
      <c r="B2199" s="149" t="s">
        <v>3196</v>
      </c>
      <c r="C2199" s="149" t="s">
        <v>3574</v>
      </c>
      <c r="D2199" s="149" t="s">
        <v>3575</v>
      </c>
      <c r="E2199" s="150" t="s">
        <v>643</v>
      </c>
      <c r="F2199" s="149" t="s">
        <v>643</v>
      </c>
      <c r="G2199" s="151">
        <v>92762</v>
      </c>
      <c r="H2199" s="149" t="s">
        <v>3616</v>
      </c>
      <c r="I2199" s="149" t="s">
        <v>956</v>
      </c>
      <c r="J2199" s="149" t="s">
        <v>646</v>
      </c>
      <c r="K2199" s="150" t="s">
        <v>7122</v>
      </c>
      <c r="L2199" s="149" t="s">
        <v>647</v>
      </c>
      <c r="M2199" s="148" t="str">
        <f t="shared" si="34"/>
        <v>CAIXA REFERENCIAL COEFICIENTE DE REPRESENTATIVIDADE ARMAÇÃO DE PILAR OU VIGA DE UMA ESTRUTURA CONVENCIONAL DE CONCRETO ARMADO EM UM EDIFÍCIO DE MÚLTIPLOS PAVIMENTOS UTILIZANDO AÇO CA-50 DE 10,0 MM - MONTAGEM. AF_12/2015 ARMADURAS FUNDACOES E ESTRUTURAS</v>
      </c>
    </row>
    <row r="2200" spans="1:13" ht="15">
      <c r="A2200" s="149" t="s">
        <v>3195</v>
      </c>
      <c r="B2200" s="149" t="s">
        <v>3196</v>
      </c>
      <c r="C2200" s="149" t="s">
        <v>3574</v>
      </c>
      <c r="D2200" s="149" t="s">
        <v>3575</v>
      </c>
      <c r="E2200" s="150" t="s">
        <v>643</v>
      </c>
      <c r="F2200" s="149" t="s">
        <v>643</v>
      </c>
      <c r="G2200" s="151">
        <v>92763</v>
      </c>
      <c r="H2200" s="149" t="s">
        <v>3618</v>
      </c>
      <c r="I2200" s="149" t="s">
        <v>956</v>
      </c>
      <c r="J2200" s="149" t="s">
        <v>646</v>
      </c>
      <c r="K2200" s="150" t="s">
        <v>2050</v>
      </c>
      <c r="L2200" s="149" t="s">
        <v>647</v>
      </c>
      <c r="M2200" s="148" t="str">
        <f t="shared" si="34"/>
        <v>CAIXA REFERENCIAL COEFICIENTE DE REPRESENTATIVIDADE ARMAÇÃO DE PILAR OU VIGA DE UMA ESTRUTURA CONVENCIONAL DE CONCRETO ARMADO EM UM EDIFÍCIO DE MÚLTIPLOS PAVIMENTOS UTILIZANDO AÇO CA-50 DE 12,5 MM - MONTAGEM. AF_12/2015 ARMADURAS FUNDACOES E ESTRUTURAS</v>
      </c>
    </row>
    <row r="2201" spans="1:13" ht="15">
      <c r="A2201" s="149" t="s">
        <v>3195</v>
      </c>
      <c r="B2201" s="149" t="s">
        <v>3196</v>
      </c>
      <c r="C2201" s="149" t="s">
        <v>3574</v>
      </c>
      <c r="D2201" s="149" t="s">
        <v>3575</v>
      </c>
      <c r="E2201" s="150" t="s">
        <v>643</v>
      </c>
      <c r="F2201" s="149" t="s">
        <v>643</v>
      </c>
      <c r="G2201" s="151">
        <v>92764</v>
      </c>
      <c r="H2201" s="149" t="s">
        <v>3619</v>
      </c>
      <c r="I2201" s="149" t="s">
        <v>956</v>
      </c>
      <c r="J2201" s="149" t="s">
        <v>646</v>
      </c>
      <c r="K2201" s="150" t="s">
        <v>2249</v>
      </c>
      <c r="L2201" s="149" t="s">
        <v>647</v>
      </c>
      <c r="M2201" s="148" t="str">
        <f t="shared" si="34"/>
        <v>CAIXA REFERENCIAL COEFICIENTE DE REPRESENTATIVIDADE ARMAÇÃO DE PILAR OU VIGA DE UMA ESTRUTURA CONVENCIONAL DE CONCRETO ARMADO EM UM EDIFÍCIO DE MÚLTIPLOS PAVIMENTOS UTILIZANDO AÇO CA-50 DE 16,0 MM - MONTAGEM. AF_12/2015 ARMADURAS FUNDACOES E ESTRUTURAS</v>
      </c>
    </row>
    <row r="2202" spans="1:13" ht="15">
      <c r="A2202" s="149" t="s">
        <v>3195</v>
      </c>
      <c r="B2202" s="149" t="s">
        <v>3196</v>
      </c>
      <c r="C2202" s="149" t="s">
        <v>3574</v>
      </c>
      <c r="D2202" s="149" t="s">
        <v>3575</v>
      </c>
      <c r="E2202" s="150" t="s">
        <v>643</v>
      </c>
      <c r="F2202" s="149" t="s">
        <v>643</v>
      </c>
      <c r="G2202" s="151">
        <v>92765</v>
      </c>
      <c r="H2202" s="149" t="s">
        <v>3620</v>
      </c>
      <c r="I2202" s="149" t="s">
        <v>956</v>
      </c>
      <c r="J2202" s="149" t="s">
        <v>646</v>
      </c>
      <c r="K2202" s="150" t="s">
        <v>6128</v>
      </c>
      <c r="L2202" s="149" t="s">
        <v>647</v>
      </c>
      <c r="M2202" s="148" t="str">
        <f t="shared" si="34"/>
        <v>CAIXA REFERENCIAL COEFICIENTE DE REPRESENTATIVIDADE ARMAÇÃO DE PILAR OU VIGA DE UMA ESTRUTURA CONVENCIONAL DE CONCRETO ARMADO EM UM EDIFÍCIO DE MÚLTIPLOS PAVIMENTOS UTILIZANDO AÇO CA-50 DE 20,0 MM - MONTAGEM. AF_12/2015 ARMADURAS FUNDACOES E ESTRUTURAS</v>
      </c>
    </row>
    <row r="2203" spans="1:13" ht="15">
      <c r="A2203" s="149" t="s">
        <v>3195</v>
      </c>
      <c r="B2203" s="149" t="s">
        <v>3196</v>
      </c>
      <c r="C2203" s="149" t="s">
        <v>3574</v>
      </c>
      <c r="D2203" s="149" t="s">
        <v>3575</v>
      </c>
      <c r="E2203" s="150" t="s">
        <v>643</v>
      </c>
      <c r="F2203" s="149" t="s">
        <v>643</v>
      </c>
      <c r="G2203" s="151">
        <v>92766</v>
      </c>
      <c r="H2203" s="149" t="s">
        <v>3621</v>
      </c>
      <c r="I2203" s="149" t="s">
        <v>956</v>
      </c>
      <c r="J2203" s="149" t="s">
        <v>646</v>
      </c>
      <c r="K2203" s="150" t="s">
        <v>1119</v>
      </c>
      <c r="L2203" s="149" t="s">
        <v>647</v>
      </c>
      <c r="M2203" s="148" t="str">
        <f t="shared" si="34"/>
        <v>CAIXA REFERENCIAL COEFICIENTE DE REPRESENTATIVIDADE ARMAÇÃO DE PILAR OU VIGA DE UMA ESTRUTURA CONVENCIONAL DE CONCRETO ARMADO EM UM EDIFÍCIO DE MÚLTIPLOS PAVIMENTOS UTILIZANDO AÇO CA-50 DE 25,0 MM - MONTAGEM. AF_12/2015 ARMADURAS FUNDACOES E ESTRUTURAS</v>
      </c>
    </row>
    <row r="2204" spans="1:13" ht="15">
      <c r="A2204" s="149" t="s">
        <v>3195</v>
      </c>
      <c r="B2204" s="149" t="s">
        <v>3196</v>
      </c>
      <c r="C2204" s="149" t="s">
        <v>3574</v>
      </c>
      <c r="D2204" s="149" t="s">
        <v>3575</v>
      </c>
      <c r="E2204" s="150" t="s">
        <v>643</v>
      </c>
      <c r="F2204" s="149" t="s">
        <v>643</v>
      </c>
      <c r="G2204" s="151">
        <v>92767</v>
      </c>
      <c r="H2204" s="149" t="s">
        <v>3622</v>
      </c>
      <c r="I2204" s="149" t="s">
        <v>956</v>
      </c>
      <c r="J2204" s="149" t="s">
        <v>646</v>
      </c>
      <c r="K2204" s="150" t="s">
        <v>5109</v>
      </c>
      <c r="L2204" s="149" t="s">
        <v>647</v>
      </c>
      <c r="M2204" s="148" t="str">
        <f t="shared" si="34"/>
        <v>CAIXA REFERENCIAL COEFICIENTE DE REPRESENTATIVIDADE ARMAÇÃO DE LAJE DE UMA ESTRUTURA CONVENCIONAL DE CONCRETO ARMADO EM UM EDIFÍCIO DE MÚLTIPLOS PAVIMENTOS UTILIZANDO AÇO CA-60 DE 4,2 MM - MONTAGEM. AF_12/2015 ARMADURAS FUNDACOES E ESTRUTURAS</v>
      </c>
    </row>
    <row r="2205" spans="1:13" ht="15">
      <c r="A2205" s="149" t="s">
        <v>3195</v>
      </c>
      <c r="B2205" s="149" t="s">
        <v>3196</v>
      </c>
      <c r="C2205" s="149" t="s">
        <v>3574</v>
      </c>
      <c r="D2205" s="149" t="s">
        <v>3575</v>
      </c>
      <c r="E2205" s="150" t="s">
        <v>643</v>
      </c>
      <c r="F2205" s="149" t="s">
        <v>643</v>
      </c>
      <c r="G2205" s="151">
        <v>92768</v>
      </c>
      <c r="H2205" s="149" t="s">
        <v>3623</v>
      </c>
      <c r="I2205" s="149" t="s">
        <v>956</v>
      </c>
      <c r="J2205" s="149" t="s">
        <v>646</v>
      </c>
      <c r="K2205" s="150" t="s">
        <v>3650</v>
      </c>
      <c r="L2205" s="149" t="s">
        <v>647</v>
      </c>
      <c r="M2205" s="148" t="str">
        <f t="shared" si="34"/>
        <v>CAIXA REFERENCIAL COEFICIENTE DE REPRESENTATIVIDADE ARMAÇÃO DE LAJE DE UMA ESTRUTURA CONVENCIONAL DE CONCRETO ARMADO EM UM EDIFÍCIO DE MÚLTIPLOS PAVIMENTOS UTILIZANDO AÇO CA-60 DE 5,0 MM - MONTAGEM. AF_12/2015 ARMADURAS FUNDACOES E ESTRUTURAS</v>
      </c>
    </row>
    <row r="2206" spans="1:13" ht="15">
      <c r="A2206" s="149" t="s">
        <v>3195</v>
      </c>
      <c r="B2206" s="149" t="s">
        <v>3196</v>
      </c>
      <c r="C2206" s="149" t="s">
        <v>3574</v>
      </c>
      <c r="D2206" s="149" t="s">
        <v>3575</v>
      </c>
      <c r="E2206" s="150" t="s">
        <v>643</v>
      </c>
      <c r="F2206" s="149" t="s">
        <v>643</v>
      </c>
      <c r="G2206" s="151">
        <v>92769</v>
      </c>
      <c r="H2206" s="149" t="s">
        <v>3624</v>
      </c>
      <c r="I2206" s="149" t="s">
        <v>956</v>
      </c>
      <c r="J2206" s="149" t="s">
        <v>646</v>
      </c>
      <c r="K2206" s="150" t="s">
        <v>6140</v>
      </c>
      <c r="L2206" s="149" t="s">
        <v>647</v>
      </c>
      <c r="M2206" s="148" t="str">
        <f t="shared" si="34"/>
        <v>CAIXA REFERENCIAL COEFICIENTE DE REPRESENTATIVIDADE ARMAÇÃO DE LAJE DE UMA ESTRUTURA CONVENCIONAL DE CONCRETO ARMADO EM UM EDIFÍCIO DE MÚLTIPLOS PAVIMENTOS UTILIZANDO AÇO CA-50 DE 6,3 MM - MONTAGEM. AF_12/2015 ARMADURAS FUNDACOES E ESTRUTURAS</v>
      </c>
    </row>
    <row r="2207" spans="1:13" ht="15">
      <c r="A2207" s="149" t="s">
        <v>3195</v>
      </c>
      <c r="B2207" s="149" t="s">
        <v>3196</v>
      </c>
      <c r="C2207" s="149" t="s">
        <v>3574</v>
      </c>
      <c r="D2207" s="149" t="s">
        <v>3575</v>
      </c>
      <c r="E2207" s="150" t="s">
        <v>643</v>
      </c>
      <c r="F2207" s="149" t="s">
        <v>643</v>
      </c>
      <c r="G2207" s="151">
        <v>92770</v>
      </c>
      <c r="H2207" s="149" t="s">
        <v>3626</v>
      </c>
      <c r="I2207" s="149" t="s">
        <v>956</v>
      </c>
      <c r="J2207" s="149" t="s">
        <v>646</v>
      </c>
      <c r="K2207" s="150" t="s">
        <v>3606</v>
      </c>
      <c r="L2207" s="149" t="s">
        <v>647</v>
      </c>
      <c r="M2207" s="148" t="str">
        <f t="shared" si="34"/>
        <v>CAIXA REFERENCIAL COEFICIENTE DE REPRESENTATIVIDADE ARMAÇÃO DE LAJE DE UMA ESTRUTURA CONVENCIONAL DE CONCRETO ARMADO EM UM EDIFÍCIO DE MÚLTIPLOS PAVIMENTOS UTILIZANDO AÇO CA-50 DE 8,0 MM - MONTAGEM. AF_12/2015 ARMADURAS FUNDACOES E ESTRUTURAS</v>
      </c>
    </row>
    <row r="2208" spans="1:13" ht="15">
      <c r="A2208" s="149" t="s">
        <v>3195</v>
      </c>
      <c r="B2208" s="149" t="s">
        <v>3196</v>
      </c>
      <c r="C2208" s="149" t="s">
        <v>3574</v>
      </c>
      <c r="D2208" s="149" t="s">
        <v>3575</v>
      </c>
      <c r="E2208" s="150" t="s">
        <v>643</v>
      </c>
      <c r="F2208" s="149" t="s">
        <v>643</v>
      </c>
      <c r="G2208" s="151">
        <v>92771</v>
      </c>
      <c r="H2208" s="149" t="s">
        <v>3628</v>
      </c>
      <c r="I2208" s="149" t="s">
        <v>956</v>
      </c>
      <c r="J2208" s="149" t="s">
        <v>646</v>
      </c>
      <c r="K2208" s="150" t="s">
        <v>3677</v>
      </c>
      <c r="L2208" s="149" t="s">
        <v>647</v>
      </c>
      <c r="M2208" s="148" t="str">
        <f t="shared" si="34"/>
        <v>CAIXA REFERENCIAL COEFICIENTE DE REPRESENTATIVIDADE ARMAÇÃO DE LAJE DE UMA ESTRUTURA CONVENCIONAL DE CONCRETO ARMADO EM UM EDIFÍCIO DE MÚLTIPLOS PAVIMENTOS UTILIZANDO AÇO CA-50 DE 10,0 MM - MONTAGEM. AF_12/2015 ARMADURAS FUNDACOES E ESTRUTURAS</v>
      </c>
    </row>
    <row r="2209" spans="1:13" ht="15">
      <c r="A2209" s="149" t="s">
        <v>3195</v>
      </c>
      <c r="B2209" s="149" t="s">
        <v>3196</v>
      </c>
      <c r="C2209" s="149" t="s">
        <v>3574</v>
      </c>
      <c r="D2209" s="149" t="s">
        <v>3575</v>
      </c>
      <c r="E2209" s="150" t="s">
        <v>643</v>
      </c>
      <c r="F2209" s="149" t="s">
        <v>643</v>
      </c>
      <c r="G2209" s="151">
        <v>92772</v>
      </c>
      <c r="H2209" s="149" t="s">
        <v>3630</v>
      </c>
      <c r="I2209" s="149" t="s">
        <v>956</v>
      </c>
      <c r="J2209" s="149" t="s">
        <v>646</v>
      </c>
      <c r="K2209" s="150" t="s">
        <v>9636</v>
      </c>
      <c r="L2209" s="149" t="s">
        <v>647</v>
      </c>
      <c r="M2209" s="148" t="str">
        <f t="shared" si="34"/>
        <v>CAIXA REFERENCIAL COEFICIENTE DE REPRESENTATIVIDADE ARMAÇÃO DE LAJE DE UMA ESTRUTURA CONVENCIONAL DE CONCRETO ARMADO EM UM EDIFÍCIO DE MÚLTIPLOS PAVIMENTOS UTILIZANDO AÇO CA-50 DE 12,5 MM - MONTAGEM. AF_12/2015 ARMADURAS FUNDACOES E ESTRUTURAS</v>
      </c>
    </row>
    <row r="2210" spans="1:13" ht="15">
      <c r="A2210" s="149" t="s">
        <v>3195</v>
      </c>
      <c r="B2210" s="149" t="s">
        <v>3196</v>
      </c>
      <c r="C2210" s="149" t="s">
        <v>3574</v>
      </c>
      <c r="D2210" s="149" t="s">
        <v>3575</v>
      </c>
      <c r="E2210" s="150" t="s">
        <v>643</v>
      </c>
      <c r="F2210" s="149" t="s">
        <v>643</v>
      </c>
      <c r="G2210" s="151">
        <v>92773</v>
      </c>
      <c r="H2210" s="149" t="s">
        <v>3632</v>
      </c>
      <c r="I2210" s="149" t="s">
        <v>956</v>
      </c>
      <c r="J2210" s="149" t="s">
        <v>646</v>
      </c>
      <c r="K2210" s="150" t="s">
        <v>2532</v>
      </c>
      <c r="L2210" s="149" t="s">
        <v>647</v>
      </c>
      <c r="M2210" s="148" t="str">
        <f t="shared" si="34"/>
        <v>CAIXA REFERENCIAL COEFICIENTE DE REPRESENTATIVIDADE ARMAÇÃO DE LAJE DE UMA ESTRUTURA CONVENCIONAL DE CONCRETO ARMADO EM UM EDIFÍCIO DE MÚLTIPLOS PAVIMENTOS UTILIZANDO AÇO CA-50 DE 16,0 MM - MONTAGEM. AF_12/2015 ARMADURAS FUNDACOES E ESTRUTURAS</v>
      </c>
    </row>
    <row r="2211" spans="1:13" ht="15">
      <c r="A2211" s="149" t="s">
        <v>3195</v>
      </c>
      <c r="B2211" s="149" t="s">
        <v>3196</v>
      </c>
      <c r="C2211" s="149" t="s">
        <v>3574</v>
      </c>
      <c r="D2211" s="149" t="s">
        <v>3575</v>
      </c>
      <c r="E2211" s="150" t="s">
        <v>643</v>
      </c>
      <c r="F2211" s="149" t="s">
        <v>643</v>
      </c>
      <c r="G2211" s="151">
        <v>92774</v>
      </c>
      <c r="H2211" s="149" t="s">
        <v>3633</v>
      </c>
      <c r="I2211" s="149" t="s">
        <v>956</v>
      </c>
      <c r="J2211" s="149" t="s">
        <v>646</v>
      </c>
      <c r="K2211" s="150" t="s">
        <v>3679</v>
      </c>
      <c r="L2211" s="149" t="s">
        <v>647</v>
      </c>
      <c r="M2211" s="148" t="str">
        <f t="shared" si="34"/>
        <v>CAIXA REFERENCIAL COEFICIENTE DE REPRESENTATIVIDADE ARMAÇÃO DE LAJE DE UMA ESTRUTURA CONVENCIONAL DE CONCRETO ARMADO EM UM EDIFÍCIO DE MÚLTIPLOS PAVIMENTOS UTILIZANDO AÇO CA-50 DE 20,0 MM - MONTAGEM. AF_12/2015 ARMADURAS FUNDACOES E ESTRUTURAS</v>
      </c>
    </row>
    <row r="2212" spans="1:13" ht="15">
      <c r="A2212" s="149" t="s">
        <v>3195</v>
      </c>
      <c r="B2212" s="149" t="s">
        <v>3196</v>
      </c>
      <c r="C2212" s="149" t="s">
        <v>3574</v>
      </c>
      <c r="D2212" s="149" t="s">
        <v>3575</v>
      </c>
      <c r="E2212" s="150" t="s">
        <v>643</v>
      </c>
      <c r="F2212" s="149" t="s">
        <v>643</v>
      </c>
      <c r="G2212" s="151">
        <v>92775</v>
      </c>
      <c r="H2212" s="149" t="s">
        <v>3634</v>
      </c>
      <c r="I2212" s="149" t="s">
        <v>956</v>
      </c>
      <c r="J2212" s="149" t="s">
        <v>646</v>
      </c>
      <c r="K2212" s="150" t="s">
        <v>1656</v>
      </c>
      <c r="L2212" s="149" t="s">
        <v>647</v>
      </c>
      <c r="M2212" s="148" t="str">
        <f t="shared" si="34"/>
        <v>CAIXA REFERENCIAL COEFICIENTE DE REPRESENTATIVIDADE ARMAÇÃO DE PILAR OU VIGA DE UMA ESTRUTURA CONVENCIONAL DE CONCRETO ARMADO EM UMA EDIFICAÇÃO TÉRREA OU SOBRADO UTILIZANDO AÇO CA-60 DE 5,0 MM - MONTAGEM. AF_12/2015 ARMADURAS FUNDACOES E ESTRUTURAS</v>
      </c>
    </row>
    <row r="2213" spans="1:13" ht="15">
      <c r="A2213" s="149" t="s">
        <v>3195</v>
      </c>
      <c r="B2213" s="149" t="s">
        <v>3196</v>
      </c>
      <c r="C2213" s="149" t="s">
        <v>3574</v>
      </c>
      <c r="D2213" s="149" t="s">
        <v>3575</v>
      </c>
      <c r="E2213" s="150" t="s">
        <v>643</v>
      </c>
      <c r="F2213" s="149" t="s">
        <v>643</v>
      </c>
      <c r="G2213" s="151">
        <v>92776</v>
      </c>
      <c r="H2213" s="149" t="s">
        <v>3635</v>
      </c>
      <c r="I2213" s="149" t="s">
        <v>956</v>
      </c>
      <c r="J2213" s="149" t="s">
        <v>646</v>
      </c>
      <c r="K2213" s="150" t="s">
        <v>10519</v>
      </c>
      <c r="L2213" s="149" t="s">
        <v>647</v>
      </c>
      <c r="M2213" s="148" t="str">
        <f t="shared" si="34"/>
        <v>CAIXA REFERENCIAL COEFICIENTE DE REPRESENTATIVIDADE ARMAÇÃO DE PILAR OU VIGA DE UMA ESTRUTURA CONVENCIONAL DE CONCRETO ARMADO EM UMA EDIFICAÇÃO TÉRREA OU SOBRADO UTILIZANDO AÇO CA-50 DE 6,3 MM - MONTAGEM. AF_12/2015 ARMADURAS FUNDACOES E ESTRUTURAS</v>
      </c>
    </row>
    <row r="2214" spans="1:13" ht="15">
      <c r="A2214" s="149" t="s">
        <v>3195</v>
      </c>
      <c r="B2214" s="149" t="s">
        <v>3196</v>
      </c>
      <c r="C2214" s="149" t="s">
        <v>3574</v>
      </c>
      <c r="D2214" s="149" t="s">
        <v>3575</v>
      </c>
      <c r="E2214" s="150" t="s">
        <v>643</v>
      </c>
      <c r="F2214" s="149" t="s">
        <v>643</v>
      </c>
      <c r="G2214" s="151">
        <v>92777</v>
      </c>
      <c r="H2214" s="149" t="s">
        <v>3636</v>
      </c>
      <c r="I2214" s="149" t="s">
        <v>956</v>
      </c>
      <c r="J2214" s="149" t="s">
        <v>646</v>
      </c>
      <c r="K2214" s="150" t="s">
        <v>4615</v>
      </c>
      <c r="L2214" s="149" t="s">
        <v>647</v>
      </c>
      <c r="M2214" s="148" t="str">
        <f t="shared" si="34"/>
        <v>CAIXA REFERENCIAL COEFICIENTE DE REPRESENTATIVIDADE ARMAÇÃO DE PILAR OU VIGA DE UMA ESTRUTURA CONVENCIONAL DE CONCRETO ARMADO EM UMA EDIFICAÇÃO TÉRREA OU SOBRADO UTILIZANDO AÇO CA-50 DE 8,0 MM - MONTAGEM. AF_12/2015 ARMADURAS FUNDACOES E ESTRUTURAS</v>
      </c>
    </row>
    <row r="2215" spans="1:13" ht="15">
      <c r="A2215" s="149" t="s">
        <v>3195</v>
      </c>
      <c r="B2215" s="149" t="s">
        <v>3196</v>
      </c>
      <c r="C2215" s="149" t="s">
        <v>3574</v>
      </c>
      <c r="D2215" s="149" t="s">
        <v>3575</v>
      </c>
      <c r="E2215" s="150" t="s">
        <v>643</v>
      </c>
      <c r="F2215" s="149" t="s">
        <v>643</v>
      </c>
      <c r="G2215" s="151">
        <v>92778</v>
      </c>
      <c r="H2215" s="149" t="s">
        <v>3638</v>
      </c>
      <c r="I2215" s="149" t="s">
        <v>956</v>
      </c>
      <c r="J2215" s="149" t="s">
        <v>646</v>
      </c>
      <c r="K2215" s="150" t="s">
        <v>8276</v>
      </c>
      <c r="L2215" s="149" t="s">
        <v>647</v>
      </c>
      <c r="M2215" s="148" t="str">
        <f t="shared" si="34"/>
        <v>CAIXA REFERENCIAL COEFICIENTE DE REPRESENTATIVIDADE ARMAÇÃO DE PILAR OU VIGA DE UMA ESTRUTURA CONVENCIONAL DE CONCRETO ARMADO EM UMA EDIFICAÇÃO TÉRREA OU SOBRADO UTILIZANDO AÇO CA-50 DE 10,0 MM - MONTAGEM. AF_12/2015 ARMADURAS FUNDACOES E ESTRUTURAS</v>
      </c>
    </row>
    <row r="2216" spans="1:13" ht="15">
      <c r="A2216" s="149" t="s">
        <v>3195</v>
      </c>
      <c r="B2216" s="149" t="s">
        <v>3196</v>
      </c>
      <c r="C2216" s="149" t="s">
        <v>3574</v>
      </c>
      <c r="D2216" s="149" t="s">
        <v>3575</v>
      </c>
      <c r="E2216" s="150" t="s">
        <v>643</v>
      </c>
      <c r="F2216" s="149" t="s">
        <v>643</v>
      </c>
      <c r="G2216" s="151">
        <v>92779</v>
      </c>
      <c r="H2216" s="149" t="s">
        <v>3640</v>
      </c>
      <c r="I2216" s="149" t="s">
        <v>956</v>
      </c>
      <c r="J2216" s="149" t="s">
        <v>646</v>
      </c>
      <c r="K2216" s="150" t="s">
        <v>10520</v>
      </c>
      <c r="L2216" s="149" t="s">
        <v>647</v>
      </c>
      <c r="M2216" s="148" t="str">
        <f t="shared" si="34"/>
        <v>CAIXA REFERENCIAL COEFICIENTE DE REPRESENTATIVIDADE ARMAÇÃO DE PILAR OU VIGA DE UMA ESTRUTURA CONVENCIONAL DE CONCRETO ARMADO EM UMA EDIFICAÇÃO TÉRREA OU SOBRADO UTILIZANDO AÇO CA-50 DE 12,5 MM - MONTAGEM. AF_12/2015 ARMADURAS FUNDACOES E ESTRUTURAS</v>
      </c>
    </row>
    <row r="2217" spans="1:13" ht="15">
      <c r="A2217" s="149" t="s">
        <v>3195</v>
      </c>
      <c r="B2217" s="149" t="s">
        <v>3196</v>
      </c>
      <c r="C2217" s="149" t="s">
        <v>3574</v>
      </c>
      <c r="D2217" s="149" t="s">
        <v>3575</v>
      </c>
      <c r="E2217" s="150" t="s">
        <v>643</v>
      </c>
      <c r="F2217" s="149" t="s">
        <v>643</v>
      </c>
      <c r="G2217" s="151">
        <v>92780</v>
      </c>
      <c r="H2217" s="149" t="s">
        <v>3641</v>
      </c>
      <c r="I2217" s="149" t="s">
        <v>956</v>
      </c>
      <c r="J2217" s="149" t="s">
        <v>646</v>
      </c>
      <c r="K2217" s="150" t="s">
        <v>3757</v>
      </c>
      <c r="L2217" s="149" t="s">
        <v>647</v>
      </c>
      <c r="M2217" s="148" t="str">
        <f t="shared" si="34"/>
        <v>CAIXA REFERENCIAL COEFICIENTE DE REPRESENTATIVIDADE ARMAÇÃO DE PILAR OU VIGA DE UMA ESTRUTURA CONVENCIONAL DE CONCRETO ARMADO EM UMA EDIFICAÇÃO TÉRREA OU SOBRADO UTILIZANDO AÇO CA-50 DE 16,0 MM - MONTAGEM. AF_12/2015 ARMADURAS FUNDACOES E ESTRUTURAS</v>
      </c>
    </row>
    <row r="2218" spans="1:13" ht="15">
      <c r="A2218" s="149" t="s">
        <v>3195</v>
      </c>
      <c r="B2218" s="149" t="s">
        <v>3196</v>
      </c>
      <c r="C2218" s="149" t="s">
        <v>3574</v>
      </c>
      <c r="D2218" s="149" t="s">
        <v>3575</v>
      </c>
      <c r="E2218" s="150" t="s">
        <v>643</v>
      </c>
      <c r="F2218" s="149" t="s">
        <v>643</v>
      </c>
      <c r="G2218" s="151">
        <v>92781</v>
      </c>
      <c r="H2218" s="149" t="s">
        <v>3643</v>
      </c>
      <c r="I2218" s="149" t="s">
        <v>956</v>
      </c>
      <c r="J2218" s="149" t="s">
        <v>646</v>
      </c>
      <c r="K2218" s="150" t="s">
        <v>10521</v>
      </c>
      <c r="L2218" s="149" t="s">
        <v>647</v>
      </c>
      <c r="M2218" s="148" t="str">
        <f t="shared" si="34"/>
        <v>CAIXA REFERENCIAL COEFICIENTE DE REPRESENTATIVIDADE ARMAÇÃO DE PILAR OU VIGA DE UMA ESTRUTURA CONVENCIONAL DE CONCRETO ARMADO EM UMA EDIFICAÇÃO TÉRREA OU SOBRADO UTILIZANDO AÇO CA-50 DE 20,0 MM - MONTAGEM. AF_12/2015 ARMADURAS FUNDACOES E ESTRUTURAS</v>
      </c>
    </row>
    <row r="2219" spans="1:13" ht="15">
      <c r="A2219" s="149" t="s">
        <v>3195</v>
      </c>
      <c r="B2219" s="149" t="s">
        <v>3196</v>
      </c>
      <c r="C2219" s="149" t="s">
        <v>3574</v>
      </c>
      <c r="D2219" s="149" t="s">
        <v>3575</v>
      </c>
      <c r="E2219" s="150" t="s">
        <v>643</v>
      </c>
      <c r="F2219" s="149" t="s">
        <v>643</v>
      </c>
      <c r="G2219" s="151">
        <v>92782</v>
      </c>
      <c r="H2219" s="149" t="s">
        <v>3645</v>
      </c>
      <c r="I2219" s="149" t="s">
        <v>956</v>
      </c>
      <c r="J2219" s="149" t="s">
        <v>646</v>
      </c>
      <c r="K2219" s="150" t="s">
        <v>3757</v>
      </c>
      <c r="L2219" s="149" t="s">
        <v>647</v>
      </c>
      <c r="M2219" s="148" t="str">
        <f t="shared" si="34"/>
        <v>CAIXA REFERENCIAL COEFICIENTE DE REPRESENTATIVIDADE ARMAÇÃO DE PILAR OU VIGA DE UMA ESTRUTURA CONVENCIONAL DE CONCRETO ARMADO EM UMA EDIFICAÇÃO TÉRREA OU SOBRADO UTILIZANDO AÇO CA-50 DE 25,0 MM - MONTAGEM. AF_12/2015 ARMADURAS FUNDACOES E ESTRUTURAS</v>
      </c>
    </row>
    <row r="2220" spans="1:13" ht="15">
      <c r="A2220" s="149" t="s">
        <v>3195</v>
      </c>
      <c r="B2220" s="149" t="s">
        <v>3196</v>
      </c>
      <c r="C2220" s="149" t="s">
        <v>3574</v>
      </c>
      <c r="D2220" s="149" t="s">
        <v>3575</v>
      </c>
      <c r="E2220" s="150" t="s">
        <v>643</v>
      </c>
      <c r="F2220" s="149" t="s">
        <v>643</v>
      </c>
      <c r="G2220" s="151">
        <v>92783</v>
      </c>
      <c r="H2220" s="149" t="s">
        <v>3647</v>
      </c>
      <c r="I2220" s="149" t="s">
        <v>956</v>
      </c>
      <c r="J2220" s="149" t="s">
        <v>646</v>
      </c>
      <c r="K2220" s="150" t="s">
        <v>4301</v>
      </c>
      <c r="L2220" s="149" t="s">
        <v>647</v>
      </c>
      <c r="M2220" s="148" t="str">
        <f t="shared" si="34"/>
        <v>CAIXA REFERENCIAL COEFICIENTE DE REPRESENTATIVIDADE ARMAÇÃO DE LAJE DE UMA ESTRUTURA CONVENCIONAL DE CONCRETO ARMADO EM UMA EDIFICAÇÃO TÉRREA OU SOBRADO UTILIZANDO AÇO CA-60 DE 4,2 MM - MONTAGEM. AF_12/2015 ARMADURAS FUNDACOES E ESTRUTURAS</v>
      </c>
    </row>
    <row r="2221" spans="1:13" ht="15">
      <c r="A2221" s="149" t="s">
        <v>3195</v>
      </c>
      <c r="B2221" s="149" t="s">
        <v>3196</v>
      </c>
      <c r="C2221" s="149" t="s">
        <v>3574</v>
      </c>
      <c r="D2221" s="149" t="s">
        <v>3575</v>
      </c>
      <c r="E2221" s="150" t="s">
        <v>643</v>
      </c>
      <c r="F2221" s="149" t="s">
        <v>643</v>
      </c>
      <c r="G2221" s="151">
        <v>92784</v>
      </c>
      <c r="H2221" s="149" t="s">
        <v>3648</v>
      </c>
      <c r="I2221" s="149" t="s">
        <v>956</v>
      </c>
      <c r="J2221" s="149" t="s">
        <v>646</v>
      </c>
      <c r="K2221" s="150" t="s">
        <v>5235</v>
      </c>
      <c r="L2221" s="149" t="s">
        <v>647</v>
      </c>
      <c r="M2221" s="148" t="str">
        <f t="shared" si="34"/>
        <v>CAIXA REFERENCIAL COEFICIENTE DE REPRESENTATIVIDADE ARMAÇÃO DE LAJE DE UMA ESTRUTURA CONVENCIONAL DE CONCRETO ARMADO EM UMA EDIFICAÇÃO TÉRREA OU SOBRADO UTILIZANDO AÇO CA-60 DE 5,0 MM - MONTAGEM. AF_12/2015 ARMADURAS FUNDACOES E ESTRUTURAS</v>
      </c>
    </row>
    <row r="2222" spans="1:13" ht="15">
      <c r="A2222" s="149" t="s">
        <v>3195</v>
      </c>
      <c r="B2222" s="149" t="s">
        <v>3196</v>
      </c>
      <c r="C2222" s="149" t="s">
        <v>3574</v>
      </c>
      <c r="D2222" s="149" t="s">
        <v>3575</v>
      </c>
      <c r="E2222" s="150" t="s">
        <v>643</v>
      </c>
      <c r="F2222" s="149" t="s">
        <v>643</v>
      </c>
      <c r="G2222" s="151">
        <v>92785</v>
      </c>
      <c r="H2222" s="149" t="s">
        <v>3649</v>
      </c>
      <c r="I2222" s="149" t="s">
        <v>956</v>
      </c>
      <c r="J2222" s="149" t="s">
        <v>646</v>
      </c>
      <c r="K2222" s="150" t="s">
        <v>4189</v>
      </c>
      <c r="L2222" s="149" t="s">
        <v>647</v>
      </c>
      <c r="M2222" s="148" t="str">
        <f t="shared" si="34"/>
        <v>CAIXA REFERENCIAL COEFICIENTE DE REPRESENTATIVIDADE ARMAÇÃO DE LAJE DE UMA ESTRUTURA CONVENCIONAL DE CONCRETO ARMADO EM UMA EDIFICAÇÃO TÉRREA OU SOBRADO UTILIZANDO AÇO CA-50 DE 6,3 MM - MONTAGEM. AF_12/2015 ARMADURAS FUNDACOES E ESTRUTURAS</v>
      </c>
    </row>
    <row r="2223" spans="1:13" ht="15">
      <c r="A2223" s="149" t="s">
        <v>3195</v>
      </c>
      <c r="B2223" s="149" t="s">
        <v>3196</v>
      </c>
      <c r="C2223" s="149" t="s">
        <v>3574</v>
      </c>
      <c r="D2223" s="149" t="s">
        <v>3575</v>
      </c>
      <c r="E2223" s="150" t="s">
        <v>643</v>
      </c>
      <c r="F2223" s="149" t="s">
        <v>643</v>
      </c>
      <c r="G2223" s="151">
        <v>92786</v>
      </c>
      <c r="H2223" s="149" t="s">
        <v>3651</v>
      </c>
      <c r="I2223" s="149" t="s">
        <v>956</v>
      </c>
      <c r="J2223" s="149" t="s">
        <v>646</v>
      </c>
      <c r="K2223" s="150" t="s">
        <v>10522</v>
      </c>
      <c r="L2223" s="149" t="s">
        <v>647</v>
      </c>
      <c r="M2223" s="148" t="str">
        <f t="shared" si="34"/>
        <v>CAIXA REFERENCIAL COEFICIENTE DE REPRESENTATIVIDADE ARMAÇÃO DE LAJE DE UMA ESTRUTURA CONVENCIONAL DE CONCRETO ARMADO EM UMA EDIFICAÇÃO TÉRREA OU SOBRADO UTILIZANDO AÇO CA-50 DE 8,0 MM - MONTAGEM. AF_12/2015 ARMADURAS FUNDACOES E ESTRUTURAS</v>
      </c>
    </row>
    <row r="2224" spans="1:13" ht="15">
      <c r="A2224" s="149" t="s">
        <v>3195</v>
      </c>
      <c r="B2224" s="149" t="s">
        <v>3196</v>
      </c>
      <c r="C2224" s="149" t="s">
        <v>3574</v>
      </c>
      <c r="D2224" s="149" t="s">
        <v>3575</v>
      </c>
      <c r="E2224" s="150" t="s">
        <v>643</v>
      </c>
      <c r="F2224" s="149" t="s">
        <v>643</v>
      </c>
      <c r="G2224" s="151">
        <v>92787</v>
      </c>
      <c r="H2224" s="149" t="s">
        <v>3653</v>
      </c>
      <c r="I2224" s="149" t="s">
        <v>956</v>
      </c>
      <c r="J2224" s="149" t="s">
        <v>646</v>
      </c>
      <c r="K2224" s="150" t="s">
        <v>5913</v>
      </c>
      <c r="L2224" s="149" t="s">
        <v>647</v>
      </c>
      <c r="M2224" s="148" t="str">
        <f t="shared" si="34"/>
        <v>CAIXA REFERENCIAL COEFICIENTE DE REPRESENTATIVIDADE ARMAÇÃO DE LAJE DE UMA ESTRUTURA CONVENCIONAL DE CONCRETO ARMADO EM UMA EDIFICAÇÃO TÉRREA OU SOBRADO UTILIZANDO AÇO CA-50 DE 10,0 MM - MONTAGEM. AF_12/2015 ARMADURAS FUNDACOES E ESTRUTURAS</v>
      </c>
    </row>
    <row r="2225" spans="1:13" ht="15">
      <c r="A2225" s="149" t="s">
        <v>3195</v>
      </c>
      <c r="B2225" s="149" t="s">
        <v>3196</v>
      </c>
      <c r="C2225" s="149" t="s">
        <v>3574</v>
      </c>
      <c r="D2225" s="149" t="s">
        <v>3575</v>
      </c>
      <c r="E2225" s="150" t="s">
        <v>643</v>
      </c>
      <c r="F2225" s="149" t="s">
        <v>643</v>
      </c>
      <c r="G2225" s="151">
        <v>92788</v>
      </c>
      <c r="H2225" s="149" t="s">
        <v>3655</v>
      </c>
      <c r="I2225" s="149" t="s">
        <v>956</v>
      </c>
      <c r="J2225" s="149" t="s">
        <v>646</v>
      </c>
      <c r="K2225" s="150" t="s">
        <v>3629</v>
      </c>
      <c r="L2225" s="149" t="s">
        <v>647</v>
      </c>
      <c r="M2225" s="148" t="str">
        <f t="shared" si="34"/>
        <v>CAIXA REFERENCIAL COEFICIENTE DE REPRESENTATIVIDADE ARMAÇÃO DE LAJE DE UMA ESTRUTURA CONVENCIONAL DE CONCRETO ARMADO EM UMA EDIFICAÇÃO TÉRREA OU SOBRADO UTILIZANDO AÇO CA-50 DE 12,5 MM - MONTAGEM. AF_12/2015 ARMADURAS FUNDACOES E ESTRUTURAS</v>
      </c>
    </row>
    <row r="2226" spans="1:13" ht="15">
      <c r="A2226" s="149" t="s">
        <v>3195</v>
      </c>
      <c r="B2226" s="149" t="s">
        <v>3196</v>
      </c>
      <c r="C2226" s="149" t="s">
        <v>3574</v>
      </c>
      <c r="D2226" s="149" t="s">
        <v>3575</v>
      </c>
      <c r="E2226" s="150" t="s">
        <v>643</v>
      </c>
      <c r="F2226" s="149" t="s">
        <v>643</v>
      </c>
      <c r="G2226" s="151">
        <v>92789</v>
      </c>
      <c r="H2226" s="149" t="s">
        <v>3656</v>
      </c>
      <c r="I2226" s="149" t="s">
        <v>956</v>
      </c>
      <c r="J2226" s="149" t="s">
        <v>646</v>
      </c>
      <c r="K2226" s="150" t="s">
        <v>806</v>
      </c>
      <c r="L2226" s="149" t="s">
        <v>647</v>
      </c>
      <c r="M2226" s="148" t="str">
        <f t="shared" si="34"/>
        <v>CAIXA REFERENCIAL COEFICIENTE DE REPRESENTATIVIDADE ARMAÇÃO DE LAJE DE UMA ESTRUTURA CONVENCIONAL DE CONCRETO ARMADO EM UMA EDIFICAÇÃO TÉRREA OU SOBRADO UTILIZANDO AÇO CA-50 DE 16,0 MM - MONTAGEM. AF_12/2015 ARMADURAS FUNDACOES E ESTRUTURAS</v>
      </c>
    </row>
    <row r="2227" spans="1:13" ht="15">
      <c r="A2227" s="149" t="s">
        <v>3195</v>
      </c>
      <c r="B2227" s="149" t="s">
        <v>3196</v>
      </c>
      <c r="C2227" s="149" t="s">
        <v>3574</v>
      </c>
      <c r="D2227" s="149" t="s">
        <v>3575</v>
      </c>
      <c r="E2227" s="150" t="s">
        <v>643</v>
      </c>
      <c r="F2227" s="149" t="s">
        <v>643</v>
      </c>
      <c r="G2227" s="151">
        <v>92790</v>
      </c>
      <c r="H2227" s="149" t="s">
        <v>3658</v>
      </c>
      <c r="I2227" s="149" t="s">
        <v>956</v>
      </c>
      <c r="J2227" s="149" t="s">
        <v>646</v>
      </c>
      <c r="K2227" s="150" t="s">
        <v>7002</v>
      </c>
      <c r="L2227" s="149" t="s">
        <v>647</v>
      </c>
      <c r="M2227" s="148" t="str">
        <f t="shared" si="34"/>
        <v>CAIXA REFERENCIAL COEFICIENTE DE REPRESENTATIVIDADE ARMAÇÃO DE LAJE DE UMA ESTRUTURA CONVENCIONAL DE CONCRETO ARMADO EM UMA EDIFICAÇÃO TÉRREA OU SOBRADO UTILIZANDO AÇO CA-50 DE 20,0 MM - MONTAGEM. AF_12/2015 ARMADURAS FUNDACOES E ESTRUTURAS</v>
      </c>
    </row>
    <row r="2228" spans="1:13" ht="15">
      <c r="A2228" s="149" t="s">
        <v>3195</v>
      </c>
      <c r="B2228" s="149" t="s">
        <v>3196</v>
      </c>
      <c r="C2228" s="149" t="s">
        <v>3574</v>
      </c>
      <c r="D2228" s="149" t="s">
        <v>3575</v>
      </c>
      <c r="E2228" s="150" t="s">
        <v>643</v>
      </c>
      <c r="F2228" s="149" t="s">
        <v>643</v>
      </c>
      <c r="G2228" s="151">
        <v>92791</v>
      </c>
      <c r="H2228" s="149" t="s">
        <v>3659</v>
      </c>
      <c r="I2228" s="149" t="s">
        <v>956</v>
      </c>
      <c r="J2228" s="149" t="s">
        <v>646</v>
      </c>
      <c r="K2228" s="150" t="s">
        <v>649</v>
      </c>
      <c r="L2228" s="149" t="s">
        <v>647</v>
      </c>
      <c r="M2228" s="148" t="str">
        <f t="shared" si="34"/>
        <v>CAIXA REFERENCIAL COEFICIENTE DE REPRESENTATIVIDADE CORTE E DOBRA DE AÇO CA-60, DIÂMETRO DE 5,0 MM, UTILIZADO EM ESTRUTURAS DIVERSAS, EXCETO LAJES. AF_12/2015 ARMADURAS FUNDACOES E ESTRUTURAS</v>
      </c>
    </row>
    <row r="2229" spans="1:13" ht="15">
      <c r="A2229" s="149" t="s">
        <v>3195</v>
      </c>
      <c r="B2229" s="149" t="s">
        <v>3196</v>
      </c>
      <c r="C2229" s="149" t="s">
        <v>3574</v>
      </c>
      <c r="D2229" s="149" t="s">
        <v>3575</v>
      </c>
      <c r="E2229" s="150" t="s">
        <v>643</v>
      </c>
      <c r="F2229" s="149" t="s">
        <v>643</v>
      </c>
      <c r="G2229" s="151">
        <v>92792</v>
      </c>
      <c r="H2229" s="149" t="s">
        <v>3660</v>
      </c>
      <c r="I2229" s="149" t="s">
        <v>956</v>
      </c>
      <c r="J2229" s="149" t="s">
        <v>646</v>
      </c>
      <c r="K2229" s="150" t="s">
        <v>3611</v>
      </c>
      <c r="L2229" s="149" t="s">
        <v>647</v>
      </c>
      <c r="M2229" s="148" t="str">
        <f t="shared" si="34"/>
        <v>CAIXA REFERENCIAL COEFICIENTE DE REPRESENTATIVIDADE CORTE E DOBRA DE AÇO CA-50, DIÂMETRO DE 6,3 MM, UTILIZADO EM ESTRUTURAS DIVERSAS, EXCETO LAJES. AF_12/2015 ARMADURAS FUNDACOES E ESTRUTURAS</v>
      </c>
    </row>
    <row r="2230" spans="1:13" ht="15">
      <c r="A2230" s="149" t="s">
        <v>3195</v>
      </c>
      <c r="B2230" s="149" t="s">
        <v>3196</v>
      </c>
      <c r="C2230" s="149" t="s">
        <v>3574</v>
      </c>
      <c r="D2230" s="149" t="s">
        <v>3575</v>
      </c>
      <c r="E2230" s="150" t="s">
        <v>643</v>
      </c>
      <c r="F2230" s="149" t="s">
        <v>643</v>
      </c>
      <c r="G2230" s="151">
        <v>92793</v>
      </c>
      <c r="H2230" s="149" t="s">
        <v>3662</v>
      </c>
      <c r="I2230" s="149" t="s">
        <v>956</v>
      </c>
      <c r="J2230" s="149" t="s">
        <v>646</v>
      </c>
      <c r="K2230" s="150" t="s">
        <v>3699</v>
      </c>
      <c r="L2230" s="149" t="s">
        <v>647</v>
      </c>
      <c r="M2230" s="148" t="str">
        <f t="shared" si="34"/>
        <v>CAIXA REFERENCIAL COEFICIENTE DE REPRESENTATIVIDADE CORTE E DOBRA DE AÇO CA-50, DIÂMETRO DE 8,0 MM, UTILIZADO EM ESTRUTURAS DIVERSAS, EXCETO LAJES. AF_12/2015 ARMADURAS FUNDACOES E ESTRUTURAS</v>
      </c>
    </row>
    <row r="2231" spans="1:13" ht="15">
      <c r="A2231" s="149" t="s">
        <v>3195</v>
      </c>
      <c r="B2231" s="149" t="s">
        <v>3196</v>
      </c>
      <c r="C2231" s="149" t="s">
        <v>3574</v>
      </c>
      <c r="D2231" s="149" t="s">
        <v>3575</v>
      </c>
      <c r="E2231" s="150" t="s">
        <v>643</v>
      </c>
      <c r="F2231" s="149" t="s">
        <v>643</v>
      </c>
      <c r="G2231" s="151">
        <v>92794</v>
      </c>
      <c r="H2231" s="149" t="s">
        <v>3663</v>
      </c>
      <c r="I2231" s="149" t="s">
        <v>956</v>
      </c>
      <c r="J2231" s="149" t="s">
        <v>646</v>
      </c>
      <c r="K2231" s="150" t="s">
        <v>5105</v>
      </c>
      <c r="L2231" s="149" t="s">
        <v>647</v>
      </c>
      <c r="M2231" s="148" t="str">
        <f t="shared" si="34"/>
        <v>CAIXA REFERENCIAL COEFICIENTE DE REPRESENTATIVIDADE CORTE E DOBRA DE AÇO CA-50, DIÂMETRO DE 10,0 MM, UTILIZADO EM ESTRUTURAS DIVERSAS, EXCETO LAJES. AF_12/2015 ARMADURAS FUNDACOES E ESTRUTURAS</v>
      </c>
    </row>
    <row r="2232" spans="1:13" ht="15">
      <c r="A2232" s="149" t="s">
        <v>3195</v>
      </c>
      <c r="B2232" s="149" t="s">
        <v>3196</v>
      </c>
      <c r="C2232" s="149" t="s">
        <v>3574</v>
      </c>
      <c r="D2232" s="149" t="s">
        <v>3575</v>
      </c>
      <c r="E2232" s="150" t="s">
        <v>643</v>
      </c>
      <c r="F2232" s="149" t="s">
        <v>643</v>
      </c>
      <c r="G2232" s="151">
        <v>92795</v>
      </c>
      <c r="H2232" s="149" t="s">
        <v>3664</v>
      </c>
      <c r="I2232" s="149" t="s">
        <v>956</v>
      </c>
      <c r="J2232" s="149" t="s">
        <v>646</v>
      </c>
      <c r="K2232" s="150" t="s">
        <v>9700</v>
      </c>
      <c r="L2232" s="149" t="s">
        <v>647</v>
      </c>
      <c r="M2232" s="148" t="str">
        <f t="shared" si="34"/>
        <v>CAIXA REFERENCIAL COEFICIENTE DE REPRESENTATIVIDADE CORTE E DOBRA DE AÇO CA-50, DIÂMETRO DE 12,5 MM, UTILIZADO EM ESTRUTURAS DIVERSAS, EXCETO LAJES. AF_12/2015 ARMADURAS FUNDACOES E ESTRUTURAS</v>
      </c>
    </row>
    <row r="2233" spans="1:13" ht="15">
      <c r="A2233" s="149" t="s">
        <v>3195</v>
      </c>
      <c r="B2233" s="149" t="s">
        <v>3196</v>
      </c>
      <c r="C2233" s="149" t="s">
        <v>3574</v>
      </c>
      <c r="D2233" s="149" t="s">
        <v>3575</v>
      </c>
      <c r="E2233" s="150" t="s">
        <v>643</v>
      </c>
      <c r="F2233" s="149" t="s">
        <v>643</v>
      </c>
      <c r="G2233" s="151">
        <v>92796</v>
      </c>
      <c r="H2233" s="149" t="s">
        <v>3665</v>
      </c>
      <c r="I2233" s="149" t="s">
        <v>956</v>
      </c>
      <c r="J2233" s="149" t="s">
        <v>646</v>
      </c>
      <c r="K2233" s="150" t="s">
        <v>10523</v>
      </c>
      <c r="L2233" s="149" t="s">
        <v>647</v>
      </c>
      <c r="M2233" s="148" t="str">
        <f t="shared" si="34"/>
        <v>CAIXA REFERENCIAL COEFICIENTE DE REPRESENTATIVIDADE CORTE E DOBRA DE AÇO CA-50, DIÂMETRO DE 16,0 MM, UTILIZADO EM ESTRUTURAS DIVERSAS, EXCETO LAJES. AF_12/2015 ARMADURAS FUNDACOES E ESTRUTURAS</v>
      </c>
    </row>
    <row r="2234" spans="1:13" ht="15">
      <c r="A2234" s="149" t="s">
        <v>3195</v>
      </c>
      <c r="B2234" s="149" t="s">
        <v>3196</v>
      </c>
      <c r="C2234" s="149" t="s">
        <v>3574</v>
      </c>
      <c r="D2234" s="149" t="s">
        <v>3575</v>
      </c>
      <c r="E2234" s="150" t="s">
        <v>643</v>
      </c>
      <c r="F2234" s="149" t="s">
        <v>643</v>
      </c>
      <c r="G2234" s="151">
        <v>92797</v>
      </c>
      <c r="H2234" s="149" t="s">
        <v>3667</v>
      </c>
      <c r="I2234" s="149" t="s">
        <v>956</v>
      </c>
      <c r="J2234" s="149" t="s">
        <v>646</v>
      </c>
      <c r="K2234" s="150" t="s">
        <v>5312</v>
      </c>
      <c r="L2234" s="149" t="s">
        <v>647</v>
      </c>
      <c r="M2234" s="148" t="str">
        <f t="shared" si="34"/>
        <v>CAIXA REFERENCIAL COEFICIENTE DE REPRESENTATIVIDADE CORTE E DOBRA DE AÇO CA-50, DIÂMETRO DE 20,0 MM, UTILIZADO EM ESTRUTURAS DIVERSAS, EXCETO LAJES. AF_12/2015 ARMADURAS FUNDACOES E ESTRUTURAS</v>
      </c>
    </row>
    <row r="2235" spans="1:13" ht="15">
      <c r="A2235" s="149" t="s">
        <v>3195</v>
      </c>
      <c r="B2235" s="149" t="s">
        <v>3196</v>
      </c>
      <c r="C2235" s="149" t="s">
        <v>3574</v>
      </c>
      <c r="D2235" s="149" t="s">
        <v>3575</v>
      </c>
      <c r="E2235" s="150" t="s">
        <v>643</v>
      </c>
      <c r="F2235" s="149" t="s">
        <v>643</v>
      </c>
      <c r="G2235" s="151">
        <v>92798</v>
      </c>
      <c r="H2235" s="149" t="s">
        <v>3669</v>
      </c>
      <c r="I2235" s="149" t="s">
        <v>956</v>
      </c>
      <c r="J2235" s="149" t="s">
        <v>646</v>
      </c>
      <c r="K2235" s="150" t="s">
        <v>3761</v>
      </c>
      <c r="L2235" s="149" t="s">
        <v>647</v>
      </c>
      <c r="M2235" s="148" t="str">
        <f t="shared" si="34"/>
        <v>CAIXA REFERENCIAL COEFICIENTE DE REPRESENTATIVIDADE CORTE E DOBRA DE AÇO CA-50, DIÂMETRO DE 25,0 MM, UTILIZADO EM ESTRUTURAS DIVERSAS, EXCETO LAJES. AF_12/2015 ARMADURAS FUNDACOES E ESTRUTURAS</v>
      </c>
    </row>
    <row r="2236" spans="1:13" ht="15">
      <c r="A2236" s="149" t="s">
        <v>3195</v>
      </c>
      <c r="B2236" s="149" t="s">
        <v>3196</v>
      </c>
      <c r="C2236" s="149" t="s">
        <v>3574</v>
      </c>
      <c r="D2236" s="149" t="s">
        <v>3575</v>
      </c>
      <c r="E2236" s="150" t="s">
        <v>643</v>
      </c>
      <c r="F2236" s="149" t="s">
        <v>643</v>
      </c>
      <c r="G2236" s="151">
        <v>92799</v>
      </c>
      <c r="H2236" s="149" t="s">
        <v>3671</v>
      </c>
      <c r="I2236" s="149" t="s">
        <v>956</v>
      </c>
      <c r="J2236" s="149" t="s">
        <v>646</v>
      </c>
      <c r="K2236" s="150" t="s">
        <v>2632</v>
      </c>
      <c r="L2236" s="149" t="s">
        <v>647</v>
      </c>
      <c r="M2236" s="148" t="str">
        <f t="shared" si="34"/>
        <v>CAIXA REFERENCIAL COEFICIENTE DE REPRESENTATIVIDADE CORTE E DOBRA DE AÇO CA-60, DIÂMETRO DE 4,2 MM, UTILIZADO EM LAJE. AF_12/2015 ARMADURAS FUNDACOES E ESTRUTURAS</v>
      </c>
    </row>
    <row r="2237" spans="1:13" ht="15">
      <c r="A2237" s="149" t="s">
        <v>3195</v>
      </c>
      <c r="B2237" s="149" t="s">
        <v>3196</v>
      </c>
      <c r="C2237" s="149" t="s">
        <v>3574</v>
      </c>
      <c r="D2237" s="149" t="s">
        <v>3575</v>
      </c>
      <c r="E2237" s="150" t="s">
        <v>643</v>
      </c>
      <c r="F2237" s="149" t="s">
        <v>643</v>
      </c>
      <c r="G2237" s="151">
        <v>92800</v>
      </c>
      <c r="H2237" s="149" t="s">
        <v>3673</v>
      </c>
      <c r="I2237" s="149" t="s">
        <v>956</v>
      </c>
      <c r="J2237" s="149" t="s">
        <v>646</v>
      </c>
      <c r="K2237" s="150" t="s">
        <v>809</v>
      </c>
      <c r="L2237" s="149" t="s">
        <v>647</v>
      </c>
      <c r="M2237" s="148" t="str">
        <f t="shared" si="34"/>
        <v>CAIXA REFERENCIAL COEFICIENTE DE REPRESENTATIVIDADE CORTE E DOBRA DE AÇO CA-60, DIÂMETRO DE 5,0 MM, UTILIZADO EM LAJE. AF_12/2015 ARMADURAS FUNDACOES E ESTRUTURAS</v>
      </c>
    </row>
    <row r="2238" spans="1:13" ht="15">
      <c r="A2238" s="149" t="s">
        <v>3195</v>
      </c>
      <c r="B2238" s="149" t="s">
        <v>3196</v>
      </c>
      <c r="C2238" s="149" t="s">
        <v>3574</v>
      </c>
      <c r="D2238" s="149" t="s">
        <v>3575</v>
      </c>
      <c r="E2238" s="150" t="s">
        <v>643</v>
      </c>
      <c r="F2238" s="149" t="s">
        <v>643</v>
      </c>
      <c r="G2238" s="151">
        <v>92801</v>
      </c>
      <c r="H2238" s="149" t="s">
        <v>3674</v>
      </c>
      <c r="I2238" s="149" t="s">
        <v>956</v>
      </c>
      <c r="J2238" s="149" t="s">
        <v>646</v>
      </c>
      <c r="K2238" s="150" t="s">
        <v>3661</v>
      </c>
      <c r="L2238" s="149" t="s">
        <v>647</v>
      </c>
      <c r="M2238" s="148" t="str">
        <f t="shared" si="34"/>
        <v>CAIXA REFERENCIAL COEFICIENTE DE REPRESENTATIVIDADE CORTE E DOBRA DE AÇO CA-50, DIÂMETRO DE 6,3 MM, UTILIZADO EM LAJE. AF_12/2015 ARMADURAS FUNDACOES E ESTRUTURAS</v>
      </c>
    </row>
    <row r="2239" spans="1:13" ht="15">
      <c r="A2239" s="149" t="s">
        <v>3195</v>
      </c>
      <c r="B2239" s="149" t="s">
        <v>3196</v>
      </c>
      <c r="C2239" s="149" t="s">
        <v>3574</v>
      </c>
      <c r="D2239" s="149" t="s">
        <v>3575</v>
      </c>
      <c r="E2239" s="150" t="s">
        <v>643</v>
      </c>
      <c r="F2239" s="149" t="s">
        <v>643</v>
      </c>
      <c r="G2239" s="151">
        <v>92802</v>
      </c>
      <c r="H2239" s="149" t="s">
        <v>3676</v>
      </c>
      <c r="I2239" s="149" t="s">
        <v>956</v>
      </c>
      <c r="J2239" s="149" t="s">
        <v>646</v>
      </c>
      <c r="K2239" s="150" t="s">
        <v>10524</v>
      </c>
      <c r="L2239" s="149" t="s">
        <v>647</v>
      </c>
      <c r="M2239" s="148" t="str">
        <f t="shared" si="34"/>
        <v>CAIXA REFERENCIAL COEFICIENTE DE REPRESENTATIVIDADE CORTE E DOBRA DE AÇO CA-50, DIÂMETRO DE 8,0 MM, UTILIZADO EM LAJE. AF_12/2015 ARMADURAS FUNDACOES E ESTRUTURAS</v>
      </c>
    </row>
    <row r="2240" spans="1:13" ht="15">
      <c r="A2240" s="149" t="s">
        <v>3195</v>
      </c>
      <c r="B2240" s="149" t="s">
        <v>3196</v>
      </c>
      <c r="C2240" s="149" t="s">
        <v>3574</v>
      </c>
      <c r="D2240" s="149" t="s">
        <v>3575</v>
      </c>
      <c r="E2240" s="150" t="s">
        <v>643</v>
      </c>
      <c r="F2240" s="149" t="s">
        <v>643</v>
      </c>
      <c r="G2240" s="151">
        <v>92803</v>
      </c>
      <c r="H2240" s="149" t="s">
        <v>3678</v>
      </c>
      <c r="I2240" s="149" t="s">
        <v>956</v>
      </c>
      <c r="J2240" s="149" t="s">
        <v>646</v>
      </c>
      <c r="K2240" s="150" t="s">
        <v>4115</v>
      </c>
      <c r="L2240" s="149" t="s">
        <v>647</v>
      </c>
      <c r="M2240" s="148" t="str">
        <f t="shared" si="34"/>
        <v>CAIXA REFERENCIAL COEFICIENTE DE REPRESENTATIVIDADE CORTE E DOBRA DE AÇO CA-50, DIÂMETRO DE 10,0 MM, UTILIZADO EM LAJE. AF_12/2015 ARMADURAS FUNDACOES E ESTRUTURAS</v>
      </c>
    </row>
    <row r="2241" spans="1:13" ht="15">
      <c r="A2241" s="149" t="s">
        <v>3195</v>
      </c>
      <c r="B2241" s="149" t="s">
        <v>3196</v>
      </c>
      <c r="C2241" s="149" t="s">
        <v>3574</v>
      </c>
      <c r="D2241" s="149" t="s">
        <v>3575</v>
      </c>
      <c r="E2241" s="150" t="s">
        <v>643</v>
      </c>
      <c r="F2241" s="149" t="s">
        <v>643</v>
      </c>
      <c r="G2241" s="151">
        <v>92804</v>
      </c>
      <c r="H2241" s="149" t="s">
        <v>3680</v>
      </c>
      <c r="I2241" s="149" t="s">
        <v>956</v>
      </c>
      <c r="J2241" s="149" t="s">
        <v>646</v>
      </c>
      <c r="K2241" s="150" t="s">
        <v>9184</v>
      </c>
      <c r="L2241" s="149" t="s">
        <v>647</v>
      </c>
      <c r="M2241" s="148" t="str">
        <f t="shared" si="34"/>
        <v>CAIXA REFERENCIAL COEFICIENTE DE REPRESENTATIVIDADE CORTE E DOBRA DE AÇO CA-50, DIÂMETRO DE 12,5 MM, UTILIZADO EM LAJE. AF_12/2015 ARMADURAS FUNDACOES E ESTRUTURAS</v>
      </c>
    </row>
    <row r="2242" spans="1:13" ht="15">
      <c r="A2242" s="149" t="s">
        <v>3195</v>
      </c>
      <c r="B2242" s="149" t="s">
        <v>3196</v>
      </c>
      <c r="C2242" s="149" t="s">
        <v>3574</v>
      </c>
      <c r="D2242" s="149" t="s">
        <v>3575</v>
      </c>
      <c r="E2242" s="150" t="s">
        <v>643</v>
      </c>
      <c r="F2242" s="149" t="s">
        <v>643</v>
      </c>
      <c r="G2242" s="151">
        <v>92805</v>
      </c>
      <c r="H2242" s="149" t="s">
        <v>3682</v>
      </c>
      <c r="I2242" s="149" t="s">
        <v>956</v>
      </c>
      <c r="J2242" s="149" t="s">
        <v>646</v>
      </c>
      <c r="K2242" s="150" t="s">
        <v>10525</v>
      </c>
      <c r="L2242" s="149" t="s">
        <v>647</v>
      </c>
      <c r="M2242" s="148" t="str">
        <f t="shared" si="34"/>
        <v>CAIXA REFERENCIAL COEFICIENTE DE REPRESENTATIVIDADE CORTE E DOBRA DE AÇO CA-50, DIÂMETRO DE 16,0 MM, UTILIZADO EM LAJE. AF_12/2015 ARMADURAS FUNDACOES E ESTRUTURAS</v>
      </c>
    </row>
    <row r="2243" spans="1:13" ht="15">
      <c r="A2243" s="149" t="s">
        <v>3195</v>
      </c>
      <c r="B2243" s="149" t="s">
        <v>3196</v>
      </c>
      <c r="C2243" s="149" t="s">
        <v>3574</v>
      </c>
      <c r="D2243" s="149" t="s">
        <v>3575</v>
      </c>
      <c r="E2243" s="150" t="s">
        <v>643</v>
      </c>
      <c r="F2243" s="149" t="s">
        <v>643</v>
      </c>
      <c r="G2243" s="151">
        <v>92806</v>
      </c>
      <c r="H2243" s="149" t="s">
        <v>3684</v>
      </c>
      <c r="I2243" s="149" t="s">
        <v>956</v>
      </c>
      <c r="J2243" s="149" t="s">
        <v>646</v>
      </c>
      <c r="K2243" s="150" t="s">
        <v>9251</v>
      </c>
      <c r="L2243" s="149" t="s">
        <v>647</v>
      </c>
      <c r="M2243" s="148" t="str">
        <f t="shared" si="34"/>
        <v>CAIXA REFERENCIAL COEFICIENTE DE REPRESENTATIVIDADE CORTE E DOBRA DE AÇO CA-50, DIÂMETRO DE 20,0 MM, UTILIZADO EM LAJE. AF_12/2015 ARMADURAS FUNDACOES E ESTRUTURAS</v>
      </c>
    </row>
    <row r="2244" spans="1:13" ht="15">
      <c r="A2244" s="149" t="s">
        <v>3195</v>
      </c>
      <c r="B2244" s="149" t="s">
        <v>3196</v>
      </c>
      <c r="C2244" s="149" t="s">
        <v>3574</v>
      </c>
      <c r="D2244" s="149" t="s">
        <v>3575</v>
      </c>
      <c r="E2244" s="150" t="s">
        <v>643</v>
      </c>
      <c r="F2244" s="149" t="s">
        <v>643</v>
      </c>
      <c r="G2244" s="151">
        <v>92875</v>
      </c>
      <c r="H2244" s="149" t="s">
        <v>3685</v>
      </c>
      <c r="I2244" s="149" t="s">
        <v>956</v>
      </c>
      <c r="J2244" s="149" t="s">
        <v>646</v>
      </c>
      <c r="K2244" s="150" t="s">
        <v>5479</v>
      </c>
      <c r="L2244" s="149" t="s">
        <v>647</v>
      </c>
      <c r="M2244" s="148" t="str">
        <f t="shared" si="34"/>
        <v>CAIXA REFERENCIAL COEFICIENTE DE REPRESENTATIVIDADE CORTE E DOBRA DE AÇO CA-25, DIÂMETRO DE 6,3 MM. AF_12/2015 ARMADURAS FUNDACOES E ESTRUTURAS</v>
      </c>
    </row>
    <row r="2245" spans="1:13" ht="15">
      <c r="A2245" s="149" t="s">
        <v>3195</v>
      </c>
      <c r="B2245" s="149" t="s">
        <v>3196</v>
      </c>
      <c r="C2245" s="149" t="s">
        <v>3574</v>
      </c>
      <c r="D2245" s="149" t="s">
        <v>3575</v>
      </c>
      <c r="E2245" s="150" t="s">
        <v>643</v>
      </c>
      <c r="F2245" s="149" t="s">
        <v>643</v>
      </c>
      <c r="G2245" s="151">
        <v>92876</v>
      </c>
      <c r="H2245" s="149" t="s">
        <v>3686</v>
      </c>
      <c r="I2245" s="149" t="s">
        <v>956</v>
      </c>
      <c r="J2245" s="149" t="s">
        <v>646</v>
      </c>
      <c r="K2245" s="150" t="s">
        <v>10520</v>
      </c>
      <c r="L2245" s="149" t="s">
        <v>647</v>
      </c>
      <c r="M2245" s="148" t="str">
        <f t="shared" si="34"/>
        <v>CAIXA REFERENCIAL COEFICIENTE DE REPRESENTATIVIDADE CORTE E DOBRA DE AÇO CA-25, DIÂMETRO DE 8,0 MM. AF_12/2015 ARMADURAS FUNDACOES E ESTRUTURAS</v>
      </c>
    </row>
    <row r="2246" spans="1:13" ht="15">
      <c r="A2246" s="149" t="s">
        <v>3195</v>
      </c>
      <c r="B2246" s="149" t="s">
        <v>3196</v>
      </c>
      <c r="C2246" s="149" t="s">
        <v>3574</v>
      </c>
      <c r="D2246" s="149" t="s">
        <v>3575</v>
      </c>
      <c r="E2246" s="150" t="s">
        <v>643</v>
      </c>
      <c r="F2246" s="149" t="s">
        <v>643</v>
      </c>
      <c r="G2246" s="151">
        <v>92877</v>
      </c>
      <c r="H2246" s="149" t="s">
        <v>3688</v>
      </c>
      <c r="I2246" s="149" t="s">
        <v>956</v>
      </c>
      <c r="J2246" s="149" t="s">
        <v>646</v>
      </c>
      <c r="K2246" s="150" t="s">
        <v>6979</v>
      </c>
      <c r="L2246" s="149" t="s">
        <v>647</v>
      </c>
      <c r="M2246" s="148" t="str">
        <f t="shared" si="34"/>
        <v>CAIXA REFERENCIAL COEFICIENTE DE REPRESENTATIVIDADE CORTE E DOBRA DE AÇO CA-25, DIÂMETRO DE 10,0 MM. AF_12/2015 ARMADURAS FUNDACOES E ESTRUTURAS</v>
      </c>
    </row>
    <row r="2247" spans="1:13" ht="15">
      <c r="A2247" s="149" t="s">
        <v>3195</v>
      </c>
      <c r="B2247" s="149" t="s">
        <v>3196</v>
      </c>
      <c r="C2247" s="149" t="s">
        <v>3574</v>
      </c>
      <c r="D2247" s="149" t="s">
        <v>3575</v>
      </c>
      <c r="E2247" s="150" t="s">
        <v>643</v>
      </c>
      <c r="F2247" s="149" t="s">
        <v>643</v>
      </c>
      <c r="G2247" s="151">
        <v>92878</v>
      </c>
      <c r="H2247" s="149" t="s">
        <v>3689</v>
      </c>
      <c r="I2247" s="149" t="s">
        <v>956</v>
      </c>
      <c r="J2247" s="149" t="s">
        <v>646</v>
      </c>
      <c r="K2247" s="150" t="s">
        <v>6992</v>
      </c>
      <c r="L2247" s="149" t="s">
        <v>647</v>
      </c>
      <c r="M2247" s="148" t="str">
        <f t="shared" ref="M2247:M2310" si="35">CONCATENATE(L2247," ",J2247," ",H2247," ",C2247," ",A2247)</f>
        <v>CAIXA REFERENCIAL COEFICIENTE DE REPRESENTATIVIDADE CORTE E DOBRA DE AÇO CA-25, DIÂMETRO DE 12,5 MM. AF_12/2015 ARMADURAS FUNDACOES E ESTRUTURAS</v>
      </c>
    </row>
    <row r="2248" spans="1:13" ht="15">
      <c r="A2248" s="149" t="s">
        <v>3195</v>
      </c>
      <c r="B2248" s="149" t="s">
        <v>3196</v>
      </c>
      <c r="C2248" s="149" t="s">
        <v>3574</v>
      </c>
      <c r="D2248" s="149" t="s">
        <v>3575</v>
      </c>
      <c r="E2248" s="150" t="s">
        <v>643</v>
      </c>
      <c r="F2248" s="149" t="s">
        <v>643</v>
      </c>
      <c r="G2248" s="151">
        <v>92879</v>
      </c>
      <c r="H2248" s="149" t="s">
        <v>3690</v>
      </c>
      <c r="I2248" s="149" t="s">
        <v>956</v>
      </c>
      <c r="J2248" s="149" t="s">
        <v>646</v>
      </c>
      <c r="K2248" s="150" t="s">
        <v>10526</v>
      </c>
      <c r="L2248" s="149" t="s">
        <v>647</v>
      </c>
      <c r="M2248" s="148" t="str">
        <f t="shared" si="35"/>
        <v>CAIXA REFERENCIAL COEFICIENTE DE REPRESENTATIVIDADE CORTE E DOBRA DE AÇO CA-25, DIÂMETRO DE 16,0 MM. AF_12/2015 ARMADURAS FUNDACOES E ESTRUTURAS</v>
      </c>
    </row>
    <row r="2249" spans="1:13" ht="15">
      <c r="A2249" s="149" t="s">
        <v>3195</v>
      </c>
      <c r="B2249" s="149" t="s">
        <v>3196</v>
      </c>
      <c r="C2249" s="149" t="s">
        <v>3574</v>
      </c>
      <c r="D2249" s="149" t="s">
        <v>3575</v>
      </c>
      <c r="E2249" s="150" t="s">
        <v>643</v>
      </c>
      <c r="F2249" s="149" t="s">
        <v>643</v>
      </c>
      <c r="G2249" s="151">
        <v>92880</v>
      </c>
      <c r="H2249" s="149" t="s">
        <v>3691</v>
      </c>
      <c r="I2249" s="149" t="s">
        <v>956</v>
      </c>
      <c r="J2249" s="149" t="s">
        <v>646</v>
      </c>
      <c r="K2249" s="150" t="s">
        <v>2050</v>
      </c>
      <c r="L2249" s="149" t="s">
        <v>647</v>
      </c>
      <c r="M2249" s="148" t="str">
        <f t="shared" si="35"/>
        <v>CAIXA REFERENCIAL COEFICIENTE DE REPRESENTATIVIDADE CORTE E DOBRA DE AÇO CA-25, DIÂMETRO DE 20,0 MM. AF_12/2015 ARMADURAS FUNDACOES E ESTRUTURAS</v>
      </c>
    </row>
    <row r="2250" spans="1:13" ht="15">
      <c r="A2250" s="149" t="s">
        <v>3195</v>
      </c>
      <c r="B2250" s="149" t="s">
        <v>3196</v>
      </c>
      <c r="C2250" s="149" t="s">
        <v>3574</v>
      </c>
      <c r="D2250" s="149" t="s">
        <v>3575</v>
      </c>
      <c r="E2250" s="150" t="s">
        <v>643</v>
      </c>
      <c r="F2250" s="149" t="s">
        <v>643</v>
      </c>
      <c r="G2250" s="151">
        <v>92881</v>
      </c>
      <c r="H2250" s="149" t="s">
        <v>3693</v>
      </c>
      <c r="I2250" s="149" t="s">
        <v>956</v>
      </c>
      <c r="J2250" s="149" t="s">
        <v>646</v>
      </c>
      <c r="K2250" s="150" t="s">
        <v>3328</v>
      </c>
      <c r="L2250" s="149" t="s">
        <v>647</v>
      </c>
      <c r="M2250" s="148" t="str">
        <f t="shared" si="35"/>
        <v>CAIXA REFERENCIAL COEFICIENTE DE REPRESENTATIVIDADE CORTE E DOBRA DE AÇO CA-25, DIÂMETRO DE 25,0 MM. AF_12/2015 ARMADURAS FUNDACOES E ESTRUTURAS</v>
      </c>
    </row>
    <row r="2251" spans="1:13" ht="15">
      <c r="A2251" s="149" t="s">
        <v>3195</v>
      </c>
      <c r="B2251" s="149" t="s">
        <v>3196</v>
      </c>
      <c r="C2251" s="149" t="s">
        <v>3574</v>
      </c>
      <c r="D2251" s="149" t="s">
        <v>3575</v>
      </c>
      <c r="E2251" s="150" t="s">
        <v>643</v>
      </c>
      <c r="F2251" s="149" t="s">
        <v>643</v>
      </c>
      <c r="G2251" s="151">
        <v>92882</v>
      </c>
      <c r="H2251" s="149" t="s">
        <v>3695</v>
      </c>
      <c r="I2251" s="149" t="s">
        <v>956</v>
      </c>
      <c r="J2251" s="149" t="s">
        <v>646</v>
      </c>
      <c r="K2251" s="150" t="s">
        <v>10527</v>
      </c>
      <c r="L2251" s="149" t="s">
        <v>647</v>
      </c>
      <c r="M2251" s="148" t="str">
        <f t="shared" si="35"/>
        <v>CAIXA REFERENCIAL COEFICIENTE DE REPRESENTATIVIDADE ARMAÇÃO UTILIZANDO AÇO CA-25 DE 6,3 MM - MONTAGEM. AF_12/2015 ARMADURAS FUNDACOES E ESTRUTURAS</v>
      </c>
    </row>
    <row r="2252" spans="1:13" ht="15">
      <c r="A2252" s="149" t="s">
        <v>3195</v>
      </c>
      <c r="B2252" s="149" t="s">
        <v>3196</v>
      </c>
      <c r="C2252" s="149" t="s">
        <v>3574</v>
      </c>
      <c r="D2252" s="149" t="s">
        <v>3575</v>
      </c>
      <c r="E2252" s="150" t="s">
        <v>643</v>
      </c>
      <c r="F2252" s="149" t="s">
        <v>643</v>
      </c>
      <c r="G2252" s="151">
        <v>92883</v>
      </c>
      <c r="H2252" s="149" t="s">
        <v>3696</v>
      </c>
      <c r="I2252" s="149" t="s">
        <v>956</v>
      </c>
      <c r="J2252" s="149" t="s">
        <v>646</v>
      </c>
      <c r="K2252" s="150" t="s">
        <v>10528</v>
      </c>
      <c r="L2252" s="149" t="s">
        <v>647</v>
      </c>
      <c r="M2252" s="148" t="str">
        <f t="shared" si="35"/>
        <v>CAIXA REFERENCIAL COEFICIENTE DE REPRESENTATIVIDADE ARMAÇÃO UTILIZANDO AÇO CA-25 DE 8,0 MM - MONTAGEM. AF_12/2015 ARMADURAS FUNDACOES E ESTRUTURAS</v>
      </c>
    </row>
    <row r="2253" spans="1:13" ht="15">
      <c r="A2253" s="149" t="s">
        <v>3195</v>
      </c>
      <c r="B2253" s="149" t="s">
        <v>3196</v>
      </c>
      <c r="C2253" s="149" t="s">
        <v>3574</v>
      </c>
      <c r="D2253" s="149" t="s">
        <v>3575</v>
      </c>
      <c r="E2253" s="150" t="s">
        <v>643</v>
      </c>
      <c r="F2253" s="149" t="s">
        <v>643</v>
      </c>
      <c r="G2253" s="151">
        <v>92884</v>
      </c>
      <c r="H2253" s="149" t="s">
        <v>3697</v>
      </c>
      <c r="I2253" s="149" t="s">
        <v>956</v>
      </c>
      <c r="J2253" s="149" t="s">
        <v>646</v>
      </c>
      <c r="K2253" s="150" t="s">
        <v>4177</v>
      </c>
      <c r="L2253" s="149" t="s">
        <v>647</v>
      </c>
      <c r="M2253" s="148" t="str">
        <f t="shared" si="35"/>
        <v>CAIXA REFERENCIAL COEFICIENTE DE REPRESENTATIVIDADE ARMAÇÃO UTILIZANDO AÇO CA-25 DE 10,0 MM - MONTAGEM. AF_12/2015 ARMADURAS FUNDACOES E ESTRUTURAS</v>
      </c>
    </row>
    <row r="2254" spans="1:13" ht="15">
      <c r="A2254" s="149" t="s">
        <v>3195</v>
      </c>
      <c r="B2254" s="149" t="s">
        <v>3196</v>
      </c>
      <c r="C2254" s="149" t="s">
        <v>3574</v>
      </c>
      <c r="D2254" s="149" t="s">
        <v>3575</v>
      </c>
      <c r="E2254" s="150" t="s">
        <v>643</v>
      </c>
      <c r="F2254" s="149" t="s">
        <v>643</v>
      </c>
      <c r="G2254" s="151">
        <v>92885</v>
      </c>
      <c r="H2254" s="149" t="s">
        <v>3698</v>
      </c>
      <c r="I2254" s="149" t="s">
        <v>956</v>
      </c>
      <c r="J2254" s="149" t="s">
        <v>646</v>
      </c>
      <c r="K2254" s="150" t="s">
        <v>679</v>
      </c>
      <c r="L2254" s="149" t="s">
        <v>647</v>
      </c>
      <c r="M2254" s="148" t="str">
        <f t="shared" si="35"/>
        <v>CAIXA REFERENCIAL COEFICIENTE DE REPRESENTATIVIDADE ARMAÇÃO UTILIZANDO AÇO CA-25 DE 12,5 MM - MONTAGEM. AF_12/2015 ARMADURAS FUNDACOES E ESTRUTURAS</v>
      </c>
    </row>
    <row r="2255" spans="1:13" ht="15">
      <c r="A2255" s="149" t="s">
        <v>3195</v>
      </c>
      <c r="B2255" s="149" t="s">
        <v>3196</v>
      </c>
      <c r="C2255" s="149" t="s">
        <v>3574</v>
      </c>
      <c r="D2255" s="149" t="s">
        <v>3575</v>
      </c>
      <c r="E2255" s="150" t="s">
        <v>643</v>
      </c>
      <c r="F2255" s="149" t="s">
        <v>643</v>
      </c>
      <c r="G2255" s="151">
        <v>92886</v>
      </c>
      <c r="H2255" s="149" t="s">
        <v>3700</v>
      </c>
      <c r="I2255" s="149" t="s">
        <v>956</v>
      </c>
      <c r="J2255" s="149" t="s">
        <v>646</v>
      </c>
      <c r="K2255" s="150" t="s">
        <v>5227</v>
      </c>
      <c r="L2255" s="149" t="s">
        <v>647</v>
      </c>
      <c r="M2255" s="148" t="str">
        <f t="shared" si="35"/>
        <v>CAIXA REFERENCIAL COEFICIENTE DE REPRESENTATIVIDADE ARMAÇÃO UTILIZANDO AÇO CA-25 DE 16,0 MM - MONTAGEM. AF_12/2015 ARMADURAS FUNDACOES E ESTRUTURAS</v>
      </c>
    </row>
    <row r="2256" spans="1:13" ht="15">
      <c r="A2256" s="149" t="s">
        <v>3195</v>
      </c>
      <c r="B2256" s="149" t="s">
        <v>3196</v>
      </c>
      <c r="C2256" s="149" t="s">
        <v>3574</v>
      </c>
      <c r="D2256" s="149" t="s">
        <v>3575</v>
      </c>
      <c r="E2256" s="150" t="s">
        <v>643</v>
      </c>
      <c r="F2256" s="149" t="s">
        <v>643</v>
      </c>
      <c r="G2256" s="151">
        <v>92887</v>
      </c>
      <c r="H2256" s="149" t="s">
        <v>3701</v>
      </c>
      <c r="I2256" s="149" t="s">
        <v>956</v>
      </c>
      <c r="J2256" s="149" t="s">
        <v>646</v>
      </c>
      <c r="K2256" s="150" t="s">
        <v>10520</v>
      </c>
      <c r="L2256" s="149" t="s">
        <v>647</v>
      </c>
      <c r="M2256" s="148" t="str">
        <f t="shared" si="35"/>
        <v>CAIXA REFERENCIAL COEFICIENTE DE REPRESENTATIVIDADE ARMAÇÃO UTILIZANDO AÇO CA-25 DE 20,0 MM - MONTAGEM. AF_12/2015 ARMADURAS FUNDACOES E ESTRUTURAS</v>
      </c>
    </row>
    <row r="2257" spans="1:13" ht="15">
      <c r="A2257" s="149" t="s">
        <v>3195</v>
      </c>
      <c r="B2257" s="149" t="s">
        <v>3196</v>
      </c>
      <c r="C2257" s="149" t="s">
        <v>3574</v>
      </c>
      <c r="D2257" s="149" t="s">
        <v>3575</v>
      </c>
      <c r="E2257" s="150" t="s">
        <v>643</v>
      </c>
      <c r="F2257" s="149" t="s">
        <v>643</v>
      </c>
      <c r="G2257" s="151">
        <v>92888</v>
      </c>
      <c r="H2257" s="149" t="s">
        <v>3703</v>
      </c>
      <c r="I2257" s="149" t="s">
        <v>956</v>
      </c>
      <c r="J2257" s="149" t="s">
        <v>646</v>
      </c>
      <c r="K2257" s="150" t="s">
        <v>6790</v>
      </c>
      <c r="L2257" s="149" t="s">
        <v>647</v>
      </c>
      <c r="M2257" s="148" t="str">
        <f t="shared" si="35"/>
        <v>CAIXA REFERENCIAL COEFICIENTE DE REPRESENTATIVIDADE ARMAÇÃO UTILIZANDO AÇO CA-25 DE 25,0 MM - MONTAGEM. AF_12/2015 ARMADURAS FUNDACOES E ESTRUTURAS</v>
      </c>
    </row>
    <row r="2258" spans="1:13" ht="15">
      <c r="A2258" s="149" t="s">
        <v>3195</v>
      </c>
      <c r="B2258" s="149" t="s">
        <v>3196</v>
      </c>
      <c r="C2258" s="149" t="s">
        <v>3574</v>
      </c>
      <c r="D2258" s="149" t="s">
        <v>3575</v>
      </c>
      <c r="E2258" s="150" t="s">
        <v>643</v>
      </c>
      <c r="F2258" s="149" t="s">
        <v>643</v>
      </c>
      <c r="G2258" s="151">
        <v>92915</v>
      </c>
      <c r="H2258" s="149" t="s">
        <v>3705</v>
      </c>
      <c r="I2258" s="149" t="s">
        <v>956</v>
      </c>
      <c r="J2258" s="149" t="s">
        <v>646</v>
      </c>
      <c r="K2258" s="150" t="s">
        <v>653</v>
      </c>
      <c r="L2258" s="149" t="s">
        <v>647</v>
      </c>
      <c r="M2258" s="148" t="str">
        <f t="shared" si="35"/>
        <v>CAIXA REFERENCIAL COEFICIENTE DE REPRESENTATIVIDADE ARMAÇÃO DE ESTRUTURAS DE CONCRETO ARMADO, EXCETO VIGAS, PILARES, LAJES E FUNDAÇÕES, UTILIZANDO AÇO CA-60 DE 5,0 MM - MONTAGEM. AF_12/2015 ARMADURAS FUNDACOES E ESTRUTURAS</v>
      </c>
    </row>
    <row r="2259" spans="1:13" ht="15">
      <c r="A2259" s="149" t="s">
        <v>3195</v>
      </c>
      <c r="B2259" s="149" t="s">
        <v>3196</v>
      </c>
      <c r="C2259" s="149" t="s">
        <v>3574</v>
      </c>
      <c r="D2259" s="149" t="s">
        <v>3575</v>
      </c>
      <c r="E2259" s="150" t="s">
        <v>643</v>
      </c>
      <c r="F2259" s="149" t="s">
        <v>643</v>
      </c>
      <c r="G2259" s="151">
        <v>92916</v>
      </c>
      <c r="H2259" s="149" t="s">
        <v>3706</v>
      </c>
      <c r="I2259" s="149" t="s">
        <v>956</v>
      </c>
      <c r="J2259" s="149" t="s">
        <v>646</v>
      </c>
      <c r="K2259" s="150" t="s">
        <v>2901</v>
      </c>
      <c r="L2259" s="149" t="s">
        <v>647</v>
      </c>
      <c r="M2259" s="148" t="str">
        <f t="shared" si="35"/>
        <v>CAIXA REFERENCIAL COEFICIENTE DE REPRESENTATIVIDADE ARMAÇÃO DE ESTRUTURAS DE CONCRETO ARMADO, EXCETO VIGAS, PILARES, LAJES E FUNDAÇÕES, UTILIZANDO AÇO CA-50 DE 6,3 MM - MONTAGEM. AF_12/2015 ARMADURAS FUNDACOES E ESTRUTURAS</v>
      </c>
    </row>
    <row r="2260" spans="1:13" ht="15">
      <c r="A2260" s="149" t="s">
        <v>3195</v>
      </c>
      <c r="B2260" s="149" t="s">
        <v>3196</v>
      </c>
      <c r="C2260" s="149" t="s">
        <v>3574</v>
      </c>
      <c r="D2260" s="149" t="s">
        <v>3575</v>
      </c>
      <c r="E2260" s="150" t="s">
        <v>643</v>
      </c>
      <c r="F2260" s="149" t="s">
        <v>643</v>
      </c>
      <c r="G2260" s="151">
        <v>92917</v>
      </c>
      <c r="H2260" s="149" t="s">
        <v>3707</v>
      </c>
      <c r="I2260" s="149" t="s">
        <v>956</v>
      </c>
      <c r="J2260" s="149" t="s">
        <v>646</v>
      </c>
      <c r="K2260" s="150" t="s">
        <v>5571</v>
      </c>
      <c r="L2260" s="149" t="s">
        <v>647</v>
      </c>
      <c r="M2260" s="148" t="str">
        <f t="shared" si="35"/>
        <v>CAIXA REFERENCIAL COEFICIENTE DE REPRESENTATIVIDADE ARMAÇÃO DE ESTRUTURAS DE CONCRETO ARMADO, EXCETO VIGAS, PILARES, LAJES E FUNDAÇÕES, UTILIZANDO AÇO CA-50 DE 8,0 MM - MONTAGEM. AF_12/2015 ARMADURAS FUNDACOES E ESTRUTURAS</v>
      </c>
    </row>
    <row r="2261" spans="1:13" ht="15">
      <c r="A2261" s="149" t="s">
        <v>3195</v>
      </c>
      <c r="B2261" s="149" t="s">
        <v>3196</v>
      </c>
      <c r="C2261" s="149" t="s">
        <v>3574</v>
      </c>
      <c r="D2261" s="149" t="s">
        <v>3575</v>
      </c>
      <c r="E2261" s="150" t="s">
        <v>643</v>
      </c>
      <c r="F2261" s="149" t="s">
        <v>643</v>
      </c>
      <c r="G2261" s="151">
        <v>92919</v>
      </c>
      <c r="H2261" s="149" t="s">
        <v>3708</v>
      </c>
      <c r="I2261" s="149" t="s">
        <v>956</v>
      </c>
      <c r="J2261" s="149" t="s">
        <v>646</v>
      </c>
      <c r="K2261" s="150" t="s">
        <v>6783</v>
      </c>
      <c r="L2261" s="149" t="s">
        <v>647</v>
      </c>
      <c r="M2261" s="148" t="str">
        <f t="shared" si="35"/>
        <v>CAIXA REFERENCIAL COEFICIENTE DE REPRESENTATIVIDADE ARMAÇÃO DE ESTRUTURAS DE CONCRETO ARMADO, EXCETO VIGAS, PILARES, LAJES E FUNDAÇÕES, UTILIZANDO AÇO CA-50 DE 10,0 MM - MONTAGEM. AF_12/2015 ARMADURAS FUNDACOES E ESTRUTURAS</v>
      </c>
    </row>
    <row r="2262" spans="1:13" ht="15">
      <c r="A2262" s="149" t="s">
        <v>3195</v>
      </c>
      <c r="B2262" s="149" t="s">
        <v>3196</v>
      </c>
      <c r="C2262" s="149" t="s">
        <v>3574</v>
      </c>
      <c r="D2262" s="149" t="s">
        <v>3575</v>
      </c>
      <c r="E2262" s="150" t="s">
        <v>643</v>
      </c>
      <c r="F2262" s="149" t="s">
        <v>643</v>
      </c>
      <c r="G2262" s="151">
        <v>92921</v>
      </c>
      <c r="H2262" s="149" t="s">
        <v>3710</v>
      </c>
      <c r="I2262" s="149" t="s">
        <v>956</v>
      </c>
      <c r="J2262" s="149" t="s">
        <v>646</v>
      </c>
      <c r="K2262" s="150" t="s">
        <v>1815</v>
      </c>
      <c r="L2262" s="149" t="s">
        <v>647</v>
      </c>
      <c r="M2262" s="148" t="str">
        <f t="shared" si="35"/>
        <v>CAIXA REFERENCIAL COEFICIENTE DE REPRESENTATIVIDADE ARMAÇÃO DE ESTRUTURAS DE CONCRETO ARMADO, EXCETO VIGAS, PILARES, LAJES E FUNDAÇÕES, UTILIZANDO AÇO CA-50 DE 12,5 MM - MONTAGEM. AF_12/2015 ARMADURAS FUNDACOES E ESTRUTURAS</v>
      </c>
    </row>
    <row r="2263" spans="1:13" ht="15">
      <c r="A2263" s="149" t="s">
        <v>3195</v>
      </c>
      <c r="B2263" s="149" t="s">
        <v>3196</v>
      </c>
      <c r="C2263" s="149" t="s">
        <v>3574</v>
      </c>
      <c r="D2263" s="149" t="s">
        <v>3575</v>
      </c>
      <c r="E2263" s="150" t="s">
        <v>643</v>
      </c>
      <c r="F2263" s="149" t="s">
        <v>643</v>
      </c>
      <c r="G2263" s="151">
        <v>92922</v>
      </c>
      <c r="H2263" s="149" t="s">
        <v>3711</v>
      </c>
      <c r="I2263" s="149" t="s">
        <v>956</v>
      </c>
      <c r="J2263" s="149" t="s">
        <v>646</v>
      </c>
      <c r="K2263" s="150" t="s">
        <v>3642</v>
      </c>
      <c r="L2263" s="149" t="s">
        <v>647</v>
      </c>
      <c r="M2263" s="148" t="str">
        <f t="shared" si="35"/>
        <v>CAIXA REFERENCIAL COEFICIENTE DE REPRESENTATIVIDADE ARMAÇÃO DE ESTRUTURAS DE CONCRETO ARMADO, EXCETO VIGAS, PILARES, LAJES E FUNDAÇÕES, UTILIZANDO AÇO CA-50 DE 16,0 MM - MONTAGEM. AF_12/2015 ARMADURAS FUNDACOES E ESTRUTURAS</v>
      </c>
    </row>
    <row r="2264" spans="1:13" ht="15">
      <c r="A2264" s="149" t="s">
        <v>3195</v>
      </c>
      <c r="B2264" s="149" t="s">
        <v>3196</v>
      </c>
      <c r="C2264" s="149" t="s">
        <v>3574</v>
      </c>
      <c r="D2264" s="149" t="s">
        <v>3575</v>
      </c>
      <c r="E2264" s="150" t="s">
        <v>643</v>
      </c>
      <c r="F2264" s="149" t="s">
        <v>643</v>
      </c>
      <c r="G2264" s="151">
        <v>92923</v>
      </c>
      <c r="H2264" s="149" t="s">
        <v>3712</v>
      </c>
      <c r="I2264" s="149" t="s">
        <v>956</v>
      </c>
      <c r="J2264" s="149" t="s">
        <v>646</v>
      </c>
      <c r="K2264" s="150" t="s">
        <v>10529</v>
      </c>
      <c r="L2264" s="149" t="s">
        <v>647</v>
      </c>
      <c r="M2264" s="148" t="str">
        <f t="shared" si="35"/>
        <v>CAIXA REFERENCIAL COEFICIENTE DE REPRESENTATIVIDADE ARMAÇÃO DE ESTRUTURAS DE CONCRETO ARMADO, EXCETO VIGAS, PILARES, LAJES E FUNDAÇÕES, UTILIZANDO AÇO CA-50 DE 20,0 MM - MONTAGEM. AF_12/2015 ARMADURAS FUNDACOES E ESTRUTURAS</v>
      </c>
    </row>
    <row r="2265" spans="1:13" ht="15">
      <c r="A2265" s="149" t="s">
        <v>3195</v>
      </c>
      <c r="B2265" s="149" t="s">
        <v>3196</v>
      </c>
      <c r="C2265" s="149" t="s">
        <v>3574</v>
      </c>
      <c r="D2265" s="149" t="s">
        <v>3575</v>
      </c>
      <c r="E2265" s="150" t="s">
        <v>643</v>
      </c>
      <c r="F2265" s="149" t="s">
        <v>643</v>
      </c>
      <c r="G2265" s="151">
        <v>92924</v>
      </c>
      <c r="H2265" s="149" t="s">
        <v>3714</v>
      </c>
      <c r="I2265" s="149" t="s">
        <v>956</v>
      </c>
      <c r="J2265" s="149" t="s">
        <v>646</v>
      </c>
      <c r="K2265" s="150" t="s">
        <v>3753</v>
      </c>
      <c r="L2265" s="149" t="s">
        <v>647</v>
      </c>
      <c r="M2265" s="148" t="str">
        <f t="shared" si="35"/>
        <v>CAIXA REFERENCIAL COEFICIENTE DE REPRESENTATIVIDADE ARMAÇÃO DE ESTRUTURAS DE CONCRETO ARMADO, EXCETO VIGAS, PILARES, LAJES E FUNDAÇÕES, UTILIZANDO AÇO CA-50 DE 25,0 MM - MONTAGEM. AF_12/2015 ARMADURAS FUNDACOES E ESTRUTURAS</v>
      </c>
    </row>
    <row r="2266" spans="1:13" ht="15">
      <c r="A2266" s="149" t="s">
        <v>3195</v>
      </c>
      <c r="B2266" s="149" t="s">
        <v>3196</v>
      </c>
      <c r="C2266" s="149" t="s">
        <v>3574</v>
      </c>
      <c r="D2266" s="149" t="s">
        <v>3575</v>
      </c>
      <c r="E2266" s="150" t="s">
        <v>643</v>
      </c>
      <c r="F2266" s="149" t="s">
        <v>643</v>
      </c>
      <c r="G2266" s="151">
        <v>95445</v>
      </c>
      <c r="H2266" s="149" t="s">
        <v>3716</v>
      </c>
      <c r="I2266" s="149" t="s">
        <v>956</v>
      </c>
      <c r="J2266" s="149" t="s">
        <v>646</v>
      </c>
      <c r="K2266" s="150" t="s">
        <v>5374</v>
      </c>
      <c r="L2266" s="149" t="s">
        <v>647</v>
      </c>
      <c r="M2266" s="148" t="str">
        <f t="shared" si="35"/>
        <v>CAIXA REFERENCIAL COEFICIENTE DE REPRESENTATIVIDADE CORTE E DOBRA DE AÇO CA-60, DIÂMETRO DE 5,0 MM, UTILIZADO EM ESTRIBO CONTÍNUO HELICOIDAL. AF_10/2016 ARMADURAS FUNDACOES E ESTRUTURAS</v>
      </c>
    </row>
    <row r="2267" spans="1:13" ht="15">
      <c r="A2267" s="149" t="s">
        <v>3195</v>
      </c>
      <c r="B2267" s="149" t="s">
        <v>3196</v>
      </c>
      <c r="C2267" s="149" t="s">
        <v>3574</v>
      </c>
      <c r="D2267" s="149" t="s">
        <v>3575</v>
      </c>
      <c r="E2267" s="150" t="s">
        <v>643</v>
      </c>
      <c r="F2267" s="149" t="s">
        <v>643</v>
      </c>
      <c r="G2267" s="151">
        <v>95446</v>
      </c>
      <c r="H2267" s="149" t="s">
        <v>3717</v>
      </c>
      <c r="I2267" s="149" t="s">
        <v>956</v>
      </c>
      <c r="J2267" s="149" t="s">
        <v>646</v>
      </c>
      <c r="K2267" s="150" t="s">
        <v>10530</v>
      </c>
      <c r="L2267" s="149" t="s">
        <v>647</v>
      </c>
      <c r="M2267" s="148" t="str">
        <f t="shared" si="35"/>
        <v>CAIXA REFERENCIAL COEFICIENTE DE REPRESENTATIVIDADE CORTE E DOBRA DE AÇO CA-50, DIÂMETRO DE 6,3 MM, UTILIZADO EM ESTRIBO CONTÍNUO HELICOIDAL. AF_10/2016 ARMADURAS FUNDACOES E ESTRUTURAS</v>
      </c>
    </row>
    <row r="2268" spans="1:13" ht="15">
      <c r="A2268" s="149" t="s">
        <v>3195</v>
      </c>
      <c r="B2268" s="149" t="s">
        <v>3196</v>
      </c>
      <c r="C2268" s="149" t="s">
        <v>3574</v>
      </c>
      <c r="D2268" s="149" t="s">
        <v>3575</v>
      </c>
      <c r="E2268" s="150" t="s">
        <v>643</v>
      </c>
      <c r="F2268" s="149" t="s">
        <v>643</v>
      </c>
      <c r="G2268" s="151">
        <v>95576</v>
      </c>
      <c r="H2268" s="149" t="s">
        <v>3719</v>
      </c>
      <c r="I2268" s="149" t="s">
        <v>956</v>
      </c>
      <c r="J2268" s="149" t="s">
        <v>646</v>
      </c>
      <c r="K2268" s="150" t="s">
        <v>1835</v>
      </c>
      <c r="L2268" s="149" t="s">
        <v>647</v>
      </c>
      <c r="M2268" s="148" t="str">
        <f t="shared" si="35"/>
        <v>CAIXA REFERENCIAL COEFICIENTE DE REPRESENTATIVIDADE MONTAGEM DE ARMADURA LONGITUDINAL/TRANSVERSAL DE ESTACAS DE SEÇÃO CIRCULAR, DIÂMETRO = 8,0 MM. AF_11/2016 ARMADURAS FUNDACOES E ESTRUTURAS</v>
      </c>
    </row>
    <row r="2269" spans="1:13" ht="15">
      <c r="A2269" s="149" t="s">
        <v>3195</v>
      </c>
      <c r="B2269" s="149" t="s">
        <v>3196</v>
      </c>
      <c r="C2269" s="149" t="s">
        <v>3574</v>
      </c>
      <c r="D2269" s="149" t="s">
        <v>3575</v>
      </c>
      <c r="E2269" s="150" t="s">
        <v>643</v>
      </c>
      <c r="F2269" s="149" t="s">
        <v>643</v>
      </c>
      <c r="G2269" s="151">
        <v>95577</v>
      </c>
      <c r="H2269" s="149" t="s">
        <v>3720</v>
      </c>
      <c r="I2269" s="149" t="s">
        <v>956</v>
      </c>
      <c r="J2269" s="149" t="s">
        <v>646</v>
      </c>
      <c r="K2269" s="150" t="s">
        <v>3709</v>
      </c>
      <c r="L2269" s="149" t="s">
        <v>647</v>
      </c>
      <c r="M2269" s="148" t="str">
        <f t="shared" si="35"/>
        <v>CAIXA REFERENCIAL COEFICIENTE DE REPRESENTATIVIDADE MONTAGEM DE ARMADURA LONGITUDINAL DE ESTACAS DE SEÇÃO CIRCULAR, DIÂMETRO = 10,0 MM. AF_11/2016 ARMADURAS FUNDACOES E ESTRUTURAS</v>
      </c>
    </row>
    <row r="2270" spans="1:13" ht="15">
      <c r="A2270" s="149" t="s">
        <v>3195</v>
      </c>
      <c r="B2270" s="149" t="s">
        <v>3196</v>
      </c>
      <c r="C2270" s="149" t="s">
        <v>3574</v>
      </c>
      <c r="D2270" s="149" t="s">
        <v>3575</v>
      </c>
      <c r="E2270" s="150" t="s">
        <v>643</v>
      </c>
      <c r="F2270" s="149" t="s">
        <v>643</v>
      </c>
      <c r="G2270" s="151">
        <v>95578</v>
      </c>
      <c r="H2270" s="149" t="s">
        <v>3722</v>
      </c>
      <c r="I2270" s="149" t="s">
        <v>956</v>
      </c>
      <c r="J2270" s="149" t="s">
        <v>646</v>
      </c>
      <c r="K2270" s="150" t="s">
        <v>3687</v>
      </c>
      <c r="L2270" s="149" t="s">
        <v>647</v>
      </c>
      <c r="M2270" s="148" t="str">
        <f t="shared" si="35"/>
        <v>CAIXA REFERENCIAL COEFICIENTE DE REPRESENTATIVIDADE MONTAGEM DE ARMADURA LONGITUDINAL/TRANSVERSAL DE ESTACAS DE SEÇÃO CIRCULAR, DIÂMETRO = 12,5 MM. AF_11/2016 ARMADURAS FUNDACOES E ESTRUTURAS</v>
      </c>
    </row>
    <row r="2271" spans="1:13" ht="15">
      <c r="A2271" s="149" t="s">
        <v>3195</v>
      </c>
      <c r="B2271" s="149" t="s">
        <v>3196</v>
      </c>
      <c r="C2271" s="149" t="s">
        <v>3574</v>
      </c>
      <c r="D2271" s="149" t="s">
        <v>3575</v>
      </c>
      <c r="E2271" s="150" t="s">
        <v>643</v>
      </c>
      <c r="F2271" s="149" t="s">
        <v>643</v>
      </c>
      <c r="G2271" s="151">
        <v>95579</v>
      </c>
      <c r="H2271" s="149" t="s">
        <v>3723</v>
      </c>
      <c r="I2271" s="149" t="s">
        <v>956</v>
      </c>
      <c r="J2271" s="149" t="s">
        <v>646</v>
      </c>
      <c r="K2271" s="150" t="s">
        <v>10531</v>
      </c>
      <c r="L2271" s="149" t="s">
        <v>647</v>
      </c>
      <c r="M2271" s="148" t="str">
        <f t="shared" si="35"/>
        <v>CAIXA REFERENCIAL COEFICIENTE DE REPRESENTATIVIDADE MONTAGEM DE ARMADURA LONGITUDINAL DE ESTACAS DE SEÇÃO CIRCULAR, DIÂMETRO = 16,0 MM. AF_11/2016 ARMADURAS FUNDACOES E ESTRUTURAS</v>
      </c>
    </row>
    <row r="2272" spans="1:13" ht="15">
      <c r="A2272" s="149" t="s">
        <v>3195</v>
      </c>
      <c r="B2272" s="149" t="s">
        <v>3196</v>
      </c>
      <c r="C2272" s="149" t="s">
        <v>3574</v>
      </c>
      <c r="D2272" s="149" t="s">
        <v>3575</v>
      </c>
      <c r="E2272" s="150" t="s">
        <v>643</v>
      </c>
      <c r="F2272" s="149" t="s">
        <v>643</v>
      </c>
      <c r="G2272" s="151">
        <v>95580</v>
      </c>
      <c r="H2272" s="149" t="s">
        <v>3725</v>
      </c>
      <c r="I2272" s="149" t="s">
        <v>956</v>
      </c>
      <c r="J2272" s="149" t="s">
        <v>646</v>
      </c>
      <c r="K2272" s="150" t="s">
        <v>10521</v>
      </c>
      <c r="L2272" s="149" t="s">
        <v>647</v>
      </c>
      <c r="M2272" s="148" t="str">
        <f t="shared" si="35"/>
        <v>CAIXA REFERENCIAL COEFICIENTE DE REPRESENTATIVIDADE MONTAGEM DE ARMADURA LONGITUDINAL DE ESTACAS DE SEÇÃO CIRCULAR, DIÂMETRO = 20,0 MM. AF_11/2016 ARMADURAS FUNDACOES E ESTRUTURAS</v>
      </c>
    </row>
    <row r="2273" spans="1:13" ht="15">
      <c r="A2273" s="149" t="s">
        <v>3195</v>
      </c>
      <c r="B2273" s="149" t="s">
        <v>3196</v>
      </c>
      <c r="C2273" s="149" t="s">
        <v>3574</v>
      </c>
      <c r="D2273" s="149" t="s">
        <v>3575</v>
      </c>
      <c r="E2273" s="150" t="s">
        <v>643</v>
      </c>
      <c r="F2273" s="149" t="s">
        <v>643</v>
      </c>
      <c r="G2273" s="151">
        <v>95581</v>
      </c>
      <c r="H2273" s="149" t="s">
        <v>3726</v>
      </c>
      <c r="I2273" s="149" t="s">
        <v>956</v>
      </c>
      <c r="J2273" s="149" t="s">
        <v>646</v>
      </c>
      <c r="K2273" s="150" t="s">
        <v>3687</v>
      </c>
      <c r="L2273" s="149" t="s">
        <v>647</v>
      </c>
      <c r="M2273" s="148" t="str">
        <f t="shared" si="35"/>
        <v>CAIXA REFERENCIAL COEFICIENTE DE REPRESENTATIVIDADE MONTAGEM DE ARMADURA LONGITUDINAL DE ESTACAS DE SEÇÃO CIRCULAR, DIÂMETRO = 25,0 MM. AF_11/2016 ARMADURAS FUNDACOES E ESTRUTURAS</v>
      </c>
    </row>
    <row r="2274" spans="1:13" ht="15">
      <c r="A2274" s="149" t="s">
        <v>3195</v>
      </c>
      <c r="B2274" s="149" t="s">
        <v>3196</v>
      </c>
      <c r="C2274" s="149" t="s">
        <v>3574</v>
      </c>
      <c r="D2274" s="149" t="s">
        <v>3575</v>
      </c>
      <c r="E2274" s="150" t="s">
        <v>643</v>
      </c>
      <c r="F2274" s="149" t="s">
        <v>643</v>
      </c>
      <c r="G2274" s="151">
        <v>95583</v>
      </c>
      <c r="H2274" s="149" t="s">
        <v>3727</v>
      </c>
      <c r="I2274" s="149" t="s">
        <v>956</v>
      </c>
      <c r="J2274" s="149" t="s">
        <v>646</v>
      </c>
      <c r="K2274" s="150" t="s">
        <v>1915</v>
      </c>
      <c r="L2274" s="149" t="s">
        <v>647</v>
      </c>
      <c r="M2274" s="148" t="str">
        <f t="shared" si="35"/>
        <v>CAIXA REFERENCIAL COEFICIENTE DE REPRESENTATIVIDADE MONTAGEM DE ARMADURA TRANSVERSAL DE ESTACAS DE SEÇÃO CIRCULAR, DIÂMETRO = 5,0 MM. AF_11/2016 ARMADURAS FUNDACOES E ESTRUTURAS</v>
      </c>
    </row>
    <row r="2275" spans="1:13" ht="15">
      <c r="A2275" s="149" t="s">
        <v>3195</v>
      </c>
      <c r="B2275" s="149" t="s">
        <v>3196</v>
      </c>
      <c r="C2275" s="149" t="s">
        <v>3574</v>
      </c>
      <c r="D2275" s="149" t="s">
        <v>3575</v>
      </c>
      <c r="E2275" s="150" t="s">
        <v>643</v>
      </c>
      <c r="F2275" s="149" t="s">
        <v>643</v>
      </c>
      <c r="G2275" s="151">
        <v>95584</v>
      </c>
      <c r="H2275" s="149" t="s">
        <v>3728</v>
      </c>
      <c r="I2275" s="149" t="s">
        <v>956</v>
      </c>
      <c r="J2275" s="149" t="s">
        <v>646</v>
      </c>
      <c r="K2275" s="150" t="s">
        <v>10532</v>
      </c>
      <c r="L2275" s="149" t="s">
        <v>647</v>
      </c>
      <c r="M2275" s="148" t="str">
        <f t="shared" si="35"/>
        <v>CAIXA REFERENCIAL COEFICIENTE DE REPRESENTATIVIDADE MONTAGEM DE ARMADURA TRANSVERSAL DE ESTACAS DE SEÇÃO CIRCULAR, DIÂMETRO = 6,3 MM. AF_11/2016 ARMADURAS FUNDACOES E ESTRUTURAS</v>
      </c>
    </row>
    <row r="2276" spans="1:13" ht="15">
      <c r="A2276" s="149" t="s">
        <v>3195</v>
      </c>
      <c r="B2276" s="149" t="s">
        <v>3196</v>
      </c>
      <c r="C2276" s="149" t="s">
        <v>3574</v>
      </c>
      <c r="D2276" s="149" t="s">
        <v>3575</v>
      </c>
      <c r="E2276" s="150" t="s">
        <v>643</v>
      </c>
      <c r="F2276" s="149" t="s">
        <v>643</v>
      </c>
      <c r="G2276" s="151">
        <v>95585</v>
      </c>
      <c r="H2276" s="149" t="s">
        <v>3729</v>
      </c>
      <c r="I2276" s="149" t="s">
        <v>956</v>
      </c>
      <c r="J2276" s="149" t="s">
        <v>646</v>
      </c>
      <c r="K2276" s="150" t="s">
        <v>1999</v>
      </c>
      <c r="L2276" s="149" t="s">
        <v>647</v>
      </c>
      <c r="M2276" s="148" t="str">
        <f t="shared" si="35"/>
        <v>CAIXA REFERENCIAL COEFICIENTE DE REPRESENTATIVIDADE MONTAGEM DE ARMADURA LONGITUDINAL/TRANSVERSAL DE ESTACAS DE SEÇÃO RETANGULAR (BARRETE), DIÂMETRO = 8,0 MM. AF_11/2016 ARMADURAS FUNDACOES E ESTRUTURAS</v>
      </c>
    </row>
    <row r="2277" spans="1:13" ht="15">
      <c r="A2277" s="149" t="s">
        <v>3195</v>
      </c>
      <c r="B2277" s="149" t="s">
        <v>3196</v>
      </c>
      <c r="C2277" s="149" t="s">
        <v>3574</v>
      </c>
      <c r="D2277" s="149" t="s">
        <v>3575</v>
      </c>
      <c r="E2277" s="150" t="s">
        <v>643</v>
      </c>
      <c r="F2277" s="149" t="s">
        <v>643</v>
      </c>
      <c r="G2277" s="151">
        <v>95586</v>
      </c>
      <c r="H2277" s="149" t="s">
        <v>3730</v>
      </c>
      <c r="I2277" s="149" t="s">
        <v>956</v>
      </c>
      <c r="J2277" s="149" t="s">
        <v>646</v>
      </c>
      <c r="K2277" s="150" t="s">
        <v>6783</v>
      </c>
      <c r="L2277" s="149" t="s">
        <v>647</v>
      </c>
      <c r="M2277" s="148" t="str">
        <f t="shared" si="35"/>
        <v>CAIXA REFERENCIAL COEFICIENTE DE REPRESENTATIVIDADE MONTAGEM DE ARMADURA LONGITUDINAL DE ESTACAS DE SEÇÃO RETANGULAR (BARRETE), DIÂMETRO = 10,0 MM. AF_11/2016 ARMADURAS FUNDACOES E ESTRUTURAS</v>
      </c>
    </row>
    <row r="2278" spans="1:13" ht="15">
      <c r="A2278" s="149" t="s">
        <v>3195</v>
      </c>
      <c r="B2278" s="149" t="s">
        <v>3196</v>
      </c>
      <c r="C2278" s="149" t="s">
        <v>3574</v>
      </c>
      <c r="D2278" s="149" t="s">
        <v>3575</v>
      </c>
      <c r="E2278" s="150" t="s">
        <v>643</v>
      </c>
      <c r="F2278" s="149" t="s">
        <v>643</v>
      </c>
      <c r="G2278" s="151">
        <v>95587</v>
      </c>
      <c r="H2278" s="149" t="s">
        <v>3731</v>
      </c>
      <c r="I2278" s="149" t="s">
        <v>956</v>
      </c>
      <c r="J2278" s="149" t="s">
        <v>646</v>
      </c>
      <c r="K2278" s="150" t="s">
        <v>4079</v>
      </c>
      <c r="L2278" s="149" t="s">
        <v>647</v>
      </c>
      <c r="M2278" s="148" t="str">
        <f t="shared" si="35"/>
        <v>CAIXA REFERENCIAL COEFICIENTE DE REPRESENTATIVIDADE MONTAGEM DE ARMADURA LONGITUDINAL/TRANSVERSAL DE ESTACAS DE SEÇÃO RETANGULAR (BARRETE), DIÂMETRO = 12,5 MM. AF_11/2016 ARMADURAS FUNDACOES E ESTRUTURAS</v>
      </c>
    </row>
    <row r="2279" spans="1:13" ht="15">
      <c r="A2279" s="149" t="s">
        <v>3195</v>
      </c>
      <c r="B2279" s="149" t="s">
        <v>3196</v>
      </c>
      <c r="C2279" s="149" t="s">
        <v>3574</v>
      </c>
      <c r="D2279" s="149" t="s">
        <v>3575</v>
      </c>
      <c r="E2279" s="150" t="s">
        <v>643</v>
      </c>
      <c r="F2279" s="149" t="s">
        <v>643</v>
      </c>
      <c r="G2279" s="151">
        <v>95588</v>
      </c>
      <c r="H2279" s="149" t="s">
        <v>3732</v>
      </c>
      <c r="I2279" s="149" t="s">
        <v>956</v>
      </c>
      <c r="J2279" s="149" t="s">
        <v>646</v>
      </c>
      <c r="K2279" s="150" t="s">
        <v>3704</v>
      </c>
      <c r="L2279" s="149" t="s">
        <v>647</v>
      </c>
      <c r="M2279" s="148" t="str">
        <f t="shared" si="35"/>
        <v>CAIXA REFERENCIAL COEFICIENTE DE REPRESENTATIVIDADE MONTAGEM DE ARMADURA LONGITUDINAL DE ESTACAS DE SEÇÃO RETANGULAR (BARRETE), DIÂMETRO = 16,0 MM. AF_11/2016 ARMADURAS FUNDACOES E ESTRUTURAS</v>
      </c>
    </row>
    <row r="2280" spans="1:13" ht="15">
      <c r="A2280" s="149" t="s">
        <v>3195</v>
      </c>
      <c r="B2280" s="149" t="s">
        <v>3196</v>
      </c>
      <c r="C2280" s="149" t="s">
        <v>3574</v>
      </c>
      <c r="D2280" s="149" t="s">
        <v>3575</v>
      </c>
      <c r="E2280" s="150" t="s">
        <v>643</v>
      </c>
      <c r="F2280" s="149" t="s">
        <v>643</v>
      </c>
      <c r="G2280" s="151">
        <v>95589</v>
      </c>
      <c r="H2280" s="149" t="s">
        <v>3734</v>
      </c>
      <c r="I2280" s="149" t="s">
        <v>956</v>
      </c>
      <c r="J2280" s="149" t="s">
        <v>646</v>
      </c>
      <c r="K2280" s="150" t="s">
        <v>3692</v>
      </c>
      <c r="L2280" s="149" t="s">
        <v>647</v>
      </c>
      <c r="M2280" s="148" t="str">
        <f t="shared" si="35"/>
        <v>CAIXA REFERENCIAL COEFICIENTE DE REPRESENTATIVIDADE MONTAGEM DE ARMADURA LONGITUDINAL DE ESTACAS DE SEÇÃO RETANGULAR (BARRETE), DIÂMETRO = 20,0 MM. AF_11/2016 ARMADURAS FUNDACOES E ESTRUTURAS</v>
      </c>
    </row>
    <row r="2281" spans="1:13" ht="15">
      <c r="A2281" s="149" t="s">
        <v>3195</v>
      </c>
      <c r="B2281" s="149" t="s">
        <v>3196</v>
      </c>
      <c r="C2281" s="149" t="s">
        <v>3574</v>
      </c>
      <c r="D2281" s="149" t="s">
        <v>3575</v>
      </c>
      <c r="E2281" s="150" t="s">
        <v>643</v>
      </c>
      <c r="F2281" s="149" t="s">
        <v>643</v>
      </c>
      <c r="G2281" s="151">
        <v>95590</v>
      </c>
      <c r="H2281" s="149" t="s">
        <v>3735</v>
      </c>
      <c r="I2281" s="149" t="s">
        <v>956</v>
      </c>
      <c r="J2281" s="149" t="s">
        <v>646</v>
      </c>
      <c r="K2281" s="150" t="s">
        <v>10533</v>
      </c>
      <c r="L2281" s="149" t="s">
        <v>647</v>
      </c>
      <c r="M2281" s="148" t="str">
        <f t="shared" si="35"/>
        <v>CAIXA REFERENCIAL COEFICIENTE DE REPRESENTATIVIDADE MONTAGEM DE ARMADURA LONGITUDINAL DE ESTACAS DE SEÇÃO RETANGULAR (BARRETE), DIÂMETRO = 25,0 MM. AF_11/2016 ARMADURAS FUNDACOES E ESTRUTURAS</v>
      </c>
    </row>
    <row r="2282" spans="1:13" ht="15">
      <c r="A2282" s="149" t="s">
        <v>3195</v>
      </c>
      <c r="B2282" s="149" t="s">
        <v>3196</v>
      </c>
      <c r="C2282" s="149" t="s">
        <v>3574</v>
      </c>
      <c r="D2282" s="149" t="s">
        <v>3575</v>
      </c>
      <c r="E2282" s="150" t="s">
        <v>643</v>
      </c>
      <c r="F2282" s="149" t="s">
        <v>643</v>
      </c>
      <c r="G2282" s="151">
        <v>95592</v>
      </c>
      <c r="H2282" s="149" t="s">
        <v>3736</v>
      </c>
      <c r="I2282" s="149" t="s">
        <v>956</v>
      </c>
      <c r="J2282" s="149" t="s">
        <v>646</v>
      </c>
      <c r="K2282" s="150" t="s">
        <v>5343</v>
      </c>
      <c r="L2282" s="149" t="s">
        <v>647</v>
      </c>
      <c r="M2282" s="148" t="str">
        <f t="shared" si="35"/>
        <v>CAIXA REFERENCIAL COEFICIENTE DE REPRESENTATIVIDADE MONTAGEM DE ARMADURA TRANSVERSAL DE ESTACAS DE SEÇÃO RETANGULAR (BARRETE), DIÂMETRO = 5,0 MM. AF_11/2016 ARMADURAS FUNDACOES E ESTRUTURAS</v>
      </c>
    </row>
    <row r="2283" spans="1:13" ht="15">
      <c r="A2283" s="149" t="s">
        <v>3195</v>
      </c>
      <c r="B2283" s="149" t="s">
        <v>3196</v>
      </c>
      <c r="C2283" s="149" t="s">
        <v>3574</v>
      </c>
      <c r="D2283" s="149" t="s">
        <v>3575</v>
      </c>
      <c r="E2283" s="150" t="s">
        <v>643</v>
      </c>
      <c r="F2283" s="149" t="s">
        <v>643</v>
      </c>
      <c r="G2283" s="151">
        <v>95593</v>
      </c>
      <c r="H2283" s="149" t="s">
        <v>3737</v>
      </c>
      <c r="I2283" s="149" t="s">
        <v>956</v>
      </c>
      <c r="J2283" s="149" t="s">
        <v>646</v>
      </c>
      <c r="K2283" s="150" t="s">
        <v>10534</v>
      </c>
      <c r="L2283" s="149" t="s">
        <v>647</v>
      </c>
      <c r="M2283" s="148" t="str">
        <f t="shared" si="35"/>
        <v>CAIXA REFERENCIAL COEFICIENTE DE REPRESENTATIVIDADE MONTAGEM DE ARMADURA TRANSVERSAL DE ESTACAS DE SEÇÃO RETANGULAR (BARRETE), DIÂMETRO = 6,3 MM. AF_11/2016 ARMADURAS FUNDACOES E ESTRUTURAS</v>
      </c>
    </row>
    <row r="2284" spans="1:13" ht="15">
      <c r="A2284" s="149" t="s">
        <v>3195</v>
      </c>
      <c r="B2284" s="149" t="s">
        <v>3196</v>
      </c>
      <c r="C2284" s="149" t="s">
        <v>3574</v>
      </c>
      <c r="D2284" s="149" t="s">
        <v>3575</v>
      </c>
      <c r="E2284" s="150" t="s">
        <v>643</v>
      </c>
      <c r="F2284" s="149" t="s">
        <v>643</v>
      </c>
      <c r="G2284" s="151">
        <v>95943</v>
      </c>
      <c r="H2284" s="149" t="s">
        <v>3739</v>
      </c>
      <c r="I2284" s="149" t="s">
        <v>956</v>
      </c>
      <c r="J2284" s="149" t="s">
        <v>646</v>
      </c>
      <c r="K2284" s="150" t="s">
        <v>1706</v>
      </c>
      <c r="L2284" s="149" t="s">
        <v>647</v>
      </c>
      <c r="M2284" s="148" t="str">
        <f t="shared" si="35"/>
        <v>CAIXA REFERENCIAL COEFICIENTE DE REPRESENTATIVIDADE ARMAÇÃO DE ESCADA, COM 2 LANCES, DE UMA ESTRUTURA CONVENCIONAL DE CONCRETO ARMADO UTILIZANDO AÇO CA-60 DE 5,0 MM - MONTAGEM. AF_01/2017 ARMADURAS FUNDACOES E ESTRUTURAS</v>
      </c>
    </row>
    <row r="2285" spans="1:13" ht="15">
      <c r="A2285" s="149" t="s">
        <v>3195</v>
      </c>
      <c r="B2285" s="149" t="s">
        <v>3196</v>
      </c>
      <c r="C2285" s="149" t="s">
        <v>3574</v>
      </c>
      <c r="D2285" s="149" t="s">
        <v>3575</v>
      </c>
      <c r="E2285" s="150" t="s">
        <v>643</v>
      </c>
      <c r="F2285" s="149" t="s">
        <v>643</v>
      </c>
      <c r="G2285" s="151">
        <v>95944</v>
      </c>
      <c r="H2285" s="149" t="s">
        <v>3740</v>
      </c>
      <c r="I2285" s="149" t="s">
        <v>956</v>
      </c>
      <c r="J2285" s="149" t="s">
        <v>646</v>
      </c>
      <c r="K2285" s="150" t="s">
        <v>5144</v>
      </c>
      <c r="L2285" s="149" t="s">
        <v>647</v>
      </c>
      <c r="M2285" s="148" t="str">
        <f t="shared" si="35"/>
        <v>CAIXA REFERENCIAL COEFICIENTE DE REPRESENTATIVIDADE ARMAÇÃO DE ESCADA, COM 2 LANCES, DE UMA ESTRUTURA CONVENCIONAL DE CONCRETO ARMADO UTILIZANDO AÇO CA-50 DE 6,3 MM - MONTAGEM. AF_01/2017 ARMADURAS FUNDACOES E ESTRUTURAS</v>
      </c>
    </row>
    <row r="2286" spans="1:13" ht="15">
      <c r="A2286" s="149" t="s">
        <v>3195</v>
      </c>
      <c r="B2286" s="149" t="s">
        <v>3196</v>
      </c>
      <c r="C2286" s="149" t="s">
        <v>3574</v>
      </c>
      <c r="D2286" s="149" t="s">
        <v>3575</v>
      </c>
      <c r="E2286" s="150" t="s">
        <v>643</v>
      </c>
      <c r="F2286" s="149" t="s">
        <v>643</v>
      </c>
      <c r="G2286" s="151">
        <v>95945</v>
      </c>
      <c r="H2286" s="149" t="s">
        <v>3742</v>
      </c>
      <c r="I2286" s="149" t="s">
        <v>956</v>
      </c>
      <c r="J2286" s="149" t="s">
        <v>646</v>
      </c>
      <c r="K2286" s="150" t="s">
        <v>4408</v>
      </c>
      <c r="L2286" s="149" t="s">
        <v>647</v>
      </c>
      <c r="M2286" s="148" t="str">
        <f t="shared" si="35"/>
        <v>CAIXA REFERENCIAL COEFICIENTE DE REPRESENTATIVIDADE ARMAÇÃO DE ESCADA, COM 2 LANCES, DE UMA ESTRUTURA CONVENCIONAL DE CONCRETO ARMADO UTILIZANDO AÇO CA-50 DE 8,0 MM - MONTAGEM. AF_01/2017 ARMADURAS FUNDACOES E ESTRUTURAS</v>
      </c>
    </row>
    <row r="2287" spans="1:13" ht="15">
      <c r="A2287" s="149" t="s">
        <v>3195</v>
      </c>
      <c r="B2287" s="149" t="s">
        <v>3196</v>
      </c>
      <c r="C2287" s="149" t="s">
        <v>3574</v>
      </c>
      <c r="D2287" s="149" t="s">
        <v>3575</v>
      </c>
      <c r="E2287" s="150" t="s">
        <v>643</v>
      </c>
      <c r="F2287" s="149" t="s">
        <v>643</v>
      </c>
      <c r="G2287" s="151">
        <v>95946</v>
      </c>
      <c r="H2287" s="149" t="s">
        <v>3743</v>
      </c>
      <c r="I2287" s="149" t="s">
        <v>956</v>
      </c>
      <c r="J2287" s="149" t="s">
        <v>646</v>
      </c>
      <c r="K2287" s="150" t="s">
        <v>9630</v>
      </c>
      <c r="L2287" s="149" t="s">
        <v>647</v>
      </c>
      <c r="M2287" s="148" t="str">
        <f t="shared" si="35"/>
        <v>CAIXA REFERENCIAL COEFICIENTE DE REPRESENTATIVIDADE ARMAÇÃO DE ESCADA, COM 2 LANCES, DE UMA ESTRUTURA CONVENCIONAL DE CONCRETO ARMADO UTILIZANDO AÇO CA-50 DE 10,0 MM - MONTAGEM. AF_01/2017 ARMADURAS FUNDACOES E ESTRUTURAS</v>
      </c>
    </row>
    <row r="2288" spans="1:13" ht="15">
      <c r="A2288" s="149" t="s">
        <v>3195</v>
      </c>
      <c r="B2288" s="149" t="s">
        <v>3196</v>
      </c>
      <c r="C2288" s="149" t="s">
        <v>3574</v>
      </c>
      <c r="D2288" s="149" t="s">
        <v>3575</v>
      </c>
      <c r="E2288" s="150" t="s">
        <v>643</v>
      </c>
      <c r="F2288" s="149" t="s">
        <v>643</v>
      </c>
      <c r="G2288" s="151">
        <v>95947</v>
      </c>
      <c r="H2288" s="149" t="s">
        <v>3744</v>
      </c>
      <c r="I2288" s="149" t="s">
        <v>956</v>
      </c>
      <c r="J2288" s="149" t="s">
        <v>646</v>
      </c>
      <c r="K2288" s="150" t="s">
        <v>3753</v>
      </c>
      <c r="L2288" s="149" t="s">
        <v>647</v>
      </c>
      <c r="M2288" s="148" t="str">
        <f t="shared" si="35"/>
        <v>CAIXA REFERENCIAL COEFICIENTE DE REPRESENTATIVIDADE ARMAÇÃO DE ESCADA, COM 2 LANCES, DE UMA ESTRUTURA CONVENCIONAL DE CONCRETO ARMADO UTILIZANDO AÇO CA-50 DE 12,5 MM - MONTAGEM. AF_01/2017 ARMADURAS FUNDACOES E ESTRUTURAS</v>
      </c>
    </row>
    <row r="2289" spans="1:13" ht="15">
      <c r="A2289" s="149" t="s">
        <v>3195</v>
      </c>
      <c r="B2289" s="149" t="s">
        <v>3196</v>
      </c>
      <c r="C2289" s="149" t="s">
        <v>3574</v>
      </c>
      <c r="D2289" s="149" t="s">
        <v>3575</v>
      </c>
      <c r="E2289" s="150" t="s">
        <v>643</v>
      </c>
      <c r="F2289" s="149" t="s">
        <v>643</v>
      </c>
      <c r="G2289" s="151">
        <v>95948</v>
      </c>
      <c r="H2289" s="149" t="s">
        <v>3746</v>
      </c>
      <c r="I2289" s="149" t="s">
        <v>956</v>
      </c>
      <c r="J2289" s="149" t="s">
        <v>646</v>
      </c>
      <c r="K2289" s="150" t="s">
        <v>4215</v>
      </c>
      <c r="L2289" s="149" t="s">
        <v>647</v>
      </c>
      <c r="M2289" s="148" t="str">
        <f t="shared" si="35"/>
        <v>CAIXA REFERENCIAL COEFICIENTE DE REPRESENTATIVIDADE ARMAÇÃO DE ESCADA, COM 2 LANCES, DE UMA ESTRUTURA CONVENCIONAL DE CONCRETO ARMADO UTILIZANDO AÇO CA-50 DE 16,0 MM - MONTAGEM. AF_01/2017 ARMADURAS FUNDACOES E ESTRUTURAS</v>
      </c>
    </row>
    <row r="2290" spans="1:13" ht="15">
      <c r="A2290" s="149" t="s">
        <v>3195</v>
      </c>
      <c r="B2290" s="149" t="s">
        <v>3196</v>
      </c>
      <c r="C2290" s="149" t="s">
        <v>3574</v>
      </c>
      <c r="D2290" s="149" t="s">
        <v>3575</v>
      </c>
      <c r="E2290" s="150" t="s">
        <v>643</v>
      </c>
      <c r="F2290" s="149" t="s">
        <v>643</v>
      </c>
      <c r="G2290" s="151">
        <v>96544</v>
      </c>
      <c r="H2290" s="149" t="s">
        <v>3747</v>
      </c>
      <c r="I2290" s="149" t="s">
        <v>956</v>
      </c>
      <c r="J2290" s="149" t="s">
        <v>646</v>
      </c>
      <c r="K2290" s="150" t="s">
        <v>10535</v>
      </c>
      <c r="L2290" s="149" t="s">
        <v>647</v>
      </c>
      <c r="M2290" s="148" t="str">
        <f t="shared" si="35"/>
        <v>CAIXA REFERENCIAL COEFICIENTE DE REPRESENTATIVIDADE ARMAÇÃO DE BLOCO, VIGA BALDRAME OU SAPATA UTILIZANDO AÇO CA-50 DE 6,3 MM - MONTAGEM. AF_06/2017 ARMADURAS FUNDACOES E ESTRUTURAS</v>
      </c>
    </row>
    <row r="2291" spans="1:13" ht="15">
      <c r="A2291" s="149" t="s">
        <v>3195</v>
      </c>
      <c r="B2291" s="149" t="s">
        <v>3196</v>
      </c>
      <c r="C2291" s="149" t="s">
        <v>3574</v>
      </c>
      <c r="D2291" s="149" t="s">
        <v>3575</v>
      </c>
      <c r="E2291" s="150" t="s">
        <v>643</v>
      </c>
      <c r="F2291" s="149" t="s">
        <v>643</v>
      </c>
      <c r="G2291" s="151">
        <v>96545</v>
      </c>
      <c r="H2291" s="149" t="s">
        <v>3748</v>
      </c>
      <c r="I2291" s="149" t="s">
        <v>956</v>
      </c>
      <c r="J2291" s="149" t="s">
        <v>646</v>
      </c>
      <c r="K2291" s="150" t="s">
        <v>6076</v>
      </c>
      <c r="L2291" s="149" t="s">
        <v>647</v>
      </c>
      <c r="M2291" s="148" t="str">
        <f t="shared" si="35"/>
        <v>CAIXA REFERENCIAL COEFICIENTE DE REPRESENTATIVIDADE ARMAÇÃO DE BLOCO, VIGA BALDRAME OU SAPATA UTILIZANDO AÇO CA-50 DE 8 MM - MONTAGEM. AF_06/2017 ARMADURAS FUNDACOES E ESTRUTURAS</v>
      </c>
    </row>
    <row r="2292" spans="1:13" ht="15">
      <c r="A2292" s="149" t="s">
        <v>3195</v>
      </c>
      <c r="B2292" s="149" t="s">
        <v>3196</v>
      </c>
      <c r="C2292" s="149" t="s">
        <v>3574</v>
      </c>
      <c r="D2292" s="149" t="s">
        <v>3575</v>
      </c>
      <c r="E2292" s="150" t="s">
        <v>643</v>
      </c>
      <c r="F2292" s="149" t="s">
        <v>643</v>
      </c>
      <c r="G2292" s="151">
        <v>96546</v>
      </c>
      <c r="H2292" s="149" t="s">
        <v>3749</v>
      </c>
      <c r="I2292" s="149" t="s">
        <v>956</v>
      </c>
      <c r="J2292" s="149" t="s">
        <v>646</v>
      </c>
      <c r="K2292" s="150" t="s">
        <v>10536</v>
      </c>
      <c r="L2292" s="149" t="s">
        <v>647</v>
      </c>
      <c r="M2292" s="148" t="str">
        <f t="shared" si="35"/>
        <v>CAIXA REFERENCIAL COEFICIENTE DE REPRESENTATIVIDADE ARMAÇÃO DE BLOCO, VIGA BALDRAME OU SAPATA UTILIZANDO AÇO CA-50 DE 10 MM - MONTAGEM. AF_06/2017 ARMADURAS FUNDACOES E ESTRUTURAS</v>
      </c>
    </row>
    <row r="2293" spans="1:13" ht="15">
      <c r="A2293" s="149" t="s">
        <v>3195</v>
      </c>
      <c r="B2293" s="149" t="s">
        <v>3196</v>
      </c>
      <c r="C2293" s="149" t="s">
        <v>3574</v>
      </c>
      <c r="D2293" s="149" t="s">
        <v>3575</v>
      </c>
      <c r="E2293" s="150" t="s">
        <v>643</v>
      </c>
      <c r="F2293" s="149" t="s">
        <v>643</v>
      </c>
      <c r="G2293" s="151">
        <v>96547</v>
      </c>
      <c r="H2293" s="149" t="s">
        <v>3751</v>
      </c>
      <c r="I2293" s="149" t="s">
        <v>956</v>
      </c>
      <c r="J2293" s="149" t="s">
        <v>646</v>
      </c>
      <c r="K2293" s="150" t="s">
        <v>7122</v>
      </c>
      <c r="L2293" s="149" t="s">
        <v>647</v>
      </c>
      <c r="M2293" s="148" t="str">
        <f t="shared" si="35"/>
        <v>CAIXA REFERENCIAL COEFICIENTE DE REPRESENTATIVIDADE ARMAÇÃO DE BLOCO, VIGA BALDRAME OU SAPATA UTILIZANDO AÇO CA-50 DE 12,5 MM - MONTAGEM. AF_06/2017 ARMADURAS FUNDACOES E ESTRUTURAS</v>
      </c>
    </row>
    <row r="2294" spans="1:13" ht="15">
      <c r="A2294" s="149" t="s">
        <v>3195</v>
      </c>
      <c r="B2294" s="149" t="s">
        <v>3196</v>
      </c>
      <c r="C2294" s="149" t="s">
        <v>3574</v>
      </c>
      <c r="D2294" s="149" t="s">
        <v>3575</v>
      </c>
      <c r="E2294" s="150" t="s">
        <v>643</v>
      </c>
      <c r="F2294" s="149" t="s">
        <v>643</v>
      </c>
      <c r="G2294" s="151">
        <v>96548</v>
      </c>
      <c r="H2294" s="149" t="s">
        <v>3752</v>
      </c>
      <c r="I2294" s="149" t="s">
        <v>956</v>
      </c>
      <c r="J2294" s="149" t="s">
        <v>646</v>
      </c>
      <c r="K2294" s="150" t="s">
        <v>1691</v>
      </c>
      <c r="L2294" s="149" t="s">
        <v>647</v>
      </c>
      <c r="M2294" s="148" t="str">
        <f t="shared" si="35"/>
        <v>CAIXA REFERENCIAL COEFICIENTE DE REPRESENTATIVIDADE ARMAÇÃO DE BLOCO, VIGA BALDRAME OU SAPATA UTILIZANDO AÇO CA-50 DE 16 MM - MONTAGEM. AF_06/2017 ARMADURAS FUNDACOES E ESTRUTURAS</v>
      </c>
    </row>
    <row r="2295" spans="1:13" ht="15">
      <c r="A2295" s="149" t="s">
        <v>3195</v>
      </c>
      <c r="B2295" s="149" t="s">
        <v>3196</v>
      </c>
      <c r="C2295" s="149" t="s">
        <v>3574</v>
      </c>
      <c r="D2295" s="149" t="s">
        <v>3575</v>
      </c>
      <c r="E2295" s="150" t="s">
        <v>643</v>
      </c>
      <c r="F2295" s="149" t="s">
        <v>643</v>
      </c>
      <c r="G2295" s="151">
        <v>96549</v>
      </c>
      <c r="H2295" s="149" t="s">
        <v>3754</v>
      </c>
      <c r="I2295" s="149" t="s">
        <v>956</v>
      </c>
      <c r="J2295" s="149" t="s">
        <v>646</v>
      </c>
      <c r="K2295" s="150" t="s">
        <v>10537</v>
      </c>
      <c r="L2295" s="149" t="s">
        <v>647</v>
      </c>
      <c r="M2295" s="148" t="str">
        <f t="shared" si="35"/>
        <v>CAIXA REFERENCIAL COEFICIENTE DE REPRESENTATIVIDADE ARMAÇÃO DE BLOCO, VIGA BALDRAME OU SAPATA UTILIZANDO AÇO CA-50 DE 20 MM - MONTAGEM. AF_06/2017 ARMADURAS FUNDACOES E ESTRUTURAS</v>
      </c>
    </row>
    <row r="2296" spans="1:13" ht="15">
      <c r="A2296" s="149" t="s">
        <v>3195</v>
      </c>
      <c r="B2296" s="149" t="s">
        <v>3196</v>
      </c>
      <c r="C2296" s="149" t="s">
        <v>3574</v>
      </c>
      <c r="D2296" s="149" t="s">
        <v>3575</v>
      </c>
      <c r="E2296" s="150" t="s">
        <v>643</v>
      </c>
      <c r="F2296" s="149" t="s">
        <v>643</v>
      </c>
      <c r="G2296" s="151">
        <v>96550</v>
      </c>
      <c r="H2296" s="149" t="s">
        <v>3756</v>
      </c>
      <c r="I2296" s="149" t="s">
        <v>956</v>
      </c>
      <c r="J2296" s="149" t="s">
        <v>646</v>
      </c>
      <c r="K2296" s="150" t="s">
        <v>1815</v>
      </c>
      <c r="L2296" s="149" t="s">
        <v>647</v>
      </c>
      <c r="M2296" s="148" t="str">
        <f t="shared" si="35"/>
        <v>CAIXA REFERENCIAL COEFICIENTE DE REPRESENTATIVIDADE ARMAÇÃO DE BLOCO, VIGA BALDRAME OU SAPATA UTILIZANDO AÇO CA-50 DE 25 MM - MONTAGEM. AF_06/2017 ARMADURAS FUNDACOES E ESTRUTURAS</v>
      </c>
    </row>
    <row r="2297" spans="1:13" ht="15">
      <c r="A2297" s="149" t="s">
        <v>3195</v>
      </c>
      <c r="B2297" s="149" t="s">
        <v>3196</v>
      </c>
      <c r="C2297" s="149" t="s">
        <v>3574</v>
      </c>
      <c r="D2297" s="149" t="s">
        <v>3575</v>
      </c>
      <c r="E2297" s="150" t="s">
        <v>643</v>
      </c>
      <c r="F2297" s="149" t="s">
        <v>643</v>
      </c>
      <c r="G2297" s="151">
        <v>100066</v>
      </c>
      <c r="H2297" s="149" t="s">
        <v>3758</v>
      </c>
      <c r="I2297" s="149" t="s">
        <v>956</v>
      </c>
      <c r="J2297" s="149" t="s">
        <v>646</v>
      </c>
      <c r="K2297" s="150" t="s">
        <v>3724</v>
      </c>
      <c r="L2297" s="149" t="s">
        <v>647</v>
      </c>
      <c r="M2297" s="148" t="str">
        <f t="shared" si="35"/>
        <v>CAIXA REFERENCIAL COEFICIENTE DE REPRESENTATIVIDADE ARMAÇÃO DO SISTEMA DE PAREDES DE CONCRETO, EXECUTADA COMO ARMADURA POSITIVA DE LAJES, TELA Q-196. AF_06/2019 ARMADURAS FUNDACOES E ESTRUTURAS</v>
      </c>
    </row>
    <row r="2298" spans="1:13" ht="15">
      <c r="A2298" s="149" t="s">
        <v>3195</v>
      </c>
      <c r="B2298" s="149" t="s">
        <v>3196</v>
      </c>
      <c r="C2298" s="149" t="s">
        <v>3574</v>
      </c>
      <c r="D2298" s="149" t="s">
        <v>3575</v>
      </c>
      <c r="E2298" s="150" t="s">
        <v>643</v>
      </c>
      <c r="F2298" s="149" t="s">
        <v>643</v>
      </c>
      <c r="G2298" s="151">
        <v>100067</v>
      </c>
      <c r="H2298" s="149" t="s">
        <v>3759</v>
      </c>
      <c r="I2298" s="149" t="s">
        <v>956</v>
      </c>
      <c r="J2298" s="149" t="s">
        <v>646</v>
      </c>
      <c r="K2298" s="150" t="s">
        <v>3639</v>
      </c>
      <c r="L2298" s="149" t="s">
        <v>647</v>
      </c>
      <c r="M2298" s="148" t="str">
        <f t="shared" si="35"/>
        <v>CAIXA REFERENCIAL COEFICIENTE DE REPRESENTATIVIDADE ARMAÇÃO DO SISTEMA DE PAREDES DE CONCRETO, EXECUTADA COMO REFORÇO, VERGALHÃO DE 5,0 MM DE DIÂMETRO. AF_06/2019 ARMADURAS FUNDACOES E ESTRUTURAS</v>
      </c>
    </row>
    <row r="2299" spans="1:13" ht="15">
      <c r="A2299" s="149" t="s">
        <v>3195</v>
      </c>
      <c r="B2299" s="149" t="s">
        <v>3196</v>
      </c>
      <c r="C2299" s="149" t="s">
        <v>3574</v>
      </c>
      <c r="D2299" s="149" t="s">
        <v>3575</v>
      </c>
      <c r="E2299" s="150" t="s">
        <v>643</v>
      </c>
      <c r="F2299" s="149" t="s">
        <v>643</v>
      </c>
      <c r="G2299" s="151">
        <v>100068</v>
      </c>
      <c r="H2299" s="149" t="s">
        <v>3760</v>
      </c>
      <c r="I2299" s="149" t="s">
        <v>956</v>
      </c>
      <c r="J2299" s="149" t="s">
        <v>646</v>
      </c>
      <c r="K2299" s="150" t="s">
        <v>787</v>
      </c>
      <c r="L2299" s="149" t="s">
        <v>647</v>
      </c>
      <c r="M2299" s="148" t="str">
        <f t="shared" si="35"/>
        <v>CAIXA REFERENCIAL COEFICIENTE DE REPRESENTATIVIDADE ARMAÇÃO DO SISTEMA DE PAREDES DE CONCRETO, EXECUTADA COMO REFORÇO, VERGALHÃO DE 12,5 MM DE DIÂMETRO. AF_06/2019 ARMADURAS FUNDACOES E ESTRUTURAS</v>
      </c>
    </row>
    <row r="2300" spans="1:13" ht="15">
      <c r="A2300" s="149" t="s">
        <v>3195</v>
      </c>
      <c r="B2300" s="149" t="s">
        <v>3196</v>
      </c>
      <c r="C2300" s="149" t="s">
        <v>3762</v>
      </c>
      <c r="D2300" s="149" t="s">
        <v>3763</v>
      </c>
      <c r="E2300" s="150" t="s">
        <v>643</v>
      </c>
      <c r="F2300" s="149" t="s">
        <v>643</v>
      </c>
      <c r="G2300" s="151">
        <v>40780</v>
      </c>
      <c r="H2300" s="149" t="s">
        <v>3764</v>
      </c>
      <c r="I2300" s="149" t="s">
        <v>996</v>
      </c>
      <c r="J2300" s="149" t="s">
        <v>646</v>
      </c>
      <c r="K2300" s="150" t="s">
        <v>4177</v>
      </c>
      <c r="L2300" s="149" t="s">
        <v>647</v>
      </c>
      <c r="M2300" s="148" t="str">
        <f t="shared" si="35"/>
        <v>CAIXA REFERENCIAL COEFICIENTE DE REPRESENTATIVIDADE REGULARIZAÇÃO DE SUPERFICIE DE CONCRETO APARENTE CONCRETOS FUNDACOES E ESTRUTURAS</v>
      </c>
    </row>
    <row r="2301" spans="1:13" ht="15">
      <c r="A2301" s="149" t="s">
        <v>3195</v>
      </c>
      <c r="B2301" s="149" t="s">
        <v>3196</v>
      </c>
      <c r="C2301" s="149" t="s">
        <v>3762</v>
      </c>
      <c r="D2301" s="149" t="s">
        <v>3763</v>
      </c>
      <c r="E2301" s="150">
        <v>74157</v>
      </c>
      <c r="F2301" s="149" t="s">
        <v>3766</v>
      </c>
      <c r="G2301" s="151" t="s">
        <v>3767</v>
      </c>
      <c r="H2301" s="149" t="s">
        <v>3768</v>
      </c>
      <c r="I2301" s="149" t="s">
        <v>2498</v>
      </c>
      <c r="J2301" s="149" t="s">
        <v>726</v>
      </c>
      <c r="K2301" s="150" t="s">
        <v>10538</v>
      </c>
      <c r="L2301" s="149" t="s">
        <v>647</v>
      </c>
      <c r="M2301" s="148" t="str">
        <f t="shared" si="35"/>
        <v>CAIXA REFERENCIAL ATRIBUÍDO SÃO PAULO LANCAMENTO/APLICACAO MANUAL DE CONCRETO EM FUNDACOES CONCRETOS FUNDACOES E ESTRUTURAS</v>
      </c>
    </row>
    <row r="2302" spans="1:13" ht="15">
      <c r="A2302" s="149" t="s">
        <v>3195</v>
      </c>
      <c r="B2302" s="149" t="s">
        <v>3196</v>
      </c>
      <c r="C2302" s="149" t="s">
        <v>3762</v>
      </c>
      <c r="D2302" s="149" t="s">
        <v>3763</v>
      </c>
      <c r="E2302" s="150" t="s">
        <v>643</v>
      </c>
      <c r="F2302" s="149" t="s">
        <v>643</v>
      </c>
      <c r="G2302" s="151">
        <v>89993</v>
      </c>
      <c r="H2302" s="149" t="s">
        <v>3769</v>
      </c>
      <c r="I2302" s="149" t="s">
        <v>2498</v>
      </c>
      <c r="J2302" s="149" t="s">
        <v>646</v>
      </c>
      <c r="K2302" s="150" t="s">
        <v>10539</v>
      </c>
      <c r="L2302" s="149" t="s">
        <v>647</v>
      </c>
      <c r="M2302" s="148" t="str">
        <f t="shared" si="35"/>
        <v>CAIXA REFERENCIAL COEFICIENTE DE REPRESENTATIVIDADE GRAUTEAMENTO VERTICAL EM ALVENARIA ESTRUTURAL. AF_01/2015 CONCRETOS FUNDACOES E ESTRUTURAS</v>
      </c>
    </row>
    <row r="2303" spans="1:13" ht="15">
      <c r="A2303" s="149" t="s">
        <v>3195</v>
      </c>
      <c r="B2303" s="149" t="s">
        <v>3196</v>
      </c>
      <c r="C2303" s="149" t="s">
        <v>3762</v>
      </c>
      <c r="D2303" s="149" t="s">
        <v>3763</v>
      </c>
      <c r="E2303" s="150" t="s">
        <v>643</v>
      </c>
      <c r="F2303" s="149" t="s">
        <v>643</v>
      </c>
      <c r="G2303" s="151">
        <v>89994</v>
      </c>
      <c r="H2303" s="149" t="s">
        <v>3770</v>
      </c>
      <c r="I2303" s="149" t="s">
        <v>2498</v>
      </c>
      <c r="J2303" s="149" t="s">
        <v>646</v>
      </c>
      <c r="K2303" s="150" t="s">
        <v>10540</v>
      </c>
      <c r="L2303" s="149" t="s">
        <v>647</v>
      </c>
      <c r="M2303" s="148" t="str">
        <f t="shared" si="35"/>
        <v>CAIXA REFERENCIAL COEFICIENTE DE REPRESENTATIVIDADE GRAUTEAMENTO DE CINTA INTERMEDIÁRIA OU DE CONTRAVERGA EM ALVENARIA ESTRUTURAL. AF_01/2015 CONCRETOS FUNDACOES E ESTRUTURAS</v>
      </c>
    </row>
    <row r="2304" spans="1:13" ht="15">
      <c r="A2304" s="149" t="s">
        <v>3195</v>
      </c>
      <c r="B2304" s="149" t="s">
        <v>3196</v>
      </c>
      <c r="C2304" s="149" t="s">
        <v>3762</v>
      </c>
      <c r="D2304" s="149" t="s">
        <v>3763</v>
      </c>
      <c r="E2304" s="150" t="s">
        <v>643</v>
      </c>
      <c r="F2304" s="149" t="s">
        <v>643</v>
      </c>
      <c r="G2304" s="151">
        <v>89995</v>
      </c>
      <c r="H2304" s="149" t="s">
        <v>3771</v>
      </c>
      <c r="I2304" s="149" t="s">
        <v>2498</v>
      </c>
      <c r="J2304" s="149" t="s">
        <v>646</v>
      </c>
      <c r="K2304" s="150" t="s">
        <v>10541</v>
      </c>
      <c r="L2304" s="149" t="s">
        <v>647</v>
      </c>
      <c r="M2304" s="148" t="str">
        <f t="shared" si="35"/>
        <v>CAIXA REFERENCIAL COEFICIENTE DE REPRESENTATIVIDADE GRAUTEAMENTO DE CINTA SUPERIOR OU DE VERGA EM ALVENARIA ESTRUTURAL. AF_01/2015 CONCRETOS FUNDACOES E ESTRUTURAS</v>
      </c>
    </row>
    <row r="2305" spans="1:13" ht="15">
      <c r="A2305" s="149" t="s">
        <v>3195</v>
      </c>
      <c r="B2305" s="149" t="s">
        <v>3196</v>
      </c>
      <c r="C2305" s="149" t="s">
        <v>3762</v>
      </c>
      <c r="D2305" s="149" t="s">
        <v>3763</v>
      </c>
      <c r="E2305" s="150" t="s">
        <v>643</v>
      </c>
      <c r="F2305" s="149" t="s">
        <v>643</v>
      </c>
      <c r="G2305" s="151">
        <v>90278</v>
      </c>
      <c r="H2305" s="149" t="s">
        <v>3772</v>
      </c>
      <c r="I2305" s="149" t="s">
        <v>2498</v>
      </c>
      <c r="J2305" s="149" t="s">
        <v>646</v>
      </c>
      <c r="K2305" s="150" t="s">
        <v>10542</v>
      </c>
      <c r="L2305" s="149" t="s">
        <v>647</v>
      </c>
      <c r="M2305" s="148" t="str">
        <f t="shared" si="35"/>
        <v>CAIXA REFERENCIAL COEFICIENTE DE REPRESENTATIVIDADE GRAUTE FGK=15 MPA; TRAÇO 1:0,04:2,0:2,4 (CIMENTO/ CAL/ AREIA GROSSA/ BRITA 0) - PREPARO MECÂNICO COM BETONEIRA 400 L. AF_02/2015 CONCRETOS FUNDACOES E ESTRUTURAS</v>
      </c>
    </row>
    <row r="2306" spans="1:13" ht="15">
      <c r="A2306" s="149" t="s">
        <v>3195</v>
      </c>
      <c r="B2306" s="149" t="s">
        <v>3196</v>
      </c>
      <c r="C2306" s="149" t="s">
        <v>3762</v>
      </c>
      <c r="D2306" s="149" t="s">
        <v>3763</v>
      </c>
      <c r="E2306" s="150" t="s">
        <v>643</v>
      </c>
      <c r="F2306" s="149" t="s">
        <v>643</v>
      </c>
      <c r="G2306" s="151">
        <v>90279</v>
      </c>
      <c r="H2306" s="149" t="s">
        <v>3773</v>
      </c>
      <c r="I2306" s="149" t="s">
        <v>2498</v>
      </c>
      <c r="J2306" s="149" t="s">
        <v>646</v>
      </c>
      <c r="K2306" s="150" t="s">
        <v>10543</v>
      </c>
      <c r="L2306" s="149" t="s">
        <v>647</v>
      </c>
      <c r="M2306" s="148" t="str">
        <f t="shared" si="35"/>
        <v>CAIXA REFERENCIAL COEFICIENTE DE REPRESENTATIVIDADE GRAUTE FGK=20 MPA; TRAÇO 1:0,04:1,6:1,9 (CIMENTO/ CAL/ AREIA GROSSA/ BRITA 0) - PREPARO MECÂNICO COM BETONEIRA 400 L. AF_02/2015 CONCRETOS FUNDACOES E ESTRUTURAS</v>
      </c>
    </row>
    <row r="2307" spans="1:13" ht="15">
      <c r="A2307" s="149" t="s">
        <v>3195</v>
      </c>
      <c r="B2307" s="149" t="s">
        <v>3196</v>
      </c>
      <c r="C2307" s="149" t="s">
        <v>3762</v>
      </c>
      <c r="D2307" s="149" t="s">
        <v>3763</v>
      </c>
      <c r="E2307" s="150" t="s">
        <v>643</v>
      </c>
      <c r="F2307" s="149" t="s">
        <v>643</v>
      </c>
      <c r="G2307" s="151">
        <v>90280</v>
      </c>
      <c r="H2307" s="149" t="s">
        <v>3774</v>
      </c>
      <c r="I2307" s="149" t="s">
        <v>2498</v>
      </c>
      <c r="J2307" s="149" t="s">
        <v>646</v>
      </c>
      <c r="K2307" s="150" t="s">
        <v>3271</v>
      </c>
      <c r="L2307" s="149" t="s">
        <v>647</v>
      </c>
      <c r="M2307" s="148" t="str">
        <f t="shared" si="35"/>
        <v>CAIXA REFERENCIAL COEFICIENTE DE REPRESENTATIVIDADE GRAUTE FGK=25 MPA; TRAÇO 1:0,02:1,2:1,5 (CIMENTO/ CAL/ AREIA GROSSA/ BRITA 0) - PREPARO MECÂNICO COM BETONEIRA 400 L. AF_02/2015 CONCRETOS FUNDACOES E ESTRUTURAS</v>
      </c>
    </row>
    <row r="2308" spans="1:13" ht="15">
      <c r="A2308" s="149" t="s">
        <v>3195</v>
      </c>
      <c r="B2308" s="149" t="s">
        <v>3196</v>
      </c>
      <c r="C2308" s="149" t="s">
        <v>3762</v>
      </c>
      <c r="D2308" s="149" t="s">
        <v>3763</v>
      </c>
      <c r="E2308" s="150" t="s">
        <v>643</v>
      </c>
      <c r="F2308" s="149" t="s">
        <v>643</v>
      </c>
      <c r="G2308" s="151">
        <v>90281</v>
      </c>
      <c r="H2308" s="149" t="s">
        <v>3775</v>
      </c>
      <c r="I2308" s="149" t="s">
        <v>2498</v>
      </c>
      <c r="J2308" s="149" t="s">
        <v>646</v>
      </c>
      <c r="K2308" s="150" t="s">
        <v>10544</v>
      </c>
      <c r="L2308" s="149" t="s">
        <v>647</v>
      </c>
      <c r="M2308" s="148" t="str">
        <f t="shared" si="35"/>
        <v>CAIXA REFERENCIAL COEFICIENTE DE REPRESENTATIVIDADE GRAUTE FGK=30 MPA; TRAÇO 1:0,02:0,8:1,1 (CIMENTO/ CAL/ AREIA GROSSA/ BRITA 0) - PREPARO MECÂNICO COM BETONEIRA 400 L. AF_02/2015 CONCRETOS FUNDACOES E ESTRUTURAS</v>
      </c>
    </row>
    <row r="2309" spans="1:13" ht="15">
      <c r="A2309" s="149" t="s">
        <v>3195</v>
      </c>
      <c r="B2309" s="149" t="s">
        <v>3196</v>
      </c>
      <c r="C2309" s="149" t="s">
        <v>3762</v>
      </c>
      <c r="D2309" s="149" t="s">
        <v>3763</v>
      </c>
      <c r="E2309" s="150" t="s">
        <v>643</v>
      </c>
      <c r="F2309" s="149" t="s">
        <v>643</v>
      </c>
      <c r="G2309" s="151">
        <v>90282</v>
      </c>
      <c r="H2309" s="149" t="s">
        <v>3776</v>
      </c>
      <c r="I2309" s="149" t="s">
        <v>2498</v>
      </c>
      <c r="J2309" s="149" t="s">
        <v>646</v>
      </c>
      <c r="K2309" s="150" t="s">
        <v>10545</v>
      </c>
      <c r="L2309" s="149" t="s">
        <v>647</v>
      </c>
      <c r="M2309" s="148" t="str">
        <f t="shared" si="35"/>
        <v>CAIXA REFERENCIAL COEFICIENTE DE REPRESENTATIVIDADE GRAUTE FGK=15 MPA; TRAÇO 1:2,0:2,4 (CIMENTO/ AREIA GROSSA/ BRITA 0/ ADITIVO) - PREPARO MECÂNICO COM BETONEIRA 400 L. AF_02/2015 CONCRETOS FUNDACOES E ESTRUTURAS</v>
      </c>
    </row>
    <row r="2310" spans="1:13" ht="15">
      <c r="A2310" s="149" t="s">
        <v>3195</v>
      </c>
      <c r="B2310" s="149" t="s">
        <v>3196</v>
      </c>
      <c r="C2310" s="149" t="s">
        <v>3762</v>
      </c>
      <c r="D2310" s="149" t="s">
        <v>3763</v>
      </c>
      <c r="E2310" s="150" t="s">
        <v>643</v>
      </c>
      <c r="F2310" s="149" t="s">
        <v>643</v>
      </c>
      <c r="G2310" s="151">
        <v>90283</v>
      </c>
      <c r="H2310" s="149" t="s">
        <v>3777</v>
      </c>
      <c r="I2310" s="149" t="s">
        <v>2498</v>
      </c>
      <c r="J2310" s="149" t="s">
        <v>646</v>
      </c>
      <c r="K2310" s="150" t="s">
        <v>10546</v>
      </c>
      <c r="L2310" s="149" t="s">
        <v>647</v>
      </c>
      <c r="M2310" s="148" t="str">
        <f t="shared" si="35"/>
        <v>CAIXA REFERENCIAL COEFICIENTE DE REPRESENTATIVIDADE GRAUTE FGK=20 MPA; TRAÇO 1:1,6:1,9 (CIMENTO/ AREIA GROSSA/ BRITA 0/ ADITIVO) - PREPARO MECÂNICO COM BETONEIRA 400 L. AF_02/2015 CONCRETOS FUNDACOES E ESTRUTURAS</v>
      </c>
    </row>
    <row r="2311" spans="1:13" ht="15">
      <c r="A2311" s="149" t="s">
        <v>3195</v>
      </c>
      <c r="B2311" s="149" t="s">
        <v>3196</v>
      </c>
      <c r="C2311" s="149" t="s">
        <v>3762</v>
      </c>
      <c r="D2311" s="149" t="s">
        <v>3763</v>
      </c>
      <c r="E2311" s="150" t="s">
        <v>643</v>
      </c>
      <c r="F2311" s="149" t="s">
        <v>643</v>
      </c>
      <c r="G2311" s="149">
        <v>90284</v>
      </c>
      <c r="H2311" s="149" t="s">
        <v>3778</v>
      </c>
      <c r="I2311" s="149" t="s">
        <v>2498</v>
      </c>
      <c r="J2311" s="149" t="s">
        <v>646</v>
      </c>
      <c r="K2311" s="150" t="s">
        <v>10547</v>
      </c>
      <c r="L2311" s="149" t="s">
        <v>647</v>
      </c>
      <c r="M2311" s="148" t="str">
        <f t="shared" ref="M2311:M2374" si="36">CONCATENATE(L2311," ",J2311," ",H2311," ",C2311," ",A2311)</f>
        <v>CAIXA REFERENCIAL COEFICIENTE DE REPRESENTATIVIDADE GRAUTE FGK=25 MPA; TRAÇO 1:1,2:1,5 (CIMENTO/ AREIA GROSSA/ BRITA 0/ ADITIVO) - PREPARO MECÂNICO COM BETONEIRA 400 L. AF_02/2015 CONCRETOS FUNDACOES E ESTRUTURAS</v>
      </c>
    </row>
    <row r="2312" spans="1:13" ht="15">
      <c r="A2312" s="149" t="s">
        <v>3195</v>
      </c>
      <c r="B2312" s="149" t="s">
        <v>3196</v>
      </c>
      <c r="C2312" s="149" t="s">
        <v>3762</v>
      </c>
      <c r="D2312" s="149" t="s">
        <v>3763</v>
      </c>
      <c r="E2312" s="150" t="s">
        <v>643</v>
      </c>
      <c r="F2312" s="149" t="s">
        <v>643</v>
      </c>
      <c r="G2312" s="151">
        <v>90285</v>
      </c>
      <c r="H2312" s="149" t="s">
        <v>3779</v>
      </c>
      <c r="I2312" s="149" t="s">
        <v>2498</v>
      </c>
      <c r="J2312" s="149" t="s">
        <v>646</v>
      </c>
      <c r="K2312" s="150" t="s">
        <v>10548</v>
      </c>
      <c r="L2312" s="149" t="s">
        <v>647</v>
      </c>
      <c r="M2312" s="148" t="str">
        <f t="shared" si="36"/>
        <v>CAIXA REFERENCIAL COEFICIENTE DE REPRESENTATIVIDADE GRAUTE FGK=30 MPA; TRAÇO 1:0,8:1,1 (CIMENTO/ AREIA GROSSA/ BRITA 0/ ADITIVO) - PREPARO MECÂNICO COM BETONEIRA 400 L. AF_02/2015 CONCRETOS FUNDACOES E ESTRUTURAS</v>
      </c>
    </row>
    <row r="2313" spans="1:13" ht="15">
      <c r="A2313" s="149" t="s">
        <v>3195</v>
      </c>
      <c r="B2313" s="149" t="s">
        <v>3196</v>
      </c>
      <c r="C2313" s="149" t="s">
        <v>3762</v>
      </c>
      <c r="D2313" s="149" t="s">
        <v>3763</v>
      </c>
      <c r="E2313" s="150" t="s">
        <v>643</v>
      </c>
      <c r="F2313" s="149" t="s">
        <v>643</v>
      </c>
      <c r="G2313" s="151">
        <v>90853</v>
      </c>
      <c r="H2313" s="149" t="s">
        <v>3780</v>
      </c>
      <c r="I2313" s="149" t="s">
        <v>2498</v>
      </c>
      <c r="J2313" s="149" t="s">
        <v>726</v>
      </c>
      <c r="K2313" s="150" t="s">
        <v>10549</v>
      </c>
      <c r="L2313" s="149" t="s">
        <v>647</v>
      </c>
      <c r="M2313" s="148" t="str">
        <f t="shared" si="36"/>
        <v>CAIXA REFERENCIAL ATRIBUÍDO SÃO PAULO CONCRETAGEM DE LAJES EM EDIFICAÇÕES UNIFAMILIARES FEITAS COM SISTEMA DE FÔRMAS MANUSEÁVEIS, COM CONCRETO USINADO BOMBEÁVEL FCK 20 MPA - LANÇAMENTO, ADENSAMENTO E ACABAMENTO. AF_06/2015 CONCRETOS FUNDACOES E ESTRUTURAS</v>
      </c>
    </row>
    <row r="2314" spans="1:13" ht="15">
      <c r="A2314" s="149" t="s">
        <v>3195</v>
      </c>
      <c r="B2314" s="149" t="s">
        <v>3196</v>
      </c>
      <c r="C2314" s="149" t="s">
        <v>3762</v>
      </c>
      <c r="D2314" s="149" t="s">
        <v>3763</v>
      </c>
      <c r="E2314" s="150" t="s">
        <v>643</v>
      </c>
      <c r="F2314" s="149" t="s">
        <v>643</v>
      </c>
      <c r="G2314" s="151">
        <v>90854</v>
      </c>
      <c r="H2314" s="149" t="s">
        <v>3781</v>
      </c>
      <c r="I2314" s="149" t="s">
        <v>2498</v>
      </c>
      <c r="J2314" s="149" t="s">
        <v>726</v>
      </c>
      <c r="K2314" s="150" t="s">
        <v>10550</v>
      </c>
      <c r="L2314" s="149" t="s">
        <v>647</v>
      </c>
      <c r="M2314" s="148" t="str">
        <f t="shared" si="36"/>
        <v>CAIXA REFERENCIAL ATRIBUÍDO SÃO PAULO CONCRETAGEM DE PAREDES EM EDIFICAÇÕES UNIFAMILIARES FEITAS COM SISTEMA DE FÔRMAS MANUSEÁVEIS, COM CONCRETO USINADO BOMBEÁVEL FCK 20 MPA - LANÇAMENTO, ADENSAMENTO E ACABAMENTO. AF_06/2015 CONCRETOS FUNDACOES E ESTRUTURAS</v>
      </c>
    </row>
    <row r="2315" spans="1:13" ht="15">
      <c r="A2315" s="149" t="s">
        <v>3195</v>
      </c>
      <c r="B2315" s="149" t="s">
        <v>3196</v>
      </c>
      <c r="C2315" s="149" t="s">
        <v>3762</v>
      </c>
      <c r="D2315" s="149" t="s">
        <v>3763</v>
      </c>
      <c r="E2315" s="150" t="s">
        <v>643</v>
      </c>
      <c r="F2315" s="149" t="s">
        <v>643</v>
      </c>
      <c r="G2315" s="151">
        <v>90855</v>
      </c>
      <c r="H2315" s="149" t="s">
        <v>3782</v>
      </c>
      <c r="I2315" s="149" t="s">
        <v>2498</v>
      </c>
      <c r="J2315" s="149" t="s">
        <v>726</v>
      </c>
      <c r="K2315" s="150" t="s">
        <v>10551</v>
      </c>
      <c r="L2315" s="149" t="s">
        <v>647</v>
      </c>
      <c r="M2315" s="148" t="str">
        <f t="shared" si="36"/>
        <v>CAIXA REFERENCIAL ATRIBUÍDO SÃO PAULO CONCRETAGEM DE PLATIBANDA EM EDIFICAÇÕES UNIFAMILIARES FEITAS COM SISTEMA DE FÔRMAS MANUSEÁVEIS, COM CONCRETO USINADO BOMBEÁVEL FCK 20 MPA - LANÇAMENTO, ADENSAMENTO E ACABAMENTO. AF_06/2015 CONCRETOS FUNDACOES E ESTRUTURAS</v>
      </c>
    </row>
    <row r="2316" spans="1:13" ht="15">
      <c r="A2316" s="149" t="s">
        <v>3195</v>
      </c>
      <c r="B2316" s="149" t="s">
        <v>3196</v>
      </c>
      <c r="C2316" s="149" t="s">
        <v>3762</v>
      </c>
      <c r="D2316" s="149" t="s">
        <v>3763</v>
      </c>
      <c r="E2316" s="150" t="s">
        <v>643</v>
      </c>
      <c r="F2316" s="149" t="s">
        <v>643</v>
      </c>
      <c r="G2316" s="151">
        <v>90856</v>
      </c>
      <c r="H2316" s="149" t="s">
        <v>3783</v>
      </c>
      <c r="I2316" s="149" t="s">
        <v>2498</v>
      </c>
      <c r="J2316" s="149" t="s">
        <v>726</v>
      </c>
      <c r="K2316" s="150" t="s">
        <v>10552</v>
      </c>
      <c r="L2316" s="149" t="s">
        <v>647</v>
      </c>
      <c r="M2316" s="148" t="str">
        <f t="shared" si="36"/>
        <v>CAIXA REFERENCIAL ATRIBUÍDO SÃO PAULO CONCRETAGEM DE LAJES EM EDIFICAÇÕES MULTIFAMILIARES FEITAS COM SISTEMA DE FÔRMAS MANUSEÁVEIS, COM CONCRETO USINADO BOMBEÁVEL FCK 20 MPA - LANÇAMENTO, ADENSAMENTO E ACABAMENTO. AF_06/2015 CONCRETOS FUNDACOES E ESTRUTURAS</v>
      </c>
    </row>
    <row r="2317" spans="1:13" ht="15">
      <c r="A2317" s="149" t="s">
        <v>3195</v>
      </c>
      <c r="B2317" s="149" t="s">
        <v>3196</v>
      </c>
      <c r="C2317" s="149" t="s">
        <v>3762</v>
      </c>
      <c r="D2317" s="149" t="s">
        <v>3763</v>
      </c>
      <c r="E2317" s="150" t="s">
        <v>643</v>
      </c>
      <c r="F2317" s="149" t="s">
        <v>643</v>
      </c>
      <c r="G2317" s="151">
        <v>90857</v>
      </c>
      <c r="H2317" s="149" t="s">
        <v>3784</v>
      </c>
      <c r="I2317" s="149" t="s">
        <v>2498</v>
      </c>
      <c r="J2317" s="149" t="s">
        <v>726</v>
      </c>
      <c r="K2317" s="150" t="s">
        <v>10553</v>
      </c>
      <c r="L2317" s="149" t="s">
        <v>647</v>
      </c>
      <c r="M2317" s="148" t="str">
        <f t="shared" si="36"/>
        <v>CAIXA REFERENCIAL ATRIBUÍDO SÃO PAULO CONCRETAGEM DE PAREDES EM EDIFICAÇÕES MULTIFAMILIARES FEITAS COM SISTEMA DE FÔRMAS MANUSEÁVEIS, COM CONCRETO USINADO BOMBEÁVEL FCK 20 MPA - LANÇAMENTO, ADENSAMENTO E ACABAMENTO. AF_06/2015 CONCRETOS FUNDACOES E ESTRUTURAS</v>
      </c>
    </row>
    <row r="2318" spans="1:13" ht="15">
      <c r="A2318" s="149" t="s">
        <v>3195</v>
      </c>
      <c r="B2318" s="149" t="s">
        <v>3196</v>
      </c>
      <c r="C2318" s="149" t="s">
        <v>3762</v>
      </c>
      <c r="D2318" s="149" t="s">
        <v>3763</v>
      </c>
      <c r="E2318" s="150" t="s">
        <v>643</v>
      </c>
      <c r="F2318" s="149" t="s">
        <v>643</v>
      </c>
      <c r="G2318" s="151">
        <v>90858</v>
      </c>
      <c r="H2318" s="149" t="s">
        <v>3785</v>
      </c>
      <c r="I2318" s="149" t="s">
        <v>2498</v>
      </c>
      <c r="J2318" s="149" t="s">
        <v>726</v>
      </c>
      <c r="K2318" s="150" t="s">
        <v>10554</v>
      </c>
      <c r="L2318" s="149" t="s">
        <v>647</v>
      </c>
      <c r="M2318" s="148" t="str">
        <f t="shared" si="36"/>
        <v>CAIXA REFERENCIAL ATRIBUÍDO SÃO PAULO CONCRETAGEM DE PLATIBANDA EM EDIFICAÇÕES MULTIFAMILIARES FEITAS COM SISTEMA DE FÔRMAS MANUSEÁVEIS, COM CONCRETO USINADO BOMBEÁVEL FCK 20 MPA - LANÇAMENTO, ADENSAMENTO E ACABAMENTO. AF_06/2015 CONCRETOS FUNDACOES E ESTRUTURAS</v>
      </c>
    </row>
    <row r="2319" spans="1:13" ht="15">
      <c r="A2319" s="149" t="s">
        <v>3195</v>
      </c>
      <c r="B2319" s="149" t="s">
        <v>3196</v>
      </c>
      <c r="C2319" s="149" t="s">
        <v>3762</v>
      </c>
      <c r="D2319" s="149" t="s">
        <v>3763</v>
      </c>
      <c r="E2319" s="150" t="s">
        <v>643</v>
      </c>
      <c r="F2319" s="149" t="s">
        <v>643</v>
      </c>
      <c r="G2319" s="151">
        <v>90859</v>
      </c>
      <c r="H2319" s="149" t="s">
        <v>3786</v>
      </c>
      <c r="I2319" s="149" t="s">
        <v>2498</v>
      </c>
      <c r="J2319" s="149" t="s">
        <v>646</v>
      </c>
      <c r="K2319" s="150" t="s">
        <v>10555</v>
      </c>
      <c r="L2319" s="149" t="s">
        <v>647</v>
      </c>
      <c r="M2319" s="148" t="str">
        <f t="shared" si="36"/>
        <v>CAIXA REFERENCIAL COEFICIENTE DE REPRESENTATIVIDADE CONCRETAGEM DE PLATIBANDA EM EDIFICAÇÕES UNIFAMILIARES FEITAS COM SISTEMA DE FÔRMAS MANUSEÁVEIS, COM CONCRETO USINADO AUTOADENSÁVEL FCK 20 MPA - LANÇAMENTO E ACABAMENTO. AF_06/2015 CONCRETOS FUNDACOES E ESTRUTURAS</v>
      </c>
    </row>
    <row r="2320" spans="1:13" ht="15">
      <c r="A2320" s="149" t="s">
        <v>3195</v>
      </c>
      <c r="B2320" s="149" t="s">
        <v>3196</v>
      </c>
      <c r="C2320" s="149" t="s">
        <v>3762</v>
      </c>
      <c r="D2320" s="149" t="s">
        <v>3763</v>
      </c>
      <c r="E2320" s="150" t="s">
        <v>643</v>
      </c>
      <c r="F2320" s="149" t="s">
        <v>643</v>
      </c>
      <c r="G2320" s="151">
        <v>90860</v>
      </c>
      <c r="H2320" s="149" t="s">
        <v>3787</v>
      </c>
      <c r="I2320" s="149" t="s">
        <v>2498</v>
      </c>
      <c r="J2320" s="149" t="s">
        <v>646</v>
      </c>
      <c r="K2320" s="150" t="s">
        <v>10556</v>
      </c>
      <c r="L2320" s="149" t="s">
        <v>647</v>
      </c>
      <c r="M2320" s="148" t="str">
        <f t="shared" si="36"/>
        <v>CAIXA REFERENCIAL COEFICIENTE DE REPRESENTATIVIDADE CONCRETAGEM DE PLATIBANDA EM EDIFICAÇÕES MULTIFAMILIARES FEITAS COM SISTEMA DE FÔRMAS MANUSEÁVEIS, COM CONCRETO USINADO AUTOADENSÁVEL FCK 20 MPA - LANÇAMENTO E ACABAMENTO. AF_06/2015 CONCRETOS FUNDACOES E ESTRUTURAS</v>
      </c>
    </row>
    <row r="2321" spans="1:13" ht="15">
      <c r="A2321" s="149" t="s">
        <v>3195</v>
      </c>
      <c r="B2321" s="149" t="s">
        <v>3196</v>
      </c>
      <c r="C2321" s="149" t="s">
        <v>3762</v>
      </c>
      <c r="D2321" s="149" t="s">
        <v>3763</v>
      </c>
      <c r="E2321" s="150" t="s">
        <v>643</v>
      </c>
      <c r="F2321" s="149" t="s">
        <v>643</v>
      </c>
      <c r="G2321" s="151">
        <v>90861</v>
      </c>
      <c r="H2321" s="149" t="s">
        <v>3788</v>
      </c>
      <c r="I2321" s="149" t="s">
        <v>2498</v>
      </c>
      <c r="J2321" s="149" t="s">
        <v>726</v>
      </c>
      <c r="K2321" s="150" t="s">
        <v>10557</v>
      </c>
      <c r="L2321" s="149" t="s">
        <v>647</v>
      </c>
      <c r="M2321" s="148" t="str">
        <f t="shared" si="36"/>
        <v>CAIXA REFERENCIAL ATRIBUÍDO SÃO PAULO CONCRETAGEM DE EDIFICAÇÕES (PAREDES E LAJES) FEITAS COM SISTEMA DE FÔRMAS MANUSEÁVEIS, COM CONCRETO USINADO BOMBEÁVEL FCK 20 MPA - LANÇAMENTO, ADENSAMENTO E ACABAMENTO. AF_06/2015 CONCRETOS FUNDACOES E ESTRUTURAS</v>
      </c>
    </row>
    <row r="2322" spans="1:13" ht="15">
      <c r="A2322" s="149" t="s">
        <v>3195</v>
      </c>
      <c r="B2322" s="149" t="s">
        <v>3196</v>
      </c>
      <c r="C2322" s="149" t="s">
        <v>3762</v>
      </c>
      <c r="D2322" s="149" t="s">
        <v>3763</v>
      </c>
      <c r="E2322" s="150" t="s">
        <v>643</v>
      </c>
      <c r="F2322" s="149" t="s">
        <v>643</v>
      </c>
      <c r="G2322" s="151">
        <v>90862</v>
      </c>
      <c r="H2322" s="149" t="s">
        <v>3789</v>
      </c>
      <c r="I2322" s="149" t="s">
        <v>2498</v>
      </c>
      <c r="J2322" s="149" t="s">
        <v>646</v>
      </c>
      <c r="K2322" s="150" t="s">
        <v>10558</v>
      </c>
      <c r="L2322" s="149" t="s">
        <v>647</v>
      </c>
      <c r="M2322" s="148" t="str">
        <f t="shared" si="36"/>
        <v>CAIXA REFERENCIAL COEFICIENTE DE REPRESENTATIVIDADE CONCRETAGEM DE EDIFICAÇÕES (PAREDES E LAJES) FEITAS COM SISTEMA DE FÔRMAS MANUSEÁVEIS, COM CONCRETO USINADO AUTOADENSÁVEL FCK 20 MPA - LANÇAMENTO E ACABAMENTO. AF_06/2015 CONCRETOS FUNDACOES E ESTRUTURAS</v>
      </c>
    </row>
    <row r="2323" spans="1:13" ht="15">
      <c r="A2323" s="149" t="s">
        <v>3195</v>
      </c>
      <c r="B2323" s="149" t="s">
        <v>3196</v>
      </c>
      <c r="C2323" s="149" t="s">
        <v>3762</v>
      </c>
      <c r="D2323" s="149" t="s">
        <v>3763</v>
      </c>
      <c r="E2323" s="150" t="s">
        <v>643</v>
      </c>
      <c r="F2323" s="149" t="s">
        <v>643</v>
      </c>
      <c r="G2323" s="151">
        <v>92718</v>
      </c>
      <c r="H2323" s="149" t="s">
        <v>3790</v>
      </c>
      <c r="I2323" s="149" t="s">
        <v>2498</v>
      </c>
      <c r="J2323" s="149" t="s">
        <v>726</v>
      </c>
      <c r="K2323" s="150" t="s">
        <v>10559</v>
      </c>
      <c r="L2323" s="149" t="s">
        <v>647</v>
      </c>
      <c r="M2323" s="148" t="str">
        <f t="shared" si="36"/>
        <v>CAIXA REFERENCIAL ATRIBUÍDO SÃO PAULO CONCRETAGEM DE PILARES, FCK = 25 MPA,  COM USO DE BALDES EM EDIFICAÇÃO COM SEÇÃO MÉDIA DE PILARES MENOR OU IGUAL A 0,25 M² - LANÇAMENTO, ADENSAMENTO E ACABAMENTO. AF_12/2015 CONCRETOS FUNDACOES E ESTRUTURAS</v>
      </c>
    </row>
    <row r="2324" spans="1:13" ht="15">
      <c r="A2324" s="149" t="s">
        <v>3195</v>
      </c>
      <c r="B2324" s="149" t="s">
        <v>3196</v>
      </c>
      <c r="C2324" s="149" t="s">
        <v>3762</v>
      </c>
      <c r="D2324" s="149" t="s">
        <v>3763</v>
      </c>
      <c r="E2324" s="150" t="s">
        <v>643</v>
      </c>
      <c r="F2324" s="149" t="s">
        <v>643</v>
      </c>
      <c r="G2324" s="151">
        <v>92719</v>
      </c>
      <c r="H2324" s="149" t="s">
        <v>3791</v>
      </c>
      <c r="I2324" s="149" t="s">
        <v>2498</v>
      </c>
      <c r="J2324" s="149" t="s">
        <v>726</v>
      </c>
      <c r="K2324" s="150" t="s">
        <v>10560</v>
      </c>
      <c r="L2324" s="149" t="s">
        <v>647</v>
      </c>
      <c r="M2324" s="148" t="str">
        <f t="shared" si="36"/>
        <v>CAIXA REFERENCIAL ATRIBUÍDO SÃO PAULO CONCRETAGEM DE PILARES, FCK = 25 MPA, COM USO DE GRUA EM EDIFICAÇÃO COM SEÇÃO MÉDIA DE PILARES MENOR OU IGUAL A 0,25 M² - LANÇAMENTO, ADENSAMENTO E ACABAMENTO. AF_12/2015 CONCRETOS FUNDACOES E ESTRUTURAS</v>
      </c>
    </row>
    <row r="2325" spans="1:13" ht="15">
      <c r="A2325" s="149" t="s">
        <v>3195</v>
      </c>
      <c r="B2325" s="149" t="s">
        <v>3196</v>
      </c>
      <c r="C2325" s="149" t="s">
        <v>3762</v>
      </c>
      <c r="D2325" s="149" t="s">
        <v>3763</v>
      </c>
      <c r="E2325" s="150" t="s">
        <v>643</v>
      </c>
      <c r="F2325" s="149" t="s">
        <v>643</v>
      </c>
      <c r="G2325" s="151">
        <v>92720</v>
      </c>
      <c r="H2325" s="149" t="s">
        <v>3792</v>
      </c>
      <c r="I2325" s="149" t="s">
        <v>2498</v>
      </c>
      <c r="J2325" s="149" t="s">
        <v>726</v>
      </c>
      <c r="K2325" s="150" t="s">
        <v>10561</v>
      </c>
      <c r="L2325" s="149" t="s">
        <v>647</v>
      </c>
      <c r="M2325" s="148" t="str">
        <f t="shared" si="36"/>
        <v>CAIXA REFERENCIAL ATRIBUÍDO SÃO PAULO CONCRETAGEM DE PILARES, FCK = 25 MPA, COM USO DE BOMBA EM EDIFICAÇÃO COM SEÇÃO MÉDIA DE PILARES MENOR OU IGUAL A 0,25 M² - LANÇAMENTO, ADENSAMENTO E ACABAMENTO. AF_12/2015 CONCRETOS FUNDACOES E ESTRUTURAS</v>
      </c>
    </row>
    <row r="2326" spans="1:13" ht="15">
      <c r="A2326" s="149" t="s">
        <v>3195</v>
      </c>
      <c r="B2326" s="149" t="s">
        <v>3196</v>
      </c>
      <c r="C2326" s="149" t="s">
        <v>3762</v>
      </c>
      <c r="D2326" s="149" t="s">
        <v>3763</v>
      </c>
      <c r="E2326" s="150" t="s">
        <v>643</v>
      </c>
      <c r="F2326" s="149" t="s">
        <v>643</v>
      </c>
      <c r="G2326" s="151">
        <v>92721</v>
      </c>
      <c r="H2326" s="149" t="s">
        <v>3793</v>
      </c>
      <c r="I2326" s="149" t="s">
        <v>2498</v>
      </c>
      <c r="J2326" s="149" t="s">
        <v>726</v>
      </c>
      <c r="K2326" s="150" t="s">
        <v>10562</v>
      </c>
      <c r="L2326" s="149" t="s">
        <v>647</v>
      </c>
      <c r="M2326" s="148" t="str">
        <f t="shared" si="36"/>
        <v>CAIXA REFERENCIAL ATRIBUÍDO SÃO PAULO CONCRETAGEM DE PILARES, FCK = 25 MPA, COM USO DE GRUA EM EDIFICAÇÃO COM SEÇÃO MÉDIA DE PILARES MAIOR QUE 0,25 M² - LANÇAMENTO, ADENSAMENTO E ACABAMENTO. AF_12/2015 CONCRETOS FUNDACOES E ESTRUTURAS</v>
      </c>
    </row>
    <row r="2327" spans="1:13" ht="15">
      <c r="A2327" s="149" t="s">
        <v>3195</v>
      </c>
      <c r="B2327" s="149" t="s">
        <v>3196</v>
      </c>
      <c r="C2327" s="149" t="s">
        <v>3762</v>
      </c>
      <c r="D2327" s="149" t="s">
        <v>3763</v>
      </c>
      <c r="E2327" s="150" t="s">
        <v>643</v>
      </c>
      <c r="F2327" s="149" t="s">
        <v>643</v>
      </c>
      <c r="G2327" s="151">
        <v>92722</v>
      </c>
      <c r="H2327" s="149" t="s">
        <v>3794</v>
      </c>
      <c r="I2327" s="149" t="s">
        <v>2498</v>
      </c>
      <c r="J2327" s="149" t="s">
        <v>726</v>
      </c>
      <c r="K2327" s="150" t="s">
        <v>10563</v>
      </c>
      <c r="L2327" s="149" t="s">
        <v>647</v>
      </c>
      <c r="M2327" s="148" t="str">
        <f t="shared" si="36"/>
        <v>CAIXA REFERENCIAL ATRIBUÍDO SÃO PAULO CONCRETAGEM DE PILARES, FCK = 25 MPA, COM USO DE BOMBA EM EDIFICAÇÃO COM SEÇÃO MÉDIA DE PILARES MAIOR QUE 0,25 M² - LANÇAMENTO, ADENSAMENTO E ACABAMENTO. AF_12/2015 CONCRETOS FUNDACOES E ESTRUTURAS</v>
      </c>
    </row>
    <row r="2328" spans="1:13" ht="15">
      <c r="A2328" s="149" t="s">
        <v>3195</v>
      </c>
      <c r="B2328" s="149" t="s">
        <v>3196</v>
      </c>
      <c r="C2328" s="149" t="s">
        <v>3762</v>
      </c>
      <c r="D2328" s="149" t="s">
        <v>3763</v>
      </c>
      <c r="E2328" s="150" t="s">
        <v>643</v>
      </c>
      <c r="F2328" s="149" t="s">
        <v>643</v>
      </c>
      <c r="G2328" s="151">
        <v>92723</v>
      </c>
      <c r="H2328" s="149" t="s">
        <v>3795</v>
      </c>
      <c r="I2328" s="149" t="s">
        <v>2498</v>
      </c>
      <c r="J2328" s="149" t="s">
        <v>726</v>
      </c>
      <c r="K2328" s="150" t="s">
        <v>10564</v>
      </c>
      <c r="L2328" s="149" t="s">
        <v>647</v>
      </c>
      <c r="M2328" s="148" t="str">
        <f t="shared" si="36"/>
        <v>CAIXA REFERENCIAL ATRIBUÍDO SÃO PAULO CONCRETAGEM DE VIGAS E LAJES, FCK=20 MPA, PARA LAJES PREMOLDADAS COM USO DE BOMBA EM EDIFICAÇÃO COM ÁREA MÉDIA DE LAJES MENOR OU IGUAL A 20 M² - LANÇAMENTO, ADENSAMENTO E ACABAMENTO. AF_12/2015 CONCRETOS FUNDACOES E ESTRUTURAS</v>
      </c>
    </row>
    <row r="2329" spans="1:13" ht="15">
      <c r="A2329" s="149" t="s">
        <v>3195</v>
      </c>
      <c r="B2329" s="149" t="s">
        <v>3196</v>
      </c>
      <c r="C2329" s="149" t="s">
        <v>3762</v>
      </c>
      <c r="D2329" s="149" t="s">
        <v>3763</v>
      </c>
      <c r="E2329" s="150" t="s">
        <v>643</v>
      </c>
      <c r="F2329" s="149" t="s">
        <v>643</v>
      </c>
      <c r="G2329" s="151">
        <v>92724</v>
      </c>
      <c r="H2329" s="149" t="s">
        <v>3796</v>
      </c>
      <c r="I2329" s="149" t="s">
        <v>2498</v>
      </c>
      <c r="J2329" s="149" t="s">
        <v>726</v>
      </c>
      <c r="K2329" s="150" t="s">
        <v>10565</v>
      </c>
      <c r="L2329" s="149" t="s">
        <v>647</v>
      </c>
      <c r="M2329" s="148" t="str">
        <f t="shared" si="36"/>
        <v>CAIXA REFERENCIAL ATRIBUÍDO SÃO PAULO CONCRETAGEM DE VIGAS E LAJES, FCK=20 MPA, PARA LAJES PREMOLDADAS COM USO DE BOMBA EM EDIFICAÇÃO COM ÁREA MÉDIA DE LAJES MAIOR QUE 20 M² - LANÇAMENTO, ADENSAMENTO E ACABAMENTO. AF_12/2015 CONCRETOS FUNDACOES E ESTRUTURAS</v>
      </c>
    </row>
    <row r="2330" spans="1:13" ht="15">
      <c r="A2330" s="149" t="s">
        <v>3195</v>
      </c>
      <c r="B2330" s="149" t="s">
        <v>3196</v>
      </c>
      <c r="C2330" s="149" t="s">
        <v>3762</v>
      </c>
      <c r="D2330" s="149" t="s">
        <v>3763</v>
      </c>
      <c r="E2330" s="150" t="s">
        <v>643</v>
      </c>
      <c r="F2330" s="149" t="s">
        <v>643</v>
      </c>
      <c r="G2330" s="151">
        <v>92725</v>
      </c>
      <c r="H2330" s="149" t="s">
        <v>3797</v>
      </c>
      <c r="I2330" s="149" t="s">
        <v>2498</v>
      </c>
      <c r="J2330" s="149" t="s">
        <v>726</v>
      </c>
      <c r="K2330" s="150" t="s">
        <v>10566</v>
      </c>
      <c r="L2330" s="149" t="s">
        <v>647</v>
      </c>
      <c r="M2330" s="148" t="str">
        <f t="shared" si="36"/>
        <v>CAIXA REFERENCIAL ATRIBUÍDO SÃO PAULO CONCRETAGEM DE VIGAS E LAJES, FCK=20 MPA, PARA LAJES MACIÇAS OU NERVURADAS COM USO DE BOMBA EM EDIFICAÇÃO COM ÁREA MÉDIA DE LAJES MENOR OU IGUAL A 20 M² - LANÇAMENTO, ADENSAMENTO E ACABAMENTO. AF_12/2015 CONCRETOS FUNDACOES E ESTRUTURAS</v>
      </c>
    </row>
    <row r="2331" spans="1:13" ht="15">
      <c r="A2331" s="149" t="s">
        <v>3195</v>
      </c>
      <c r="B2331" s="149" t="s">
        <v>3196</v>
      </c>
      <c r="C2331" s="149" t="s">
        <v>3762</v>
      </c>
      <c r="D2331" s="149" t="s">
        <v>3763</v>
      </c>
      <c r="E2331" s="150" t="s">
        <v>643</v>
      </c>
      <c r="F2331" s="149" t="s">
        <v>643</v>
      </c>
      <c r="G2331" s="151">
        <v>92726</v>
      </c>
      <c r="H2331" s="149" t="s">
        <v>3798</v>
      </c>
      <c r="I2331" s="149" t="s">
        <v>2498</v>
      </c>
      <c r="J2331" s="149" t="s">
        <v>726</v>
      </c>
      <c r="K2331" s="150" t="s">
        <v>10567</v>
      </c>
      <c r="L2331" s="149" t="s">
        <v>647</v>
      </c>
      <c r="M2331" s="148" t="str">
        <f t="shared" si="36"/>
        <v>CAIXA REFERENCIAL ATRIBUÍDO SÃO PAULO CONCRETAGEM DE VIGAS E LAJES, FCK=20 MPA, PARA LAJES MACIÇAS OU NERVURADAS COM USO DE BOMBA EM EDIFICAÇÃO COM ÁREA MÉDIA DE LAJES MAIOR QUE 20 M² - LANÇAMENTO, ADENSAMENTO E ACABAMENTO. AF_12/2015 CONCRETOS FUNDACOES E ESTRUTURAS</v>
      </c>
    </row>
    <row r="2332" spans="1:13" ht="15">
      <c r="A2332" s="149" t="s">
        <v>3195</v>
      </c>
      <c r="B2332" s="149" t="s">
        <v>3196</v>
      </c>
      <c r="C2332" s="149" t="s">
        <v>3762</v>
      </c>
      <c r="D2332" s="149" t="s">
        <v>3763</v>
      </c>
      <c r="E2332" s="150" t="s">
        <v>643</v>
      </c>
      <c r="F2332" s="149" t="s">
        <v>643</v>
      </c>
      <c r="G2332" s="151">
        <v>92727</v>
      </c>
      <c r="H2332" s="149" t="s">
        <v>3799</v>
      </c>
      <c r="I2332" s="149" t="s">
        <v>2498</v>
      </c>
      <c r="J2332" s="149" t="s">
        <v>726</v>
      </c>
      <c r="K2332" s="150" t="s">
        <v>10568</v>
      </c>
      <c r="L2332" s="149" t="s">
        <v>647</v>
      </c>
      <c r="M2332" s="148" t="str">
        <f t="shared" si="36"/>
        <v>CAIXA REFERENCIAL ATRIBUÍDO SÃO PAULO CONCRETAGEM DE VIGAS E LAJES, FCK=20 MPA, PARA LAJES PREMOLDADAS COM JERICAS EM ELEVADOR DE CABO EM EDIFICAÇÃO DE MULTIPAVIMENTOS ATÉ 16 ANDARES, COM ÁREA MÉDIA DE LAJES MENOR OU IGUAL A 20 M² - LANÇAMENTO, ADENSAMENTO E ACABAMENTO. AF_12/2015 CONCRETOS FUNDACOES E ESTRUTURAS</v>
      </c>
    </row>
    <row r="2333" spans="1:13" ht="15">
      <c r="A2333" s="149" t="s">
        <v>3195</v>
      </c>
      <c r="B2333" s="149" t="s">
        <v>3196</v>
      </c>
      <c r="C2333" s="149" t="s">
        <v>3762</v>
      </c>
      <c r="D2333" s="149" t="s">
        <v>3763</v>
      </c>
      <c r="E2333" s="150" t="s">
        <v>643</v>
      </c>
      <c r="F2333" s="149" t="s">
        <v>643</v>
      </c>
      <c r="G2333" s="151">
        <v>92728</v>
      </c>
      <c r="H2333" s="149" t="s">
        <v>3800</v>
      </c>
      <c r="I2333" s="149" t="s">
        <v>2498</v>
      </c>
      <c r="J2333" s="149" t="s">
        <v>726</v>
      </c>
      <c r="K2333" s="150" t="s">
        <v>10569</v>
      </c>
      <c r="L2333" s="149" t="s">
        <v>647</v>
      </c>
      <c r="M2333" s="148" t="str">
        <f t="shared" si="36"/>
        <v>CAIXA REFERENCIAL ATRIBUÍDO SÃO PAULO CONCRETAGEM DE VIGAS E LAJES, FCK=20 MPA, PARA LAJES PREMOLDADAS COM JERICAS EM ELEVADOR DE CABO EM EDIFICAÇÃO DE MULTIPAVIMENTOS ATÉ 16 ANDARES, COM ÁREA MÉDIA DE LAJES MAIOR QUE 20 M² - LANÇAMENTO, ADENSAMENTO E ACABAMENTO. AF_12/2015 CONCRETOS FUNDACOES E ESTRUTURAS</v>
      </c>
    </row>
    <row r="2334" spans="1:13" ht="15">
      <c r="A2334" s="149" t="s">
        <v>3195</v>
      </c>
      <c r="B2334" s="149" t="s">
        <v>3196</v>
      </c>
      <c r="C2334" s="149" t="s">
        <v>3762</v>
      </c>
      <c r="D2334" s="149" t="s">
        <v>3763</v>
      </c>
      <c r="E2334" s="150" t="s">
        <v>643</v>
      </c>
      <c r="F2334" s="149" t="s">
        <v>643</v>
      </c>
      <c r="G2334" s="151">
        <v>92729</v>
      </c>
      <c r="H2334" s="149" t="s">
        <v>3801</v>
      </c>
      <c r="I2334" s="149" t="s">
        <v>2498</v>
      </c>
      <c r="J2334" s="149" t="s">
        <v>726</v>
      </c>
      <c r="K2334" s="150" t="s">
        <v>10570</v>
      </c>
      <c r="L2334" s="149" t="s">
        <v>647</v>
      </c>
      <c r="M2334" s="148" t="str">
        <f t="shared" si="36"/>
        <v>CAIXA REFERENCIAL ATRIBUÍDO SÃO PAULO CONCRETAGEM DE VIGAS E LAJES, FCK=20 MPA, PARA LAJES MACIÇAS OU NERVURADAS COM JERICAS EM ELEVADOR DE CABO EM EDIFICAÇÃO DE ATÉ 16 ANDARES, COM ÁREA MÉDIA DE LAJES MENOR OU IGUAL A 20 M² - LANÇAMENTO, ADENSAMENTO E ACABAMENTO. AF_12/2015 CONCRETOS FUNDACOES E ESTRUTURAS</v>
      </c>
    </row>
    <row r="2335" spans="1:13" ht="15">
      <c r="A2335" s="149" t="s">
        <v>3195</v>
      </c>
      <c r="B2335" s="149" t="s">
        <v>3196</v>
      </c>
      <c r="C2335" s="149" t="s">
        <v>3762</v>
      </c>
      <c r="D2335" s="149" t="s">
        <v>3763</v>
      </c>
      <c r="E2335" s="150" t="s">
        <v>643</v>
      </c>
      <c r="F2335" s="149" t="s">
        <v>643</v>
      </c>
      <c r="G2335" s="151">
        <v>92730</v>
      </c>
      <c r="H2335" s="149" t="s">
        <v>3802</v>
      </c>
      <c r="I2335" s="149" t="s">
        <v>2498</v>
      </c>
      <c r="J2335" s="149" t="s">
        <v>726</v>
      </c>
      <c r="K2335" s="150" t="s">
        <v>10571</v>
      </c>
      <c r="L2335" s="149" t="s">
        <v>647</v>
      </c>
      <c r="M2335" s="148" t="str">
        <f t="shared" si="36"/>
        <v>CAIXA REFERENCIAL ATRIBUÍDO SÃO PAULO CONCRETAGEM DE VIGAS E LAJES, FCK=20 MPA, PARA LAJES MACIÇAS OU NERVURADAS COM JERICAS EM ELEVADOR DE CABO EM EDIFICAÇÃO DE MULTIPAVIMENTOS ATÉ 16 ANDARES, COM ÁREA MÉDIA DE LAJES MAIOR QUE 20 M² - LANÇAMENTO, ADENSAMENTO E ACABAMENTO. AF_12/2015 CONCRETOS FUNDACOES E ESTRUTURAS</v>
      </c>
    </row>
    <row r="2336" spans="1:13" ht="15">
      <c r="A2336" s="149" t="s">
        <v>3195</v>
      </c>
      <c r="B2336" s="149" t="s">
        <v>3196</v>
      </c>
      <c r="C2336" s="149" t="s">
        <v>3762</v>
      </c>
      <c r="D2336" s="149" t="s">
        <v>3763</v>
      </c>
      <c r="E2336" s="150" t="s">
        <v>643</v>
      </c>
      <c r="F2336" s="149" t="s">
        <v>643</v>
      </c>
      <c r="G2336" s="151">
        <v>92731</v>
      </c>
      <c r="H2336" s="149" t="s">
        <v>3803</v>
      </c>
      <c r="I2336" s="149" t="s">
        <v>2498</v>
      </c>
      <c r="J2336" s="149" t="s">
        <v>726</v>
      </c>
      <c r="K2336" s="150" t="s">
        <v>10572</v>
      </c>
      <c r="L2336" s="149" t="s">
        <v>647</v>
      </c>
      <c r="M2336" s="148" t="str">
        <f t="shared" si="36"/>
        <v>CAIXA REFERENCIAL ATRIBUÍDO SÃO PAULO CONCRETAGEM DE VIGAS E LAJES, FCK=20 MPA, PARA LAJES PREMOLDADAS COM JERICAS EM CREMALHEIRA EM EDIFICAÇÃO DE MULTIPAVIMENTOS ATÉ 16 ANDARES, COM ÁREA MÉDIA DE LAJES MENOR OU IGUAL A 20 M² - LANÇAMENTO, ADENSAMENTO E ACABAMENTO. AF_12/2015 CONCRETOS FUNDACOES E ESTRUTURAS</v>
      </c>
    </row>
    <row r="2337" spans="1:13" ht="15">
      <c r="A2337" s="149" t="s">
        <v>3195</v>
      </c>
      <c r="B2337" s="149" t="s">
        <v>3196</v>
      </c>
      <c r="C2337" s="149" t="s">
        <v>3762</v>
      </c>
      <c r="D2337" s="149" t="s">
        <v>3763</v>
      </c>
      <c r="E2337" s="150" t="s">
        <v>643</v>
      </c>
      <c r="F2337" s="149" t="s">
        <v>643</v>
      </c>
      <c r="G2337" s="151">
        <v>92732</v>
      </c>
      <c r="H2337" s="149" t="s">
        <v>3804</v>
      </c>
      <c r="I2337" s="149" t="s">
        <v>2498</v>
      </c>
      <c r="J2337" s="149" t="s">
        <v>726</v>
      </c>
      <c r="K2337" s="150" t="s">
        <v>10573</v>
      </c>
      <c r="L2337" s="149" t="s">
        <v>647</v>
      </c>
      <c r="M2337" s="148" t="str">
        <f t="shared" si="36"/>
        <v>CAIXA REFERENCIAL ATRIBUÍDO SÃO PAULO CONCRETAGEM DE VIGAS E LAJES, FCK=20 MPA, PARA LAJES PREMOLDADAS COM JERICAS EM CREMALHEIRA EM EDIFICAÇÃO DE MULTIPAVIMENTOS ATÉ 16 ANDARES, COM ÁREA MÉDIA DE LAJES MAIOR QUE 20 M² - LANÇAMENTO, ADENSAMENTO E ACABAMENTO. AF_12/2015 CONCRETOS FUNDACOES E ESTRUTURAS</v>
      </c>
    </row>
    <row r="2338" spans="1:13" ht="15">
      <c r="A2338" s="149" t="s">
        <v>3195</v>
      </c>
      <c r="B2338" s="149" t="s">
        <v>3196</v>
      </c>
      <c r="C2338" s="149" t="s">
        <v>3762</v>
      </c>
      <c r="D2338" s="149" t="s">
        <v>3763</v>
      </c>
      <c r="E2338" s="150" t="s">
        <v>643</v>
      </c>
      <c r="F2338" s="149" t="s">
        <v>643</v>
      </c>
      <c r="G2338" s="151">
        <v>92733</v>
      </c>
      <c r="H2338" s="149" t="s">
        <v>3805</v>
      </c>
      <c r="I2338" s="149" t="s">
        <v>2498</v>
      </c>
      <c r="J2338" s="149" t="s">
        <v>726</v>
      </c>
      <c r="K2338" s="150" t="s">
        <v>10574</v>
      </c>
      <c r="L2338" s="149" t="s">
        <v>647</v>
      </c>
      <c r="M2338" s="148" t="str">
        <f t="shared" si="36"/>
        <v>CAIXA REFERENCIAL ATRIBUÍDO SÃO PAULO CONCRETAGEM DE VIGAS E LAJES, FCK=20 MPA, PARA LAJES MACIÇAS OU NERVURADAS COM JERICAS EM CREMALHEIRA EM EDIFICAÇÃO DE MULTIPAVIMENTOS ATÉ 16 ANDARES, COM ÁREA MÉDIA DE LAJES MENOR OU IGUAL A 20 M² - LANÇAMENTO, ADENSAMENTO E ACABAMENTO. AF_12/2015 CONCRETOS FUNDACOES E ESTRUTURAS</v>
      </c>
    </row>
    <row r="2339" spans="1:13" ht="15">
      <c r="A2339" s="149" t="s">
        <v>3195</v>
      </c>
      <c r="B2339" s="149" t="s">
        <v>3196</v>
      </c>
      <c r="C2339" s="149" t="s">
        <v>3762</v>
      </c>
      <c r="D2339" s="149" t="s">
        <v>3763</v>
      </c>
      <c r="E2339" s="150" t="s">
        <v>643</v>
      </c>
      <c r="F2339" s="149" t="s">
        <v>643</v>
      </c>
      <c r="G2339" s="151">
        <v>92734</v>
      </c>
      <c r="H2339" s="149" t="s">
        <v>3806</v>
      </c>
      <c r="I2339" s="149" t="s">
        <v>2498</v>
      </c>
      <c r="J2339" s="149" t="s">
        <v>726</v>
      </c>
      <c r="K2339" s="150" t="s">
        <v>10575</v>
      </c>
      <c r="L2339" s="149" t="s">
        <v>647</v>
      </c>
      <c r="M2339" s="148" t="str">
        <f t="shared" si="36"/>
        <v>CAIXA REFERENCIAL ATRIBUÍDO SÃO PAULO CONCRETAGEM DE VIGAS E LAJES, FCK=20 MPA, PARA LAJES MACIÇAS OU NERVURADAS COM JERICAS EM CREMALHEIRA EM EDIFICAÇÃO DE MULTIPAVIMENTOS ATÉ 16 ANDARES, COM ÁREA MÉDIA DE LAJES MAIOR QUE 20 M² - LANÇAMENTO, ADENSAMENTO E ACABAMENTO. AF_12/2015 CONCRETOS FUNDACOES E ESTRUTURAS</v>
      </c>
    </row>
    <row r="2340" spans="1:13" ht="15">
      <c r="A2340" s="149" t="s">
        <v>3195</v>
      </c>
      <c r="B2340" s="149" t="s">
        <v>3196</v>
      </c>
      <c r="C2340" s="149" t="s">
        <v>3762</v>
      </c>
      <c r="D2340" s="149" t="s">
        <v>3763</v>
      </c>
      <c r="E2340" s="150" t="s">
        <v>643</v>
      </c>
      <c r="F2340" s="149" t="s">
        <v>643</v>
      </c>
      <c r="G2340" s="151">
        <v>92735</v>
      </c>
      <c r="H2340" s="149" t="s">
        <v>3807</v>
      </c>
      <c r="I2340" s="149" t="s">
        <v>2498</v>
      </c>
      <c r="J2340" s="149" t="s">
        <v>726</v>
      </c>
      <c r="K2340" s="150" t="s">
        <v>10576</v>
      </c>
      <c r="L2340" s="149" t="s">
        <v>647</v>
      </c>
      <c r="M2340" s="148" t="str">
        <f t="shared" si="36"/>
        <v>CAIXA REFERENCIAL ATRIBUÍDO SÃO PAULO CONCRETAGEM DE VIGAS E LAJES, FCK=20 MPA, PARA LAJES PREMOLDADAS COM GRUA DE CAÇAMBA DE 350 L EM EDIFICAÇÃO DE MULTIPAVIMENTOS ATÉ 16 ANDARES, COM ÁREA MÉDIA DE LAJES MENOR OU IGUAL A 20 M² - LANÇAMENTO, ADENSAMENTO E ACABAMENTO. AF_12/2015 CONCRETOS FUNDACOES E ESTRUTURAS</v>
      </c>
    </row>
    <row r="2341" spans="1:13" ht="15">
      <c r="A2341" s="149" t="s">
        <v>3195</v>
      </c>
      <c r="B2341" s="149" t="s">
        <v>3196</v>
      </c>
      <c r="C2341" s="149" t="s">
        <v>3762</v>
      </c>
      <c r="D2341" s="149" t="s">
        <v>3763</v>
      </c>
      <c r="E2341" s="150" t="s">
        <v>643</v>
      </c>
      <c r="F2341" s="149" t="s">
        <v>643</v>
      </c>
      <c r="G2341" s="151">
        <v>92736</v>
      </c>
      <c r="H2341" s="149" t="s">
        <v>3808</v>
      </c>
      <c r="I2341" s="149" t="s">
        <v>2498</v>
      </c>
      <c r="J2341" s="149" t="s">
        <v>726</v>
      </c>
      <c r="K2341" s="150" t="s">
        <v>10577</v>
      </c>
      <c r="L2341" s="149" t="s">
        <v>647</v>
      </c>
      <c r="M2341" s="148" t="str">
        <f t="shared" si="36"/>
        <v>CAIXA REFERENCIAL ATRIBUÍDO SÃO PAULO CONCRETAGEM DE VIGAS E LAJES, FCK=20 MPA, PARA LAJES PREMOLDADAS COM GRUA DE CAÇAMBA DE 350 L EM EDIFICAÇÃO DE MULTIPAVIMENTOS ATÉ 16 ANDARES, COM ÁREA MÉDIA DE LAJES MAIOR QUE 20 M² - LANÇAMENTO, ADENSAMENTO E ACABAMENTO. AF_12/2015 CONCRETOS FUNDACOES E ESTRUTURAS</v>
      </c>
    </row>
    <row r="2342" spans="1:13" ht="15">
      <c r="A2342" s="149" t="s">
        <v>3195</v>
      </c>
      <c r="B2342" s="149" t="s">
        <v>3196</v>
      </c>
      <c r="C2342" s="149" t="s">
        <v>3762</v>
      </c>
      <c r="D2342" s="149" t="s">
        <v>3763</v>
      </c>
      <c r="E2342" s="150" t="s">
        <v>643</v>
      </c>
      <c r="F2342" s="149" t="s">
        <v>643</v>
      </c>
      <c r="G2342" s="151">
        <v>92739</v>
      </c>
      <c r="H2342" s="149" t="s">
        <v>3809</v>
      </c>
      <c r="I2342" s="149" t="s">
        <v>2498</v>
      </c>
      <c r="J2342" s="149" t="s">
        <v>726</v>
      </c>
      <c r="K2342" s="150" t="s">
        <v>10578</v>
      </c>
      <c r="L2342" s="149" t="s">
        <v>647</v>
      </c>
      <c r="M2342" s="148" t="str">
        <f t="shared" si="36"/>
        <v>CAIXA REFERENCIAL ATRIBUÍDO SÃO PAULO CONCRETAGEM DE VIGAS E LAJES, FCK=20 MPA, PARA LAJES MACIÇAS OU NERVURADAS COM GRUA DE CAÇAMBA DE 500 L EM EDIFICAÇÃO DE MULTIPAVIMENTOS ATÉ 16 ANDARES, COM ÁREA MÉDIA DE LAJES MENOR OU IGUAL A 20 M² - LANÇAMENTO, ADENSAMENTO E ACABAMENTO. AF_12/2015 CONCRETOS FUNDACOES E ESTRUTURAS</v>
      </c>
    </row>
    <row r="2343" spans="1:13" ht="15">
      <c r="A2343" s="149" t="s">
        <v>3195</v>
      </c>
      <c r="B2343" s="149" t="s">
        <v>3196</v>
      </c>
      <c r="C2343" s="149" t="s">
        <v>3762</v>
      </c>
      <c r="D2343" s="149" t="s">
        <v>3763</v>
      </c>
      <c r="E2343" s="150" t="s">
        <v>643</v>
      </c>
      <c r="F2343" s="149" t="s">
        <v>643</v>
      </c>
      <c r="G2343" s="151">
        <v>92740</v>
      </c>
      <c r="H2343" s="149" t="s">
        <v>3810</v>
      </c>
      <c r="I2343" s="149" t="s">
        <v>2498</v>
      </c>
      <c r="J2343" s="149" t="s">
        <v>726</v>
      </c>
      <c r="K2343" s="150" t="s">
        <v>10579</v>
      </c>
      <c r="L2343" s="149" t="s">
        <v>647</v>
      </c>
      <c r="M2343" s="148" t="str">
        <f t="shared" si="36"/>
        <v>CAIXA REFERENCIAL ATRIBUÍDO SÃO PAULO CONCRETAGEM DE VIGAS E LAJES, FCK=20 MPA, PARA LAJES MACIÇAS OU NERVURADAS COM GRUA DE CAÇAMBA DE 500 L EM EDIFICAÇÃO DE MULTIPAVIMENTOS ATÉ 16 ANDARES, COM ÁREA MÉDIA DE LAJES MAIOR QUE 20 M² - LANÇAMENTO, ADENSAMENTO E ACABAMENTO. AF_12/2015 CONCRETOS FUNDACOES E ESTRUTURAS</v>
      </c>
    </row>
    <row r="2344" spans="1:13" ht="15">
      <c r="A2344" s="149" t="s">
        <v>3195</v>
      </c>
      <c r="B2344" s="149" t="s">
        <v>3196</v>
      </c>
      <c r="C2344" s="149" t="s">
        <v>3762</v>
      </c>
      <c r="D2344" s="149" t="s">
        <v>3763</v>
      </c>
      <c r="E2344" s="150" t="s">
        <v>643</v>
      </c>
      <c r="F2344" s="149" t="s">
        <v>643</v>
      </c>
      <c r="G2344" s="151">
        <v>92741</v>
      </c>
      <c r="H2344" s="149" t="s">
        <v>3811</v>
      </c>
      <c r="I2344" s="149" t="s">
        <v>2498</v>
      </c>
      <c r="J2344" s="149" t="s">
        <v>726</v>
      </c>
      <c r="K2344" s="150" t="s">
        <v>10580</v>
      </c>
      <c r="L2344" s="149" t="s">
        <v>647</v>
      </c>
      <c r="M2344" s="148" t="str">
        <f t="shared" si="36"/>
        <v>CAIXA REFERENCIAL ATRIBUÍDO SÃO PAULO CONCRETAGEM DE VIGAS E LAJES, FCK=20 MPA, PARA QUALQUER TIPO DE LAJE COM BALDES EM EDIFICAÇÃO TÉRREA, COM ÁREA MÉDIA DE LAJES MENOR OU IGUAL A 20 M² - LANÇAMENTO, ADENSAMENTO E ACABAMENTO. AF_12/2015 CONCRETOS FUNDACOES E ESTRUTURAS</v>
      </c>
    </row>
    <row r="2345" spans="1:13" ht="15">
      <c r="A2345" s="149" t="s">
        <v>3195</v>
      </c>
      <c r="B2345" s="149" t="s">
        <v>3196</v>
      </c>
      <c r="C2345" s="149" t="s">
        <v>3762</v>
      </c>
      <c r="D2345" s="149" t="s">
        <v>3763</v>
      </c>
      <c r="E2345" s="150" t="s">
        <v>643</v>
      </c>
      <c r="F2345" s="149" t="s">
        <v>643</v>
      </c>
      <c r="G2345" s="151">
        <v>92742</v>
      </c>
      <c r="H2345" s="149" t="s">
        <v>3812</v>
      </c>
      <c r="I2345" s="149" t="s">
        <v>2498</v>
      </c>
      <c r="J2345" s="149" t="s">
        <v>726</v>
      </c>
      <c r="K2345" s="150" t="s">
        <v>10581</v>
      </c>
      <c r="L2345" s="149" t="s">
        <v>647</v>
      </c>
      <c r="M2345" s="148" t="str">
        <f t="shared" si="36"/>
        <v>CAIXA REFERENCIAL ATRIBUÍDO SÃO PAULO CONCRETAGEM DE VIGAS E LAJES, FCK=20 MPA, PARA QUALQUER TIPO DE LAJE COM BALDES EM EDIFICAÇÃO DE MULTIPAVIMENTOS ATÉ 04 ANDARES, COM ÁREA MÉDIA DE LAJES MENOR OU IGUAL A 20 M² - LANÇAMENTO, ADENSAMENTO E ACABAMENTO. AF_12/2015 CONCRETOS FUNDACOES E ESTRUTURAS</v>
      </c>
    </row>
    <row r="2346" spans="1:13" ht="15">
      <c r="A2346" s="149" t="s">
        <v>3195</v>
      </c>
      <c r="B2346" s="149" t="s">
        <v>3196</v>
      </c>
      <c r="C2346" s="149" t="s">
        <v>3762</v>
      </c>
      <c r="D2346" s="149" t="s">
        <v>3763</v>
      </c>
      <c r="E2346" s="150" t="s">
        <v>643</v>
      </c>
      <c r="F2346" s="149" t="s">
        <v>643</v>
      </c>
      <c r="G2346" s="151">
        <v>92873</v>
      </c>
      <c r="H2346" s="149" t="s">
        <v>3813</v>
      </c>
      <c r="I2346" s="149" t="s">
        <v>2498</v>
      </c>
      <c r="J2346" s="149" t="s">
        <v>726</v>
      </c>
      <c r="K2346" s="150" t="s">
        <v>10582</v>
      </c>
      <c r="L2346" s="149" t="s">
        <v>647</v>
      </c>
      <c r="M2346" s="148" t="str">
        <f t="shared" si="36"/>
        <v>CAIXA REFERENCIAL ATRIBUÍDO SÃO PAULO LANÇAMENTO COM USO DE BALDES, ADENSAMENTO E ACABAMENTO DE CONCRETO EM ESTRUTURAS. AF_12/2015 CONCRETOS FUNDACOES E ESTRUTURAS</v>
      </c>
    </row>
    <row r="2347" spans="1:13" ht="15">
      <c r="A2347" s="149" t="s">
        <v>3195</v>
      </c>
      <c r="B2347" s="149" t="s">
        <v>3196</v>
      </c>
      <c r="C2347" s="149" t="s">
        <v>3762</v>
      </c>
      <c r="D2347" s="149" t="s">
        <v>3763</v>
      </c>
      <c r="E2347" s="150" t="s">
        <v>643</v>
      </c>
      <c r="F2347" s="149" t="s">
        <v>643</v>
      </c>
      <c r="G2347" s="151">
        <v>92874</v>
      </c>
      <c r="H2347" s="149" t="s">
        <v>3814</v>
      </c>
      <c r="I2347" s="149" t="s">
        <v>2498</v>
      </c>
      <c r="J2347" s="149" t="s">
        <v>726</v>
      </c>
      <c r="K2347" s="150" t="s">
        <v>8045</v>
      </c>
      <c r="L2347" s="149" t="s">
        <v>647</v>
      </c>
      <c r="M2347" s="148" t="str">
        <f t="shared" si="36"/>
        <v>CAIXA REFERENCIAL ATRIBUÍDO SÃO PAULO LANÇAMENTO COM USO DE BOMBA, ADENSAMENTO E ACABAMENTO DE CONCRETO EM ESTRUTURAS. AF_12/2015 CONCRETOS FUNDACOES E ESTRUTURAS</v>
      </c>
    </row>
    <row r="2348" spans="1:13" ht="15">
      <c r="A2348" s="149" t="s">
        <v>3195</v>
      </c>
      <c r="B2348" s="149" t="s">
        <v>3196</v>
      </c>
      <c r="C2348" s="149" t="s">
        <v>3762</v>
      </c>
      <c r="D2348" s="149" t="s">
        <v>3763</v>
      </c>
      <c r="E2348" s="150" t="s">
        <v>643</v>
      </c>
      <c r="F2348" s="149" t="s">
        <v>643</v>
      </c>
      <c r="G2348" s="151">
        <v>94962</v>
      </c>
      <c r="H2348" s="149" t="s">
        <v>3815</v>
      </c>
      <c r="I2348" s="149" t="s">
        <v>2498</v>
      </c>
      <c r="J2348" s="149" t="s">
        <v>646</v>
      </c>
      <c r="K2348" s="150" t="s">
        <v>10583</v>
      </c>
      <c r="L2348" s="149" t="s">
        <v>647</v>
      </c>
      <c r="M2348" s="148" t="str">
        <f t="shared" si="36"/>
        <v>CAIXA REFERENCIAL COEFICIENTE DE REPRESENTATIVIDADE CONCRETO MAGRO PARA LASTRO, TRAÇO 1:4,5:4,5 (CIMENTO/ AREIA MÉDIA/ BRITA 1)  - PREPARO MECÂNICO COM BETONEIRA 400 L. AF_07/2016 CONCRETOS FUNDACOES E ESTRUTURAS</v>
      </c>
    </row>
    <row r="2349" spans="1:13" ht="15">
      <c r="A2349" s="149" t="s">
        <v>3195</v>
      </c>
      <c r="B2349" s="149" t="s">
        <v>3196</v>
      </c>
      <c r="C2349" s="149" t="s">
        <v>3762</v>
      </c>
      <c r="D2349" s="149" t="s">
        <v>3763</v>
      </c>
      <c r="E2349" s="150" t="s">
        <v>643</v>
      </c>
      <c r="F2349" s="149" t="s">
        <v>643</v>
      </c>
      <c r="G2349" s="151">
        <v>94963</v>
      </c>
      <c r="H2349" s="149" t="s">
        <v>3817</v>
      </c>
      <c r="I2349" s="149" t="s">
        <v>2498</v>
      </c>
      <c r="J2349" s="149" t="s">
        <v>646</v>
      </c>
      <c r="K2349" s="150" t="s">
        <v>10584</v>
      </c>
      <c r="L2349" s="149" t="s">
        <v>647</v>
      </c>
      <c r="M2349" s="148" t="str">
        <f t="shared" si="36"/>
        <v>CAIXA REFERENCIAL COEFICIENTE DE REPRESENTATIVIDADE CONCRETO FCK = 15MPA, TRAÇO 1:3,4:3,5 (CIMENTO/ AREIA MÉDIA/ BRITA 1)  - PREPARO MECÂNICO COM BETONEIRA 400 L. AF_07/2016 CONCRETOS FUNDACOES E ESTRUTURAS</v>
      </c>
    </row>
    <row r="2350" spans="1:13" ht="15">
      <c r="A2350" s="149" t="s">
        <v>3195</v>
      </c>
      <c r="B2350" s="149" t="s">
        <v>3196</v>
      </c>
      <c r="C2350" s="149" t="s">
        <v>3762</v>
      </c>
      <c r="D2350" s="149" t="s">
        <v>3763</v>
      </c>
      <c r="E2350" s="150" t="s">
        <v>643</v>
      </c>
      <c r="F2350" s="149" t="s">
        <v>643</v>
      </c>
      <c r="G2350" s="151">
        <v>94964</v>
      </c>
      <c r="H2350" s="149" t="s">
        <v>3818</v>
      </c>
      <c r="I2350" s="149" t="s">
        <v>2498</v>
      </c>
      <c r="J2350" s="149" t="s">
        <v>646</v>
      </c>
      <c r="K2350" s="150" t="s">
        <v>10585</v>
      </c>
      <c r="L2350" s="149" t="s">
        <v>647</v>
      </c>
      <c r="M2350" s="148" t="str">
        <f t="shared" si="36"/>
        <v>CAIXA REFERENCIAL COEFICIENTE DE REPRESENTATIVIDADE CONCRETO FCK = 20MPA, TRAÇO 1:2,7:3 (CIMENTO/ AREIA MÉDIA/ BRITA 1)  - PREPARO MECÂNICO COM BETONEIRA 400 L. AF_07/2016 CONCRETOS FUNDACOES E ESTRUTURAS</v>
      </c>
    </row>
    <row r="2351" spans="1:13" ht="15">
      <c r="A2351" s="149" t="s">
        <v>3195</v>
      </c>
      <c r="B2351" s="149" t="s">
        <v>3196</v>
      </c>
      <c r="C2351" s="149" t="s">
        <v>3762</v>
      </c>
      <c r="D2351" s="149" t="s">
        <v>3763</v>
      </c>
      <c r="E2351" s="150" t="s">
        <v>643</v>
      </c>
      <c r="F2351" s="149" t="s">
        <v>643</v>
      </c>
      <c r="G2351" s="151">
        <v>94965</v>
      </c>
      <c r="H2351" s="149" t="s">
        <v>3819</v>
      </c>
      <c r="I2351" s="149" t="s">
        <v>2498</v>
      </c>
      <c r="J2351" s="149" t="s">
        <v>646</v>
      </c>
      <c r="K2351" s="150" t="s">
        <v>10586</v>
      </c>
      <c r="L2351" s="149" t="s">
        <v>647</v>
      </c>
      <c r="M2351" s="148" t="str">
        <f t="shared" si="36"/>
        <v>CAIXA REFERENCIAL COEFICIENTE DE REPRESENTATIVIDADE CONCRETO FCK = 25MPA, TRAÇO 1:2,3:2,7 (CIMENTO/ AREIA MÉDIA/ BRITA 1)  - PREPARO MECÂNICO COM BETONEIRA 400 L. AF_07/2016 CONCRETOS FUNDACOES E ESTRUTURAS</v>
      </c>
    </row>
    <row r="2352" spans="1:13" ht="15">
      <c r="A2352" s="149" t="s">
        <v>3195</v>
      </c>
      <c r="B2352" s="149" t="s">
        <v>3196</v>
      </c>
      <c r="C2352" s="149" t="s">
        <v>3762</v>
      </c>
      <c r="D2352" s="149" t="s">
        <v>3763</v>
      </c>
      <c r="E2352" s="150" t="s">
        <v>643</v>
      </c>
      <c r="F2352" s="149" t="s">
        <v>643</v>
      </c>
      <c r="G2352" s="151">
        <v>94966</v>
      </c>
      <c r="H2352" s="149" t="s">
        <v>3820</v>
      </c>
      <c r="I2352" s="149" t="s">
        <v>2498</v>
      </c>
      <c r="J2352" s="149" t="s">
        <v>646</v>
      </c>
      <c r="K2352" s="150" t="s">
        <v>10587</v>
      </c>
      <c r="L2352" s="149" t="s">
        <v>647</v>
      </c>
      <c r="M2352" s="148" t="str">
        <f t="shared" si="36"/>
        <v>CAIXA REFERENCIAL COEFICIENTE DE REPRESENTATIVIDADE CONCRETO FCK = 30MPA, TRAÇO 1:2,1:2,5 (CIMENTO/ AREIA MÉDIA/ BRITA 1)  - PREPARO MECÂNICO COM BETONEIRA 400 L. AF_07/2016 CONCRETOS FUNDACOES E ESTRUTURAS</v>
      </c>
    </row>
    <row r="2353" spans="1:13" ht="15">
      <c r="A2353" s="149" t="s">
        <v>3195</v>
      </c>
      <c r="B2353" s="149" t="s">
        <v>3196</v>
      </c>
      <c r="C2353" s="149" t="s">
        <v>3762</v>
      </c>
      <c r="D2353" s="149" t="s">
        <v>3763</v>
      </c>
      <c r="E2353" s="150" t="s">
        <v>643</v>
      </c>
      <c r="F2353" s="149" t="s">
        <v>643</v>
      </c>
      <c r="G2353" s="151">
        <v>94967</v>
      </c>
      <c r="H2353" s="149" t="s">
        <v>3821</v>
      </c>
      <c r="I2353" s="149" t="s">
        <v>2498</v>
      </c>
      <c r="J2353" s="149" t="s">
        <v>646</v>
      </c>
      <c r="K2353" s="150" t="s">
        <v>10588</v>
      </c>
      <c r="L2353" s="149" t="s">
        <v>647</v>
      </c>
      <c r="M2353" s="148" t="str">
        <f t="shared" si="36"/>
        <v>CAIXA REFERENCIAL COEFICIENTE DE REPRESENTATIVIDADE CONCRETO FCK = 40MPA, TRAÇO 1:1,6:1,9 (CIMENTO/ AREIA MÉDIA/ BRITA 1)  - PREPARO MECÂNICO COM BETONEIRA 400 L. AF_07/2016 CONCRETOS FUNDACOES E ESTRUTURAS</v>
      </c>
    </row>
    <row r="2354" spans="1:13" ht="15">
      <c r="A2354" s="149" t="s">
        <v>3195</v>
      </c>
      <c r="B2354" s="149" t="s">
        <v>3196</v>
      </c>
      <c r="C2354" s="149" t="s">
        <v>3762</v>
      </c>
      <c r="D2354" s="149" t="s">
        <v>3763</v>
      </c>
      <c r="E2354" s="150" t="s">
        <v>643</v>
      </c>
      <c r="F2354" s="149" t="s">
        <v>643</v>
      </c>
      <c r="G2354" s="151">
        <v>94968</v>
      </c>
      <c r="H2354" s="149" t="s">
        <v>3822</v>
      </c>
      <c r="I2354" s="149" t="s">
        <v>2498</v>
      </c>
      <c r="J2354" s="149" t="s">
        <v>646</v>
      </c>
      <c r="K2354" s="150" t="s">
        <v>10589</v>
      </c>
      <c r="L2354" s="149" t="s">
        <v>647</v>
      </c>
      <c r="M2354" s="148" t="str">
        <f t="shared" si="36"/>
        <v>CAIXA REFERENCIAL COEFICIENTE DE REPRESENTATIVIDADE CONCRETO MAGRO PARA LASTRO, TRAÇO 1:4,5:4,5 (CIMENTO/ AREIA MÉDIA/ BRITA 1)  - PREPARO MECÂNICO COM BETONEIRA 600 L. AF_07/2016 CONCRETOS FUNDACOES E ESTRUTURAS</v>
      </c>
    </row>
    <row r="2355" spans="1:13" ht="15">
      <c r="A2355" s="149" t="s">
        <v>3195</v>
      </c>
      <c r="B2355" s="149" t="s">
        <v>3196</v>
      </c>
      <c r="C2355" s="149" t="s">
        <v>3762</v>
      </c>
      <c r="D2355" s="149" t="s">
        <v>3763</v>
      </c>
      <c r="E2355" s="150" t="s">
        <v>643</v>
      </c>
      <c r="F2355" s="149" t="s">
        <v>643</v>
      </c>
      <c r="G2355" s="151">
        <v>94969</v>
      </c>
      <c r="H2355" s="149" t="s">
        <v>3823</v>
      </c>
      <c r="I2355" s="149" t="s">
        <v>2498</v>
      </c>
      <c r="J2355" s="149" t="s">
        <v>646</v>
      </c>
      <c r="K2355" s="150" t="s">
        <v>10590</v>
      </c>
      <c r="L2355" s="149" t="s">
        <v>647</v>
      </c>
      <c r="M2355" s="148" t="str">
        <f t="shared" si="36"/>
        <v>CAIXA REFERENCIAL COEFICIENTE DE REPRESENTATIVIDADE CONCRETO FCK = 15MPA, TRAÇO 1:3,4:3,5 (CIMENTO/ AREIA MÉDIA/ BRITA 1)  - PREPARO MECÂNICO COM BETONEIRA 600 L. AF_07/2016 CONCRETOS FUNDACOES E ESTRUTURAS</v>
      </c>
    </row>
    <row r="2356" spans="1:13" ht="15">
      <c r="A2356" s="149" t="s">
        <v>3195</v>
      </c>
      <c r="B2356" s="149" t="s">
        <v>3196</v>
      </c>
      <c r="C2356" s="149" t="s">
        <v>3762</v>
      </c>
      <c r="D2356" s="149" t="s">
        <v>3763</v>
      </c>
      <c r="E2356" s="150" t="s">
        <v>643</v>
      </c>
      <c r="F2356" s="149" t="s">
        <v>643</v>
      </c>
      <c r="G2356" s="151">
        <v>94970</v>
      </c>
      <c r="H2356" s="149" t="s">
        <v>3824</v>
      </c>
      <c r="I2356" s="149" t="s">
        <v>2498</v>
      </c>
      <c r="J2356" s="149" t="s">
        <v>646</v>
      </c>
      <c r="K2356" s="150" t="s">
        <v>10591</v>
      </c>
      <c r="L2356" s="149" t="s">
        <v>647</v>
      </c>
      <c r="M2356" s="148" t="str">
        <f t="shared" si="36"/>
        <v>CAIXA REFERENCIAL COEFICIENTE DE REPRESENTATIVIDADE CONCRETO FCK = 20MPA, TRAÇO 1:2,7:3 (CIMENTO/ AREIA MÉDIA/ BRITA 1)  - PREPARO MECÂNICO COM BETONEIRA 600 L. AF_07/2016 CONCRETOS FUNDACOES E ESTRUTURAS</v>
      </c>
    </row>
    <row r="2357" spans="1:13" ht="15">
      <c r="A2357" s="149" t="s">
        <v>3195</v>
      </c>
      <c r="B2357" s="149" t="s">
        <v>3196</v>
      </c>
      <c r="C2357" s="149" t="s">
        <v>3762</v>
      </c>
      <c r="D2357" s="149" t="s">
        <v>3763</v>
      </c>
      <c r="E2357" s="150" t="s">
        <v>643</v>
      </c>
      <c r="F2357" s="149" t="s">
        <v>643</v>
      </c>
      <c r="G2357" s="151">
        <v>94971</v>
      </c>
      <c r="H2357" s="149" t="s">
        <v>3825</v>
      </c>
      <c r="I2357" s="149" t="s">
        <v>2498</v>
      </c>
      <c r="J2357" s="149" t="s">
        <v>646</v>
      </c>
      <c r="K2357" s="150" t="s">
        <v>10592</v>
      </c>
      <c r="L2357" s="149" t="s">
        <v>647</v>
      </c>
      <c r="M2357" s="148" t="str">
        <f t="shared" si="36"/>
        <v>CAIXA REFERENCIAL COEFICIENTE DE REPRESENTATIVIDADE CONCRETO FCK = 25MPA, TRAÇO 1:2,3:2,7 (CIMENTO/ AREIA MÉDIA/ BRITA 1)  - PREPARO MECÂNICO COM BETONEIRA 600 L. AF_07/2016 CONCRETOS FUNDACOES E ESTRUTURAS</v>
      </c>
    </row>
    <row r="2358" spans="1:13" ht="15">
      <c r="A2358" s="149" t="s">
        <v>3195</v>
      </c>
      <c r="B2358" s="149" t="s">
        <v>3196</v>
      </c>
      <c r="C2358" s="149" t="s">
        <v>3762</v>
      </c>
      <c r="D2358" s="149" t="s">
        <v>3763</v>
      </c>
      <c r="E2358" s="150" t="s">
        <v>643</v>
      </c>
      <c r="F2358" s="149" t="s">
        <v>643</v>
      </c>
      <c r="G2358" s="151">
        <v>94972</v>
      </c>
      <c r="H2358" s="149" t="s">
        <v>3826</v>
      </c>
      <c r="I2358" s="149" t="s">
        <v>2498</v>
      </c>
      <c r="J2358" s="149" t="s">
        <v>646</v>
      </c>
      <c r="K2358" s="150" t="s">
        <v>10593</v>
      </c>
      <c r="L2358" s="149" t="s">
        <v>647</v>
      </c>
      <c r="M2358" s="148" t="str">
        <f t="shared" si="36"/>
        <v>CAIXA REFERENCIAL COEFICIENTE DE REPRESENTATIVIDADE CONCRETO FCK = 30MPA, TRAÇO 1:2,1:2,5 (CIMENTO/ AREIA MÉDIA/ BRITA 1)  - PREPARO MECÂNICO COM BETONEIRA 600 L. AF_07/2016 CONCRETOS FUNDACOES E ESTRUTURAS</v>
      </c>
    </row>
    <row r="2359" spans="1:13" ht="15">
      <c r="A2359" s="149" t="s">
        <v>3195</v>
      </c>
      <c r="B2359" s="149" t="s">
        <v>3196</v>
      </c>
      <c r="C2359" s="149" t="s">
        <v>3762</v>
      </c>
      <c r="D2359" s="149" t="s">
        <v>3763</v>
      </c>
      <c r="E2359" s="150" t="s">
        <v>643</v>
      </c>
      <c r="F2359" s="149" t="s">
        <v>643</v>
      </c>
      <c r="G2359" s="151">
        <v>94973</v>
      </c>
      <c r="H2359" s="149" t="s">
        <v>3827</v>
      </c>
      <c r="I2359" s="149" t="s">
        <v>2498</v>
      </c>
      <c r="J2359" s="149" t="s">
        <v>646</v>
      </c>
      <c r="K2359" s="150" t="s">
        <v>10594</v>
      </c>
      <c r="L2359" s="149" t="s">
        <v>647</v>
      </c>
      <c r="M2359" s="148" t="str">
        <f t="shared" si="36"/>
        <v>CAIXA REFERENCIAL COEFICIENTE DE REPRESENTATIVIDADE CONCRETO FCK = 40MPA, TRAÇO 1:1,6:1,9 (CIMENTO/ AREIA MÉDIA/ BRITA 1)  - PREPARO MECÂNICO COM BETONEIRA 600 L. AF_07/2016 CONCRETOS FUNDACOES E ESTRUTURAS</v>
      </c>
    </row>
    <row r="2360" spans="1:13" ht="15">
      <c r="A2360" s="149" t="s">
        <v>3195</v>
      </c>
      <c r="B2360" s="149" t="s">
        <v>3196</v>
      </c>
      <c r="C2360" s="149" t="s">
        <v>3762</v>
      </c>
      <c r="D2360" s="149" t="s">
        <v>3763</v>
      </c>
      <c r="E2360" s="150" t="s">
        <v>643</v>
      </c>
      <c r="F2360" s="149" t="s">
        <v>643</v>
      </c>
      <c r="G2360" s="151">
        <v>94974</v>
      </c>
      <c r="H2360" s="149" t="s">
        <v>3828</v>
      </c>
      <c r="I2360" s="149" t="s">
        <v>2498</v>
      </c>
      <c r="J2360" s="149" t="s">
        <v>646</v>
      </c>
      <c r="K2360" s="150" t="s">
        <v>10595</v>
      </c>
      <c r="L2360" s="149" t="s">
        <v>647</v>
      </c>
      <c r="M2360" s="148" t="str">
        <f t="shared" si="36"/>
        <v>CAIXA REFERENCIAL COEFICIENTE DE REPRESENTATIVIDADE CONCRETO MAGRO PARA LASTRO, TRAÇO 1:4,5:4,5 (CIMENTO/ AREIA MÉDIA/ BRITA 1)  - PREPARO MANUAL. AF_07/2016 CONCRETOS FUNDACOES E ESTRUTURAS</v>
      </c>
    </row>
    <row r="2361" spans="1:13" ht="15">
      <c r="A2361" s="149" t="s">
        <v>3195</v>
      </c>
      <c r="B2361" s="149" t="s">
        <v>3196</v>
      </c>
      <c r="C2361" s="149" t="s">
        <v>3762</v>
      </c>
      <c r="D2361" s="149" t="s">
        <v>3763</v>
      </c>
      <c r="E2361" s="150" t="s">
        <v>643</v>
      </c>
      <c r="F2361" s="149" t="s">
        <v>643</v>
      </c>
      <c r="G2361" s="151">
        <v>94975</v>
      </c>
      <c r="H2361" s="149" t="s">
        <v>3829</v>
      </c>
      <c r="I2361" s="149" t="s">
        <v>2498</v>
      </c>
      <c r="J2361" s="149" t="s">
        <v>646</v>
      </c>
      <c r="K2361" s="150" t="s">
        <v>10596</v>
      </c>
      <c r="L2361" s="149" t="s">
        <v>647</v>
      </c>
      <c r="M2361" s="148" t="str">
        <f t="shared" si="36"/>
        <v>CAIXA REFERENCIAL COEFICIENTE DE REPRESENTATIVIDADE CONCRETO FCK = 15MPA, TRAÇO 1:3,4:3,5 (CIMENTO/ AREIA MÉDIA/ BRITA 1)  - PREPARO MANUAL. AF_07/2016 CONCRETOS FUNDACOES E ESTRUTURAS</v>
      </c>
    </row>
    <row r="2362" spans="1:13" ht="15">
      <c r="A2362" s="149" t="s">
        <v>3195</v>
      </c>
      <c r="B2362" s="149" t="s">
        <v>3196</v>
      </c>
      <c r="C2362" s="149" t="s">
        <v>3762</v>
      </c>
      <c r="D2362" s="149" t="s">
        <v>3763</v>
      </c>
      <c r="E2362" s="150" t="s">
        <v>643</v>
      </c>
      <c r="F2362" s="149" t="s">
        <v>643</v>
      </c>
      <c r="G2362" s="151">
        <v>96555</v>
      </c>
      <c r="H2362" s="149" t="s">
        <v>3830</v>
      </c>
      <c r="I2362" s="149" t="s">
        <v>2498</v>
      </c>
      <c r="J2362" s="149" t="s">
        <v>726</v>
      </c>
      <c r="K2362" s="150" t="s">
        <v>10597</v>
      </c>
      <c r="L2362" s="149" t="s">
        <v>647</v>
      </c>
      <c r="M2362" s="148" t="str">
        <f t="shared" si="36"/>
        <v>CAIXA REFERENCIAL ATRIBUÍDO SÃO PAULO CONCRETAGEM DE BLOCOS DE COROAMENTO E VIGAS BALDRAME, FCK 30 MPA, COM USO DE JERICA  LANÇAMENTO, ADENSAMENTO E ACABAMENTO. AF_06/2017 CONCRETOS FUNDACOES E ESTRUTURAS</v>
      </c>
    </row>
    <row r="2363" spans="1:13" ht="15">
      <c r="A2363" s="149" t="s">
        <v>3195</v>
      </c>
      <c r="B2363" s="149" t="s">
        <v>3196</v>
      </c>
      <c r="C2363" s="149" t="s">
        <v>3762</v>
      </c>
      <c r="D2363" s="149" t="s">
        <v>3763</v>
      </c>
      <c r="E2363" s="150" t="s">
        <v>643</v>
      </c>
      <c r="F2363" s="149" t="s">
        <v>643</v>
      </c>
      <c r="G2363" s="151">
        <v>96556</v>
      </c>
      <c r="H2363" s="149" t="s">
        <v>3831</v>
      </c>
      <c r="I2363" s="149" t="s">
        <v>2498</v>
      </c>
      <c r="J2363" s="149" t="s">
        <v>726</v>
      </c>
      <c r="K2363" s="150" t="s">
        <v>10598</v>
      </c>
      <c r="L2363" s="149" t="s">
        <v>647</v>
      </c>
      <c r="M2363" s="148" t="str">
        <f t="shared" si="36"/>
        <v>CAIXA REFERENCIAL ATRIBUÍDO SÃO PAULO CONCRETAGEM DE SAPATAS, FCK 30 MPA, COM USO DE JERICA  LANÇAMENTO, ADENSAMENTO E ACABAMENTO. AF_06/2017 CONCRETOS FUNDACOES E ESTRUTURAS</v>
      </c>
    </row>
    <row r="2364" spans="1:13" ht="15">
      <c r="A2364" s="149" t="s">
        <v>3195</v>
      </c>
      <c r="B2364" s="149" t="s">
        <v>3196</v>
      </c>
      <c r="C2364" s="149" t="s">
        <v>3762</v>
      </c>
      <c r="D2364" s="149" t="s">
        <v>3763</v>
      </c>
      <c r="E2364" s="150" t="s">
        <v>643</v>
      </c>
      <c r="F2364" s="149" t="s">
        <v>643</v>
      </c>
      <c r="G2364" s="151">
        <v>96557</v>
      </c>
      <c r="H2364" s="149" t="s">
        <v>3832</v>
      </c>
      <c r="I2364" s="149" t="s">
        <v>2498</v>
      </c>
      <c r="J2364" s="149" t="s">
        <v>726</v>
      </c>
      <c r="K2364" s="150" t="s">
        <v>10599</v>
      </c>
      <c r="L2364" s="149" t="s">
        <v>647</v>
      </c>
      <c r="M2364" s="148" t="str">
        <f t="shared" si="36"/>
        <v>CAIXA REFERENCIAL ATRIBUÍDO SÃO PAULO CONCRETAGEM DE BLOCOS DE COROAMENTO E VIGAS BALDRAMES, FCK 30 MPA, COM USO DE BOMBA  LANÇAMENTO, ADENSAMENTO E ACABAMENTO. AF_06/2017 CONCRETOS FUNDACOES E ESTRUTURAS</v>
      </c>
    </row>
    <row r="2365" spans="1:13" ht="15">
      <c r="A2365" s="149" t="s">
        <v>3195</v>
      </c>
      <c r="B2365" s="149" t="s">
        <v>3196</v>
      </c>
      <c r="C2365" s="149" t="s">
        <v>3762</v>
      </c>
      <c r="D2365" s="149" t="s">
        <v>3763</v>
      </c>
      <c r="E2365" s="150" t="s">
        <v>643</v>
      </c>
      <c r="F2365" s="149" t="s">
        <v>643</v>
      </c>
      <c r="G2365" s="151">
        <v>96558</v>
      </c>
      <c r="H2365" s="149" t="s">
        <v>3833</v>
      </c>
      <c r="I2365" s="149" t="s">
        <v>2498</v>
      </c>
      <c r="J2365" s="149" t="s">
        <v>726</v>
      </c>
      <c r="K2365" s="150" t="s">
        <v>10600</v>
      </c>
      <c r="L2365" s="149" t="s">
        <v>647</v>
      </c>
      <c r="M2365" s="148" t="str">
        <f t="shared" si="36"/>
        <v>CAIXA REFERENCIAL ATRIBUÍDO SÃO PAULO CONCRETAGEM DE SAPATAS, FCK 30 MPA, COM USO DE BOMBA  LANÇAMENTO, ADENSAMENTO E ACABAMENTO. AF_11/2016 CONCRETOS FUNDACOES E ESTRUTURAS</v>
      </c>
    </row>
    <row r="2366" spans="1:13" ht="15">
      <c r="A2366" s="149" t="s">
        <v>3195</v>
      </c>
      <c r="B2366" s="149" t="s">
        <v>3196</v>
      </c>
      <c r="C2366" s="149" t="s">
        <v>3762</v>
      </c>
      <c r="D2366" s="149" t="s">
        <v>3763</v>
      </c>
      <c r="E2366" s="150" t="s">
        <v>643</v>
      </c>
      <c r="F2366" s="149" t="s">
        <v>643</v>
      </c>
      <c r="G2366" s="151">
        <v>99235</v>
      </c>
      <c r="H2366" s="149" t="s">
        <v>3834</v>
      </c>
      <c r="I2366" s="149" t="s">
        <v>2498</v>
      </c>
      <c r="J2366" s="149" t="s">
        <v>646</v>
      </c>
      <c r="K2366" s="150" t="s">
        <v>10601</v>
      </c>
      <c r="L2366" s="149" t="s">
        <v>647</v>
      </c>
      <c r="M2366" s="148" t="str">
        <f t="shared" si="36"/>
        <v>CAIXA REFERENCIAL COEFICIENTE DE REPRESENTATIVIDADE CONCRETAGEM DE EDIFICAÇÕES (PAREDES E LAJES) FEITAS COM SISTEMA DE FÔRMAS MANUSEÁVEIS, COM CONCRETO USINADO AUTOADENSÁVEL FCK 25 MPA - LANÇAMENTO E ACABAMENTO. AF_06/2015 CONCRETOS FUNDACOES E ESTRUTURAS</v>
      </c>
    </row>
    <row r="2367" spans="1:13" ht="15">
      <c r="A2367" s="149" t="s">
        <v>3195</v>
      </c>
      <c r="B2367" s="149" t="s">
        <v>3196</v>
      </c>
      <c r="C2367" s="149" t="s">
        <v>3762</v>
      </c>
      <c r="D2367" s="149" t="s">
        <v>3763</v>
      </c>
      <c r="E2367" s="150" t="s">
        <v>643</v>
      </c>
      <c r="F2367" s="149" t="s">
        <v>643</v>
      </c>
      <c r="G2367" s="151">
        <v>99431</v>
      </c>
      <c r="H2367" s="149" t="s">
        <v>3835</v>
      </c>
      <c r="I2367" s="149" t="s">
        <v>2498</v>
      </c>
      <c r="J2367" s="149" t="s">
        <v>726</v>
      </c>
      <c r="K2367" s="150" t="s">
        <v>10602</v>
      </c>
      <c r="L2367" s="149" t="s">
        <v>647</v>
      </c>
      <c r="M2367" s="148" t="str">
        <f t="shared" si="36"/>
        <v>CAIXA REFERENCIAL ATRIBUÍDO SÃO PAULO CONCRETAGEM DE LAJES EM EDIFICAÇÕES UNIFAMILIARES FEITAS COM SISTEMA DE FÔRMAS MANUSEÁVEIS, COM CONCRETO USINADO BOMBEÁVEL FCK 25 MPA - LANÇAMENTO, ADENSAMENTO E ACABAMENTO (EXCLUSIVE BOMBA LANÇA). AF_06/2015 CONCRETOS FUNDACOES E ESTRUTURAS</v>
      </c>
    </row>
    <row r="2368" spans="1:13" ht="15">
      <c r="A2368" s="149" t="s">
        <v>3195</v>
      </c>
      <c r="B2368" s="149" t="s">
        <v>3196</v>
      </c>
      <c r="C2368" s="149" t="s">
        <v>3762</v>
      </c>
      <c r="D2368" s="149" t="s">
        <v>3763</v>
      </c>
      <c r="E2368" s="150" t="s">
        <v>643</v>
      </c>
      <c r="F2368" s="149" t="s">
        <v>643</v>
      </c>
      <c r="G2368" s="151">
        <v>99432</v>
      </c>
      <c r="H2368" s="149" t="s">
        <v>3836</v>
      </c>
      <c r="I2368" s="149" t="s">
        <v>2498</v>
      </c>
      <c r="J2368" s="149" t="s">
        <v>726</v>
      </c>
      <c r="K2368" s="150" t="s">
        <v>10603</v>
      </c>
      <c r="L2368" s="149" t="s">
        <v>647</v>
      </c>
      <c r="M2368" s="148" t="str">
        <f t="shared" si="36"/>
        <v>CAIXA REFERENCIAL ATRIBUÍDO SÃO PAULO CONCRETAGEM DE PAREDES EM EDIFICAÇÕES UNIFAMILIARES FEITAS COM SISTEMA DE FÔRMAS MANUSEÁVEIS, COM CONCRETO USINADO BOMBEÁVEL FCK 25 MPA - LANÇAMENTO, ADENSAMENTO E ACABAMENTO (EXCLUSIVE BOMBA LANÇA). AF_06/2015 CONCRETOS FUNDACOES E ESTRUTURAS</v>
      </c>
    </row>
    <row r="2369" spans="1:13" ht="15">
      <c r="A2369" s="149" t="s">
        <v>3195</v>
      </c>
      <c r="B2369" s="149" t="s">
        <v>3196</v>
      </c>
      <c r="C2369" s="149" t="s">
        <v>3762</v>
      </c>
      <c r="D2369" s="149" t="s">
        <v>3763</v>
      </c>
      <c r="E2369" s="150" t="s">
        <v>643</v>
      </c>
      <c r="F2369" s="149" t="s">
        <v>643</v>
      </c>
      <c r="G2369" s="151">
        <v>99433</v>
      </c>
      <c r="H2369" s="149" t="s">
        <v>3837</v>
      </c>
      <c r="I2369" s="149" t="s">
        <v>2498</v>
      </c>
      <c r="J2369" s="149" t="s">
        <v>726</v>
      </c>
      <c r="K2369" s="150" t="s">
        <v>10604</v>
      </c>
      <c r="L2369" s="149" t="s">
        <v>647</v>
      </c>
      <c r="M2369" s="148" t="str">
        <f t="shared" si="36"/>
        <v>CAIXA REFERENCIAL ATRIBUÍDO SÃO PAULO CONCRETAGEM DE PLATIBANDA EM EDIFICAÇÕES UNIFAMILIARES FEITAS COM SISTEMA DE FÔRMAS MANUSEÁVEIS, COM CONCRETO USINADO BOMBEÁVEL FCK 25 MPA, - LANÇAMENTO, ADENSAMENTO E ACABAMENTO (EXCLUSIVE BOMBA LANÇA). AF_06/2015 CONCRETOS FUNDACOES E ESTRUTURAS</v>
      </c>
    </row>
    <row r="2370" spans="1:13" ht="15">
      <c r="A2370" s="149" t="s">
        <v>3195</v>
      </c>
      <c r="B2370" s="149" t="s">
        <v>3196</v>
      </c>
      <c r="C2370" s="149" t="s">
        <v>3762</v>
      </c>
      <c r="D2370" s="149" t="s">
        <v>3763</v>
      </c>
      <c r="E2370" s="150" t="s">
        <v>643</v>
      </c>
      <c r="F2370" s="149" t="s">
        <v>643</v>
      </c>
      <c r="G2370" s="151">
        <v>99434</v>
      </c>
      <c r="H2370" s="149" t="s">
        <v>3838</v>
      </c>
      <c r="I2370" s="149" t="s">
        <v>2498</v>
      </c>
      <c r="J2370" s="149" t="s">
        <v>726</v>
      </c>
      <c r="K2370" s="150" t="s">
        <v>10605</v>
      </c>
      <c r="L2370" s="149" t="s">
        <v>647</v>
      </c>
      <c r="M2370" s="148" t="str">
        <f t="shared" si="36"/>
        <v>CAIXA REFERENCIAL ATRIBUÍDO SÃO PAULO CONCRETAGEM DE LAJES EM EDIFICAÇÕES MULTIFAMILIARES FEITAS COM SISTEMA DE FÔRMAS MANUSEÁVEIS, COM CONCRETO USINADO BOMBEÁVEL FCK 25 MPA - LANÇAMENTO, ADENSAMENTO E ACABAMENTO (EXCLUSIVE BOMBA LANÇA). AF_06/2015 CONCRETOS FUNDACOES E ESTRUTURAS</v>
      </c>
    </row>
    <row r="2371" spans="1:13" ht="15">
      <c r="A2371" s="149" t="s">
        <v>3195</v>
      </c>
      <c r="B2371" s="149" t="s">
        <v>3196</v>
      </c>
      <c r="C2371" s="149" t="s">
        <v>3762</v>
      </c>
      <c r="D2371" s="149" t="s">
        <v>3763</v>
      </c>
      <c r="E2371" s="150" t="s">
        <v>643</v>
      </c>
      <c r="F2371" s="149" t="s">
        <v>643</v>
      </c>
      <c r="G2371" s="151">
        <v>99435</v>
      </c>
      <c r="H2371" s="149" t="s">
        <v>3839</v>
      </c>
      <c r="I2371" s="149" t="s">
        <v>2498</v>
      </c>
      <c r="J2371" s="149" t="s">
        <v>726</v>
      </c>
      <c r="K2371" s="150" t="s">
        <v>10606</v>
      </c>
      <c r="L2371" s="149" t="s">
        <v>647</v>
      </c>
      <c r="M2371" s="148" t="str">
        <f t="shared" si="36"/>
        <v>CAIXA REFERENCIAL ATRIBUÍDO SÃO PAULO CONCRETAGEM DE PAREDES EM EDIFICAÇÕES MULTIFAMILIARES FEITAS COM SISTEMA DE FÔRMAS MANUSEÁVEIS, COM CONCRETO USINADO BOMBEÁVEL FCK 25 MPA - LANÇAMENTO, ADENSAMENTO E ACABAMENTO (EXCLUSIVE BOMBA LANÇA). AF_06/2015 CONCRETOS FUNDACOES E ESTRUTURAS</v>
      </c>
    </row>
    <row r="2372" spans="1:13" ht="15">
      <c r="A2372" s="149" t="s">
        <v>3195</v>
      </c>
      <c r="B2372" s="149" t="s">
        <v>3196</v>
      </c>
      <c r="C2372" s="149" t="s">
        <v>3762</v>
      </c>
      <c r="D2372" s="149" t="s">
        <v>3763</v>
      </c>
      <c r="E2372" s="150" t="s">
        <v>643</v>
      </c>
      <c r="F2372" s="149" t="s">
        <v>643</v>
      </c>
      <c r="G2372" s="151">
        <v>99436</v>
      </c>
      <c r="H2372" s="149" t="s">
        <v>3840</v>
      </c>
      <c r="I2372" s="149" t="s">
        <v>2498</v>
      </c>
      <c r="J2372" s="149" t="s">
        <v>726</v>
      </c>
      <c r="K2372" s="150" t="s">
        <v>10607</v>
      </c>
      <c r="L2372" s="149" t="s">
        <v>647</v>
      </c>
      <c r="M2372" s="148" t="str">
        <f t="shared" si="36"/>
        <v>CAIXA REFERENCIAL ATRIBUÍDO SÃO PAULO CONCRETAGEM DE PLATIBANDA EM EDIFICAÇÕES MULTIFAMILIARES FEITAS COM SISTEMA DE FÔRMAS MANUSEÁVEIS, COM CONCRETO USINADO BOMBEÁVEL FCK 25 MPA - LANÇAMENTO, ADENSAMENTO E ACABAMENTO (EXCLUSIVE BOMBA LANÇA). AF_06/2015 CONCRETOS FUNDACOES E ESTRUTURAS</v>
      </c>
    </row>
    <row r="2373" spans="1:13" ht="15">
      <c r="A2373" s="149" t="s">
        <v>3195</v>
      </c>
      <c r="B2373" s="149" t="s">
        <v>3196</v>
      </c>
      <c r="C2373" s="149" t="s">
        <v>3762</v>
      </c>
      <c r="D2373" s="149" t="s">
        <v>3763</v>
      </c>
      <c r="E2373" s="150" t="s">
        <v>643</v>
      </c>
      <c r="F2373" s="149" t="s">
        <v>643</v>
      </c>
      <c r="G2373" s="151">
        <v>99437</v>
      </c>
      <c r="H2373" s="149" t="s">
        <v>3841</v>
      </c>
      <c r="I2373" s="149" t="s">
        <v>2498</v>
      </c>
      <c r="J2373" s="149" t="s">
        <v>646</v>
      </c>
      <c r="K2373" s="150" t="s">
        <v>10608</v>
      </c>
      <c r="L2373" s="149" t="s">
        <v>647</v>
      </c>
      <c r="M2373" s="148" t="str">
        <f t="shared" si="36"/>
        <v>CAIXA REFERENCIAL COEFICIENTE DE REPRESENTATIVIDADE CONCRETAGEM DE PLATIBANDA EM EDIFICAÇÕES UNIFAMILIARES FEITAS COM SISTEMA DE FÔRMAS MANUSEÁVEIS, COM CONCRETO USINADO AUTOADENSÁVEL FCK 25 MPA - LANÇAMENTO E ACABAMENTO. AF_06/2015 CONCRETOS FUNDACOES E ESTRUTURAS</v>
      </c>
    </row>
    <row r="2374" spans="1:13" ht="15">
      <c r="A2374" s="149" t="s">
        <v>3195</v>
      </c>
      <c r="B2374" s="149" t="s">
        <v>3196</v>
      </c>
      <c r="C2374" s="149" t="s">
        <v>3762</v>
      </c>
      <c r="D2374" s="149" t="s">
        <v>3763</v>
      </c>
      <c r="E2374" s="150" t="s">
        <v>643</v>
      </c>
      <c r="F2374" s="149" t="s">
        <v>643</v>
      </c>
      <c r="G2374" s="151">
        <v>99438</v>
      </c>
      <c r="H2374" s="149" t="s">
        <v>3842</v>
      </c>
      <c r="I2374" s="149" t="s">
        <v>2498</v>
      </c>
      <c r="J2374" s="149" t="s">
        <v>646</v>
      </c>
      <c r="K2374" s="150" t="s">
        <v>10609</v>
      </c>
      <c r="L2374" s="149" t="s">
        <v>647</v>
      </c>
      <c r="M2374" s="148" t="str">
        <f t="shared" si="36"/>
        <v>CAIXA REFERENCIAL COEFICIENTE DE REPRESENTATIVIDADE CONCRETAGEM DE PLATIBANDA EM EDIFICAÇÕES MULTIFAMILIARES FEITAS COM SISTEMA DE FÔRMAS MANUSEÁVEIS, COM CONCRETO USINADO AUTOADENSÁVEL FCK 25 MPA - LANÇAMENTO E ACABAMENTO. AF_06/2015 CONCRETOS FUNDACOES E ESTRUTURAS</v>
      </c>
    </row>
    <row r="2375" spans="1:13" ht="15">
      <c r="A2375" s="149" t="s">
        <v>3195</v>
      </c>
      <c r="B2375" s="149" t="s">
        <v>3196</v>
      </c>
      <c r="C2375" s="149" t="s">
        <v>3762</v>
      </c>
      <c r="D2375" s="149" t="s">
        <v>3763</v>
      </c>
      <c r="E2375" s="150" t="s">
        <v>643</v>
      </c>
      <c r="F2375" s="149" t="s">
        <v>643</v>
      </c>
      <c r="G2375" s="151">
        <v>99439</v>
      </c>
      <c r="H2375" s="149" t="s">
        <v>3843</v>
      </c>
      <c r="I2375" s="149" t="s">
        <v>2498</v>
      </c>
      <c r="J2375" s="149" t="s">
        <v>726</v>
      </c>
      <c r="K2375" s="150" t="s">
        <v>10610</v>
      </c>
      <c r="L2375" s="149" t="s">
        <v>647</v>
      </c>
      <c r="M2375" s="148" t="str">
        <f t="shared" ref="M2375:M2438" si="37">CONCATENATE(L2375," ",J2375," ",H2375," ",C2375," ",A2375)</f>
        <v>CAIXA REFERENCIAL ATRIBUÍDO SÃO PAULO CONCRETAGEM DE EDIFICAÇÕES (PAREDES E LAJES) FEITAS COM SISTEMA DE FÔRMAS MANUSEÁVEIS, COM CONCRETO USINADO BOMBEÁVEL FCK 25 MPA - LANÇAMENTO, ADENSAMENTO E ACABAMENTO (EXCLUSIVE BOMBA LANÇA). AF_06/2015 CONCRETOS FUNDACOES E ESTRUTURAS</v>
      </c>
    </row>
    <row r="2376" spans="1:13" ht="15">
      <c r="A2376" s="149" t="s">
        <v>3195</v>
      </c>
      <c r="B2376" s="149" t="s">
        <v>3196</v>
      </c>
      <c r="C2376" s="149" t="s">
        <v>3844</v>
      </c>
      <c r="D2376" s="149" t="s">
        <v>3845</v>
      </c>
      <c r="E2376" s="150">
        <v>74141</v>
      </c>
      <c r="F2376" s="149" t="s">
        <v>3846</v>
      </c>
      <c r="G2376" s="151" t="s">
        <v>3847</v>
      </c>
      <c r="H2376" s="149" t="s">
        <v>3848</v>
      </c>
      <c r="I2376" s="149" t="s">
        <v>996</v>
      </c>
      <c r="J2376" s="149" t="s">
        <v>726</v>
      </c>
      <c r="K2376" s="150" t="s">
        <v>7245</v>
      </c>
      <c r="L2376" s="149" t="s">
        <v>647</v>
      </c>
      <c r="M2376" s="148" t="str">
        <f t="shared" si="37"/>
        <v>CAIXA REFERENCIAL ATRIBUÍDO SÃO PAULO LAJE PRE-MOLD BETA 11 P/1KN/M2 VAOS 4,40M/INCL VIGOTAS TIJOLOS ARMADURA NEGATIVA CAPEAMENTO 3CM CONCRETO 20MPA ESCORAMENTO MATERIAL E MAO  DE OBRA. LAJE PRE-FABRICADA FUNDACOES E ESTRUTURAS</v>
      </c>
    </row>
    <row r="2377" spans="1:13" ht="15">
      <c r="A2377" s="149" t="s">
        <v>3195</v>
      </c>
      <c r="B2377" s="149" t="s">
        <v>3196</v>
      </c>
      <c r="C2377" s="149" t="s">
        <v>3844</v>
      </c>
      <c r="D2377" s="149" t="s">
        <v>3845</v>
      </c>
      <c r="E2377" s="150">
        <v>74141</v>
      </c>
      <c r="F2377" s="149" t="s">
        <v>3846</v>
      </c>
      <c r="G2377" s="151" t="s">
        <v>3849</v>
      </c>
      <c r="H2377" s="149" t="s">
        <v>3850</v>
      </c>
      <c r="I2377" s="149" t="s">
        <v>996</v>
      </c>
      <c r="J2377" s="149" t="s">
        <v>726</v>
      </c>
      <c r="K2377" s="150" t="s">
        <v>10611</v>
      </c>
      <c r="L2377" s="149" t="s">
        <v>647</v>
      </c>
      <c r="M2377" s="148" t="str">
        <f t="shared" si="37"/>
        <v>CAIXA REFERENCIAL ATRIBUÍDO SÃO PAULO LAJE PRE-MOLD BETA 12 P/3,5KN/M2 VAO 4,1M INCL VIGOTAS TIJOLOS ARMADU-RA NEGATIVA CAPEAMENTO 3CM CONCRETO 15MPA ESCORAMENTO MATERIAIS E MAO DE OBRA. LAJE PRE-FABRICADA FUNDACOES E ESTRUTURAS</v>
      </c>
    </row>
    <row r="2378" spans="1:13" ht="15">
      <c r="A2378" s="149" t="s">
        <v>3195</v>
      </c>
      <c r="B2378" s="149" t="s">
        <v>3196</v>
      </c>
      <c r="C2378" s="149" t="s">
        <v>3844</v>
      </c>
      <c r="D2378" s="149" t="s">
        <v>3845</v>
      </c>
      <c r="E2378" s="150">
        <v>74141</v>
      </c>
      <c r="F2378" s="149" t="s">
        <v>3846</v>
      </c>
      <c r="G2378" s="151" t="s">
        <v>3851</v>
      </c>
      <c r="H2378" s="149" t="s">
        <v>3852</v>
      </c>
      <c r="I2378" s="149" t="s">
        <v>996</v>
      </c>
      <c r="J2378" s="149" t="s">
        <v>726</v>
      </c>
      <c r="K2378" s="150" t="s">
        <v>10612</v>
      </c>
      <c r="L2378" s="149" t="s">
        <v>647</v>
      </c>
      <c r="M2378" s="148" t="str">
        <f t="shared" si="37"/>
        <v>CAIXA REFERENCIAL ATRIBUÍDO SÃO PAULO LAJE PRE-MOLD BETA 16 P/3,5KN/M2 VAO 5,2M INCL VIGOTAS TIJOLOS ARMADU-RA NEGATIVA CAPEAMENTO 3CM CONCRETO 15MPA ESCORAMENTO MATERIAL E MAO  DE OBRA. LAJE PRE-FABRICADA FUNDACOES E ESTRUTURAS</v>
      </c>
    </row>
    <row r="2379" spans="1:13" ht="15">
      <c r="A2379" s="149" t="s">
        <v>3195</v>
      </c>
      <c r="B2379" s="149" t="s">
        <v>3196</v>
      </c>
      <c r="C2379" s="149" t="s">
        <v>3844</v>
      </c>
      <c r="D2379" s="149" t="s">
        <v>3845</v>
      </c>
      <c r="E2379" s="150">
        <v>74141</v>
      </c>
      <c r="F2379" s="149" t="s">
        <v>3846</v>
      </c>
      <c r="G2379" s="151" t="s">
        <v>3853</v>
      </c>
      <c r="H2379" s="149" t="s">
        <v>3854</v>
      </c>
      <c r="I2379" s="149" t="s">
        <v>996</v>
      </c>
      <c r="J2379" s="149" t="s">
        <v>726</v>
      </c>
      <c r="K2379" s="150" t="s">
        <v>10613</v>
      </c>
      <c r="L2379" s="149" t="s">
        <v>647</v>
      </c>
      <c r="M2379" s="148" t="str">
        <f t="shared" si="37"/>
        <v>CAIXA REFERENCIAL ATRIBUÍDO SÃO PAULO LAJE PRE-MOLD BETA 20 P/3,5KN/M2 VAO 6,2M INCL VIGOTAS TIJOLOS ARMADU-RA NEGATIVA CAPEAMENTO 3CM CONCRETO 15MPA ESCORAMENTO MATERIAL E MAO  DE OBRA. LAJE PRE-FABRICADA FUNDACOES E ESTRUTURAS</v>
      </c>
    </row>
    <row r="2380" spans="1:13" ht="15">
      <c r="A2380" s="149" t="s">
        <v>3195</v>
      </c>
      <c r="B2380" s="149" t="s">
        <v>3196</v>
      </c>
      <c r="C2380" s="149" t="s">
        <v>3844</v>
      </c>
      <c r="D2380" s="149" t="s">
        <v>3845</v>
      </c>
      <c r="E2380" s="150">
        <v>74202</v>
      </c>
      <c r="F2380" s="149" t="s">
        <v>3846</v>
      </c>
      <c r="G2380" s="151" t="s">
        <v>3855</v>
      </c>
      <c r="H2380" s="149" t="s">
        <v>3856</v>
      </c>
      <c r="I2380" s="149" t="s">
        <v>996</v>
      </c>
      <c r="J2380" s="149" t="s">
        <v>726</v>
      </c>
      <c r="K2380" s="150" t="s">
        <v>5699</v>
      </c>
      <c r="L2380" s="149" t="s">
        <v>647</v>
      </c>
      <c r="M2380" s="148" t="str">
        <f t="shared" si="37"/>
        <v>CAIXA REFERENCIAL ATRIBUÍDO SÃO PAULO LAJE PRE-MOLDADA P/FORRO, SOBRECARGA 100KG/M2, VAOS ATE 3,50M/E=8CM, C/LAJOTAS E CAP.C/CONC FCK=20MPA, 3CM, INTER-EIXO 38CM, C/ESCORAMENTO (REAPR.3X) E FERRAGEM NEGATIVA LAJE PRE-FABRICADA FUNDACOES E ESTRUTURAS</v>
      </c>
    </row>
    <row r="2381" spans="1:13" ht="15">
      <c r="A2381" s="149" t="s">
        <v>3195</v>
      </c>
      <c r="B2381" s="149" t="s">
        <v>3196</v>
      </c>
      <c r="C2381" s="149" t="s">
        <v>3844</v>
      </c>
      <c r="D2381" s="149" t="s">
        <v>3845</v>
      </c>
      <c r="E2381" s="150">
        <v>74202</v>
      </c>
      <c r="F2381" s="149" t="s">
        <v>3846</v>
      </c>
      <c r="G2381" s="151" t="s">
        <v>3857</v>
      </c>
      <c r="H2381" s="149" t="s">
        <v>3858</v>
      </c>
      <c r="I2381" s="149" t="s">
        <v>996</v>
      </c>
      <c r="J2381" s="149" t="s">
        <v>726</v>
      </c>
      <c r="K2381" s="150" t="s">
        <v>4585</v>
      </c>
      <c r="L2381" s="149" t="s">
        <v>647</v>
      </c>
      <c r="M2381" s="148" t="str">
        <f t="shared" si="37"/>
        <v>CAIXA REFERENCIAL ATRIBUÍDO SÃO PAULO LAJE PRE-MOLDADA P/PISO, SOBRECARGA 200KG/M2, VAOS ATE 3,50M/E=8CM, C/LAJOTAS E CAP.C/CONC FCK=20MPA, 4CM, INTER-EIXO 38CM, C/ESCORAMENTO (REAPR.3X) E FERRAGEM NEGATIVA LAJE PRE-FABRICADA FUNDACOES E ESTRUTURAS</v>
      </c>
    </row>
    <row r="2382" spans="1:13" ht="15">
      <c r="A2382" s="149" t="s">
        <v>3195</v>
      </c>
      <c r="B2382" s="149" t="s">
        <v>3196</v>
      </c>
      <c r="C2382" s="149" t="s">
        <v>3859</v>
      </c>
      <c r="D2382" s="149" t="s">
        <v>3860</v>
      </c>
      <c r="E2382" s="150">
        <v>73817</v>
      </c>
      <c r="F2382" s="149" t="s">
        <v>3861</v>
      </c>
      <c r="G2382" s="151" t="s">
        <v>3862</v>
      </c>
      <c r="H2382" s="149" t="s">
        <v>3863</v>
      </c>
      <c r="I2382" s="149" t="s">
        <v>2498</v>
      </c>
      <c r="J2382" s="149" t="s">
        <v>646</v>
      </c>
      <c r="K2382" s="150" t="s">
        <v>10614</v>
      </c>
      <c r="L2382" s="149" t="s">
        <v>647</v>
      </c>
      <c r="M2382" s="148" t="str">
        <f t="shared" si="37"/>
        <v>CAIXA REFERENCIAL COEFICIENTE DE REPRESENTATIVIDADE EMBASAMENTO DE MATERIAL GRANULAR - PO DE PEDRA EMBASAMENTOS FUNDACOES E ESTRUTURAS</v>
      </c>
    </row>
    <row r="2383" spans="1:13" ht="15">
      <c r="A2383" s="149" t="s">
        <v>3195</v>
      </c>
      <c r="B2383" s="149" t="s">
        <v>3196</v>
      </c>
      <c r="C2383" s="149" t="s">
        <v>3859</v>
      </c>
      <c r="D2383" s="149" t="s">
        <v>3860</v>
      </c>
      <c r="E2383" s="150">
        <v>73817</v>
      </c>
      <c r="F2383" s="149" t="s">
        <v>3861</v>
      </c>
      <c r="G2383" s="151" t="s">
        <v>3864</v>
      </c>
      <c r="H2383" s="149" t="s">
        <v>3865</v>
      </c>
      <c r="I2383" s="149" t="s">
        <v>2498</v>
      </c>
      <c r="J2383" s="149" t="s">
        <v>646</v>
      </c>
      <c r="K2383" s="150" t="s">
        <v>5085</v>
      </c>
      <c r="L2383" s="149" t="s">
        <v>647</v>
      </c>
      <c r="M2383" s="148" t="str">
        <f t="shared" si="37"/>
        <v>CAIXA REFERENCIAL COEFICIENTE DE REPRESENTATIVIDADE EMBASAMENTO DE MATERIAL GRANULAR - RACHAO EMBASAMENTOS FUNDACOES E ESTRUTURAS</v>
      </c>
    </row>
    <row r="2384" spans="1:13" ht="15">
      <c r="A2384" s="149" t="s">
        <v>3195</v>
      </c>
      <c r="B2384" s="149" t="s">
        <v>3196</v>
      </c>
      <c r="C2384" s="149" t="s">
        <v>3859</v>
      </c>
      <c r="D2384" s="149" t="s">
        <v>3860</v>
      </c>
      <c r="E2384" s="150">
        <v>74078</v>
      </c>
      <c r="F2384" s="149" t="s">
        <v>3866</v>
      </c>
      <c r="G2384" s="151" t="s">
        <v>3867</v>
      </c>
      <c r="H2384" s="149" t="s">
        <v>3868</v>
      </c>
      <c r="I2384" s="149" t="s">
        <v>996</v>
      </c>
      <c r="J2384" s="149" t="s">
        <v>646</v>
      </c>
      <c r="K2384" s="150" t="s">
        <v>10615</v>
      </c>
      <c r="L2384" s="149" t="s">
        <v>647</v>
      </c>
      <c r="M2384" s="148" t="str">
        <f t="shared" si="37"/>
        <v>CAIXA REFERENCIAL COEFICIENTE DE REPRESENTATIVIDADE AGULHAMENTO FUNDO DE VALAS C/MACO 30KG PEDRA-DE-MAO H=10CM EMBASAMENTOS FUNDACOES E ESTRUTURAS</v>
      </c>
    </row>
    <row r="2385" spans="1:13" ht="15">
      <c r="A2385" s="149" t="s">
        <v>3195</v>
      </c>
      <c r="B2385" s="149" t="s">
        <v>3196</v>
      </c>
      <c r="C2385" s="149" t="s">
        <v>3859</v>
      </c>
      <c r="D2385" s="149" t="s">
        <v>3860</v>
      </c>
      <c r="E2385" s="150" t="s">
        <v>643</v>
      </c>
      <c r="F2385" s="149" t="s">
        <v>643</v>
      </c>
      <c r="G2385" s="151">
        <v>83518</v>
      </c>
      <c r="H2385" s="149" t="s">
        <v>3869</v>
      </c>
      <c r="I2385" s="149" t="s">
        <v>2498</v>
      </c>
      <c r="J2385" s="149" t="s">
        <v>646</v>
      </c>
      <c r="K2385" s="150" t="s">
        <v>10616</v>
      </c>
      <c r="L2385" s="149" t="s">
        <v>647</v>
      </c>
      <c r="M2385" s="148" t="str">
        <f t="shared" si="37"/>
        <v>CAIXA REFERENCIAL COEFICIENTE DE REPRESENTATIVIDADE ALVENARIA EMBASAMENTO E=20 CM BLOCO CONCRETO EMBASAMENTOS FUNDACOES E ESTRUTURAS</v>
      </c>
    </row>
    <row r="2386" spans="1:13" ht="15">
      <c r="A2386" s="149" t="s">
        <v>3195</v>
      </c>
      <c r="B2386" s="149" t="s">
        <v>3196</v>
      </c>
      <c r="C2386" s="149" t="s">
        <v>3859</v>
      </c>
      <c r="D2386" s="149" t="s">
        <v>3860</v>
      </c>
      <c r="E2386" s="150" t="s">
        <v>643</v>
      </c>
      <c r="F2386" s="149" t="s">
        <v>643</v>
      </c>
      <c r="G2386" s="149">
        <v>95467</v>
      </c>
      <c r="H2386" s="149" t="s">
        <v>3870</v>
      </c>
      <c r="I2386" s="149" t="s">
        <v>2498</v>
      </c>
      <c r="J2386" s="149" t="s">
        <v>646</v>
      </c>
      <c r="K2386" s="150" t="s">
        <v>10558</v>
      </c>
      <c r="L2386" s="149" t="s">
        <v>647</v>
      </c>
      <c r="M2386" s="148" t="str">
        <f t="shared" si="37"/>
        <v>CAIXA REFERENCIAL COEFICIENTE DE REPRESENTATIVIDADE EMBASAMENTO C/PEDRA ARGAMASSADA UTILIZANDO ARG.CIM/AREIA 1:4 EMBASAMENTOS FUNDACOES E ESTRUTURAS</v>
      </c>
    </row>
    <row r="2387" spans="1:13" ht="15">
      <c r="A2387" s="149" t="s">
        <v>3195</v>
      </c>
      <c r="B2387" s="149" t="s">
        <v>3196</v>
      </c>
      <c r="C2387" s="149" t="s">
        <v>3871</v>
      </c>
      <c r="D2387" s="149" t="s">
        <v>3872</v>
      </c>
      <c r="E2387" s="150" t="s">
        <v>643</v>
      </c>
      <c r="F2387" s="149" t="s">
        <v>643</v>
      </c>
      <c r="G2387" s="149">
        <v>68328</v>
      </c>
      <c r="H2387" s="149" t="s">
        <v>3873</v>
      </c>
      <c r="I2387" s="149" t="s">
        <v>996</v>
      </c>
      <c r="J2387" s="149" t="s">
        <v>726</v>
      </c>
      <c r="K2387" s="150" t="s">
        <v>10617</v>
      </c>
      <c r="L2387" s="149" t="s">
        <v>647</v>
      </c>
      <c r="M2387" s="148" t="str">
        <f t="shared" si="37"/>
        <v>CAIXA REFERENCIAL ATRIBUÍDO SÃO PAULO JUNTA DE DILATACAO COM ISOPOR 10 MM ADESIVOS PARA ESTRUTURAS FUNDACOES E ESTRUTURAS</v>
      </c>
    </row>
    <row r="2388" spans="1:13" ht="15">
      <c r="A2388" s="149" t="s">
        <v>3195</v>
      </c>
      <c r="B2388" s="149" t="s">
        <v>3196</v>
      </c>
      <c r="C2388" s="149" t="s">
        <v>3871</v>
      </c>
      <c r="D2388" s="149" t="s">
        <v>3872</v>
      </c>
      <c r="E2388" s="150">
        <v>73898</v>
      </c>
      <c r="F2388" s="149" t="s">
        <v>3874</v>
      </c>
      <c r="G2388" s="149" t="s">
        <v>3875</v>
      </c>
      <c r="H2388" s="149" t="s">
        <v>3876</v>
      </c>
      <c r="I2388" s="149" t="s">
        <v>645</v>
      </c>
      <c r="J2388" s="149" t="s">
        <v>726</v>
      </c>
      <c r="K2388" s="150" t="s">
        <v>10618</v>
      </c>
      <c r="L2388" s="149" t="s">
        <v>647</v>
      </c>
      <c r="M2388" s="148" t="str">
        <f t="shared" si="37"/>
        <v>CAIXA REFERENCIAL ATRIBUÍDO SÃO PAULO JUNTA DE DILATACAO ELASTICA (PVC) O-220/6 PRESSAO ATE 30 MCA ADESIVOS PARA ESTRUTURAS FUNDACOES E ESTRUTURAS</v>
      </c>
    </row>
    <row r="2389" spans="1:13" ht="15">
      <c r="A2389" s="149" t="s">
        <v>3195</v>
      </c>
      <c r="B2389" s="149" t="s">
        <v>3196</v>
      </c>
      <c r="C2389" s="149" t="s">
        <v>3871</v>
      </c>
      <c r="D2389" s="149" t="s">
        <v>3872</v>
      </c>
      <c r="E2389" s="150" t="s">
        <v>643</v>
      </c>
      <c r="F2389" s="149" t="s">
        <v>643</v>
      </c>
      <c r="G2389" s="149">
        <v>79471</v>
      </c>
      <c r="H2389" s="149" t="s">
        <v>3877</v>
      </c>
      <c r="I2389" s="149" t="s">
        <v>956</v>
      </c>
      <c r="J2389" s="149" t="s">
        <v>646</v>
      </c>
      <c r="K2389" s="150" t="s">
        <v>10619</v>
      </c>
      <c r="L2389" s="149" t="s">
        <v>647</v>
      </c>
      <c r="M2389" s="148" t="str">
        <f t="shared" si="37"/>
        <v>CAIXA REFERENCIAL COEFICIENTE DE REPRESENTATIVIDADE PINTURA ADESIVA P/ CONCRETO, A BASE DE RESINA EPOXI ( SIKADUR 32 ) ADESIVOS PARA ESTRUTURAS FUNDACOES E ESTRUTURAS</v>
      </c>
    </row>
    <row r="2390" spans="1:13" ht="15">
      <c r="A2390" s="149" t="s">
        <v>3195</v>
      </c>
      <c r="B2390" s="149" t="s">
        <v>3196</v>
      </c>
      <c r="C2390" s="149" t="s">
        <v>3871</v>
      </c>
      <c r="D2390" s="149" t="s">
        <v>3872</v>
      </c>
      <c r="E2390" s="150" t="s">
        <v>643</v>
      </c>
      <c r="F2390" s="149" t="s">
        <v>643</v>
      </c>
      <c r="G2390" s="149">
        <v>98576</v>
      </c>
      <c r="H2390" s="149" t="s">
        <v>3878</v>
      </c>
      <c r="I2390" s="149" t="s">
        <v>645</v>
      </c>
      <c r="J2390" s="149" t="s">
        <v>726</v>
      </c>
      <c r="K2390" s="150" t="s">
        <v>10620</v>
      </c>
      <c r="L2390" s="149" t="s">
        <v>647</v>
      </c>
      <c r="M2390" s="148" t="str">
        <f t="shared" si="37"/>
        <v>CAIXA REFERENCIAL ATRIBUÍDO SÃO PAULO TRATAMENTO DE JUNTA DE DILATAÇÃO COM MANTA ASFÁLTICA ADERIDA COM MAÇARICO. AF_06/2018 ADESIVOS PARA ESTRUTURAS FUNDACOES E ESTRUTURAS</v>
      </c>
    </row>
    <row r="2391" spans="1:13" ht="15">
      <c r="A2391" s="149" t="s">
        <v>3195</v>
      </c>
      <c r="B2391" s="149" t="s">
        <v>3196</v>
      </c>
      <c r="C2391" s="149" t="s">
        <v>3880</v>
      </c>
      <c r="D2391" s="149" t="s">
        <v>3881</v>
      </c>
      <c r="E2391" s="150" t="s">
        <v>643</v>
      </c>
      <c r="F2391" s="149" t="s">
        <v>643</v>
      </c>
      <c r="G2391" s="149">
        <v>93182</v>
      </c>
      <c r="H2391" s="149" t="s">
        <v>3882</v>
      </c>
      <c r="I2391" s="149" t="s">
        <v>645</v>
      </c>
      <c r="J2391" s="149" t="s">
        <v>646</v>
      </c>
      <c r="K2391" s="150" t="s">
        <v>10621</v>
      </c>
      <c r="L2391" s="149" t="s">
        <v>647</v>
      </c>
      <c r="M2391" s="148" t="str">
        <f t="shared" si="37"/>
        <v>CAIXA REFERENCIAL COEFICIENTE DE REPRESENTATIVIDADE VERGA PRÉ-MOLDADA PARA JANELAS COM ATÉ 1,5 M DE VÃO. AF_03/2016 CINTAS E VERGAS FUNDACOES E ESTRUTURAS</v>
      </c>
    </row>
    <row r="2392" spans="1:13" ht="15">
      <c r="A2392" s="149" t="s">
        <v>3195</v>
      </c>
      <c r="B2392" s="149" t="s">
        <v>3196</v>
      </c>
      <c r="C2392" s="149" t="s">
        <v>3880</v>
      </c>
      <c r="D2392" s="149" t="s">
        <v>3881</v>
      </c>
      <c r="E2392" s="150" t="s">
        <v>643</v>
      </c>
      <c r="F2392" s="149" t="s">
        <v>643</v>
      </c>
      <c r="G2392" s="149">
        <v>93183</v>
      </c>
      <c r="H2392" s="149" t="s">
        <v>3884</v>
      </c>
      <c r="I2392" s="149" t="s">
        <v>645</v>
      </c>
      <c r="J2392" s="149" t="s">
        <v>646</v>
      </c>
      <c r="K2392" s="150" t="s">
        <v>5495</v>
      </c>
      <c r="L2392" s="149" t="s">
        <v>647</v>
      </c>
      <c r="M2392" s="148" t="str">
        <f t="shared" si="37"/>
        <v>CAIXA REFERENCIAL COEFICIENTE DE REPRESENTATIVIDADE VERGA PRÉ-MOLDADA PARA JANELAS COM MAIS DE 1,5 M DE VÃO. AF_03/2016 CINTAS E VERGAS FUNDACOES E ESTRUTURAS</v>
      </c>
    </row>
    <row r="2393" spans="1:13" ht="15">
      <c r="A2393" s="149" t="s">
        <v>3195</v>
      </c>
      <c r="B2393" s="149" t="s">
        <v>3196</v>
      </c>
      <c r="C2393" s="149" t="s">
        <v>3880</v>
      </c>
      <c r="D2393" s="149" t="s">
        <v>3881</v>
      </c>
      <c r="E2393" s="150" t="s">
        <v>643</v>
      </c>
      <c r="F2393" s="149" t="s">
        <v>643</v>
      </c>
      <c r="G2393" s="149">
        <v>93184</v>
      </c>
      <c r="H2393" s="149" t="s">
        <v>3886</v>
      </c>
      <c r="I2393" s="149" t="s">
        <v>645</v>
      </c>
      <c r="J2393" s="149" t="s">
        <v>646</v>
      </c>
      <c r="K2393" s="150" t="s">
        <v>8089</v>
      </c>
      <c r="L2393" s="149" t="s">
        <v>647</v>
      </c>
      <c r="M2393" s="148" t="str">
        <f t="shared" si="37"/>
        <v>CAIXA REFERENCIAL COEFICIENTE DE REPRESENTATIVIDADE VERGA PRÉ-MOLDADA PARA PORTAS COM ATÉ 1,5 M DE VÃO. AF_03/2016 CINTAS E VERGAS FUNDACOES E ESTRUTURAS</v>
      </c>
    </row>
    <row r="2394" spans="1:13" ht="15">
      <c r="A2394" s="149" t="s">
        <v>3195</v>
      </c>
      <c r="B2394" s="149" t="s">
        <v>3196</v>
      </c>
      <c r="C2394" s="149" t="s">
        <v>3880</v>
      </c>
      <c r="D2394" s="149" t="s">
        <v>3881</v>
      </c>
      <c r="E2394" s="150" t="s">
        <v>643</v>
      </c>
      <c r="F2394" s="149" t="s">
        <v>643</v>
      </c>
      <c r="G2394" s="149">
        <v>93185</v>
      </c>
      <c r="H2394" s="149" t="s">
        <v>3888</v>
      </c>
      <c r="I2394" s="149" t="s">
        <v>645</v>
      </c>
      <c r="J2394" s="149" t="s">
        <v>646</v>
      </c>
      <c r="K2394" s="150" t="s">
        <v>2302</v>
      </c>
      <c r="L2394" s="149" t="s">
        <v>647</v>
      </c>
      <c r="M2394" s="148" t="str">
        <f t="shared" si="37"/>
        <v>CAIXA REFERENCIAL COEFICIENTE DE REPRESENTATIVIDADE VERGA PRÉ-MOLDADA PARA PORTAS COM MAIS DE 1,5 M DE VÃO. AF_03/2016 CINTAS E VERGAS FUNDACOES E ESTRUTURAS</v>
      </c>
    </row>
    <row r="2395" spans="1:13" ht="15">
      <c r="A2395" s="149" t="s">
        <v>3195</v>
      </c>
      <c r="B2395" s="149" t="s">
        <v>3196</v>
      </c>
      <c r="C2395" s="149" t="s">
        <v>3880</v>
      </c>
      <c r="D2395" s="149" t="s">
        <v>3881</v>
      </c>
      <c r="E2395" s="150" t="s">
        <v>643</v>
      </c>
      <c r="F2395" s="149" t="s">
        <v>643</v>
      </c>
      <c r="G2395" s="151">
        <v>93186</v>
      </c>
      <c r="H2395" s="149" t="s">
        <v>3890</v>
      </c>
      <c r="I2395" s="149" t="s">
        <v>645</v>
      </c>
      <c r="J2395" s="149" t="s">
        <v>646</v>
      </c>
      <c r="K2395" s="150" t="s">
        <v>10622</v>
      </c>
      <c r="L2395" s="149" t="s">
        <v>647</v>
      </c>
      <c r="M2395" s="148" t="str">
        <f t="shared" si="37"/>
        <v>CAIXA REFERENCIAL COEFICIENTE DE REPRESENTATIVIDADE VERGA MOLDADA IN LOCO EM CONCRETO PARA JANELAS COM ATÉ 1,5 M DE VÃO. AF_03/2016 CINTAS E VERGAS FUNDACOES E ESTRUTURAS</v>
      </c>
    </row>
    <row r="2396" spans="1:13" ht="15">
      <c r="A2396" s="149" t="s">
        <v>3195</v>
      </c>
      <c r="B2396" s="149" t="s">
        <v>3196</v>
      </c>
      <c r="C2396" s="149" t="s">
        <v>3880</v>
      </c>
      <c r="D2396" s="149" t="s">
        <v>3881</v>
      </c>
      <c r="E2396" s="150" t="s">
        <v>643</v>
      </c>
      <c r="F2396" s="149" t="s">
        <v>643</v>
      </c>
      <c r="G2396" s="151">
        <v>93187</v>
      </c>
      <c r="H2396" s="149" t="s">
        <v>3891</v>
      </c>
      <c r="I2396" s="149" t="s">
        <v>645</v>
      </c>
      <c r="J2396" s="149" t="s">
        <v>646</v>
      </c>
      <c r="K2396" s="150" t="s">
        <v>10447</v>
      </c>
      <c r="L2396" s="149" t="s">
        <v>647</v>
      </c>
      <c r="M2396" s="148" t="str">
        <f t="shared" si="37"/>
        <v>CAIXA REFERENCIAL COEFICIENTE DE REPRESENTATIVIDADE VERGA MOLDADA IN LOCO EM CONCRETO PARA JANELAS COM MAIS DE 1,5 M DE VÃO. AF_03/2016 CINTAS E VERGAS FUNDACOES E ESTRUTURAS</v>
      </c>
    </row>
    <row r="2397" spans="1:13" ht="15">
      <c r="A2397" s="149" t="s">
        <v>3195</v>
      </c>
      <c r="B2397" s="149" t="s">
        <v>3196</v>
      </c>
      <c r="C2397" s="149" t="s">
        <v>3880</v>
      </c>
      <c r="D2397" s="149" t="s">
        <v>3881</v>
      </c>
      <c r="E2397" s="150" t="s">
        <v>643</v>
      </c>
      <c r="F2397" s="149" t="s">
        <v>643</v>
      </c>
      <c r="G2397" s="151">
        <v>93188</v>
      </c>
      <c r="H2397" s="149" t="s">
        <v>3892</v>
      </c>
      <c r="I2397" s="149" t="s">
        <v>645</v>
      </c>
      <c r="J2397" s="149" t="s">
        <v>646</v>
      </c>
      <c r="K2397" s="150" t="s">
        <v>6114</v>
      </c>
      <c r="L2397" s="149" t="s">
        <v>647</v>
      </c>
      <c r="M2397" s="148" t="str">
        <f t="shared" si="37"/>
        <v>CAIXA REFERENCIAL COEFICIENTE DE REPRESENTATIVIDADE VERGA MOLDADA IN LOCO EM CONCRETO PARA PORTAS COM ATÉ 1,5 M DE VÃO. AF_03/2016 CINTAS E VERGAS FUNDACOES E ESTRUTURAS</v>
      </c>
    </row>
    <row r="2398" spans="1:13" ht="15">
      <c r="A2398" s="149" t="s">
        <v>3195</v>
      </c>
      <c r="B2398" s="149" t="s">
        <v>3196</v>
      </c>
      <c r="C2398" s="149" t="s">
        <v>3880</v>
      </c>
      <c r="D2398" s="149" t="s">
        <v>3881</v>
      </c>
      <c r="E2398" s="150" t="s">
        <v>643</v>
      </c>
      <c r="F2398" s="149" t="s">
        <v>643</v>
      </c>
      <c r="G2398" s="149">
        <v>93189</v>
      </c>
      <c r="H2398" s="149" t="s">
        <v>3893</v>
      </c>
      <c r="I2398" s="149" t="s">
        <v>645</v>
      </c>
      <c r="J2398" s="149" t="s">
        <v>646</v>
      </c>
      <c r="K2398" s="150" t="s">
        <v>3322</v>
      </c>
      <c r="L2398" s="149" t="s">
        <v>647</v>
      </c>
      <c r="M2398" s="148" t="str">
        <f t="shared" si="37"/>
        <v>CAIXA REFERENCIAL COEFICIENTE DE REPRESENTATIVIDADE VERGA MOLDADA IN LOCO EM CONCRETO PARA PORTAS COM MAIS DE 1,5 M DE VÃO. AF_03/2016 CINTAS E VERGAS FUNDACOES E ESTRUTURAS</v>
      </c>
    </row>
    <row r="2399" spans="1:13" ht="15">
      <c r="A2399" s="149" t="s">
        <v>3195</v>
      </c>
      <c r="B2399" s="149" t="s">
        <v>3196</v>
      </c>
      <c r="C2399" s="149" t="s">
        <v>3880</v>
      </c>
      <c r="D2399" s="149" t="s">
        <v>3881</v>
      </c>
      <c r="E2399" s="150" t="s">
        <v>643</v>
      </c>
      <c r="F2399" s="149" t="s">
        <v>643</v>
      </c>
      <c r="G2399" s="151">
        <v>93190</v>
      </c>
      <c r="H2399" s="149" t="s">
        <v>3895</v>
      </c>
      <c r="I2399" s="149" t="s">
        <v>645</v>
      </c>
      <c r="J2399" s="149" t="s">
        <v>646</v>
      </c>
      <c r="K2399" s="150" t="s">
        <v>6289</v>
      </c>
      <c r="L2399" s="149" t="s">
        <v>647</v>
      </c>
      <c r="M2399" s="148" t="str">
        <f t="shared" si="37"/>
        <v>CAIXA REFERENCIAL COEFICIENTE DE REPRESENTATIVIDADE VERGA MOLDADA IN LOCO COM UTILIZAÇÃO DE BLOCOS CANALETA PARA JANELAS COM ATÉ 1,5 M DE VÃO. AF_03/2016 CINTAS E VERGAS FUNDACOES E ESTRUTURAS</v>
      </c>
    </row>
    <row r="2400" spans="1:13" ht="15">
      <c r="A2400" s="149" t="s">
        <v>3195</v>
      </c>
      <c r="B2400" s="149" t="s">
        <v>3196</v>
      </c>
      <c r="C2400" s="149" t="s">
        <v>3880</v>
      </c>
      <c r="D2400" s="149" t="s">
        <v>3881</v>
      </c>
      <c r="E2400" s="150" t="s">
        <v>643</v>
      </c>
      <c r="F2400" s="149" t="s">
        <v>643</v>
      </c>
      <c r="G2400" s="151">
        <v>93191</v>
      </c>
      <c r="H2400" s="149" t="s">
        <v>3897</v>
      </c>
      <c r="I2400" s="149" t="s">
        <v>645</v>
      </c>
      <c r="J2400" s="149" t="s">
        <v>646</v>
      </c>
      <c r="K2400" s="150" t="s">
        <v>9188</v>
      </c>
      <c r="L2400" s="149" t="s">
        <v>647</v>
      </c>
      <c r="M2400" s="148" t="str">
        <f t="shared" si="37"/>
        <v>CAIXA REFERENCIAL COEFICIENTE DE REPRESENTATIVIDADE VERGA MOLDADA IN LOCO COM UTILIZAÇÃO DE BLOCOS CANALETA PARA JANELAS COM MAIS DE 1,5 M DE VÃO. AF_03/2016 CINTAS E VERGAS FUNDACOES E ESTRUTURAS</v>
      </c>
    </row>
    <row r="2401" spans="1:13" ht="15">
      <c r="A2401" s="149" t="s">
        <v>3195</v>
      </c>
      <c r="B2401" s="149" t="s">
        <v>3196</v>
      </c>
      <c r="C2401" s="149" t="s">
        <v>3880</v>
      </c>
      <c r="D2401" s="149" t="s">
        <v>3881</v>
      </c>
      <c r="E2401" s="150" t="s">
        <v>643</v>
      </c>
      <c r="F2401" s="149" t="s">
        <v>643</v>
      </c>
      <c r="G2401" s="151">
        <v>93192</v>
      </c>
      <c r="H2401" s="149" t="s">
        <v>3898</v>
      </c>
      <c r="I2401" s="149" t="s">
        <v>645</v>
      </c>
      <c r="J2401" s="149" t="s">
        <v>646</v>
      </c>
      <c r="K2401" s="150" t="s">
        <v>9640</v>
      </c>
      <c r="L2401" s="149" t="s">
        <v>647</v>
      </c>
      <c r="M2401" s="148" t="str">
        <f t="shared" si="37"/>
        <v>CAIXA REFERENCIAL COEFICIENTE DE REPRESENTATIVIDADE VERGA MOLDADA IN LOCO COM UTILIZAÇÃO DE BLOCOS CANALETA PARA PORTAS COM ATÉ 1,5 M DE VÃO. AF_03/2016 CINTAS E VERGAS FUNDACOES E ESTRUTURAS</v>
      </c>
    </row>
    <row r="2402" spans="1:13" ht="15">
      <c r="A2402" s="149" t="s">
        <v>3195</v>
      </c>
      <c r="B2402" s="149" t="s">
        <v>3196</v>
      </c>
      <c r="C2402" s="149" t="s">
        <v>3880</v>
      </c>
      <c r="D2402" s="149" t="s">
        <v>3881</v>
      </c>
      <c r="E2402" s="150" t="s">
        <v>643</v>
      </c>
      <c r="F2402" s="149" t="s">
        <v>643</v>
      </c>
      <c r="G2402" s="151">
        <v>93193</v>
      </c>
      <c r="H2402" s="149" t="s">
        <v>3899</v>
      </c>
      <c r="I2402" s="149" t="s">
        <v>645</v>
      </c>
      <c r="J2402" s="149" t="s">
        <v>646</v>
      </c>
      <c r="K2402" s="150" t="s">
        <v>10623</v>
      </c>
      <c r="L2402" s="149" t="s">
        <v>647</v>
      </c>
      <c r="M2402" s="148" t="str">
        <f t="shared" si="37"/>
        <v>CAIXA REFERENCIAL COEFICIENTE DE REPRESENTATIVIDADE VERGA MOLDADA IN LOCO COM UTILIZAÇÃO DE BLOCOS CANALETA PARA PORTAS COM MAIS DE 1,5 M DE VÃO. AF_03/2016 CINTAS E VERGAS FUNDACOES E ESTRUTURAS</v>
      </c>
    </row>
    <row r="2403" spans="1:13" ht="15">
      <c r="A2403" s="149" t="s">
        <v>3195</v>
      </c>
      <c r="B2403" s="149" t="s">
        <v>3196</v>
      </c>
      <c r="C2403" s="149" t="s">
        <v>3880</v>
      </c>
      <c r="D2403" s="149" t="s">
        <v>3881</v>
      </c>
      <c r="E2403" s="150" t="s">
        <v>643</v>
      </c>
      <c r="F2403" s="149" t="s">
        <v>643</v>
      </c>
      <c r="G2403" s="151">
        <v>93194</v>
      </c>
      <c r="H2403" s="149" t="s">
        <v>3900</v>
      </c>
      <c r="I2403" s="149" t="s">
        <v>645</v>
      </c>
      <c r="J2403" s="149" t="s">
        <v>646</v>
      </c>
      <c r="K2403" s="150" t="s">
        <v>9704</v>
      </c>
      <c r="L2403" s="149" t="s">
        <v>647</v>
      </c>
      <c r="M2403" s="148" t="str">
        <f t="shared" si="37"/>
        <v>CAIXA REFERENCIAL COEFICIENTE DE REPRESENTATIVIDADE CONTRAVERGA PRÉ-MOLDADA PARA VÃOS DE ATÉ 1,5 M DE COMPRIMENTO. AF_03/2016 CINTAS E VERGAS FUNDACOES E ESTRUTURAS</v>
      </c>
    </row>
    <row r="2404" spans="1:13" ht="15">
      <c r="A2404" s="149" t="s">
        <v>3195</v>
      </c>
      <c r="B2404" s="149" t="s">
        <v>3196</v>
      </c>
      <c r="C2404" s="149" t="s">
        <v>3880</v>
      </c>
      <c r="D2404" s="149" t="s">
        <v>3881</v>
      </c>
      <c r="E2404" s="150" t="s">
        <v>643</v>
      </c>
      <c r="F2404" s="149" t="s">
        <v>643</v>
      </c>
      <c r="G2404" s="151">
        <v>93195</v>
      </c>
      <c r="H2404" s="149" t="s">
        <v>3901</v>
      </c>
      <c r="I2404" s="149" t="s">
        <v>645</v>
      </c>
      <c r="J2404" s="149" t="s">
        <v>646</v>
      </c>
      <c r="K2404" s="150" t="s">
        <v>714</v>
      </c>
      <c r="L2404" s="149" t="s">
        <v>647</v>
      </c>
      <c r="M2404" s="148" t="str">
        <f t="shared" si="37"/>
        <v>CAIXA REFERENCIAL COEFICIENTE DE REPRESENTATIVIDADE CONTRAVERGA PRÉ-MOLDADA PARA VÃOS DE MAIS DE 1,5 M DE COMPRIMENTO. AF_03/2016 CINTAS E VERGAS FUNDACOES E ESTRUTURAS</v>
      </c>
    </row>
    <row r="2405" spans="1:13" ht="15">
      <c r="A2405" s="149" t="s">
        <v>3195</v>
      </c>
      <c r="B2405" s="149" t="s">
        <v>3196</v>
      </c>
      <c r="C2405" s="149" t="s">
        <v>3880</v>
      </c>
      <c r="D2405" s="149" t="s">
        <v>3881</v>
      </c>
      <c r="E2405" s="150" t="s">
        <v>643</v>
      </c>
      <c r="F2405" s="149" t="s">
        <v>643</v>
      </c>
      <c r="G2405" s="151">
        <v>93196</v>
      </c>
      <c r="H2405" s="149" t="s">
        <v>3903</v>
      </c>
      <c r="I2405" s="149" t="s">
        <v>645</v>
      </c>
      <c r="J2405" s="149" t="s">
        <v>646</v>
      </c>
      <c r="K2405" s="150" t="s">
        <v>10624</v>
      </c>
      <c r="L2405" s="149" t="s">
        <v>647</v>
      </c>
      <c r="M2405" s="148" t="str">
        <f t="shared" si="37"/>
        <v>CAIXA REFERENCIAL COEFICIENTE DE REPRESENTATIVIDADE CONTRAVERGA MOLDADA IN LOCO EM CONCRETO PARA VÃOS DE ATÉ 1,5 M DE COMPRIMENTO. AF_03/2016 CINTAS E VERGAS FUNDACOES E ESTRUTURAS</v>
      </c>
    </row>
    <row r="2406" spans="1:13" ht="15">
      <c r="A2406" s="149" t="s">
        <v>3195</v>
      </c>
      <c r="B2406" s="149" t="s">
        <v>3196</v>
      </c>
      <c r="C2406" s="149" t="s">
        <v>3880</v>
      </c>
      <c r="D2406" s="149" t="s">
        <v>3881</v>
      </c>
      <c r="E2406" s="150" t="s">
        <v>643</v>
      </c>
      <c r="F2406" s="149" t="s">
        <v>643</v>
      </c>
      <c r="G2406" s="151">
        <v>93197</v>
      </c>
      <c r="H2406" s="149" t="s">
        <v>3904</v>
      </c>
      <c r="I2406" s="149" t="s">
        <v>645</v>
      </c>
      <c r="J2406" s="149" t="s">
        <v>646</v>
      </c>
      <c r="K2406" s="150" t="s">
        <v>10625</v>
      </c>
      <c r="L2406" s="149" t="s">
        <v>647</v>
      </c>
      <c r="M2406" s="148" t="str">
        <f t="shared" si="37"/>
        <v>CAIXA REFERENCIAL COEFICIENTE DE REPRESENTATIVIDADE CONTRAVERGA MOLDADA IN LOCO EM CONCRETO PARA VÃOS DE MAIS DE 1,5 M DE COMPRIMENTO. AF_03/2016 CINTAS E VERGAS FUNDACOES E ESTRUTURAS</v>
      </c>
    </row>
    <row r="2407" spans="1:13" ht="15">
      <c r="A2407" s="149" t="s">
        <v>3195</v>
      </c>
      <c r="B2407" s="149" t="s">
        <v>3196</v>
      </c>
      <c r="C2407" s="149" t="s">
        <v>3880</v>
      </c>
      <c r="D2407" s="149" t="s">
        <v>3881</v>
      </c>
      <c r="E2407" s="150" t="s">
        <v>643</v>
      </c>
      <c r="F2407" s="149" t="s">
        <v>643</v>
      </c>
      <c r="G2407" s="151">
        <v>93198</v>
      </c>
      <c r="H2407" s="149" t="s">
        <v>3905</v>
      </c>
      <c r="I2407" s="149" t="s">
        <v>645</v>
      </c>
      <c r="J2407" s="149" t="s">
        <v>646</v>
      </c>
      <c r="K2407" s="150" t="s">
        <v>10626</v>
      </c>
      <c r="L2407" s="149" t="s">
        <v>647</v>
      </c>
      <c r="M2407" s="148" t="str">
        <f t="shared" si="37"/>
        <v>CAIXA REFERENCIAL COEFICIENTE DE REPRESENTATIVIDADE CONTRAVERGA MOLDADA IN LOCO COM UTILIZAÇÃO DE BLOCOS CANALETA PARA VÃOS DE ATÉ 1,5 M DE COMPRIMENTO. AF_03/2016 CINTAS E VERGAS FUNDACOES E ESTRUTURAS</v>
      </c>
    </row>
    <row r="2408" spans="1:13" ht="15">
      <c r="A2408" s="149" t="s">
        <v>3195</v>
      </c>
      <c r="B2408" s="149" t="s">
        <v>3196</v>
      </c>
      <c r="C2408" s="149" t="s">
        <v>3880</v>
      </c>
      <c r="D2408" s="149" t="s">
        <v>3881</v>
      </c>
      <c r="E2408" s="150" t="s">
        <v>643</v>
      </c>
      <c r="F2408" s="149" t="s">
        <v>643</v>
      </c>
      <c r="G2408" s="151">
        <v>93199</v>
      </c>
      <c r="H2408" s="149" t="s">
        <v>3906</v>
      </c>
      <c r="I2408" s="149" t="s">
        <v>645</v>
      </c>
      <c r="J2408" s="149" t="s">
        <v>646</v>
      </c>
      <c r="K2408" s="150" t="s">
        <v>5920</v>
      </c>
      <c r="L2408" s="149" t="s">
        <v>647</v>
      </c>
      <c r="M2408" s="148" t="str">
        <f t="shared" si="37"/>
        <v>CAIXA REFERENCIAL COEFICIENTE DE REPRESENTATIVIDADE CONTRAVERGA MOLDADA IN LOCO COM UTILIZAÇÃO DE BLOCOS CANALETA PARA VÃOS DE MAIS DE 1,5 M DE COMPRIMENTO. AF_03/2016 CINTAS E VERGAS FUNDACOES E ESTRUTURAS</v>
      </c>
    </row>
    <row r="2409" spans="1:13" ht="15">
      <c r="A2409" s="149" t="s">
        <v>3195</v>
      </c>
      <c r="B2409" s="149" t="s">
        <v>3196</v>
      </c>
      <c r="C2409" s="149" t="s">
        <v>3880</v>
      </c>
      <c r="D2409" s="149" t="s">
        <v>3881</v>
      </c>
      <c r="E2409" s="150" t="s">
        <v>643</v>
      </c>
      <c r="F2409" s="149" t="s">
        <v>643</v>
      </c>
      <c r="G2409" s="151">
        <v>93200</v>
      </c>
      <c r="H2409" s="149" t="s">
        <v>3907</v>
      </c>
      <c r="I2409" s="149" t="s">
        <v>645</v>
      </c>
      <c r="J2409" s="149" t="s">
        <v>646</v>
      </c>
      <c r="K2409" s="150" t="s">
        <v>2191</v>
      </c>
      <c r="L2409" s="149" t="s">
        <v>647</v>
      </c>
      <c r="M2409" s="148" t="str">
        <f t="shared" si="37"/>
        <v>CAIXA REFERENCIAL COEFICIENTE DE REPRESENTATIVIDADE FIXAÇÃO (ENCUNHAMENTO) DE ALVENARIA DE VEDAÇÃO COM ARGAMASSA APLICADA COM BISNAGA. AF_03/2016 CINTAS E VERGAS FUNDACOES E ESTRUTURAS</v>
      </c>
    </row>
    <row r="2410" spans="1:13" ht="15">
      <c r="A2410" s="149" t="s">
        <v>3195</v>
      </c>
      <c r="B2410" s="149" t="s">
        <v>3196</v>
      </c>
      <c r="C2410" s="149" t="s">
        <v>3880</v>
      </c>
      <c r="D2410" s="149" t="s">
        <v>3881</v>
      </c>
      <c r="E2410" s="150" t="s">
        <v>643</v>
      </c>
      <c r="F2410" s="149" t="s">
        <v>643</v>
      </c>
      <c r="G2410" s="151">
        <v>93201</v>
      </c>
      <c r="H2410" s="149" t="s">
        <v>3908</v>
      </c>
      <c r="I2410" s="149" t="s">
        <v>645</v>
      </c>
      <c r="J2410" s="149" t="s">
        <v>646</v>
      </c>
      <c r="K2410" s="150" t="s">
        <v>1805</v>
      </c>
      <c r="L2410" s="149" t="s">
        <v>647</v>
      </c>
      <c r="M2410" s="148" t="str">
        <f t="shared" si="37"/>
        <v>CAIXA REFERENCIAL COEFICIENTE DE REPRESENTATIVIDADE FIXAÇÃO (ENCUNHAMENTO) DE ALVENARIA DE VEDAÇÃO COM ARGAMASSA APLICADA COM COLHER. AF_03/2016 CINTAS E VERGAS FUNDACOES E ESTRUTURAS</v>
      </c>
    </row>
    <row r="2411" spans="1:13" ht="15">
      <c r="A2411" s="149" t="s">
        <v>3195</v>
      </c>
      <c r="B2411" s="149" t="s">
        <v>3196</v>
      </c>
      <c r="C2411" s="149" t="s">
        <v>3880</v>
      </c>
      <c r="D2411" s="149" t="s">
        <v>3881</v>
      </c>
      <c r="E2411" s="150" t="s">
        <v>643</v>
      </c>
      <c r="F2411" s="149" t="s">
        <v>643</v>
      </c>
      <c r="G2411" s="151">
        <v>93202</v>
      </c>
      <c r="H2411" s="149" t="s">
        <v>3909</v>
      </c>
      <c r="I2411" s="149" t="s">
        <v>645</v>
      </c>
      <c r="J2411" s="149" t="s">
        <v>646</v>
      </c>
      <c r="K2411" s="150" t="s">
        <v>8512</v>
      </c>
      <c r="L2411" s="149" t="s">
        <v>647</v>
      </c>
      <c r="M2411" s="148" t="str">
        <f t="shared" si="37"/>
        <v>CAIXA REFERENCIAL COEFICIENTE DE REPRESENTATIVIDADE FIXAÇÃO (ENCUNHAMENTO) DE ALVENARIA DE VEDAÇÃO COM TIJOLO MACIÇO. AF_03/2016 CINTAS E VERGAS FUNDACOES E ESTRUTURAS</v>
      </c>
    </row>
    <row r="2412" spans="1:13" ht="15">
      <c r="A2412" s="149" t="s">
        <v>3195</v>
      </c>
      <c r="B2412" s="149" t="s">
        <v>3196</v>
      </c>
      <c r="C2412" s="149" t="s">
        <v>3880</v>
      </c>
      <c r="D2412" s="149" t="s">
        <v>3881</v>
      </c>
      <c r="E2412" s="150" t="s">
        <v>643</v>
      </c>
      <c r="F2412" s="149" t="s">
        <v>643</v>
      </c>
      <c r="G2412" s="151">
        <v>93203</v>
      </c>
      <c r="H2412" s="149" t="s">
        <v>3911</v>
      </c>
      <c r="I2412" s="149" t="s">
        <v>645</v>
      </c>
      <c r="J2412" s="149" t="s">
        <v>1046</v>
      </c>
      <c r="K2412" s="150" t="s">
        <v>4170</v>
      </c>
      <c r="L2412" s="149" t="s">
        <v>647</v>
      </c>
      <c r="M2412" s="148" t="str">
        <f t="shared" si="37"/>
        <v>CAIXA REFERENCIAL COLETADO FIXAÇÃO (ENCUNHAMENTO) DE ALVENARIA DE VEDAÇÃO COM ESPUMA DE POLIURETANO EXPANSIVA. AF_03/2016 CINTAS E VERGAS FUNDACOES E ESTRUTURAS</v>
      </c>
    </row>
    <row r="2413" spans="1:13" ht="15">
      <c r="A2413" s="149" t="s">
        <v>3195</v>
      </c>
      <c r="B2413" s="149" t="s">
        <v>3196</v>
      </c>
      <c r="C2413" s="149" t="s">
        <v>3880</v>
      </c>
      <c r="D2413" s="149" t="s">
        <v>3881</v>
      </c>
      <c r="E2413" s="150" t="s">
        <v>643</v>
      </c>
      <c r="F2413" s="149" t="s">
        <v>643</v>
      </c>
      <c r="G2413" s="151">
        <v>93204</v>
      </c>
      <c r="H2413" s="149" t="s">
        <v>3913</v>
      </c>
      <c r="I2413" s="149" t="s">
        <v>645</v>
      </c>
      <c r="J2413" s="149" t="s">
        <v>646</v>
      </c>
      <c r="K2413" s="150" t="s">
        <v>10627</v>
      </c>
      <c r="L2413" s="149" t="s">
        <v>647</v>
      </c>
      <c r="M2413" s="148" t="str">
        <f t="shared" si="37"/>
        <v>CAIXA REFERENCIAL COEFICIENTE DE REPRESENTATIVIDADE CINTA DE AMARRAÇÃO DE ALVENARIA MOLDADA IN LOCO EM CONCRETO. AF_03/2016 CINTAS E VERGAS FUNDACOES E ESTRUTURAS</v>
      </c>
    </row>
    <row r="2414" spans="1:13" ht="15">
      <c r="A2414" s="149" t="s">
        <v>3195</v>
      </c>
      <c r="B2414" s="149" t="s">
        <v>3196</v>
      </c>
      <c r="C2414" s="149" t="s">
        <v>3880</v>
      </c>
      <c r="D2414" s="149" t="s">
        <v>3881</v>
      </c>
      <c r="E2414" s="150" t="s">
        <v>643</v>
      </c>
      <c r="F2414" s="149" t="s">
        <v>643</v>
      </c>
      <c r="G2414" s="151">
        <v>93205</v>
      </c>
      <c r="H2414" s="149" t="s">
        <v>3914</v>
      </c>
      <c r="I2414" s="149" t="s">
        <v>645</v>
      </c>
      <c r="J2414" s="149" t="s">
        <v>646</v>
      </c>
      <c r="K2414" s="150" t="s">
        <v>8071</v>
      </c>
      <c r="L2414" s="149" t="s">
        <v>647</v>
      </c>
      <c r="M2414" s="148" t="str">
        <f t="shared" si="37"/>
        <v>CAIXA REFERENCIAL COEFICIENTE DE REPRESENTATIVIDADE CINTA DE AMARRAÇÃO DE ALVENARIA MOLDADA IN LOCO COM UTILIZAÇÃO DE BLOCOS CANALETA. AF_03/2016 CINTAS E VERGAS FUNDACOES E ESTRUTURAS</v>
      </c>
    </row>
    <row r="2415" spans="1:13" ht="15">
      <c r="A2415" s="149" t="s">
        <v>3195</v>
      </c>
      <c r="B2415" s="149" t="s">
        <v>3196</v>
      </c>
      <c r="C2415" s="149" t="s">
        <v>3915</v>
      </c>
      <c r="D2415" s="149" t="s">
        <v>3916</v>
      </c>
      <c r="E2415" s="150" t="s">
        <v>643</v>
      </c>
      <c r="F2415" s="149" t="s">
        <v>643</v>
      </c>
      <c r="G2415" s="151">
        <v>71623</v>
      </c>
      <c r="H2415" s="149" t="s">
        <v>3917</v>
      </c>
      <c r="I2415" s="149" t="s">
        <v>645</v>
      </c>
      <c r="J2415" s="149" t="s">
        <v>646</v>
      </c>
      <c r="K2415" s="150" t="s">
        <v>10628</v>
      </c>
      <c r="L2415" s="149" t="s">
        <v>647</v>
      </c>
      <c r="M2415" s="148" t="str">
        <f t="shared" si="37"/>
        <v>CAIXA REFERENCIAL COEFICIENTE DE REPRESENTATIVIDADE CHAPIM DE CONCRETO APARENTE COM ACABAMENTO DESEMPENADO, FORMA DE COMPENSADO PLASTIFICADO (MADEIRIT) DE 14 X 10 CM, FUNDIDO NO LOCAL. ESTRUTURAS DIVERSAS FUNDACOES E ESTRUTURAS</v>
      </c>
    </row>
    <row r="2416" spans="1:13" ht="15">
      <c r="A2416" s="149" t="s">
        <v>3195</v>
      </c>
      <c r="B2416" s="149" t="s">
        <v>3196</v>
      </c>
      <c r="C2416" s="149" t="s">
        <v>3915</v>
      </c>
      <c r="D2416" s="149" t="s">
        <v>3916</v>
      </c>
      <c r="E2416" s="150">
        <v>74144</v>
      </c>
      <c r="F2416" s="149" t="s">
        <v>3919</v>
      </c>
      <c r="G2416" s="151" t="s">
        <v>3920</v>
      </c>
      <c r="H2416" s="149" t="s">
        <v>3921</v>
      </c>
      <c r="I2416" s="149" t="s">
        <v>759</v>
      </c>
      <c r="J2416" s="149" t="s">
        <v>646</v>
      </c>
      <c r="K2416" s="150" t="s">
        <v>10629</v>
      </c>
      <c r="L2416" s="149" t="s">
        <v>647</v>
      </c>
      <c r="M2416" s="148" t="str">
        <f t="shared" si="37"/>
        <v>CAIXA REFERENCIAL COEFICIENTE DE REPRESENTATIVIDADE SUPORTE APOIO CAIXA D AGUA BARROTES MADEIRA DE 1 ESTRUTURAS DIVERSAS FUNDACOES E ESTRUTURAS</v>
      </c>
    </row>
    <row r="2417" spans="1:13" ht="15">
      <c r="A2417" s="149" t="s">
        <v>3195</v>
      </c>
      <c r="B2417" s="149" t="s">
        <v>3196</v>
      </c>
      <c r="C2417" s="149" t="s">
        <v>3915</v>
      </c>
      <c r="D2417" s="149" t="s">
        <v>3916</v>
      </c>
      <c r="E2417" s="150" t="s">
        <v>643</v>
      </c>
      <c r="F2417" s="149" t="s">
        <v>643</v>
      </c>
      <c r="G2417" s="151">
        <v>83513</v>
      </c>
      <c r="H2417" s="149" t="s">
        <v>3923</v>
      </c>
      <c r="I2417" s="149" t="s">
        <v>956</v>
      </c>
      <c r="J2417" s="149" t="s">
        <v>726</v>
      </c>
      <c r="K2417" s="150" t="s">
        <v>3687</v>
      </c>
      <c r="L2417" s="149" t="s">
        <v>647</v>
      </c>
      <c r="M2417" s="148" t="str">
        <f t="shared" si="37"/>
        <v>CAIXA REFERENCIAL ATRIBUÍDO SÃO PAULO FORNECIMENTO DE PERFIL SIMPLES "I" OU "H" ATE 8" INCLUSIVE PERDAS ESTRUTURAS DIVERSAS FUNDACOES E ESTRUTURAS</v>
      </c>
    </row>
    <row r="2418" spans="1:13" ht="15">
      <c r="A2418" s="149" t="s">
        <v>3195</v>
      </c>
      <c r="B2418" s="149" t="s">
        <v>3196</v>
      </c>
      <c r="C2418" s="149" t="s">
        <v>3915</v>
      </c>
      <c r="D2418" s="149" t="s">
        <v>3916</v>
      </c>
      <c r="E2418" s="150" t="s">
        <v>643</v>
      </c>
      <c r="F2418" s="149" t="s">
        <v>643</v>
      </c>
      <c r="G2418" s="151">
        <v>83514</v>
      </c>
      <c r="H2418" s="149" t="s">
        <v>3924</v>
      </c>
      <c r="I2418" s="149" t="s">
        <v>956</v>
      </c>
      <c r="J2418" s="149" t="s">
        <v>726</v>
      </c>
      <c r="K2418" s="150" t="s">
        <v>10630</v>
      </c>
      <c r="L2418" s="149" t="s">
        <v>647</v>
      </c>
      <c r="M2418" s="148" t="str">
        <f t="shared" si="37"/>
        <v>CAIXA REFERENCIAL ATRIBUÍDO SÃO PAULO FORNECIMENTO DE PERFIL SIMPLES "I" OU "H" 8 A 12" INCLUSIVE PERDAS ESTRUTURAS DIVERSAS FUNDACOES E ESTRUTURAS</v>
      </c>
    </row>
    <row r="2419" spans="1:13" ht="15">
      <c r="A2419" s="149" t="s">
        <v>3195</v>
      </c>
      <c r="B2419" s="149" t="s">
        <v>3196</v>
      </c>
      <c r="C2419" s="149" t="s">
        <v>3915</v>
      </c>
      <c r="D2419" s="149" t="s">
        <v>3916</v>
      </c>
      <c r="E2419" s="150" t="s">
        <v>643</v>
      </c>
      <c r="F2419" s="149" t="s">
        <v>643</v>
      </c>
      <c r="G2419" s="151">
        <v>84153</v>
      </c>
      <c r="H2419" s="149" t="s">
        <v>3926</v>
      </c>
      <c r="I2419" s="149" t="s">
        <v>956</v>
      </c>
      <c r="J2419" s="149" t="s">
        <v>726</v>
      </c>
      <c r="K2419" s="150" t="s">
        <v>10631</v>
      </c>
      <c r="L2419" s="149" t="s">
        <v>647</v>
      </c>
      <c r="M2419" s="148" t="str">
        <f t="shared" si="37"/>
        <v>CAIXA REFERENCIAL ATRIBUÍDO SÃO PAULO APARELHO DE APOIO NEOPRENE NAO FRETADO (1,4KG/DM3) ESTRUTURAS DIVERSAS FUNDACOES E ESTRUTURAS</v>
      </c>
    </row>
    <row r="2420" spans="1:13" ht="15">
      <c r="A2420" s="149" t="s">
        <v>3195</v>
      </c>
      <c r="B2420" s="149" t="s">
        <v>3196</v>
      </c>
      <c r="C2420" s="149" t="s">
        <v>3915</v>
      </c>
      <c r="D2420" s="149" t="s">
        <v>3916</v>
      </c>
      <c r="E2420" s="150" t="s">
        <v>643</v>
      </c>
      <c r="F2420" s="149" t="s">
        <v>643</v>
      </c>
      <c r="G2420" s="151">
        <v>84154</v>
      </c>
      <c r="H2420" s="149" t="s">
        <v>3928</v>
      </c>
      <c r="I2420" s="149" t="s">
        <v>3929</v>
      </c>
      <c r="J2420" s="149" t="s">
        <v>726</v>
      </c>
      <c r="K2420" s="150" t="s">
        <v>10632</v>
      </c>
      <c r="L2420" s="149" t="s">
        <v>647</v>
      </c>
      <c r="M2420" s="148" t="str">
        <f t="shared" si="37"/>
        <v>CAIXA REFERENCIAL ATRIBUÍDO SÃO PAULO APARELHO APOIO NEOPRENE FRETADO ESTRUTURAS DIVERSAS FUNDACOES E ESTRUTURAS</v>
      </c>
    </row>
    <row r="2421" spans="1:13" ht="15">
      <c r="A2421" s="149" t="s">
        <v>3195</v>
      </c>
      <c r="B2421" s="149" t="s">
        <v>3196</v>
      </c>
      <c r="C2421" s="149" t="s">
        <v>3915</v>
      </c>
      <c r="D2421" s="149" t="s">
        <v>3916</v>
      </c>
      <c r="E2421" s="150" t="s">
        <v>643</v>
      </c>
      <c r="F2421" s="149" t="s">
        <v>643</v>
      </c>
      <c r="G2421" s="151">
        <v>85233</v>
      </c>
      <c r="H2421" s="149" t="s">
        <v>3930</v>
      </c>
      <c r="I2421" s="149" t="s">
        <v>2498</v>
      </c>
      <c r="J2421" s="149" t="s">
        <v>726</v>
      </c>
      <c r="K2421" s="150" t="s">
        <v>10633</v>
      </c>
      <c r="L2421" s="149" t="s">
        <v>647</v>
      </c>
      <c r="M2421" s="148" t="str">
        <f t="shared" si="37"/>
        <v>CAIXA REFERENCIAL ATRIBUÍDO SÃO PAULO ESCADA EM CONCRETO ARMADO, FCK = 15 MPA, MOLDADA IN LOCO ESTRUTURAS DIVERSAS FUNDACOES E ESTRUTURAS</v>
      </c>
    </row>
    <row r="2422" spans="1:13" ht="15">
      <c r="A2422" s="149" t="s">
        <v>3195</v>
      </c>
      <c r="B2422" s="149" t="s">
        <v>3196</v>
      </c>
      <c r="C2422" s="149" t="s">
        <v>3915</v>
      </c>
      <c r="D2422" s="149" t="s">
        <v>3916</v>
      </c>
      <c r="E2422" s="150" t="s">
        <v>643</v>
      </c>
      <c r="F2422" s="149" t="s">
        <v>643</v>
      </c>
      <c r="G2422" s="151">
        <v>95952</v>
      </c>
      <c r="H2422" s="149" t="s">
        <v>3931</v>
      </c>
      <c r="I2422" s="149" t="s">
        <v>2498</v>
      </c>
      <c r="J2422" s="149" t="s">
        <v>726</v>
      </c>
      <c r="K2422" s="150" t="s">
        <v>10634</v>
      </c>
      <c r="L2422" s="149" t="s">
        <v>647</v>
      </c>
      <c r="M2422" s="148" t="str">
        <f t="shared" si="37"/>
        <v>CAIXA REFERENCIAL ATRIBUÍDO SÃO PAULO (COMPOSIÇÃO REPRESENTATIVA) EXECUÇÃO DE ESTRUTURAS DE CONCRETO ARMADO CONVENCIONAL, PARA EDIFICAÇÃO HABITACIONAL MULTIFAMILIAR (PRÉDIO), FCK = 25 MPA. AF_01/2017 ESTRUTURAS DIVERSAS FUNDACOES E ESTRUTURAS</v>
      </c>
    </row>
    <row r="2423" spans="1:13" ht="15">
      <c r="A2423" s="149" t="s">
        <v>3195</v>
      </c>
      <c r="B2423" s="149" t="s">
        <v>3196</v>
      </c>
      <c r="C2423" s="149" t="s">
        <v>3915</v>
      </c>
      <c r="D2423" s="149" t="s">
        <v>3916</v>
      </c>
      <c r="E2423" s="150" t="s">
        <v>643</v>
      </c>
      <c r="F2423" s="149" t="s">
        <v>643</v>
      </c>
      <c r="G2423" s="151">
        <v>95953</v>
      </c>
      <c r="H2423" s="149" t="s">
        <v>3932</v>
      </c>
      <c r="I2423" s="149" t="s">
        <v>2498</v>
      </c>
      <c r="J2423" s="149" t="s">
        <v>726</v>
      </c>
      <c r="K2423" s="150" t="s">
        <v>10635</v>
      </c>
      <c r="L2423" s="149" t="s">
        <v>647</v>
      </c>
      <c r="M2423" s="148" t="str">
        <f t="shared" si="37"/>
        <v>CAIXA REFERENCIAL ATRIBUÍDO SÃO PAULO (COMPOSIÇÃO REPRESENTATIVA) EXECUÇÃO DE ESTRUTURAS DE CONCRETO ARMADO, PARA EDIFICAÇÃO HABITACIONAL UNIFAMILIAR COM DOIS PAVIMENTOS (CASA ISOLADA), FCK = 25 MPA. AF_01/2017 ESTRUTURAS DIVERSAS FUNDACOES E ESTRUTURAS</v>
      </c>
    </row>
    <row r="2424" spans="1:13" ht="15">
      <c r="A2424" s="149" t="s">
        <v>3195</v>
      </c>
      <c r="B2424" s="149" t="s">
        <v>3196</v>
      </c>
      <c r="C2424" s="149" t="s">
        <v>3915</v>
      </c>
      <c r="D2424" s="149" t="s">
        <v>3916</v>
      </c>
      <c r="E2424" s="150" t="s">
        <v>643</v>
      </c>
      <c r="F2424" s="149" t="s">
        <v>643</v>
      </c>
      <c r="G2424" s="151">
        <v>95954</v>
      </c>
      <c r="H2424" s="149" t="s">
        <v>3933</v>
      </c>
      <c r="I2424" s="149" t="s">
        <v>2498</v>
      </c>
      <c r="J2424" s="149" t="s">
        <v>726</v>
      </c>
      <c r="K2424" s="150" t="s">
        <v>10636</v>
      </c>
      <c r="L2424" s="149" t="s">
        <v>647</v>
      </c>
      <c r="M2424" s="148" t="str">
        <f t="shared" si="37"/>
        <v>CAIXA REFERENCIAL ATRIBUÍDO SÃO PAULO (COMPOSIÇÃO REPRESENTATIVA) EXECUÇÃO DE ESTRUTURAS DE CONCRETO ARMADO, PARA EDIFICAÇÃO HABITACIONAL UNIFAMILIAR COM DOIS PAVIMENTOS (CASA EM EMPREENDIMENTOS), FCK = 25 MPA. AF_01/2017 ESTRUTURAS DIVERSAS FUNDACOES E ESTRUTURAS</v>
      </c>
    </row>
    <row r="2425" spans="1:13" ht="15">
      <c r="A2425" s="149" t="s">
        <v>3195</v>
      </c>
      <c r="B2425" s="149" t="s">
        <v>3196</v>
      </c>
      <c r="C2425" s="149" t="s">
        <v>3915</v>
      </c>
      <c r="D2425" s="149" t="s">
        <v>3916</v>
      </c>
      <c r="E2425" s="150" t="s">
        <v>643</v>
      </c>
      <c r="F2425" s="149" t="s">
        <v>643</v>
      </c>
      <c r="G2425" s="151">
        <v>95955</v>
      </c>
      <c r="H2425" s="149" t="s">
        <v>3934</v>
      </c>
      <c r="I2425" s="149" t="s">
        <v>2498</v>
      </c>
      <c r="J2425" s="149" t="s">
        <v>726</v>
      </c>
      <c r="K2425" s="150" t="s">
        <v>10637</v>
      </c>
      <c r="L2425" s="149" t="s">
        <v>647</v>
      </c>
      <c r="M2425" s="148" t="str">
        <f t="shared" si="37"/>
        <v>CAIXA REFERENCIAL ATRIBUÍDO SÃO PAULO (COMPOSIÇÃO REPRESENTATIVA) EXECUÇÃO DE ESTRUTURAS DE CONCRETO ARMADO, PARA EDIFICAÇÃO HABITACIONAL UNIFAMILIAR TÉRREA (CASA ISOLADA), FCK = 25 MPA. AF_01/2017 ESTRUTURAS DIVERSAS FUNDACOES E ESTRUTURAS</v>
      </c>
    </row>
    <row r="2426" spans="1:13" ht="15">
      <c r="A2426" s="149" t="s">
        <v>3195</v>
      </c>
      <c r="B2426" s="149" t="s">
        <v>3196</v>
      </c>
      <c r="C2426" s="149" t="s">
        <v>3915</v>
      </c>
      <c r="D2426" s="149" t="s">
        <v>3916</v>
      </c>
      <c r="E2426" s="150" t="s">
        <v>643</v>
      </c>
      <c r="F2426" s="149" t="s">
        <v>643</v>
      </c>
      <c r="G2426" s="149">
        <v>95956</v>
      </c>
      <c r="H2426" s="149" t="s">
        <v>3935</v>
      </c>
      <c r="I2426" s="149" t="s">
        <v>2498</v>
      </c>
      <c r="J2426" s="149" t="s">
        <v>726</v>
      </c>
      <c r="K2426" s="150" t="s">
        <v>10638</v>
      </c>
      <c r="L2426" s="149" t="s">
        <v>647</v>
      </c>
      <c r="M2426" s="148" t="str">
        <f t="shared" si="37"/>
        <v>CAIXA REFERENCIAL ATRIBUÍDO SÃO PAULO (COMPOSIÇÃO REPRESENTATIVA) EXECUÇÃO DE ESTRUTURAS DE CONCRETO ARMADO, PARA EDIFICAÇÃO HABITACIONAL UNIFAMILIAR TÉRREA (CASA EM EMPREENDIMENTOS), FCK = 25 MPA. AF_01/2017 ESTRUTURAS DIVERSAS FUNDACOES E ESTRUTURAS</v>
      </c>
    </row>
    <row r="2427" spans="1:13" ht="15">
      <c r="A2427" s="149" t="s">
        <v>3195</v>
      </c>
      <c r="B2427" s="149" t="s">
        <v>3196</v>
      </c>
      <c r="C2427" s="149" t="s">
        <v>3915</v>
      </c>
      <c r="D2427" s="149" t="s">
        <v>3916</v>
      </c>
      <c r="E2427" s="150" t="s">
        <v>643</v>
      </c>
      <c r="F2427" s="149" t="s">
        <v>643</v>
      </c>
      <c r="G2427" s="151">
        <v>95957</v>
      </c>
      <c r="H2427" s="149" t="s">
        <v>3936</v>
      </c>
      <c r="I2427" s="149" t="s">
        <v>2498</v>
      </c>
      <c r="J2427" s="149" t="s">
        <v>726</v>
      </c>
      <c r="K2427" s="150" t="s">
        <v>10639</v>
      </c>
      <c r="L2427" s="149" t="s">
        <v>647</v>
      </c>
      <c r="M2427" s="148" t="str">
        <f t="shared" si="37"/>
        <v>CAIXA REFERENCIAL ATRIBUÍDO SÃO PAULO (COMPOSIÇÃO REPRESENTATIVA) EXECUÇÃO DE ESTRUTURAS DE CONCRETO ARMADO, PARA EDIFICAÇÃO INSTITUCIONAL TÉRREA, FCK = 25 MPA. AF_01/2017 ESTRUTURAS DIVERSAS FUNDACOES E ESTRUTURAS</v>
      </c>
    </row>
    <row r="2428" spans="1:13" ht="15">
      <c r="A2428" s="149" t="s">
        <v>3195</v>
      </c>
      <c r="B2428" s="149" t="s">
        <v>3196</v>
      </c>
      <c r="C2428" s="149" t="s">
        <v>3915</v>
      </c>
      <c r="D2428" s="149" t="s">
        <v>3916</v>
      </c>
      <c r="E2428" s="150" t="s">
        <v>643</v>
      </c>
      <c r="F2428" s="149" t="s">
        <v>643</v>
      </c>
      <c r="G2428" s="151">
        <v>95969</v>
      </c>
      <c r="H2428" s="149" t="s">
        <v>3937</v>
      </c>
      <c r="I2428" s="149" t="s">
        <v>2498</v>
      </c>
      <c r="J2428" s="149" t="s">
        <v>726</v>
      </c>
      <c r="K2428" s="150" t="s">
        <v>10640</v>
      </c>
      <c r="L2428" s="149" t="s">
        <v>647</v>
      </c>
      <c r="M2428" s="148" t="str">
        <f t="shared" si="37"/>
        <v>CAIXA REFERENCIAL ATRIBUÍDO SÃO PAULO (COMPOSIÇÃO REPRESENTATIVA) EXECUÇÃO DE ESCADA EM CONCRETO ARMADO, MOLDADA IN LOCO, FCK = 25 MPA. AF_02/2017 ESTRUTURAS DIVERSAS FUNDACOES E ESTRUTURAS</v>
      </c>
    </row>
    <row r="2429" spans="1:13" ht="15">
      <c r="A2429" s="149" t="s">
        <v>3195</v>
      </c>
      <c r="B2429" s="149" t="s">
        <v>3196</v>
      </c>
      <c r="C2429" s="149" t="s">
        <v>3915</v>
      </c>
      <c r="D2429" s="149" t="s">
        <v>3916</v>
      </c>
      <c r="E2429" s="150" t="s">
        <v>643</v>
      </c>
      <c r="F2429" s="149" t="s">
        <v>643</v>
      </c>
      <c r="G2429" s="151">
        <v>97733</v>
      </c>
      <c r="H2429" s="149" t="s">
        <v>3938</v>
      </c>
      <c r="I2429" s="149" t="s">
        <v>2498</v>
      </c>
      <c r="J2429" s="149" t="s">
        <v>726</v>
      </c>
      <c r="K2429" s="150" t="s">
        <v>10641</v>
      </c>
      <c r="L2429" s="149" t="s">
        <v>647</v>
      </c>
      <c r="M2429" s="148" t="str">
        <f t="shared" si="37"/>
        <v>CAIXA REFERENCIAL ATRIBUÍDO SÃO PAULO PEÇA RETANGULAR PRÉ-MOLDADA, VOLUME DE CONCRETO DE ATÉ 10 LITROS, TAXA DE AÇO APROXIMADA DE 30KG/M³. AF_01/2018 ESTRUTURAS DIVERSAS FUNDACOES E ESTRUTURAS</v>
      </c>
    </row>
    <row r="2430" spans="1:13" ht="15">
      <c r="A2430" s="149" t="s">
        <v>3195</v>
      </c>
      <c r="B2430" s="149" t="s">
        <v>3196</v>
      </c>
      <c r="C2430" s="149" t="s">
        <v>3915</v>
      </c>
      <c r="D2430" s="149" t="s">
        <v>3916</v>
      </c>
      <c r="E2430" s="150" t="s">
        <v>643</v>
      </c>
      <c r="F2430" s="149" t="s">
        <v>643</v>
      </c>
      <c r="G2430" s="151">
        <v>97734</v>
      </c>
      <c r="H2430" s="149" t="s">
        <v>3939</v>
      </c>
      <c r="I2430" s="149" t="s">
        <v>2498</v>
      </c>
      <c r="J2430" s="149" t="s">
        <v>726</v>
      </c>
      <c r="K2430" s="150" t="s">
        <v>10642</v>
      </c>
      <c r="L2430" s="149" t="s">
        <v>647</v>
      </c>
      <c r="M2430" s="148" t="str">
        <f t="shared" si="37"/>
        <v>CAIXA REFERENCIAL ATRIBUÍDO SÃO PAULO PEÇA RETANGULAR PRÉ-MOLDADA, VOLUME DE CONCRETO DE 10 A 30 LITROS, TAXA DE AÇO APROXIMADA DE 30KG/M³. AF_01/2018 ESTRUTURAS DIVERSAS FUNDACOES E ESTRUTURAS</v>
      </c>
    </row>
    <row r="2431" spans="1:13" ht="15">
      <c r="A2431" s="149" t="s">
        <v>3195</v>
      </c>
      <c r="B2431" s="149" t="s">
        <v>3196</v>
      </c>
      <c r="C2431" s="149" t="s">
        <v>3915</v>
      </c>
      <c r="D2431" s="149" t="s">
        <v>3916</v>
      </c>
      <c r="E2431" s="150" t="s">
        <v>643</v>
      </c>
      <c r="F2431" s="149" t="s">
        <v>643</v>
      </c>
      <c r="G2431" s="151">
        <v>97735</v>
      </c>
      <c r="H2431" s="149" t="s">
        <v>3940</v>
      </c>
      <c r="I2431" s="149" t="s">
        <v>2498</v>
      </c>
      <c r="J2431" s="149" t="s">
        <v>726</v>
      </c>
      <c r="K2431" s="150" t="s">
        <v>10643</v>
      </c>
      <c r="L2431" s="149" t="s">
        <v>647</v>
      </c>
      <c r="M2431" s="148" t="str">
        <f t="shared" si="37"/>
        <v>CAIXA REFERENCIAL ATRIBUÍDO SÃO PAULO PEÇA RETANGULAR PRÉ-MOLDADA, VOLUME DE CONCRETO DE 30 A 100 LITROS, TAXA DE AÇO APROXIMADA DE 30KG/M³. AF_01/2018 ESTRUTURAS DIVERSAS FUNDACOES E ESTRUTURAS</v>
      </c>
    </row>
    <row r="2432" spans="1:13" ht="15">
      <c r="A2432" s="149" t="s">
        <v>3195</v>
      </c>
      <c r="B2432" s="149" t="s">
        <v>3196</v>
      </c>
      <c r="C2432" s="149" t="s">
        <v>3915</v>
      </c>
      <c r="D2432" s="149" t="s">
        <v>3916</v>
      </c>
      <c r="E2432" s="150" t="s">
        <v>643</v>
      </c>
      <c r="F2432" s="149" t="s">
        <v>643</v>
      </c>
      <c r="G2432" s="151">
        <v>97736</v>
      </c>
      <c r="H2432" s="149" t="s">
        <v>3941</v>
      </c>
      <c r="I2432" s="149" t="s">
        <v>2498</v>
      </c>
      <c r="J2432" s="149" t="s">
        <v>726</v>
      </c>
      <c r="K2432" s="150" t="s">
        <v>10644</v>
      </c>
      <c r="L2432" s="149" t="s">
        <v>647</v>
      </c>
      <c r="M2432" s="148" t="str">
        <f t="shared" si="37"/>
        <v>CAIXA REFERENCIAL ATRIBUÍDO SÃO PAULO PEÇA RETANGULAR PRÉ-MOLDADA, VOLUME DE CONCRETO ACIMA DE 100 LITROS, TAXA DE AÇO APROXIMADA DE 30KG/M³. AF_01/2018 ESTRUTURAS DIVERSAS FUNDACOES E ESTRUTURAS</v>
      </c>
    </row>
    <row r="2433" spans="1:13" ht="15">
      <c r="A2433" s="149" t="s">
        <v>3195</v>
      </c>
      <c r="B2433" s="149" t="s">
        <v>3196</v>
      </c>
      <c r="C2433" s="149" t="s">
        <v>3915</v>
      </c>
      <c r="D2433" s="149" t="s">
        <v>3916</v>
      </c>
      <c r="E2433" s="150" t="s">
        <v>643</v>
      </c>
      <c r="F2433" s="149" t="s">
        <v>643</v>
      </c>
      <c r="G2433" s="151">
        <v>97737</v>
      </c>
      <c r="H2433" s="149" t="s">
        <v>3942</v>
      </c>
      <c r="I2433" s="149" t="s">
        <v>2498</v>
      </c>
      <c r="J2433" s="149" t="s">
        <v>726</v>
      </c>
      <c r="K2433" s="150" t="s">
        <v>10645</v>
      </c>
      <c r="L2433" s="149" t="s">
        <v>647</v>
      </c>
      <c r="M2433" s="148" t="str">
        <f t="shared" si="37"/>
        <v>CAIXA REFERENCIAL ATRIBUÍDO SÃO PAULO PEÇA RETANGULAR PRÉ-MOLDADA, VOLUME DE CONCRETO DE 30 A 70 LITROS , TAXA DE AÇO APROXIMADA DE 70KG/M³. AF_01/2018 ESTRUTURAS DIVERSAS FUNDACOES E ESTRUTURAS</v>
      </c>
    </row>
    <row r="2434" spans="1:13" ht="15">
      <c r="A2434" s="149" t="s">
        <v>3195</v>
      </c>
      <c r="B2434" s="149" t="s">
        <v>3196</v>
      </c>
      <c r="C2434" s="149" t="s">
        <v>3915</v>
      </c>
      <c r="D2434" s="149" t="s">
        <v>3916</v>
      </c>
      <c r="E2434" s="150" t="s">
        <v>643</v>
      </c>
      <c r="F2434" s="149" t="s">
        <v>643</v>
      </c>
      <c r="G2434" s="151">
        <v>97738</v>
      </c>
      <c r="H2434" s="149" t="s">
        <v>3943</v>
      </c>
      <c r="I2434" s="149" t="s">
        <v>2498</v>
      </c>
      <c r="J2434" s="149" t="s">
        <v>726</v>
      </c>
      <c r="K2434" s="150" t="s">
        <v>10646</v>
      </c>
      <c r="L2434" s="149" t="s">
        <v>647</v>
      </c>
      <c r="M2434" s="148" t="str">
        <f t="shared" si="37"/>
        <v>CAIXA REFERENCIAL ATRIBUÍDO SÃO PAULO PEÇA CIRCULAR PRÉ-MOLDADA, VOLUME DE CONCRETO DE 10 A 30 LITROS, TAXA DE FIBRA DE POLIPROPILENO APROXIMADA DE 6 KG/M³. AF_01/2018_P ESTRUTURAS DIVERSAS FUNDACOES E ESTRUTURAS</v>
      </c>
    </row>
    <row r="2435" spans="1:13" ht="15">
      <c r="A2435" s="149" t="s">
        <v>3195</v>
      </c>
      <c r="B2435" s="149" t="s">
        <v>3196</v>
      </c>
      <c r="C2435" s="149" t="s">
        <v>3915</v>
      </c>
      <c r="D2435" s="149" t="s">
        <v>3916</v>
      </c>
      <c r="E2435" s="150" t="s">
        <v>643</v>
      </c>
      <c r="F2435" s="149" t="s">
        <v>643</v>
      </c>
      <c r="G2435" s="151">
        <v>97739</v>
      </c>
      <c r="H2435" s="149" t="s">
        <v>3944</v>
      </c>
      <c r="I2435" s="149" t="s">
        <v>2498</v>
      </c>
      <c r="J2435" s="149" t="s">
        <v>726</v>
      </c>
      <c r="K2435" s="150" t="s">
        <v>10647</v>
      </c>
      <c r="L2435" s="149" t="s">
        <v>647</v>
      </c>
      <c r="M2435" s="148" t="str">
        <f t="shared" si="37"/>
        <v>CAIXA REFERENCIAL ATRIBUÍDO SÃO PAULO PEÇA CIRCULAR PRÉ-MOLDADA, VOLUME DE CONCRETO DE 30 A 100 LITROS, TAXA DE AÇO APROXIMADA DE 30KG/M³. AF_01/2018 ESTRUTURAS DIVERSAS FUNDACOES E ESTRUTURAS</v>
      </c>
    </row>
    <row r="2436" spans="1:13" ht="15">
      <c r="A2436" s="149" t="s">
        <v>3195</v>
      </c>
      <c r="B2436" s="149" t="s">
        <v>3196</v>
      </c>
      <c r="C2436" s="149" t="s">
        <v>3915</v>
      </c>
      <c r="D2436" s="149" t="s">
        <v>3916</v>
      </c>
      <c r="E2436" s="150" t="s">
        <v>643</v>
      </c>
      <c r="F2436" s="149" t="s">
        <v>643</v>
      </c>
      <c r="G2436" s="151">
        <v>97740</v>
      </c>
      <c r="H2436" s="149" t="s">
        <v>3945</v>
      </c>
      <c r="I2436" s="149" t="s">
        <v>2498</v>
      </c>
      <c r="J2436" s="149" t="s">
        <v>726</v>
      </c>
      <c r="K2436" s="150" t="s">
        <v>10648</v>
      </c>
      <c r="L2436" s="149" t="s">
        <v>647</v>
      </c>
      <c r="M2436" s="148" t="str">
        <f t="shared" si="37"/>
        <v>CAIXA REFERENCIAL ATRIBUÍDO SÃO PAULO PEÇA CIRCULAR PRÉ-MOLDADA, VOLUME DE CONCRETO ACIMA DE 100 LITROS, TAXA DE AÇO APROXIMADA DE 30KG/M³. AF_01/2018 ESTRUTURAS DIVERSAS FUNDACOES E ESTRUTURAS</v>
      </c>
    </row>
    <row r="2437" spans="1:13" ht="15">
      <c r="A2437" s="149" t="s">
        <v>3195</v>
      </c>
      <c r="B2437" s="149" t="s">
        <v>3196</v>
      </c>
      <c r="C2437" s="149" t="s">
        <v>3915</v>
      </c>
      <c r="D2437" s="149" t="s">
        <v>3916</v>
      </c>
      <c r="E2437" s="150" t="s">
        <v>643</v>
      </c>
      <c r="F2437" s="149" t="s">
        <v>643</v>
      </c>
      <c r="G2437" s="151">
        <v>98615</v>
      </c>
      <c r="H2437" s="149" t="s">
        <v>3946</v>
      </c>
      <c r="I2437" s="149" t="s">
        <v>996</v>
      </c>
      <c r="J2437" s="149" t="s">
        <v>726</v>
      </c>
      <c r="K2437" s="150" t="s">
        <v>10649</v>
      </c>
      <c r="L2437" s="149" t="s">
        <v>647</v>
      </c>
      <c r="M2437" s="148" t="str">
        <f t="shared" si="37"/>
        <v>CAIXA REFERENCIAL ATRIBUÍDO SÃO PAULO CONTENÇÃO EM CORTINA COM ESTACAS ESPAÇADAS COM 30 CM DE DIÂMETRO E PROFUNDIDADE MENOR OU IGUAL A 10 M. AF_06/2018 ESTRUTURAS DIVERSAS FUNDACOES E ESTRUTURAS</v>
      </c>
    </row>
    <row r="2438" spans="1:13" ht="15">
      <c r="A2438" s="149" t="s">
        <v>3195</v>
      </c>
      <c r="B2438" s="149" t="s">
        <v>3196</v>
      </c>
      <c r="C2438" s="149" t="s">
        <v>3915</v>
      </c>
      <c r="D2438" s="149" t="s">
        <v>3916</v>
      </c>
      <c r="E2438" s="150" t="s">
        <v>643</v>
      </c>
      <c r="F2438" s="149" t="s">
        <v>643</v>
      </c>
      <c r="G2438" s="151">
        <v>98616</v>
      </c>
      <c r="H2438" s="149" t="s">
        <v>3947</v>
      </c>
      <c r="I2438" s="149" t="s">
        <v>996</v>
      </c>
      <c r="J2438" s="149" t="s">
        <v>726</v>
      </c>
      <c r="K2438" s="150" t="s">
        <v>10650</v>
      </c>
      <c r="L2438" s="149" t="s">
        <v>647</v>
      </c>
      <c r="M2438" s="148" t="str">
        <f t="shared" si="37"/>
        <v>CAIXA REFERENCIAL ATRIBUÍDO SÃO PAULO CONTENÇÃO EM CORTINA COM ESTACAS ESPAÇADAS COM 30 CM DE DIÂMETRO E PROFUNDIDADE MAIOR QUE 10 M E MENOR OU IGUAL A 15 M. AF_06/2018 ESTRUTURAS DIVERSAS FUNDACOES E ESTRUTURAS</v>
      </c>
    </row>
    <row r="2439" spans="1:13" ht="15">
      <c r="A2439" s="149" t="s">
        <v>3195</v>
      </c>
      <c r="B2439" s="149" t="s">
        <v>3196</v>
      </c>
      <c r="C2439" s="149" t="s">
        <v>3915</v>
      </c>
      <c r="D2439" s="149" t="s">
        <v>3916</v>
      </c>
      <c r="E2439" s="150" t="s">
        <v>643</v>
      </c>
      <c r="F2439" s="149" t="s">
        <v>643</v>
      </c>
      <c r="G2439" s="151">
        <v>98617</v>
      </c>
      <c r="H2439" s="149" t="s">
        <v>3948</v>
      </c>
      <c r="I2439" s="149" t="s">
        <v>996</v>
      </c>
      <c r="J2439" s="149" t="s">
        <v>726</v>
      </c>
      <c r="K2439" s="150" t="s">
        <v>9308</v>
      </c>
      <c r="L2439" s="149" t="s">
        <v>647</v>
      </c>
      <c r="M2439" s="148" t="str">
        <f t="shared" ref="M2439:M2502" si="38">CONCATENATE(L2439," ",J2439," ",H2439," ",C2439," ",A2439)</f>
        <v>CAIXA REFERENCIAL ATRIBUÍDO SÃO PAULO CONTENÇÃO EM CORTINA COM ESTACAS ESPAÇADAS COM 30 CM DE DIÂMETRO E PROFUNDIDADE MAIOR QUE 15 M. AF_06/2018 ESTRUTURAS DIVERSAS FUNDACOES E ESTRUTURAS</v>
      </c>
    </row>
    <row r="2440" spans="1:13" ht="15">
      <c r="A2440" s="149" t="s">
        <v>3195</v>
      </c>
      <c r="B2440" s="149" t="s">
        <v>3196</v>
      </c>
      <c r="C2440" s="149" t="s">
        <v>3915</v>
      </c>
      <c r="D2440" s="149" t="s">
        <v>3916</v>
      </c>
      <c r="E2440" s="150" t="s">
        <v>643</v>
      </c>
      <c r="F2440" s="149" t="s">
        <v>643</v>
      </c>
      <c r="G2440" s="151">
        <v>98618</v>
      </c>
      <c r="H2440" s="149" t="s">
        <v>3949</v>
      </c>
      <c r="I2440" s="149" t="s">
        <v>996</v>
      </c>
      <c r="J2440" s="149" t="s">
        <v>726</v>
      </c>
      <c r="K2440" s="150" t="s">
        <v>9320</v>
      </c>
      <c r="L2440" s="149" t="s">
        <v>647</v>
      </c>
      <c r="M2440" s="148" t="str">
        <f t="shared" si="38"/>
        <v>CAIXA REFERENCIAL ATRIBUÍDO SÃO PAULO CONTENÇÃO EM CORTINA COM ESTACAS ESPAÇADAS COM 40 CM DE DIÂMETRO E PROFUNDIDADE MENOR OU IGUAL A 10 M. AF_06/2018 ESTRUTURAS DIVERSAS FUNDACOES E ESTRUTURAS</v>
      </c>
    </row>
    <row r="2441" spans="1:13" ht="15">
      <c r="A2441" s="149" t="s">
        <v>3195</v>
      </c>
      <c r="B2441" s="149" t="s">
        <v>3196</v>
      </c>
      <c r="C2441" s="149" t="s">
        <v>3915</v>
      </c>
      <c r="D2441" s="149" t="s">
        <v>3916</v>
      </c>
      <c r="E2441" s="150" t="s">
        <v>643</v>
      </c>
      <c r="F2441" s="149" t="s">
        <v>643</v>
      </c>
      <c r="G2441" s="151">
        <v>98619</v>
      </c>
      <c r="H2441" s="149" t="s">
        <v>3950</v>
      </c>
      <c r="I2441" s="149" t="s">
        <v>996</v>
      </c>
      <c r="J2441" s="149" t="s">
        <v>726</v>
      </c>
      <c r="K2441" s="150" t="s">
        <v>10651</v>
      </c>
      <c r="L2441" s="149" t="s">
        <v>647</v>
      </c>
      <c r="M2441" s="148" t="str">
        <f t="shared" si="38"/>
        <v>CAIXA REFERENCIAL ATRIBUÍDO SÃO PAULO CONTENÇÃO EM CORTINA COM ESTACAS ESPAÇADAS COM 40 CM DE DIÂMETRO E PROFUNDIDADE MAIOR QUE 10 M E MENOR OU IGUAL A 15 M. AF_06/2018 ESTRUTURAS DIVERSAS FUNDACOES E ESTRUTURAS</v>
      </c>
    </row>
    <row r="2442" spans="1:13" ht="15">
      <c r="A2442" s="149" t="s">
        <v>3195</v>
      </c>
      <c r="B2442" s="149" t="s">
        <v>3196</v>
      </c>
      <c r="C2442" s="149" t="s">
        <v>3915</v>
      </c>
      <c r="D2442" s="149" t="s">
        <v>3916</v>
      </c>
      <c r="E2442" s="150" t="s">
        <v>643</v>
      </c>
      <c r="F2442" s="149" t="s">
        <v>643</v>
      </c>
      <c r="G2442" s="151">
        <v>98620</v>
      </c>
      <c r="H2442" s="149" t="s">
        <v>3951</v>
      </c>
      <c r="I2442" s="149" t="s">
        <v>996</v>
      </c>
      <c r="J2442" s="149" t="s">
        <v>726</v>
      </c>
      <c r="K2442" s="150" t="s">
        <v>10652</v>
      </c>
      <c r="L2442" s="149" t="s">
        <v>647</v>
      </c>
      <c r="M2442" s="148" t="str">
        <f t="shared" si="38"/>
        <v>CAIXA REFERENCIAL ATRIBUÍDO SÃO PAULO CONTENÇÃO EM CORTINA COM ESTACAS ESPAÇADAS COM 40 CM DE DIÂMETRO E PROFUNDIDADE MAIOR QUE 15 M. AF_06/2018 ESTRUTURAS DIVERSAS FUNDACOES E ESTRUTURAS</v>
      </c>
    </row>
    <row r="2443" spans="1:13" ht="15">
      <c r="A2443" s="149" t="s">
        <v>3195</v>
      </c>
      <c r="B2443" s="149" t="s">
        <v>3196</v>
      </c>
      <c r="C2443" s="149" t="s">
        <v>3915</v>
      </c>
      <c r="D2443" s="149" t="s">
        <v>3916</v>
      </c>
      <c r="E2443" s="150" t="s">
        <v>643</v>
      </c>
      <c r="F2443" s="149" t="s">
        <v>643</v>
      </c>
      <c r="G2443" s="151">
        <v>98621</v>
      </c>
      <c r="H2443" s="149" t="s">
        <v>3952</v>
      </c>
      <c r="I2443" s="149" t="s">
        <v>996</v>
      </c>
      <c r="J2443" s="149" t="s">
        <v>726</v>
      </c>
      <c r="K2443" s="150" t="s">
        <v>10653</v>
      </c>
      <c r="L2443" s="149" t="s">
        <v>647</v>
      </c>
      <c r="M2443" s="148" t="str">
        <f t="shared" si="38"/>
        <v>CAIXA REFERENCIAL ATRIBUÍDO SÃO PAULO CONTENÇÃO EM CORTINA COM ESTACAS ESPAÇADAS COM 50 CM DE DIÂMETRO E PROFUNDIDADE MENOR OU IGUAL A 10 M. AF_06/2018 ESTRUTURAS DIVERSAS FUNDACOES E ESTRUTURAS</v>
      </c>
    </row>
    <row r="2444" spans="1:13" ht="15">
      <c r="A2444" s="149" t="s">
        <v>3195</v>
      </c>
      <c r="B2444" s="149" t="s">
        <v>3196</v>
      </c>
      <c r="C2444" s="149" t="s">
        <v>3915</v>
      </c>
      <c r="D2444" s="149" t="s">
        <v>3916</v>
      </c>
      <c r="E2444" s="150" t="s">
        <v>643</v>
      </c>
      <c r="F2444" s="149" t="s">
        <v>643</v>
      </c>
      <c r="G2444" s="151">
        <v>98622</v>
      </c>
      <c r="H2444" s="149" t="s">
        <v>3953</v>
      </c>
      <c r="I2444" s="149" t="s">
        <v>996</v>
      </c>
      <c r="J2444" s="149" t="s">
        <v>726</v>
      </c>
      <c r="K2444" s="150" t="s">
        <v>10654</v>
      </c>
      <c r="L2444" s="149" t="s">
        <v>647</v>
      </c>
      <c r="M2444" s="148" t="str">
        <f t="shared" si="38"/>
        <v>CAIXA REFERENCIAL ATRIBUÍDO SÃO PAULO CONTENÇÃO EM CORTINA COM ESTACAS ESPAÇADAS COM 50 CM DE DIÂMETRO E PROFUNDIDADE MAIOR QUE 10 M E MENOR OU IGUAL A 15 M. AF_06/2018 ESTRUTURAS DIVERSAS FUNDACOES E ESTRUTURAS</v>
      </c>
    </row>
    <row r="2445" spans="1:13" ht="15">
      <c r="A2445" s="149" t="s">
        <v>3195</v>
      </c>
      <c r="B2445" s="149" t="s">
        <v>3196</v>
      </c>
      <c r="C2445" s="149" t="s">
        <v>3915</v>
      </c>
      <c r="D2445" s="149" t="s">
        <v>3916</v>
      </c>
      <c r="E2445" s="150" t="s">
        <v>643</v>
      </c>
      <c r="F2445" s="149" t="s">
        <v>643</v>
      </c>
      <c r="G2445" s="151">
        <v>98623</v>
      </c>
      <c r="H2445" s="149" t="s">
        <v>3954</v>
      </c>
      <c r="I2445" s="149" t="s">
        <v>996</v>
      </c>
      <c r="J2445" s="149" t="s">
        <v>726</v>
      </c>
      <c r="K2445" s="150" t="s">
        <v>10655</v>
      </c>
      <c r="L2445" s="149" t="s">
        <v>647</v>
      </c>
      <c r="M2445" s="148" t="str">
        <f t="shared" si="38"/>
        <v>CAIXA REFERENCIAL ATRIBUÍDO SÃO PAULO CONTENÇÃO EM CORTINA COM ESTACAS ESPAÇADAS COM 50 CM DE DIÂMETRO E PROFUNDIDADE MAIOR QUE 15 M. AF_06/2018 ESTRUTURAS DIVERSAS FUNDACOES E ESTRUTURAS</v>
      </c>
    </row>
    <row r="2446" spans="1:13" ht="15">
      <c r="A2446" s="149" t="s">
        <v>3195</v>
      </c>
      <c r="B2446" s="149" t="s">
        <v>3196</v>
      </c>
      <c r="C2446" s="149" t="s">
        <v>3915</v>
      </c>
      <c r="D2446" s="149" t="s">
        <v>3916</v>
      </c>
      <c r="E2446" s="150" t="s">
        <v>643</v>
      </c>
      <c r="F2446" s="149" t="s">
        <v>643</v>
      </c>
      <c r="G2446" s="151">
        <v>98624</v>
      </c>
      <c r="H2446" s="149" t="s">
        <v>3955</v>
      </c>
      <c r="I2446" s="149" t="s">
        <v>996</v>
      </c>
      <c r="J2446" s="149" t="s">
        <v>726</v>
      </c>
      <c r="K2446" s="150" t="s">
        <v>10656</v>
      </c>
      <c r="L2446" s="149" t="s">
        <v>647</v>
      </c>
      <c r="M2446" s="148" t="str">
        <f t="shared" si="38"/>
        <v>CAIXA REFERENCIAL ATRIBUÍDO SÃO PAULO CONTENÇÃO EM CORTINA COM ESTACAS ESPAÇADAS COM 60 CM DE DIÂMETRO E PROFUNDIDADE MENOR OU IGUAL A 10 M. AF_06/2018 ESTRUTURAS DIVERSAS FUNDACOES E ESTRUTURAS</v>
      </c>
    </row>
    <row r="2447" spans="1:13" ht="15">
      <c r="A2447" s="149" t="s">
        <v>3195</v>
      </c>
      <c r="B2447" s="149" t="s">
        <v>3196</v>
      </c>
      <c r="C2447" s="149" t="s">
        <v>3915</v>
      </c>
      <c r="D2447" s="149" t="s">
        <v>3916</v>
      </c>
      <c r="E2447" s="150" t="s">
        <v>643</v>
      </c>
      <c r="F2447" s="149" t="s">
        <v>643</v>
      </c>
      <c r="G2447" s="151">
        <v>98625</v>
      </c>
      <c r="H2447" s="149" t="s">
        <v>3956</v>
      </c>
      <c r="I2447" s="149" t="s">
        <v>996</v>
      </c>
      <c r="J2447" s="149" t="s">
        <v>726</v>
      </c>
      <c r="K2447" s="150" t="s">
        <v>10657</v>
      </c>
      <c r="L2447" s="149" t="s">
        <v>647</v>
      </c>
      <c r="M2447" s="148" t="str">
        <f t="shared" si="38"/>
        <v>CAIXA REFERENCIAL ATRIBUÍDO SÃO PAULO CONTENÇÃO EM CORTINA COM ESTACAS ESPAÇADAS COM 60 CM DE DIÂMETRO E PROFUNDIDADE MAIOR QUE 10 M E MENOR OU IGUAL A 15 M. AF_06/2018 ESTRUTURAS DIVERSAS FUNDACOES E ESTRUTURAS</v>
      </c>
    </row>
    <row r="2448" spans="1:13" ht="15">
      <c r="A2448" s="149" t="s">
        <v>3195</v>
      </c>
      <c r="B2448" s="149" t="s">
        <v>3196</v>
      </c>
      <c r="C2448" s="149" t="s">
        <v>3915</v>
      </c>
      <c r="D2448" s="149" t="s">
        <v>3916</v>
      </c>
      <c r="E2448" s="150" t="s">
        <v>643</v>
      </c>
      <c r="F2448" s="149" t="s">
        <v>643</v>
      </c>
      <c r="G2448" s="151">
        <v>98626</v>
      </c>
      <c r="H2448" s="149" t="s">
        <v>3957</v>
      </c>
      <c r="I2448" s="149" t="s">
        <v>996</v>
      </c>
      <c r="J2448" s="149" t="s">
        <v>726</v>
      </c>
      <c r="K2448" s="150" t="s">
        <v>5705</v>
      </c>
      <c r="L2448" s="149" t="s">
        <v>647</v>
      </c>
      <c r="M2448" s="148" t="str">
        <f t="shared" si="38"/>
        <v>CAIXA REFERENCIAL ATRIBUÍDO SÃO PAULO CONTENÇÃO EM CORTINA COM ESTACAS ESPAÇADAS COM 60 CM DE DIÂMETRO E PROFUNDIDADE MAIOR QUE 15 M. AF_06/2018 ESTRUTURAS DIVERSAS FUNDACOES E ESTRUTURAS</v>
      </c>
    </row>
    <row r="2449" spans="1:13" ht="15">
      <c r="A2449" s="149" t="s">
        <v>3195</v>
      </c>
      <c r="B2449" s="149" t="s">
        <v>3196</v>
      </c>
      <c r="C2449" s="149" t="s">
        <v>3915</v>
      </c>
      <c r="D2449" s="149" t="s">
        <v>3916</v>
      </c>
      <c r="E2449" s="150" t="s">
        <v>643</v>
      </c>
      <c r="F2449" s="149" t="s">
        <v>643</v>
      </c>
      <c r="G2449" s="151">
        <v>98655</v>
      </c>
      <c r="H2449" s="149" t="s">
        <v>3958</v>
      </c>
      <c r="I2449" s="149" t="s">
        <v>645</v>
      </c>
      <c r="J2449" s="149" t="s">
        <v>646</v>
      </c>
      <c r="K2449" s="150" t="s">
        <v>10658</v>
      </c>
      <c r="L2449" s="149" t="s">
        <v>647</v>
      </c>
      <c r="M2449" s="148" t="str">
        <f t="shared" si="38"/>
        <v>CAIXA REFERENCIAL COEFICIENTE DE REPRESENTATIVIDADE EXECUÇÃO DE MURETA GUIA PARA CONTENÇÃO/ FUNDAÇÃO COM 30 CM DE ESPESSURA. AF_06/2018 ESTRUTURAS DIVERSAS FUNDACOES E ESTRUTURAS</v>
      </c>
    </row>
    <row r="2450" spans="1:13" ht="15">
      <c r="A2450" s="149" t="s">
        <v>3195</v>
      </c>
      <c r="B2450" s="149" t="s">
        <v>3196</v>
      </c>
      <c r="C2450" s="149" t="s">
        <v>3915</v>
      </c>
      <c r="D2450" s="149" t="s">
        <v>3916</v>
      </c>
      <c r="E2450" s="150" t="s">
        <v>643</v>
      </c>
      <c r="F2450" s="149" t="s">
        <v>643</v>
      </c>
      <c r="G2450" s="151">
        <v>98656</v>
      </c>
      <c r="H2450" s="149" t="s">
        <v>3959</v>
      </c>
      <c r="I2450" s="149" t="s">
        <v>645</v>
      </c>
      <c r="J2450" s="149" t="s">
        <v>646</v>
      </c>
      <c r="K2450" s="150" t="s">
        <v>10659</v>
      </c>
      <c r="L2450" s="149" t="s">
        <v>647</v>
      </c>
      <c r="M2450" s="148" t="str">
        <f t="shared" si="38"/>
        <v>CAIXA REFERENCIAL COEFICIENTE DE REPRESENTATIVIDADE EXECUÇÃO DE MURETA GUIA PARA CONTENÇÃO/ FUNDAÇÃO COM 40 CM DE ESPESSURA. AF_06/2018 ESTRUTURAS DIVERSAS FUNDACOES E ESTRUTURAS</v>
      </c>
    </row>
    <row r="2451" spans="1:13" ht="15">
      <c r="A2451" s="149" t="s">
        <v>3195</v>
      </c>
      <c r="B2451" s="149" t="s">
        <v>3196</v>
      </c>
      <c r="C2451" s="149" t="s">
        <v>3915</v>
      </c>
      <c r="D2451" s="149" t="s">
        <v>3916</v>
      </c>
      <c r="E2451" s="150" t="s">
        <v>643</v>
      </c>
      <c r="F2451" s="149" t="s">
        <v>643</v>
      </c>
      <c r="G2451" s="151">
        <v>98657</v>
      </c>
      <c r="H2451" s="149" t="s">
        <v>3960</v>
      </c>
      <c r="I2451" s="149" t="s">
        <v>645</v>
      </c>
      <c r="J2451" s="149" t="s">
        <v>646</v>
      </c>
      <c r="K2451" s="150" t="s">
        <v>10660</v>
      </c>
      <c r="L2451" s="149" t="s">
        <v>647</v>
      </c>
      <c r="M2451" s="148" t="str">
        <f t="shared" si="38"/>
        <v>CAIXA REFERENCIAL COEFICIENTE DE REPRESENTATIVIDADE EXECUÇÃO DE MURETA GUIA PARA CONTENÇÃO/ FUNDAÇÃO COM 50 CM DE ESPESSURA. AF_06/2018 ESTRUTURAS DIVERSAS FUNDACOES E ESTRUTURAS</v>
      </c>
    </row>
    <row r="2452" spans="1:13" ht="15">
      <c r="A2452" s="149" t="s">
        <v>3195</v>
      </c>
      <c r="B2452" s="149" t="s">
        <v>3196</v>
      </c>
      <c r="C2452" s="149" t="s">
        <v>3915</v>
      </c>
      <c r="D2452" s="149" t="s">
        <v>3916</v>
      </c>
      <c r="E2452" s="150" t="s">
        <v>643</v>
      </c>
      <c r="F2452" s="149" t="s">
        <v>643</v>
      </c>
      <c r="G2452" s="151">
        <v>98658</v>
      </c>
      <c r="H2452" s="149" t="s">
        <v>3961</v>
      </c>
      <c r="I2452" s="149" t="s">
        <v>645</v>
      </c>
      <c r="J2452" s="149" t="s">
        <v>646</v>
      </c>
      <c r="K2452" s="150" t="s">
        <v>10661</v>
      </c>
      <c r="L2452" s="149" t="s">
        <v>647</v>
      </c>
      <c r="M2452" s="148" t="str">
        <f t="shared" si="38"/>
        <v>CAIXA REFERENCIAL COEFICIENTE DE REPRESENTATIVIDADE EXECUÇÃO DE MURETA GUIA PARA CONTENÇÃO/ FUNDAÇÃO COM 60 CM DE ESPESSURA. AF_06/2018 ESTRUTURAS DIVERSAS FUNDACOES E ESTRUTURAS</v>
      </c>
    </row>
    <row r="2453" spans="1:13" ht="15">
      <c r="A2453" s="149" t="s">
        <v>3195</v>
      </c>
      <c r="B2453" s="149" t="s">
        <v>3196</v>
      </c>
      <c r="C2453" s="149" t="s">
        <v>3915</v>
      </c>
      <c r="D2453" s="149" t="s">
        <v>3916</v>
      </c>
      <c r="E2453" s="150" t="s">
        <v>643</v>
      </c>
      <c r="F2453" s="149" t="s">
        <v>643</v>
      </c>
      <c r="G2453" s="151">
        <v>98659</v>
      </c>
      <c r="H2453" s="149" t="s">
        <v>3962</v>
      </c>
      <c r="I2453" s="149" t="s">
        <v>645</v>
      </c>
      <c r="J2453" s="149" t="s">
        <v>646</v>
      </c>
      <c r="K2453" s="150" t="s">
        <v>10662</v>
      </c>
      <c r="L2453" s="149" t="s">
        <v>647</v>
      </c>
      <c r="M2453" s="148" t="str">
        <f t="shared" si="38"/>
        <v>CAIXA REFERENCIAL COEFICIENTE DE REPRESENTATIVIDADE EXECUÇÃO DE MURETA GUIA PARA CONTENÇÃO/ FUNDAÇÃO COM 80 CM DE ESPESSURA. AF_06/2018 ESTRUTURAS DIVERSAS FUNDACOES E ESTRUTURAS</v>
      </c>
    </row>
    <row r="2454" spans="1:13" ht="15">
      <c r="A2454" s="149" t="s">
        <v>3195</v>
      </c>
      <c r="B2454" s="149" t="s">
        <v>3196</v>
      </c>
      <c r="C2454" s="149" t="s">
        <v>3915</v>
      </c>
      <c r="D2454" s="149" t="s">
        <v>3916</v>
      </c>
      <c r="E2454" s="150" t="s">
        <v>643</v>
      </c>
      <c r="F2454" s="149" t="s">
        <v>643</v>
      </c>
      <c r="G2454" s="151">
        <v>98746</v>
      </c>
      <c r="H2454" s="149" t="s">
        <v>3963</v>
      </c>
      <c r="I2454" s="149" t="s">
        <v>645</v>
      </c>
      <c r="J2454" s="149" t="s">
        <v>646</v>
      </c>
      <c r="K2454" s="150" t="s">
        <v>3433</v>
      </c>
      <c r="L2454" s="149" t="s">
        <v>647</v>
      </c>
      <c r="M2454" s="148" t="str">
        <f t="shared" si="38"/>
        <v>CAIXA REFERENCIAL COEFICIENTE DE REPRESENTATIVIDADE SOLDA DE TOPO EM CHAPA/PERFIL/TUBO DE AÇO CHANFRADO, ESPESSURA=1/4''. AF_06/2018 ESTRUTURAS DIVERSAS FUNDACOES E ESTRUTURAS</v>
      </c>
    </row>
    <row r="2455" spans="1:13" ht="15">
      <c r="A2455" s="149" t="s">
        <v>3195</v>
      </c>
      <c r="B2455" s="149" t="s">
        <v>3196</v>
      </c>
      <c r="C2455" s="149" t="s">
        <v>3915</v>
      </c>
      <c r="D2455" s="149" t="s">
        <v>3916</v>
      </c>
      <c r="E2455" s="150" t="s">
        <v>643</v>
      </c>
      <c r="F2455" s="149" t="s">
        <v>643</v>
      </c>
      <c r="G2455" s="151">
        <v>98749</v>
      </c>
      <c r="H2455" s="149" t="s">
        <v>3965</v>
      </c>
      <c r="I2455" s="149" t="s">
        <v>645</v>
      </c>
      <c r="J2455" s="149" t="s">
        <v>646</v>
      </c>
      <c r="K2455" s="150" t="s">
        <v>8641</v>
      </c>
      <c r="L2455" s="149" t="s">
        <v>647</v>
      </c>
      <c r="M2455" s="148" t="str">
        <f t="shared" si="38"/>
        <v>CAIXA REFERENCIAL COEFICIENTE DE REPRESENTATIVIDADE SOLDA DE TOPO EM CHAPA/PERFIL/TUBO DE AÇO CHANFRADO, ESPESSURA=5/16''. AF_06/2018 ESTRUTURAS DIVERSAS FUNDACOES E ESTRUTURAS</v>
      </c>
    </row>
    <row r="2456" spans="1:13" ht="15">
      <c r="A2456" s="149" t="s">
        <v>3195</v>
      </c>
      <c r="B2456" s="149" t="s">
        <v>3196</v>
      </c>
      <c r="C2456" s="149" t="s">
        <v>3915</v>
      </c>
      <c r="D2456" s="149" t="s">
        <v>3916</v>
      </c>
      <c r="E2456" s="150" t="s">
        <v>643</v>
      </c>
      <c r="F2456" s="149" t="s">
        <v>643</v>
      </c>
      <c r="G2456" s="151">
        <v>98750</v>
      </c>
      <c r="H2456" s="149" t="s">
        <v>3967</v>
      </c>
      <c r="I2456" s="149" t="s">
        <v>645</v>
      </c>
      <c r="J2456" s="149" t="s">
        <v>646</v>
      </c>
      <c r="K2456" s="150" t="s">
        <v>10663</v>
      </c>
      <c r="L2456" s="149" t="s">
        <v>647</v>
      </c>
      <c r="M2456" s="148" t="str">
        <f t="shared" si="38"/>
        <v>CAIXA REFERENCIAL COEFICIENTE DE REPRESENTATIVIDADE SOLDA DE TOPO EM CHAPA/PERFIL/TUBO DE AÇO CHANFRADO, ESPESSURA=3/8''. AF_06/2018 ESTRUTURAS DIVERSAS FUNDACOES E ESTRUTURAS</v>
      </c>
    </row>
    <row r="2457" spans="1:13" ht="15">
      <c r="A2457" s="149" t="s">
        <v>3195</v>
      </c>
      <c r="B2457" s="149" t="s">
        <v>3196</v>
      </c>
      <c r="C2457" s="149" t="s">
        <v>3915</v>
      </c>
      <c r="D2457" s="149" t="s">
        <v>3916</v>
      </c>
      <c r="E2457" s="150" t="s">
        <v>643</v>
      </c>
      <c r="F2457" s="149" t="s">
        <v>643</v>
      </c>
      <c r="G2457" s="151">
        <v>98751</v>
      </c>
      <c r="H2457" s="149" t="s">
        <v>3968</v>
      </c>
      <c r="I2457" s="149" t="s">
        <v>645</v>
      </c>
      <c r="J2457" s="149" t="s">
        <v>646</v>
      </c>
      <c r="K2457" s="150" t="s">
        <v>10664</v>
      </c>
      <c r="L2457" s="149" t="s">
        <v>647</v>
      </c>
      <c r="M2457" s="148" t="str">
        <f t="shared" si="38"/>
        <v>CAIXA REFERENCIAL COEFICIENTE DE REPRESENTATIVIDADE SOLDA DE TOPO EM CHAPA/PERFIL/TUBO DE AÇO CHANFRADO, ESPESSURA=1/2''. AF_06/2018 ESTRUTURAS DIVERSAS FUNDACOES E ESTRUTURAS</v>
      </c>
    </row>
    <row r="2458" spans="1:13" ht="15">
      <c r="A2458" s="149" t="s">
        <v>3195</v>
      </c>
      <c r="B2458" s="149" t="s">
        <v>3196</v>
      </c>
      <c r="C2458" s="149" t="s">
        <v>3915</v>
      </c>
      <c r="D2458" s="149" t="s">
        <v>3916</v>
      </c>
      <c r="E2458" s="150" t="s">
        <v>643</v>
      </c>
      <c r="F2458" s="149" t="s">
        <v>643</v>
      </c>
      <c r="G2458" s="151">
        <v>98752</v>
      </c>
      <c r="H2458" s="149" t="s">
        <v>3969</v>
      </c>
      <c r="I2458" s="149" t="s">
        <v>645</v>
      </c>
      <c r="J2458" s="149" t="s">
        <v>646</v>
      </c>
      <c r="K2458" s="150" t="s">
        <v>10665</v>
      </c>
      <c r="L2458" s="149" t="s">
        <v>647</v>
      </c>
      <c r="M2458" s="148" t="str">
        <f t="shared" si="38"/>
        <v>CAIXA REFERENCIAL COEFICIENTE DE REPRESENTATIVIDADE SOLDA DE TOPO EM CHAPA/PERFIL/TUBO DE AÇO CHANFRADO, ESPESSURA=5/8''. AF_06/2018 ESTRUTURAS DIVERSAS FUNDACOES E ESTRUTURAS</v>
      </c>
    </row>
    <row r="2459" spans="1:13" ht="15">
      <c r="A2459" s="149" t="s">
        <v>3195</v>
      </c>
      <c r="B2459" s="149" t="s">
        <v>3196</v>
      </c>
      <c r="C2459" s="149" t="s">
        <v>3915</v>
      </c>
      <c r="D2459" s="149" t="s">
        <v>3916</v>
      </c>
      <c r="E2459" s="150" t="s">
        <v>643</v>
      </c>
      <c r="F2459" s="149" t="s">
        <v>643</v>
      </c>
      <c r="G2459" s="151">
        <v>98753</v>
      </c>
      <c r="H2459" s="149" t="s">
        <v>3970</v>
      </c>
      <c r="I2459" s="149" t="s">
        <v>645</v>
      </c>
      <c r="J2459" s="149" t="s">
        <v>646</v>
      </c>
      <c r="K2459" s="150" t="s">
        <v>10666</v>
      </c>
      <c r="L2459" s="149" t="s">
        <v>647</v>
      </c>
      <c r="M2459" s="148" t="str">
        <f t="shared" si="38"/>
        <v>CAIXA REFERENCIAL COEFICIENTE DE REPRESENTATIVIDADE SOLDA DE TOPO EM CHAPA/PERFIL/TUBO DE AÇO CHANFRADO, ESPESSURA=3/4''. AF_06/2018 ESTRUTURAS DIVERSAS FUNDACOES E ESTRUTURAS</v>
      </c>
    </row>
    <row r="2460" spans="1:13" ht="15">
      <c r="A2460" s="149" t="s">
        <v>3971</v>
      </c>
      <c r="B2460" s="149" t="s">
        <v>3972</v>
      </c>
      <c r="C2460" s="149" t="s">
        <v>3973</v>
      </c>
      <c r="D2460" s="149" t="s">
        <v>3974</v>
      </c>
      <c r="E2460" s="150" t="s">
        <v>643</v>
      </c>
      <c r="F2460" s="149" t="s">
        <v>643</v>
      </c>
      <c r="G2460" s="151">
        <v>98560</v>
      </c>
      <c r="H2460" s="149" t="s">
        <v>3975</v>
      </c>
      <c r="I2460" s="149" t="s">
        <v>996</v>
      </c>
      <c r="J2460" s="149" t="s">
        <v>646</v>
      </c>
      <c r="K2460" s="150" t="s">
        <v>9551</v>
      </c>
      <c r="L2460" s="149" t="s">
        <v>647</v>
      </c>
      <c r="M2460" s="148" t="str">
        <f t="shared" si="38"/>
        <v>CAIXA REFERENCIAL COEFICIENTE DE REPRESENTATIVIDADE IMPERMEABILIZAÇÃO DE PISO COM ARGAMASSA DE CIMENTO E AREIA, COM ADITIVO IMPERMEABILIZANTE, E = 2CM. AF_06/2018 IMPERMEABILIZACAO COM ARGAMASSA IMPERMEABILIZACOES E PROTECOES DIVERSAS</v>
      </c>
    </row>
    <row r="2461" spans="1:13" ht="15">
      <c r="A2461" s="149" t="s">
        <v>3971</v>
      </c>
      <c r="B2461" s="149" t="s">
        <v>3972</v>
      </c>
      <c r="C2461" s="149" t="s">
        <v>3973</v>
      </c>
      <c r="D2461" s="149" t="s">
        <v>3974</v>
      </c>
      <c r="E2461" s="150" t="s">
        <v>643</v>
      </c>
      <c r="F2461" s="149" t="s">
        <v>643</v>
      </c>
      <c r="G2461" s="151">
        <v>98561</v>
      </c>
      <c r="H2461" s="149" t="s">
        <v>3976</v>
      </c>
      <c r="I2461" s="149" t="s">
        <v>996</v>
      </c>
      <c r="J2461" s="149" t="s">
        <v>646</v>
      </c>
      <c r="K2461" s="150" t="s">
        <v>5495</v>
      </c>
      <c r="L2461" s="149" t="s">
        <v>647</v>
      </c>
      <c r="M2461" s="148" t="str">
        <f t="shared" si="38"/>
        <v>CAIXA REFERENCIAL COEFICIENTE DE REPRESENTATIVIDADE IMPERMEABILIZAÇÃO DE PAREDES COM ARGAMASSA DE CIMENTO E AREIA, COM ADITIVO IMPERMEABILIZANTE, E = 2CM. AF_06/2018 IMPERMEABILIZACAO COM ARGAMASSA IMPERMEABILIZACOES E PROTECOES DIVERSAS</v>
      </c>
    </row>
    <row r="2462" spans="1:13" ht="15">
      <c r="A2462" s="149" t="s">
        <v>3971</v>
      </c>
      <c r="B2462" s="149" t="s">
        <v>3972</v>
      </c>
      <c r="C2462" s="149" t="s">
        <v>3973</v>
      </c>
      <c r="D2462" s="149" t="s">
        <v>3974</v>
      </c>
      <c r="E2462" s="150" t="s">
        <v>643</v>
      </c>
      <c r="F2462" s="149" t="s">
        <v>643</v>
      </c>
      <c r="G2462" s="151">
        <v>98562</v>
      </c>
      <c r="H2462" s="149" t="s">
        <v>3978</v>
      </c>
      <c r="I2462" s="149" t="s">
        <v>996</v>
      </c>
      <c r="J2462" s="149" t="s">
        <v>646</v>
      </c>
      <c r="K2462" s="150" t="s">
        <v>10667</v>
      </c>
      <c r="L2462" s="149" t="s">
        <v>647</v>
      </c>
      <c r="M2462" s="148" t="str">
        <f t="shared" si="38"/>
        <v>CAIXA REFERENCIAL COEFICIENTE DE REPRESENTATIVIDADE IMPERMEABILIZAÇÃO DE FLOREIRA OU VIGA BALDRAME COM ARGAMASSA DE CIMENTO E AREIA, COM ADITIVO IMPERMEABILIZANTE, E = 2 CM. AF_06/2018 IMPERMEABILIZACAO COM ARGAMASSA IMPERMEABILIZACOES E PROTECOES DIVERSAS</v>
      </c>
    </row>
    <row r="2463" spans="1:13" ht="15">
      <c r="A2463" s="149" t="s">
        <v>3971</v>
      </c>
      <c r="B2463" s="149" t="s">
        <v>3972</v>
      </c>
      <c r="C2463" s="149" t="s">
        <v>3979</v>
      </c>
      <c r="D2463" s="149" t="s">
        <v>3980</v>
      </c>
      <c r="E2463" s="150" t="s">
        <v>643</v>
      </c>
      <c r="F2463" s="149" t="s">
        <v>643</v>
      </c>
      <c r="G2463" s="151">
        <v>83735</v>
      </c>
      <c r="H2463" s="149" t="s">
        <v>3981</v>
      </c>
      <c r="I2463" s="149" t="s">
        <v>996</v>
      </c>
      <c r="J2463" s="149" t="s">
        <v>646</v>
      </c>
      <c r="K2463" s="150" t="s">
        <v>10668</v>
      </c>
      <c r="L2463" s="149" t="s">
        <v>647</v>
      </c>
      <c r="M2463" s="148" t="str">
        <f t="shared" si="38"/>
        <v>CAIXA REFERENCIAL COEFICIENTE DE REPRESENTATIVIDADE IMPERMEABILIZACAO DE SUPERFICIE COM CIMENTO IMPERMEABILIZANTE DE PEGA ULTRA RAPIDA, TRACO 1:1, E=0,5 CM IMPERMEABILIZACAO COM ADITIVO IMPERMEABILIZACOES E PROTECOES DIVERSAS</v>
      </c>
    </row>
    <row r="2464" spans="1:13" ht="15">
      <c r="A2464" s="149" t="s">
        <v>3971</v>
      </c>
      <c r="B2464" s="149" t="s">
        <v>3972</v>
      </c>
      <c r="C2464" s="149" t="s">
        <v>3979</v>
      </c>
      <c r="D2464" s="149" t="s">
        <v>3980</v>
      </c>
      <c r="E2464" s="150" t="s">
        <v>643</v>
      </c>
      <c r="F2464" s="149" t="s">
        <v>643</v>
      </c>
      <c r="G2464" s="151">
        <v>98555</v>
      </c>
      <c r="H2464" s="149" t="s">
        <v>3982</v>
      </c>
      <c r="I2464" s="149" t="s">
        <v>996</v>
      </c>
      <c r="J2464" s="149" t="s">
        <v>646</v>
      </c>
      <c r="K2464" s="150" t="s">
        <v>10669</v>
      </c>
      <c r="L2464" s="149" t="s">
        <v>647</v>
      </c>
      <c r="M2464" s="148" t="str">
        <f t="shared" si="38"/>
        <v>CAIXA REFERENCIAL COEFICIENTE DE REPRESENTATIVIDADE IMPERMEABILIZAÇÃO DE SUPERFÍCIE COM ARGAMASSA POLIMÉRICA / MEMBRANA ACRÍLICA, 3 DEMÃOS. AF_06/2018 IMPERMEABILIZACAO COM ADITIVO IMPERMEABILIZACOES E PROTECOES DIVERSAS</v>
      </c>
    </row>
    <row r="2465" spans="1:13" ht="15">
      <c r="A2465" s="149" t="s">
        <v>3971</v>
      </c>
      <c r="B2465" s="149" t="s">
        <v>3972</v>
      </c>
      <c r="C2465" s="149" t="s">
        <v>3979</v>
      </c>
      <c r="D2465" s="149" t="s">
        <v>3980</v>
      </c>
      <c r="E2465" s="150" t="s">
        <v>643</v>
      </c>
      <c r="F2465" s="149" t="s">
        <v>643</v>
      </c>
      <c r="G2465" s="151">
        <v>98556</v>
      </c>
      <c r="H2465" s="149" t="s">
        <v>3983</v>
      </c>
      <c r="I2465" s="149" t="s">
        <v>996</v>
      </c>
      <c r="J2465" s="149" t="s">
        <v>726</v>
      </c>
      <c r="K2465" s="150" t="s">
        <v>10670</v>
      </c>
      <c r="L2465" s="149" t="s">
        <v>647</v>
      </c>
      <c r="M2465" s="148" t="str">
        <f t="shared" si="38"/>
        <v>CAIXA REFERENCIAL ATRIBUÍDO SÃO PAULO IMPERMEABILIZAÇÃO DE SUPERFÍCIE COM ARGAMASSA POLIMÉRICA / MEMBRANA ACRÍLICA, 4 DEMÃOS, REFORÇADA COM VÉU DE POLIÉSTER (MAV). AF_06/2018 IMPERMEABILIZACAO COM ADITIVO IMPERMEABILIZACOES E PROTECOES DIVERSAS</v>
      </c>
    </row>
    <row r="2466" spans="1:13" ht="15">
      <c r="A2466" s="149" t="s">
        <v>3971</v>
      </c>
      <c r="B2466" s="149" t="s">
        <v>3972</v>
      </c>
      <c r="C2466" s="149" t="s">
        <v>3979</v>
      </c>
      <c r="D2466" s="149" t="s">
        <v>3980</v>
      </c>
      <c r="E2466" s="150" t="s">
        <v>643</v>
      </c>
      <c r="F2466" s="149" t="s">
        <v>643</v>
      </c>
      <c r="G2466" s="151">
        <v>98558</v>
      </c>
      <c r="H2466" s="149" t="s">
        <v>3985</v>
      </c>
      <c r="I2466" s="149" t="s">
        <v>759</v>
      </c>
      <c r="J2466" s="149" t="s">
        <v>726</v>
      </c>
      <c r="K2466" s="150" t="s">
        <v>5190</v>
      </c>
      <c r="L2466" s="149" t="s">
        <v>647</v>
      </c>
      <c r="M2466" s="148" t="str">
        <f t="shared" si="38"/>
        <v>CAIXA REFERENCIAL ATRIBUÍDO SÃO PAULO TRATAMENTO DE RALO OU PONTO EMERGENTE COM ARGAMASSA POLIMÉRICA / MEMBRANA ACRÍLICA REFORÇADO COM VÉU DE POLIÉSTER (MAV). AF_06/2018 IMPERMEABILIZACAO COM ADITIVO IMPERMEABILIZACOES E PROTECOES DIVERSAS</v>
      </c>
    </row>
    <row r="2467" spans="1:13" ht="15">
      <c r="A2467" s="149" t="s">
        <v>3971</v>
      </c>
      <c r="B2467" s="149" t="s">
        <v>3972</v>
      </c>
      <c r="C2467" s="149" t="s">
        <v>3979</v>
      </c>
      <c r="D2467" s="149" t="s">
        <v>3980</v>
      </c>
      <c r="E2467" s="150" t="s">
        <v>643</v>
      </c>
      <c r="F2467" s="149" t="s">
        <v>643</v>
      </c>
      <c r="G2467" s="151">
        <v>98559</v>
      </c>
      <c r="H2467" s="149" t="s">
        <v>3987</v>
      </c>
      <c r="I2467" s="149" t="s">
        <v>645</v>
      </c>
      <c r="J2467" s="149" t="s">
        <v>726</v>
      </c>
      <c r="K2467" s="150" t="s">
        <v>1957</v>
      </c>
      <c r="L2467" s="149" t="s">
        <v>647</v>
      </c>
      <c r="M2467" s="148" t="str">
        <f t="shared" si="38"/>
        <v>CAIXA REFERENCIAL ATRIBUÍDO SÃO PAULO TRATAMENTO DE RODAPÉ COM VÉU DE POLIÉSTER. AF_06/2018 IMPERMEABILIZACAO COM ADITIVO IMPERMEABILIZACOES E PROTECOES DIVERSAS</v>
      </c>
    </row>
    <row r="2468" spans="1:13" ht="15">
      <c r="A2468" s="149" t="s">
        <v>3971</v>
      </c>
      <c r="B2468" s="149" t="s">
        <v>3972</v>
      </c>
      <c r="C2468" s="149" t="s">
        <v>3988</v>
      </c>
      <c r="D2468" s="149" t="s">
        <v>3989</v>
      </c>
      <c r="E2468" s="150" t="s">
        <v>643</v>
      </c>
      <c r="F2468" s="149" t="s">
        <v>643</v>
      </c>
      <c r="G2468" s="151">
        <v>68053</v>
      </c>
      <c r="H2468" s="149" t="s">
        <v>3990</v>
      </c>
      <c r="I2468" s="149" t="s">
        <v>996</v>
      </c>
      <c r="J2468" s="149" t="s">
        <v>646</v>
      </c>
      <c r="K2468" s="150" t="s">
        <v>6950</v>
      </c>
      <c r="L2468" s="149" t="s">
        <v>647</v>
      </c>
      <c r="M2468" s="148" t="str">
        <f t="shared" si="38"/>
        <v>CAIXA REFERENCIAL COEFICIENTE DE REPRESENTATIVIDADE FORNECIMENTO/INSTALACAO LONA PLASTICA PRETA, PARA IMPERMEABILIZACAO, ESPESSURA 150 MICRAS. IMPERMEABILIZACAO COM MANTA IMPERMEABILIZACOES E PROTECOES DIVERSAS</v>
      </c>
    </row>
    <row r="2469" spans="1:13" ht="15">
      <c r="A2469" s="149" t="s">
        <v>3971</v>
      </c>
      <c r="B2469" s="149" t="s">
        <v>3972</v>
      </c>
      <c r="C2469" s="149" t="s">
        <v>3988</v>
      </c>
      <c r="D2469" s="149" t="s">
        <v>3989</v>
      </c>
      <c r="E2469" s="150">
        <v>74033</v>
      </c>
      <c r="F2469" s="149" t="s">
        <v>3992</v>
      </c>
      <c r="G2469" s="151" t="s">
        <v>3993</v>
      </c>
      <c r="H2469" s="149" t="s">
        <v>3994</v>
      </c>
      <c r="I2469" s="149" t="s">
        <v>996</v>
      </c>
      <c r="J2469" s="149" t="s">
        <v>726</v>
      </c>
      <c r="K2469" s="150" t="s">
        <v>10671</v>
      </c>
      <c r="L2469" s="149" t="s">
        <v>647</v>
      </c>
      <c r="M2469" s="148" t="str">
        <f t="shared" si="38"/>
        <v>CAIXA REFERENCIAL ATRIBUÍDO SÃO PAULO IMPERMEABILIZACAO DE SUPERFICIE COM GEOMEMBRANA (MANTA TERMOPLASTICA LISA) TIPO PEAD, E=2MM. IMPERMEABILIZACAO COM MANTA IMPERMEABILIZACOES E PROTECOES DIVERSAS</v>
      </c>
    </row>
    <row r="2470" spans="1:13" ht="15">
      <c r="A2470" s="149" t="s">
        <v>3971</v>
      </c>
      <c r="B2470" s="149" t="s">
        <v>3972</v>
      </c>
      <c r="C2470" s="149" t="s">
        <v>3988</v>
      </c>
      <c r="D2470" s="149" t="s">
        <v>3989</v>
      </c>
      <c r="E2470" s="150" t="s">
        <v>643</v>
      </c>
      <c r="F2470" s="149" t="s">
        <v>643</v>
      </c>
      <c r="G2470" s="151">
        <v>98546</v>
      </c>
      <c r="H2470" s="149" t="s">
        <v>3996</v>
      </c>
      <c r="I2470" s="149" t="s">
        <v>996</v>
      </c>
      <c r="J2470" s="149" t="s">
        <v>726</v>
      </c>
      <c r="K2470" s="150" t="s">
        <v>10672</v>
      </c>
      <c r="L2470" s="149" t="s">
        <v>647</v>
      </c>
      <c r="M2470" s="148" t="str">
        <f t="shared" si="38"/>
        <v>CAIXA REFERENCIAL ATRIBUÍDO SÃO PAULO IMPERMEABILIZAÇÃO DE SUPERFÍCIE COM MANTA ASFÁLTICA, UMA CAMADA, INCLUSIVE APLICAÇÃO DE PRIMER ASFÁLTICO, E=3MM. AF_06/2018 IMPERMEABILIZACAO COM MANTA IMPERMEABILIZACOES E PROTECOES DIVERSAS</v>
      </c>
    </row>
    <row r="2471" spans="1:13" ht="15">
      <c r="A2471" s="149" t="s">
        <v>3971</v>
      </c>
      <c r="B2471" s="149" t="s">
        <v>3972</v>
      </c>
      <c r="C2471" s="149" t="s">
        <v>3988</v>
      </c>
      <c r="D2471" s="149" t="s">
        <v>3989</v>
      </c>
      <c r="E2471" s="150" t="s">
        <v>643</v>
      </c>
      <c r="F2471" s="149" t="s">
        <v>643</v>
      </c>
      <c r="G2471" s="151">
        <v>98547</v>
      </c>
      <c r="H2471" s="149" t="s">
        <v>3997</v>
      </c>
      <c r="I2471" s="149" t="s">
        <v>996</v>
      </c>
      <c r="J2471" s="149" t="s">
        <v>726</v>
      </c>
      <c r="K2471" s="150" t="s">
        <v>10673</v>
      </c>
      <c r="L2471" s="149" t="s">
        <v>647</v>
      </c>
      <c r="M2471" s="148" t="str">
        <f t="shared" si="38"/>
        <v>CAIXA REFERENCIAL ATRIBUÍDO SÃO PAULO IMPERMEABILIZAÇÃO DE SUPERFÍCIE COM MANTA ASFÁLTICA, DUAS CAMADAS, INCLUSIVE APLICAÇÃO DE PRIMER ASFÁLTICO, E=3MM E E=4MM. AF_06/2018 IMPERMEABILIZACAO COM MANTA IMPERMEABILIZACOES E PROTECOES DIVERSAS</v>
      </c>
    </row>
    <row r="2472" spans="1:13" ht="15">
      <c r="A2472" s="149" t="s">
        <v>3971</v>
      </c>
      <c r="B2472" s="149" t="s">
        <v>3972</v>
      </c>
      <c r="C2472" s="149" t="s">
        <v>3998</v>
      </c>
      <c r="D2472" s="149" t="s">
        <v>3999</v>
      </c>
      <c r="E2472" s="150">
        <v>73762</v>
      </c>
      <c r="F2472" s="149" t="s">
        <v>4000</v>
      </c>
      <c r="G2472" s="151" t="s">
        <v>4001</v>
      </c>
      <c r="H2472" s="149" t="s">
        <v>4002</v>
      </c>
      <c r="I2472" s="149" t="s">
        <v>996</v>
      </c>
      <c r="J2472" s="149" t="s">
        <v>726</v>
      </c>
      <c r="K2472" s="150" t="s">
        <v>10674</v>
      </c>
      <c r="L2472" s="149" t="s">
        <v>647</v>
      </c>
      <c r="M2472" s="148" t="str">
        <f t="shared" si="38"/>
        <v>CAIXA REFERENCIAL ATRIBUÍDO SÃO PAULO IMPERMEABILIZACAO DE SUPERFICIE COM ASFALTO ELASTOMERICO, INCLUSOS PRIMER E VEU DE FIBRA DE VIDRO. IMPERMEABILIZACAO BETUMINOSA C/EMULSAO ASFALTICA E ACRILICA IMPERMEABILIZACOES E PROTECOES DIVERSAS</v>
      </c>
    </row>
    <row r="2473" spans="1:13" ht="15">
      <c r="A2473" s="149" t="s">
        <v>3971</v>
      </c>
      <c r="B2473" s="149" t="s">
        <v>3972</v>
      </c>
      <c r="C2473" s="149" t="s">
        <v>3998</v>
      </c>
      <c r="D2473" s="149" t="s">
        <v>3999</v>
      </c>
      <c r="E2473" s="150">
        <v>74066</v>
      </c>
      <c r="F2473" s="149" t="s">
        <v>4003</v>
      </c>
      <c r="G2473" s="151" t="s">
        <v>4004</v>
      </c>
      <c r="H2473" s="149" t="s">
        <v>4005</v>
      </c>
      <c r="I2473" s="149" t="s">
        <v>996</v>
      </c>
      <c r="J2473" s="149" t="s">
        <v>646</v>
      </c>
      <c r="K2473" s="150" t="s">
        <v>1013</v>
      </c>
      <c r="L2473" s="149" t="s">
        <v>647</v>
      </c>
      <c r="M2473" s="148" t="str">
        <f t="shared" si="38"/>
        <v>CAIXA REFERENCIAL COEFICIENTE DE REPRESENTATIVIDADE IMPERMEABILIZACAO DE SUPERFICIE, COM IMPERMEABILIZANTE FLEXIVEL A BASE ACRILICA. IMPERMEABILIZACAO BETUMINOSA C/EMULSAO ASFALTICA E ACRILICA IMPERMEABILIZACOES E PROTECOES DIVERSAS</v>
      </c>
    </row>
    <row r="2474" spans="1:13" ht="15">
      <c r="A2474" s="149" t="s">
        <v>3971</v>
      </c>
      <c r="B2474" s="149" t="s">
        <v>3972</v>
      </c>
      <c r="C2474" s="149" t="s">
        <v>3998</v>
      </c>
      <c r="D2474" s="149" t="s">
        <v>3999</v>
      </c>
      <c r="E2474" s="150">
        <v>74106</v>
      </c>
      <c r="F2474" s="149" t="s">
        <v>4006</v>
      </c>
      <c r="G2474" s="151" t="s">
        <v>114</v>
      </c>
      <c r="H2474" s="149" t="s">
        <v>4007</v>
      </c>
      <c r="I2474" s="149" t="s">
        <v>996</v>
      </c>
      <c r="J2474" s="149" t="s">
        <v>646</v>
      </c>
      <c r="K2474" s="150" t="s">
        <v>10675</v>
      </c>
      <c r="L2474" s="149" t="s">
        <v>647</v>
      </c>
      <c r="M2474" s="148" t="str">
        <f t="shared" si="38"/>
        <v>CAIXA REFERENCIAL COEFICIENTE DE REPRESENTATIVIDADE IMPERMEABILIZACAO DE ESTRUTURAS ENTERRADAS, COM TINTA ASFALTICA, DUAS DEMAOS. IMPERMEABILIZACAO BETUMINOSA C/EMULSAO ASFALTICA E ACRILICA IMPERMEABILIZACOES E PROTECOES DIVERSAS</v>
      </c>
    </row>
    <row r="2475" spans="1:13" ht="15">
      <c r="A2475" s="149" t="s">
        <v>3971</v>
      </c>
      <c r="B2475" s="149" t="s">
        <v>3972</v>
      </c>
      <c r="C2475" s="149" t="s">
        <v>3998</v>
      </c>
      <c r="D2475" s="149" t="s">
        <v>3999</v>
      </c>
      <c r="E2475" s="150" t="s">
        <v>643</v>
      </c>
      <c r="F2475" s="149" t="s">
        <v>643</v>
      </c>
      <c r="G2475" s="151">
        <v>98557</v>
      </c>
      <c r="H2475" s="149" t="s">
        <v>4008</v>
      </c>
      <c r="I2475" s="149" t="s">
        <v>996</v>
      </c>
      <c r="J2475" s="149" t="s">
        <v>646</v>
      </c>
      <c r="K2475" s="150" t="s">
        <v>10676</v>
      </c>
      <c r="L2475" s="149" t="s">
        <v>647</v>
      </c>
      <c r="M2475" s="148" t="str">
        <f t="shared" si="38"/>
        <v>CAIXA REFERENCIAL COEFICIENTE DE REPRESENTATIVIDADE IMPERMEABILIZAÇÃO DE SUPERFÍCIE COM EMULSÃO ASFÁLTICA, 2 DEMÃOS AF_06/2018 IMPERMEABILIZACAO BETUMINOSA C/EMULSAO ASFALTICA E ACRILICA IMPERMEABILIZACOES E PROTECOES DIVERSAS</v>
      </c>
    </row>
    <row r="2476" spans="1:13" ht="15">
      <c r="A2476" s="149" t="s">
        <v>3971</v>
      </c>
      <c r="B2476" s="149" t="s">
        <v>3972</v>
      </c>
      <c r="C2476" s="149" t="s">
        <v>4009</v>
      </c>
      <c r="D2476" s="149" t="s">
        <v>4010</v>
      </c>
      <c r="E2476" s="150">
        <v>73872</v>
      </c>
      <c r="F2476" s="149" t="s">
        <v>4011</v>
      </c>
      <c r="G2476" s="151" t="s">
        <v>4012</v>
      </c>
      <c r="H2476" s="149" t="s">
        <v>4013</v>
      </c>
      <c r="I2476" s="149" t="s">
        <v>996</v>
      </c>
      <c r="J2476" s="149" t="s">
        <v>646</v>
      </c>
      <c r="K2476" s="150" t="s">
        <v>10677</v>
      </c>
      <c r="L2476" s="149" t="s">
        <v>647</v>
      </c>
      <c r="M2476" s="148" t="str">
        <f t="shared" si="38"/>
        <v>CAIXA REFERENCIAL COEFICIENTE DE REPRESENTATIVIDADE IMPERMEABILIZACAO COM PINTURA A BASE DE RESINA EPOXI ALCATRAO, UMA DEMAO. IMPERMEABILIZACAO COM PINTURA IMPERMEABILIZACOES E PROTECOES DIVERSAS</v>
      </c>
    </row>
    <row r="2477" spans="1:13" ht="15">
      <c r="A2477" s="149" t="s">
        <v>3971</v>
      </c>
      <c r="B2477" s="149" t="s">
        <v>3972</v>
      </c>
      <c r="C2477" s="149" t="s">
        <v>4009</v>
      </c>
      <c r="D2477" s="149" t="s">
        <v>4010</v>
      </c>
      <c r="E2477" s="150">
        <v>73872</v>
      </c>
      <c r="F2477" s="149" t="s">
        <v>4011</v>
      </c>
      <c r="G2477" s="151" t="s">
        <v>4014</v>
      </c>
      <c r="H2477" s="149" t="s">
        <v>4015</v>
      </c>
      <c r="I2477" s="149" t="s">
        <v>996</v>
      </c>
      <c r="J2477" s="149" t="s">
        <v>646</v>
      </c>
      <c r="K2477" s="150" t="s">
        <v>10678</v>
      </c>
      <c r="L2477" s="149" t="s">
        <v>647</v>
      </c>
      <c r="M2477" s="148" t="str">
        <f t="shared" si="38"/>
        <v>CAIXA REFERENCIAL COEFICIENTE DE REPRESENTATIVIDADE IMPERMEABILIZACAO COM PINTURA A BASE DE RESINA EPOXI ALCATRAO, DUAS DEMAOS. IMPERMEABILIZACAO COM PINTURA IMPERMEABILIZACOES E PROTECOES DIVERSAS</v>
      </c>
    </row>
    <row r="2478" spans="1:13" ht="15">
      <c r="A2478" s="149" t="s">
        <v>3971</v>
      </c>
      <c r="B2478" s="149" t="s">
        <v>3972</v>
      </c>
      <c r="C2478" s="149" t="s">
        <v>4016</v>
      </c>
      <c r="D2478" s="149" t="s">
        <v>4017</v>
      </c>
      <c r="E2478" s="150" t="s">
        <v>643</v>
      </c>
      <c r="F2478" s="149" t="s">
        <v>643</v>
      </c>
      <c r="G2478" s="151">
        <v>72124</v>
      </c>
      <c r="H2478" s="149" t="s">
        <v>4018</v>
      </c>
      <c r="I2478" s="149" t="s">
        <v>3929</v>
      </c>
      <c r="J2478" s="149" t="s">
        <v>646</v>
      </c>
      <c r="K2478" s="150" t="s">
        <v>10679</v>
      </c>
      <c r="L2478" s="149" t="s">
        <v>647</v>
      </c>
      <c r="M2478" s="148" t="str">
        <f t="shared" si="38"/>
        <v>CAIXA REFERENCIAL COEFICIENTE DE REPRESENTATIVIDADE IMPERMEABILIZACAO DE SUPERFICIE COM MASTIQUE ELASTICO A BASE DE SILICONE, POR VOLUME. IMPERMEABILIZACAO COM MASTIQUE IMPERMEABILIZACOES E PROTECOES DIVERSAS</v>
      </c>
    </row>
    <row r="2479" spans="1:13" ht="15">
      <c r="A2479" s="149" t="s">
        <v>3971</v>
      </c>
      <c r="B2479" s="149" t="s">
        <v>3972</v>
      </c>
      <c r="C2479" s="149" t="s">
        <v>4016</v>
      </c>
      <c r="D2479" s="149" t="s">
        <v>4017</v>
      </c>
      <c r="E2479" s="150">
        <v>74025</v>
      </c>
      <c r="F2479" s="149" t="s">
        <v>4019</v>
      </c>
      <c r="G2479" s="149" t="s">
        <v>4020</v>
      </c>
      <c r="H2479" s="149" t="s">
        <v>4021</v>
      </c>
      <c r="I2479" s="149" t="s">
        <v>645</v>
      </c>
      <c r="J2479" s="149" t="s">
        <v>726</v>
      </c>
      <c r="K2479" s="150" t="s">
        <v>10680</v>
      </c>
      <c r="L2479" s="149" t="s">
        <v>647</v>
      </c>
      <c r="M2479" s="148" t="str">
        <f t="shared" si="38"/>
        <v>CAIXA REFERENCIAL ATRIBUÍDO SÃO PAULO IMPERMEABILIZACAO DE SUPERFICIE COM MASTIQUE BETUMINOSO A FRIO, POR METRO. IMPERMEABILIZACAO COM MASTIQUE IMPERMEABILIZACOES E PROTECOES DIVERSAS</v>
      </c>
    </row>
    <row r="2480" spans="1:13" ht="15">
      <c r="A2480" s="149" t="s">
        <v>3971</v>
      </c>
      <c r="B2480" s="149" t="s">
        <v>3972</v>
      </c>
      <c r="C2480" s="149" t="s">
        <v>4016</v>
      </c>
      <c r="D2480" s="149" t="s">
        <v>4017</v>
      </c>
      <c r="E2480" s="150">
        <v>74190</v>
      </c>
      <c r="F2480" s="149" t="s">
        <v>4022</v>
      </c>
      <c r="G2480" s="151" t="s">
        <v>4023</v>
      </c>
      <c r="H2480" s="149" t="s">
        <v>4024</v>
      </c>
      <c r="I2480" s="149" t="s">
        <v>996</v>
      </c>
      <c r="J2480" s="149" t="s">
        <v>726</v>
      </c>
      <c r="K2480" s="150" t="s">
        <v>10681</v>
      </c>
      <c r="L2480" s="149" t="s">
        <v>647</v>
      </c>
      <c r="M2480" s="148" t="str">
        <f t="shared" si="38"/>
        <v>CAIXA REFERENCIAL ATRIBUÍDO SÃO PAULO IMPERMEABILIZACAO DE SUPERFICIE COM MASTIQUE BETUMINOSO A FRIO, POR AREA. IMPERMEABILIZACAO COM MASTIQUE IMPERMEABILIZACOES E PROTECOES DIVERSAS</v>
      </c>
    </row>
    <row r="2481" spans="1:13" ht="15">
      <c r="A2481" s="149" t="s">
        <v>3971</v>
      </c>
      <c r="B2481" s="149" t="s">
        <v>3972</v>
      </c>
      <c r="C2481" s="149" t="s">
        <v>4025</v>
      </c>
      <c r="D2481" s="149" t="s">
        <v>4026</v>
      </c>
      <c r="E2481" s="150" t="s">
        <v>643</v>
      </c>
      <c r="F2481" s="149" t="s">
        <v>643</v>
      </c>
      <c r="G2481" s="151">
        <v>98563</v>
      </c>
      <c r="H2481" s="149" t="s">
        <v>4027</v>
      </c>
      <c r="I2481" s="149" t="s">
        <v>996</v>
      </c>
      <c r="J2481" s="149" t="s">
        <v>726</v>
      </c>
      <c r="K2481" s="150" t="s">
        <v>8184</v>
      </c>
      <c r="L2481" s="149" t="s">
        <v>647</v>
      </c>
      <c r="M2481" s="148" t="str">
        <f t="shared" si="38"/>
        <v>CAIXA REFERENCIAL ATRIBUÍDO SÃO PAULO PROTEÇÃO MECÂNICA DE SUPERFÍCIE HORIZONTAL COM ARGAMASSA DE CIMENTO E AREIA, TRAÇO 1:3, E=2CM. AF_06/2018 PROTECAO DE SUPERFICIE COM ARGAMASSA IMPERMEABILIZACOES E PROTECOES DIVERSAS</v>
      </c>
    </row>
    <row r="2482" spans="1:13" ht="15">
      <c r="A2482" s="149" t="s">
        <v>3971</v>
      </c>
      <c r="B2482" s="149" t="s">
        <v>3972</v>
      </c>
      <c r="C2482" s="149" t="s">
        <v>4025</v>
      </c>
      <c r="D2482" s="149" t="s">
        <v>4026</v>
      </c>
      <c r="E2482" s="150" t="s">
        <v>643</v>
      </c>
      <c r="F2482" s="149" t="s">
        <v>643</v>
      </c>
      <c r="G2482" s="149">
        <v>98564</v>
      </c>
      <c r="H2482" s="149" t="s">
        <v>4029</v>
      </c>
      <c r="I2482" s="149" t="s">
        <v>996</v>
      </c>
      <c r="J2482" s="149" t="s">
        <v>646</v>
      </c>
      <c r="K2482" s="150" t="s">
        <v>2874</v>
      </c>
      <c r="L2482" s="149" t="s">
        <v>647</v>
      </c>
      <c r="M2482" s="148" t="str">
        <f t="shared" si="38"/>
        <v>CAIXA REFERENCIAL COEFICIENTE DE REPRESENTATIVIDADE PROTEÇÃO MECÂNICA DE SUPERFÍCIE VERTICAL COM ARGAMASSA DE CIMENTO E AREIA, TRAÇO 1:3, E=2CM. AF_06/2018 PROTECAO DE SUPERFICIE COM ARGAMASSA IMPERMEABILIZACOES E PROTECOES DIVERSAS</v>
      </c>
    </row>
    <row r="2483" spans="1:13" ht="15">
      <c r="A2483" s="149" t="s">
        <v>3971</v>
      </c>
      <c r="B2483" s="149" t="s">
        <v>3972</v>
      </c>
      <c r="C2483" s="149" t="s">
        <v>4025</v>
      </c>
      <c r="D2483" s="149" t="s">
        <v>4026</v>
      </c>
      <c r="E2483" s="150" t="s">
        <v>643</v>
      </c>
      <c r="F2483" s="149" t="s">
        <v>643</v>
      </c>
      <c r="G2483" s="149">
        <v>98565</v>
      </c>
      <c r="H2483" s="149" t="s">
        <v>4030</v>
      </c>
      <c r="I2483" s="149" t="s">
        <v>996</v>
      </c>
      <c r="J2483" s="149" t="s">
        <v>726</v>
      </c>
      <c r="K2483" s="150" t="s">
        <v>10682</v>
      </c>
      <c r="L2483" s="149" t="s">
        <v>647</v>
      </c>
      <c r="M2483" s="148" t="str">
        <f t="shared" si="38"/>
        <v>CAIXA REFERENCIAL ATRIBUÍDO SÃO PAULO PROTEÇÃO MECÂNICA DE SUPERFICIE HORIZONTAL COM ARGAMASSA DE CIMENTO E AREIA, TRAÇO 1:3, E=3CM. AF_06/2018 PROTECAO DE SUPERFICIE COM ARGAMASSA IMPERMEABILIZACOES E PROTECOES DIVERSAS</v>
      </c>
    </row>
    <row r="2484" spans="1:13" ht="15">
      <c r="A2484" s="149" t="s">
        <v>3971</v>
      </c>
      <c r="B2484" s="149" t="s">
        <v>3972</v>
      </c>
      <c r="C2484" s="149" t="s">
        <v>4025</v>
      </c>
      <c r="D2484" s="149" t="s">
        <v>4026</v>
      </c>
      <c r="E2484" s="150" t="s">
        <v>643</v>
      </c>
      <c r="F2484" s="149" t="s">
        <v>643</v>
      </c>
      <c r="G2484" s="149">
        <v>98566</v>
      </c>
      <c r="H2484" s="149" t="s">
        <v>4031</v>
      </c>
      <c r="I2484" s="149" t="s">
        <v>996</v>
      </c>
      <c r="J2484" s="149" t="s">
        <v>646</v>
      </c>
      <c r="K2484" s="150" t="s">
        <v>10683</v>
      </c>
      <c r="L2484" s="149" t="s">
        <v>647</v>
      </c>
      <c r="M2484" s="148" t="str">
        <f t="shared" si="38"/>
        <v>CAIXA REFERENCIAL COEFICIENTE DE REPRESENTATIVIDADE PROTEÇÃO MECÂNICA DE SUPERFÍCIE VERTICAL COM ARGAMASSA DE CIMENTO E AREIA, TRAÇO 1:3, E=3CM. AF_06/2018 PROTECAO DE SUPERFICIE COM ARGAMASSA IMPERMEABILIZACOES E PROTECOES DIVERSAS</v>
      </c>
    </row>
    <row r="2485" spans="1:13" ht="15">
      <c r="A2485" s="149" t="s">
        <v>3971</v>
      </c>
      <c r="B2485" s="149" t="s">
        <v>3972</v>
      </c>
      <c r="C2485" s="149" t="s">
        <v>4025</v>
      </c>
      <c r="D2485" s="149" t="s">
        <v>4026</v>
      </c>
      <c r="E2485" s="150" t="s">
        <v>643</v>
      </c>
      <c r="F2485" s="149" t="s">
        <v>643</v>
      </c>
      <c r="G2485" s="151">
        <v>98567</v>
      </c>
      <c r="H2485" s="149" t="s">
        <v>4032</v>
      </c>
      <c r="I2485" s="149" t="s">
        <v>996</v>
      </c>
      <c r="J2485" s="149" t="s">
        <v>726</v>
      </c>
      <c r="K2485" s="150" t="s">
        <v>5695</v>
      </c>
      <c r="L2485" s="149" t="s">
        <v>647</v>
      </c>
      <c r="M2485" s="148" t="str">
        <f t="shared" si="38"/>
        <v>CAIXA REFERENCIAL ATRIBUÍDO SÃO PAULO PROTEÇÃO MECÂNICA DE SUPERFICIE HORIZONTAL COM ARGAMASSA DE CIMENTO E AREIA, TRAÇO 1:3, E=4CM. AF_06/2018 PROTECAO DE SUPERFICIE COM ARGAMASSA IMPERMEABILIZACOES E PROTECOES DIVERSAS</v>
      </c>
    </row>
    <row r="2486" spans="1:13" ht="15">
      <c r="A2486" s="149" t="s">
        <v>3971</v>
      </c>
      <c r="B2486" s="149" t="s">
        <v>3972</v>
      </c>
      <c r="C2486" s="149" t="s">
        <v>4025</v>
      </c>
      <c r="D2486" s="149" t="s">
        <v>4026</v>
      </c>
      <c r="E2486" s="150" t="s">
        <v>643</v>
      </c>
      <c r="F2486" s="149" t="s">
        <v>643</v>
      </c>
      <c r="G2486" s="149">
        <v>98568</v>
      </c>
      <c r="H2486" s="149" t="s">
        <v>4033</v>
      </c>
      <c r="I2486" s="149" t="s">
        <v>996</v>
      </c>
      <c r="J2486" s="149" t="s">
        <v>646</v>
      </c>
      <c r="K2486" s="150" t="s">
        <v>10684</v>
      </c>
      <c r="L2486" s="149" t="s">
        <v>647</v>
      </c>
      <c r="M2486" s="148" t="str">
        <f t="shared" si="38"/>
        <v>CAIXA REFERENCIAL COEFICIENTE DE REPRESENTATIVIDADE PROTEÇÃO MECÂNICA DE SUPERFÍCIE VERTICAL COM ARGAMASSA DE CIMENTO E AREIA, TRAÇO 1:3, E=4CM. AF_06/2018 PROTECAO DE SUPERFICIE COM ARGAMASSA IMPERMEABILIZACOES E PROTECOES DIVERSAS</v>
      </c>
    </row>
    <row r="2487" spans="1:13" ht="15">
      <c r="A2487" s="149" t="s">
        <v>3971</v>
      </c>
      <c r="B2487" s="149" t="s">
        <v>3972</v>
      </c>
      <c r="C2487" s="149" t="s">
        <v>4025</v>
      </c>
      <c r="D2487" s="149" t="s">
        <v>4026</v>
      </c>
      <c r="E2487" s="150" t="s">
        <v>643</v>
      </c>
      <c r="F2487" s="149" t="s">
        <v>643</v>
      </c>
      <c r="G2487" s="149">
        <v>98569</v>
      </c>
      <c r="H2487" s="149" t="s">
        <v>4034</v>
      </c>
      <c r="I2487" s="149" t="s">
        <v>996</v>
      </c>
      <c r="J2487" s="149" t="s">
        <v>726</v>
      </c>
      <c r="K2487" s="150" t="s">
        <v>705</v>
      </c>
      <c r="L2487" s="149" t="s">
        <v>647</v>
      </c>
      <c r="M2487" s="148" t="str">
        <f t="shared" si="38"/>
        <v>CAIXA REFERENCIAL ATRIBUÍDO SÃO PAULO PROTEÇÃO MECÂNICA DE SUPERFICIE HORIZONTAL COM ARGAMASSA DE CIMENTO E AREIA, TRAÇO 1:3, E=5CM. AF_06/2018 PROTECAO DE SUPERFICIE COM ARGAMASSA IMPERMEABILIZACOES E PROTECOES DIVERSAS</v>
      </c>
    </row>
    <row r="2488" spans="1:13" ht="15">
      <c r="A2488" s="149" t="s">
        <v>3971</v>
      </c>
      <c r="B2488" s="149" t="s">
        <v>3972</v>
      </c>
      <c r="C2488" s="149" t="s">
        <v>4025</v>
      </c>
      <c r="D2488" s="149" t="s">
        <v>4026</v>
      </c>
      <c r="E2488" s="150" t="s">
        <v>643</v>
      </c>
      <c r="F2488" s="149" t="s">
        <v>643</v>
      </c>
      <c r="G2488" s="151">
        <v>98570</v>
      </c>
      <c r="H2488" s="149" t="s">
        <v>4035</v>
      </c>
      <c r="I2488" s="149" t="s">
        <v>996</v>
      </c>
      <c r="J2488" s="149" t="s">
        <v>646</v>
      </c>
      <c r="K2488" s="150" t="s">
        <v>10685</v>
      </c>
      <c r="L2488" s="149" t="s">
        <v>647</v>
      </c>
      <c r="M2488" s="148" t="str">
        <f t="shared" si="38"/>
        <v>CAIXA REFERENCIAL COEFICIENTE DE REPRESENTATIVIDADE PROTEÇÃO MECÂNICA DE SUPERFÍCIE VERTICAL COM ARGAMASSA DE CIMENTO E AREIA, TRAÇO 1:3, E=5CM. AF_06/2018 PROTECAO DE SUPERFICIE COM ARGAMASSA IMPERMEABILIZACOES E PROTECOES DIVERSAS</v>
      </c>
    </row>
    <row r="2489" spans="1:13" ht="15">
      <c r="A2489" s="149" t="s">
        <v>3971</v>
      </c>
      <c r="B2489" s="149" t="s">
        <v>3972</v>
      </c>
      <c r="C2489" s="149" t="s">
        <v>4025</v>
      </c>
      <c r="D2489" s="149" t="s">
        <v>4026</v>
      </c>
      <c r="E2489" s="150" t="s">
        <v>643</v>
      </c>
      <c r="F2489" s="149" t="s">
        <v>643</v>
      </c>
      <c r="G2489" s="149">
        <v>98571</v>
      </c>
      <c r="H2489" s="149" t="s">
        <v>4036</v>
      </c>
      <c r="I2489" s="149" t="s">
        <v>996</v>
      </c>
      <c r="J2489" s="149" t="s">
        <v>726</v>
      </c>
      <c r="K2489" s="150" t="s">
        <v>10686</v>
      </c>
      <c r="L2489" s="149" t="s">
        <v>647</v>
      </c>
      <c r="M2489" s="148" t="str">
        <f t="shared" si="38"/>
        <v>CAIXA REFERENCIAL ATRIBUÍDO SÃO PAULO PROTEÇÃO MECÂNICA DE SUPERFICIE HORIZONTAL COM CONCRETO 15 MPA, E=4CM. AF_06/2018 PROTECAO DE SUPERFICIE COM ARGAMASSA IMPERMEABILIZACOES E PROTECOES DIVERSAS</v>
      </c>
    </row>
    <row r="2490" spans="1:13" ht="15">
      <c r="A2490" s="149" t="s">
        <v>3971</v>
      </c>
      <c r="B2490" s="149" t="s">
        <v>3972</v>
      </c>
      <c r="C2490" s="149" t="s">
        <v>4025</v>
      </c>
      <c r="D2490" s="149" t="s">
        <v>4026</v>
      </c>
      <c r="E2490" s="150" t="s">
        <v>643</v>
      </c>
      <c r="F2490" s="149" t="s">
        <v>643</v>
      </c>
      <c r="G2490" s="149">
        <v>98572</v>
      </c>
      <c r="H2490" s="149" t="s">
        <v>4037</v>
      </c>
      <c r="I2490" s="149" t="s">
        <v>996</v>
      </c>
      <c r="J2490" s="149" t="s">
        <v>726</v>
      </c>
      <c r="K2490" s="150" t="s">
        <v>10687</v>
      </c>
      <c r="L2490" s="149" t="s">
        <v>647</v>
      </c>
      <c r="M2490" s="148" t="str">
        <f t="shared" si="38"/>
        <v>CAIXA REFERENCIAL ATRIBUÍDO SÃO PAULO PROTEÇÃO MECÂNICA DE SUPERFICIE HORIZONTAL COM CONCRETO 15 MPA, E=5CM. AF_06/2018 PROTECAO DE SUPERFICIE COM ARGAMASSA IMPERMEABILIZACOES E PROTECOES DIVERSAS</v>
      </c>
    </row>
    <row r="2491" spans="1:13" ht="15">
      <c r="A2491" s="149" t="s">
        <v>3971</v>
      </c>
      <c r="B2491" s="149" t="s">
        <v>3972</v>
      </c>
      <c r="C2491" s="149" t="s">
        <v>4025</v>
      </c>
      <c r="D2491" s="149" t="s">
        <v>4026</v>
      </c>
      <c r="E2491" s="150" t="s">
        <v>643</v>
      </c>
      <c r="F2491" s="149" t="s">
        <v>643</v>
      </c>
      <c r="G2491" s="151">
        <v>98573</v>
      </c>
      <c r="H2491" s="149" t="s">
        <v>4038</v>
      </c>
      <c r="I2491" s="149" t="s">
        <v>996</v>
      </c>
      <c r="J2491" s="149" t="s">
        <v>646</v>
      </c>
      <c r="K2491" s="150" t="s">
        <v>10683</v>
      </c>
      <c r="L2491" s="149" t="s">
        <v>647</v>
      </c>
      <c r="M2491" s="148" t="str">
        <f t="shared" si="38"/>
        <v>CAIXA REFERENCIAL COEFICIENTE DE REPRESENTATIVIDADE PROTEÇÃO MECÂNICA DE SUPERFÍCIE VERTICAL COM CONCRETO 15 MPA, E=5CM. AF_06/2018 PROTECAO DE SUPERFICIE COM ARGAMASSA IMPERMEABILIZACOES E PROTECOES DIVERSAS</v>
      </c>
    </row>
    <row r="2492" spans="1:13" ht="15">
      <c r="A2492" s="149" t="s">
        <v>4039</v>
      </c>
      <c r="B2492" s="149" t="s">
        <v>4040</v>
      </c>
      <c r="C2492" s="149" t="s">
        <v>4041</v>
      </c>
      <c r="D2492" s="149" t="s">
        <v>4042</v>
      </c>
      <c r="E2492" s="150">
        <v>73798</v>
      </c>
      <c r="F2492" s="149" t="s">
        <v>4043</v>
      </c>
      <c r="G2492" s="151" t="s">
        <v>4044</v>
      </c>
      <c r="H2492" s="149" t="s">
        <v>4045</v>
      </c>
      <c r="I2492" s="149" t="s">
        <v>645</v>
      </c>
      <c r="J2492" s="149" t="s">
        <v>726</v>
      </c>
      <c r="K2492" s="150" t="s">
        <v>8896</v>
      </c>
      <c r="L2492" s="149" t="s">
        <v>647</v>
      </c>
      <c r="M2492" s="148" t="str">
        <f t="shared" si="38"/>
        <v>CAIXA REFERENCIAL ATRIBUÍDO SÃO PAULO DUTO ESPIRAL FLEXIVEL SINGELO PEAD D=50MM(2") REVESTIDO COM PVC COM FIO GUIA DE ACO GALVANIZADO, LANCADO DIRETO NO SOLO, INCL CONEXOES ELETRODUTOS/CALHAS PARA LEITO DE CABOS INSTALACAO ELETRICA/ELETRIFICACAO E ILUMINACAO EXTERNA</v>
      </c>
    </row>
    <row r="2493" spans="1:13" ht="15">
      <c r="A2493" s="149" t="s">
        <v>4039</v>
      </c>
      <c r="B2493" s="149" t="s">
        <v>4040</v>
      </c>
      <c r="C2493" s="149" t="s">
        <v>4041</v>
      </c>
      <c r="D2493" s="149" t="s">
        <v>4042</v>
      </c>
      <c r="E2493" s="150">
        <v>73798</v>
      </c>
      <c r="F2493" s="149" t="s">
        <v>4043</v>
      </c>
      <c r="G2493" s="151" t="s">
        <v>4046</v>
      </c>
      <c r="H2493" s="149" t="s">
        <v>4047</v>
      </c>
      <c r="I2493" s="149" t="s">
        <v>645</v>
      </c>
      <c r="J2493" s="149" t="s">
        <v>726</v>
      </c>
      <c r="K2493" s="150" t="s">
        <v>1269</v>
      </c>
      <c r="L2493" s="149" t="s">
        <v>647</v>
      </c>
      <c r="M2493" s="148" t="str">
        <f t="shared" si="38"/>
        <v>CAIXA REFERENCIAL ATRIBUÍDO SÃO PAULO DUTO ESPIRAL FLEXIVEL SINGELO PEAD D=75MM(3") REVESTIDO COM PVC COM FIO GUIA DE ACO GALVANIZADO, LANCADO DIRETO NO SOLO, INCL CONEXOES ELETRODUTOS/CALHAS PARA LEITO DE CABOS INSTALACAO ELETRICA/ELETRIFICACAO E ILUMINACAO EXTERNA</v>
      </c>
    </row>
    <row r="2494" spans="1:13" ht="15">
      <c r="A2494" s="149" t="s">
        <v>4039</v>
      </c>
      <c r="B2494" s="149" t="s">
        <v>4040</v>
      </c>
      <c r="C2494" s="149" t="s">
        <v>4041</v>
      </c>
      <c r="D2494" s="149" t="s">
        <v>4042</v>
      </c>
      <c r="E2494" s="150" t="s">
        <v>643</v>
      </c>
      <c r="F2494" s="149" t="s">
        <v>643</v>
      </c>
      <c r="G2494" s="151">
        <v>91831</v>
      </c>
      <c r="H2494" s="149" t="s">
        <v>4048</v>
      </c>
      <c r="I2494" s="149" t="s">
        <v>645</v>
      </c>
      <c r="J2494" s="149" t="s">
        <v>646</v>
      </c>
      <c r="K2494" s="150" t="s">
        <v>1497</v>
      </c>
      <c r="L2494" s="149" t="s">
        <v>647</v>
      </c>
      <c r="M2494" s="148" t="str">
        <f t="shared" si="38"/>
        <v>CAIXA REFERENCIAL COEFICIENTE DE REPRESENTATIVIDADE ELETRODUTO FLEXÍVEL CORRUGADO, PVC, DN 20 MM (1/2"), PARA CIRCUITOS TERMINAIS, INSTALADO EM FORRO - FORNECIMENTO E INSTALAÇÃO. AF_12/2015 ELETRODUTOS/CALHAS PARA LEITO DE CABOS INSTALACAO ELETRICA/ELETRIFICACAO E ILUMINACAO EXTERNA</v>
      </c>
    </row>
    <row r="2495" spans="1:13" ht="15">
      <c r="A2495" s="149" t="s">
        <v>4039</v>
      </c>
      <c r="B2495" s="149" t="s">
        <v>4040</v>
      </c>
      <c r="C2495" s="149" t="s">
        <v>4041</v>
      </c>
      <c r="D2495" s="149" t="s">
        <v>4042</v>
      </c>
      <c r="E2495" s="150" t="s">
        <v>643</v>
      </c>
      <c r="F2495" s="149" t="s">
        <v>643</v>
      </c>
      <c r="G2495" s="151">
        <v>91833</v>
      </c>
      <c r="H2495" s="149" t="s">
        <v>4049</v>
      </c>
      <c r="I2495" s="149" t="s">
        <v>645</v>
      </c>
      <c r="J2495" s="149" t="s">
        <v>646</v>
      </c>
      <c r="K2495" s="150" t="s">
        <v>4294</v>
      </c>
      <c r="L2495" s="149" t="s">
        <v>647</v>
      </c>
      <c r="M2495" s="148" t="str">
        <f t="shared" si="38"/>
        <v>CAIXA REFERENCIAL COEFICIENTE DE REPRESENTATIVIDADE ELETRODUTO FLEXÍVEL CORRUGADO REFORÇADO, PVC, DN 20 MM (1/2"), PARA CIRCUITOS TERMINAIS, INSTALADO EM FORRO - FORNECIMENTO E INSTALAÇÃO. AF_12/2015 ELETRODUTOS/CALHAS PARA LEITO DE CABOS INSTALACAO ELETRICA/ELETRIFICACAO E ILUMINACAO EXTERNA</v>
      </c>
    </row>
    <row r="2496" spans="1:13" ht="15">
      <c r="A2496" s="149" t="s">
        <v>4039</v>
      </c>
      <c r="B2496" s="149" t="s">
        <v>4040</v>
      </c>
      <c r="C2496" s="149" t="s">
        <v>4041</v>
      </c>
      <c r="D2496" s="149" t="s">
        <v>4042</v>
      </c>
      <c r="E2496" s="150" t="s">
        <v>643</v>
      </c>
      <c r="F2496" s="149" t="s">
        <v>643</v>
      </c>
      <c r="G2496" s="151">
        <v>91834</v>
      </c>
      <c r="H2496" s="149" t="s">
        <v>4050</v>
      </c>
      <c r="I2496" s="149" t="s">
        <v>645</v>
      </c>
      <c r="J2496" s="149" t="s">
        <v>646</v>
      </c>
      <c r="K2496" s="150" t="s">
        <v>10530</v>
      </c>
      <c r="L2496" s="149" t="s">
        <v>647</v>
      </c>
      <c r="M2496" s="148" t="str">
        <f t="shared" si="38"/>
        <v>CAIXA REFERENCIAL COEFICIENTE DE REPRESENTATIVIDADE ELETRODUTO FLEXÍVEL CORRUGADO, PVC, DN 25 MM (3/4"), PARA CIRCUITOS TERMINAIS, INSTALADO EM FORRO - FORNECIMENTO E INSTALAÇÃO. AF_12/2015 ELETRODUTOS/CALHAS PARA LEITO DE CABOS INSTALACAO ELETRICA/ELETRIFICACAO E ILUMINACAO EXTERNA</v>
      </c>
    </row>
    <row r="2497" spans="1:13" ht="15">
      <c r="A2497" s="149" t="s">
        <v>4039</v>
      </c>
      <c r="B2497" s="149" t="s">
        <v>4040</v>
      </c>
      <c r="C2497" s="149" t="s">
        <v>4041</v>
      </c>
      <c r="D2497" s="149" t="s">
        <v>4042</v>
      </c>
      <c r="E2497" s="150" t="s">
        <v>643</v>
      </c>
      <c r="F2497" s="149" t="s">
        <v>643</v>
      </c>
      <c r="G2497" s="151">
        <v>91835</v>
      </c>
      <c r="H2497" s="149" t="s">
        <v>4051</v>
      </c>
      <c r="I2497" s="149" t="s">
        <v>645</v>
      </c>
      <c r="J2497" s="149" t="s">
        <v>646</v>
      </c>
      <c r="K2497" s="150" t="s">
        <v>1775</v>
      </c>
      <c r="L2497" s="149" t="s">
        <v>647</v>
      </c>
      <c r="M2497" s="148" t="str">
        <f t="shared" si="38"/>
        <v>CAIXA REFERENCIAL COEFICIENTE DE REPRESENTATIVIDADE ELETRODUTO FLEXÍVEL CORRUGADO REFORÇADO, PVC, DN 25 MM (3/4"), PARA CIRCUITOS TERMINAIS, INSTALADO EM FORRO - FORNECIMENTO E INSTALAÇÃO. AF_12/2015 ELETRODUTOS/CALHAS PARA LEITO DE CABOS INSTALACAO ELETRICA/ELETRIFICACAO E ILUMINACAO EXTERNA</v>
      </c>
    </row>
    <row r="2498" spans="1:13" ht="15">
      <c r="A2498" s="149" t="s">
        <v>4039</v>
      </c>
      <c r="B2498" s="149" t="s">
        <v>4040</v>
      </c>
      <c r="C2498" s="149" t="s">
        <v>4041</v>
      </c>
      <c r="D2498" s="149" t="s">
        <v>4042</v>
      </c>
      <c r="E2498" s="150" t="s">
        <v>643</v>
      </c>
      <c r="F2498" s="149" t="s">
        <v>643</v>
      </c>
      <c r="G2498" s="151">
        <v>91836</v>
      </c>
      <c r="H2498" s="149" t="s">
        <v>4052</v>
      </c>
      <c r="I2498" s="149" t="s">
        <v>645</v>
      </c>
      <c r="J2498" s="149" t="s">
        <v>646</v>
      </c>
      <c r="K2498" s="150" t="s">
        <v>1457</v>
      </c>
      <c r="L2498" s="149" t="s">
        <v>647</v>
      </c>
      <c r="M2498" s="148" t="str">
        <f t="shared" si="38"/>
        <v>CAIXA REFERENCIAL COEFICIENTE DE REPRESENTATIVIDADE ELETRODUTO FLEXÍVEL CORRUGADO, PVC, DN 32 MM (1"), PARA CIRCUITOS TERMINAIS, INSTALADO EM FORRO - FORNECIMENTO E INSTALAÇÃO. AF_12/2015 ELETRODUTOS/CALHAS PARA LEITO DE CABOS INSTALACAO ELETRICA/ELETRIFICACAO E ILUMINACAO EXTERNA</v>
      </c>
    </row>
    <row r="2499" spans="1:13" ht="15">
      <c r="A2499" s="149" t="s">
        <v>4039</v>
      </c>
      <c r="B2499" s="149" t="s">
        <v>4040</v>
      </c>
      <c r="C2499" s="149" t="s">
        <v>4041</v>
      </c>
      <c r="D2499" s="149" t="s">
        <v>4042</v>
      </c>
      <c r="E2499" s="150" t="s">
        <v>643</v>
      </c>
      <c r="F2499" s="149" t="s">
        <v>643</v>
      </c>
      <c r="G2499" s="151">
        <v>91837</v>
      </c>
      <c r="H2499" s="149" t="s">
        <v>4054</v>
      </c>
      <c r="I2499" s="149" t="s">
        <v>645</v>
      </c>
      <c r="J2499" s="149" t="s">
        <v>646</v>
      </c>
      <c r="K2499" s="150" t="s">
        <v>5381</v>
      </c>
      <c r="L2499" s="149" t="s">
        <v>647</v>
      </c>
      <c r="M2499" s="148" t="str">
        <f t="shared" si="38"/>
        <v>CAIXA REFERENCIAL COEFICIENTE DE REPRESENTATIVIDADE ELETRODUTO FLEXÍVEL CORRUGADO REFORÇADO, PVC, DN 32 MM (1"), PARA CIRCUITOS TERMINAIS, INSTALADO EM FORRO - FORNECIMENTO E INSTALAÇÃO. AF_12/2015 ELETRODUTOS/CALHAS PARA LEITO DE CABOS INSTALACAO ELETRICA/ELETRIFICACAO E ILUMINACAO EXTERNA</v>
      </c>
    </row>
    <row r="2500" spans="1:13" ht="15">
      <c r="A2500" s="149" t="s">
        <v>4039</v>
      </c>
      <c r="B2500" s="149" t="s">
        <v>4040</v>
      </c>
      <c r="C2500" s="149" t="s">
        <v>4041</v>
      </c>
      <c r="D2500" s="149" t="s">
        <v>4042</v>
      </c>
      <c r="E2500" s="150" t="s">
        <v>643</v>
      </c>
      <c r="F2500" s="149" t="s">
        <v>643</v>
      </c>
      <c r="G2500" s="151">
        <v>91839</v>
      </c>
      <c r="H2500" s="149" t="s">
        <v>4056</v>
      </c>
      <c r="I2500" s="149" t="s">
        <v>645</v>
      </c>
      <c r="J2500" s="149" t="s">
        <v>726</v>
      </c>
      <c r="K2500" s="150" t="s">
        <v>7040</v>
      </c>
      <c r="L2500" s="149" t="s">
        <v>647</v>
      </c>
      <c r="M2500" s="148" t="str">
        <f t="shared" si="38"/>
        <v>CAIXA REFERENCIAL ATRIBUÍDO SÃO PAULO ELETRODUTO FLEXÍVEL LISO, PEAD, DN 32 MM (1"), PARA CIRCUITOS TERMINAIS, INSTALADO EM FORRO - FORNECIMENTO E INSTALAÇÃO. AF_12/2015 ELETRODUTOS/CALHAS PARA LEITO DE CABOS INSTALACAO ELETRICA/ELETRIFICACAO E ILUMINACAO EXTERNA</v>
      </c>
    </row>
    <row r="2501" spans="1:13" ht="15">
      <c r="A2501" s="149" t="s">
        <v>4039</v>
      </c>
      <c r="B2501" s="149" t="s">
        <v>4040</v>
      </c>
      <c r="C2501" s="149" t="s">
        <v>4041</v>
      </c>
      <c r="D2501" s="149" t="s">
        <v>4042</v>
      </c>
      <c r="E2501" s="150" t="s">
        <v>643</v>
      </c>
      <c r="F2501" s="149" t="s">
        <v>643</v>
      </c>
      <c r="G2501" s="151">
        <v>91840</v>
      </c>
      <c r="H2501" s="149" t="s">
        <v>4057</v>
      </c>
      <c r="I2501" s="149" t="s">
        <v>645</v>
      </c>
      <c r="J2501" s="149" t="s">
        <v>726</v>
      </c>
      <c r="K2501" s="150" t="s">
        <v>10688</v>
      </c>
      <c r="L2501" s="149" t="s">
        <v>647</v>
      </c>
      <c r="M2501" s="148" t="str">
        <f t="shared" si="38"/>
        <v>CAIXA REFERENCIAL ATRIBUÍDO SÃO PAULO ELETRODUTO FLEXÍVEL CORRUGADO, PEAD, DN 40 MM (1 1/4"), PARA CIRCUITOS TERMINAIS, INSTALADO EM FORRO - FORNECIMENTO E INSTALAÇÃO. AF_12/2015 ELETRODUTOS/CALHAS PARA LEITO DE CABOS INSTALACAO ELETRICA/ELETRIFICACAO E ILUMINACAO EXTERNA</v>
      </c>
    </row>
    <row r="2502" spans="1:13" ht="15">
      <c r="A2502" s="149" t="s">
        <v>4039</v>
      </c>
      <c r="B2502" s="149" t="s">
        <v>4040</v>
      </c>
      <c r="C2502" s="149" t="s">
        <v>4041</v>
      </c>
      <c r="D2502" s="149" t="s">
        <v>4042</v>
      </c>
      <c r="E2502" s="150" t="s">
        <v>643</v>
      </c>
      <c r="F2502" s="149" t="s">
        <v>643</v>
      </c>
      <c r="G2502" s="149">
        <v>91841</v>
      </c>
      <c r="H2502" s="149" t="s">
        <v>4059</v>
      </c>
      <c r="I2502" s="149" t="s">
        <v>645</v>
      </c>
      <c r="J2502" s="149" t="s">
        <v>726</v>
      </c>
      <c r="K2502" s="150" t="s">
        <v>10689</v>
      </c>
      <c r="L2502" s="149" t="s">
        <v>647</v>
      </c>
      <c r="M2502" s="148" t="str">
        <f t="shared" si="38"/>
        <v>CAIXA REFERENCIAL ATRIBUÍDO SÃO PAULO ELETRODUTO FLEXÍVEL LISO, PEAD, DN 40 MM (1 1/4"), PARA CIRCUITOS TERMINAIS, INSTALADO EM FORRO - FORNECIMENTO E INSTALAÇÃO. AF_12/2015 ELETRODUTOS/CALHAS PARA LEITO DE CABOS INSTALACAO ELETRICA/ELETRIFICACAO E ILUMINACAO EXTERNA</v>
      </c>
    </row>
    <row r="2503" spans="1:13" ht="15">
      <c r="A2503" s="149" t="s">
        <v>4039</v>
      </c>
      <c r="B2503" s="149" t="s">
        <v>4040</v>
      </c>
      <c r="C2503" s="149" t="s">
        <v>4041</v>
      </c>
      <c r="D2503" s="149" t="s">
        <v>4042</v>
      </c>
      <c r="E2503" s="150" t="s">
        <v>643</v>
      </c>
      <c r="F2503" s="149" t="s">
        <v>643</v>
      </c>
      <c r="G2503" s="149">
        <v>91842</v>
      </c>
      <c r="H2503" s="149" t="s">
        <v>4060</v>
      </c>
      <c r="I2503" s="149" t="s">
        <v>645</v>
      </c>
      <c r="J2503" s="149" t="s">
        <v>646</v>
      </c>
      <c r="K2503" s="150" t="s">
        <v>777</v>
      </c>
      <c r="L2503" s="149" t="s">
        <v>647</v>
      </c>
      <c r="M2503" s="148" t="str">
        <f t="shared" ref="M2503:M2566" si="39">CONCATENATE(L2503," ",J2503," ",H2503," ",C2503," ",A2503)</f>
        <v>CAIXA REFERENCIAL COEFICIENTE DE REPRESENTATIVIDADE ELETRODUTO FLEXÍVEL CORRUGADO, PVC, DN 20 MM (1/2"), PARA CIRCUITOS TERMINAIS, INSTALADO EM LAJE - FORNECIMENTO E INSTALAÇÃO. AF_12/2015 ELETRODUTOS/CALHAS PARA LEITO DE CABOS INSTALACAO ELETRICA/ELETRIFICACAO E ILUMINACAO EXTERNA</v>
      </c>
    </row>
    <row r="2504" spans="1:13" ht="15">
      <c r="A2504" s="149" t="s">
        <v>4039</v>
      </c>
      <c r="B2504" s="149" t="s">
        <v>4040</v>
      </c>
      <c r="C2504" s="149" t="s">
        <v>4041</v>
      </c>
      <c r="D2504" s="149" t="s">
        <v>4042</v>
      </c>
      <c r="E2504" s="150" t="s">
        <v>643</v>
      </c>
      <c r="F2504" s="149" t="s">
        <v>643</v>
      </c>
      <c r="G2504" s="151">
        <v>91843</v>
      </c>
      <c r="H2504" s="149" t="s">
        <v>4062</v>
      </c>
      <c r="I2504" s="149" t="s">
        <v>645</v>
      </c>
      <c r="J2504" s="149" t="s">
        <v>646</v>
      </c>
      <c r="K2504" s="150" t="s">
        <v>1805</v>
      </c>
      <c r="L2504" s="149" t="s">
        <v>647</v>
      </c>
      <c r="M2504" s="148" t="str">
        <f t="shared" si="39"/>
        <v>CAIXA REFERENCIAL COEFICIENTE DE REPRESENTATIVIDADE ELETRODUTO FLEXÍVEL CORRUGADO REFORÇADO, PVC, DN 20 MM (1/2"), PARA CIRCUITOS TERMINAIS, INSTALADO EM LAJE - FORNECIMENTO E INSTALAÇÃO. AF_12/2015 ELETRODUTOS/CALHAS PARA LEITO DE CABOS INSTALACAO ELETRICA/ELETRIFICACAO E ILUMINACAO EXTERNA</v>
      </c>
    </row>
    <row r="2505" spans="1:13" ht="15">
      <c r="A2505" s="149" t="s">
        <v>4039</v>
      </c>
      <c r="B2505" s="149" t="s">
        <v>4040</v>
      </c>
      <c r="C2505" s="149" t="s">
        <v>4041</v>
      </c>
      <c r="D2505" s="149" t="s">
        <v>4042</v>
      </c>
      <c r="E2505" s="150" t="s">
        <v>643</v>
      </c>
      <c r="F2505" s="149" t="s">
        <v>643</v>
      </c>
      <c r="G2505" s="151">
        <v>91844</v>
      </c>
      <c r="H2505" s="149" t="s">
        <v>4063</v>
      </c>
      <c r="I2505" s="149" t="s">
        <v>645</v>
      </c>
      <c r="J2505" s="149" t="s">
        <v>646</v>
      </c>
      <c r="K2505" s="150" t="s">
        <v>674</v>
      </c>
      <c r="L2505" s="149" t="s">
        <v>647</v>
      </c>
      <c r="M2505" s="148" t="str">
        <f t="shared" si="39"/>
        <v>CAIXA REFERENCIAL COEFICIENTE DE REPRESENTATIVIDADE ELETRODUTO FLEXÍVEL CORRUGADO, PVC, DN 25 MM (3/4"), PARA CIRCUITOS TERMINAIS, INSTALADO EM LAJE - FORNECIMENTO E INSTALAÇÃO. AF_12/2015 ELETRODUTOS/CALHAS PARA LEITO DE CABOS INSTALACAO ELETRICA/ELETRIFICACAO E ILUMINACAO EXTERNA</v>
      </c>
    </row>
    <row r="2506" spans="1:13" ht="15">
      <c r="A2506" s="149" t="s">
        <v>4039</v>
      </c>
      <c r="B2506" s="149" t="s">
        <v>4040</v>
      </c>
      <c r="C2506" s="149" t="s">
        <v>4041</v>
      </c>
      <c r="D2506" s="149" t="s">
        <v>4042</v>
      </c>
      <c r="E2506" s="150" t="s">
        <v>643</v>
      </c>
      <c r="F2506" s="149" t="s">
        <v>643</v>
      </c>
      <c r="G2506" s="151">
        <v>91845</v>
      </c>
      <c r="H2506" s="149" t="s">
        <v>4064</v>
      </c>
      <c r="I2506" s="149" t="s">
        <v>645</v>
      </c>
      <c r="J2506" s="149" t="s">
        <v>646</v>
      </c>
      <c r="K2506" s="150" t="s">
        <v>4210</v>
      </c>
      <c r="L2506" s="149" t="s">
        <v>647</v>
      </c>
      <c r="M2506" s="148" t="str">
        <f t="shared" si="39"/>
        <v>CAIXA REFERENCIAL COEFICIENTE DE REPRESENTATIVIDADE ELETRODUTO FLEXÍVEL CORRUGADO REFORÇADO, PVC, DN 25 MM (3/4"), PARA CIRCUITOS TERMINAIS, INSTALADO EM LAJE - FORNECIMENTO E INSTALAÇÃO. AF_12/2015 ELETRODUTOS/CALHAS PARA LEITO DE CABOS INSTALACAO ELETRICA/ELETRIFICACAO E ILUMINACAO EXTERNA</v>
      </c>
    </row>
    <row r="2507" spans="1:13" ht="15">
      <c r="A2507" s="149" t="s">
        <v>4039</v>
      </c>
      <c r="B2507" s="149" t="s">
        <v>4040</v>
      </c>
      <c r="C2507" s="149" t="s">
        <v>4041</v>
      </c>
      <c r="D2507" s="149" t="s">
        <v>4042</v>
      </c>
      <c r="E2507" s="150" t="s">
        <v>643</v>
      </c>
      <c r="F2507" s="149" t="s">
        <v>643</v>
      </c>
      <c r="G2507" s="151">
        <v>91846</v>
      </c>
      <c r="H2507" s="149" t="s">
        <v>4065</v>
      </c>
      <c r="I2507" s="149" t="s">
        <v>645</v>
      </c>
      <c r="J2507" s="149" t="s">
        <v>646</v>
      </c>
      <c r="K2507" s="150" t="s">
        <v>4215</v>
      </c>
      <c r="L2507" s="149" t="s">
        <v>647</v>
      </c>
      <c r="M2507" s="148" t="str">
        <f t="shared" si="39"/>
        <v>CAIXA REFERENCIAL COEFICIENTE DE REPRESENTATIVIDADE ELETRODUTO FLEXÍVEL CORRUGADO, PVC, DN 32 MM (1"), PARA CIRCUITOS TERMINAIS, INSTALADO EM LAJE - FORNECIMENTO E INSTALAÇÃO. AF_12/2015 ELETRODUTOS/CALHAS PARA LEITO DE CABOS INSTALACAO ELETRICA/ELETRIFICACAO E ILUMINACAO EXTERNA</v>
      </c>
    </row>
    <row r="2508" spans="1:13" ht="15">
      <c r="A2508" s="149" t="s">
        <v>4039</v>
      </c>
      <c r="B2508" s="149" t="s">
        <v>4040</v>
      </c>
      <c r="C2508" s="149" t="s">
        <v>4041</v>
      </c>
      <c r="D2508" s="149" t="s">
        <v>4042</v>
      </c>
      <c r="E2508" s="150" t="s">
        <v>643</v>
      </c>
      <c r="F2508" s="149" t="s">
        <v>643</v>
      </c>
      <c r="G2508" s="151">
        <v>91847</v>
      </c>
      <c r="H2508" s="149" t="s">
        <v>4066</v>
      </c>
      <c r="I2508" s="149" t="s">
        <v>645</v>
      </c>
      <c r="J2508" s="149" t="s">
        <v>646</v>
      </c>
      <c r="K2508" s="150" t="s">
        <v>4994</v>
      </c>
      <c r="L2508" s="149" t="s">
        <v>647</v>
      </c>
      <c r="M2508" s="148" t="str">
        <f t="shared" si="39"/>
        <v>CAIXA REFERENCIAL COEFICIENTE DE REPRESENTATIVIDADE ELETRODUTO FLEXÍVEL CORRUGADO REFORÇADO, PVC, DN 32 MM (1"), PARA CIRCUITOS TERMINAIS, INSTALADO EM LAJE - FORNECIMENTO E INSTALAÇÃO. AF_12/2015 ELETRODUTOS/CALHAS PARA LEITO DE CABOS INSTALACAO ELETRICA/ELETRIFICACAO E ILUMINACAO EXTERNA</v>
      </c>
    </row>
    <row r="2509" spans="1:13" ht="15">
      <c r="A2509" s="149" t="s">
        <v>4039</v>
      </c>
      <c r="B2509" s="149" t="s">
        <v>4040</v>
      </c>
      <c r="C2509" s="149" t="s">
        <v>4041</v>
      </c>
      <c r="D2509" s="149" t="s">
        <v>4042</v>
      </c>
      <c r="E2509" s="150" t="s">
        <v>643</v>
      </c>
      <c r="F2509" s="149" t="s">
        <v>643</v>
      </c>
      <c r="G2509" s="151">
        <v>91849</v>
      </c>
      <c r="H2509" s="149" t="s">
        <v>4068</v>
      </c>
      <c r="I2509" s="149" t="s">
        <v>645</v>
      </c>
      <c r="J2509" s="149" t="s">
        <v>726</v>
      </c>
      <c r="K2509" s="150" t="s">
        <v>1644</v>
      </c>
      <c r="L2509" s="149" t="s">
        <v>647</v>
      </c>
      <c r="M2509" s="148" t="str">
        <f t="shared" si="39"/>
        <v>CAIXA REFERENCIAL ATRIBUÍDO SÃO PAULO ELETRODUTO FLEXÍVEL LISO, PEAD, DN 32 MM (1"), PARA CIRCUITOS TERMINAIS, INSTALADO EM LAJE - FORNECIMENTO E INSTALAÇÃO. AF_12/2015 ELETRODUTOS/CALHAS PARA LEITO DE CABOS INSTALACAO ELETRICA/ELETRIFICACAO E ILUMINACAO EXTERNA</v>
      </c>
    </row>
    <row r="2510" spans="1:13" ht="15">
      <c r="A2510" s="149" t="s">
        <v>4039</v>
      </c>
      <c r="B2510" s="149" t="s">
        <v>4040</v>
      </c>
      <c r="C2510" s="149" t="s">
        <v>4041</v>
      </c>
      <c r="D2510" s="149" t="s">
        <v>4042</v>
      </c>
      <c r="E2510" s="150" t="s">
        <v>643</v>
      </c>
      <c r="F2510" s="149" t="s">
        <v>643</v>
      </c>
      <c r="G2510" s="151">
        <v>91850</v>
      </c>
      <c r="H2510" s="149" t="s">
        <v>4069</v>
      </c>
      <c r="I2510" s="149" t="s">
        <v>645</v>
      </c>
      <c r="J2510" s="149" t="s">
        <v>726</v>
      </c>
      <c r="K2510" s="150" t="s">
        <v>1905</v>
      </c>
      <c r="L2510" s="149" t="s">
        <v>647</v>
      </c>
      <c r="M2510" s="148" t="str">
        <f t="shared" si="39"/>
        <v>CAIXA REFERENCIAL ATRIBUÍDO SÃO PAULO ELETRODUTO FLEXÍVEL CORRUGADO, PEAD, DN 40 MM (1 1/4"), PARA CIRCUITOS TERMINAIS, INSTALADO EM LAJE - FORNECIMENTO E INSTALAÇÃO. AF_12/2015 ELETRODUTOS/CALHAS PARA LEITO DE CABOS INSTALACAO ELETRICA/ELETRIFICACAO E ILUMINACAO EXTERNA</v>
      </c>
    </row>
    <row r="2511" spans="1:13" ht="15">
      <c r="A2511" s="149" t="s">
        <v>4039</v>
      </c>
      <c r="B2511" s="149" t="s">
        <v>4040</v>
      </c>
      <c r="C2511" s="149" t="s">
        <v>4041</v>
      </c>
      <c r="D2511" s="149" t="s">
        <v>4042</v>
      </c>
      <c r="E2511" s="150" t="s">
        <v>643</v>
      </c>
      <c r="F2511" s="149" t="s">
        <v>643</v>
      </c>
      <c r="G2511" s="151">
        <v>91851</v>
      </c>
      <c r="H2511" s="149" t="s">
        <v>4071</v>
      </c>
      <c r="I2511" s="149" t="s">
        <v>645</v>
      </c>
      <c r="J2511" s="149" t="s">
        <v>726</v>
      </c>
      <c r="K2511" s="150" t="s">
        <v>3596</v>
      </c>
      <c r="L2511" s="149" t="s">
        <v>647</v>
      </c>
      <c r="M2511" s="148" t="str">
        <f t="shared" si="39"/>
        <v>CAIXA REFERENCIAL ATRIBUÍDO SÃO PAULO ELETRODUTO FLEXÍVEL LISO, PEAD, DN 40 MM (1 1/4"), PARA CIRCUITOS TERMINAIS, INSTALADO EM LAJE - FORNECIMENTO E INSTALAÇÃO. AF_12/2015 ELETRODUTOS/CALHAS PARA LEITO DE CABOS INSTALACAO ELETRICA/ELETRIFICACAO E ILUMINACAO EXTERNA</v>
      </c>
    </row>
    <row r="2512" spans="1:13" ht="15">
      <c r="A2512" s="149" t="s">
        <v>4039</v>
      </c>
      <c r="B2512" s="149" t="s">
        <v>4040</v>
      </c>
      <c r="C2512" s="149" t="s">
        <v>4041</v>
      </c>
      <c r="D2512" s="149" t="s">
        <v>4042</v>
      </c>
      <c r="E2512" s="150" t="s">
        <v>643</v>
      </c>
      <c r="F2512" s="149" t="s">
        <v>643</v>
      </c>
      <c r="G2512" s="151">
        <v>91852</v>
      </c>
      <c r="H2512" s="149" t="s">
        <v>4072</v>
      </c>
      <c r="I2512" s="149" t="s">
        <v>645</v>
      </c>
      <c r="J2512" s="149" t="s">
        <v>646</v>
      </c>
      <c r="K2512" s="150" t="s">
        <v>9251</v>
      </c>
      <c r="L2512" s="149" t="s">
        <v>647</v>
      </c>
      <c r="M2512" s="148" t="str">
        <f t="shared" si="39"/>
        <v>CAIXA REFERENCIAL COEFICIENTE DE REPRESENTATIVIDADE ELETRODUTO FLEXÍVEL CORRUGADO, PVC, DN 20 MM (1/2"), PARA CIRCUITOS TERMINAIS, INSTALADO EM PAREDE - FORNECIMENTO E INSTALAÇÃO. AF_12/2015 ELETRODUTOS/CALHAS PARA LEITO DE CABOS INSTALACAO ELETRICA/ELETRIFICACAO E ILUMINACAO EXTERNA</v>
      </c>
    </row>
    <row r="2513" spans="1:13" ht="15">
      <c r="A2513" s="149" t="s">
        <v>4039</v>
      </c>
      <c r="B2513" s="149" t="s">
        <v>4040</v>
      </c>
      <c r="C2513" s="149" t="s">
        <v>4041</v>
      </c>
      <c r="D2513" s="149" t="s">
        <v>4042</v>
      </c>
      <c r="E2513" s="150" t="s">
        <v>643</v>
      </c>
      <c r="F2513" s="149" t="s">
        <v>643</v>
      </c>
      <c r="G2513" s="151">
        <v>91853</v>
      </c>
      <c r="H2513" s="149" t="s">
        <v>4073</v>
      </c>
      <c r="I2513" s="149" t="s">
        <v>645</v>
      </c>
      <c r="J2513" s="149" t="s">
        <v>646</v>
      </c>
      <c r="K2513" s="150" t="s">
        <v>5356</v>
      </c>
      <c r="L2513" s="149" t="s">
        <v>647</v>
      </c>
      <c r="M2513" s="148" t="str">
        <f t="shared" si="39"/>
        <v>CAIXA REFERENCIAL COEFICIENTE DE REPRESENTATIVIDADE ELETRODUTO FLEXÍVEL CORRUGADO REFORÇADO, PVC, DN 20 MM (1/2"), PARA CIRCUITOS TERMINAIS, INSTALADO EM PAREDE - FORNECIMENTO E INSTALAÇÃO. AF_12/2015 ELETRODUTOS/CALHAS PARA LEITO DE CABOS INSTALACAO ELETRICA/ELETRIFICACAO E ILUMINACAO EXTERNA</v>
      </c>
    </row>
    <row r="2514" spans="1:13" ht="15">
      <c r="A2514" s="149" t="s">
        <v>4039</v>
      </c>
      <c r="B2514" s="149" t="s">
        <v>4040</v>
      </c>
      <c r="C2514" s="149" t="s">
        <v>4041</v>
      </c>
      <c r="D2514" s="149" t="s">
        <v>4042</v>
      </c>
      <c r="E2514" s="150" t="s">
        <v>643</v>
      </c>
      <c r="F2514" s="149" t="s">
        <v>643</v>
      </c>
      <c r="G2514" s="151">
        <v>91854</v>
      </c>
      <c r="H2514" s="149" t="s">
        <v>4075</v>
      </c>
      <c r="I2514" s="149" t="s">
        <v>645</v>
      </c>
      <c r="J2514" s="149" t="s">
        <v>646</v>
      </c>
      <c r="K2514" s="150" t="s">
        <v>7002</v>
      </c>
      <c r="L2514" s="149" t="s">
        <v>647</v>
      </c>
      <c r="M2514" s="148" t="str">
        <f t="shared" si="39"/>
        <v>CAIXA REFERENCIAL COEFICIENTE DE REPRESENTATIVIDADE ELETRODUTO FLEXÍVEL CORRUGADO, PVC, DN 25 MM (3/4"), PARA CIRCUITOS TERMINAIS, INSTALADO EM PAREDE - FORNECIMENTO E INSTALAÇÃO. AF_12/2015 ELETRODUTOS/CALHAS PARA LEITO DE CABOS INSTALACAO ELETRICA/ELETRIFICACAO E ILUMINACAO EXTERNA</v>
      </c>
    </row>
    <row r="2515" spans="1:13" ht="15">
      <c r="A2515" s="149" t="s">
        <v>4039</v>
      </c>
      <c r="B2515" s="149" t="s">
        <v>4040</v>
      </c>
      <c r="C2515" s="149" t="s">
        <v>4041</v>
      </c>
      <c r="D2515" s="149" t="s">
        <v>4042</v>
      </c>
      <c r="E2515" s="150" t="s">
        <v>643</v>
      </c>
      <c r="F2515" s="149" t="s">
        <v>643</v>
      </c>
      <c r="G2515" s="151">
        <v>91855</v>
      </c>
      <c r="H2515" s="149" t="s">
        <v>4077</v>
      </c>
      <c r="I2515" s="149" t="s">
        <v>645</v>
      </c>
      <c r="J2515" s="149" t="s">
        <v>646</v>
      </c>
      <c r="K2515" s="150" t="s">
        <v>6979</v>
      </c>
      <c r="L2515" s="149" t="s">
        <v>647</v>
      </c>
      <c r="M2515" s="148" t="str">
        <f t="shared" si="39"/>
        <v>CAIXA REFERENCIAL COEFICIENTE DE REPRESENTATIVIDADE ELETRODUTO FLEXÍVEL CORRUGADO REFORÇADO, PVC, DN 25 MM (3/4"), PARA CIRCUITOS TERMINAIS, INSTALADO EM PAREDE - FORNECIMENTO E INSTALAÇÃO. AF_12/2015 ELETRODUTOS/CALHAS PARA LEITO DE CABOS INSTALACAO ELETRICA/ELETRIFICACAO E ILUMINACAO EXTERNA</v>
      </c>
    </row>
    <row r="2516" spans="1:13" ht="15">
      <c r="A2516" s="149" t="s">
        <v>4039</v>
      </c>
      <c r="B2516" s="149" t="s">
        <v>4040</v>
      </c>
      <c r="C2516" s="149" t="s">
        <v>4041</v>
      </c>
      <c r="D2516" s="149" t="s">
        <v>4042</v>
      </c>
      <c r="E2516" s="150" t="s">
        <v>643</v>
      </c>
      <c r="F2516" s="149" t="s">
        <v>643</v>
      </c>
      <c r="G2516" s="151">
        <v>91856</v>
      </c>
      <c r="H2516" s="149" t="s">
        <v>4078</v>
      </c>
      <c r="I2516" s="149" t="s">
        <v>645</v>
      </c>
      <c r="J2516" s="149" t="s">
        <v>646</v>
      </c>
      <c r="K2516" s="150" t="s">
        <v>1874</v>
      </c>
      <c r="L2516" s="149" t="s">
        <v>647</v>
      </c>
      <c r="M2516" s="148" t="str">
        <f t="shared" si="39"/>
        <v>CAIXA REFERENCIAL COEFICIENTE DE REPRESENTATIVIDADE ELETRODUTO FLEXÍVEL CORRUGADO, PVC, DN 32 MM (1"), PARA CIRCUITOS TERMINAIS, INSTALADO EM PAREDE - FORNECIMENTO E INSTALAÇÃO. AF_12/2015 ELETRODUTOS/CALHAS PARA LEITO DE CABOS INSTALACAO ELETRICA/ELETRIFICACAO E ILUMINACAO EXTERNA</v>
      </c>
    </row>
    <row r="2517" spans="1:13" ht="15">
      <c r="A2517" s="149" t="s">
        <v>4039</v>
      </c>
      <c r="B2517" s="149" t="s">
        <v>4040</v>
      </c>
      <c r="C2517" s="149" t="s">
        <v>4041</v>
      </c>
      <c r="D2517" s="149" t="s">
        <v>4042</v>
      </c>
      <c r="E2517" s="150" t="s">
        <v>643</v>
      </c>
      <c r="F2517" s="149" t="s">
        <v>643</v>
      </c>
      <c r="G2517" s="151">
        <v>91857</v>
      </c>
      <c r="H2517" s="149" t="s">
        <v>4080</v>
      </c>
      <c r="I2517" s="149" t="s">
        <v>645</v>
      </c>
      <c r="J2517" s="149" t="s">
        <v>646</v>
      </c>
      <c r="K2517" s="150" t="s">
        <v>10690</v>
      </c>
      <c r="L2517" s="149" t="s">
        <v>647</v>
      </c>
      <c r="M2517" s="148" t="str">
        <f t="shared" si="39"/>
        <v>CAIXA REFERENCIAL COEFICIENTE DE REPRESENTATIVIDADE ELETRODUTO FLEXÍVEL CORRUGADO REFORÇADO, PVC, DN 32 MM (1"), PARA CIRCUITOS TERMINAIS, INSTALADO EM PAREDE - FORNECIMENTO E INSTALAÇÃO. AF_12/2015 ELETRODUTOS/CALHAS PARA LEITO DE CABOS INSTALACAO ELETRICA/ELETRIFICACAO E ILUMINACAO EXTERNA</v>
      </c>
    </row>
    <row r="2518" spans="1:13" ht="15">
      <c r="A2518" s="149" t="s">
        <v>4039</v>
      </c>
      <c r="B2518" s="149" t="s">
        <v>4040</v>
      </c>
      <c r="C2518" s="149" t="s">
        <v>4041</v>
      </c>
      <c r="D2518" s="149" t="s">
        <v>4042</v>
      </c>
      <c r="E2518" s="150" t="s">
        <v>643</v>
      </c>
      <c r="F2518" s="149" t="s">
        <v>643</v>
      </c>
      <c r="G2518" s="151">
        <v>91859</v>
      </c>
      <c r="H2518" s="149" t="s">
        <v>4082</v>
      </c>
      <c r="I2518" s="149" t="s">
        <v>645</v>
      </c>
      <c r="J2518" s="149" t="s">
        <v>726</v>
      </c>
      <c r="K2518" s="150" t="s">
        <v>4117</v>
      </c>
      <c r="L2518" s="149" t="s">
        <v>647</v>
      </c>
      <c r="M2518" s="148" t="str">
        <f t="shared" si="39"/>
        <v>CAIXA REFERENCIAL ATRIBUÍDO SÃO PAULO ELETRODUTO FLEXÍVEL LISO, PEAD, DN 32 MM (1"), PARA CIRCUITOS TERMINAIS, INSTALADO EM PAREDE - FORNECIMENTO E INSTALAÇÃO. AF_12/2015 ELETRODUTOS/CALHAS PARA LEITO DE CABOS INSTALACAO ELETRICA/ELETRIFICACAO E ILUMINACAO EXTERNA</v>
      </c>
    </row>
    <row r="2519" spans="1:13" ht="15">
      <c r="A2519" s="149" t="s">
        <v>4039</v>
      </c>
      <c r="B2519" s="149" t="s">
        <v>4040</v>
      </c>
      <c r="C2519" s="149" t="s">
        <v>4041</v>
      </c>
      <c r="D2519" s="149" t="s">
        <v>4042</v>
      </c>
      <c r="E2519" s="150" t="s">
        <v>643</v>
      </c>
      <c r="F2519" s="149" t="s">
        <v>643</v>
      </c>
      <c r="G2519" s="151">
        <v>91860</v>
      </c>
      <c r="H2519" s="149" t="s">
        <v>4083</v>
      </c>
      <c r="I2519" s="149" t="s">
        <v>645</v>
      </c>
      <c r="J2519" s="149" t="s">
        <v>726</v>
      </c>
      <c r="K2519" s="150" t="s">
        <v>10528</v>
      </c>
      <c r="L2519" s="149" t="s">
        <v>647</v>
      </c>
      <c r="M2519" s="148" t="str">
        <f t="shared" si="39"/>
        <v>CAIXA REFERENCIAL ATRIBUÍDO SÃO PAULO ELETRODUTO FLEXÍVEL CORRUGADO, PEAD, DN 40 MM (1 1/4"), PARA CIRCUITOS TERMINAIS, INSTALADO EM PAREDE - FORNECIMENTO E INSTALAÇÃO. AF_12/2015 ELETRODUTOS/CALHAS PARA LEITO DE CABOS INSTALACAO ELETRICA/ELETRIFICACAO E ILUMINACAO EXTERNA</v>
      </c>
    </row>
    <row r="2520" spans="1:13" ht="15">
      <c r="A2520" s="149" t="s">
        <v>4039</v>
      </c>
      <c r="B2520" s="149" t="s">
        <v>4040</v>
      </c>
      <c r="C2520" s="149" t="s">
        <v>4041</v>
      </c>
      <c r="D2520" s="149" t="s">
        <v>4042</v>
      </c>
      <c r="E2520" s="150" t="s">
        <v>643</v>
      </c>
      <c r="F2520" s="149" t="s">
        <v>643</v>
      </c>
      <c r="G2520" s="151">
        <v>91861</v>
      </c>
      <c r="H2520" s="149" t="s">
        <v>4084</v>
      </c>
      <c r="I2520" s="149" t="s">
        <v>645</v>
      </c>
      <c r="J2520" s="149" t="s">
        <v>726</v>
      </c>
      <c r="K2520" s="150" t="s">
        <v>1909</v>
      </c>
      <c r="L2520" s="149" t="s">
        <v>647</v>
      </c>
      <c r="M2520" s="148" t="str">
        <f t="shared" si="39"/>
        <v>CAIXA REFERENCIAL ATRIBUÍDO SÃO PAULO ELETRODUTO FLEXÍVEL LISO, PEAD, DN 40 MM (1 1/4"), PARA CIRCUITOS TERMINAIS, INSTALADO EM PAREDE - FORNECIMENTO E INSTALAÇÃO. AF_12/2015 ELETRODUTOS/CALHAS PARA LEITO DE CABOS INSTALACAO ELETRICA/ELETRIFICACAO E ILUMINACAO EXTERNA</v>
      </c>
    </row>
    <row r="2521" spans="1:13" ht="15">
      <c r="A2521" s="149" t="s">
        <v>4039</v>
      </c>
      <c r="B2521" s="149" t="s">
        <v>4040</v>
      </c>
      <c r="C2521" s="149" t="s">
        <v>4041</v>
      </c>
      <c r="D2521" s="149" t="s">
        <v>4042</v>
      </c>
      <c r="E2521" s="150" t="s">
        <v>643</v>
      </c>
      <c r="F2521" s="149" t="s">
        <v>643</v>
      </c>
      <c r="G2521" s="151">
        <v>91862</v>
      </c>
      <c r="H2521" s="149" t="s">
        <v>4085</v>
      </c>
      <c r="I2521" s="149" t="s">
        <v>645</v>
      </c>
      <c r="J2521" s="149" t="s">
        <v>646</v>
      </c>
      <c r="K2521" s="150" t="s">
        <v>1767</v>
      </c>
      <c r="L2521" s="149" t="s">
        <v>647</v>
      </c>
      <c r="M2521" s="148" t="str">
        <f t="shared" si="39"/>
        <v>CAIXA REFERENCIAL COEFICIENTE DE REPRESENTATIVIDADE ELETRODUTO RÍGIDO ROSCÁVEL, PVC, DN 20 MM (1/2"), PARA CIRCUITOS TERMINAIS, INSTALADO EM FORRO - FORNECIMENTO E INSTALAÇÃO. AF_12/2015 ELETRODUTOS/CALHAS PARA LEITO DE CABOS INSTALACAO ELETRICA/ELETRIFICACAO E ILUMINACAO EXTERNA</v>
      </c>
    </row>
    <row r="2522" spans="1:13" ht="15">
      <c r="A2522" s="149" t="s">
        <v>4039</v>
      </c>
      <c r="B2522" s="149" t="s">
        <v>4040</v>
      </c>
      <c r="C2522" s="149" t="s">
        <v>4041</v>
      </c>
      <c r="D2522" s="149" t="s">
        <v>4042</v>
      </c>
      <c r="E2522" s="150" t="s">
        <v>643</v>
      </c>
      <c r="F2522" s="149" t="s">
        <v>643</v>
      </c>
      <c r="G2522" s="151">
        <v>91863</v>
      </c>
      <c r="H2522" s="149" t="s">
        <v>4087</v>
      </c>
      <c r="I2522" s="149" t="s">
        <v>645</v>
      </c>
      <c r="J2522" s="149" t="s">
        <v>646</v>
      </c>
      <c r="K2522" s="150" t="s">
        <v>7122</v>
      </c>
      <c r="L2522" s="149" t="s">
        <v>647</v>
      </c>
      <c r="M2522" s="148" t="str">
        <f t="shared" si="39"/>
        <v>CAIXA REFERENCIAL COEFICIENTE DE REPRESENTATIVIDADE ELETRODUTO RÍGIDO ROSCÁVEL, PVC, DN 25 MM (3/4"), PARA CIRCUITOS TERMINAIS, INSTALADO EM FORRO - FORNECIMENTO E INSTALAÇÃO. AF_12/2015 ELETRODUTOS/CALHAS PARA LEITO DE CABOS INSTALACAO ELETRICA/ELETRIFICACAO E ILUMINACAO EXTERNA</v>
      </c>
    </row>
    <row r="2523" spans="1:13" ht="15">
      <c r="A2523" s="149" t="s">
        <v>4039</v>
      </c>
      <c r="B2523" s="149" t="s">
        <v>4040</v>
      </c>
      <c r="C2523" s="149" t="s">
        <v>4041</v>
      </c>
      <c r="D2523" s="149" t="s">
        <v>4042</v>
      </c>
      <c r="E2523" s="150" t="s">
        <v>643</v>
      </c>
      <c r="F2523" s="149" t="s">
        <v>643</v>
      </c>
      <c r="G2523" s="151">
        <v>91864</v>
      </c>
      <c r="H2523" s="149" t="s">
        <v>4089</v>
      </c>
      <c r="I2523" s="149" t="s">
        <v>645</v>
      </c>
      <c r="J2523" s="149" t="s">
        <v>646</v>
      </c>
      <c r="K2523" s="150" t="s">
        <v>4824</v>
      </c>
      <c r="L2523" s="149" t="s">
        <v>647</v>
      </c>
      <c r="M2523" s="148" t="str">
        <f t="shared" si="39"/>
        <v>CAIXA REFERENCIAL COEFICIENTE DE REPRESENTATIVIDADE ELETRODUTO RÍGIDO ROSCÁVEL, PVC, DN 32 MM (1"), PARA CIRCUITOS TERMINAIS, INSTALADO EM FORRO - FORNECIMENTO E INSTALAÇÃO. AF_12/2015 ELETRODUTOS/CALHAS PARA LEITO DE CABOS INSTALACAO ELETRICA/ELETRIFICACAO E ILUMINACAO EXTERNA</v>
      </c>
    </row>
    <row r="2524" spans="1:13" ht="15">
      <c r="A2524" s="149" t="s">
        <v>4039</v>
      </c>
      <c r="B2524" s="149" t="s">
        <v>4040</v>
      </c>
      <c r="C2524" s="149" t="s">
        <v>4041</v>
      </c>
      <c r="D2524" s="149" t="s">
        <v>4042</v>
      </c>
      <c r="E2524" s="150" t="s">
        <v>643</v>
      </c>
      <c r="F2524" s="149" t="s">
        <v>643</v>
      </c>
      <c r="G2524" s="151">
        <v>91865</v>
      </c>
      <c r="H2524" s="149" t="s">
        <v>4090</v>
      </c>
      <c r="I2524" s="149" t="s">
        <v>645</v>
      </c>
      <c r="J2524" s="149" t="s">
        <v>646</v>
      </c>
      <c r="K2524" s="150" t="s">
        <v>5387</v>
      </c>
      <c r="L2524" s="149" t="s">
        <v>647</v>
      </c>
      <c r="M2524" s="148" t="str">
        <f t="shared" si="39"/>
        <v>CAIXA REFERENCIAL COEFICIENTE DE REPRESENTATIVIDADE ELETRODUTO RÍGIDO ROSCÁVEL, PVC, DN 40 MM (1 1/4"), PARA CIRCUITOS TERMINAIS, INSTALADO EM FORRO - FORNECIMENTO E INSTALAÇÃO. AF_12/2015 ELETRODUTOS/CALHAS PARA LEITO DE CABOS INSTALACAO ELETRICA/ELETRIFICACAO E ILUMINACAO EXTERNA</v>
      </c>
    </row>
    <row r="2525" spans="1:13" ht="15">
      <c r="A2525" s="149" t="s">
        <v>4039</v>
      </c>
      <c r="B2525" s="149" t="s">
        <v>4040</v>
      </c>
      <c r="C2525" s="149" t="s">
        <v>4041</v>
      </c>
      <c r="D2525" s="149" t="s">
        <v>4042</v>
      </c>
      <c r="E2525" s="150" t="s">
        <v>643</v>
      </c>
      <c r="F2525" s="149" t="s">
        <v>643</v>
      </c>
      <c r="G2525" s="151">
        <v>91866</v>
      </c>
      <c r="H2525" s="149" t="s">
        <v>4091</v>
      </c>
      <c r="I2525" s="149" t="s">
        <v>645</v>
      </c>
      <c r="J2525" s="149" t="s">
        <v>646</v>
      </c>
      <c r="K2525" s="150" t="s">
        <v>9674</v>
      </c>
      <c r="L2525" s="149" t="s">
        <v>647</v>
      </c>
      <c r="M2525" s="148" t="str">
        <f t="shared" si="39"/>
        <v>CAIXA REFERENCIAL COEFICIENTE DE REPRESENTATIVIDADE ELETRODUTO RÍGIDO ROSCÁVEL, PVC, DN 20 MM (1/2"), PARA CIRCUITOS TERMINAIS, INSTALADO EM LAJE - FORNECIMENTO E INSTALAÇÃO. AF_12/2015 ELETRODUTOS/CALHAS PARA LEITO DE CABOS INSTALACAO ELETRICA/ELETRIFICACAO E ILUMINACAO EXTERNA</v>
      </c>
    </row>
    <row r="2526" spans="1:13" ht="15">
      <c r="A2526" s="149" t="s">
        <v>4039</v>
      </c>
      <c r="B2526" s="149" t="s">
        <v>4040</v>
      </c>
      <c r="C2526" s="149" t="s">
        <v>4041</v>
      </c>
      <c r="D2526" s="149" t="s">
        <v>4042</v>
      </c>
      <c r="E2526" s="150" t="s">
        <v>643</v>
      </c>
      <c r="F2526" s="149" t="s">
        <v>643</v>
      </c>
      <c r="G2526" s="151">
        <v>91867</v>
      </c>
      <c r="H2526" s="149" t="s">
        <v>4092</v>
      </c>
      <c r="I2526" s="149" t="s">
        <v>645</v>
      </c>
      <c r="J2526" s="149" t="s">
        <v>646</v>
      </c>
      <c r="K2526" s="150" t="s">
        <v>804</v>
      </c>
      <c r="L2526" s="149" t="s">
        <v>647</v>
      </c>
      <c r="M2526" s="148" t="str">
        <f t="shared" si="39"/>
        <v>CAIXA REFERENCIAL COEFICIENTE DE REPRESENTATIVIDADE ELETRODUTO RÍGIDO ROSCÁVEL, PVC, DN 25 MM (3/4"), PARA CIRCUITOS TERMINAIS, INSTALADO EM LAJE - FORNECIMENTO E INSTALAÇÃO. AF_12/2015 ELETRODUTOS/CALHAS PARA LEITO DE CABOS INSTALACAO ELETRICA/ELETRIFICACAO E ILUMINACAO EXTERNA</v>
      </c>
    </row>
    <row r="2527" spans="1:13" ht="15">
      <c r="A2527" s="149" t="s">
        <v>4039</v>
      </c>
      <c r="B2527" s="149" t="s">
        <v>4040</v>
      </c>
      <c r="C2527" s="149" t="s">
        <v>4041</v>
      </c>
      <c r="D2527" s="149" t="s">
        <v>4042</v>
      </c>
      <c r="E2527" s="150" t="s">
        <v>643</v>
      </c>
      <c r="F2527" s="149" t="s">
        <v>643</v>
      </c>
      <c r="G2527" s="151">
        <v>91868</v>
      </c>
      <c r="H2527" s="149" t="s">
        <v>4093</v>
      </c>
      <c r="I2527" s="149" t="s">
        <v>645</v>
      </c>
      <c r="J2527" s="149" t="s">
        <v>646</v>
      </c>
      <c r="K2527" s="150" t="s">
        <v>8276</v>
      </c>
      <c r="L2527" s="149" t="s">
        <v>647</v>
      </c>
      <c r="M2527" s="148" t="str">
        <f t="shared" si="39"/>
        <v>CAIXA REFERENCIAL COEFICIENTE DE REPRESENTATIVIDADE ELETRODUTO RÍGIDO ROSCÁVEL, PVC, DN 32 MM (1"), PARA CIRCUITOS TERMINAIS, INSTALADO EM LAJE - FORNECIMENTO E INSTALAÇÃO. AF_12/2015 ELETRODUTOS/CALHAS PARA LEITO DE CABOS INSTALACAO ELETRICA/ELETRIFICACAO E ILUMINACAO EXTERNA</v>
      </c>
    </row>
    <row r="2528" spans="1:13" ht="15">
      <c r="A2528" s="149" t="s">
        <v>4039</v>
      </c>
      <c r="B2528" s="149" t="s">
        <v>4040</v>
      </c>
      <c r="C2528" s="149" t="s">
        <v>4041</v>
      </c>
      <c r="D2528" s="149" t="s">
        <v>4042</v>
      </c>
      <c r="E2528" s="150" t="s">
        <v>643</v>
      </c>
      <c r="F2528" s="149" t="s">
        <v>643</v>
      </c>
      <c r="G2528" s="151">
        <v>91869</v>
      </c>
      <c r="H2528" s="149" t="s">
        <v>4094</v>
      </c>
      <c r="I2528" s="149" t="s">
        <v>645</v>
      </c>
      <c r="J2528" s="149" t="s">
        <v>646</v>
      </c>
      <c r="K2528" s="150" t="s">
        <v>5006</v>
      </c>
      <c r="L2528" s="149" t="s">
        <v>647</v>
      </c>
      <c r="M2528" s="148" t="str">
        <f t="shared" si="39"/>
        <v>CAIXA REFERENCIAL COEFICIENTE DE REPRESENTATIVIDADE ELETRODUTO RÍGIDO ROSCÁVEL, PVC, DN 40 MM (1 1/4"), PARA CIRCUITOS TERMINAIS, INSTALADO EM LAJE - FORNECIMENTO E INSTALAÇÃO. AF_12/2015 ELETRODUTOS/CALHAS PARA LEITO DE CABOS INSTALACAO ELETRICA/ELETRIFICACAO E ILUMINACAO EXTERNA</v>
      </c>
    </row>
    <row r="2529" spans="1:13" ht="15">
      <c r="A2529" s="149" t="s">
        <v>4039</v>
      </c>
      <c r="B2529" s="149" t="s">
        <v>4040</v>
      </c>
      <c r="C2529" s="149" t="s">
        <v>4041</v>
      </c>
      <c r="D2529" s="149" t="s">
        <v>4042</v>
      </c>
      <c r="E2529" s="150" t="s">
        <v>643</v>
      </c>
      <c r="F2529" s="149" t="s">
        <v>643</v>
      </c>
      <c r="G2529" s="151">
        <v>91870</v>
      </c>
      <c r="H2529" s="149" t="s">
        <v>4096</v>
      </c>
      <c r="I2529" s="149" t="s">
        <v>645</v>
      </c>
      <c r="J2529" s="149" t="s">
        <v>646</v>
      </c>
      <c r="K2529" s="150" t="s">
        <v>3702</v>
      </c>
      <c r="L2529" s="149" t="s">
        <v>647</v>
      </c>
      <c r="M2529" s="148" t="str">
        <f t="shared" si="39"/>
        <v>CAIXA REFERENCIAL COEFICIENTE DE REPRESENTATIVIDADE ELETRODUTO RÍGIDO ROSCÁVEL, PVC, DN 20 MM (1/2"), PARA CIRCUITOS TERMINAIS, INSTALADO EM PAREDE - FORNECIMENTO E INSTALAÇÃO. AF_12/2015 ELETRODUTOS/CALHAS PARA LEITO DE CABOS INSTALACAO ELETRICA/ELETRIFICACAO E ILUMINACAO EXTERNA</v>
      </c>
    </row>
    <row r="2530" spans="1:13" ht="15">
      <c r="A2530" s="149" t="s">
        <v>4039</v>
      </c>
      <c r="B2530" s="149" t="s">
        <v>4040</v>
      </c>
      <c r="C2530" s="149" t="s">
        <v>4041</v>
      </c>
      <c r="D2530" s="149" t="s">
        <v>4042</v>
      </c>
      <c r="E2530" s="150" t="s">
        <v>643</v>
      </c>
      <c r="F2530" s="149" t="s">
        <v>643</v>
      </c>
      <c r="G2530" s="151">
        <v>91871</v>
      </c>
      <c r="H2530" s="149" t="s">
        <v>4097</v>
      </c>
      <c r="I2530" s="149" t="s">
        <v>645</v>
      </c>
      <c r="J2530" s="149" t="s">
        <v>646</v>
      </c>
      <c r="K2530" s="150" t="s">
        <v>4160</v>
      </c>
      <c r="L2530" s="149" t="s">
        <v>647</v>
      </c>
      <c r="M2530" s="148" t="str">
        <f t="shared" si="39"/>
        <v>CAIXA REFERENCIAL COEFICIENTE DE REPRESENTATIVIDADE ELETRODUTO RÍGIDO ROSCÁVEL, PVC, DN 25 MM (3/4"), PARA CIRCUITOS TERMINAIS, INSTALADO EM PAREDE - FORNECIMENTO E INSTALAÇÃO. AF_12/2015 ELETRODUTOS/CALHAS PARA LEITO DE CABOS INSTALACAO ELETRICA/ELETRIFICACAO E ILUMINACAO EXTERNA</v>
      </c>
    </row>
    <row r="2531" spans="1:13" ht="15">
      <c r="A2531" s="149" t="s">
        <v>4039</v>
      </c>
      <c r="B2531" s="149" t="s">
        <v>4040</v>
      </c>
      <c r="C2531" s="149" t="s">
        <v>4041</v>
      </c>
      <c r="D2531" s="149" t="s">
        <v>4042</v>
      </c>
      <c r="E2531" s="150" t="s">
        <v>643</v>
      </c>
      <c r="F2531" s="149" t="s">
        <v>643</v>
      </c>
      <c r="G2531" s="151">
        <v>91872</v>
      </c>
      <c r="H2531" s="149" t="s">
        <v>4099</v>
      </c>
      <c r="I2531" s="149" t="s">
        <v>645</v>
      </c>
      <c r="J2531" s="149" t="s">
        <v>646</v>
      </c>
      <c r="K2531" s="150" t="s">
        <v>2892</v>
      </c>
      <c r="L2531" s="149" t="s">
        <v>647</v>
      </c>
      <c r="M2531" s="148" t="str">
        <f t="shared" si="39"/>
        <v>CAIXA REFERENCIAL COEFICIENTE DE REPRESENTATIVIDADE ELETRODUTO RÍGIDO ROSCÁVEL, PVC, DN 32 MM (1"), PARA CIRCUITOS TERMINAIS, INSTALADO EM PAREDE - FORNECIMENTO E INSTALAÇÃO. AF_12/2015 ELETRODUTOS/CALHAS PARA LEITO DE CABOS INSTALACAO ELETRICA/ELETRIFICACAO E ILUMINACAO EXTERNA</v>
      </c>
    </row>
    <row r="2532" spans="1:13" ht="15">
      <c r="A2532" s="149" t="s">
        <v>4039</v>
      </c>
      <c r="B2532" s="149" t="s">
        <v>4040</v>
      </c>
      <c r="C2532" s="149" t="s">
        <v>4041</v>
      </c>
      <c r="D2532" s="149" t="s">
        <v>4042</v>
      </c>
      <c r="E2532" s="150" t="s">
        <v>643</v>
      </c>
      <c r="F2532" s="149" t="s">
        <v>643</v>
      </c>
      <c r="G2532" s="151">
        <v>91873</v>
      </c>
      <c r="H2532" s="149" t="s">
        <v>4101</v>
      </c>
      <c r="I2532" s="149" t="s">
        <v>645</v>
      </c>
      <c r="J2532" s="149" t="s">
        <v>646</v>
      </c>
      <c r="K2532" s="150" t="s">
        <v>5910</v>
      </c>
      <c r="L2532" s="149" t="s">
        <v>647</v>
      </c>
      <c r="M2532" s="148" t="str">
        <f t="shared" si="39"/>
        <v>CAIXA REFERENCIAL COEFICIENTE DE REPRESENTATIVIDADE ELETRODUTO RÍGIDO ROSCÁVEL, PVC, DN 40 MM (1 1/4"), PARA CIRCUITOS TERMINAIS, INSTALADO EM PAREDE - FORNECIMENTO E INSTALAÇÃO. AF_12/2015 ELETRODUTOS/CALHAS PARA LEITO DE CABOS INSTALACAO ELETRICA/ELETRIFICACAO E ILUMINACAO EXTERNA</v>
      </c>
    </row>
    <row r="2533" spans="1:13" ht="15">
      <c r="A2533" s="149" t="s">
        <v>4039</v>
      </c>
      <c r="B2533" s="149" t="s">
        <v>4040</v>
      </c>
      <c r="C2533" s="149" t="s">
        <v>4041</v>
      </c>
      <c r="D2533" s="149" t="s">
        <v>4042</v>
      </c>
      <c r="E2533" s="150" t="s">
        <v>643</v>
      </c>
      <c r="F2533" s="149" t="s">
        <v>643</v>
      </c>
      <c r="G2533" s="151">
        <v>93008</v>
      </c>
      <c r="H2533" s="149" t="s">
        <v>4102</v>
      </c>
      <c r="I2533" s="149" t="s">
        <v>645</v>
      </c>
      <c r="J2533" s="149" t="s">
        <v>646</v>
      </c>
      <c r="K2533" s="150" t="s">
        <v>3359</v>
      </c>
      <c r="L2533" s="149" t="s">
        <v>647</v>
      </c>
      <c r="M2533" s="148" t="str">
        <f t="shared" si="39"/>
        <v>CAIXA REFERENCIAL COEFICIENTE DE REPRESENTATIVIDADE ELETRODUTO RÍGIDO ROSCÁVEL, PVC, DN 50 MM (1 1/2") - FORNECIMENTO E INSTALAÇÃO. AF_12/2015 ELETRODUTOS/CALHAS PARA LEITO DE CABOS INSTALACAO ELETRICA/ELETRIFICACAO E ILUMINACAO EXTERNA</v>
      </c>
    </row>
    <row r="2534" spans="1:13" ht="15">
      <c r="A2534" s="149" t="s">
        <v>4039</v>
      </c>
      <c r="B2534" s="149" t="s">
        <v>4040</v>
      </c>
      <c r="C2534" s="149" t="s">
        <v>4041</v>
      </c>
      <c r="D2534" s="149" t="s">
        <v>4042</v>
      </c>
      <c r="E2534" s="150" t="s">
        <v>643</v>
      </c>
      <c r="F2534" s="149" t="s">
        <v>643</v>
      </c>
      <c r="G2534" s="151">
        <v>93009</v>
      </c>
      <c r="H2534" s="149" t="s">
        <v>4104</v>
      </c>
      <c r="I2534" s="149" t="s">
        <v>645</v>
      </c>
      <c r="J2534" s="149" t="s">
        <v>646</v>
      </c>
      <c r="K2534" s="150" t="s">
        <v>9643</v>
      </c>
      <c r="L2534" s="149" t="s">
        <v>647</v>
      </c>
      <c r="M2534" s="148" t="str">
        <f t="shared" si="39"/>
        <v>CAIXA REFERENCIAL COEFICIENTE DE REPRESENTATIVIDADE ELETRODUTO RÍGIDO ROSCÁVEL, PVC, DN 60 MM (2") - FORNECIMENTO E INSTALAÇÃO. AF_12/2015 ELETRODUTOS/CALHAS PARA LEITO DE CABOS INSTALACAO ELETRICA/ELETRIFICACAO E ILUMINACAO EXTERNA</v>
      </c>
    </row>
    <row r="2535" spans="1:13" ht="15">
      <c r="A2535" s="149" t="s">
        <v>4039</v>
      </c>
      <c r="B2535" s="149" t="s">
        <v>4040</v>
      </c>
      <c r="C2535" s="149" t="s">
        <v>4041</v>
      </c>
      <c r="D2535" s="149" t="s">
        <v>4042</v>
      </c>
      <c r="E2535" s="150" t="s">
        <v>643</v>
      </c>
      <c r="F2535" s="149" t="s">
        <v>643</v>
      </c>
      <c r="G2535" s="151">
        <v>93010</v>
      </c>
      <c r="H2535" s="149" t="s">
        <v>4105</v>
      </c>
      <c r="I2535" s="149" t="s">
        <v>645</v>
      </c>
      <c r="J2535" s="149" t="s">
        <v>646</v>
      </c>
      <c r="K2535" s="150" t="s">
        <v>6835</v>
      </c>
      <c r="L2535" s="149" t="s">
        <v>647</v>
      </c>
      <c r="M2535" s="148" t="str">
        <f t="shared" si="39"/>
        <v>CAIXA REFERENCIAL COEFICIENTE DE REPRESENTATIVIDADE ELETRODUTO RÍGIDO ROSCÁVEL, PVC, DN 75 MM (2 1/2") - FORNECIMENTO E INSTALAÇÃO. AF_12/2015 ELETRODUTOS/CALHAS PARA LEITO DE CABOS INSTALACAO ELETRICA/ELETRIFICACAO E ILUMINACAO EXTERNA</v>
      </c>
    </row>
    <row r="2536" spans="1:13" ht="15">
      <c r="A2536" s="149" t="s">
        <v>4039</v>
      </c>
      <c r="B2536" s="149" t="s">
        <v>4040</v>
      </c>
      <c r="C2536" s="149" t="s">
        <v>4041</v>
      </c>
      <c r="D2536" s="149" t="s">
        <v>4042</v>
      </c>
      <c r="E2536" s="150" t="s">
        <v>643</v>
      </c>
      <c r="F2536" s="149" t="s">
        <v>643</v>
      </c>
      <c r="G2536" s="151">
        <v>93011</v>
      </c>
      <c r="H2536" s="149" t="s">
        <v>4106</v>
      </c>
      <c r="I2536" s="149" t="s">
        <v>645</v>
      </c>
      <c r="J2536" s="149" t="s">
        <v>646</v>
      </c>
      <c r="K2536" s="150" t="s">
        <v>5716</v>
      </c>
      <c r="L2536" s="149" t="s">
        <v>647</v>
      </c>
      <c r="M2536" s="148" t="str">
        <f t="shared" si="39"/>
        <v>CAIXA REFERENCIAL COEFICIENTE DE REPRESENTATIVIDADE ELETRODUTO RÍGIDO ROSCÁVEL, PVC, DN 85 MM (3") - FORNECIMENTO E INSTALAÇÃO. AF_12/2015 ELETRODUTOS/CALHAS PARA LEITO DE CABOS INSTALACAO ELETRICA/ELETRIFICACAO E ILUMINACAO EXTERNA</v>
      </c>
    </row>
    <row r="2537" spans="1:13" ht="15">
      <c r="A2537" s="149" t="s">
        <v>4039</v>
      </c>
      <c r="B2537" s="149" t="s">
        <v>4040</v>
      </c>
      <c r="C2537" s="149" t="s">
        <v>4041</v>
      </c>
      <c r="D2537" s="149" t="s">
        <v>4042</v>
      </c>
      <c r="E2537" s="150" t="s">
        <v>643</v>
      </c>
      <c r="F2537" s="149" t="s">
        <v>643</v>
      </c>
      <c r="G2537" s="151">
        <v>93012</v>
      </c>
      <c r="H2537" s="149" t="s">
        <v>4107</v>
      </c>
      <c r="I2537" s="149" t="s">
        <v>645</v>
      </c>
      <c r="J2537" s="149" t="s">
        <v>646</v>
      </c>
      <c r="K2537" s="150" t="s">
        <v>6296</v>
      </c>
      <c r="L2537" s="149" t="s">
        <v>647</v>
      </c>
      <c r="M2537" s="148" t="str">
        <f t="shared" si="39"/>
        <v>CAIXA REFERENCIAL COEFICIENTE DE REPRESENTATIVIDADE ELETRODUTO RÍGIDO ROSCÁVEL, PVC, DN 110 MM (4") - FORNECIMENTO E INSTALAÇÃO. AF_12/2015 ELETRODUTOS/CALHAS PARA LEITO DE CABOS INSTALACAO ELETRICA/ELETRIFICACAO E ILUMINACAO EXTERNA</v>
      </c>
    </row>
    <row r="2538" spans="1:13" ht="15">
      <c r="A2538" s="149" t="s">
        <v>4039</v>
      </c>
      <c r="B2538" s="149" t="s">
        <v>4040</v>
      </c>
      <c r="C2538" s="149" t="s">
        <v>4041</v>
      </c>
      <c r="D2538" s="149" t="s">
        <v>4042</v>
      </c>
      <c r="E2538" s="150" t="s">
        <v>643</v>
      </c>
      <c r="F2538" s="149" t="s">
        <v>643</v>
      </c>
      <c r="G2538" s="151">
        <v>95726</v>
      </c>
      <c r="H2538" s="149" t="s">
        <v>4108</v>
      </c>
      <c r="I2538" s="149" t="s">
        <v>645</v>
      </c>
      <c r="J2538" s="149" t="s">
        <v>646</v>
      </c>
      <c r="K2538" s="150" t="s">
        <v>10691</v>
      </c>
      <c r="L2538" s="149" t="s">
        <v>647</v>
      </c>
      <c r="M2538" s="148" t="str">
        <f t="shared" si="39"/>
        <v>CAIXA REFERENCIAL COEFICIENTE DE REPRESENTATIVIDADE ELETRODUTO RÍGIDO SOLDÁVEL, PVC, DN 20 MM (½), APARENTE, INSTALADO EM TETO - FORNECIMENTO E INSTALAÇÃO. AF_11/2016_P ELETRODUTOS/CALHAS PARA LEITO DE CABOS INSTALACAO ELETRICA/ELETRIFICACAO E ILUMINACAO EXTERNA</v>
      </c>
    </row>
    <row r="2539" spans="1:13" ht="15">
      <c r="A2539" s="149" t="s">
        <v>4039</v>
      </c>
      <c r="B2539" s="149" t="s">
        <v>4040</v>
      </c>
      <c r="C2539" s="149" t="s">
        <v>4041</v>
      </c>
      <c r="D2539" s="149" t="s">
        <v>4042</v>
      </c>
      <c r="E2539" s="150" t="s">
        <v>643</v>
      </c>
      <c r="F2539" s="149" t="s">
        <v>643</v>
      </c>
      <c r="G2539" s="151">
        <v>95727</v>
      </c>
      <c r="H2539" s="149" t="s">
        <v>4109</v>
      </c>
      <c r="I2539" s="149" t="s">
        <v>645</v>
      </c>
      <c r="J2539" s="149" t="s">
        <v>646</v>
      </c>
      <c r="K2539" s="150" t="s">
        <v>2047</v>
      </c>
      <c r="L2539" s="149" t="s">
        <v>647</v>
      </c>
      <c r="M2539" s="148" t="str">
        <f t="shared" si="39"/>
        <v>CAIXA REFERENCIAL COEFICIENTE DE REPRESENTATIVIDADE ELETRODUTO RÍGIDO SOLDÁVEL, PVC, DN 25 MM (3/4), APARENTE, INSTALADO EM TETO - FORNECIMENTO E INSTALAÇÃO. AF_11/2016_P ELETRODUTOS/CALHAS PARA LEITO DE CABOS INSTALACAO ELETRICA/ELETRIFICACAO E ILUMINACAO EXTERNA</v>
      </c>
    </row>
    <row r="2540" spans="1:13" ht="15">
      <c r="A2540" s="149" t="s">
        <v>4039</v>
      </c>
      <c r="B2540" s="149" t="s">
        <v>4040</v>
      </c>
      <c r="C2540" s="149" t="s">
        <v>4041</v>
      </c>
      <c r="D2540" s="149" t="s">
        <v>4042</v>
      </c>
      <c r="E2540" s="150" t="s">
        <v>643</v>
      </c>
      <c r="F2540" s="149" t="s">
        <v>643</v>
      </c>
      <c r="G2540" s="151">
        <v>95728</v>
      </c>
      <c r="H2540" s="149" t="s">
        <v>4111</v>
      </c>
      <c r="I2540" s="149" t="s">
        <v>645</v>
      </c>
      <c r="J2540" s="149" t="s">
        <v>646</v>
      </c>
      <c r="K2540" s="150" t="s">
        <v>3755</v>
      </c>
      <c r="L2540" s="149" t="s">
        <v>647</v>
      </c>
      <c r="M2540" s="148" t="str">
        <f t="shared" si="39"/>
        <v>CAIXA REFERENCIAL COEFICIENTE DE REPRESENTATIVIDADE ELETRODUTO RÍGIDO SOLDÁVEL, PVC, DN 32 MM (1), APARENTE, INSTALADO EM TETO - FORNECIMENTO E INSTALAÇÃO. AF_11/2016_P ELETRODUTOS/CALHAS PARA LEITO DE CABOS INSTALACAO ELETRICA/ELETRIFICACAO E ILUMINACAO EXTERNA</v>
      </c>
    </row>
    <row r="2541" spans="1:13" ht="15">
      <c r="A2541" s="149" t="s">
        <v>4039</v>
      </c>
      <c r="B2541" s="149" t="s">
        <v>4040</v>
      </c>
      <c r="C2541" s="149" t="s">
        <v>4041</v>
      </c>
      <c r="D2541" s="149" t="s">
        <v>4042</v>
      </c>
      <c r="E2541" s="150" t="s">
        <v>643</v>
      </c>
      <c r="F2541" s="149" t="s">
        <v>643</v>
      </c>
      <c r="G2541" s="151">
        <v>95729</v>
      </c>
      <c r="H2541" s="149" t="s">
        <v>4113</v>
      </c>
      <c r="I2541" s="149" t="s">
        <v>645</v>
      </c>
      <c r="J2541" s="149" t="s">
        <v>646</v>
      </c>
      <c r="K2541" s="150" t="s">
        <v>4131</v>
      </c>
      <c r="L2541" s="149" t="s">
        <v>647</v>
      </c>
      <c r="M2541" s="148" t="str">
        <f t="shared" si="39"/>
        <v>CAIXA REFERENCIAL COEFICIENTE DE REPRESENTATIVIDADE ELETRODUTO RÍGIDO SOLDÁVEL, PVC, DN 20 MM (½), APARENTE, INSTALADO EM PAREDE - FORNECIMENTO E INSTALAÇÃO. AF_11/2016_P ELETRODUTOS/CALHAS PARA LEITO DE CABOS INSTALACAO ELETRICA/ELETRIFICACAO E ILUMINACAO EXTERNA</v>
      </c>
    </row>
    <row r="2542" spans="1:13" ht="15">
      <c r="A2542" s="149" t="s">
        <v>4039</v>
      </c>
      <c r="B2542" s="149" t="s">
        <v>4040</v>
      </c>
      <c r="C2542" s="149" t="s">
        <v>4041</v>
      </c>
      <c r="D2542" s="149" t="s">
        <v>4042</v>
      </c>
      <c r="E2542" s="150" t="s">
        <v>643</v>
      </c>
      <c r="F2542" s="149" t="s">
        <v>643</v>
      </c>
      <c r="G2542" s="151">
        <v>95730</v>
      </c>
      <c r="H2542" s="149" t="s">
        <v>4114</v>
      </c>
      <c r="I2542" s="149" t="s">
        <v>645</v>
      </c>
      <c r="J2542" s="149" t="s">
        <v>646</v>
      </c>
      <c r="K2542" s="150" t="s">
        <v>5025</v>
      </c>
      <c r="L2542" s="149" t="s">
        <v>647</v>
      </c>
      <c r="M2542" s="148" t="str">
        <f t="shared" si="39"/>
        <v>CAIXA REFERENCIAL COEFICIENTE DE REPRESENTATIVIDADE ELETRODUTO RÍGIDO SOLDÁVEL, PVC, DN 25 MM (3/4), APARENTE, INSTALADO EM PAREDE - FORNECIMENTO E INSTALAÇÃO. AF_11/2016_P ELETRODUTOS/CALHAS PARA LEITO DE CABOS INSTALACAO ELETRICA/ELETRIFICACAO E ILUMINACAO EXTERNA</v>
      </c>
    </row>
    <row r="2543" spans="1:13" ht="15">
      <c r="A2543" s="149" t="s">
        <v>4039</v>
      </c>
      <c r="B2543" s="149" t="s">
        <v>4040</v>
      </c>
      <c r="C2543" s="149" t="s">
        <v>4041</v>
      </c>
      <c r="D2543" s="149" t="s">
        <v>4042</v>
      </c>
      <c r="E2543" s="150" t="s">
        <v>643</v>
      </c>
      <c r="F2543" s="149" t="s">
        <v>643</v>
      </c>
      <c r="G2543" s="151">
        <v>95731</v>
      </c>
      <c r="H2543" s="149" t="s">
        <v>4116</v>
      </c>
      <c r="I2543" s="149" t="s">
        <v>645</v>
      </c>
      <c r="J2543" s="149" t="s">
        <v>646</v>
      </c>
      <c r="K2543" s="150" t="s">
        <v>3593</v>
      </c>
      <c r="L2543" s="149" t="s">
        <v>647</v>
      </c>
      <c r="M2543" s="148" t="str">
        <f t="shared" si="39"/>
        <v>CAIXA REFERENCIAL COEFICIENTE DE REPRESENTATIVIDADE ELETRODUTO RÍGIDO SOLDÁVEL, PVC, DN 32 MM (1), APARENTE, INSTALADO EM PAREDE - FORNECIMENTO E INSTALAÇÃO. AF_11/2016_P ELETRODUTOS/CALHAS PARA LEITO DE CABOS INSTALACAO ELETRICA/ELETRIFICACAO E ILUMINACAO EXTERNA</v>
      </c>
    </row>
    <row r="2544" spans="1:13" ht="15">
      <c r="A2544" s="149" t="s">
        <v>4039</v>
      </c>
      <c r="B2544" s="149" t="s">
        <v>4040</v>
      </c>
      <c r="C2544" s="149" t="s">
        <v>4041</v>
      </c>
      <c r="D2544" s="149" t="s">
        <v>4042</v>
      </c>
      <c r="E2544" s="150" t="s">
        <v>643</v>
      </c>
      <c r="F2544" s="149" t="s">
        <v>643</v>
      </c>
      <c r="G2544" s="151">
        <v>95732</v>
      </c>
      <c r="H2544" s="149" t="s">
        <v>4118</v>
      </c>
      <c r="I2544" s="149" t="s">
        <v>759</v>
      </c>
      <c r="J2544" s="149" t="s">
        <v>646</v>
      </c>
      <c r="K2544" s="150" t="s">
        <v>2171</v>
      </c>
      <c r="L2544" s="149" t="s">
        <v>647</v>
      </c>
      <c r="M2544" s="148" t="str">
        <f t="shared" si="39"/>
        <v>CAIXA REFERENCIAL COEFICIENTE DE REPRESENTATIVIDADE LUVA PARA ELETRODUTO, PVC, SOLDÁVEL, DN 20 MM (1/2), APARENTE, INSTALADA EM TETO - FORNECIMENTO E INSTALAÇÃO. AF_11/2016_P ELETRODUTOS/CALHAS PARA LEITO DE CABOS INSTALACAO ELETRICA/ELETRIFICACAO E ILUMINACAO EXTERNA</v>
      </c>
    </row>
    <row r="2545" spans="1:13" ht="15">
      <c r="A2545" s="149" t="s">
        <v>4039</v>
      </c>
      <c r="B2545" s="149" t="s">
        <v>4040</v>
      </c>
      <c r="C2545" s="149" t="s">
        <v>4041</v>
      </c>
      <c r="D2545" s="149" t="s">
        <v>4042</v>
      </c>
      <c r="E2545" s="150" t="s">
        <v>643</v>
      </c>
      <c r="F2545" s="149" t="s">
        <v>643</v>
      </c>
      <c r="G2545" s="151">
        <v>95745</v>
      </c>
      <c r="H2545" s="149" t="s">
        <v>4119</v>
      </c>
      <c r="I2545" s="149" t="s">
        <v>645</v>
      </c>
      <c r="J2545" s="149" t="s">
        <v>646</v>
      </c>
      <c r="K2545" s="150" t="s">
        <v>10692</v>
      </c>
      <c r="L2545" s="149" t="s">
        <v>647</v>
      </c>
      <c r="M2545" s="148" t="str">
        <f t="shared" si="39"/>
        <v>CAIXA REFERENCIAL COEFICIENTE DE REPRESENTATIVIDADE ELETRODUTO DE AÇO GALVANIZADO, CLASSE LEVE, DN 20 MM (3/4), APARENTE, INSTALADO EM TETO - FORNECIMENTO E INSTALAÇÃO. AF_11/2016_P ELETRODUTOS/CALHAS PARA LEITO DE CABOS INSTALACAO ELETRICA/ELETRIFICACAO E ILUMINACAO EXTERNA</v>
      </c>
    </row>
    <row r="2546" spans="1:13" ht="15">
      <c r="A2546" s="149" t="s">
        <v>4039</v>
      </c>
      <c r="B2546" s="149" t="s">
        <v>4040</v>
      </c>
      <c r="C2546" s="149" t="s">
        <v>4041</v>
      </c>
      <c r="D2546" s="149" t="s">
        <v>4042</v>
      </c>
      <c r="E2546" s="150" t="s">
        <v>643</v>
      </c>
      <c r="F2546" s="149" t="s">
        <v>643</v>
      </c>
      <c r="G2546" s="151">
        <v>95746</v>
      </c>
      <c r="H2546" s="149" t="s">
        <v>4121</v>
      </c>
      <c r="I2546" s="149" t="s">
        <v>645</v>
      </c>
      <c r="J2546" s="149" t="s">
        <v>646</v>
      </c>
      <c r="K2546" s="150" t="s">
        <v>9659</v>
      </c>
      <c r="L2546" s="149" t="s">
        <v>647</v>
      </c>
      <c r="M2546" s="148" t="str">
        <f t="shared" si="39"/>
        <v>CAIXA REFERENCIAL COEFICIENTE DE REPRESENTATIVIDADE ELETRODUTO DE AÇO GALVANIZADO, CLASSE LEVE, DN 25 MM (1), APARENTE, INSTALADO EM TETO - FORNECIMENTO E INSTALAÇÃO. AF_11/2016_P ELETRODUTOS/CALHAS PARA LEITO DE CABOS INSTALACAO ELETRICA/ELETRIFICACAO E ILUMINACAO EXTERNA</v>
      </c>
    </row>
    <row r="2547" spans="1:13" ht="15">
      <c r="A2547" s="149" t="s">
        <v>4039</v>
      </c>
      <c r="B2547" s="149" t="s">
        <v>4040</v>
      </c>
      <c r="C2547" s="149" t="s">
        <v>4041</v>
      </c>
      <c r="D2547" s="149" t="s">
        <v>4042</v>
      </c>
      <c r="E2547" s="150" t="s">
        <v>643</v>
      </c>
      <c r="F2547" s="149" t="s">
        <v>643</v>
      </c>
      <c r="G2547" s="151">
        <v>95747</v>
      </c>
      <c r="H2547" s="149" t="s">
        <v>4123</v>
      </c>
      <c r="I2547" s="149" t="s">
        <v>645</v>
      </c>
      <c r="J2547" s="149" t="s">
        <v>646</v>
      </c>
      <c r="K2547" s="150" t="s">
        <v>10693</v>
      </c>
      <c r="L2547" s="149" t="s">
        <v>647</v>
      </c>
      <c r="M2547" s="148" t="str">
        <f t="shared" si="39"/>
        <v>CAIXA REFERENCIAL COEFICIENTE DE REPRESENTATIVIDADE ELETRODUTO DE AÇO GALVANIZADO, CLASSE SEMI PESADO, DN 32 MM (1 1/4), APARENTE, INSTALADO EM TETO - FORNECIMENTO E INSTALAÇÃO. AF_11/2016_P ELETRODUTOS/CALHAS PARA LEITO DE CABOS INSTALACAO ELETRICA/ELETRIFICACAO E ILUMINACAO EXTERNA</v>
      </c>
    </row>
    <row r="2548" spans="1:13" ht="15">
      <c r="A2548" s="149" t="s">
        <v>4039</v>
      </c>
      <c r="B2548" s="149" t="s">
        <v>4040</v>
      </c>
      <c r="C2548" s="149" t="s">
        <v>4041</v>
      </c>
      <c r="D2548" s="149" t="s">
        <v>4042</v>
      </c>
      <c r="E2548" s="150" t="s">
        <v>643</v>
      </c>
      <c r="F2548" s="149" t="s">
        <v>643</v>
      </c>
      <c r="G2548" s="151">
        <v>95748</v>
      </c>
      <c r="H2548" s="149" t="s">
        <v>4124</v>
      </c>
      <c r="I2548" s="149" t="s">
        <v>645</v>
      </c>
      <c r="J2548" s="149" t="s">
        <v>646</v>
      </c>
      <c r="K2548" s="150" t="s">
        <v>10694</v>
      </c>
      <c r="L2548" s="149" t="s">
        <v>647</v>
      </c>
      <c r="M2548" s="148" t="str">
        <f t="shared" si="39"/>
        <v>CAIXA REFERENCIAL COEFICIENTE DE REPRESENTATIVIDADE ELETRODUTO DE AÇO GALVANIZADO, CLASSE SEMI PESADO, DN 40 MM (1 1/2 ), APARENTE, INSTALADO EM TETO - FORNECIMENTO E INSTALAÇÃO. AF_11/2016_P ELETRODUTOS/CALHAS PARA LEITO DE CABOS INSTALACAO ELETRICA/ELETRIFICACAO E ILUMINACAO EXTERNA</v>
      </c>
    </row>
    <row r="2549" spans="1:13" ht="15">
      <c r="A2549" s="149" t="s">
        <v>4039</v>
      </c>
      <c r="B2549" s="149" t="s">
        <v>4040</v>
      </c>
      <c r="C2549" s="149" t="s">
        <v>4041</v>
      </c>
      <c r="D2549" s="149" t="s">
        <v>4042</v>
      </c>
      <c r="E2549" s="150" t="s">
        <v>643</v>
      </c>
      <c r="F2549" s="149" t="s">
        <v>643</v>
      </c>
      <c r="G2549" s="151">
        <v>95749</v>
      </c>
      <c r="H2549" s="149" t="s">
        <v>4125</v>
      </c>
      <c r="I2549" s="149" t="s">
        <v>645</v>
      </c>
      <c r="J2549" s="149" t="s">
        <v>646</v>
      </c>
      <c r="K2549" s="150" t="s">
        <v>10695</v>
      </c>
      <c r="L2549" s="149" t="s">
        <v>647</v>
      </c>
      <c r="M2549" s="148" t="str">
        <f t="shared" si="39"/>
        <v>CAIXA REFERENCIAL COEFICIENTE DE REPRESENTATIVIDADE ELETRODUTO DE AÇO GALVANIZADO, CLASSE LEVE, DN 20 MM (3/4), APARENTE, INSTALADO EM PAREDE - FORNECIMENTO E INSTALAÇÃO. AF_11/2016_P ELETRODUTOS/CALHAS PARA LEITO DE CABOS INSTALACAO ELETRICA/ELETRIFICACAO E ILUMINACAO EXTERNA</v>
      </c>
    </row>
    <row r="2550" spans="1:13" ht="15">
      <c r="A2550" s="149" t="s">
        <v>4039</v>
      </c>
      <c r="B2550" s="149" t="s">
        <v>4040</v>
      </c>
      <c r="C2550" s="149" t="s">
        <v>4041</v>
      </c>
      <c r="D2550" s="149" t="s">
        <v>4042</v>
      </c>
      <c r="E2550" s="150" t="s">
        <v>643</v>
      </c>
      <c r="F2550" s="149" t="s">
        <v>643</v>
      </c>
      <c r="G2550" s="151">
        <v>95750</v>
      </c>
      <c r="H2550" s="149" t="s">
        <v>4126</v>
      </c>
      <c r="I2550" s="149" t="s">
        <v>645</v>
      </c>
      <c r="J2550" s="149" t="s">
        <v>646</v>
      </c>
      <c r="K2550" s="150" t="s">
        <v>10696</v>
      </c>
      <c r="L2550" s="149" t="s">
        <v>647</v>
      </c>
      <c r="M2550" s="148" t="str">
        <f t="shared" si="39"/>
        <v>CAIXA REFERENCIAL COEFICIENTE DE REPRESENTATIVIDADE ELETRODUTO DE AÇO GALVANIZADO, CLASSE LEVE, DN 25 MM (1), APARENTE, INSTALADO EM PAREDE - FORNECIMENTO E INSTALAÇÃO. AF_11/2016_P ELETRODUTOS/CALHAS PARA LEITO DE CABOS INSTALACAO ELETRICA/ELETRIFICACAO E ILUMINACAO EXTERNA</v>
      </c>
    </row>
    <row r="2551" spans="1:13" ht="15">
      <c r="A2551" s="149" t="s">
        <v>4039</v>
      </c>
      <c r="B2551" s="149" t="s">
        <v>4040</v>
      </c>
      <c r="C2551" s="149" t="s">
        <v>4041</v>
      </c>
      <c r="D2551" s="149" t="s">
        <v>4042</v>
      </c>
      <c r="E2551" s="150" t="s">
        <v>643</v>
      </c>
      <c r="F2551" s="149" t="s">
        <v>643</v>
      </c>
      <c r="G2551" s="151">
        <v>95751</v>
      </c>
      <c r="H2551" s="149" t="s">
        <v>4127</v>
      </c>
      <c r="I2551" s="149" t="s">
        <v>645</v>
      </c>
      <c r="J2551" s="149" t="s">
        <v>646</v>
      </c>
      <c r="K2551" s="150" t="s">
        <v>10697</v>
      </c>
      <c r="L2551" s="149" t="s">
        <v>647</v>
      </c>
      <c r="M2551" s="148" t="str">
        <f t="shared" si="39"/>
        <v>CAIXA REFERENCIAL COEFICIENTE DE REPRESENTATIVIDADE ELETRODUTO DE AÇO GALVANIZADO, CLASSE SEMI PESADO, DN 32 MM (1 1/4), APARENTE, INSTALADO EM PAREDE - FORNECIMENTO E INSTALAÇÃO. AF_11/2016_P ELETRODUTOS/CALHAS PARA LEITO DE CABOS INSTALACAO ELETRICA/ELETRIFICACAO E ILUMINACAO EXTERNA</v>
      </c>
    </row>
    <row r="2552" spans="1:13" ht="15">
      <c r="A2552" s="149" t="s">
        <v>4039</v>
      </c>
      <c r="B2552" s="149" t="s">
        <v>4040</v>
      </c>
      <c r="C2552" s="149" t="s">
        <v>4041</v>
      </c>
      <c r="D2552" s="149" t="s">
        <v>4042</v>
      </c>
      <c r="E2552" s="150" t="s">
        <v>643</v>
      </c>
      <c r="F2552" s="149" t="s">
        <v>643</v>
      </c>
      <c r="G2552" s="151">
        <v>95752</v>
      </c>
      <c r="H2552" s="149" t="s">
        <v>4129</v>
      </c>
      <c r="I2552" s="149" t="s">
        <v>645</v>
      </c>
      <c r="J2552" s="149" t="s">
        <v>646</v>
      </c>
      <c r="K2552" s="150" t="s">
        <v>7464</v>
      </c>
      <c r="L2552" s="149" t="s">
        <v>647</v>
      </c>
      <c r="M2552" s="148" t="str">
        <f t="shared" si="39"/>
        <v>CAIXA REFERENCIAL COEFICIENTE DE REPRESENTATIVIDADE ELETRODUTO DE AÇO GALVANIZADO, CLASSE SEMI PESADO, DN 40 MM (1 1/2  ), APARENTE, INSTALADO EM PAREDE - FORNECIMENTO E INSTALAÇÃO. AF_11/2016_P ELETRODUTOS/CALHAS PARA LEITO DE CABOS INSTALACAO ELETRICA/ELETRIFICACAO E ILUMINACAO EXTERNA</v>
      </c>
    </row>
    <row r="2553" spans="1:13" ht="15">
      <c r="A2553" s="149" t="s">
        <v>4039</v>
      </c>
      <c r="B2553" s="149" t="s">
        <v>4040</v>
      </c>
      <c r="C2553" s="149" t="s">
        <v>4041</v>
      </c>
      <c r="D2553" s="149" t="s">
        <v>4042</v>
      </c>
      <c r="E2553" s="150" t="s">
        <v>643</v>
      </c>
      <c r="F2553" s="149" t="s">
        <v>643</v>
      </c>
      <c r="G2553" s="151">
        <v>97667</v>
      </c>
      <c r="H2553" s="149" t="s">
        <v>4130</v>
      </c>
      <c r="I2553" s="149" t="s">
        <v>645</v>
      </c>
      <c r="J2553" s="149" t="s">
        <v>726</v>
      </c>
      <c r="K2553" s="150" t="s">
        <v>8012</v>
      </c>
      <c r="L2553" s="149" t="s">
        <v>647</v>
      </c>
      <c r="M2553" s="148" t="str">
        <f t="shared" si="39"/>
        <v>CAIXA REFERENCIAL ATRIBUÍDO SÃO PAULO ELETRODUTO FLEXÍVEL CORRUGADO, PEAD, DN 50 (1 ½)  - FORNECIMENTO E INSTALAÇÃO. AF_04/2016 ELETRODUTOS/CALHAS PARA LEITO DE CABOS INSTALACAO ELETRICA/ELETRIFICACAO E ILUMINACAO EXTERNA</v>
      </c>
    </row>
    <row r="2554" spans="1:13" ht="15">
      <c r="A2554" s="149" t="s">
        <v>4039</v>
      </c>
      <c r="B2554" s="149" t="s">
        <v>4040</v>
      </c>
      <c r="C2554" s="149" t="s">
        <v>4041</v>
      </c>
      <c r="D2554" s="149" t="s">
        <v>4042</v>
      </c>
      <c r="E2554" s="150" t="s">
        <v>643</v>
      </c>
      <c r="F2554" s="149" t="s">
        <v>643</v>
      </c>
      <c r="G2554" s="151">
        <v>97668</v>
      </c>
      <c r="H2554" s="149" t="s">
        <v>4132</v>
      </c>
      <c r="I2554" s="149" t="s">
        <v>645</v>
      </c>
      <c r="J2554" s="149" t="s">
        <v>726</v>
      </c>
      <c r="K2554" s="150" t="s">
        <v>5114</v>
      </c>
      <c r="L2554" s="149" t="s">
        <v>647</v>
      </c>
      <c r="M2554" s="148" t="str">
        <f t="shared" si="39"/>
        <v>CAIXA REFERENCIAL ATRIBUÍDO SÃO PAULO ELETRODUTO FLEXÍVEL CORRUGADO, PEAD, DN 63 (2")  - FORNECIMENTO E INSTALAÇÃO. AF_04/2016 ELETRODUTOS/CALHAS PARA LEITO DE CABOS INSTALACAO ELETRICA/ELETRIFICACAO E ILUMINACAO EXTERNA</v>
      </c>
    </row>
    <row r="2555" spans="1:13" ht="15">
      <c r="A2555" s="149" t="s">
        <v>4039</v>
      </c>
      <c r="B2555" s="149" t="s">
        <v>4040</v>
      </c>
      <c r="C2555" s="149" t="s">
        <v>4041</v>
      </c>
      <c r="D2555" s="149" t="s">
        <v>4042</v>
      </c>
      <c r="E2555" s="150" t="s">
        <v>643</v>
      </c>
      <c r="F2555" s="149" t="s">
        <v>643</v>
      </c>
      <c r="G2555" s="151">
        <v>97669</v>
      </c>
      <c r="H2555" s="149" t="s">
        <v>4133</v>
      </c>
      <c r="I2555" s="149" t="s">
        <v>645</v>
      </c>
      <c r="J2555" s="149" t="s">
        <v>726</v>
      </c>
      <c r="K2555" s="150" t="s">
        <v>6759</v>
      </c>
      <c r="L2555" s="149" t="s">
        <v>647</v>
      </c>
      <c r="M2555" s="148" t="str">
        <f t="shared" si="39"/>
        <v>CAIXA REFERENCIAL ATRIBUÍDO SÃO PAULO ELETRODUTO FLEXÍVEL CORRUGADO, PEAD, DN 90 (3) - FORNECIMENTO E INSTALAÇÃO. AF_04/2016 ELETRODUTOS/CALHAS PARA LEITO DE CABOS INSTALACAO ELETRICA/ELETRIFICACAO E ILUMINACAO EXTERNA</v>
      </c>
    </row>
    <row r="2556" spans="1:13" ht="15">
      <c r="A2556" s="149" t="s">
        <v>4039</v>
      </c>
      <c r="B2556" s="149" t="s">
        <v>4040</v>
      </c>
      <c r="C2556" s="149" t="s">
        <v>4041</v>
      </c>
      <c r="D2556" s="149" t="s">
        <v>4042</v>
      </c>
      <c r="E2556" s="150" t="s">
        <v>643</v>
      </c>
      <c r="F2556" s="149" t="s">
        <v>643</v>
      </c>
      <c r="G2556" s="151">
        <v>97670</v>
      </c>
      <c r="H2556" s="149" t="s">
        <v>4134</v>
      </c>
      <c r="I2556" s="149" t="s">
        <v>645</v>
      </c>
      <c r="J2556" s="149" t="s">
        <v>726</v>
      </c>
      <c r="K2556" s="150" t="s">
        <v>3521</v>
      </c>
      <c r="L2556" s="149" t="s">
        <v>647</v>
      </c>
      <c r="M2556" s="148" t="str">
        <f t="shared" si="39"/>
        <v>CAIXA REFERENCIAL ATRIBUÍDO SÃO PAULO ELETRODUTO FLEXÍVEL CORRUGADO, PEAD, DN 100 (4) - FORNECIMENTO E INSTALAÇÃO. AF_04/2016 ELETRODUTOS/CALHAS PARA LEITO DE CABOS INSTALACAO ELETRICA/ELETRIFICACAO E ILUMINACAO EXTERNA</v>
      </c>
    </row>
    <row r="2557" spans="1:13" ht="15">
      <c r="A2557" s="149" t="s">
        <v>4039</v>
      </c>
      <c r="B2557" s="149" t="s">
        <v>4040</v>
      </c>
      <c r="C2557" s="149" t="s">
        <v>4135</v>
      </c>
      <c r="D2557" s="149" t="s">
        <v>4136</v>
      </c>
      <c r="E2557" s="150" t="s">
        <v>643</v>
      </c>
      <c r="F2557" s="149" t="s">
        <v>643</v>
      </c>
      <c r="G2557" s="151">
        <v>72263</v>
      </c>
      <c r="H2557" s="149" t="s">
        <v>4137</v>
      </c>
      <c r="I2557" s="149" t="s">
        <v>759</v>
      </c>
      <c r="J2557" s="149" t="s">
        <v>646</v>
      </c>
      <c r="K2557" s="150" t="s">
        <v>10698</v>
      </c>
      <c r="L2557" s="149" t="s">
        <v>647</v>
      </c>
      <c r="M2557" s="148" t="str">
        <f t="shared" si="39"/>
        <v>CAIXA REFERENCIAL COEFICIENTE DE REPRESENTATIVIDADE TERMINAL OU CONECTOR DE PRESSAO - PARA CABO 50MM2 - FORNECIMENTO E INSTALACAO CONEXOES INSTALACAO ELETRICA/ELETRIFICACAO E ILUMINACAO EXTERNA</v>
      </c>
    </row>
    <row r="2558" spans="1:13" ht="15">
      <c r="A2558" s="149" t="s">
        <v>4039</v>
      </c>
      <c r="B2558" s="149" t="s">
        <v>4040</v>
      </c>
      <c r="C2558" s="149" t="s">
        <v>4135</v>
      </c>
      <c r="D2558" s="149" t="s">
        <v>4136</v>
      </c>
      <c r="E2558" s="150" t="s">
        <v>643</v>
      </c>
      <c r="F2558" s="149" t="s">
        <v>643</v>
      </c>
      <c r="G2558" s="151">
        <v>72271</v>
      </c>
      <c r="H2558" s="149" t="s">
        <v>4139</v>
      </c>
      <c r="I2558" s="149" t="s">
        <v>759</v>
      </c>
      <c r="J2558" s="149" t="s">
        <v>646</v>
      </c>
      <c r="K2558" s="150" t="s">
        <v>4338</v>
      </c>
      <c r="L2558" s="149" t="s">
        <v>647</v>
      </c>
      <c r="M2558" s="148" t="str">
        <f t="shared" si="39"/>
        <v>CAIXA REFERENCIAL COEFICIENTE DE REPRESENTATIVIDADE CONECTOR PARAFUSO FENDIDO SPLIT-BOLT - PARA CABO DE 16MM2 - FORNECIMENTO E INSTALACAO CONEXOES INSTALACAO ELETRICA/ELETRIFICACAO E ILUMINACAO EXTERNA</v>
      </c>
    </row>
    <row r="2559" spans="1:13" ht="15">
      <c r="A2559" s="149" t="s">
        <v>4039</v>
      </c>
      <c r="B2559" s="149" t="s">
        <v>4040</v>
      </c>
      <c r="C2559" s="149" t="s">
        <v>4135</v>
      </c>
      <c r="D2559" s="149" t="s">
        <v>4136</v>
      </c>
      <c r="E2559" s="150" t="s">
        <v>643</v>
      </c>
      <c r="F2559" s="149" t="s">
        <v>643</v>
      </c>
      <c r="G2559" s="151">
        <v>72272</v>
      </c>
      <c r="H2559" s="149" t="s">
        <v>4140</v>
      </c>
      <c r="I2559" s="149" t="s">
        <v>759</v>
      </c>
      <c r="J2559" s="149" t="s">
        <v>646</v>
      </c>
      <c r="K2559" s="150" t="s">
        <v>10699</v>
      </c>
      <c r="L2559" s="149" t="s">
        <v>647</v>
      </c>
      <c r="M2559" s="148" t="str">
        <f t="shared" si="39"/>
        <v>CAIXA REFERENCIAL COEFICIENTE DE REPRESENTATIVIDADE CONECTOR PARAFUSO FENDIDO SPLIT-BOLT - PARA CABO DE 35MM2 - FORNECIMENTO E INSTALACAO CONEXOES INSTALACAO ELETRICA/ELETRIFICACAO E ILUMINACAO EXTERNA</v>
      </c>
    </row>
    <row r="2560" spans="1:13" ht="15">
      <c r="A2560" s="149" t="s">
        <v>4039</v>
      </c>
      <c r="B2560" s="149" t="s">
        <v>4040</v>
      </c>
      <c r="C2560" s="149" t="s">
        <v>4135</v>
      </c>
      <c r="D2560" s="149" t="s">
        <v>4136</v>
      </c>
      <c r="E2560" s="150" t="s">
        <v>643</v>
      </c>
      <c r="F2560" s="149" t="s">
        <v>643</v>
      </c>
      <c r="G2560" s="151">
        <v>91874</v>
      </c>
      <c r="H2560" s="149" t="s">
        <v>4142</v>
      </c>
      <c r="I2560" s="149" t="s">
        <v>759</v>
      </c>
      <c r="J2560" s="149" t="s">
        <v>646</v>
      </c>
      <c r="K2560" s="150" t="s">
        <v>10700</v>
      </c>
      <c r="L2560" s="149" t="s">
        <v>647</v>
      </c>
      <c r="M2560" s="148" t="str">
        <f t="shared" si="39"/>
        <v>CAIXA REFERENCIAL COEFICIENTE DE REPRESENTATIVIDADE LUVA PARA ELETRODUTO, PVC, ROSCÁVEL, DN 20 MM (1/2"), PARA CIRCUITOS TERMINAIS, INSTALADA EM FORRO - FORNECIMENTO E INSTALAÇÃO. AF_12/2015 CONEXOES INSTALACAO ELETRICA/ELETRIFICACAO E ILUMINACAO EXTERNA</v>
      </c>
    </row>
    <row r="2561" spans="1:13" ht="15">
      <c r="A2561" s="149" t="s">
        <v>4039</v>
      </c>
      <c r="B2561" s="149" t="s">
        <v>4040</v>
      </c>
      <c r="C2561" s="149" t="s">
        <v>4135</v>
      </c>
      <c r="D2561" s="149" t="s">
        <v>4136</v>
      </c>
      <c r="E2561" s="150" t="s">
        <v>643</v>
      </c>
      <c r="F2561" s="149" t="s">
        <v>643</v>
      </c>
      <c r="G2561" s="151">
        <v>91875</v>
      </c>
      <c r="H2561" s="149" t="s">
        <v>4144</v>
      </c>
      <c r="I2561" s="149" t="s">
        <v>759</v>
      </c>
      <c r="J2561" s="149" t="s">
        <v>646</v>
      </c>
      <c r="K2561" s="150" t="s">
        <v>1937</v>
      </c>
      <c r="L2561" s="149" t="s">
        <v>647</v>
      </c>
      <c r="M2561" s="148" t="str">
        <f t="shared" si="39"/>
        <v>CAIXA REFERENCIAL COEFICIENTE DE REPRESENTATIVIDADE LUVA PARA ELETRODUTO, PVC, ROSCÁVEL, DN 25 MM (3/4"), PARA CIRCUITOS TERMINAIS, INSTALADA EM FORRO - FORNECIMENTO E INSTALAÇÃO. AF_12/2015 CONEXOES INSTALACAO ELETRICA/ELETRIFICACAO E ILUMINACAO EXTERNA</v>
      </c>
    </row>
    <row r="2562" spans="1:13" ht="15">
      <c r="A2562" s="149" t="s">
        <v>4039</v>
      </c>
      <c r="B2562" s="149" t="s">
        <v>4040</v>
      </c>
      <c r="C2562" s="149" t="s">
        <v>4135</v>
      </c>
      <c r="D2562" s="149" t="s">
        <v>4136</v>
      </c>
      <c r="E2562" s="150" t="s">
        <v>643</v>
      </c>
      <c r="F2562" s="149" t="s">
        <v>643</v>
      </c>
      <c r="G2562" s="151">
        <v>91876</v>
      </c>
      <c r="H2562" s="149" t="s">
        <v>4146</v>
      </c>
      <c r="I2562" s="149" t="s">
        <v>759</v>
      </c>
      <c r="J2562" s="149" t="s">
        <v>646</v>
      </c>
      <c r="K2562" s="150" t="s">
        <v>8012</v>
      </c>
      <c r="L2562" s="149" t="s">
        <v>647</v>
      </c>
      <c r="M2562" s="148" t="str">
        <f t="shared" si="39"/>
        <v>CAIXA REFERENCIAL COEFICIENTE DE REPRESENTATIVIDADE LUVA PARA ELETRODUTO, PVC, ROSCÁVEL, DN 32 MM (1"), PARA CIRCUITOS TERMINAIS, INSTALADA EM FORRO - FORNECIMENTO E INSTALAÇÃO. AF_12/2015 CONEXOES INSTALACAO ELETRICA/ELETRIFICACAO E ILUMINACAO EXTERNA</v>
      </c>
    </row>
    <row r="2563" spans="1:13" ht="15">
      <c r="A2563" s="149" t="s">
        <v>4039</v>
      </c>
      <c r="B2563" s="149" t="s">
        <v>4040</v>
      </c>
      <c r="C2563" s="149" t="s">
        <v>4135</v>
      </c>
      <c r="D2563" s="149" t="s">
        <v>4136</v>
      </c>
      <c r="E2563" s="150" t="s">
        <v>643</v>
      </c>
      <c r="F2563" s="149" t="s">
        <v>643</v>
      </c>
      <c r="G2563" s="151">
        <v>91877</v>
      </c>
      <c r="H2563" s="149" t="s">
        <v>4147</v>
      </c>
      <c r="I2563" s="149" t="s">
        <v>759</v>
      </c>
      <c r="J2563" s="149" t="s">
        <v>646</v>
      </c>
      <c r="K2563" s="150" t="s">
        <v>4247</v>
      </c>
      <c r="L2563" s="149" t="s">
        <v>647</v>
      </c>
      <c r="M2563" s="148" t="str">
        <f t="shared" si="39"/>
        <v>CAIXA REFERENCIAL COEFICIENTE DE REPRESENTATIVIDADE LUVA PARA ELETRODUTO, PVC, ROSCÁVEL, DN 40 MM (1 1/4"), PARA CIRCUITOS TERMINAIS, INSTALADA EM FORRO - FORNECIMENTO E INSTALAÇÃO. AF_12/2015 CONEXOES INSTALACAO ELETRICA/ELETRIFICACAO E ILUMINACAO EXTERNA</v>
      </c>
    </row>
    <row r="2564" spans="1:13" ht="15">
      <c r="A2564" s="149" t="s">
        <v>4039</v>
      </c>
      <c r="B2564" s="149" t="s">
        <v>4040</v>
      </c>
      <c r="C2564" s="149" t="s">
        <v>4135</v>
      </c>
      <c r="D2564" s="149" t="s">
        <v>4136</v>
      </c>
      <c r="E2564" s="150" t="s">
        <v>643</v>
      </c>
      <c r="F2564" s="149" t="s">
        <v>643</v>
      </c>
      <c r="G2564" s="151">
        <v>91878</v>
      </c>
      <c r="H2564" s="149" t="s">
        <v>4148</v>
      </c>
      <c r="I2564" s="149" t="s">
        <v>759</v>
      </c>
      <c r="J2564" s="149" t="s">
        <v>646</v>
      </c>
      <c r="K2564" s="150" t="s">
        <v>8458</v>
      </c>
      <c r="L2564" s="149" t="s">
        <v>647</v>
      </c>
      <c r="M2564" s="148" t="str">
        <f t="shared" si="39"/>
        <v>CAIXA REFERENCIAL COEFICIENTE DE REPRESENTATIVIDADE LUVA PARA ELETRODUTO, PVC, ROSCÁVEL, DN 20 MM (1/2"), PARA CIRCUITOS TERMINAIS, INSTALADA EM LAJE - FORNECIMENTO E INSTALAÇÃO. AF_12/2015 CONEXOES INSTALACAO ELETRICA/ELETRIFICACAO E ILUMINACAO EXTERNA</v>
      </c>
    </row>
    <row r="2565" spans="1:13" ht="15">
      <c r="A2565" s="149" t="s">
        <v>4039</v>
      </c>
      <c r="B2565" s="149" t="s">
        <v>4040</v>
      </c>
      <c r="C2565" s="149" t="s">
        <v>4135</v>
      </c>
      <c r="D2565" s="149" t="s">
        <v>4136</v>
      </c>
      <c r="E2565" s="150" t="s">
        <v>643</v>
      </c>
      <c r="F2565" s="149" t="s">
        <v>643</v>
      </c>
      <c r="G2565" s="151">
        <v>91879</v>
      </c>
      <c r="H2565" s="149" t="s">
        <v>4150</v>
      </c>
      <c r="I2565" s="149" t="s">
        <v>759</v>
      </c>
      <c r="J2565" s="149" t="s">
        <v>646</v>
      </c>
      <c r="K2565" s="150" t="s">
        <v>10701</v>
      </c>
      <c r="L2565" s="149" t="s">
        <v>647</v>
      </c>
      <c r="M2565" s="148" t="str">
        <f t="shared" si="39"/>
        <v>CAIXA REFERENCIAL COEFICIENTE DE REPRESENTATIVIDADE LUVA PARA ELETRODUTO, PVC, ROSCÁVEL, DN 25 MM (3/4"), PARA CIRCUITOS TERMINAIS, INSTALADA EM LAJE - FORNECIMENTO E INSTALAÇÃO. AF_12/2015 CONEXOES INSTALACAO ELETRICA/ELETRIFICACAO E ILUMINACAO EXTERNA</v>
      </c>
    </row>
    <row r="2566" spans="1:13" ht="15">
      <c r="A2566" s="149" t="s">
        <v>4039</v>
      </c>
      <c r="B2566" s="149" t="s">
        <v>4040</v>
      </c>
      <c r="C2566" s="149" t="s">
        <v>4135</v>
      </c>
      <c r="D2566" s="149" t="s">
        <v>4136</v>
      </c>
      <c r="E2566" s="150" t="s">
        <v>643</v>
      </c>
      <c r="F2566" s="149" t="s">
        <v>643</v>
      </c>
      <c r="G2566" s="151">
        <v>91880</v>
      </c>
      <c r="H2566" s="149" t="s">
        <v>4152</v>
      </c>
      <c r="I2566" s="149" t="s">
        <v>759</v>
      </c>
      <c r="J2566" s="149" t="s">
        <v>646</v>
      </c>
      <c r="K2566" s="150" t="s">
        <v>1775</v>
      </c>
      <c r="L2566" s="149" t="s">
        <v>647</v>
      </c>
      <c r="M2566" s="148" t="str">
        <f t="shared" si="39"/>
        <v>CAIXA REFERENCIAL COEFICIENTE DE REPRESENTATIVIDADE LUVA PARA ELETRODUTO, PVC, ROSCÁVEL, DN 32 MM (1"), PARA CIRCUITOS TERMINAIS, INSTALADA EM LAJE - FORNECIMENTO E INSTALAÇÃO. AF_12/2015 CONEXOES INSTALACAO ELETRICA/ELETRIFICACAO E ILUMINACAO EXTERNA</v>
      </c>
    </row>
    <row r="2567" spans="1:13" ht="15">
      <c r="A2567" s="149" t="s">
        <v>4039</v>
      </c>
      <c r="B2567" s="149" t="s">
        <v>4040</v>
      </c>
      <c r="C2567" s="149" t="s">
        <v>4135</v>
      </c>
      <c r="D2567" s="149" t="s">
        <v>4136</v>
      </c>
      <c r="E2567" s="150" t="s">
        <v>643</v>
      </c>
      <c r="F2567" s="149" t="s">
        <v>643</v>
      </c>
      <c r="G2567" s="151">
        <v>91881</v>
      </c>
      <c r="H2567" s="149" t="s">
        <v>4153</v>
      </c>
      <c r="I2567" s="149" t="s">
        <v>759</v>
      </c>
      <c r="J2567" s="149" t="s">
        <v>646</v>
      </c>
      <c r="K2567" s="150" t="s">
        <v>7103</v>
      </c>
      <c r="L2567" s="149" t="s">
        <v>647</v>
      </c>
      <c r="M2567" s="148" t="str">
        <f t="shared" ref="M2567:M2630" si="40">CONCATENATE(L2567," ",J2567," ",H2567," ",C2567," ",A2567)</f>
        <v>CAIXA REFERENCIAL COEFICIENTE DE REPRESENTATIVIDADE LUVA PARA ELETRODUTO, PVC, ROSCÁVEL, DN 40 MM (1 1/4"), PARA CIRCUITOS TERMINAIS, INSTALADA EM LAJE - FORNECIMENTO E INSTALAÇÃO. AF_12/2015 CONEXOES INSTALACAO ELETRICA/ELETRIFICACAO E ILUMINACAO EXTERNA</v>
      </c>
    </row>
    <row r="2568" spans="1:13" ht="15">
      <c r="A2568" s="149" t="s">
        <v>4039</v>
      </c>
      <c r="B2568" s="149" t="s">
        <v>4040</v>
      </c>
      <c r="C2568" s="149" t="s">
        <v>4135</v>
      </c>
      <c r="D2568" s="149" t="s">
        <v>4136</v>
      </c>
      <c r="E2568" s="150" t="s">
        <v>643</v>
      </c>
      <c r="F2568" s="149" t="s">
        <v>643</v>
      </c>
      <c r="G2568" s="151">
        <v>91882</v>
      </c>
      <c r="H2568" s="149" t="s">
        <v>4155</v>
      </c>
      <c r="I2568" s="149" t="s">
        <v>759</v>
      </c>
      <c r="J2568" s="149" t="s">
        <v>646</v>
      </c>
      <c r="K2568" s="150" t="s">
        <v>1292</v>
      </c>
      <c r="L2568" s="149" t="s">
        <v>647</v>
      </c>
      <c r="M2568" s="148" t="str">
        <f t="shared" si="40"/>
        <v>CAIXA REFERENCIAL COEFICIENTE DE REPRESENTATIVIDADE LUVA PARA ELETRODUTO, PVC, ROSCÁVEL, DN 20 MM (1/2"), PARA CIRCUITOS TERMINAIS, INSTALADA EM PAREDE - FORNECIMENTO E INSTALAÇÃO. AF_12/2015 CONEXOES INSTALACAO ELETRICA/ELETRIFICACAO E ILUMINACAO EXTERNA</v>
      </c>
    </row>
    <row r="2569" spans="1:13" ht="15">
      <c r="A2569" s="149" t="s">
        <v>4039</v>
      </c>
      <c r="B2569" s="149" t="s">
        <v>4040</v>
      </c>
      <c r="C2569" s="149" t="s">
        <v>4135</v>
      </c>
      <c r="D2569" s="149" t="s">
        <v>4136</v>
      </c>
      <c r="E2569" s="150" t="s">
        <v>643</v>
      </c>
      <c r="F2569" s="149" t="s">
        <v>643</v>
      </c>
      <c r="G2569" s="151">
        <v>91884</v>
      </c>
      <c r="H2569" s="149" t="s">
        <v>4156</v>
      </c>
      <c r="I2569" s="149" t="s">
        <v>759</v>
      </c>
      <c r="J2569" s="149" t="s">
        <v>646</v>
      </c>
      <c r="K2569" s="150" t="s">
        <v>2093</v>
      </c>
      <c r="L2569" s="149" t="s">
        <v>647</v>
      </c>
      <c r="M2569" s="148" t="str">
        <f t="shared" si="40"/>
        <v>CAIXA REFERENCIAL COEFICIENTE DE REPRESENTATIVIDADE LUVA PARA ELETRODUTO, PVC, ROSCÁVEL, DN 25 MM (3/4"), PARA CIRCUITOS TERMINAIS, INSTALADA EM PAREDE - FORNECIMENTO E INSTALAÇÃO. AF_12/2015 CONEXOES INSTALACAO ELETRICA/ELETRIFICACAO E ILUMINACAO EXTERNA</v>
      </c>
    </row>
    <row r="2570" spans="1:13" ht="15">
      <c r="A2570" s="149" t="s">
        <v>4039</v>
      </c>
      <c r="B2570" s="149" t="s">
        <v>4040</v>
      </c>
      <c r="C2570" s="149" t="s">
        <v>4135</v>
      </c>
      <c r="D2570" s="149" t="s">
        <v>4136</v>
      </c>
      <c r="E2570" s="150" t="s">
        <v>643</v>
      </c>
      <c r="F2570" s="149" t="s">
        <v>643</v>
      </c>
      <c r="G2570" s="149">
        <v>91885</v>
      </c>
      <c r="H2570" s="149" t="s">
        <v>4158</v>
      </c>
      <c r="I2570" s="149" t="s">
        <v>759</v>
      </c>
      <c r="J2570" s="149" t="s">
        <v>646</v>
      </c>
      <c r="K2570" s="150" t="s">
        <v>10702</v>
      </c>
      <c r="L2570" s="149" t="s">
        <v>647</v>
      </c>
      <c r="M2570" s="148" t="str">
        <f t="shared" si="40"/>
        <v>CAIXA REFERENCIAL COEFICIENTE DE REPRESENTATIVIDADE LUVA PARA ELETRODUTO, PVC, ROSCÁVEL, DN 32 MM (1"), PARA CIRCUITOS TERMINAIS, INSTALADA EM PAREDE - FORNECIMENTO E INSTALAÇÃO. AF_12/2015 CONEXOES INSTALACAO ELETRICA/ELETRIFICACAO E ILUMINACAO EXTERNA</v>
      </c>
    </row>
    <row r="2571" spans="1:13" ht="15">
      <c r="A2571" s="149" t="s">
        <v>4039</v>
      </c>
      <c r="B2571" s="149" t="s">
        <v>4040</v>
      </c>
      <c r="C2571" s="149" t="s">
        <v>4135</v>
      </c>
      <c r="D2571" s="149" t="s">
        <v>4136</v>
      </c>
      <c r="E2571" s="150" t="s">
        <v>643</v>
      </c>
      <c r="F2571" s="149" t="s">
        <v>643</v>
      </c>
      <c r="G2571" s="149">
        <v>91886</v>
      </c>
      <c r="H2571" s="149" t="s">
        <v>4159</v>
      </c>
      <c r="I2571" s="149" t="s">
        <v>759</v>
      </c>
      <c r="J2571" s="149" t="s">
        <v>646</v>
      </c>
      <c r="K2571" s="150" t="s">
        <v>3615</v>
      </c>
      <c r="L2571" s="149" t="s">
        <v>647</v>
      </c>
      <c r="M2571" s="148" t="str">
        <f t="shared" si="40"/>
        <v>CAIXA REFERENCIAL COEFICIENTE DE REPRESENTATIVIDADE LUVA PARA ELETRODUTO, PVC, ROSCÁVEL, DN 40 MM (1 1/4"), PARA CIRCUITOS TERMINAIS, INSTALADA EM PAREDE - FORNECIMENTO E INSTALAÇÃO. AF_12/2015 CONEXOES INSTALACAO ELETRICA/ELETRIFICACAO E ILUMINACAO EXTERNA</v>
      </c>
    </row>
    <row r="2572" spans="1:13" ht="15">
      <c r="A2572" s="149" t="s">
        <v>4039</v>
      </c>
      <c r="B2572" s="149" t="s">
        <v>4040</v>
      </c>
      <c r="C2572" s="149" t="s">
        <v>4135</v>
      </c>
      <c r="D2572" s="149" t="s">
        <v>4136</v>
      </c>
      <c r="E2572" s="150" t="s">
        <v>643</v>
      </c>
      <c r="F2572" s="149" t="s">
        <v>643</v>
      </c>
      <c r="G2572" s="149">
        <v>91887</v>
      </c>
      <c r="H2572" s="149" t="s">
        <v>4161</v>
      </c>
      <c r="I2572" s="149" t="s">
        <v>759</v>
      </c>
      <c r="J2572" s="149" t="s">
        <v>646</v>
      </c>
      <c r="K2572" s="150" t="s">
        <v>3761</v>
      </c>
      <c r="L2572" s="149" t="s">
        <v>647</v>
      </c>
      <c r="M2572" s="148" t="str">
        <f t="shared" si="40"/>
        <v>CAIXA REFERENCIAL COEFICIENTE DE REPRESENTATIVIDADE CURVA 90 GRAUS PARA ELETRODUTO, PVC, ROSCÁVEL, DN 20 MM (1/2"), PARA CIRCUITOS TERMINAIS, INSTALADA EM FORRO - FORNECIMENTO E INSTALAÇÃO. AF_12/2015 CONEXOES INSTALACAO ELETRICA/ELETRIFICACAO E ILUMINACAO EXTERNA</v>
      </c>
    </row>
    <row r="2573" spans="1:13" ht="15">
      <c r="A2573" s="149" t="s">
        <v>4039</v>
      </c>
      <c r="B2573" s="149" t="s">
        <v>4040</v>
      </c>
      <c r="C2573" s="149" t="s">
        <v>4135</v>
      </c>
      <c r="D2573" s="149" t="s">
        <v>4136</v>
      </c>
      <c r="E2573" s="150" t="s">
        <v>643</v>
      </c>
      <c r="F2573" s="149" t="s">
        <v>643</v>
      </c>
      <c r="G2573" s="149">
        <v>91889</v>
      </c>
      <c r="H2573" s="149" t="s">
        <v>4163</v>
      </c>
      <c r="I2573" s="149" t="s">
        <v>759</v>
      </c>
      <c r="J2573" s="149" t="s">
        <v>646</v>
      </c>
      <c r="K2573" s="150" t="s">
        <v>4112</v>
      </c>
      <c r="L2573" s="149" t="s">
        <v>647</v>
      </c>
      <c r="M2573" s="148" t="str">
        <f t="shared" si="40"/>
        <v>CAIXA REFERENCIAL COEFICIENTE DE REPRESENTATIVIDADE CURVA 180 GRAUS PARA ELETRODUTO, PVC, ROSCÁVEL, DN 20 MM (1/2"), PARA CIRCUITOS TERMINAIS, INSTALADA EM FORRO - FORNECIMENTO E INSTALAÇÃO. AF_12/2015 CONEXOES INSTALACAO ELETRICA/ELETRIFICACAO E ILUMINACAO EXTERNA</v>
      </c>
    </row>
    <row r="2574" spans="1:13" ht="15">
      <c r="A2574" s="149" t="s">
        <v>4039</v>
      </c>
      <c r="B2574" s="149" t="s">
        <v>4040</v>
      </c>
      <c r="C2574" s="149" t="s">
        <v>4135</v>
      </c>
      <c r="D2574" s="149" t="s">
        <v>4136</v>
      </c>
      <c r="E2574" s="150" t="s">
        <v>643</v>
      </c>
      <c r="F2574" s="149" t="s">
        <v>643</v>
      </c>
      <c r="G2574" s="151">
        <v>91890</v>
      </c>
      <c r="H2574" s="149" t="s">
        <v>4164</v>
      </c>
      <c r="I2574" s="149" t="s">
        <v>759</v>
      </c>
      <c r="J2574" s="149" t="s">
        <v>646</v>
      </c>
      <c r="K2574" s="150" t="s">
        <v>10520</v>
      </c>
      <c r="L2574" s="149" t="s">
        <v>647</v>
      </c>
      <c r="M2574" s="148" t="str">
        <f t="shared" si="40"/>
        <v>CAIXA REFERENCIAL COEFICIENTE DE REPRESENTATIVIDADE CURVA 90 GRAUS PARA ELETRODUTO, PVC, ROSCÁVEL, DN 25 MM (3/4"), PARA CIRCUITOS TERMINAIS, INSTALADA EM FORRO - FORNECIMENTO E INSTALAÇÃO. AF_12/2015 CONEXOES INSTALACAO ELETRICA/ELETRIFICACAO E ILUMINACAO EXTERNA</v>
      </c>
    </row>
    <row r="2575" spans="1:13" ht="15">
      <c r="A2575" s="149" t="s">
        <v>4039</v>
      </c>
      <c r="B2575" s="149" t="s">
        <v>4040</v>
      </c>
      <c r="C2575" s="149" t="s">
        <v>4135</v>
      </c>
      <c r="D2575" s="149" t="s">
        <v>4136</v>
      </c>
      <c r="E2575" s="150" t="s">
        <v>643</v>
      </c>
      <c r="F2575" s="149" t="s">
        <v>643</v>
      </c>
      <c r="G2575" s="151">
        <v>91892</v>
      </c>
      <c r="H2575" s="149" t="s">
        <v>4165</v>
      </c>
      <c r="I2575" s="149" t="s">
        <v>759</v>
      </c>
      <c r="J2575" s="149" t="s">
        <v>646</v>
      </c>
      <c r="K2575" s="150" t="s">
        <v>4220</v>
      </c>
      <c r="L2575" s="149" t="s">
        <v>647</v>
      </c>
      <c r="M2575" s="148" t="str">
        <f t="shared" si="40"/>
        <v>CAIXA REFERENCIAL COEFICIENTE DE REPRESENTATIVIDADE CURVA 180 GRAUS PARA ELETRODUTO, PVC, ROSCÁVEL, DN 25 MM (3/4"), PARA CIRCUITOS TERMINAIS, INSTALADA EM FORRO - FORNECIMENTO E INSTALAÇÃO. AF_12/2015 CONEXOES INSTALACAO ELETRICA/ELETRIFICACAO E ILUMINACAO EXTERNA</v>
      </c>
    </row>
    <row r="2576" spans="1:13" ht="15">
      <c r="A2576" s="149" t="s">
        <v>4039</v>
      </c>
      <c r="B2576" s="149" t="s">
        <v>4040</v>
      </c>
      <c r="C2576" s="149" t="s">
        <v>4135</v>
      </c>
      <c r="D2576" s="149" t="s">
        <v>4136</v>
      </c>
      <c r="E2576" s="150" t="s">
        <v>643</v>
      </c>
      <c r="F2576" s="149" t="s">
        <v>643</v>
      </c>
      <c r="G2576" s="151">
        <v>91893</v>
      </c>
      <c r="H2576" s="149" t="s">
        <v>4167</v>
      </c>
      <c r="I2576" s="149" t="s">
        <v>759</v>
      </c>
      <c r="J2576" s="149" t="s">
        <v>646</v>
      </c>
      <c r="K2576" s="150" t="s">
        <v>6076</v>
      </c>
      <c r="L2576" s="149" t="s">
        <v>647</v>
      </c>
      <c r="M2576" s="148" t="str">
        <f t="shared" si="40"/>
        <v>CAIXA REFERENCIAL COEFICIENTE DE REPRESENTATIVIDADE CURVA 90 GRAUS PARA ELETRODUTO, PVC, ROSCÁVEL, DN 32 MM (1"), PARA CIRCUITOS TERMINAIS, INSTALADA EM FORRO - FORNECIMENTO E INSTALAÇÃO. AF_12/2015 CONEXOES INSTALACAO ELETRICA/ELETRIFICACAO E ILUMINACAO EXTERNA</v>
      </c>
    </row>
    <row r="2577" spans="1:13" ht="15">
      <c r="A2577" s="149" t="s">
        <v>4039</v>
      </c>
      <c r="B2577" s="149" t="s">
        <v>4040</v>
      </c>
      <c r="C2577" s="149" t="s">
        <v>4135</v>
      </c>
      <c r="D2577" s="149" t="s">
        <v>4136</v>
      </c>
      <c r="E2577" s="150" t="s">
        <v>643</v>
      </c>
      <c r="F2577" s="149" t="s">
        <v>643</v>
      </c>
      <c r="G2577" s="151">
        <v>91895</v>
      </c>
      <c r="H2577" s="149" t="s">
        <v>4169</v>
      </c>
      <c r="I2577" s="149" t="s">
        <v>759</v>
      </c>
      <c r="J2577" s="149" t="s">
        <v>646</v>
      </c>
      <c r="K2577" s="150" t="s">
        <v>5933</v>
      </c>
      <c r="L2577" s="149" t="s">
        <v>647</v>
      </c>
      <c r="M2577" s="148" t="str">
        <f t="shared" si="40"/>
        <v>CAIXA REFERENCIAL COEFICIENTE DE REPRESENTATIVIDADE CURVA 180 GRAUS PARA ELETRODUTO, PVC, ROSCÁVEL, DN 32 MM (1"), PARA CIRCUITOS TERMINAIS, INSTALADA EM FORRO - FORNECIMENTO E INSTALAÇÃO. AF_12/2015 CONEXOES INSTALACAO ELETRICA/ELETRIFICACAO E ILUMINACAO EXTERNA</v>
      </c>
    </row>
    <row r="2578" spans="1:13" ht="15">
      <c r="A2578" s="149" t="s">
        <v>4039</v>
      </c>
      <c r="B2578" s="149" t="s">
        <v>4040</v>
      </c>
      <c r="C2578" s="149" t="s">
        <v>4135</v>
      </c>
      <c r="D2578" s="149" t="s">
        <v>4136</v>
      </c>
      <c r="E2578" s="150" t="s">
        <v>643</v>
      </c>
      <c r="F2578" s="149" t="s">
        <v>643</v>
      </c>
      <c r="G2578" s="151">
        <v>91896</v>
      </c>
      <c r="H2578" s="149" t="s">
        <v>4171</v>
      </c>
      <c r="I2578" s="149" t="s">
        <v>759</v>
      </c>
      <c r="J2578" s="149" t="s">
        <v>646</v>
      </c>
      <c r="K2578" s="150" t="s">
        <v>2205</v>
      </c>
      <c r="L2578" s="149" t="s">
        <v>647</v>
      </c>
      <c r="M2578" s="148" t="str">
        <f t="shared" si="40"/>
        <v>CAIXA REFERENCIAL COEFICIENTE DE REPRESENTATIVIDADE CURVA 90 GRAUS PARA ELETRODUTO, PVC, ROSCÁVEL, DN 40 MM (1 1/4"), PARA CIRCUITOS TERMINAIS, INSTALADA EM FORRO - FORNECIMENTO E INSTALAÇÃO. AF_12/2015 CONEXOES INSTALACAO ELETRICA/ELETRIFICACAO E ILUMINACAO EXTERNA</v>
      </c>
    </row>
    <row r="2579" spans="1:13" ht="15">
      <c r="A2579" s="149" t="s">
        <v>4039</v>
      </c>
      <c r="B2579" s="149" t="s">
        <v>4040</v>
      </c>
      <c r="C2579" s="149" t="s">
        <v>4135</v>
      </c>
      <c r="D2579" s="149" t="s">
        <v>4136</v>
      </c>
      <c r="E2579" s="150" t="s">
        <v>643</v>
      </c>
      <c r="F2579" s="149" t="s">
        <v>643</v>
      </c>
      <c r="G2579" s="151">
        <v>91898</v>
      </c>
      <c r="H2579" s="149" t="s">
        <v>4172</v>
      </c>
      <c r="I2579" s="149" t="s">
        <v>759</v>
      </c>
      <c r="J2579" s="149" t="s">
        <v>646</v>
      </c>
      <c r="K2579" s="150" t="s">
        <v>7556</v>
      </c>
      <c r="L2579" s="149" t="s">
        <v>647</v>
      </c>
      <c r="M2579" s="148" t="str">
        <f t="shared" si="40"/>
        <v>CAIXA REFERENCIAL COEFICIENTE DE REPRESENTATIVIDADE CURVA 180 GRAUS PARA ELETRODUTO, PVC, ROSCÁVEL, DN 40 MM (1 1/4"), PARA CIRCUITOS TERMINAIS, INSTALADA EM FORRO - FORNECIMENTO E INSTALAÇÃO. AF_12/2015 CONEXOES INSTALACAO ELETRICA/ELETRIFICACAO E ILUMINACAO EXTERNA</v>
      </c>
    </row>
    <row r="2580" spans="1:13" ht="15">
      <c r="A2580" s="149" t="s">
        <v>4039</v>
      </c>
      <c r="B2580" s="149" t="s">
        <v>4040</v>
      </c>
      <c r="C2580" s="149" t="s">
        <v>4135</v>
      </c>
      <c r="D2580" s="149" t="s">
        <v>4136</v>
      </c>
      <c r="E2580" s="150" t="s">
        <v>643</v>
      </c>
      <c r="F2580" s="149" t="s">
        <v>643</v>
      </c>
      <c r="G2580" s="151">
        <v>91899</v>
      </c>
      <c r="H2580" s="149" t="s">
        <v>4174</v>
      </c>
      <c r="I2580" s="149" t="s">
        <v>759</v>
      </c>
      <c r="J2580" s="149" t="s">
        <v>646</v>
      </c>
      <c r="K2580" s="150" t="s">
        <v>4067</v>
      </c>
      <c r="L2580" s="149" t="s">
        <v>647</v>
      </c>
      <c r="M2580" s="148" t="str">
        <f t="shared" si="40"/>
        <v>CAIXA REFERENCIAL COEFICIENTE DE REPRESENTATIVIDADE CURVA 90 GRAUS PARA ELETRODUTO, PVC, ROSCÁVEL, DN 20 MM (1/2"), PARA CIRCUITOS TERMINAIS, INSTALADA EM LAJE - FORNECIMENTO E INSTALAÇÃO. AF_12/2015 CONEXOES INSTALACAO ELETRICA/ELETRIFICACAO E ILUMINACAO EXTERNA</v>
      </c>
    </row>
    <row r="2581" spans="1:13" ht="15">
      <c r="A2581" s="149" t="s">
        <v>4039</v>
      </c>
      <c r="B2581" s="149" t="s">
        <v>4040</v>
      </c>
      <c r="C2581" s="149" t="s">
        <v>4135</v>
      </c>
      <c r="D2581" s="149" t="s">
        <v>4136</v>
      </c>
      <c r="E2581" s="150" t="s">
        <v>643</v>
      </c>
      <c r="F2581" s="149" t="s">
        <v>643</v>
      </c>
      <c r="G2581" s="151">
        <v>91901</v>
      </c>
      <c r="H2581" s="149" t="s">
        <v>4175</v>
      </c>
      <c r="I2581" s="149" t="s">
        <v>759</v>
      </c>
      <c r="J2581" s="149" t="s">
        <v>646</v>
      </c>
      <c r="K2581" s="150" t="s">
        <v>4070</v>
      </c>
      <c r="L2581" s="149" t="s">
        <v>647</v>
      </c>
      <c r="M2581" s="148" t="str">
        <f t="shared" si="40"/>
        <v>CAIXA REFERENCIAL COEFICIENTE DE REPRESENTATIVIDADE CURVA 180 GRAUS PARA ELETRODUTO, PVC, ROSCÁVEL, DN 20 MM (1/2"), PARA CIRCUITOS TERMINAIS, INSTALADA EM LAJE - FORNECIMENTO E INSTALAÇÃO. AF_12/2015 CONEXOES INSTALACAO ELETRICA/ELETRIFICACAO E ILUMINACAO EXTERNA</v>
      </c>
    </row>
    <row r="2582" spans="1:13" ht="15">
      <c r="A2582" s="149" t="s">
        <v>4039</v>
      </c>
      <c r="B2582" s="149" t="s">
        <v>4040</v>
      </c>
      <c r="C2582" s="149" t="s">
        <v>4135</v>
      </c>
      <c r="D2582" s="149" t="s">
        <v>4136</v>
      </c>
      <c r="E2582" s="150" t="s">
        <v>643</v>
      </c>
      <c r="F2582" s="149" t="s">
        <v>643</v>
      </c>
      <c r="G2582" s="151">
        <v>91902</v>
      </c>
      <c r="H2582" s="149" t="s">
        <v>4176</v>
      </c>
      <c r="I2582" s="149" t="s">
        <v>759</v>
      </c>
      <c r="J2582" s="149" t="s">
        <v>646</v>
      </c>
      <c r="K2582" s="150" t="s">
        <v>10703</v>
      </c>
      <c r="L2582" s="149" t="s">
        <v>647</v>
      </c>
      <c r="M2582" s="148" t="str">
        <f t="shared" si="40"/>
        <v>CAIXA REFERENCIAL COEFICIENTE DE REPRESENTATIVIDADE CURVA 90 GRAUS PARA ELETRODUTO, PVC, ROSCÁVEL, DN 25 MM (3/4"), PARA CIRCUITOS TERMINAIS, INSTALADA EM LAJE - FORNECIMENTO E INSTALAÇÃO. AF_12/2015 CONEXOES INSTALACAO ELETRICA/ELETRIFICACAO E ILUMINACAO EXTERNA</v>
      </c>
    </row>
    <row r="2583" spans="1:13" ht="15">
      <c r="A2583" s="149" t="s">
        <v>4039</v>
      </c>
      <c r="B2583" s="149" t="s">
        <v>4040</v>
      </c>
      <c r="C2583" s="149" t="s">
        <v>4135</v>
      </c>
      <c r="D2583" s="149" t="s">
        <v>4136</v>
      </c>
      <c r="E2583" s="150" t="s">
        <v>643</v>
      </c>
      <c r="F2583" s="149" t="s">
        <v>643</v>
      </c>
      <c r="G2583" s="151">
        <v>91904</v>
      </c>
      <c r="H2583" s="149" t="s">
        <v>4178</v>
      </c>
      <c r="I2583" s="149" t="s">
        <v>759</v>
      </c>
      <c r="J2583" s="149" t="s">
        <v>646</v>
      </c>
      <c r="K2583" s="150" t="s">
        <v>10519</v>
      </c>
      <c r="L2583" s="149" t="s">
        <v>647</v>
      </c>
      <c r="M2583" s="148" t="str">
        <f t="shared" si="40"/>
        <v>CAIXA REFERENCIAL COEFICIENTE DE REPRESENTATIVIDADE CURVA 180 GRAUS PARA ELETRODUTO, PVC, ROSCÁVEL, DN 25 MM (3/4"), PARA CIRCUITOS TERMINAIS, INSTALADA EM LAJE - FORNECIMENTO E INSTALAÇÃO. AF_12/2015 CONEXOES INSTALACAO ELETRICA/ELETRIFICACAO E ILUMINACAO EXTERNA</v>
      </c>
    </row>
    <row r="2584" spans="1:13" ht="15">
      <c r="A2584" s="149" t="s">
        <v>4039</v>
      </c>
      <c r="B2584" s="149" t="s">
        <v>4040</v>
      </c>
      <c r="C2584" s="149" t="s">
        <v>4135</v>
      </c>
      <c r="D2584" s="149" t="s">
        <v>4136</v>
      </c>
      <c r="E2584" s="150" t="s">
        <v>643</v>
      </c>
      <c r="F2584" s="149" t="s">
        <v>643</v>
      </c>
      <c r="G2584" s="151">
        <v>91905</v>
      </c>
      <c r="H2584" s="149" t="s">
        <v>4179</v>
      </c>
      <c r="I2584" s="149" t="s">
        <v>759</v>
      </c>
      <c r="J2584" s="149" t="s">
        <v>646</v>
      </c>
      <c r="K2584" s="150" t="s">
        <v>10704</v>
      </c>
      <c r="L2584" s="149" t="s">
        <v>647</v>
      </c>
      <c r="M2584" s="148" t="str">
        <f t="shared" si="40"/>
        <v>CAIXA REFERENCIAL COEFICIENTE DE REPRESENTATIVIDADE CURVA 90 GRAUS PARA ELETRODUTO, PVC, ROSCÁVEL, DN 32 MM (1"), PARA CIRCUITOS TERMINAIS, INSTALADA EM LAJE - FORNECIMENTO E INSTALAÇÃO. AF_12/2015 CONEXOES INSTALACAO ELETRICA/ELETRIFICACAO E ILUMINACAO EXTERNA</v>
      </c>
    </row>
    <row r="2585" spans="1:13" ht="15">
      <c r="A2585" s="149" t="s">
        <v>4039</v>
      </c>
      <c r="B2585" s="149" t="s">
        <v>4040</v>
      </c>
      <c r="C2585" s="149" t="s">
        <v>4135</v>
      </c>
      <c r="D2585" s="149" t="s">
        <v>4136</v>
      </c>
      <c r="E2585" s="150" t="s">
        <v>643</v>
      </c>
      <c r="F2585" s="149" t="s">
        <v>643</v>
      </c>
      <c r="G2585" s="151">
        <v>91907</v>
      </c>
      <c r="H2585" s="149" t="s">
        <v>4180</v>
      </c>
      <c r="I2585" s="149" t="s">
        <v>759</v>
      </c>
      <c r="J2585" s="149" t="s">
        <v>646</v>
      </c>
      <c r="K2585" s="150" t="s">
        <v>4996</v>
      </c>
      <c r="L2585" s="149" t="s">
        <v>647</v>
      </c>
      <c r="M2585" s="148" t="str">
        <f t="shared" si="40"/>
        <v>CAIXA REFERENCIAL COEFICIENTE DE REPRESENTATIVIDADE CURVA 180 GRAUS PARA ELETRODUTO, PVC, ROSCÁVEL, DN 32 MM (1), PARA CIRCUITOS TERMINAIS, INSTALADA EM LAJE - FORNECIMENTO E INSTALAÇÃO. AF_12/2015 CONEXOES INSTALACAO ELETRICA/ELETRIFICACAO E ILUMINACAO EXTERNA</v>
      </c>
    </row>
    <row r="2586" spans="1:13" ht="15">
      <c r="A2586" s="149" t="s">
        <v>4039</v>
      </c>
      <c r="B2586" s="149" t="s">
        <v>4040</v>
      </c>
      <c r="C2586" s="149" t="s">
        <v>4135</v>
      </c>
      <c r="D2586" s="149" t="s">
        <v>4136</v>
      </c>
      <c r="E2586" s="150" t="s">
        <v>643</v>
      </c>
      <c r="F2586" s="149" t="s">
        <v>643</v>
      </c>
      <c r="G2586" s="151">
        <v>91908</v>
      </c>
      <c r="H2586" s="149" t="s">
        <v>4181</v>
      </c>
      <c r="I2586" s="149" t="s">
        <v>759</v>
      </c>
      <c r="J2586" s="149" t="s">
        <v>646</v>
      </c>
      <c r="K2586" s="150" t="s">
        <v>4596</v>
      </c>
      <c r="L2586" s="149" t="s">
        <v>647</v>
      </c>
      <c r="M2586" s="148" t="str">
        <f t="shared" si="40"/>
        <v>CAIXA REFERENCIAL COEFICIENTE DE REPRESENTATIVIDADE CURVA 90 GRAUS PARA ELETRODUTO, PVC, ROSCÁVEL, DN 40 MM (1 1/4"), PARA CIRCUITOS TERMINAIS, INSTALADA EM LAJE - FORNECIMENTO E INSTALAÇÃO. AF_12/2015 CONEXOES INSTALACAO ELETRICA/ELETRIFICACAO E ILUMINACAO EXTERNA</v>
      </c>
    </row>
    <row r="2587" spans="1:13" ht="15">
      <c r="A2587" s="149" t="s">
        <v>4039</v>
      </c>
      <c r="B2587" s="149" t="s">
        <v>4040</v>
      </c>
      <c r="C2587" s="149" t="s">
        <v>4135</v>
      </c>
      <c r="D2587" s="149" t="s">
        <v>4136</v>
      </c>
      <c r="E2587" s="150" t="s">
        <v>643</v>
      </c>
      <c r="F2587" s="149" t="s">
        <v>643</v>
      </c>
      <c r="G2587" s="151">
        <v>91910</v>
      </c>
      <c r="H2587" s="149" t="s">
        <v>4183</v>
      </c>
      <c r="I2587" s="149" t="s">
        <v>759</v>
      </c>
      <c r="J2587" s="149" t="s">
        <v>646</v>
      </c>
      <c r="K2587" s="150" t="s">
        <v>6974</v>
      </c>
      <c r="L2587" s="149" t="s">
        <v>647</v>
      </c>
      <c r="M2587" s="148" t="str">
        <f t="shared" si="40"/>
        <v>CAIXA REFERENCIAL COEFICIENTE DE REPRESENTATIVIDADE CURVA 180 GRAUS PARA ELETRODUTO, PVC, ROSCÁVEL, DN 40 MM (1 1/4"), PARA CIRCUITOS TERMINAIS, INSTALADA EM LAJE - FORNECIMENTO E INSTALAÇÃO. AF_12/2015 CONEXOES INSTALACAO ELETRICA/ELETRIFICACAO E ILUMINACAO EXTERNA</v>
      </c>
    </row>
    <row r="2588" spans="1:13" ht="15">
      <c r="A2588" s="149" t="s">
        <v>4039</v>
      </c>
      <c r="B2588" s="149" t="s">
        <v>4040</v>
      </c>
      <c r="C2588" s="149" t="s">
        <v>4135</v>
      </c>
      <c r="D2588" s="149" t="s">
        <v>4136</v>
      </c>
      <c r="E2588" s="150" t="s">
        <v>643</v>
      </c>
      <c r="F2588" s="149" t="s">
        <v>643</v>
      </c>
      <c r="G2588" s="151">
        <v>91911</v>
      </c>
      <c r="H2588" s="149" t="s">
        <v>4185</v>
      </c>
      <c r="I2588" s="149" t="s">
        <v>759</v>
      </c>
      <c r="J2588" s="149" t="s">
        <v>646</v>
      </c>
      <c r="K2588" s="150" t="s">
        <v>4055</v>
      </c>
      <c r="L2588" s="149" t="s">
        <v>647</v>
      </c>
      <c r="M2588" s="148" t="str">
        <f t="shared" si="40"/>
        <v>CAIXA REFERENCIAL COEFICIENTE DE REPRESENTATIVIDADE CURVA 90 GRAUS PARA ELETRODUTO, PVC, ROSCÁVEL, DN 20 MM (1/2"), PARA CIRCUITOS TERMINAIS, INSTALADA EM PAREDE - FORNECIMENTO E INSTALAÇÃO. AF_12/2015 CONEXOES INSTALACAO ELETRICA/ELETRIFICACAO E ILUMINACAO EXTERNA</v>
      </c>
    </row>
    <row r="2589" spans="1:13" ht="15">
      <c r="A2589" s="149" t="s">
        <v>4039</v>
      </c>
      <c r="B2589" s="149" t="s">
        <v>4040</v>
      </c>
      <c r="C2589" s="149" t="s">
        <v>4135</v>
      </c>
      <c r="D2589" s="149" t="s">
        <v>4136</v>
      </c>
      <c r="E2589" s="150" t="s">
        <v>643</v>
      </c>
      <c r="F2589" s="149" t="s">
        <v>643</v>
      </c>
      <c r="G2589" s="151">
        <v>91913</v>
      </c>
      <c r="H2589" s="149" t="s">
        <v>4186</v>
      </c>
      <c r="I2589" s="149" t="s">
        <v>759</v>
      </c>
      <c r="J2589" s="149" t="s">
        <v>646</v>
      </c>
      <c r="K2589" s="150" t="s">
        <v>10705</v>
      </c>
      <c r="L2589" s="149" t="s">
        <v>647</v>
      </c>
      <c r="M2589" s="148" t="str">
        <f t="shared" si="40"/>
        <v>CAIXA REFERENCIAL COEFICIENTE DE REPRESENTATIVIDADE CURVA 180 GRAUS PARA ELETRODUTO, PVC, ROSCÁVEL, DN 20 MM (1/2"), PARA CIRCUITOS TERMINAIS, INSTALADA EM PAREDE - FORNECIMENTO E INSTALAÇÃO. AF_12/2015 CONEXOES INSTALACAO ELETRICA/ELETRIFICACAO E ILUMINACAO EXTERNA</v>
      </c>
    </row>
    <row r="2590" spans="1:13" ht="15">
      <c r="A2590" s="149" t="s">
        <v>4039</v>
      </c>
      <c r="B2590" s="149" t="s">
        <v>4040</v>
      </c>
      <c r="C2590" s="149" t="s">
        <v>4135</v>
      </c>
      <c r="D2590" s="149" t="s">
        <v>4136</v>
      </c>
      <c r="E2590" s="150" t="s">
        <v>643</v>
      </c>
      <c r="F2590" s="149" t="s">
        <v>643</v>
      </c>
      <c r="G2590" s="151">
        <v>91914</v>
      </c>
      <c r="H2590" s="149" t="s">
        <v>4188</v>
      </c>
      <c r="I2590" s="149" t="s">
        <v>759</v>
      </c>
      <c r="J2590" s="149" t="s">
        <v>646</v>
      </c>
      <c r="K2590" s="150" t="s">
        <v>10706</v>
      </c>
      <c r="L2590" s="149" t="s">
        <v>647</v>
      </c>
      <c r="M2590" s="148" t="str">
        <f t="shared" si="40"/>
        <v>CAIXA REFERENCIAL COEFICIENTE DE REPRESENTATIVIDADE CURVA 90 GRAUS PARA ELETRODUTO, PVC, ROSCÁVEL, DN 25 MM (3/4"), PARA CIRCUITOS TERMINAIS, INSTALADA EM PAREDE - FORNECIMENTO E INSTALAÇÃO. AF_12/2015 CONEXOES INSTALACAO ELETRICA/ELETRIFICACAO E ILUMINACAO EXTERNA</v>
      </c>
    </row>
    <row r="2591" spans="1:13" ht="15">
      <c r="A2591" s="149" t="s">
        <v>4039</v>
      </c>
      <c r="B2591" s="149" t="s">
        <v>4040</v>
      </c>
      <c r="C2591" s="149" t="s">
        <v>4135</v>
      </c>
      <c r="D2591" s="149" t="s">
        <v>4136</v>
      </c>
      <c r="E2591" s="150" t="s">
        <v>643</v>
      </c>
      <c r="F2591" s="149" t="s">
        <v>643</v>
      </c>
      <c r="G2591" s="151">
        <v>91916</v>
      </c>
      <c r="H2591" s="149" t="s">
        <v>4190</v>
      </c>
      <c r="I2591" s="149" t="s">
        <v>759</v>
      </c>
      <c r="J2591" s="149" t="s">
        <v>646</v>
      </c>
      <c r="K2591" s="150" t="s">
        <v>872</v>
      </c>
      <c r="L2591" s="149" t="s">
        <v>647</v>
      </c>
      <c r="M2591" s="148" t="str">
        <f t="shared" si="40"/>
        <v>CAIXA REFERENCIAL COEFICIENTE DE REPRESENTATIVIDADE CURVA 180 GRAUS PARA ELETRODUTO, PVC, ROSCÁVEL, DN 25 MM (3/4"), PARA CIRCUITOS TERMINAIS, INSTALADA EM PAREDE - FORNECIMENTO E INSTALAÇÃO. AF_12/2015 CONEXOES INSTALACAO ELETRICA/ELETRIFICACAO E ILUMINACAO EXTERNA</v>
      </c>
    </row>
    <row r="2592" spans="1:13" ht="15">
      <c r="A2592" s="149" t="s">
        <v>4039</v>
      </c>
      <c r="B2592" s="149" t="s">
        <v>4040</v>
      </c>
      <c r="C2592" s="149" t="s">
        <v>4135</v>
      </c>
      <c r="D2592" s="149" t="s">
        <v>4136</v>
      </c>
      <c r="E2592" s="150" t="s">
        <v>643</v>
      </c>
      <c r="F2592" s="149" t="s">
        <v>643</v>
      </c>
      <c r="G2592" s="151">
        <v>91917</v>
      </c>
      <c r="H2592" s="149" t="s">
        <v>4191</v>
      </c>
      <c r="I2592" s="149" t="s">
        <v>759</v>
      </c>
      <c r="J2592" s="149" t="s">
        <v>646</v>
      </c>
      <c r="K2592" s="150" t="s">
        <v>5483</v>
      </c>
      <c r="L2592" s="149" t="s">
        <v>647</v>
      </c>
      <c r="M2592" s="148" t="str">
        <f t="shared" si="40"/>
        <v>CAIXA REFERENCIAL COEFICIENTE DE REPRESENTATIVIDADE CURVA 90 GRAUS PARA ELETRODUTO, PVC, ROSCÁVEL, DN 32 MM (1"), PARA CIRCUITOS TERMINAIS, INSTALADA EM PAREDE - FORNECIMENTO E INSTALAÇÃO. AF_12/2015 CONEXOES INSTALACAO ELETRICA/ELETRIFICACAO E ILUMINACAO EXTERNA</v>
      </c>
    </row>
    <row r="2593" spans="1:13" ht="15">
      <c r="A2593" s="149" t="s">
        <v>4039</v>
      </c>
      <c r="B2593" s="149" t="s">
        <v>4040</v>
      </c>
      <c r="C2593" s="149" t="s">
        <v>4135</v>
      </c>
      <c r="D2593" s="149" t="s">
        <v>4136</v>
      </c>
      <c r="E2593" s="150" t="s">
        <v>643</v>
      </c>
      <c r="F2593" s="149" t="s">
        <v>643</v>
      </c>
      <c r="G2593" s="151">
        <v>91919</v>
      </c>
      <c r="H2593" s="149" t="s">
        <v>4192</v>
      </c>
      <c r="I2593" s="149" t="s">
        <v>759</v>
      </c>
      <c r="J2593" s="149" t="s">
        <v>646</v>
      </c>
      <c r="K2593" s="150" t="s">
        <v>10707</v>
      </c>
      <c r="L2593" s="149" t="s">
        <v>647</v>
      </c>
      <c r="M2593" s="148" t="str">
        <f t="shared" si="40"/>
        <v>CAIXA REFERENCIAL COEFICIENTE DE REPRESENTATIVIDADE CURVA 180 GRAUS PARA ELETRODUTO, PVC, ROSCÁVEL, DN 32 MM (1), PARA CIRCUITOS TERMINAIS, INSTALADA EM PAREDE - FORNECIMENTO E INSTALAÇÃO. AF_12/2015 CONEXOES INSTALACAO ELETRICA/ELETRIFICACAO E ILUMINACAO EXTERNA</v>
      </c>
    </row>
    <row r="2594" spans="1:13" ht="15">
      <c r="A2594" s="149" t="s">
        <v>4039</v>
      </c>
      <c r="B2594" s="149" t="s">
        <v>4040</v>
      </c>
      <c r="C2594" s="149" t="s">
        <v>4135</v>
      </c>
      <c r="D2594" s="149" t="s">
        <v>4136</v>
      </c>
      <c r="E2594" s="150" t="s">
        <v>643</v>
      </c>
      <c r="F2594" s="149" t="s">
        <v>643</v>
      </c>
      <c r="G2594" s="151">
        <v>91920</v>
      </c>
      <c r="H2594" s="149" t="s">
        <v>4193</v>
      </c>
      <c r="I2594" s="149" t="s">
        <v>759</v>
      </c>
      <c r="J2594" s="149" t="s">
        <v>646</v>
      </c>
      <c r="K2594" s="150" t="s">
        <v>10708</v>
      </c>
      <c r="L2594" s="149" t="s">
        <v>647</v>
      </c>
      <c r="M2594" s="148" t="str">
        <f t="shared" si="40"/>
        <v>CAIXA REFERENCIAL COEFICIENTE DE REPRESENTATIVIDADE CURVA 90 GRAUS PARA ELETRODUTO, PVC, ROSCÁVEL, DN 40 MM (1 1/4"), PARA CIRCUITOS TERMINAIS, INSTALADA EM PAREDE - FORNECIMENTO E INSTALAÇÃO. AF_12/2015 CONEXOES INSTALACAO ELETRICA/ELETRIFICACAO E ILUMINACAO EXTERNA</v>
      </c>
    </row>
    <row r="2595" spans="1:13" ht="15">
      <c r="A2595" s="149" t="s">
        <v>4039</v>
      </c>
      <c r="B2595" s="149" t="s">
        <v>4040</v>
      </c>
      <c r="C2595" s="149" t="s">
        <v>4135</v>
      </c>
      <c r="D2595" s="149" t="s">
        <v>4136</v>
      </c>
      <c r="E2595" s="150" t="s">
        <v>643</v>
      </c>
      <c r="F2595" s="149" t="s">
        <v>643</v>
      </c>
      <c r="G2595" s="151">
        <v>91922</v>
      </c>
      <c r="H2595" s="149" t="s">
        <v>4194</v>
      </c>
      <c r="I2595" s="149" t="s">
        <v>759</v>
      </c>
      <c r="J2595" s="149" t="s">
        <v>646</v>
      </c>
      <c r="K2595" s="150" t="s">
        <v>6405</v>
      </c>
      <c r="L2595" s="149" t="s">
        <v>647</v>
      </c>
      <c r="M2595" s="148" t="str">
        <f t="shared" si="40"/>
        <v>CAIXA REFERENCIAL COEFICIENTE DE REPRESENTATIVIDADE CURVA 180 GRAUS PARA ELETRODUTO, PVC, ROSCÁVEL, DN 40 MM (1 1/4"), PARA CIRCUITOS TERMINAIS, INSTALADA EM PAREDE - FORNECIMENTO E INSTALAÇÃO. AF_12/2015 CONEXOES INSTALACAO ELETRICA/ELETRIFICACAO E ILUMINACAO EXTERNA</v>
      </c>
    </row>
    <row r="2596" spans="1:13" ht="15">
      <c r="A2596" s="149" t="s">
        <v>4039</v>
      </c>
      <c r="B2596" s="149" t="s">
        <v>4040</v>
      </c>
      <c r="C2596" s="149" t="s">
        <v>4135</v>
      </c>
      <c r="D2596" s="149" t="s">
        <v>4136</v>
      </c>
      <c r="E2596" s="150" t="s">
        <v>643</v>
      </c>
      <c r="F2596" s="149" t="s">
        <v>643</v>
      </c>
      <c r="G2596" s="151">
        <v>93013</v>
      </c>
      <c r="H2596" s="149" t="s">
        <v>4195</v>
      </c>
      <c r="I2596" s="149" t="s">
        <v>759</v>
      </c>
      <c r="J2596" s="149" t="s">
        <v>646</v>
      </c>
      <c r="K2596" s="150" t="s">
        <v>10709</v>
      </c>
      <c r="L2596" s="149" t="s">
        <v>647</v>
      </c>
      <c r="M2596" s="148" t="str">
        <f t="shared" si="40"/>
        <v>CAIXA REFERENCIAL COEFICIENTE DE REPRESENTATIVIDADE LUVA PARA ELETRODUTO, PVC, ROSCÁVEL, DN 50 MM (1 1/2") - FORNECIMENTO E INSTALAÇÃO. AF_12/2015 CONEXOES INSTALACAO ELETRICA/ELETRIFICACAO E ILUMINACAO EXTERNA</v>
      </c>
    </row>
    <row r="2597" spans="1:13" ht="15">
      <c r="A2597" s="149" t="s">
        <v>4039</v>
      </c>
      <c r="B2597" s="149" t="s">
        <v>4040</v>
      </c>
      <c r="C2597" s="149" t="s">
        <v>4135</v>
      </c>
      <c r="D2597" s="149" t="s">
        <v>4136</v>
      </c>
      <c r="E2597" s="150" t="s">
        <v>643</v>
      </c>
      <c r="F2597" s="149" t="s">
        <v>643</v>
      </c>
      <c r="G2597" s="151">
        <v>93014</v>
      </c>
      <c r="H2597" s="149" t="s">
        <v>4197</v>
      </c>
      <c r="I2597" s="149" t="s">
        <v>759</v>
      </c>
      <c r="J2597" s="149" t="s">
        <v>646</v>
      </c>
      <c r="K2597" s="150" t="s">
        <v>5033</v>
      </c>
      <c r="L2597" s="149" t="s">
        <v>647</v>
      </c>
      <c r="M2597" s="148" t="str">
        <f t="shared" si="40"/>
        <v>CAIXA REFERENCIAL COEFICIENTE DE REPRESENTATIVIDADE LUVA PARA ELETRODUTO, PVC, ROSCÁVEL, DN 60 MM (2") - FORNECIMENTO E INSTALAÇÃO. AF_12/2015 CONEXOES INSTALACAO ELETRICA/ELETRIFICACAO E ILUMINACAO EXTERNA</v>
      </c>
    </row>
    <row r="2598" spans="1:13" ht="15">
      <c r="A2598" s="149" t="s">
        <v>4039</v>
      </c>
      <c r="B2598" s="149" t="s">
        <v>4040</v>
      </c>
      <c r="C2598" s="149" t="s">
        <v>4135</v>
      </c>
      <c r="D2598" s="149" t="s">
        <v>4136</v>
      </c>
      <c r="E2598" s="150" t="s">
        <v>643</v>
      </c>
      <c r="F2598" s="149" t="s">
        <v>643</v>
      </c>
      <c r="G2598" s="151">
        <v>93015</v>
      </c>
      <c r="H2598" s="149" t="s">
        <v>4199</v>
      </c>
      <c r="I2598" s="149" t="s">
        <v>759</v>
      </c>
      <c r="J2598" s="149" t="s">
        <v>646</v>
      </c>
      <c r="K2598" s="150" t="s">
        <v>10710</v>
      </c>
      <c r="L2598" s="149" t="s">
        <v>647</v>
      </c>
      <c r="M2598" s="148" t="str">
        <f t="shared" si="40"/>
        <v>CAIXA REFERENCIAL COEFICIENTE DE REPRESENTATIVIDADE LUVA PARA ELETRODUTO, PVC, ROSCÁVEL, DN 75 MM (2 1/2") - FORNECIMENTO E INSTALAÇÃO. AF_12/2015 CONEXOES INSTALACAO ELETRICA/ELETRIFICACAO E ILUMINACAO EXTERNA</v>
      </c>
    </row>
    <row r="2599" spans="1:13" ht="15">
      <c r="A2599" s="149" t="s">
        <v>4039</v>
      </c>
      <c r="B2599" s="149" t="s">
        <v>4040</v>
      </c>
      <c r="C2599" s="149" t="s">
        <v>4135</v>
      </c>
      <c r="D2599" s="149" t="s">
        <v>4136</v>
      </c>
      <c r="E2599" s="150" t="s">
        <v>643</v>
      </c>
      <c r="F2599" s="149" t="s">
        <v>643</v>
      </c>
      <c r="G2599" s="151">
        <v>93016</v>
      </c>
      <c r="H2599" s="149" t="s">
        <v>4200</v>
      </c>
      <c r="I2599" s="149" t="s">
        <v>759</v>
      </c>
      <c r="J2599" s="149" t="s">
        <v>646</v>
      </c>
      <c r="K2599" s="150" t="s">
        <v>743</v>
      </c>
      <c r="L2599" s="149" t="s">
        <v>647</v>
      </c>
      <c r="M2599" s="148" t="str">
        <f t="shared" si="40"/>
        <v>CAIXA REFERENCIAL COEFICIENTE DE REPRESENTATIVIDADE LUVA PARA ELETRODUTO, PVC, ROSCÁVEL, DN 85 MM (3") - FORNECIMENTO E INSTALAÇÃO. AF_12/2015 CONEXOES INSTALACAO ELETRICA/ELETRIFICACAO E ILUMINACAO EXTERNA</v>
      </c>
    </row>
    <row r="2600" spans="1:13" ht="15">
      <c r="A2600" s="149" t="s">
        <v>4039</v>
      </c>
      <c r="B2600" s="149" t="s">
        <v>4040</v>
      </c>
      <c r="C2600" s="149" t="s">
        <v>4135</v>
      </c>
      <c r="D2600" s="149" t="s">
        <v>4136</v>
      </c>
      <c r="E2600" s="150" t="s">
        <v>643</v>
      </c>
      <c r="F2600" s="149" t="s">
        <v>643</v>
      </c>
      <c r="G2600" s="151">
        <v>93017</v>
      </c>
      <c r="H2600" s="149" t="s">
        <v>4201</v>
      </c>
      <c r="I2600" s="149" t="s">
        <v>759</v>
      </c>
      <c r="J2600" s="149" t="s">
        <v>646</v>
      </c>
      <c r="K2600" s="150" t="s">
        <v>1471</v>
      </c>
      <c r="L2600" s="149" t="s">
        <v>647</v>
      </c>
      <c r="M2600" s="148" t="str">
        <f t="shared" si="40"/>
        <v>CAIXA REFERENCIAL COEFICIENTE DE REPRESENTATIVIDADE LUVA PARA ELETRODUTO, PVC, ROSCÁVEL, DN 110 MM (4") - FORNECIMENTO E INSTALAÇÃO. AF_12/2015 CONEXOES INSTALACAO ELETRICA/ELETRIFICACAO E ILUMINACAO EXTERNA</v>
      </c>
    </row>
    <row r="2601" spans="1:13" ht="15">
      <c r="A2601" s="149" t="s">
        <v>4039</v>
      </c>
      <c r="B2601" s="149" t="s">
        <v>4040</v>
      </c>
      <c r="C2601" s="149" t="s">
        <v>4135</v>
      </c>
      <c r="D2601" s="149" t="s">
        <v>4136</v>
      </c>
      <c r="E2601" s="150" t="s">
        <v>643</v>
      </c>
      <c r="F2601" s="149" t="s">
        <v>643</v>
      </c>
      <c r="G2601" s="151">
        <v>93018</v>
      </c>
      <c r="H2601" s="149" t="s">
        <v>4202</v>
      </c>
      <c r="I2601" s="149" t="s">
        <v>759</v>
      </c>
      <c r="J2601" s="149" t="s">
        <v>646</v>
      </c>
      <c r="K2601" s="150" t="s">
        <v>3386</v>
      </c>
      <c r="L2601" s="149" t="s">
        <v>647</v>
      </c>
      <c r="M2601" s="148" t="str">
        <f t="shared" si="40"/>
        <v>CAIXA REFERENCIAL COEFICIENTE DE REPRESENTATIVIDADE CURVA 90 GRAUS PARA ELETRODUTO, PVC, ROSCÁVEL, DN 50 MM (1 1/2") - FORNECIMENTO E INSTALAÇÃO. AF_12/2015 CONEXOES INSTALACAO ELETRICA/ELETRIFICACAO E ILUMINACAO EXTERNA</v>
      </c>
    </row>
    <row r="2602" spans="1:13" ht="15">
      <c r="A2602" s="149" t="s">
        <v>4039</v>
      </c>
      <c r="B2602" s="149" t="s">
        <v>4040</v>
      </c>
      <c r="C2602" s="149" t="s">
        <v>4135</v>
      </c>
      <c r="D2602" s="149" t="s">
        <v>4136</v>
      </c>
      <c r="E2602" s="150" t="s">
        <v>643</v>
      </c>
      <c r="F2602" s="149" t="s">
        <v>643</v>
      </c>
      <c r="G2602" s="151">
        <v>93020</v>
      </c>
      <c r="H2602" s="149" t="s">
        <v>4203</v>
      </c>
      <c r="I2602" s="149" t="s">
        <v>759</v>
      </c>
      <c r="J2602" s="149" t="s">
        <v>646</v>
      </c>
      <c r="K2602" s="150" t="s">
        <v>9286</v>
      </c>
      <c r="L2602" s="149" t="s">
        <v>647</v>
      </c>
      <c r="M2602" s="148" t="str">
        <f t="shared" si="40"/>
        <v>CAIXA REFERENCIAL COEFICIENTE DE REPRESENTATIVIDADE CURVA 90 GRAUS PARA ELETRODUTO, PVC, ROSCÁVEL, DN 60 MM (2") - FORNECIMENTO E INSTALAÇÃO. AF_12/2015 CONEXOES INSTALACAO ELETRICA/ELETRIFICACAO E ILUMINACAO EXTERNA</v>
      </c>
    </row>
    <row r="2603" spans="1:13" ht="15">
      <c r="A2603" s="149" t="s">
        <v>4039</v>
      </c>
      <c r="B2603" s="149" t="s">
        <v>4040</v>
      </c>
      <c r="C2603" s="149" t="s">
        <v>4135</v>
      </c>
      <c r="D2603" s="149" t="s">
        <v>4136</v>
      </c>
      <c r="E2603" s="150" t="s">
        <v>643</v>
      </c>
      <c r="F2603" s="149" t="s">
        <v>643</v>
      </c>
      <c r="G2603" s="151">
        <v>93022</v>
      </c>
      <c r="H2603" s="149" t="s">
        <v>4204</v>
      </c>
      <c r="I2603" s="149" t="s">
        <v>759</v>
      </c>
      <c r="J2603" s="149" t="s">
        <v>646</v>
      </c>
      <c r="K2603" s="150" t="s">
        <v>1081</v>
      </c>
      <c r="L2603" s="149" t="s">
        <v>647</v>
      </c>
      <c r="M2603" s="148" t="str">
        <f t="shared" si="40"/>
        <v>CAIXA REFERENCIAL COEFICIENTE DE REPRESENTATIVIDADE CURVA 90 GRAUS PARA ELETRODUTO, PVC, ROSCÁVEL, DN 75 MM (2 1/2") - FORNECIMENTO E INSTALAÇÃO. AF_12/2015 CONEXOES INSTALACAO ELETRICA/ELETRIFICACAO E ILUMINACAO EXTERNA</v>
      </c>
    </row>
    <row r="2604" spans="1:13" ht="15">
      <c r="A2604" s="149" t="s">
        <v>4039</v>
      </c>
      <c r="B2604" s="149" t="s">
        <v>4040</v>
      </c>
      <c r="C2604" s="149" t="s">
        <v>4135</v>
      </c>
      <c r="D2604" s="149" t="s">
        <v>4136</v>
      </c>
      <c r="E2604" s="150" t="s">
        <v>643</v>
      </c>
      <c r="F2604" s="149" t="s">
        <v>643</v>
      </c>
      <c r="G2604" s="151">
        <v>93024</v>
      </c>
      <c r="H2604" s="149" t="s">
        <v>4205</v>
      </c>
      <c r="I2604" s="149" t="s">
        <v>759</v>
      </c>
      <c r="J2604" s="149" t="s">
        <v>646</v>
      </c>
      <c r="K2604" s="150" t="s">
        <v>1779</v>
      </c>
      <c r="L2604" s="149" t="s">
        <v>647</v>
      </c>
      <c r="M2604" s="148" t="str">
        <f t="shared" si="40"/>
        <v>CAIXA REFERENCIAL COEFICIENTE DE REPRESENTATIVIDADE CURVA 90 GRAUS PARA ELETRODUTO, PVC, ROSCÁVEL, DN 85 MM (3") - FORNECIMENTO E INSTALAÇÃO. AF_12/2015 CONEXOES INSTALACAO ELETRICA/ELETRIFICACAO E ILUMINACAO EXTERNA</v>
      </c>
    </row>
    <row r="2605" spans="1:13" ht="15">
      <c r="A2605" s="149" t="s">
        <v>4039</v>
      </c>
      <c r="B2605" s="149" t="s">
        <v>4040</v>
      </c>
      <c r="C2605" s="149" t="s">
        <v>4135</v>
      </c>
      <c r="D2605" s="149" t="s">
        <v>4136</v>
      </c>
      <c r="E2605" s="150" t="s">
        <v>643</v>
      </c>
      <c r="F2605" s="149" t="s">
        <v>643</v>
      </c>
      <c r="G2605" s="151">
        <v>93026</v>
      </c>
      <c r="H2605" s="149" t="s">
        <v>4206</v>
      </c>
      <c r="I2605" s="149" t="s">
        <v>759</v>
      </c>
      <c r="J2605" s="149" t="s">
        <v>646</v>
      </c>
      <c r="K2605" s="150" t="s">
        <v>10711</v>
      </c>
      <c r="L2605" s="149" t="s">
        <v>647</v>
      </c>
      <c r="M2605" s="148" t="str">
        <f t="shared" si="40"/>
        <v>CAIXA REFERENCIAL COEFICIENTE DE REPRESENTATIVIDADE CURVA 90 GRAUS PARA ELETRODUTO, PVC, ROSCÁVEL, DN 110 MM (4") - FORNECIMENTO E INSTALAÇÃO. AF_12/2015 CONEXOES INSTALACAO ELETRICA/ELETRIFICACAO E ILUMINACAO EXTERNA</v>
      </c>
    </row>
    <row r="2606" spans="1:13" ht="15">
      <c r="A2606" s="149" t="s">
        <v>4039</v>
      </c>
      <c r="B2606" s="149" t="s">
        <v>4040</v>
      </c>
      <c r="C2606" s="149" t="s">
        <v>4135</v>
      </c>
      <c r="D2606" s="149" t="s">
        <v>4136</v>
      </c>
      <c r="E2606" s="150" t="s">
        <v>643</v>
      </c>
      <c r="F2606" s="149" t="s">
        <v>643</v>
      </c>
      <c r="G2606" s="151">
        <v>95733</v>
      </c>
      <c r="H2606" s="149" t="s">
        <v>4207</v>
      </c>
      <c r="I2606" s="149" t="s">
        <v>759</v>
      </c>
      <c r="J2606" s="149" t="s">
        <v>646</v>
      </c>
      <c r="K2606" s="150" t="s">
        <v>796</v>
      </c>
      <c r="L2606" s="149" t="s">
        <v>647</v>
      </c>
      <c r="M2606" s="148" t="str">
        <f t="shared" si="40"/>
        <v>CAIXA REFERENCIAL COEFICIENTE DE REPRESENTATIVIDADE LUVA PARA ELETRODUTO, PVC, SOLDÁVEL, DN 25 MM (3/4), APARENTE, INSTALADA EM TETO - FORNECIMENTO E INSTALAÇÃO. AF_11/2016_P CONEXOES INSTALACAO ELETRICA/ELETRIFICACAO E ILUMINACAO EXTERNA</v>
      </c>
    </row>
    <row r="2607" spans="1:13" ht="15">
      <c r="A2607" s="149" t="s">
        <v>4039</v>
      </c>
      <c r="B2607" s="149" t="s">
        <v>4040</v>
      </c>
      <c r="C2607" s="149" t="s">
        <v>4135</v>
      </c>
      <c r="D2607" s="149" t="s">
        <v>4136</v>
      </c>
      <c r="E2607" s="150" t="s">
        <v>643</v>
      </c>
      <c r="F2607" s="149" t="s">
        <v>643</v>
      </c>
      <c r="G2607" s="151">
        <v>95734</v>
      </c>
      <c r="H2607" s="149" t="s">
        <v>4209</v>
      </c>
      <c r="I2607" s="149" t="s">
        <v>759</v>
      </c>
      <c r="J2607" s="149" t="s">
        <v>646</v>
      </c>
      <c r="K2607" s="150" t="s">
        <v>2041</v>
      </c>
      <c r="L2607" s="149" t="s">
        <v>647</v>
      </c>
      <c r="M2607" s="148" t="str">
        <f t="shared" si="40"/>
        <v>CAIXA REFERENCIAL COEFICIENTE DE REPRESENTATIVIDADE LUVA PARA ELETRODUTO, PVC, SOLDÁVEL, DN 32 MM (1), APARENTE, INSTALADA EM TETO - FORNECIMENTO E INSTALAÇÃO. AF_11/2016_P CONEXOES INSTALACAO ELETRICA/ELETRIFICACAO E ILUMINACAO EXTERNA</v>
      </c>
    </row>
    <row r="2608" spans="1:13" ht="15">
      <c r="A2608" s="149" t="s">
        <v>4039</v>
      </c>
      <c r="B2608" s="149" t="s">
        <v>4040</v>
      </c>
      <c r="C2608" s="149" t="s">
        <v>4135</v>
      </c>
      <c r="D2608" s="149" t="s">
        <v>4136</v>
      </c>
      <c r="E2608" s="150" t="s">
        <v>643</v>
      </c>
      <c r="F2608" s="149" t="s">
        <v>643</v>
      </c>
      <c r="G2608" s="151">
        <v>95735</v>
      </c>
      <c r="H2608" s="149" t="s">
        <v>4211</v>
      </c>
      <c r="I2608" s="149" t="s">
        <v>759</v>
      </c>
      <c r="J2608" s="149" t="s">
        <v>646</v>
      </c>
      <c r="K2608" s="150" t="s">
        <v>1330</v>
      </c>
      <c r="L2608" s="149" t="s">
        <v>647</v>
      </c>
      <c r="M2608" s="148" t="str">
        <f t="shared" si="40"/>
        <v>CAIXA REFERENCIAL COEFICIENTE DE REPRESENTATIVIDADE LUVA PARA ELETRODUTO, PVC, SOLDÁVEL, DN 20 MM (1/2), APARENTE, INSTALADA EM PAREDE - FORNECIMENTO E INSTALAÇÃO. AF_11/2016_P CONEXOES INSTALACAO ELETRICA/ELETRIFICACAO E ILUMINACAO EXTERNA</v>
      </c>
    </row>
    <row r="2609" spans="1:13" ht="15">
      <c r="A2609" s="149" t="s">
        <v>4039</v>
      </c>
      <c r="B2609" s="149" t="s">
        <v>4040</v>
      </c>
      <c r="C2609" s="149" t="s">
        <v>4135</v>
      </c>
      <c r="D2609" s="149" t="s">
        <v>4136</v>
      </c>
      <c r="E2609" s="150" t="s">
        <v>643</v>
      </c>
      <c r="F2609" s="149" t="s">
        <v>643</v>
      </c>
      <c r="G2609" s="151">
        <v>95736</v>
      </c>
      <c r="H2609" s="149" t="s">
        <v>4212</v>
      </c>
      <c r="I2609" s="149" t="s">
        <v>759</v>
      </c>
      <c r="J2609" s="149" t="s">
        <v>646</v>
      </c>
      <c r="K2609" s="150" t="s">
        <v>7095</v>
      </c>
      <c r="L2609" s="149" t="s">
        <v>647</v>
      </c>
      <c r="M2609" s="148" t="str">
        <f t="shared" si="40"/>
        <v>CAIXA REFERENCIAL COEFICIENTE DE REPRESENTATIVIDADE LUVA PARA ELETRODUTO, PVC, SOLDÁVEL, DN 25 MM (3/4), APARENTE, INSTALADA EM PAREDE - FORNECIMENTO E INSTALAÇÃO. AF_11/2016_P CONEXOES INSTALACAO ELETRICA/ELETRIFICACAO E ILUMINACAO EXTERNA</v>
      </c>
    </row>
    <row r="2610" spans="1:13" ht="15">
      <c r="A2610" s="149" t="s">
        <v>4039</v>
      </c>
      <c r="B2610" s="149" t="s">
        <v>4040</v>
      </c>
      <c r="C2610" s="149" t="s">
        <v>4135</v>
      </c>
      <c r="D2610" s="149" t="s">
        <v>4136</v>
      </c>
      <c r="E2610" s="150" t="s">
        <v>643</v>
      </c>
      <c r="F2610" s="149" t="s">
        <v>643</v>
      </c>
      <c r="G2610" s="151">
        <v>95738</v>
      </c>
      <c r="H2610" s="149" t="s">
        <v>4214</v>
      </c>
      <c r="I2610" s="149" t="s">
        <v>759</v>
      </c>
      <c r="J2610" s="149" t="s">
        <v>646</v>
      </c>
      <c r="K2610" s="150" t="s">
        <v>3675</v>
      </c>
      <c r="L2610" s="149" t="s">
        <v>647</v>
      </c>
      <c r="M2610" s="148" t="str">
        <f t="shared" si="40"/>
        <v>CAIXA REFERENCIAL COEFICIENTE DE REPRESENTATIVIDADE LUVA PARA ELETRODUTO, PVC, SOLDÁVEL, DN 32 MM (1), APARENTE, INSTALADA EM PAREDE - FORNECIMENTO E INSTALAÇÃO. AF_11/2016_P CONEXOES INSTALACAO ELETRICA/ELETRIFICACAO E ILUMINACAO EXTERNA</v>
      </c>
    </row>
    <row r="2611" spans="1:13" ht="15">
      <c r="A2611" s="149" t="s">
        <v>4039</v>
      </c>
      <c r="B2611" s="149" t="s">
        <v>4040</v>
      </c>
      <c r="C2611" s="149" t="s">
        <v>4135</v>
      </c>
      <c r="D2611" s="149" t="s">
        <v>4136</v>
      </c>
      <c r="E2611" s="150" t="s">
        <v>643</v>
      </c>
      <c r="F2611" s="149" t="s">
        <v>643</v>
      </c>
      <c r="G2611" s="151">
        <v>95753</v>
      </c>
      <c r="H2611" s="149" t="s">
        <v>4216</v>
      </c>
      <c r="I2611" s="149" t="s">
        <v>759</v>
      </c>
      <c r="J2611" s="149" t="s">
        <v>646</v>
      </c>
      <c r="K2611" s="150" t="s">
        <v>1086</v>
      </c>
      <c r="L2611" s="149" t="s">
        <v>647</v>
      </c>
      <c r="M2611" s="148" t="str">
        <f t="shared" si="40"/>
        <v>CAIXA REFERENCIAL COEFICIENTE DE REPRESENTATIVIDADE LUVA DE EMENDA PARA ELETRODUTO, AÇO GALVANIZADO, DN 20 MM (3/4  ), APARENTE, INSTALADA EM TETO - FORNECIMENTO E INSTALAÇÃO. AF_11/2016_P CONEXOES INSTALACAO ELETRICA/ELETRIFICACAO E ILUMINACAO EXTERNA</v>
      </c>
    </row>
    <row r="2612" spans="1:13" ht="15">
      <c r="A2612" s="149" t="s">
        <v>4039</v>
      </c>
      <c r="B2612" s="149" t="s">
        <v>4040</v>
      </c>
      <c r="C2612" s="149" t="s">
        <v>4135</v>
      </c>
      <c r="D2612" s="149" t="s">
        <v>4136</v>
      </c>
      <c r="E2612" s="150" t="s">
        <v>643</v>
      </c>
      <c r="F2612" s="149" t="s">
        <v>643</v>
      </c>
      <c r="G2612" s="151">
        <v>95754</v>
      </c>
      <c r="H2612" s="149" t="s">
        <v>4217</v>
      </c>
      <c r="I2612" s="149" t="s">
        <v>759</v>
      </c>
      <c r="J2612" s="149" t="s">
        <v>646</v>
      </c>
      <c r="K2612" s="150" t="s">
        <v>6960</v>
      </c>
      <c r="L2612" s="149" t="s">
        <v>647</v>
      </c>
      <c r="M2612" s="148" t="str">
        <f t="shared" si="40"/>
        <v>CAIXA REFERENCIAL COEFICIENTE DE REPRESENTATIVIDADE LUVA DE EMENDA PARA ELETRODUTO, AÇO GALVANIZADO, DN 25 MM (1''), APARENTE, INSTALADA EM TETO - FORNECIMENTO E INSTALAÇÃO. AF_11/2016_P CONEXOES INSTALACAO ELETRICA/ELETRIFICACAO E ILUMINACAO EXTERNA</v>
      </c>
    </row>
    <row r="2613" spans="1:13" ht="15">
      <c r="A2613" s="149" t="s">
        <v>4039</v>
      </c>
      <c r="B2613" s="149" t="s">
        <v>4040</v>
      </c>
      <c r="C2613" s="149" t="s">
        <v>4135</v>
      </c>
      <c r="D2613" s="149" t="s">
        <v>4136</v>
      </c>
      <c r="E2613" s="150" t="s">
        <v>643</v>
      </c>
      <c r="F2613" s="149" t="s">
        <v>643</v>
      </c>
      <c r="G2613" s="151">
        <v>95755</v>
      </c>
      <c r="H2613" s="149" t="s">
        <v>4218</v>
      </c>
      <c r="I2613" s="149" t="s">
        <v>759</v>
      </c>
      <c r="J2613" s="149" t="s">
        <v>646</v>
      </c>
      <c r="K2613" s="150" t="s">
        <v>7040</v>
      </c>
      <c r="L2613" s="149" t="s">
        <v>647</v>
      </c>
      <c r="M2613" s="148" t="str">
        <f t="shared" si="40"/>
        <v>CAIXA REFERENCIAL COEFICIENTE DE REPRESENTATIVIDADE LUVA DE EMENDA PARA ELETRODUTO, AÇO GALVANIZADO, DN 32 MM (1 1/4''), APARENTE, INSTALADA EM TETO - FORNECIMENTO E INSTALAÇÃO. AF_11/2016_P CONEXOES INSTALACAO ELETRICA/ELETRIFICACAO E ILUMINACAO EXTERNA</v>
      </c>
    </row>
    <row r="2614" spans="1:13" ht="15">
      <c r="A2614" s="149" t="s">
        <v>4039</v>
      </c>
      <c r="B2614" s="149" t="s">
        <v>4040</v>
      </c>
      <c r="C2614" s="149" t="s">
        <v>4135</v>
      </c>
      <c r="D2614" s="149" t="s">
        <v>4136</v>
      </c>
      <c r="E2614" s="150" t="s">
        <v>643</v>
      </c>
      <c r="F2614" s="149" t="s">
        <v>643</v>
      </c>
      <c r="G2614" s="151">
        <v>95756</v>
      </c>
      <c r="H2614" s="149" t="s">
        <v>4219</v>
      </c>
      <c r="I2614" s="149" t="s">
        <v>759</v>
      </c>
      <c r="J2614" s="149" t="s">
        <v>646</v>
      </c>
      <c r="K2614" s="150" t="s">
        <v>9638</v>
      </c>
      <c r="L2614" s="149" t="s">
        <v>647</v>
      </c>
      <c r="M2614" s="148" t="str">
        <f t="shared" si="40"/>
        <v>CAIXA REFERENCIAL COEFICIENTE DE REPRESENTATIVIDADE LUVA DE EMENDA PARA ELETRODUTO, AÇO GALVANIZADO, DN 40 MM (1 1/2''), APARENTE, INSTALADA EM TETO - FORNECIMENTO E INSTALAÇÃO. AF_11/2016_P CONEXOES INSTALACAO ELETRICA/ELETRIFICACAO E ILUMINACAO EXTERNA</v>
      </c>
    </row>
    <row r="2615" spans="1:13" ht="15">
      <c r="A2615" s="149" t="s">
        <v>4039</v>
      </c>
      <c r="B2615" s="149" t="s">
        <v>4040</v>
      </c>
      <c r="C2615" s="149" t="s">
        <v>4135</v>
      </c>
      <c r="D2615" s="149" t="s">
        <v>4136</v>
      </c>
      <c r="E2615" s="150" t="s">
        <v>643</v>
      </c>
      <c r="F2615" s="149" t="s">
        <v>643</v>
      </c>
      <c r="G2615" s="151">
        <v>95757</v>
      </c>
      <c r="H2615" s="149" t="s">
        <v>4221</v>
      </c>
      <c r="I2615" s="149" t="s">
        <v>759</v>
      </c>
      <c r="J2615" s="149" t="s">
        <v>646</v>
      </c>
      <c r="K2615" s="150" t="s">
        <v>4787</v>
      </c>
      <c r="L2615" s="149" t="s">
        <v>647</v>
      </c>
      <c r="M2615" s="148" t="str">
        <f t="shared" si="40"/>
        <v>CAIXA REFERENCIAL COEFICIENTE DE REPRESENTATIVIDADE LUVA DE EMENDA PARA ELETRODUTO, AÇO GALVANIZADO, DN 20 MM (3/4''), APARENTE, INSTALADA EM PAREDE - FORNECIMENTO E INSTALAÇÃO. AF_11/2016_P CONEXOES INSTALACAO ELETRICA/ELETRIFICACAO E ILUMINACAO EXTERNA</v>
      </c>
    </row>
    <row r="2616" spans="1:13" ht="15">
      <c r="A2616" s="149" t="s">
        <v>4039</v>
      </c>
      <c r="B2616" s="149" t="s">
        <v>4040</v>
      </c>
      <c r="C2616" s="149" t="s">
        <v>4135</v>
      </c>
      <c r="D2616" s="149" t="s">
        <v>4136</v>
      </c>
      <c r="E2616" s="150" t="s">
        <v>643</v>
      </c>
      <c r="F2616" s="149" t="s">
        <v>643</v>
      </c>
      <c r="G2616" s="151">
        <v>95758</v>
      </c>
      <c r="H2616" s="149" t="s">
        <v>4223</v>
      </c>
      <c r="I2616" s="149" t="s">
        <v>759</v>
      </c>
      <c r="J2616" s="149" t="s">
        <v>646</v>
      </c>
      <c r="K2616" s="150" t="s">
        <v>3699</v>
      </c>
      <c r="L2616" s="149" t="s">
        <v>647</v>
      </c>
      <c r="M2616" s="148" t="str">
        <f t="shared" si="40"/>
        <v>CAIXA REFERENCIAL COEFICIENTE DE REPRESENTATIVIDADE LUVA DE EMENDA PARA ELETRODUTO, AÇO GALVANIZADO, DN 25 MM (1''), APARENTE, INSTALADA EM PAREDE - FORNECIMENTO E INSTALAÇÃO. AF_11/2016_P CONEXOES INSTALACAO ELETRICA/ELETRIFICACAO E ILUMINACAO EXTERNA</v>
      </c>
    </row>
    <row r="2617" spans="1:13" ht="15">
      <c r="A2617" s="149" t="s">
        <v>4039</v>
      </c>
      <c r="B2617" s="149" t="s">
        <v>4040</v>
      </c>
      <c r="C2617" s="149" t="s">
        <v>4135</v>
      </c>
      <c r="D2617" s="149" t="s">
        <v>4136</v>
      </c>
      <c r="E2617" s="150" t="s">
        <v>643</v>
      </c>
      <c r="F2617" s="149" t="s">
        <v>643</v>
      </c>
      <c r="G2617" s="151">
        <v>95759</v>
      </c>
      <c r="H2617" s="149" t="s">
        <v>4224</v>
      </c>
      <c r="I2617" s="149" t="s">
        <v>759</v>
      </c>
      <c r="J2617" s="149" t="s">
        <v>646</v>
      </c>
      <c r="K2617" s="150" t="s">
        <v>5251</v>
      </c>
      <c r="L2617" s="149" t="s">
        <v>647</v>
      </c>
      <c r="M2617" s="148" t="str">
        <f t="shared" si="40"/>
        <v>CAIXA REFERENCIAL COEFICIENTE DE REPRESENTATIVIDADE LUVA DE EMENDA PARA ELETRODUTO, AÇO GALVANIZADO, DN 32 MM (1 1/4''), APARENTE, INSTALADA EM PAREDE - FORNECIMENTO E INSTALAÇÃO. AF_11/2016_P CONEXOES INSTALACAO ELETRICA/ELETRIFICACAO E ILUMINACAO EXTERNA</v>
      </c>
    </row>
    <row r="2618" spans="1:13" ht="15">
      <c r="A2618" s="149" t="s">
        <v>4039</v>
      </c>
      <c r="B2618" s="149" t="s">
        <v>4040</v>
      </c>
      <c r="C2618" s="149" t="s">
        <v>4135</v>
      </c>
      <c r="D2618" s="149" t="s">
        <v>4136</v>
      </c>
      <c r="E2618" s="150" t="s">
        <v>643</v>
      </c>
      <c r="F2618" s="149" t="s">
        <v>643</v>
      </c>
      <c r="G2618" s="151">
        <v>95760</v>
      </c>
      <c r="H2618" s="149" t="s">
        <v>4225</v>
      </c>
      <c r="I2618" s="149" t="s">
        <v>759</v>
      </c>
      <c r="J2618" s="149" t="s">
        <v>646</v>
      </c>
      <c r="K2618" s="150" t="s">
        <v>9253</v>
      </c>
      <c r="L2618" s="149" t="s">
        <v>647</v>
      </c>
      <c r="M2618" s="148" t="str">
        <f t="shared" si="40"/>
        <v>CAIXA REFERENCIAL COEFICIENTE DE REPRESENTATIVIDADE LUVA DE EMENDA PARA ELETRODUTO, AÇO GALVANIZADO, DN 40 MM (1 1/2''), APARENTE, INSTALADA EM PAREDE - FORNECIMENTO E INSTALAÇÃO. AF_11/2016_P CONEXOES INSTALACAO ELETRICA/ELETRIFICACAO E ILUMINACAO EXTERNA</v>
      </c>
    </row>
    <row r="2619" spans="1:13" ht="15">
      <c r="A2619" s="149" t="s">
        <v>4039</v>
      </c>
      <c r="B2619" s="149" t="s">
        <v>4040</v>
      </c>
      <c r="C2619" s="149" t="s">
        <v>4135</v>
      </c>
      <c r="D2619" s="149" t="s">
        <v>4136</v>
      </c>
      <c r="E2619" s="150" t="s">
        <v>643</v>
      </c>
      <c r="F2619" s="149" t="s">
        <v>643</v>
      </c>
      <c r="G2619" s="151">
        <v>97559</v>
      </c>
      <c r="H2619" s="149" t="s">
        <v>4226</v>
      </c>
      <c r="I2619" s="149" t="s">
        <v>759</v>
      </c>
      <c r="J2619" s="149" t="s">
        <v>646</v>
      </c>
      <c r="K2619" s="150" t="s">
        <v>4079</v>
      </c>
      <c r="L2619" s="149" t="s">
        <v>647</v>
      </c>
      <c r="M2619" s="148" t="str">
        <f t="shared" si="40"/>
        <v>CAIXA REFERENCIAL COEFICIENTE DE REPRESENTATIVIDADE CURVA 135 GRAUS PARA ELETRODUTO, PVC, ROSCÁVEL, DN 25 MM (3/4), PARA CIRCUITOS TERMINAIS, INSTALADA EM FORRO - FORNECIMENTO E INSTALAÇÃO. AF_12/2015 CONEXOES INSTALACAO ELETRICA/ELETRIFICACAO E ILUMINACAO EXTERNA</v>
      </c>
    </row>
    <row r="2620" spans="1:13" ht="15">
      <c r="A2620" s="149" t="s">
        <v>4039</v>
      </c>
      <c r="B2620" s="149" t="s">
        <v>4040</v>
      </c>
      <c r="C2620" s="149" t="s">
        <v>4135</v>
      </c>
      <c r="D2620" s="149" t="s">
        <v>4136</v>
      </c>
      <c r="E2620" s="150" t="s">
        <v>643</v>
      </c>
      <c r="F2620" s="149" t="s">
        <v>643</v>
      </c>
      <c r="G2620" s="151">
        <v>97562</v>
      </c>
      <c r="H2620" s="149" t="s">
        <v>4228</v>
      </c>
      <c r="I2620" s="149" t="s">
        <v>759</v>
      </c>
      <c r="J2620" s="149" t="s">
        <v>646</v>
      </c>
      <c r="K2620" s="150" t="s">
        <v>10712</v>
      </c>
      <c r="L2620" s="149" t="s">
        <v>647</v>
      </c>
      <c r="M2620" s="148" t="str">
        <f t="shared" si="40"/>
        <v>CAIXA REFERENCIAL COEFICIENTE DE REPRESENTATIVIDADE CURVA 135 GRAUS PARA ELETRODUTO, PVC, ROSCÁVEL, DN 25 MM (3/4), PARA CIRCUITOS TERMINAIS, INSTALADA EM LAJE - FORNECIMENTO E INSTALAÇÃO. AF_12/2015 CONEXOES INSTALACAO ELETRICA/ELETRIFICACAO E ILUMINACAO EXTERNA</v>
      </c>
    </row>
    <row r="2621" spans="1:13" ht="15">
      <c r="A2621" s="149" t="s">
        <v>4039</v>
      </c>
      <c r="B2621" s="149" t="s">
        <v>4040</v>
      </c>
      <c r="C2621" s="149" t="s">
        <v>4135</v>
      </c>
      <c r="D2621" s="149" t="s">
        <v>4136</v>
      </c>
      <c r="E2621" s="150" t="s">
        <v>643</v>
      </c>
      <c r="F2621" s="149" t="s">
        <v>643</v>
      </c>
      <c r="G2621" s="151">
        <v>97564</v>
      </c>
      <c r="H2621" s="149" t="s">
        <v>4230</v>
      </c>
      <c r="I2621" s="149" t="s">
        <v>759</v>
      </c>
      <c r="J2621" s="149" t="s">
        <v>646</v>
      </c>
      <c r="K2621" s="150" t="s">
        <v>1888</v>
      </c>
      <c r="L2621" s="149" t="s">
        <v>647</v>
      </c>
      <c r="M2621" s="148" t="str">
        <f t="shared" si="40"/>
        <v>CAIXA REFERENCIAL COEFICIENTE DE REPRESENTATIVIDADE CURVA 135 GRAUS PARA ELETRODUTO, PVC, ROSCÁVEL, DN 25 MM (3/4), PARA CIRCUITOS TERMINAIS, INSTALADA EM PAREDE - FORNECIMENTO E INSTALAÇÃO. AF_12/2015 CONEXOES INSTALACAO ELETRICA/ELETRIFICACAO E ILUMINACAO EXTERNA</v>
      </c>
    </row>
    <row r="2622" spans="1:13" ht="15">
      <c r="A2622" s="149" t="s">
        <v>4039</v>
      </c>
      <c r="B2622" s="149" t="s">
        <v>4040</v>
      </c>
      <c r="C2622" s="149" t="s">
        <v>4231</v>
      </c>
      <c r="D2622" s="149" t="s">
        <v>4232</v>
      </c>
      <c r="E2622" s="150" t="s">
        <v>643</v>
      </c>
      <c r="F2622" s="149" t="s">
        <v>643</v>
      </c>
      <c r="G2622" s="151">
        <v>91924</v>
      </c>
      <c r="H2622" s="149" t="s">
        <v>4233</v>
      </c>
      <c r="I2622" s="149" t="s">
        <v>645</v>
      </c>
      <c r="J2622" s="149" t="s">
        <v>646</v>
      </c>
      <c r="K2622" s="150" t="s">
        <v>7173</v>
      </c>
      <c r="L2622" s="149" t="s">
        <v>647</v>
      </c>
      <c r="M2622" s="148" t="str">
        <f t="shared" si="40"/>
        <v>CAIXA REFERENCIAL COEFICIENTE DE REPRESENTATIVIDADE CABO DE COBRE FLEXÍVEL ISOLADO, 1,5 MM², ANTI-CHAMA 450/750 V, PARA CIRCUITOS TERMINAIS - FORNECIMENTO E INSTALAÇÃO. AF_12/2015 FIOS/CABOS INSTALACAO ELETRICA/ELETRIFICACAO E ILUMINACAO EXTERNA</v>
      </c>
    </row>
    <row r="2623" spans="1:13" ht="15">
      <c r="A2623" s="149" t="s">
        <v>4039</v>
      </c>
      <c r="B2623" s="149" t="s">
        <v>4040</v>
      </c>
      <c r="C2623" s="149" t="s">
        <v>4231</v>
      </c>
      <c r="D2623" s="149" t="s">
        <v>4232</v>
      </c>
      <c r="E2623" s="150" t="s">
        <v>643</v>
      </c>
      <c r="F2623" s="149" t="s">
        <v>643</v>
      </c>
      <c r="G2623" s="151">
        <v>91925</v>
      </c>
      <c r="H2623" s="149" t="s">
        <v>4235</v>
      </c>
      <c r="I2623" s="149" t="s">
        <v>645</v>
      </c>
      <c r="J2623" s="149" t="s">
        <v>646</v>
      </c>
      <c r="K2623" s="150" t="s">
        <v>6792</v>
      </c>
      <c r="L2623" s="149" t="s">
        <v>647</v>
      </c>
      <c r="M2623" s="148" t="str">
        <f t="shared" si="40"/>
        <v>CAIXA REFERENCIAL COEFICIENTE DE REPRESENTATIVIDADE CABO DE COBRE FLEXÍVEL ISOLADO, 1,5 MM², ANTI-CHAMA 0,6/1,0 KV, PARA CIRCUITOS TERMINAIS - FORNECIMENTO E INSTALAÇÃO. AF_12/2015 FIOS/CABOS INSTALACAO ELETRICA/ELETRIFICACAO E ILUMINACAO EXTERNA</v>
      </c>
    </row>
    <row r="2624" spans="1:13" ht="15">
      <c r="A2624" s="149" t="s">
        <v>4039</v>
      </c>
      <c r="B2624" s="149" t="s">
        <v>4040</v>
      </c>
      <c r="C2624" s="149" t="s">
        <v>4231</v>
      </c>
      <c r="D2624" s="149" t="s">
        <v>4232</v>
      </c>
      <c r="E2624" s="150" t="s">
        <v>643</v>
      </c>
      <c r="F2624" s="149" t="s">
        <v>643</v>
      </c>
      <c r="G2624" s="151">
        <v>91926</v>
      </c>
      <c r="H2624" s="149" t="s">
        <v>4237</v>
      </c>
      <c r="I2624" s="149" t="s">
        <v>645</v>
      </c>
      <c r="J2624" s="149" t="s">
        <v>646</v>
      </c>
      <c r="K2624" s="150" t="s">
        <v>6962</v>
      </c>
      <c r="L2624" s="149" t="s">
        <v>647</v>
      </c>
      <c r="M2624" s="148" t="str">
        <f t="shared" si="40"/>
        <v>CAIXA REFERENCIAL COEFICIENTE DE REPRESENTATIVIDADE CABO DE COBRE FLEXÍVEL ISOLADO, 2,5 MM², ANTI-CHAMA 450/750 V, PARA CIRCUITOS TERMINAIS - FORNECIMENTO E INSTALAÇÃO. AF_12/2015 FIOS/CABOS INSTALACAO ELETRICA/ELETRIFICACAO E ILUMINACAO EXTERNA</v>
      </c>
    </row>
    <row r="2625" spans="1:13" ht="15">
      <c r="A2625" s="149" t="s">
        <v>4039</v>
      </c>
      <c r="B2625" s="149" t="s">
        <v>4040</v>
      </c>
      <c r="C2625" s="149" t="s">
        <v>4231</v>
      </c>
      <c r="D2625" s="149" t="s">
        <v>4232</v>
      </c>
      <c r="E2625" s="150" t="s">
        <v>643</v>
      </c>
      <c r="F2625" s="149" t="s">
        <v>643</v>
      </c>
      <c r="G2625" s="151">
        <v>91927</v>
      </c>
      <c r="H2625" s="149" t="s">
        <v>4239</v>
      </c>
      <c r="I2625" s="149" t="s">
        <v>645</v>
      </c>
      <c r="J2625" s="149" t="s">
        <v>646</v>
      </c>
      <c r="K2625" s="150" t="s">
        <v>1747</v>
      </c>
      <c r="L2625" s="149" t="s">
        <v>647</v>
      </c>
      <c r="M2625" s="148" t="str">
        <f t="shared" si="40"/>
        <v>CAIXA REFERENCIAL COEFICIENTE DE REPRESENTATIVIDADE CABO DE COBRE FLEXÍVEL ISOLADO, 2,5 MM², ANTI-CHAMA 0,6/1,0 KV, PARA CIRCUITOS TERMINAIS - FORNECIMENTO E INSTALAÇÃO. AF_12/2015 FIOS/CABOS INSTALACAO ELETRICA/ELETRIFICACAO E ILUMINACAO EXTERNA</v>
      </c>
    </row>
    <row r="2626" spans="1:13" ht="15">
      <c r="A2626" s="149" t="s">
        <v>4039</v>
      </c>
      <c r="B2626" s="149" t="s">
        <v>4040</v>
      </c>
      <c r="C2626" s="149" t="s">
        <v>4231</v>
      </c>
      <c r="D2626" s="149" t="s">
        <v>4232</v>
      </c>
      <c r="E2626" s="150" t="s">
        <v>643</v>
      </c>
      <c r="F2626" s="149" t="s">
        <v>643</v>
      </c>
      <c r="G2626" s="151">
        <v>91928</v>
      </c>
      <c r="H2626" s="149" t="s">
        <v>4240</v>
      </c>
      <c r="I2626" s="149" t="s">
        <v>645</v>
      </c>
      <c r="J2626" s="149" t="s">
        <v>646</v>
      </c>
      <c r="K2626" s="150" t="s">
        <v>1911</v>
      </c>
      <c r="L2626" s="149" t="s">
        <v>647</v>
      </c>
      <c r="M2626" s="148" t="str">
        <f t="shared" si="40"/>
        <v>CAIXA REFERENCIAL COEFICIENTE DE REPRESENTATIVIDADE CABO DE COBRE FLEXÍVEL ISOLADO, 4 MM², ANTI-CHAMA 450/750 V, PARA CIRCUITOS TERMINAIS - FORNECIMENTO E INSTALAÇÃO. AF_12/2015 FIOS/CABOS INSTALACAO ELETRICA/ELETRIFICACAO E ILUMINACAO EXTERNA</v>
      </c>
    </row>
    <row r="2627" spans="1:13" ht="15">
      <c r="A2627" s="149" t="s">
        <v>4039</v>
      </c>
      <c r="B2627" s="149" t="s">
        <v>4040</v>
      </c>
      <c r="C2627" s="149" t="s">
        <v>4231</v>
      </c>
      <c r="D2627" s="149" t="s">
        <v>4232</v>
      </c>
      <c r="E2627" s="150" t="s">
        <v>643</v>
      </c>
      <c r="F2627" s="149" t="s">
        <v>643</v>
      </c>
      <c r="G2627" s="151">
        <v>91929</v>
      </c>
      <c r="H2627" s="149" t="s">
        <v>4242</v>
      </c>
      <c r="I2627" s="149" t="s">
        <v>645</v>
      </c>
      <c r="J2627" s="149" t="s">
        <v>646</v>
      </c>
      <c r="K2627" s="150" t="s">
        <v>4208</v>
      </c>
      <c r="L2627" s="149" t="s">
        <v>647</v>
      </c>
      <c r="M2627" s="148" t="str">
        <f t="shared" si="40"/>
        <v>CAIXA REFERENCIAL COEFICIENTE DE REPRESENTATIVIDADE CABO DE COBRE FLEXÍVEL ISOLADO, 4 MM², ANTI-CHAMA 0,6/1,0 KV, PARA CIRCUITOS TERMINAIS - FORNECIMENTO E INSTALAÇÃO. AF_12/2015 FIOS/CABOS INSTALACAO ELETRICA/ELETRIFICACAO E ILUMINACAO EXTERNA</v>
      </c>
    </row>
    <row r="2628" spans="1:13" ht="15">
      <c r="A2628" s="149" t="s">
        <v>4039</v>
      </c>
      <c r="B2628" s="149" t="s">
        <v>4040</v>
      </c>
      <c r="C2628" s="149" t="s">
        <v>4231</v>
      </c>
      <c r="D2628" s="149" t="s">
        <v>4232</v>
      </c>
      <c r="E2628" s="150" t="s">
        <v>643</v>
      </c>
      <c r="F2628" s="149" t="s">
        <v>643</v>
      </c>
      <c r="G2628" s="151">
        <v>91930</v>
      </c>
      <c r="H2628" s="149" t="s">
        <v>4243</v>
      </c>
      <c r="I2628" s="149" t="s">
        <v>645</v>
      </c>
      <c r="J2628" s="149" t="s">
        <v>646</v>
      </c>
      <c r="K2628" s="150" t="s">
        <v>10713</v>
      </c>
      <c r="L2628" s="149" t="s">
        <v>647</v>
      </c>
      <c r="M2628" s="148" t="str">
        <f t="shared" si="40"/>
        <v>CAIXA REFERENCIAL COEFICIENTE DE REPRESENTATIVIDADE CABO DE COBRE FLEXÍVEL ISOLADO, 6 MM², ANTI-CHAMA 450/750 V, PARA CIRCUITOS TERMINAIS - FORNECIMENTO E INSTALAÇÃO. AF_12/2015 FIOS/CABOS INSTALACAO ELETRICA/ELETRIFICACAO E ILUMINACAO EXTERNA</v>
      </c>
    </row>
    <row r="2629" spans="1:13" ht="15">
      <c r="A2629" s="149" t="s">
        <v>4039</v>
      </c>
      <c r="B2629" s="149" t="s">
        <v>4040</v>
      </c>
      <c r="C2629" s="149" t="s">
        <v>4231</v>
      </c>
      <c r="D2629" s="149" t="s">
        <v>4232</v>
      </c>
      <c r="E2629" s="150" t="s">
        <v>643</v>
      </c>
      <c r="F2629" s="149" t="s">
        <v>643</v>
      </c>
      <c r="G2629" s="151">
        <v>91931</v>
      </c>
      <c r="H2629" s="149" t="s">
        <v>4245</v>
      </c>
      <c r="I2629" s="149" t="s">
        <v>645</v>
      </c>
      <c r="J2629" s="149" t="s">
        <v>646</v>
      </c>
      <c r="K2629" s="150" t="s">
        <v>5403</v>
      </c>
      <c r="L2629" s="149" t="s">
        <v>647</v>
      </c>
      <c r="M2629" s="148" t="str">
        <f t="shared" si="40"/>
        <v>CAIXA REFERENCIAL COEFICIENTE DE REPRESENTATIVIDADE CABO DE COBRE FLEXÍVEL ISOLADO, 6 MM², ANTI-CHAMA 0,6/1,0 KV, PARA CIRCUITOS TERMINAIS - FORNECIMENTO E INSTALAÇÃO. AF_12/2015 FIOS/CABOS INSTALACAO ELETRICA/ELETRIFICACAO E ILUMINACAO EXTERNA</v>
      </c>
    </row>
    <row r="2630" spans="1:13" ht="15">
      <c r="A2630" s="149" t="s">
        <v>4039</v>
      </c>
      <c r="B2630" s="149" t="s">
        <v>4040</v>
      </c>
      <c r="C2630" s="149" t="s">
        <v>4231</v>
      </c>
      <c r="D2630" s="149" t="s">
        <v>4232</v>
      </c>
      <c r="E2630" s="150" t="s">
        <v>643</v>
      </c>
      <c r="F2630" s="149" t="s">
        <v>643</v>
      </c>
      <c r="G2630" s="151">
        <v>91932</v>
      </c>
      <c r="H2630" s="149" t="s">
        <v>4246</v>
      </c>
      <c r="I2630" s="149" t="s">
        <v>645</v>
      </c>
      <c r="J2630" s="149" t="s">
        <v>646</v>
      </c>
      <c r="K2630" s="150" t="s">
        <v>1409</v>
      </c>
      <c r="L2630" s="149" t="s">
        <v>647</v>
      </c>
      <c r="M2630" s="148" t="str">
        <f t="shared" si="40"/>
        <v>CAIXA REFERENCIAL COEFICIENTE DE REPRESENTATIVIDADE CABO DE COBRE FLEXÍVEL ISOLADO, 10 MM², ANTI-CHAMA 450/750 V, PARA CIRCUITOS TERMINAIS - FORNECIMENTO E INSTALAÇÃO. AF_12/2015 FIOS/CABOS INSTALACAO ELETRICA/ELETRIFICACAO E ILUMINACAO EXTERNA</v>
      </c>
    </row>
    <row r="2631" spans="1:13" ht="15">
      <c r="A2631" s="149" t="s">
        <v>4039</v>
      </c>
      <c r="B2631" s="149" t="s">
        <v>4040</v>
      </c>
      <c r="C2631" s="149" t="s">
        <v>4231</v>
      </c>
      <c r="D2631" s="149" t="s">
        <v>4232</v>
      </c>
      <c r="E2631" s="150" t="s">
        <v>643</v>
      </c>
      <c r="F2631" s="149" t="s">
        <v>643</v>
      </c>
      <c r="G2631" s="151">
        <v>91933</v>
      </c>
      <c r="H2631" s="149" t="s">
        <v>4248</v>
      </c>
      <c r="I2631" s="149" t="s">
        <v>645</v>
      </c>
      <c r="J2631" s="149" t="s">
        <v>646</v>
      </c>
      <c r="K2631" s="150" t="s">
        <v>5229</v>
      </c>
      <c r="L2631" s="149" t="s">
        <v>647</v>
      </c>
      <c r="M2631" s="148" t="str">
        <f t="shared" ref="M2631:M2694" si="41">CONCATENATE(L2631," ",J2631," ",H2631," ",C2631," ",A2631)</f>
        <v>CAIXA REFERENCIAL COEFICIENTE DE REPRESENTATIVIDADE CABO DE COBRE FLEXÍVEL ISOLADO, 10 MM², ANTI-CHAMA 0,6/1,0 KV, PARA CIRCUITOS TERMINAIS - FORNECIMENTO E INSTALAÇÃO. AF_12/2015 FIOS/CABOS INSTALACAO ELETRICA/ELETRIFICACAO E ILUMINACAO EXTERNA</v>
      </c>
    </row>
    <row r="2632" spans="1:13" ht="15">
      <c r="A2632" s="149" t="s">
        <v>4039</v>
      </c>
      <c r="B2632" s="149" t="s">
        <v>4040</v>
      </c>
      <c r="C2632" s="149" t="s">
        <v>4231</v>
      </c>
      <c r="D2632" s="149" t="s">
        <v>4232</v>
      </c>
      <c r="E2632" s="150" t="s">
        <v>643</v>
      </c>
      <c r="F2632" s="149" t="s">
        <v>643</v>
      </c>
      <c r="G2632" s="151">
        <v>91934</v>
      </c>
      <c r="H2632" s="149" t="s">
        <v>4249</v>
      </c>
      <c r="I2632" s="149" t="s">
        <v>645</v>
      </c>
      <c r="J2632" s="149" t="s">
        <v>646</v>
      </c>
      <c r="K2632" s="150" t="s">
        <v>10714</v>
      </c>
      <c r="L2632" s="149" t="s">
        <v>647</v>
      </c>
      <c r="M2632" s="148" t="str">
        <f t="shared" si="41"/>
        <v>CAIXA REFERENCIAL COEFICIENTE DE REPRESENTATIVIDADE CABO DE COBRE FLEXÍVEL ISOLADO, 16 MM², ANTI-CHAMA 450/750 V, PARA CIRCUITOS TERMINAIS - FORNECIMENTO E INSTALAÇÃO. AF_12/2015 FIOS/CABOS INSTALACAO ELETRICA/ELETRIFICACAO E ILUMINACAO EXTERNA</v>
      </c>
    </row>
    <row r="2633" spans="1:13" ht="15">
      <c r="A2633" s="149" t="s">
        <v>4039</v>
      </c>
      <c r="B2633" s="149" t="s">
        <v>4040</v>
      </c>
      <c r="C2633" s="149" t="s">
        <v>4231</v>
      </c>
      <c r="D2633" s="149" t="s">
        <v>4232</v>
      </c>
      <c r="E2633" s="150" t="s">
        <v>643</v>
      </c>
      <c r="F2633" s="149" t="s">
        <v>643</v>
      </c>
      <c r="G2633" s="151">
        <v>91935</v>
      </c>
      <c r="H2633" s="149" t="s">
        <v>4250</v>
      </c>
      <c r="I2633" s="149" t="s">
        <v>645</v>
      </c>
      <c r="J2633" s="149" t="s">
        <v>646</v>
      </c>
      <c r="K2633" s="150" t="s">
        <v>6241</v>
      </c>
      <c r="L2633" s="149" t="s">
        <v>647</v>
      </c>
      <c r="M2633" s="148" t="str">
        <f t="shared" si="41"/>
        <v>CAIXA REFERENCIAL COEFICIENTE DE REPRESENTATIVIDADE CABO DE COBRE FLEXÍVEL ISOLADO, 16 MM², ANTI-CHAMA 0,6/1,0 KV, PARA CIRCUITOS TERMINAIS - FORNECIMENTO E INSTALAÇÃO. AF_12/2015 FIOS/CABOS INSTALACAO ELETRICA/ELETRIFICACAO E ILUMINACAO EXTERNA</v>
      </c>
    </row>
    <row r="2634" spans="1:13" ht="15">
      <c r="A2634" s="149" t="s">
        <v>4039</v>
      </c>
      <c r="B2634" s="149" t="s">
        <v>4040</v>
      </c>
      <c r="C2634" s="149" t="s">
        <v>4231</v>
      </c>
      <c r="D2634" s="149" t="s">
        <v>4232</v>
      </c>
      <c r="E2634" s="150" t="s">
        <v>643</v>
      </c>
      <c r="F2634" s="149" t="s">
        <v>643</v>
      </c>
      <c r="G2634" s="151">
        <v>92979</v>
      </c>
      <c r="H2634" s="149" t="s">
        <v>4252</v>
      </c>
      <c r="I2634" s="149" t="s">
        <v>645</v>
      </c>
      <c r="J2634" s="149" t="s">
        <v>646</v>
      </c>
      <c r="K2634" s="150" t="s">
        <v>6003</v>
      </c>
      <c r="L2634" s="149" t="s">
        <v>647</v>
      </c>
      <c r="M2634" s="148" t="str">
        <f t="shared" si="41"/>
        <v>CAIXA REFERENCIAL COEFICIENTE DE REPRESENTATIVIDADE CABO DE COBRE FLEXÍVEL ISOLADO, 10 MM², ANTI-CHAMA 450/750 V, PARA DISTRIBUIÇÃO - FORNECIMENTO E INSTALAÇÃO. AF_12/2015 FIOS/CABOS INSTALACAO ELETRICA/ELETRIFICACAO E ILUMINACAO EXTERNA</v>
      </c>
    </row>
    <row r="2635" spans="1:13" ht="15">
      <c r="A2635" s="149" t="s">
        <v>4039</v>
      </c>
      <c r="B2635" s="149" t="s">
        <v>4040</v>
      </c>
      <c r="C2635" s="149" t="s">
        <v>4231</v>
      </c>
      <c r="D2635" s="149" t="s">
        <v>4232</v>
      </c>
      <c r="E2635" s="150" t="s">
        <v>643</v>
      </c>
      <c r="F2635" s="149" t="s">
        <v>643</v>
      </c>
      <c r="G2635" s="151">
        <v>92980</v>
      </c>
      <c r="H2635" s="149" t="s">
        <v>4254</v>
      </c>
      <c r="I2635" s="149" t="s">
        <v>645</v>
      </c>
      <c r="J2635" s="149" t="s">
        <v>646</v>
      </c>
      <c r="K2635" s="150" t="s">
        <v>4210</v>
      </c>
      <c r="L2635" s="149" t="s">
        <v>647</v>
      </c>
      <c r="M2635" s="148" t="str">
        <f t="shared" si="41"/>
        <v>CAIXA REFERENCIAL COEFICIENTE DE REPRESENTATIVIDADE CABO DE COBRE FLEXÍVEL ISOLADO, 10 MM², ANTI-CHAMA 0,6/1,0 KV, PARA DISTRIBUIÇÃO - FORNECIMENTO E INSTALAÇÃO. AF_12/2015 FIOS/CABOS INSTALACAO ELETRICA/ELETRIFICACAO E ILUMINACAO EXTERNA</v>
      </c>
    </row>
    <row r="2636" spans="1:13" ht="15">
      <c r="A2636" s="149" t="s">
        <v>4039</v>
      </c>
      <c r="B2636" s="149" t="s">
        <v>4040</v>
      </c>
      <c r="C2636" s="149" t="s">
        <v>4231</v>
      </c>
      <c r="D2636" s="149" t="s">
        <v>4232</v>
      </c>
      <c r="E2636" s="150" t="s">
        <v>643</v>
      </c>
      <c r="F2636" s="149" t="s">
        <v>643</v>
      </c>
      <c r="G2636" s="151">
        <v>92981</v>
      </c>
      <c r="H2636" s="149" t="s">
        <v>4255</v>
      </c>
      <c r="I2636" s="149" t="s">
        <v>645</v>
      </c>
      <c r="J2636" s="149" t="s">
        <v>646</v>
      </c>
      <c r="K2636" s="150" t="s">
        <v>4053</v>
      </c>
      <c r="L2636" s="149" t="s">
        <v>647</v>
      </c>
      <c r="M2636" s="148" t="str">
        <f t="shared" si="41"/>
        <v>CAIXA REFERENCIAL COEFICIENTE DE REPRESENTATIVIDADE CABO DE COBRE FLEXÍVEL ISOLADO, 16 MM², ANTI-CHAMA 450/750 V, PARA DISTRIBUIÇÃO - FORNECIMENTO E INSTALAÇÃO. AF_12/2015 FIOS/CABOS INSTALACAO ELETRICA/ELETRIFICACAO E ILUMINACAO EXTERNA</v>
      </c>
    </row>
    <row r="2637" spans="1:13" ht="15">
      <c r="A2637" s="149" t="s">
        <v>4039</v>
      </c>
      <c r="B2637" s="149" t="s">
        <v>4040</v>
      </c>
      <c r="C2637" s="149" t="s">
        <v>4231</v>
      </c>
      <c r="D2637" s="149" t="s">
        <v>4232</v>
      </c>
      <c r="E2637" s="150" t="s">
        <v>643</v>
      </c>
      <c r="F2637" s="149" t="s">
        <v>643</v>
      </c>
      <c r="G2637" s="151">
        <v>92982</v>
      </c>
      <c r="H2637" s="149" t="s">
        <v>4256</v>
      </c>
      <c r="I2637" s="149" t="s">
        <v>645</v>
      </c>
      <c r="J2637" s="149" t="s">
        <v>646</v>
      </c>
      <c r="K2637" s="150" t="s">
        <v>6969</v>
      </c>
      <c r="L2637" s="149" t="s">
        <v>647</v>
      </c>
      <c r="M2637" s="148" t="str">
        <f t="shared" si="41"/>
        <v>CAIXA REFERENCIAL COEFICIENTE DE REPRESENTATIVIDADE CABO DE COBRE FLEXÍVEL ISOLADO, 16 MM², ANTI-CHAMA 0,6/1,0 KV, PARA DISTRIBUIÇÃO - FORNECIMENTO E INSTALAÇÃO. AF_12/2015 FIOS/CABOS INSTALACAO ELETRICA/ELETRIFICACAO E ILUMINACAO EXTERNA</v>
      </c>
    </row>
    <row r="2638" spans="1:13" ht="15">
      <c r="A2638" s="149" t="s">
        <v>4039</v>
      </c>
      <c r="B2638" s="149" t="s">
        <v>4040</v>
      </c>
      <c r="C2638" s="149" t="s">
        <v>4231</v>
      </c>
      <c r="D2638" s="149" t="s">
        <v>4232</v>
      </c>
      <c r="E2638" s="150" t="s">
        <v>643</v>
      </c>
      <c r="F2638" s="149" t="s">
        <v>643</v>
      </c>
      <c r="G2638" s="151">
        <v>92983</v>
      </c>
      <c r="H2638" s="149" t="s">
        <v>4258</v>
      </c>
      <c r="I2638" s="149" t="s">
        <v>645</v>
      </c>
      <c r="J2638" s="149" t="s">
        <v>646</v>
      </c>
      <c r="K2638" s="150" t="s">
        <v>10715</v>
      </c>
      <c r="L2638" s="149" t="s">
        <v>647</v>
      </c>
      <c r="M2638" s="148" t="str">
        <f t="shared" si="41"/>
        <v>CAIXA REFERENCIAL COEFICIENTE DE REPRESENTATIVIDADE CABO DE COBRE FLEXÍVEL ISOLADO, 25 MM², ANTI-CHAMA 450/750 V, PARA DISTRIBUIÇÃO - FORNECIMENTO E INSTALAÇÃO. AF_12/2015 FIOS/CABOS INSTALACAO ELETRICA/ELETRIFICACAO E ILUMINACAO EXTERNA</v>
      </c>
    </row>
    <row r="2639" spans="1:13" ht="15">
      <c r="A2639" s="149" t="s">
        <v>4039</v>
      </c>
      <c r="B2639" s="149" t="s">
        <v>4040</v>
      </c>
      <c r="C2639" s="149" t="s">
        <v>4231</v>
      </c>
      <c r="D2639" s="149" t="s">
        <v>4232</v>
      </c>
      <c r="E2639" s="150" t="s">
        <v>643</v>
      </c>
      <c r="F2639" s="149" t="s">
        <v>643</v>
      </c>
      <c r="G2639" s="151">
        <v>92984</v>
      </c>
      <c r="H2639" s="149" t="s">
        <v>4259</v>
      </c>
      <c r="I2639" s="149" t="s">
        <v>645</v>
      </c>
      <c r="J2639" s="149" t="s">
        <v>646</v>
      </c>
      <c r="K2639" s="150" t="s">
        <v>3370</v>
      </c>
      <c r="L2639" s="149" t="s">
        <v>647</v>
      </c>
      <c r="M2639" s="148" t="str">
        <f t="shared" si="41"/>
        <v>CAIXA REFERENCIAL COEFICIENTE DE REPRESENTATIVIDADE CABO DE COBRE FLEXÍVEL ISOLADO, 25 MM², ANTI-CHAMA 0,6/1,0 KV, PARA DISTRIBUIÇÃO - FORNECIMENTO E INSTALAÇÃO. AF_12/2015 FIOS/CABOS INSTALACAO ELETRICA/ELETRIFICACAO E ILUMINACAO EXTERNA</v>
      </c>
    </row>
    <row r="2640" spans="1:13" ht="15">
      <c r="A2640" s="149" t="s">
        <v>4039</v>
      </c>
      <c r="B2640" s="149" t="s">
        <v>4040</v>
      </c>
      <c r="C2640" s="149" t="s">
        <v>4231</v>
      </c>
      <c r="D2640" s="149" t="s">
        <v>4232</v>
      </c>
      <c r="E2640" s="150" t="s">
        <v>643</v>
      </c>
      <c r="F2640" s="149" t="s">
        <v>643</v>
      </c>
      <c r="G2640" s="151">
        <v>92985</v>
      </c>
      <c r="H2640" s="149" t="s">
        <v>4260</v>
      </c>
      <c r="I2640" s="149" t="s">
        <v>645</v>
      </c>
      <c r="J2640" s="149" t="s">
        <v>646</v>
      </c>
      <c r="K2640" s="150" t="s">
        <v>1450</v>
      </c>
      <c r="L2640" s="149" t="s">
        <v>647</v>
      </c>
      <c r="M2640" s="148" t="str">
        <f t="shared" si="41"/>
        <v>CAIXA REFERENCIAL COEFICIENTE DE REPRESENTATIVIDADE CABO DE COBRE FLEXÍVEL ISOLADO, 35 MM², ANTI-CHAMA 450/750 V, PARA DISTRIBUIÇÃO - FORNECIMENTO E INSTALAÇÃO. AF_12/2015 FIOS/CABOS INSTALACAO ELETRICA/ELETRIFICACAO E ILUMINACAO EXTERNA</v>
      </c>
    </row>
    <row r="2641" spans="1:13" ht="15">
      <c r="A2641" s="149" t="s">
        <v>4039</v>
      </c>
      <c r="B2641" s="149" t="s">
        <v>4040</v>
      </c>
      <c r="C2641" s="149" t="s">
        <v>4231</v>
      </c>
      <c r="D2641" s="149" t="s">
        <v>4232</v>
      </c>
      <c r="E2641" s="150" t="s">
        <v>643</v>
      </c>
      <c r="F2641" s="149" t="s">
        <v>643</v>
      </c>
      <c r="G2641" s="151">
        <v>92986</v>
      </c>
      <c r="H2641" s="149" t="s">
        <v>4261</v>
      </c>
      <c r="I2641" s="149" t="s">
        <v>645</v>
      </c>
      <c r="J2641" s="149" t="s">
        <v>646</v>
      </c>
      <c r="K2641" s="150" t="s">
        <v>9612</v>
      </c>
      <c r="L2641" s="149" t="s">
        <v>647</v>
      </c>
      <c r="M2641" s="148" t="str">
        <f t="shared" si="41"/>
        <v>CAIXA REFERENCIAL COEFICIENTE DE REPRESENTATIVIDADE CABO DE COBRE FLEXÍVEL ISOLADO, 35 MM², ANTI-CHAMA 0,6/1,0 KV, PARA DISTRIBUIÇÃO - FORNECIMENTO E INSTALAÇÃO. AF_12/2015 FIOS/CABOS INSTALACAO ELETRICA/ELETRIFICACAO E ILUMINACAO EXTERNA</v>
      </c>
    </row>
    <row r="2642" spans="1:13" ht="15">
      <c r="A2642" s="149" t="s">
        <v>4039</v>
      </c>
      <c r="B2642" s="149" t="s">
        <v>4040</v>
      </c>
      <c r="C2642" s="149" t="s">
        <v>4231</v>
      </c>
      <c r="D2642" s="149" t="s">
        <v>4232</v>
      </c>
      <c r="E2642" s="150" t="s">
        <v>643</v>
      </c>
      <c r="F2642" s="149" t="s">
        <v>643</v>
      </c>
      <c r="G2642" s="151">
        <v>92987</v>
      </c>
      <c r="H2642" s="149" t="s">
        <v>4263</v>
      </c>
      <c r="I2642" s="149" t="s">
        <v>645</v>
      </c>
      <c r="J2642" s="149" t="s">
        <v>646</v>
      </c>
      <c r="K2642" s="150" t="s">
        <v>10716</v>
      </c>
      <c r="L2642" s="149" t="s">
        <v>647</v>
      </c>
      <c r="M2642" s="148" t="str">
        <f t="shared" si="41"/>
        <v>CAIXA REFERENCIAL COEFICIENTE DE REPRESENTATIVIDADE CABO DE COBRE FLEXÍVEL ISOLADO, 50 MM², ANTI-CHAMA 450/750 V, PARA DISTRIBUIÇÃO - FORNECIMENTO E INSTALAÇÃO. AF_12/2015 FIOS/CABOS INSTALACAO ELETRICA/ELETRIFICACAO E ILUMINACAO EXTERNA</v>
      </c>
    </row>
    <row r="2643" spans="1:13" ht="15">
      <c r="A2643" s="149" t="s">
        <v>4039</v>
      </c>
      <c r="B2643" s="149" t="s">
        <v>4040</v>
      </c>
      <c r="C2643" s="149" t="s">
        <v>4231</v>
      </c>
      <c r="D2643" s="149" t="s">
        <v>4232</v>
      </c>
      <c r="E2643" s="150" t="s">
        <v>643</v>
      </c>
      <c r="F2643" s="149" t="s">
        <v>643</v>
      </c>
      <c r="G2643" s="151">
        <v>92988</v>
      </c>
      <c r="H2643" s="149" t="s">
        <v>4264</v>
      </c>
      <c r="I2643" s="149" t="s">
        <v>645</v>
      </c>
      <c r="J2643" s="149" t="s">
        <v>646</v>
      </c>
      <c r="K2643" s="150" t="s">
        <v>5522</v>
      </c>
      <c r="L2643" s="149" t="s">
        <v>647</v>
      </c>
      <c r="M2643" s="148" t="str">
        <f t="shared" si="41"/>
        <v>CAIXA REFERENCIAL COEFICIENTE DE REPRESENTATIVIDADE CABO DE COBRE FLEXÍVEL ISOLADO, 50 MM², ANTI-CHAMA 0,6/1,0 KV, PARA DISTRIBUIÇÃO - FORNECIMENTO E INSTALAÇÃO. AF_12/2015 FIOS/CABOS INSTALACAO ELETRICA/ELETRIFICACAO E ILUMINACAO EXTERNA</v>
      </c>
    </row>
    <row r="2644" spans="1:13" ht="15">
      <c r="A2644" s="149" t="s">
        <v>4039</v>
      </c>
      <c r="B2644" s="149" t="s">
        <v>4040</v>
      </c>
      <c r="C2644" s="149" t="s">
        <v>4231</v>
      </c>
      <c r="D2644" s="149" t="s">
        <v>4232</v>
      </c>
      <c r="E2644" s="150" t="s">
        <v>643</v>
      </c>
      <c r="F2644" s="149" t="s">
        <v>643</v>
      </c>
      <c r="G2644" s="151">
        <v>92989</v>
      </c>
      <c r="H2644" s="149" t="s">
        <v>4265</v>
      </c>
      <c r="I2644" s="149" t="s">
        <v>645</v>
      </c>
      <c r="J2644" s="149" t="s">
        <v>646</v>
      </c>
      <c r="K2644" s="150" t="s">
        <v>4846</v>
      </c>
      <c r="L2644" s="149" t="s">
        <v>647</v>
      </c>
      <c r="M2644" s="148" t="str">
        <f t="shared" si="41"/>
        <v>CAIXA REFERENCIAL COEFICIENTE DE REPRESENTATIVIDADE CABO DE COBRE FLEXÍVEL ISOLADO, 70 MM², ANTI-CHAMA 450/750 V, PARA DISTRIBUIÇÃO - FORNECIMENTO E INSTALAÇÃO. AF_12/2015 FIOS/CABOS INSTALACAO ELETRICA/ELETRIFICACAO E ILUMINACAO EXTERNA</v>
      </c>
    </row>
    <row r="2645" spans="1:13" ht="15">
      <c r="A2645" s="149" t="s">
        <v>4039</v>
      </c>
      <c r="B2645" s="149" t="s">
        <v>4040</v>
      </c>
      <c r="C2645" s="149" t="s">
        <v>4231</v>
      </c>
      <c r="D2645" s="149" t="s">
        <v>4232</v>
      </c>
      <c r="E2645" s="150" t="s">
        <v>643</v>
      </c>
      <c r="F2645" s="149" t="s">
        <v>643</v>
      </c>
      <c r="G2645" s="151">
        <v>92990</v>
      </c>
      <c r="H2645" s="149" t="s">
        <v>4266</v>
      </c>
      <c r="I2645" s="149" t="s">
        <v>645</v>
      </c>
      <c r="J2645" s="149" t="s">
        <v>646</v>
      </c>
      <c r="K2645" s="150" t="s">
        <v>10717</v>
      </c>
      <c r="L2645" s="149" t="s">
        <v>647</v>
      </c>
      <c r="M2645" s="148" t="str">
        <f t="shared" si="41"/>
        <v>CAIXA REFERENCIAL COEFICIENTE DE REPRESENTATIVIDADE CABO DE COBRE FLEXÍVEL ISOLADO, 70 MM², ANTI-CHAMA 0,6/1,0 KV, PARA DISTRIBUIÇÃO - FORNECIMENTO E INSTALAÇÃO. AF_12/2015 FIOS/CABOS INSTALACAO ELETRICA/ELETRIFICACAO E ILUMINACAO EXTERNA</v>
      </c>
    </row>
    <row r="2646" spans="1:13" ht="15">
      <c r="A2646" s="149" t="s">
        <v>4039</v>
      </c>
      <c r="B2646" s="149" t="s">
        <v>4040</v>
      </c>
      <c r="C2646" s="149" t="s">
        <v>4231</v>
      </c>
      <c r="D2646" s="149" t="s">
        <v>4232</v>
      </c>
      <c r="E2646" s="150" t="s">
        <v>643</v>
      </c>
      <c r="F2646" s="149" t="s">
        <v>643</v>
      </c>
      <c r="G2646" s="151">
        <v>92991</v>
      </c>
      <c r="H2646" s="149" t="s">
        <v>4268</v>
      </c>
      <c r="I2646" s="149" t="s">
        <v>645</v>
      </c>
      <c r="J2646" s="149" t="s">
        <v>646</v>
      </c>
      <c r="K2646" s="150" t="s">
        <v>10718</v>
      </c>
      <c r="L2646" s="149" t="s">
        <v>647</v>
      </c>
      <c r="M2646" s="148" t="str">
        <f t="shared" si="41"/>
        <v>CAIXA REFERENCIAL COEFICIENTE DE REPRESENTATIVIDADE CABO DE COBRE FLEXÍVEL ISOLADO, 95 MM², ANTI-CHAMA 450/750 V, PARA DISTRIBUIÇÃO - FORNECIMENTO E INSTALAÇÃO. AF_12/2015 FIOS/CABOS INSTALACAO ELETRICA/ELETRIFICACAO E ILUMINACAO EXTERNA</v>
      </c>
    </row>
    <row r="2647" spans="1:13" ht="15">
      <c r="A2647" s="149" t="s">
        <v>4039</v>
      </c>
      <c r="B2647" s="149" t="s">
        <v>4040</v>
      </c>
      <c r="C2647" s="149" t="s">
        <v>4231</v>
      </c>
      <c r="D2647" s="149" t="s">
        <v>4232</v>
      </c>
      <c r="E2647" s="150" t="s">
        <v>643</v>
      </c>
      <c r="F2647" s="149" t="s">
        <v>643</v>
      </c>
      <c r="G2647" s="151">
        <v>92992</v>
      </c>
      <c r="H2647" s="149" t="s">
        <v>4269</v>
      </c>
      <c r="I2647" s="149" t="s">
        <v>645</v>
      </c>
      <c r="J2647" s="149" t="s">
        <v>646</v>
      </c>
      <c r="K2647" s="150" t="s">
        <v>4539</v>
      </c>
      <c r="L2647" s="149" t="s">
        <v>647</v>
      </c>
      <c r="M2647" s="148" t="str">
        <f t="shared" si="41"/>
        <v>CAIXA REFERENCIAL COEFICIENTE DE REPRESENTATIVIDADE CABO DE COBRE FLEXÍVEL ISOLADO, 95 MM², ANTI-CHAMA 0,6/1,0 KV, PARA DISTRIBUIÇÃO - FORNECIMENTO E INSTALAÇÃO. AF_12/2015 FIOS/CABOS INSTALACAO ELETRICA/ELETRIFICACAO E ILUMINACAO EXTERNA</v>
      </c>
    </row>
    <row r="2648" spans="1:13" ht="15">
      <c r="A2648" s="149" t="s">
        <v>4039</v>
      </c>
      <c r="B2648" s="149" t="s">
        <v>4040</v>
      </c>
      <c r="C2648" s="149" t="s">
        <v>4231</v>
      </c>
      <c r="D2648" s="149" t="s">
        <v>4232</v>
      </c>
      <c r="E2648" s="150" t="s">
        <v>643</v>
      </c>
      <c r="F2648" s="149" t="s">
        <v>643</v>
      </c>
      <c r="G2648" s="151">
        <v>92993</v>
      </c>
      <c r="H2648" s="149" t="s">
        <v>4270</v>
      </c>
      <c r="I2648" s="149" t="s">
        <v>645</v>
      </c>
      <c r="J2648" s="149" t="s">
        <v>646</v>
      </c>
      <c r="K2648" s="150" t="s">
        <v>10719</v>
      </c>
      <c r="L2648" s="149" t="s">
        <v>647</v>
      </c>
      <c r="M2648" s="148" t="str">
        <f t="shared" si="41"/>
        <v>CAIXA REFERENCIAL COEFICIENTE DE REPRESENTATIVIDADE CABO DE COBRE FLEXÍVEL ISOLADO, 120 MM², ANTI-CHAMA 450/750 V, PARA DISTRIBUIÇÃO - FORNECIMENTO E INSTALAÇÃO. AF_12/2015 FIOS/CABOS INSTALACAO ELETRICA/ELETRIFICACAO E ILUMINACAO EXTERNA</v>
      </c>
    </row>
    <row r="2649" spans="1:13" ht="15">
      <c r="A2649" s="149" t="s">
        <v>4039</v>
      </c>
      <c r="B2649" s="149" t="s">
        <v>4040</v>
      </c>
      <c r="C2649" s="149" t="s">
        <v>4231</v>
      </c>
      <c r="D2649" s="149" t="s">
        <v>4232</v>
      </c>
      <c r="E2649" s="150" t="s">
        <v>643</v>
      </c>
      <c r="F2649" s="149" t="s">
        <v>643</v>
      </c>
      <c r="G2649" s="151">
        <v>92994</v>
      </c>
      <c r="H2649" s="149" t="s">
        <v>4271</v>
      </c>
      <c r="I2649" s="149" t="s">
        <v>645</v>
      </c>
      <c r="J2649" s="149" t="s">
        <v>646</v>
      </c>
      <c r="K2649" s="150" t="s">
        <v>10720</v>
      </c>
      <c r="L2649" s="149" t="s">
        <v>647</v>
      </c>
      <c r="M2649" s="148" t="str">
        <f t="shared" si="41"/>
        <v>CAIXA REFERENCIAL COEFICIENTE DE REPRESENTATIVIDADE CABO DE COBRE FLEXÍVEL ISOLADO, 120 MM², ANTI-CHAMA 0,6/1,0 KV, PARA DISTRIBUIÇÃO - FORNECIMENTO E INSTALAÇÃO. AF_12/2015 FIOS/CABOS INSTALACAO ELETRICA/ELETRIFICACAO E ILUMINACAO EXTERNA</v>
      </c>
    </row>
    <row r="2650" spans="1:13" ht="15">
      <c r="A2650" s="149" t="s">
        <v>4039</v>
      </c>
      <c r="B2650" s="149" t="s">
        <v>4040</v>
      </c>
      <c r="C2650" s="149" t="s">
        <v>4231</v>
      </c>
      <c r="D2650" s="149" t="s">
        <v>4232</v>
      </c>
      <c r="E2650" s="150" t="s">
        <v>643</v>
      </c>
      <c r="F2650" s="149" t="s">
        <v>643</v>
      </c>
      <c r="G2650" s="151">
        <v>92995</v>
      </c>
      <c r="H2650" s="149" t="s">
        <v>4272</v>
      </c>
      <c r="I2650" s="149" t="s">
        <v>645</v>
      </c>
      <c r="J2650" s="149" t="s">
        <v>646</v>
      </c>
      <c r="K2650" s="150" t="s">
        <v>10721</v>
      </c>
      <c r="L2650" s="149" t="s">
        <v>647</v>
      </c>
      <c r="M2650" s="148" t="str">
        <f t="shared" si="41"/>
        <v>CAIXA REFERENCIAL COEFICIENTE DE REPRESENTATIVIDADE CABO DE COBRE FLEXÍVEL ISOLADO, 150 MM², ANTI-CHAMA 450/750 V, PARA DISTRIBUIÇÃO - FORNECIMENTO E INSTALAÇÃO. AF_12/2015 FIOS/CABOS INSTALACAO ELETRICA/ELETRIFICACAO E ILUMINACAO EXTERNA</v>
      </c>
    </row>
    <row r="2651" spans="1:13" ht="15">
      <c r="A2651" s="149" t="s">
        <v>4039</v>
      </c>
      <c r="B2651" s="149" t="s">
        <v>4040</v>
      </c>
      <c r="C2651" s="149" t="s">
        <v>4231</v>
      </c>
      <c r="D2651" s="149" t="s">
        <v>4232</v>
      </c>
      <c r="E2651" s="150" t="s">
        <v>643</v>
      </c>
      <c r="F2651" s="149" t="s">
        <v>643</v>
      </c>
      <c r="G2651" s="151">
        <v>92996</v>
      </c>
      <c r="H2651" s="149" t="s">
        <v>4273</v>
      </c>
      <c r="I2651" s="149" t="s">
        <v>645</v>
      </c>
      <c r="J2651" s="149" t="s">
        <v>646</v>
      </c>
      <c r="K2651" s="150" t="s">
        <v>10722</v>
      </c>
      <c r="L2651" s="149" t="s">
        <v>647</v>
      </c>
      <c r="M2651" s="148" t="str">
        <f t="shared" si="41"/>
        <v>CAIXA REFERENCIAL COEFICIENTE DE REPRESENTATIVIDADE CABO DE COBRE FLEXÍVEL ISOLADO, 150 MM², ANTI-CHAMA 0,6/1,0 KV, PARA DISTRIBUIÇÃO - FORNECIMENTO E INSTALAÇÃO. AF_12/2015 FIOS/CABOS INSTALACAO ELETRICA/ELETRIFICACAO E ILUMINACAO EXTERNA</v>
      </c>
    </row>
    <row r="2652" spans="1:13" ht="15">
      <c r="A2652" s="149" t="s">
        <v>4039</v>
      </c>
      <c r="B2652" s="149" t="s">
        <v>4040</v>
      </c>
      <c r="C2652" s="149" t="s">
        <v>4231</v>
      </c>
      <c r="D2652" s="149" t="s">
        <v>4232</v>
      </c>
      <c r="E2652" s="150" t="s">
        <v>643</v>
      </c>
      <c r="F2652" s="149" t="s">
        <v>643</v>
      </c>
      <c r="G2652" s="151">
        <v>92997</v>
      </c>
      <c r="H2652" s="149" t="s">
        <v>4274</v>
      </c>
      <c r="I2652" s="149" t="s">
        <v>645</v>
      </c>
      <c r="J2652" s="149" t="s">
        <v>646</v>
      </c>
      <c r="K2652" s="150" t="s">
        <v>10723</v>
      </c>
      <c r="L2652" s="149" t="s">
        <v>647</v>
      </c>
      <c r="M2652" s="148" t="str">
        <f t="shared" si="41"/>
        <v>CAIXA REFERENCIAL COEFICIENTE DE REPRESENTATIVIDADE CABO DE COBRE FLEXÍVEL ISOLADO, 185 MM², ANTI-CHAMA 450/750 V, PARA DISTRIBUIÇÃO - FORNECIMENTO E INSTALAÇÃO. AF_12/2015 FIOS/CABOS INSTALACAO ELETRICA/ELETRIFICACAO E ILUMINACAO EXTERNA</v>
      </c>
    </row>
    <row r="2653" spans="1:13" ht="15">
      <c r="A2653" s="149" t="s">
        <v>4039</v>
      </c>
      <c r="B2653" s="149" t="s">
        <v>4040</v>
      </c>
      <c r="C2653" s="149" t="s">
        <v>4231</v>
      </c>
      <c r="D2653" s="149" t="s">
        <v>4232</v>
      </c>
      <c r="E2653" s="150" t="s">
        <v>643</v>
      </c>
      <c r="F2653" s="149" t="s">
        <v>643</v>
      </c>
      <c r="G2653" s="151">
        <v>92998</v>
      </c>
      <c r="H2653" s="149" t="s">
        <v>4275</v>
      </c>
      <c r="I2653" s="149" t="s">
        <v>645</v>
      </c>
      <c r="J2653" s="149" t="s">
        <v>646</v>
      </c>
      <c r="K2653" s="150" t="s">
        <v>10724</v>
      </c>
      <c r="L2653" s="149" t="s">
        <v>647</v>
      </c>
      <c r="M2653" s="148" t="str">
        <f t="shared" si="41"/>
        <v>CAIXA REFERENCIAL COEFICIENTE DE REPRESENTATIVIDADE CABO DE COBRE FLEXÍVEL ISOLADO, 185 MM², ANTI-CHAMA 0,6/1,0 KV, PARA DISTRIBUIÇÃO - FORNECIMENTO E INSTALAÇÃO. AF_12/2015 FIOS/CABOS INSTALACAO ELETRICA/ELETRIFICACAO E ILUMINACAO EXTERNA</v>
      </c>
    </row>
    <row r="2654" spans="1:13" ht="15">
      <c r="A2654" s="149" t="s">
        <v>4039</v>
      </c>
      <c r="B2654" s="149" t="s">
        <v>4040</v>
      </c>
      <c r="C2654" s="149" t="s">
        <v>4231</v>
      </c>
      <c r="D2654" s="149" t="s">
        <v>4232</v>
      </c>
      <c r="E2654" s="150" t="s">
        <v>643</v>
      </c>
      <c r="F2654" s="149" t="s">
        <v>643</v>
      </c>
      <c r="G2654" s="151">
        <v>92999</v>
      </c>
      <c r="H2654" s="149" t="s">
        <v>4276</v>
      </c>
      <c r="I2654" s="149" t="s">
        <v>645</v>
      </c>
      <c r="J2654" s="149" t="s">
        <v>646</v>
      </c>
      <c r="K2654" s="150" t="s">
        <v>10725</v>
      </c>
      <c r="L2654" s="149" t="s">
        <v>647</v>
      </c>
      <c r="M2654" s="148" t="str">
        <f t="shared" si="41"/>
        <v>CAIXA REFERENCIAL COEFICIENTE DE REPRESENTATIVIDADE CABO DE COBRE FLEXÍVEL ISOLADO, 240 MM², ANTI-CHAMA 450/750 V, PARA DISTRIBUIÇÃO - FORNECIMENTO E INSTALAÇÃO. AF_12/2015 FIOS/CABOS INSTALACAO ELETRICA/ELETRIFICACAO E ILUMINACAO EXTERNA</v>
      </c>
    </row>
    <row r="2655" spans="1:13" ht="15">
      <c r="A2655" s="149" t="s">
        <v>4039</v>
      </c>
      <c r="B2655" s="149" t="s">
        <v>4040</v>
      </c>
      <c r="C2655" s="149" t="s">
        <v>4231</v>
      </c>
      <c r="D2655" s="149" t="s">
        <v>4232</v>
      </c>
      <c r="E2655" s="150" t="s">
        <v>643</v>
      </c>
      <c r="F2655" s="149" t="s">
        <v>643</v>
      </c>
      <c r="G2655" s="151">
        <v>93000</v>
      </c>
      <c r="H2655" s="149" t="s">
        <v>4277</v>
      </c>
      <c r="I2655" s="149" t="s">
        <v>645</v>
      </c>
      <c r="J2655" s="149" t="s">
        <v>646</v>
      </c>
      <c r="K2655" s="150" t="s">
        <v>10726</v>
      </c>
      <c r="L2655" s="149" t="s">
        <v>647</v>
      </c>
      <c r="M2655" s="148" t="str">
        <f t="shared" si="41"/>
        <v>CAIXA REFERENCIAL COEFICIENTE DE REPRESENTATIVIDADE CABO DE COBRE FLEXÍVEL ISOLADO, 240 MM², ANTI-CHAMA 0,6/1,0 KV, PARA DISTRIBUIÇÃO - FORNECIMENTO E INSTALAÇÃO. AF_12/2015 FIOS/CABOS INSTALACAO ELETRICA/ELETRIFICACAO E ILUMINACAO EXTERNA</v>
      </c>
    </row>
    <row r="2656" spans="1:13" ht="15">
      <c r="A2656" s="149" t="s">
        <v>4039</v>
      </c>
      <c r="B2656" s="149" t="s">
        <v>4040</v>
      </c>
      <c r="C2656" s="149" t="s">
        <v>4231</v>
      </c>
      <c r="D2656" s="149" t="s">
        <v>4232</v>
      </c>
      <c r="E2656" s="150" t="s">
        <v>643</v>
      </c>
      <c r="F2656" s="149" t="s">
        <v>643</v>
      </c>
      <c r="G2656" s="151">
        <v>93001</v>
      </c>
      <c r="H2656" s="149" t="s">
        <v>4278</v>
      </c>
      <c r="I2656" s="149" t="s">
        <v>645</v>
      </c>
      <c r="J2656" s="149" t="s">
        <v>646</v>
      </c>
      <c r="K2656" s="150" t="s">
        <v>10727</v>
      </c>
      <c r="L2656" s="149" t="s">
        <v>647</v>
      </c>
      <c r="M2656" s="148" t="str">
        <f t="shared" si="41"/>
        <v>CAIXA REFERENCIAL COEFICIENTE DE REPRESENTATIVIDADE CABO DE COBRE RÍGIDO ISOLADO, 300 MM², ANTI-CHAMA 450/750 V, PARA DISTRIBUIÇÃO - FORNECIMENTO E INSTALAÇÃO. AF_12/2015 FIOS/CABOS INSTALACAO ELETRICA/ELETRIFICACAO E ILUMINACAO EXTERNA</v>
      </c>
    </row>
    <row r="2657" spans="1:13" ht="15">
      <c r="A2657" s="149" t="s">
        <v>4039</v>
      </c>
      <c r="B2657" s="149" t="s">
        <v>4040</v>
      </c>
      <c r="C2657" s="149" t="s">
        <v>4231</v>
      </c>
      <c r="D2657" s="149" t="s">
        <v>4232</v>
      </c>
      <c r="E2657" s="150" t="s">
        <v>643</v>
      </c>
      <c r="F2657" s="149" t="s">
        <v>643</v>
      </c>
      <c r="G2657" s="151">
        <v>93002</v>
      </c>
      <c r="H2657" s="149" t="s">
        <v>4279</v>
      </c>
      <c r="I2657" s="149" t="s">
        <v>645</v>
      </c>
      <c r="J2657" s="149" t="s">
        <v>646</v>
      </c>
      <c r="K2657" s="150" t="s">
        <v>10728</v>
      </c>
      <c r="L2657" s="149" t="s">
        <v>647</v>
      </c>
      <c r="M2657" s="148" t="str">
        <f t="shared" si="41"/>
        <v>CAIXA REFERENCIAL COEFICIENTE DE REPRESENTATIVIDADE CABO DE COBRE FLEXÍVEL ISOLADO, 300 MM², ANTI-CHAMA 0,6/1,0 KV, PARA DISTRIBUIÇÃO - FORNECIMENTO E INSTALAÇÃO. AF_12/2015 FIOS/CABOS INSTALACAO ELETRICA/ELETRIFICACAO E ILUMINACAO EXTERNA</v>
      </c>
    </row>
    <row r="2658" spans="1:13" ht="15">
      <c r="A2658" s="149" t="s">
        <v>4039</v>
      </c>
      <c r="B2658" s="149" t="s">
        <v>4040</v>
      </c>
      <c r="C2658" s="149" t="s">
        <v>4280</v>
      </c>
      <c r="D2658" s="149" t="s">
        <v>4281</v>
      </c>
      <c r="E2658" s="150" t="s">
        <v>643</v>
      </c>
      <c r="F2658" s="149" t="s">
        <v>643</v>
      </c>
      <c r="G2658" s="151">
        <v>83446</v>
      </c>
      <c r="H2658" s="149" t="s">
        <v>4282</v>
      </c>
      <c r="I2658" s="149" t="s">
        <v>759</v>
      </c>
      <c r="J2658" s="149" t="s">
        <v>646</v>
      </c>
      <c r="K2658" s="150" t="s">
        <v>10729</v>
      </c>
      <c r="L2658" s="149" t="s">
        <v>647</v>
      </c>
      <c r="M2658" s="148" t="str">
        <f t="shared" si="41"/>
        <v>CAIXA REFERENCIAL COEFICIENTE DE REPRESENTATIVIDADE CAIXA DE PASSAGEM 30X30X40 COM TAMPA E DRENO BRITA CAIXAS INSTALACAO ELETRICA/ELETRIFICACAO E ILUMINACAO EXTERNA</v>
      </c>
    </row>
    <row r="2659" spans="1:13" ht="15">
      <c r="A2659" s="149" t="s">
        <v>4039</v>
      </c>
      <c r="B2659" s="149" t="s">
        <v>4040</v>
      </c>
      <c r="C2659" s="149" t="s">
        <v>4280</v>
      </c>
      <c r="D2659" s="149" t="s">
        <v>4281</v>
      </c>
      <c r="E2659" s="150" t="s">
        <v>643</v>
      </c>
      <c r="F2659" s="149" t="s">
        <v>643</v>
      </c>
      <c r="G2659" s="151">
        <v>91936</v>
      </c>
      <c r="H2659" s="149" t="s">
        <v>4283</v>
      </c>
      <c r="I2659" s="149" t="s">
        <v>759</v>
      </c>
      <c r="J2659" s="149" t="s">
        <v>646</v>
      </c>
      <c r="K2659" s="150" t="s">
        <v>1341</v>
      </c>
      <c r="L2659" s="149" t="s">
        <v>647</v>
      </c>
      <c r="M2659" s="148" t="str">
        <f t="shared" si="41"/>
        <v>CAIXA REFERENCIAL COEFICIENTE DE REPRESENTATIVIDADE CAIXA OCTOGONAL 4" X 4", PVC, INSTALADA EM LAJE - FORNECIMENTO E INSTALAÇÃO. AF_12/2015 CAIXAS INSTALACAO ELETRICA/ELETRIFICACAO E ILUMINACAO EXTERNA</v>
      </c>
    </row>
    <row r="2660" spans="1:13" ht="15">
      <c r="A2660" s="149" t="s">
        <v>4039</v>
      </c>
      <c r="B2660" s="149" t="s">
        <v>4040</v>
      </c>
      <c r="C2660" s="149" t="s">
        <v>4280</v>
      </c>
      <c r="D2660" s="149" t="s">
        <v>4281</v>
      </c>
      <c r="E2660" s="150" t="s">
        <v>643</v>
      </c>
      <c r="F2660" s="149" t="s">
        <v>643</v>
      </c>
      <c r="G2660" s="151">
        <v>91937</v>
      </c>
      <c r="H2660" s="149" t="s">
        <v>4284</v>
      </c>
      <c r="I2660" s="149" t="s">
        <v>759</v>
      </c>
      <c r="J2660" s="149" t="s">
        <v>646</v>
      </c>
      <c r="K2660" s="150" t="s">
        <v>10730</v>
      </c>
      <c r="L2660" s="149" t="s">
        <v>647</v>
      </c>
      <c r="M2660" s="148" t="str">
        <f t="shared" si="41"/>
        <v>CAIXA REFERENCIAL COEFICIENTE DE REPRESENTATIVIDADE CAIXA OCTOGONAL 3" X 3", PVC, INSTALADA EM LAJE - FORNECIMENTO E INSTALAÇÃO. AF_12/2015 CAIXAS INSTALACAO ELETRICA/ELETRIFICACAO E ILUMINACAO EXTERNA</v>
      </c>
    </row>
    <row r="2661" spans="1:13" ht="15">
      <c r="A2661" s="149" t="s">
        <v>4039</v>
      </c>
      <c r="B2661" s="149" t="s">
        <v>4040</v>
      </c>
      <c r="C2661" s="149" t="s">
        <v>4280</v>
      </c>
      <c r="D2661" s="149" t="s">
        <v>4281</v>
      </c>
      <c r="E2661" s="150" t="s">
        <v>643</v>
      </c>
      <c r="F2661" s="149" t="s">
        <v>643</v>
      </c>
      <c r="G2661" s="151">
        <v>91939</v>
      </c>
      <c r="H2661" s="149" t="s">
        <v>4285</v>
      </c>
      <c r="I2661" s="149" t="s">
        <v>759</v>
      </c>
      <c r="J2661" s="149" t="s">
        <v>646</v>
      </c>
      <c r="K2661" s="150" t="s">
        <v>10731</v>
      </c>
      <c r="L2661" s="149" t="s">
        <v>647</v>
      </c>
      <c r="M2661" s="148" t="str">
        <f t="shared" si="41"/>
        <v>CAIXA REFERENCIAL COEFICIENTE DE REPRESENTATIVIDADE CAIXA RETANGULAR 4" X 2" ALTA (2,00 M DO PISO), PVC, INSTALADA EM PAREDE - FORNECIMENTO E INSTALAÇÃO. AF_12/2015 CAIXAS INSTALACAO ELETRICA/ELETRIFICACAO E ILUMINACAO EXTERNA</v>
      </c>
    </row>
    <row r="2662" spans="1:13" ht="15">
      <c r="A2662" s="149" t="s">
        <v>4039</v>
      </c>
      <c r="B2662" s="149" t="s">
        <v>4040</v>
      </c>
      <c r="C2662" s="149" t="s">
        <v>4280</v>
      </c>
      <c r="D2662" s="149" t="s">
        <v>4281</v>
      </c>
      <c r="E2662" s="150" t="s">
        <v>643</v>
      </c>
      <c r="F2662" s="149" t="s">
        <v>643</v>
      </c>
      <c r="G2662" s="151">
        <v>91940</v>
      </c>
      <c r="H2662" s="149" t="s">
        <v>4286</v>
      </c>
      <c r="I2662" s="149" t="s">
        <v>759</v>
      </c>
      <c r="J2662" s="149" t="s">
        <v>646</v>
      </c>
      <c r="K2662" s="150" t="s">
        <v>4406</v>
      </c>
      <c r="L2662" s="149" t="s">
        <v>647</v>
      </c>
      <c r="M2662" s="148" t="str">
        <f t="shared" si="41"/>
        <v>CAIXA REFERENCIAL COEFICIENTE DE REPRESENTATIVIDADE CAIXA RETANGULAR 4" X 2" MÉDIA (1,30 M DO PISO), PVC, INSTALADA EM PAREDE - FORNECIMENTO E INSTALAÇÃO. AF_12/2015 CAIXAS INSTALACAO ELETRICA/ELETRIFICACAO E ILUMINACAO EXTERNA</v>
      </c>
    </row>
    <row r="2663" spans="1:13" ht="15">
      <c r="A2663" s="149" t="s">
        <v>4039</v>
      </c>
      <c r="B2663" s="149" t="s">
        <v>4040</v>
      </c>
      <c r="C2663" s="149" t="s">
        <v>4280</v>
      </c>
      <c r="D2663" s="149" t="s">
        <v>4281</v>
      </c>
      <c r="E2663" s="150" t="s">
        <v>643</v>
      </c>
      <c r="F2663" s="149" t="s">
        <v>643</v>
      </c>
      <c r="G2663" s="151">
        <v>91941</v>
      </c>
      <c r="H2663" s="149" t="s">
        <v>4288</v>
      </c>
      <c r="I2663" s="149" t="s">
        <v>759</v>
      </c>
      <c r="J2663" s="149" t="s">
        <v>646</v>
      </c>
      <c r="K2663" s="150" t="s">
        <v>7489</v>
      </c>
      <c r="L2663" s="149" t="s">
        <v>647</v>
      </c>
      <c r="M2663" s="148" t="str">
        <f t="shared" si="41"/>
        <v>CAIXA REFERENCIAL COEFICIENTE DE REPRESENTATIVIDADE CAIXA RETANGULAR 4" X 2" BAIXA (0,30 M DO PISO), PVC, INSTALADA EM PAREDE - FORNECIMENTO E INSTALAÇÃO. AF_12/2015 CAIXAS INSTALACAO ELETRICA/ELETRIFICACAO E ILUMINACAO EXTERNA</v>
      </c>
    </row>
    <row r="2664" spans="1:13" ht="15">
      <c r="A2664" s="149" t="s">
        <v>4039</v>
      </c>
      <c r="B2664" s="149" t="s">
        <v>4040</v>
      </c>
      <c r="C2664" s="149" t="s">
        <v>4280</v>
      </c>
      <c r="D2664" s="149" t="s">
        <v>4281</v>
      </c>
      <c r="E2664" s="150" t="s">
        <v>643</v>
      </c>
      <c r="F2664" s="149" t="s">
        <v>643</v>
      </c>
      <c r="G2664" s="151">
        <v>91942</v>
      </c>
      <c r="H2664" s="149" t="s">
        <v>4289</v>
      </c>
      <c r="I2664" s="149" t="s">
        <v>759</v>
      </c>
      <c r="J2664" s="149" t="s">
        <v>646</v>
      </c>
      <c r="K2664" s="150" t="s">
        <v>10732</v>
      </c>
      <c r="L2664" s="149" t="s">
        <v>647</v>
      </c>
      <c r="M2664" s="148" t="str">
        <f t="shared" si="41"/>
        <v>CAIXA REFERENCIAL COEFICIENTE DE REPRESENTATIVIDADE CAIXA RETANGULAR 4" X 4" ALTA (2,00 M DO PISO), PVC, INSTALADA EM PAREDE - FORNECIMENTO E INSTALAÇÃO. AF_12/2015 CAIXAS INSTALACAO ELETRICA/ELETRIFICACAO E ILUMINACAO EXTERNA</v>
      </c>
    </row>
    <row r="2665" spans="1:13" ht="15">
      <c r="A2665" s="149" t="s">
        <v>4039</v>
      </c>
      <c r="B2665" s="149" t="s">
        <v>4040</v>
      </c>
      <c r="C2665" s="149" t="s">
        <v>4280</v>
      </c>
      <c r="D2665" s="149" t="s">
        <v>4281</v>
      </c>
      <c r="E2665" s="150" t="s">
        <v>643</v>
      </c>
      <c r="F2665" s="149" t="s">
        <v>643</v>
      </c>
      <c r="G2665" s="151">
        <v>91943</v>
      </c>
      <c r="H2665" s="149" t="s">
        <v>4290</v>
      </c>
      <c r="I2665" s="149" t="s">
        <v>759</v>
      </c>
      <c r="J2665" s="149" t="s">
        <v>646</v>
      </c>
      <c r="K2665" s="150" t="s">
        <v>4342</v>
      </c>
      <c r="L2665" s="149" t="s">
        <v>647</v>
      </c>
      <c r="M2665" s="148" t="str">
        <f t="shared" si="41"/>
        <v>CAIXA REFERENCIAL COEFICIENTE DE REPRESENTATIVIDADE CAIXA RETANGULAR 4" X 4" MÉDIA (1,30 M DO PISO), PVC, INSTALADA EM PAREDE - FORNECIMENTO E INSTALAÇÃO. AF_12/2015 CAIXAS INSTALACAO ELETRICA/ELETRIFICACAO E ILUMINACAO EXTERNA</v>
      </c>
    </row>
    <row r="2666" spans="1:13" ht="15">
      <c r="A2666" s="149" t="s">
        <v>4039</v>
      </c>
      <c r="B2666" s="149" t="s">
        <v>4040</v>
      </c>
      <c r="C2666" s="149" t="s">
        <v>4280</v>
      </c>
      <c r="D2666" s="149" t="s">
        <v>4281</v>
      </c>
      <c r="E2666" s="150" t="s">
        <v>643</v>
      </c>
      <c r="F2666" s="149" t="s">
        <v>643</v>
      </c>
      <c r="G2666" s="151">
        <v>91944</v>
      </c>
      <c r="H2666" s="149" t="s">
        <v>4291</v>
      </c>
      <c r="I2666" s="149" t="s">
        <v>759</v>
      </c>
      <c r="J2666" s="149" t="s">
        <v>646</v>
      </c>
      <c r="K2666" s="150" t="s">
        <v>10733</v>
      </c>
      <c r="L2666" s="149" t="s">
        <v>647</v>
      </c>
      <c r="M2666" s="148" t="str">
        <f t="shared" si="41"/>
        <v>CAIXA REFERENCIAL COEFICIENTE DE REPRESENTATIVIDADE CAIXA RETANGULAR 4" X 4" BAIXA (0,30 M DO PISO), PVC, INSTALADA EM PAREDE - FORNECIMENTO E INSTALAÇÃO. AF_12/2015 CAIXAS INSTALACAO ELETRICA/ELETRIFICACAO E ILUMINACAO EXTERNA</v>
      </c>
    </row>
    <row r="2667" spans="1:13" ht="15">
      <c r="A2667" s="149" t="s">
        <v>4039</v>
      </c>
      <c r="B2667" s="149" t="s">
        <v>4040</v>
      </c>
      <c r="C2667" s="149" t="s">
        <v>4280</v>
      </c>
      <c r="D2667" s="149" t="s">
        <v>4281</v>
      </c>
      <c r="E2667" s="150" t="s">
        <v>643</v>
      </c>
      <c r="F2667" s="149" t="s">
        <v>643</v>
      </c>
      <c r="G2667" s="151">
        <v>92865</v>
      </c>
      <c r="H2667" s="149" t="s">
        <v>4292</v>
      </c>
      <c r="I2667" s="149" t="s">
        <v>759</v>
      </c>
      <c r="J2667" s="149" t="s">
        <v>726</v>
      </c>
      <c r="K2667" s="150" t="s">
        <v>6522</v>
      </c>
      <c r="L2667" s="149" t="s">
        <v>647</v>
      </c>
      <c r="M2667" s="148" t="str">
        <f t="shared" si="41"/>
        <v>CAIXA REFERENCIAL ATRIBUÍDO SÃO PAULO CAIXA OCTOGONAL 4" X 4", METÁLICA, INSTALADA EM LAJE - FORNECIMENTO E INSTALAÇÃO. AF_12/2015 CAIXAS INSTALACAO ELETRICA/ELETRIFICACAO E ILUMINACAO EXTERNA</v>
      </c>
    </row>
    <row r="2668" spans="1:13" ht="15">
      <c r="A2668" s="149" t="s">
        <v>4039</v>
      </c>
      <c r="B2668" s="149" t="s">
        <v>4040</v>
      </c>
      <c r="C2668" s="149" t="s">
        <v>4280</v>
      </c>
      <c r="D2668" s="149" t="s">
        <v>4281</v>
      </c>
      <c r="E2668" s="150" t="s">
        <v>643</v>
      </c>
      <c r="F2668" s="149" t="s">
        <v>643</v>
      </c>
      <c r="G2668" s="151">
        <v>92866</v>
      </c>
      <c r="H2668" s="149" t="s">
        <v>4293</v>
      </c>
      <c r="I2668" s="149" t="s">
        <v>759</v>
      </c>
      <c r="J2668" s="149" t="s">
        <v>726</v>
      </c>
      <c r="K2668" s="150" t="s">
        <v>10630</v>
      </c>
      <c r="L2668" s="149" t="s">
        <v>647</v>
      </c>
      <c r="M2668" s="148" t="str">
        <f t="shared" si="41"/>
        <v>CAIXA REFERENCIAL ATRIBUÍDO SÃO PAULO CAIXA SEXTAVADA 3" X 3", METÁLICA, INSTALADA EM LAJE - FORNECIMENTO E INSTALAÇÃO. AF_12/2015 CAIXAS INSTALACAO ELETRICA/ELETRIFICACAO E ILUMINACAO EXTERNA</v>
      </c>
    </row>
    <row r="2669" spans="1:13" ht="15">
      <c r="A2669" s="149" t="s">
        <v>4039</v>
      </c>
      <c r="B2669" s="149" t="s">
        <v>4040</v>
      </c>
      <c r="C2669" s="149" t="s">
        <v>4280</v>
      </c>
      <c r="D2669" s="149" t="s">
        <v>4281</v>
      </c>
      <c r="E2669" s="150" t="s">
        <v>643</v>
      </c>
      <c r="F2669" s="149" t="s">
        <v>643</v>
      </c>
      <c r="G2669" s="151">
        <v>92867</v>
      </c>
      <c r="H2669" s="149" t="s">
        <v>4295</v>
      </c>
      <c r="I2669" s="149" t="s">
        <v>759</v>
      </c>
      <c r="J2669" s="149" t="s">
        <v>726</v>
      </c>
      <c r="K2669" s="150" t="s">
        <v>2890</v>
      </c>
      <c r="L2669" s="149" t="s">
        <v>647</v>
      </c>
      <c r="M2669" s="148" t="str">
        <f t="shared" si="41"/>
        <v>CAIXA REFERENCIAL ATRIBUÍDO SÃO PAULO CAIXA RETANGULAR 4" X 2" ALTA (2,00 M DO PISO), METÁLICA, INSTALADA EM PAREDE - FORNECIMENTO E INSTALAÇÃO. AF_12/2015 CAIXAS INSTALACAO ELETRICA/ELETRIFICACAO E ILUMINACAO EXTERNA</v>
      </c>
    </row>
    <row r="2670" spans="1:13" ht="15">
      <c r="A2670" s="149" t="s">
        <v>4039</v>
      </c>
      <c r="B2670" s="149" t="s">
        <v>4040</v>
      </c>
      <c r="C2670" s="149" t="s">
        <v>4280</v>
      </c>
      <c r="D2670" s="149" t="s">
        <v>4281</v>
      </c>
      <c r="E2670" s="150" t="s">
        <v>643</v>
      </c>
      <c r="F2670" s="149" t="s">
        <v>643</v>
      </c>
      <c r="G2670" s="151">
        <v>92868</v>
      </c>
      <c r="H2670" s="149" t="s">
        <v>4297</v>
      </c>
      <c r="I2670" s="149" t="s">
        <v>759</v>
      </c>
      <c r="J2670" s="149" t="s">
        <v>726</v>
      </c>
      <c r="K2670" s="150" t="s">
        <v>10527</v>
      </c>
      <c r="L2670" s="149" t="s">
        <v>647</v>
      </c>
      <c r="M2670" s="148" t="str">
        <f t="shared" si="41"/>
        <v>CAIXA REFERENCIAL ATRIBUÍDO SÃO PAULO CAIXA RETANGULAR 4" X 2" MÉDIA (1,30 M DO PISO), METÁLICA, INSTALADA EM PAREDE - FORNECIMENTO E INSTALAÇÃO. AF_12/2015 CAIXAS INSTALACAO ELETRICA/ELETRIFICACAO E ILUMINACAO EXTERNA</v>
      </c>
    </row>
    <row r="2671" spans="1:13" ht="15">
      <c r="A2671" s="149" t="s">
        <v>4039</v>
      </c>
      <c r="B2671" s="149" t="s">
        <v>4040</v>
      </c>
      <c r="C2671" s="149" t="s">
        <v>4280</v>
      </c>
      <c r="D2671" s="149" t="s">
        <v>4281</v>
      </c>
      <c r="E2671" s="150" t="s">
        <v>643</v>
      </c>
      <c r="F2671" s="149" t="s">
        <v>643</v>
      </c>
      <c r="G2671" s="151">
        <v>92869</v>
      </c>
      <c r="H2671" s="149" t="s">
        <v>4298</v>
      </c>
      <c r="I2671" s="149" t="s">
        <v>759</v>
      </c>
      <c r="J2671" s="149" t="s">
        <v>726</v>
      </c>
      <c r="K2671" s="150" t="s">
        <v>3724</v>
      </c>
      <c r="L2671" s="149" t="s">
        <v>647</v>
      </c>
      <c r="M2671" s="148" t="str">
        <f t="shared" si="41"/>
        <v>CAIXA REFERENCIAL ATRIBUÍDO SÃO PAULO CAIXA RETANGULAR 4" X 2" BAIXA (0,30 M DO PISO), METÁLICA, INSTALADA EM PAREDE - FORNECIMENTO E INSTALAÇÃO. AF_12/2015 CAIXAS INSTALACAO ELETRICA/ELETRIFICACAO E ILUMINACAO EXTERNA</v>
      </c>
    </row>
    <row r="2672" spans="1:13" ht="15">
      <c r="A2672" s="149" t="s">
        <v>4039</v>
      </c>
      <c r="B2672" s="149" t="s">
        <v>4040</v>
      </c>
      <c r="C2672" s="149" t="s">
        <v>4280</v>
      </c>
      <c r="D2672" s="149" t="s">
        <v>4281</v>
      </c>
      <c r="E2672" s="150" t="s">
        <v>643</v>
      </c>
      <c r="F2672" s="149" t="s">
        <v>643</v>
      </c>
      <c r="G2672" s="151">
        <v>92870</v>
      </c>
      <c r="H2672" s="149" t="s">
        <v>4299</v>
      </c>
      <c r="I2672" s="149" t="s">
        <v>759</v>
      </c>
      <c r="J2672" s="149" t="s">
        <v>726</v>
      </c>
      <c r="K2672" s="150" t="s">
        <v>2331</v>
      </c>
      <c r="L2672" s="149" t="s">
        <v>647</v>
      </c>
      <c r="M2672" s="148" t="str">
        <f t="shared" si="41"/>
        <v>CAIXA REFERENCIAL ATRIBUÍDO SÃO PAULO CAIXA RETANGULAR 4" X 4" ALTA (2,00 M DO PISO), METÁLICA, INSTALADA EM PAREDE - FORNECIMENTO E INSTALAÇÃO. AF_12/2015 CAIXAS INSTALACAO ELETRICA/ELETRIFICACAO E ILUMINACAO EXTERNA</v>
      </c>
    </row>
    <row r="2673" spans="1:13" ht="15">
      <c r="A2673" s="149" t="s">
        <v>4039</v>
      </c>
      <c r="B2673" s="149" t="s">
        <v>4040</v>
      </c>
      <c r="C2673" s="149" t="s">
        <v>4280</v>
      </c>
      <c r="D2673" s="149" t="s">
        <v>4281</v>
      </c>
      <c r="E2673" s="150" t="s">
        <v>643</v>
      </c>
      <c r="F2673" s="149" t="s">
        <v>643</v>
      </c>
      <c r="G2673" s="151">
        <v>92871</v>
      </c>
      <c r="H2673" s="149" t="s">
        <v>4300</v>
      </c>
      <c r="I2673" s="149" t="s">
        <v>759</v>
      </c>
      <c r="J2673" s="149" t="s">
        <v>726</v>
      </c>
      <c r="K2673" s="150" t="s">
        <v>5489</v>
      </c>
      <c r="L2673" s="149" t="s">
        <v>647</v>
      </c>
      <c r="M2673" s="148" t="str">
        <f t="shared" si="41"/>
        <v>CAIXA REFERENCIAL ATRIBUÍDO SÃO PAULO CAIXA RETANGULAR 4" X 4" MÉDIA (1,30 M DO PISO), METÁLICA, INSTALADA EM PAREDE - FORNECIMENTO E INSTALAÇÃO. AF_12/2015 CAIXAS INSTALACAO ELETRICA/ELETRIFICACAO E ILUMINACAO EXTERNA</v>
      </c>
    </row>
    <row r="2674" spans="1:13" ht="15">
      <c r="A2674" s="149" t="s">
        <v>4039</v>
      </c>
      <c r="B2674" s="149" t="s">
        <v>4040</v>
      </c>
      <c r="C2674" s="149" t="s">
        <v>4280</v>
      </c>
      <c r="D2674" s="149" t="s">
        <v>4281</v>
      </c>
      <c r="E2674" s="150" t="s">
        <v>643</v>
      </c>
      <c r="F2674" s="149" t="s">
        <v>643</v>
      </c>
      <c r="G2674" s="151">
        <v>92872</v>
      </c>
      <c r="H2674" s="149" t="s">
        <v>4302</v>
      </c>
      <c r="I2674" s="149" t="s">
        <v>759</v>
      </c>
      <c r="J2674" s="149" t="s">
        <v>726</v>
      </c>
      <c r="K2674" s="150" t="s">
        <v>9194</v>
      </c>
      <c r="L2674" s="149" t="s">
        <v>647</v>
      </c>
      <c r="M2674" s="148" t="str">
        <f t="shared" si="41"/>
        <v>CAIXA REFERENCIAL ATRIBUÍDO SÃO PAULO CAIXA RETANGULAR 4" X 4" BAIXA (0,30 M DO PISO), METÁLICA, INSTALADA EM PAREDE - FORNECIMENTO E INSTALAÇÃO. AF_12/2015 CAIXAS INSTALACAO ELETRICA/ELETRIFICACAO E ILUMINACAO EXTERNA</v>
      </c>
    </row>
    <row r="2675" spans="1:13" ht="15">
      <c r="A2675" s="149" t="s">
        <v>4039</v>
      </c>
      <c r="B2675" s="149" t="s">
        <v>4040</v>
      </c>
      <c r="C2675" s="149" t="s">
        <v>4280</v>
      </c>
      <c r="D2675" s="149" t="s">
        <v>4281</v>
      </c>
      <c r="E2675" s="150" t="s">
        <v>643</v>
      </c>
      <c r="F2675" s="149" t="s">
        <v>643</v>
      </c>
      <c r="G2675" s="151">
        <v>95777</v>
      </c>
      <c r="H2675" s="149" t="s">
        <v>4303</v>
      </c>
      <c r="I2675" s="149" t="s">
        <v>759</v>
      </c>
      <c r="J2675" s="149" t="s">
        <v>646</v>
      </c>
      <c r="K2675" s="150" t="s">
        <v>9629</v>
      </c>
      <c r="L2675" s="149" t="s">
        <v>647</v>
      </c>
      <c r="M2675" s="148" t="str">
        <f t="shared" si="41"/>
        <v>CAIXA REFERENCIAL COEFICIENTE DE REPRESENTATIVIDADE CONDULETE DE ALUMÍNIO, TIPO B, PARA ELETRODUTO DE AÇO GALVANIZADO DN 20 MM (3/4''), APARENTE - FORNECIMENTO E INSTALAÇÃO. AF_11/2016_P CAIXAS INSTALACAO ELETRICA/ELETRIFICACAO E ILUMINACAO EXTERNA</v>
      </c>
    </row>
    <row r="2676" spans="1:13" ht="15">
      <c r="A2676" s="149" t="s">
        <v>4039</v>
      </c>
      <c r="B2676" s="149" t="s">
        <v>4040</v>
      </c>
      <c r="C2676" s="149" t="s">
        <v>4280</v>
      </c>
      <c r="D2676" s="149" t="s">
        <v>4281</v>
      </c>
      <c r="E2676" s="150" t="s">
        <v>643</v>
      </c>
      <c r="F2676" s="149" t="s">
        <v>643</v>
      </c>
      <c r="G2676" s="151">
        <v>95778</v>
      </c>
      <c r="H2676" s="149" t="s">
        <v>4305</v>
      </c>
      <c r="I2676" s="149" t="s">
        <v>759</v>
      </c>
      <c r="J2676" s="149" t="s">
        <v>646</v>
      </c>
      <c r="K2676" s="150" t="s">
        <v>5420</v>
      </c>
      <c r="L2676" s="149" t="s">
        <v>647</v>
      </c>
      <c r="M2676" s="148" t="str">
        <f t="shared" si="41"/>
        <v>CAIXA REFERENCIAL COEFICIENTE DE REPRESENTATIVIDADE CONDULETE DE ALUMÍNIO, TIPO C, PARA ELETRODUTO DE AÇO GALVANIZADO DN 20 MM (3/4''), APARENTE - FORNECIMENTO E INSTALAÇÃO. AF_11/2016_P CAIXAS INSTALACAO ELETRICA/ELETRIFICACAO E ILUMINACAO EXTERNA</v>
      </c>
    </row>
    <row r="2677" spans="1:13" ht="15">
      <c r="A2677" s="149" t="s">
        <v>4039</v>
      </c>
      <c r="B2677" s="149" t="s">
        <v>4040</v>
      </c>
      <c r="C2677" s="149" t="s">
        <v>4280</v>
      </c>
      <c r="D2677" s="149" t="s">
        <v>4281</v>
      </c>
      <c r="E2677" s="150" t="s">
        <v>643</v>
      </c>
      <c r="F2677" s="149" t="s">
        <v>643</v>
      </c>
      <c r="G2677" s="151">
        <v>95779</v>
      </c>
      <c r="H2677" s="149" t="s">
        <v>4306</v>
      </c>
      <c r="I2677" s="149" t="s">
        <v>759</v>
      </c>
      <c r="J2677" s="149" t="s">
        <v>646</v>
      </c>
      <c r="K2677" s="150" t="s">
        <v>4316</v>
      </c>
      <c r="L2677" s="149" t="s">
        <v>647</v>
      </c>
      <c r="M2677" s="148" t="str">
        <f t="shared" si="41"/>
        <v>CAIXA REFERENCIAL COEFICIENTE DE REPRESENTATIVIDADE CONDULETE DE ALUMÍNIO, TIPO E, PARA ELETRODUTO DE AÇO GALVANIZADO DN 20 MM (3/4''), APARENTE - FORNECIMENTO E INSTALAÇÃO. AF_11/2016_P CAIXAS INSTALACAO ELETRICA/ELETRIFICACAO E ILUMINACAO EXTERNA</v>
      </c>
    </row>
    <row r="2678" spans="1:13" ht="15">
      <c r="A2678" s="149" t="s">
        <v>4039</v>
      </c>
      <c r="B2678" s="149" t="s">
        <v>4040</v>
      </c>
      <c r="C2678" s="149" t="s">
        <v>4280</v>
      </c>
      <c r="D2678" s="149" t="s">
        <v>4281</v>
      </c>
      <c r="E2678" s="150" t="s">
        <v>643</v>
      </c>
      <c r="F2678" s="149" t="s">
        <v>643</v>
      </c>
      <c r="G2678" s="151">
        <v>95780</v>
      </c>
      <c r="H2678" s="149" t="s">
        <v>4308</v>
      </c>
      <c r="I2678" s="149" t="s">
        <v>759</v>
      </c>
      <c r="J2678" s="149" t="s">
        <v>646</v>
      </c>
      <c r="K2678" s="150" t="s">
        <v>879</v>
      </c>
      <c r="L2678" s="149" t="s">
        <v>647</v>
      </c>
      <c r="M2678" s="148" t="str">
        <f t="shared" si="41"/>
        <v>CAIXA REFERENCIAL COEFICIENTE DE REPRESENTATIVIDADE CONDULETE DE ALUMÍNIO, TIPO B, PARA ELETRODUTO DE AÇO GALVANIZADO DN 25 MM (1''), APARENTE - FORNECIMENTO E INSTALAÇÃO. AF_11/2016_P CAIXAS INSTALACAO ELETRICA/ELETRIFICACAO E ILUMINACAO EXTERNA</v>
      </c>
    </row>
    <row r="2679" spans="1:13" ht="15">
      <c r="A2679" s="149" t="s">
        <v>4039</v>
      </c>
      <c r="B2679" s="149" t="s">
        <v>4040</v>
      </c>
      <c r="C2679" s="149" t="s">
        <v>4280</v>
      </c>
      <c r="D2679" s="149" t="s">
        <v>4281</v>
      </c>
      <c r="E2679" s="150" t="s">
        <v>643</v>
      </c>
      <c r="F2679" s="149" t="s">
        <v>643</v>
      </c>
      <c r="G2679" s="151">
        <v>95781</v>
      </c>
      <c r="H2679" s="149" t="s">
        <v>4310</v>
      </c>
      <c r="I2679" s="149" t="s">
        <v>759</v>
      </c>
      <c r="J2679" s="149" t="s">
        <v>646</v>
      </c>
      <c r="K2679" s="150" t="s">
        <v>10734</v>
      </c>
      <c r="L2679" s="149" t="s">
        <v>647</v>
      </c>
      <c r="M2679" s="148" t="str">
        <f t="shared" si="41"/>
        <v>CAIXA REFERENCIAL COEFICIENTE DE REPRESENTATIVIDADE CONDULETE DE ALUMÍNIO, TIPO C, PARA ELETRODUTO DE AÇO GALVANIZADO DN 25 MM (1''), APARENTE - FORNECIMENTO E INSTALAÇÃO. AF_11/2016_P CAIXAS INSTALACAO ELETRICA/ELETRIFICACAO E ILUMINACAO EXTERNA</v>
      </c>
    </row>
    <row r="2680" spans="1:13" ht="15">
      <c r="A2680" s="149" t="s">
        <v>4039</v>
      </c>
      <c r="B2680" s="149" t="s">
        <v>4040</v>
      </c>
      <c r="C2680" s="149" t="s">
        <v>4280</v>
      </c>
      <c r="D2680" s="149" t="s">
        <v>4281</v>
      </c>
      <c r="E2680" s="150" t="s">
        <v>643</v>
      </c>
      <c r="F2680" s="149" t="s">
        <v>643</v>
      </c>
      <c r="G2680" s="151">
        <v>95782</v>
      </c>
      <c r="H2680" s="149" t="s">
        <v>4312</v>
      </c>
      <c r="I2680" s="149" t="s">
        <v>759</v>
      </c>
      <c r="J2680" s="149" t="s">
        <v>646</v>
      </c>
      <c r="K2680" s="150" t="s">
        <v>5366</v>
      </c>
      <c r="L2680" s="149" t="s">
        <v>647</v>
      </c>
      <c r="M2680" s="148" t="str">
        <f t="shared" si="41"/>
        <v>CAIXA REFERENCIAL COEFICIENTE DE REPRESENTATIVIDADE CONDULETE DE ALUMÍNIO, TIPO E, ELETRODUTO DE AÇO GALVANIZADO DN 25 MM (1''), APARENTE - FORNECIMENTO E INSTALAÇÃO. AF_11/2016_P CAIXAS INSTALACAO ELETRICA/ELETRIFICACAO E ILUMINACAO EXTERNA</v>
      </c>
    </row>
    <row r="2681" spans="1:13" ht="15">
      <c r="A2681" s="149" t="s">
        <v>4039</v>
      </c>
      <c r="B2681" s="149" t="s">
        <v>4040</v>
      </c>
      <c r="C2681" s="149" t="s">
        <v>4280</v>
      </c>
      <c r="D2681" s="149" t="s">
        <v>4281</v>
      </c>
      <c r="E2681" s="150" t="s">
        <v>643</v>
      </c>
      <c r="F2681" s="149" t="s">
        <v>643</v>
      </c>
      <c r="G2681" s="151">
        <v>95785</v>
      </c>
      <c r="H2681" s="149" t="s">
        <v>4313</v>
      </c>
      <c r="I2681" s="149" t="s">
        <v>759</v>
      </c>
      <c r="J2681" s="149" t="s">
        <v>646</v>
      </c>
      <c r="K2681" s="150" t="s">
        <v>5268</v>
      </c>
      <c r="L2681" s="149" t="s">
        <v>647</v>
      </c>
      <c r="M2681" s="148" t="str">
        <f t="shared" si="41"/>
        <v>CAIXA REFERENCIAL COEFICIENTE DE REPRESENTATIVIDADE CONDULETE DE ALUMÍNIO, TIPO E, PARA ELETRODUTO DE AÇO GALVANIZADO DN 32 MM (1 1/4''), APARENTE - FORNECIMENTO E INSTALAÇÃO. AF_11/2016_P CAIXAS INSTALACAO ELETRICA/ELETRIFICACAO E ILUMINACAO EXTERNA</v>
      </c>
    </row>
    <row r="2682" spans="1:13" ht="15">
      <c r="A2682" s="149" t="s">
        <v>4039</v>
      </c>
      <c r="B2682" s="149" t="s">
        <v>4040</v>
      </c>
      <c r="C2682" s="149" t="s">
        <v>4280</v>
      </c>
      <c r="D2682" s="149" t="s">
        <v>4281</v>
      </c>
      <c r="E2682" s="150" t="s">
        <v>643</v>
      </c>
      <c r="F2682" s="149" t="s">
        <v>643</v>
      </c>
      <c r="G2682" s="151">
        <v>95787</v>
      </c>
      <c r="H2682" s="149" t="s">
        <v>4315</v>
      </c>
      <c r="I2682" s="149" t="s">
        <v>759</v>
      </c>
      <c r="J2682" s="149" t="s">
        <v>646</v>
      </c>
      <c r="K2682" s="150" t="s">
        <v>10735</v>
      </c>
      <c r="L2682" s="149" t="s">
        <v>647</v>
      </c>
      <c r="M2682" s="148" t="str">
        <f t="shared" si="41"/>
        <v>CAIXA REFERENCIAL COEFICIENTE DE REPRESENTATIVIDADE CONDULETE DE ALUMÍNIO, TIPO LR, PARA ELETRODUTO DE AÇO GALVANIZADO DN 20 MM (3/4''), APARENTE - FORNECIMENTO E INSTALAÇÃO. AF_11/2016_P CAIXAS INSTALACAO ELETRICA/ELETRIFICACAO E ILUMINACAO EXTERNA</v>
      </c>
    </row>
    <row r="2683" spans="1:13" ht="15">
      <c r="A2683" s="149" t="s">
        <v>4039</v>
      </c>
      <c r="B2683" s="149" t="s">
        <v>4040</v>
      </c>
      <c r="C2683" s="149" t="s">
        <v>4280</v>
      </c>
      <c r="D2683" s="149" t="s">
        <v>4281</v>
      </c>
      <c r="E2683" s="150" t="s">
        <v>643</v>
      </c>
      <c r="F2683" s="149" t="s">
        <v>643</v>
      </c>
      <c r="G2683" s="151">
        <v>95789</v>
      </c>
      <c r="H2683" s="149" t="s">
        <v>4317</v>
      </c>
      <c r="I2683" s="149" t="s">
        <v>759</v>
      </c>
      <c r="J2683" s="149" t="s">
        <v>646</v>
      </c>
      <c r="K2683" s="150" t="s">
        <v>9571</v>
      </c>
      <c r="L2683" s="149" t="s">
        <v>647</v>
      </c>
      <c r="M2683" s="148" t="str">
        <f t="shared" si="41"/>
        <v>CAIXA REFERENCIAL COEFICIENTE DE REPRESENTATIVIDADE CONDULETE DE ALUMÍNIO, TIPO LR, PARA ELETRODUTO DE AÇO GALVANIZADO DN 25 MM (1''), APARENTE - FORNECIMENTO E INSTALAÇÃO. AF_11/2016_P CAIXAS INSTALACAO ELETRICA/ELETRIFICACAO E ILUMINACAO EXTERNA</v>
      </c>
    </row>
    <row r="2684" spans="1:13" ht="15">
      <c r="A2684" s="149" t="s">
        <v>4039</v>
      </c>
      <c r="B2684" s="149" t="s">
        <v>4040</v>
      </c>
      <c r="C2684" s="149" t="s">
        <v>4280</v>
      </c>
      <c r="D2684" s="149" t="s">
        <v>4281</v>
      </c>
      <c r="E2684" s="150" t="s">
        <v>643</v>
      </c>
      <c r="F2684" s="149" t="s">
        <v>643</v>
      </c>
      <c r="G2684" s="151">
        <v>95791</v>
      </c>
      <c r="H2684" s="149" t="s">
        <v>4319</v>
      </c>
      <c r="I2684" s="149" t="s">
        <v>759</v>
      </c>
      <c r="J2684" s="149" t="s">
        <v>646</v>
      </c>
      <c r="K2684" s="150" t="s">
        <v>5322</v>
      </c>
      <c r="L2684" s="149" t="s">
        <v>647</v>
      </c>
      <c r="M2684" s="148" t="str">
        <f t="shared" si="41"/>
        <v>CAIXA REFERENCIAL COEFICIENTE DE REPRESENTATIVIDADE CONDULETE DE ALUMÍNIO, TIPO LR, PARA ELETRODUTO DE AÇO GALVANIZADO DN 32 MM (1 1/4''), APARENTE - FORNECIMENTO E INSTALAÇÃO. AF_11/2016_P CAIXAS INSTALACAO ELETRICA/ELETRIFICACAO E ILUMINACAO EXTERNA</v>
      </c>
    </row>
    <row r="2685" spans="1:13" ht="15">
      <c r="A2685" s="149" t="s">
        <v>4039</v>
      </c>
      <c r="B2685" s="149" t="s">
        <v>4040</v>
      </c>
      <c r="C2685" s="149" t="s">
        <v>4280</v>
      </c>
      <c r="D2685" s="149" t="s">
        <v>4281</v>
      </c>
      <c r="E2685" s="150" t="s">
        <v>643</v>
      </c>
      <c r="F2685" s="149" t="s">
        <v>643</v>
      </c>
      <c r="G2685" s="151">
        <v>95795</v>
      </c>
      <c r="H2685" s="149" t="s">
        <v>4321</v>
      </c>
      <c r="I2685" s="149" t="s">
        <v>759</v>
      </c>
      <c r="J2685" s="149" t="s">
        <v>646</v>
      </c>
      <c r="K2685" s="150" t="s">
        <v>10736</v>
      </c>
      <c r="L2685" s="149" t="s">
        <v>647</v>
      </c>
      <c r="M2685" s="148" t="str">
        <f t="shared" si="41"/>
        <v>CAIXA REFERENCIAL COEFICIENTE DE REPRESENTATIVIDADE CONDULETE DE ALUMÍNIO, TIPO T, PARA ELETRODUTO DE AÇO GALVANIZADO DN 20 MM (3/4''), APARENTE - FORNECIMENTO E INSTALAÇÃO. AF_11/2016_P CAIXAS INSTALACAO ELETRICA/ELETRIFICACAO E ILUMINACAO EXTERNA</v>
      </c>
    </row>
    <row r="2686" spans="1:13" ht="15">
      <c r="A2686" s="149" t="s">
        <v>4039</v>
      </c>
      <c r="B2686" s="149" t="s">
        <v>4040</v>
      </c>
      <c r="C2686" s="149" t="s">
        <v>4280</v>
      </c>
      <c r="D2686" s="149" t="s">
        <v>4281</v>
      </c>
      <c r="E2686" s="150" t="s">
        <v>643</v>
      </c>
      <c r="F2686" s="149" t="s">
        <v>643</v>
      </c>
      <c r="G2686" s="151">
        <v>95796</v>
      </c>
      <c r="H2686" s="149" t="s">
        <v>4323</v>
      </c>
      <c r="I2686" s="149" t="s">
        <v>759</v>
      </c>
      <c r="J2686" s="149" t="s">
        <v>646</v>
      </c>
      <c r="K2686" s="150" t="s">
        <v>4327</v>
      </c>
      <c r="L2686" s="149" t="s">
        <v>647</v>
      </c>
      <c r="M2686" s="148" t="str">
        <f t="shared" si="41"/>
        <v>CAIXA REFERENCIAL COEFICIENTE DE REPRESENTATIVIDADE CONDULETE DE ALUMÍNIO, TIPO T, PARA ELETRODUTO DE AÇO GALVANIZADO DN 25 MM (1''), APARENTE - FORNECIMENTO E INSTALAÇÃO. AF_11/2016_P CAIXAS INSTALACAO ELETRICA/ELETRIFICACAO E ILUMINACAO EXTERNA</v>
      </c>
    </row>
    <row r="2687" spans="1:13" ht="15">
      <c r="A2687" s="149" t="s">
        <v>4039</v>
      </c>
      <c r="B2687" s="149" t="s">
        <v>4040</v>
      </c>
      <c r="C2687" s="149" t="s">
        <v>4280</v>
      </c>
      <c r="D2687" s="149" t="s">
        <v>4281</v>
      </c>
      <c r="E2687" s="150" t="s">
        <v>643</v>
      </c>
      <c r="F2687" s="149" t="s">
        <v>643</v>
      </c>
      <c r="G2687" s="151">
        <v>95797</v>
      </c>
      <c r="H2687" s="149" t="s">
        <v>4324</v>
      </c>
      <c r="I2687" s="149" t="s">
        <v>759</v>
      </c>
      <c r="J2687" s="149" t="s">
        <v>646</v>
      </c>
      <c r="K2687" s="150" t="s">
        <v>847</v>
      </c>
      <c r="L2687" s="149" t="s">
        <v>647</v>
      </c>
      <c r="M2687" s="148" t="str">
        <f t="shared" si="41"/>
        <v>CAIXA REFERENCIAL COEFICIENTE DE REPRESENTATIVIDADE CONDULETE DE ALUMÍNIO, TIPO T, PARA ELETRODUTO DE AÇO GALVANIZADO DN 32 MM (1 1/4''), APARENTE - FORNECIMENTO E INSTALAÇÃO. AF_11/2016_P CAIXAS INSTALACAO ELETRICA/ELETRIFICACAO E ILUMINACAO EXTERNA</v>
      </c>
    </row>
    <row r="2688" spans="1:13" ht="15">
      <c r="A2688" s="149" t="s">
        <v>4039</v>
      </c>
      <c r="B2688" s="149" t="s">
        <v>4040</v>
      </c>
      <c r="C2688" s="149" t="s">
        <v>4280</v>
      </c>
      <c r="D2688" s="149" t="s">
        <v>4281</v>
      </c>
      <c r="E2688" s="150" t="s">
        <v>643</v>
      </c>
      <c r="F2688" s="149" t="s">
        <v>643</v>
      </c>
      <c r="G2688" s="151">
        <v>95801</v>
      </c>
      <c r="H2688" s="149" t="s">
        <v>4325</v>
      </c>
      <c r="I2688" s="149" t="s">
        <v>759</v>
      </c>
      <c r="J2688" s="149" t="s">
        <v>646</v>
      </c>
      <c r="K2688" s="150" t="s">
        <v>5261</v>
      </c>
      <c r="L2688" s="149" t="s">
        <v>647</v>
      </c>
      <c r="M2688" s="148" t="str">
        <f t="shared" si="41"/>
        <v>CAIXA REFERENCIAL COEFICIENTE DE REPRESENTATIVIDADE CONDULETE DE ALUMÍNIO, TIPO X, PARA ELETRODUTO DE AÇO GALVANIZADO DN 20 MM (3/4''), APARENTE - FORNECIMENTO E INSTALAÇÃO. AF_11/2016_P CAIXAS INSTALACAO ELETRICA/ELETRIFICACAO E ILUMINACAO EXTERNA</v>
      </c>
    </row>
    <row r="2689" spans="1:13" ht="15">
      <c r="A2689" s="149" t="s">
        <v>4039</v>
      </c>
      <c r="B2689" s="149" t="s">
        <v>4040</v>
      </c>
      <c r="C2689" s="149" t="s">
        <v>4280</v>
      </c>
      <c r="D2689" s="149" t="s">
        <v>4281</v>
      </c>
      <c r="E2689" s="150" t="s">
        <v>643</v>
      </c>
      <c r="F2689" s="149" t="s">
        <v>643</v>
      </c>
      <c r="G2689" s="151">
        <v>95802</v>
      </c>
      <c r="H2689" s="149" t="s">
        <v>4326</v>
      </c>
      <c r="I2689" s="149" t="s">
        <v>759</v>
      </c>
      <c r="J2689" s="149" t="s">
        <v>646</v>
      </c>
      <c r="K2689" s="150" t="s">
        <v>10737</v>
      </c>
      <c r="L2689" s="149" t="s">
        <v>647</v>
      </c>
      <c r="M2689" s="148" t="str">
        <f t="shared" si="41"/>
        <v>CAIXA REFERENCIAL COEFICIENTE DE REPRESENTATIVIDADE CONDULETE DE ALUMÍNIO, TIPO X, PARA ELETRODUTO DE AÇO GALVANIZADO DN 25 MM (1''), APARENTE - FORNECIMENTO E INSTALAÇÃO. AF_11/2016_P CAIXAS INSTALACAO ELETRICA/ELETRIFICACAO E ILUMINACAO EXTERNA</v>
      </c>
    </row>
    <row r="2690" spans="1:13" ht="15">
      <c r="A2690" s="149" t="s">
        <v>4039</v>
      </c>
      <c r="B2690" s="149" t="s">
        <v>4040</v>
      </c>
      <c r="C2690" s="149" t="s">
        <v>4280</v>
      </c>
      <c r="D2690" s="149" t="s">
        <v>4281</v>
      </c>
      <c r="E2690" s="150" t="s">
        <v>643</v>
      </c>
      <c r="F2690" s="149" t="s">
        <v>643</v>
      </c>
      <c r="G2690" s="151">
        <v>95803</v>
      </c>
      <c r="H2690" s="149" t="s">
        <v>4328</v>
      </c>
      <c r="I2690" s="149" t="s">
        <v>759</v>
      </c>
      <c r="J2690" s="149" t="s">
        <v>646</v>
      </c>
      <c r="K2690" s="150" t="s">
        <v>4899</v>
      </c>
      <c r="L2690" s="149" t="s">
        <v>647</v>
      </c>
      <c r="M2690" s="148" t="str">
        <f t="shared" si="41"/>
        <v>CAIXA REFERENCIAL COEFICIENTE DE REPRESENTATIVIDADE CONDULETE DE ALUMÍNIO, TIPO X, PARA ELETRODUTO DE AÇO GALVANIZADO DN 32 MM (1 1/4''), APARENTE - FORNECIMENTO E INSTALAÇÃO. AF_11/2016_P CAIXAS INSTALACAO ELETRICA/ELETRIFICACAO E ILUMINACAO EXTERNA</v>
      </c>
    </row>
    <row r="2691" spans="1:13" ht="15">
      <c r="A2691" s="149" t="s">
        <v>4039</v>
      </c>
      <c r="B2691" s="149" t="s">
        <v>4040</v>
      </c>
      <c r="C2691" s="149" t="s">
        <v>4280</v>
      </c>
      <c r="D2691" s="149" t="s">
        <v>4281</v>
      </c>
      <c r="E2691" s="150" t="s">
        <v>643</v>
      </c>
      <c r="F2691" s="149" t="s">
        <v>643</v>
      </c>
      <c r="G2691" s="151">
        <v>95804</v>
      </c>
      <c r="H2691" s="149" t="s">
        <v>4330</v>
      </c>
      <c r="I2691" s="149" t="s">
        <v>759</v>
      </c>
      <c r="J2691" s="149" t="s">
        <v>646</v>
      </c>
      <c r="K2691" s="150" t="s">
        <v>1393</v>
      </c>
      <c r="L2691" s="149" t="s">
        <v>647</v>
      </c>
      <c r="M2691" s="148" t="str">
        <f t="shared" si="41"/>
        <v>CAIXA REFERENCIAL COEFICIENTE DE REPRESENTATIVIDADE CONDULETE DE PVC, TIPO B, PARA ELETRODUTO DE PVC SOLDÁVEL DN 20 MM (1/2''), APARENTE - FORNECIMENTO E INSTALAÇÃO. AF_11/2016 CAIXAS INSTALACAO ELETRICA/ELETRIFICACAO E ILUMINACAO EXTERNA</v>
      </c>
    </row>
    <row r="2692" spans="1:13" ht="15">
      <c r="A2692" s="149" t="s">
        <v>4039</v>
      </c>
      <c r="B2692" s="149" t="s">
        <v>4040</v>
      </c>
      <c r="C2692" s="149" t="s">
        <v>4280</v>
      </c>
      <c r="D2692" s="149" t="s">
        <v>4281</v>
      </c>
      <c r="E2692" s="150" t="s">
        <v>643</v>
      </c>
      <c r="F2692" s="149" t="s">
        <v>643</v>
      </c>
      <c r="G2692" s="151">
        <v>95805</v>
      </c>
      <c r="H2692" s="149" t="s">
        <v>4331</v>
      </c>
      <c r="I2692" s="149" t="s">
        <v>759</v>
      </c>
      <c r="J2692" s="149" t="s">
        <v>646</v>
      </c>
      <c r="K2692" s="150" t="s">
        <v>2299</v>
      </c>
      <c r="L2692" s="149" t="s">
        <v>647</v>
      </c>
      <c r="M2692" s="148" t="str">
        <f t="shared" si="41"/>
        <v>CAIXA REFERENCIAL COEFICIENTE DE REPRESENTATIVIDADE CONDULETE DE PVC, TIPO B, PARA ELETRODUTO DE PVC SOLDÁVEL DN 25 MM (3/4''), APARENTE - FORNECIMENTO E INSTALAÇÃO. AF_11/2016 CAIXAS INSTALACAO ELETRICA/ELETRIFICACAO E ILUMINACAO EXTERNA</v>
      </c>
    </row>
    <row r="2693" spans="1:13" ht="15">
      <c r="A2693" s="149" t="s">
        <v>4039</v>
      </c>
      <c r="B2693" s="149" t="s">
        <v>4040</v>
      </c>
      <c r="C2693" s="149" t="s">
        <v>4280</v>
      </c>
      <c r="D2693" s="149" t="s">
        <v>4281</v>
      </c>
      <c r="E2693" s="150" t="s">
        <v>643</v>
      </c>
      <c r="F2693" s="149" t="s">
        <v>643</v>
      </c>
      <c r="G2693" s="151">
        <v>95806</v>
      </c>
      <c r="H2693" s="149" t="s">
        <v>4332</v>
      </c>
      <c r="I2693" s="149" t="s">
        <v>759</v>
      </c>
      <c r="J2693" s="149" t="s">
        <v>646</v>
      </c>
      <c r="K2693" s="150" t="s">
        <v>7682</v>
      </c>
      <c r="L2693" s="149" t="s">
        <v>647</v>
      </c>
      <c r="M2693" s="148" t="str">
        <f t="shared" si="41"/>
        <v>CAIXA REFERENCIAL COEFICIENTE DE REPRESENTATIVIDADE CONDULETE DE PVC, TIPO B, PARA ELETRODUTO DE PVC SOLDÁVEL DN 32 MM (1''), APARENTE - FORNECIMENTO E INSTALAÇÃO. AF_11/2016 CAIXAS INSTALACAO ELETRICA/ELETRIFICACAO E ILUMINACAO EXTERNA</v>
      </c>
    </row>
    <row r="2694" spans="1:13" ht="15">
      <c r="A2694" s="149" t="s">
        <v>4039</v>
      </c>
      <c r="B2694" s="149" t="s">
        <v>4040</v>
      </c>
      <c r="C2694" s="149" t="s">
        <v>4280</v>
      </c>
      <c r="D2694" s="149" t="s">
        <v>4281</v>
      </c>
      <c r="E2694" s="150" t="s">
        <v>643</v>
      </c>
      <c r="F2694" s="149" t="s">
        <v>643</v>
      </c>
      <c r="G2694" s="151">
        <v>95807</v>
      </c>
      <c r="H2694" s="149" t="s">
        <v>4333</v>
      </c>
      <c r="I2694" s="149" t="s">
        <v>759</v>
      </c>
      <c r="J2694" s="149" t="s">
        <v>646</v>
      </c>
      <c r="K2694" s="150" t="s">
        <v>1073</v>
      </c>
      <c r="L2694" s="149" t="s">
        <v>647</v>
      </c>
      <c r="M2694" s="148" t="str">
        <f t="shared" si="41"/>
        <v>CAIXA REFERENCIAL COEFICIENTE DE REPRESENTATIVIDADE CONDULETE DE PVC, TIPO LL, PARA ELETRODUTO DE PVC SOLDÁVEL DN 20 MM (1/2''), APARENTE - FORNECIMENTO E INSTALAÇÃO. AF_11/2016 CAIXAS INSTALACAO ELETRICA/ELETRIFICACAO E ILUMINACAO EXTERNA</v>
      </c>
    </row>
    <row r="2695" spans="1:13" ht="15">
      <c r="A2695" s="149" t="s">
        <v>4039</v>
      </c>
      <c r="B2695" s="149" t="s">
        <v>4040</v>
      </c>
      <c r="C2695" s="149" t="s">
        <v>4280</v>
      </c>
      <c r="D2695" s="149" t="s">
        <v>4281</v>
      </c>
      <c r="E2695" s="150" t="s">
        <v>643</v>
      </c>
      <c r="F2695" s="149" t="s">
        <v>643</v>
      </c>
      <c r="G2695" s="151">
        <v>95808</v>
      </c>
      <c r="H2695" s="149" t="s">
        <v>4335</v>
      </c>
      <c r="I2695" s="149" t="s">
        <v>759</v>
      </c>
      <c r="J2695" s="149" t="s">
        <v>646</v>
      </c>
      <c r="K2695" s="150" t="s">
        <v>7862</v>
      </c>
      <c r="L2695" s="149" t="s">
        <v>647</v>
      </c>
      <c r="M2695" s="148" t="str">
        <f t="shared" ref="M2695:M2758" si="42">CONCATENATE(L2695," ",J2695," ",H2695," ",C2695," ",A2695)</f>
        <v>CAIXA REFERENCIAL COEFICIENTE DE REPRESENTATIVIDADE CONDULETE DE PVC, TIPO LL, PARA ELETRODUTO DE PVC SOLDÁVEL DN 25 MM (3/4''), APARENTE - FORNECIMENTO E INSTALAÇÃO. AF_11/2016 CAIXAS INSTALACAO ELETRICA/ELETRIFICACAO E ILUMINACAO EXTERNA</v>
      </c>
    </row>
    <row r="2696" spans="1:13" ht="15">
      <c r="A2696" s="149" t="s">
        <v>4039</v>
      </c>
      <c r="B2696" s="149" t="s">
        <v>4040</v>
      </c>
      <c r="C2696" s="149" t="s">
        <v>4280</v>
      </c>
      <c r="D2696" s="149" t="s">
        <v>4281</v>
      </c>
      <c r="E2696" s="150" t="s">
        <v>643</v>
      </c>
      <c r="F2696" s="149" t="s">
        <v>643</v>
      </c>
      <c r="G2696" s="151">
        <v>95809</v>
      </c>
      <c r="H2696" s="149" t="s">
        <v>4336</v>
      </c>
      <c r="I2696" s="149" t="s">
        <v>759</v>
      </c>
      <c r="J2696" s="149" t="s">
        <v>646</v>
      </c>
      <c r="K2696" s="150" t="s">
        <v>10738</v>
      </c>
      <c r="L2696" s="149" t="s">
        <v>647</v>
      </c>
      <c r="M2696" s="148" t="str">
        <f t="shared" si="42"/>
        <v>CAIXA REFERENCIAL COEFICIENTE DE REPRESENTATIVIDADE CONDULETE DE PVC, TIPO LL, PARA ELETRODUTO DE PVC SOLDÁVEL DN 32 MM (1''), APARENTE - FORNECIMENTO E INSTALAÇÃO. AF_11/2016 CAIXAS INSTALACAO ELETRICA/ELETRIFICACAO E ILUMINACAO EXTERNA</v>
      </c>
    </row>
    <row r="2697" spans="1:13" ht="15">
      <c r="A2697" s="149" t="s">
        <v>4039</v>
      </c>
      <c r="B2697" s="149" t="s">
        <v>4040</v>
      </c>
      <c r="C2697" s="149" t="s">
        <v>4280</v>
      </c>
      <c r="D2697" s="149" t="s">
        <v>4281</v>
      </c>
      <c r="E2697" s="150" t="s">
        <v>643</v>
      </c>
      <c r="F2697" s="149" t="s">
        <v>643</v>
      </c>
      <c r="G2697" s="151">
        <v>95810</v>
      </c>
      <c r="H2697" s="149" t="s">
        <v>4337</v>
      </c>
      <c r="I2697" s="149" t="s">
        <v>759</v>
      </c>
      <c r="J2697" s="149" t="s">
        <v>646</v>
      </c>
      <c r="K2697" s="150" t="s">
        <v>10739</v>
      </c>
      <c r="L2697" s="149" t="s">
        <v>647</v>
      </c>
      <c r="M2697" s="148" t="str">
        <f t="shared" si="42"/>
        <v>CAIXA REFERENCIAL COEFICIENTE DE REPRESENTATIVIDADE CONDULETE DE PVC, TIPO LB, PARA ELETRODUTO DE PVC SOLDÁVEL DN 20 MM (1/2''), APARENTE - FORNECIMENTO E INSTALAÇÃO. AF_11/2016 CAIXAS INSTALACAO ELETRICA/ELETRIFICACAO E ILUMINACAO EXTERNA</v>
      </c>
    </row>
    <row r="2698" spans="1:13" ht="15">
      <c r="A2698" s="149" t="s">
        <v>4039</v>
      </c>
      <c r="B2698" s="149" t="s">
        <v>4040</v>
      </c>
      <c r="C2698" s="149" t="s">
        <v>4280</v>
      </c>
      <c r="D2698" s="149" t="s">
        <v>4281</v>
      </c>
      <c r="E2698" s="150" t="s">
        <v>643</v>
      </c>
      <c r="F2698" s="149" t="s">
        <v>643</v>
      </c>
      <c r="G2698" s="151">
        <v>95811</v>
      </c>
      <c r="H2698" s="149" t="s">
        <v>4339</v>
      </c>
      <c r="I2698" s="149" t="s">
        <v>759</v>
      </c>
      <c r="J2698" s="149" t="s">
        <v>646</v>
      </c>
      <c r="K2698" s="150" t="s">
        <v>10740</v>
      </c>
      <c r="L2698" s="149" t="s">
        <v>647</v>
      </c>
      <c r="M2698" s="148" t="str">
        <f t="shared" si="42"/>
        <v>CAIXA REFERENCIAL COEFICIENTE DE REPRESENTATIVIDADE CONDULETE DE PVC, TIPO LB, PARA ELETRODUTO DE PVC SOLDÁVEL DN 25 MM (3/4''), APARENTE - FORNECIMENTO E INSTALAÇÃO. AF_11/2016 CAIXAS INSTALACAO ELETRICA/ELETRIFICACAO E ILUMINACAO EXTERNA</v>
      </c>
    </row>
    <row r="2699" spans="1:13" ht="15">
      <c r="A2699" s="149" t="s">
        <v>4039</v>
      </c>
      <c r="B2699" s="149" t="s">
        <v>4040</v>
      </c>
      <c r="C2699" s="149" t="s">
        <v>4280</v>
      </c>
      <c r="D2699" s="149" t="s">
        <v>4281</v>
      </c>
      <c r="E2699" s="150" t="s">
        <v>643</v>
      </c>
      <c r="F2699" s="149" t="s">
        <v>643</v>
      </c>
      <c r="G2699" s="151">
        <v>95812</v>
      </c>
      <c r="H2699" s="149" t="s">
        <v>4341</v>
      </c>
      <c r="I2699" s="149" t="s">
        <v>759</v>
      </c>
      <c r="J2699" s="149" t="s">
        <v>646</v>
      </c>
      <c r="K2699" s="150" t="s">
        <v>10741</v>
      </c>
      <c r="L2699" s="149" t="s">
        <v>647</v>
      </c>
      <c r="M2699" s="148" t="str">
        <f t="shared" si="42"/>
        <v>CAIXA REFERENCIAL COEFICIENTE DE REPRESENTATIVIDADE CONDULETE DE PVC, TIPO LB, PARA ELETRODUTO DE PVC SOLDÁVEL DN 32 MM (1''), APARENTE - FORNECIMENTO E INSTALAÇÃO. AF_11/2016 CAIXAS INSTALACAO ELETRICA/ELETRIFICACAO E ILUMINACAO EXTERNA</v>
      </c>
    </row>
    <row r="2700" spans="1:13" ht="15">
      <c r="A2700" s="149" t="s">
        <v>4039</v>
      </c>
      <c r="B2700" s="149" t="s">
        <v>4040</v>
      </c>
      <c r="C2700" s="149" t="s">
        <v>4280</v>
      </c>
      <c r="D2700" s="149" t="s">
        <v>4281</v>
      </c>
      <c r="E2700" s="150" t="s">
        <v>643</v>
      </c>
      <c r="F2700" s="149" t="s">
        <v>643</v>
      </c>
      <c r="G2700" s="151">
        <v>95813</v>
      </c>
      <c r="H2700" s="149" t="s">
        <v>4343</v>
      </c>
      <c r="I2700" s="149" t="s">
        <v>759</v>
      </c>
      <c r="J2700" s="149" t="s">
        <v>646</v>
      </c>
      <c r="K2700" s="150" t="s">
        <v>10742</v>
      </c>
      <c r="L2700" s="149" t="s">
        <v>647</v>
      </c>
      <c r="M2700" s="148" t="str">
        <f t="shared" si="42"/>
        <v>CAIXA REFERENCIAL COEFICIENTE DE REPRESENTATIVIDADE CONDULETE DE PVC, TIPO TB, PARA ELETRODUTO DE PVC SOLDÁVEL DN 20 MM (1/2''), APARENTE - FORNECIMENTO E INSTALAÇÃO. AF_11/2016 CAIXAS INSTALACAO ELETRICA/ELETRIFICACAO E ILUMINACAO EXTERNA</v>
      </c>
    </row>
    <row r="2701" spans="1:13" ht="15">
      <c r="A2701" s="149" t="s">
        <v>4039</v>
      </c>
      <c r="B2701" s="149" t="s">
        <v>4040</v>
      </c>
      <c r="C2701" s="149" t="s">
        <v>4280</v>
      </c>
      <c r="D2701" s="149" t="s">
        <v>4281</v>
      </c>
      <c r="E2701" s="150" t="s">
        <v>643</v>
      </c>
      <c r="F2701" s="149" t="s">
        <v>643</v>
      </c>
      <c r="G2701" s="151">
        <v>95814</v>
      </c>
      <c r="H2701" s="149" t="s">
        <v>4345</v>
      </c>
      <c r="I2701" s="149" t="s">
        <v>759</v>
      </c>
      <c r="J2701" s="149" t="s">
        <v>646</v>
      </c>
      <c r="K2701" s="150" t="s">
        <v>10743</v>
      </c>
      <c r="L2701" s="149" t="s">
        <v>647</v>
      </c>
      <c r="M2701" s="148" t="str">
        <f t="shared" si="42"/>
        <v>CAIXA REFERENCIAL COEFICIENTE DE REPRESENTATIVIDADE CONDULETE DE PVC, TIPO TB, PARA ELETRODUTO DE PVC SOLDÁVEL DN 25 MM (3/4''), APARENTE - FORNECIMENTO E INSTALAÇÃO. AF_11/2016 CAIXAS INSTALACAO ELETRICA/ELETRIFICACAO E ILUMINACAO EXTERNA</v>
      </c>
    </row>
    <row r="2702" spans="1:13" ht="15">
      <c r="A2702" s="149" t="s">
        <v>4039</v>
      </c>
      <c r="B2702" s="149" t="s">
        <v>4040</v>
      </c>
      <c r="C2702" s="149" t="s">
        <v>4280</v>
      </c>
      <c r="D2702" s="149" t="s">
        <v>4281</v>
      </c>
      <c r="E2702" s="150" t="s">
        <v>643</v>
      </c>
      <c r="F2702" s="149" t="s">
        <v>643</v>
      </c>
      <c r="G2702" s="151">
        <v>95815</v>
      </c>
      <c r="H2702" s="149" t="s">
        <v>4346</v>
      </c>
      <c r="I2702" s="149" t="s">
        <v>759</v>
      </c>
      <c r="J2702" s="149" t="s">
        <v>646</v>
      </c>
      <c r="K2702" s="150" t="s">
        <v>10744</v>
      </c>
      <c r="L2702" s="149" t="s">
        <v>647</v>
      </c>
      <c r="M2702" s="148" t="str">
        <f t="shared" si="42"/>
        <v>CAIXA REFERENCIAL COEFICIENTE DE REPRESENTATIVIDADE CONDULETE DE PVC, TIPO TB, PARA ELETRODUTO DE PVC SOLDÁVEL DN 32 MM (1''), APARENTE - FORNECIMENTO E INSTALAÇÃO. AF_11/2016 CAIXAS INSTALACAO ELETRICA/ELETRIFICACAO E ILUMINACAO EXTERNA</v>
      </c>
    </row>
    <row r="2703" spans="1:13" ht="15">
      <c r="A2703" s="149" t="s">
        <v>4039</v>
      </c>
      <c r="B2703" s="149" t="s">
        <v>4040</v>
      </c>
      <c r="C2703" s="149" t="s">
        <v>4280</v>
      </c>
      <c r="D2703" s="149" t="s">
        <v>4281</v>
      </c>
      <c r="E2703" s="150" t="s">
        <v>643</v>
      </c>
      <c r="F2703" s="149" t="s">
        <v>643</v>
      </c>
      <c r="G2703" s="151">
        <v>95816</v>
      </c>
      <c r="H2703" s="149" t="s">
        <v>4348</v>
      </c>
      <c r="I2703" s="149" t="s">
        <v>759</v>
      </c>
      <c r="J2703" s="149" t="s">
        <v>646</v>
      </c>
      <c r="K2703" s="150" t="s">
        <v>10745</v>
      </c>
      <c r="L2703" s="149" t="s">
        <v>647</v>
      </c>
      <c r="M2703" s="148" t="str">
        <f t="shared" si="42"/>
        <v>CAIXA REFERENCIAL COEFICIENTE DE REPRESENTATIVIDADE CONDULETE DE PVC, TIPO X, PARA ELETRODUTO DE PVC SOLDÁVEL DN 20 MM (1/2''), APARENTE - FORNECIMENTO E INSTALAÇÃO. AF_11/2016 CAIXAS INSTALACAO ELETRICA/ELETRIFICACAO E ILUMINACAO EXTERNA</v>
      </c>
    </row>
    <row r="2704" spans="1:13" ht="15">
      <c r="A2704" s="149" t="s">
        <v>4039</v>
      </c>
      <c r="B2704" s="149" t="s">
        <v>4040</v>
      </c>
      <c r="C2704" s="149" t="s">
        <v>4280</v>
      </c>
      <c r="D2704" s="149" t="s">
        <v>4281</v>
      </c>
      <c r="E2704" s="150" t="s">
        <v>643</v>
      </c>
      <c r="F2704" s="149" t="s">
        <v>643</v>
      </c>
      <c r="G2704" s="151">
        <v>95817</v>
      </c>
      <c r="H2704" s="149" t="s">
        <v>4349</v>
      </c>
      <c r="I2704" s="149" t="s">
        <v>759</v>
      </c>
      <c r="J2704" s="149" t="s">
        <v>646</v>
      </c>
      <c r="K2704" s="150" t="s">
        <v>1698</v>
      </c>
      <c r="L2704" s="149" t="s">
        <v>647</v>
      </c>
      <c r="M2704" s="148" t="str">
        <f t="shared" si="42"/>
        <v>CAIXA REFERENCIAL COEFICIENTE DE REPRESENTATIVIDADE CONDULETE DE PVC, TIPO X, PARA ELETRODUTO DE PVC SOLDÁVEL DN 25 MM (3/4''), APARENTE - FORNECIMENTO E INSTALAÇÃO. AF_11/2016 CAIXAS INSTALACAO ELETRICA/ELETRIFICACAO E ILUMINACAO EXTERNA</v>
      </c>
    </row>
    <row r="2705" spans="1:13" ht="15">
      <c r="A2705" s="149" t="s">
        <v>4039</v>
      </c>
      <c r="B2705" s="149" t="s">
        <v>4040</v>
      </c>
      <c r="C2705" s="149" t="s">
        <v>4280</v>
      </c>
      <c r="D2705" s="149" t="s">
        <v>4281</v>
      </c>
      <c r="E2705" s="150" t="s">
        <v>643</v>
      </c>
      <c r="F2705" s="149" t="s">
        <v>643</v>
      </c>
      <c r="G2705" s="151">
        <v>95818</v>
      </c>
      <c r="H2705" s="149" t="s">
        <v>4350</v>
      </c>
      <c r="I2705" s="149" t="s">
        <v>759</v>
      </c>
      <c r="J2705" s="149" t="s">
        <v>646</v>
      </c>
      <c r="K2705" s="150" t="s">
        <v>10746</v>
      </c>
      <c r="L2705" s="149" t="s">
        <v>647</v>
      </c>
      <c r="M2705" s="148" t="str">
        <f t="shared" si="42"/>
        <v>CAIXA REFERENCIAL COEFICIENTE DE REPRESENTATIVIDADE CONDULETE DE PVC, TIPO X, PARA ELETRODUTO DE PVC SOLDÁVEL DN 32 MM (1''), APARENTE - FORNECIMENTO E INSTALAÇÃO. AF_11/2016 CAIXAS INSTALACAO ELETRICA/ELETRIFICACAO E ILUMINACAO EXTERNA</v>
      </c>
    </row>
    <row r="2706" spans="1:13" ht="15">
      <c r="A2706" s="149" t="s">
        <v>4039</v>
      </c>
      <c r="B2706" s="149" t="s">
        <v>4040</v>
      </c>
      <c r="C2706" s="149" t="s">
        <v>4280</v>
      </c>
      <c r="D2706" s="149" t="s">
        <v>4281</v>
      </c>
      <c r="E2706" s="150" t="s">
        <v>643</v>
      </c>
      <c r="F2706" s="149" t="s">
        <v>643</v>
      </c>
      <c r="G2706" s="151">
        <v>97886</v>
      </c>
      <c r="H2706" s="149" t="s">
        <v>4351</v>
      </c>
      <c r="I2706" s="149" t="s">
        <v>759</v>
      </c>
      <c r="J2706" s="149" t="s">
        <v>726</v>
      </c>
      <c r="K2706" s="150" t="s">
        <v>10747</v>
      </c>
      <c r="L2706" s="149" t="s">
        <v>647</v>
      </c>
      <c r="M2706" s="148" t="str">
        <f t="shared" si="42"/>
        <v>CAIXA REFERENCIAL ATRIBUÍDO SÃO PAULO CAIXA ENTERRADA ELÉTRICA RETANGULAR, EM ALVENARIA COM TIJOLOS CERÂMICOS MACIÇOS, FUNDO COM BRITA, DIMENSÕES INTERNAS: 0,3X0,3X0,3 M. AF_05/2018 CAIXAS INSTALACAO ELETRICA/ELETRIFICACAO E ILUMINACAO EXTERNA</v>
      </c>
    </row>
    <row r="2707" spans="1:13" ht="15">
      <c r="A2707" s="149" t="s">
        <v>4039</v>
      </c>
      <c r="B2707" s="149" t="s">
        <v>4040</v>
      </c>
      <c r="C2707" s="149" t="s">
        <v>4280</v>
      </c>
      <c r="D2707" s="149" t="s">
        <v>4281</v>
      </c>
      <c r="E2707" s="150" t="s">
        <v>643</v>
      </c>
      <c r="F2707" s="149" t="s">
        <v>643</v>
      </c>
      <c r="G2707" s="151">
        <v>97887</v>
      </c>
      <c r="H2707" s="149" t="s">
        <v>4352</v>
      </c>
      <c r="I2707" s="149" t="s">
        <v>759</v>
      </c>
      <c r="J2707" s="149" t="s">
        <v>726</v>
      </c>
      <c r="K2707" s="150" t="s">
        <v>10748</v>
      </c>
      <c r="L2707" s="149" t="s">
        <v>647</v>
      </c>
      <c r="M2707" s="148" t="str">
        <f t="shared" si="42"/>
        <v>CAIXA REFERENCIAL ATRIBUÍDO SÃO PAULO CAIXA ENTERRADA ELÉTRICA RETANGULAR, EM ALVENARIA COM TIJOLOS CERÂMICOS MACIÇOS, FUNDO COM BRITA, DIMENSÕES INTERNAS: 0,4X0,4X0,4 M. AF_05/2018 CAIXAS INSTALACAO ELETRICA/ELETRIFICACAO E ILUMINACAO EXTERNA</v>
      </c>
    </row>
    <row r="2708" spans="1:13" ht="15">
      <c r="A2708" s="149" t="s">
        <v>4039</v>
      </c>
      <c r="B2708" s="149" t="s">
        <v>4040</v>
      </c>
      <c r="C2708" s="149" t="s">
        <v>4280</v>
      </c>
      <c r="D2708" s="149" t="s">
        <v>4281</v>
      </c>
      <c r="E2708" s="150" t="s">
        <v>643</v>
      </c>
      <c r="F2708" s="149" t="s">
        <v>643</v>
      </c>
      <c r="G2708" s="151">
        <v>97888</v>
      </c>
      <c r="H2708" s="149" t="s">
        <v>4353</v>
      </c>
      <c r="I2708" s="149" t="s">
        <v>759</v>
      </c>
      <c r="J2708" s="149" t="s">
        <v>726</v>
      </c>
      <c r="K2708" s="150" t="s">
        <v>10749</v>
      </c>
      <c r="L2708" s="149" t="s">
        <v>647</v>
      </c>
      <c r="M2708" s="148" t="str">
        <f t="shared" si="42"/>
        <v>CAIXA REFERENCIAL ATRIBUÍDO SÃO PAULO CAIXA ENTERRADA ELÉTRICA RETANGULAR, EM ALVENARIA COM TIJOLOS CERÂMICOS MACIÇOS, FUNDO COM BRITA, DIMENSÕES INTERNAS: 0,6X0,6X0,6 M. AF_05/2018 CAIXAS INSTALACAO ELETRICA/ELETRIFICACAO E ILUMINACAO EXTERNA</v>
      </c>
    </row>
    <row r="2709" spans="1:13" ht="15">
      <c r="A2709" s="149" t="s">
        <v>4039</v>
      </c>
      <c r="B2709" s="149" t="s">
        <v>4040</v>
      </c>
      <c r="C2709" s="149" t="s">
        <v>4280</v>
      </c>
      <c r="D2709" s="149" t="s">
        <v>4281</v>
      </c>
      <c r="E2709" s="150" t="s">
        <v>643</v>
      </c>
      <c r="F2709" s="149" t="s">
        <v>643</v>
      </c>
      <c r="G2709" s="151">
        <v>97889</v>
      </c>
      <c r="H2709" s="149" t="s">
        <v>4354</v>
      </c>
      <c r="I2709" s="149" t="s">
        <v>759</v>
      </c>
      <c r="J2709" s="149" t="s">
        <v>726</v>
      </c>
      <c r="K2709" s="150" t="s">
        <v>10750</v>
      </c>
      <c r="L2709" s="149" t="s">
        <v>647</v>
      </c>
      <c r="M2709" s="148" t="str">
        <f t="shared" si="42"/>
        <v>CAIXA REFERENCIAL ATRIBUÍDO SÃO PAULO CAIXA ENTERRADA ELÉTRICA RETANGULAR, EM ALVENARIA COM TIJOLOS CERÂMICOS MACIÇOS, FUNDO COM BRITA, DIMENSÕES INTERNAS: 0,8X0,8X0,6 M. AF_05/2018 CAIXAS INSTALACAO ELETRICA/ELETRIFICACAO E ILUMINACAO EXTERNA</v>
      </c>
    </row>
    <row r="2710" spans="1:13" ht="15">
      <c r="A2710" s="149" t="s">
        <v>4039</v>
      </c>
      <c r="B2710" s="149" t="s">
        <v>4040</v>
      </c>
      <c r="C2710" s="149" t="s">
        <v>4280</v>
      </c>
      <c r="D2710" s="149" t="s">
        <v>4281</v>
      </c>
      <c r="E2710" s="150" t="s">
        <v>643</v>
      </c>
      <c r="F2710" s="149" t="s">
        <v>643</v>
      </c>
      <c r="G2710" s="151">
        <v>97890</v>
      </c>
      <c r="H2710" s="149" t="s">
        <v>4355</v>
      </c>
      <c r="I2710" s="149" t="s">
        <v>759</v>
      </c>
      <c r="J2710" s="149" t="s">
        <v>726</v>
      </c>
      <c r="K2710" s="150" t="s">
        <v>10751</v>
      </c>
      <c r="L2710" s="149" t="s">
        <v>647</v>
      </c>
      <c r="M2710" s="148" t="str">
        <f t="shared" si="42"/>
        <v>CAIXA REFERENCIAL ATRIBUÍDO SÃO PAULO CAIXA ENTERRADA ELÉTRICA RETANGULAR, EM ALVENARIA COM TIJOLOS CERÂMICOS MACIÇOS, FUNDO COM BRITA, DIMENSÕES INTERNAS: 1X1X0,6 M. AF_05/2018 CAIXAS INSTALACAO ELETRICA/ELETRIFICACAO E ILUMINACAO EXTERNA</v>
      </c>
    </row>
    <row r="2711" spans="1:13" ht="15">
      <c r="A2711" s="149" t="s">
        <v>4039</v>
      </c>
      <c r="B2711" s="149" t="s">
        <v>4040</v>
      </c>
      <c r="C2711" s="149" t="s">
        <v>4280</v>
      </c>
      <c r="D2711" s="149" t="s">
        <v>4281</v>
      </c>
      <c r="E2711" s="150" t="s">
        <v>643</v>
      </c>
      <c r="F2711" s="149" t="s">
        <v>643</v>
      </c>
      <c r="G2711" s="151">
        <v>97891</v>
      </c>
      <c r="H2711" s="149" t="s">
        <v>4356</v>
      </c>
      <c r="I2711" s="149" t="s">
        <v>759</v>
      </c>
      <c r="J2711" s="149" t="s">
        <v>726</v>
      </c>
      <c r="K2711" s="150" t="s">
        <v>10752</v>
      </c>
      <c r="L2711" s="149" t="s">
        <v>647</v>
      </c>
      <c r="M2711" s="148" t="str">
        <f t="shared" si="42"/>
        <v>CAIXA REFERENCIAL ATRIBUÍDO SÃO PAULO CAIXA ENTERRADA ELÉTRICA RETANGULAR, EM ALVENARIA COM BLOCOS DE CONCRETO, FUNDO COM BRITA, DIMENSÕES INTERNAS: 0,4X0,4X0,4 M. AF_05/2018 CAIXAS INSTALACAO ELETRICA/ELETRIFICACAO E ILUMINACAO EXTERNA</v>
      </c>
    </row>
    <row r="2712" spans="1:13" ht="15">
      <c r="A2712" s="149" t="s">
        <v>4039</v>
      </c>
      <c r="B2712" s="149" t="s">
        <v>4040</v>
      </c>
      <c r="C2712" s="149" t="s">
        <v>4280</v>
      </c>
      <c r="D2712" s="149" t="s">
        <v>4281</v>
      </c>
      <c r="E2712" s="150" t="s">
        <v>643</v>
      </c>
      <c r="F2712" s="149" t="s">
        <v>643</v>
      </c>
      <c r="G2712" s="151">
        <v>97892</v>
      </c>
      <c r="H2712" s="149" t="s">
        <v>4357</v>
      </c>
      <c r="I2712" s="149" t="s">
        <v>759</v>
      </c>
      <c r="J2712" s="149" t="s">
        <v>726</v>
      </c>
      <c r="K2712" s="150" t="s">
        <v>10753</v>
      </c>
      <c r="L2712" s="149" t="s">
        <v>647</v>
      </c>
      <c r="M2712" s="148" t="str">
        <f t="shared" si="42"/>
        <v>CAIXA REFERENCIAL ATRIBUÍDO SÃO PAULO CAIXA ENTERRADA ELÉTRICA RETANGULAR, EM ALVENARIA COM BLOCOS DE CONCRETO, FUNDO COM BRITA, DIMENSÕES INTERNAS: 0,6X0,6X0,6 M. AF_05/2018 CAIXAS INSTALACAO ELETRICA/ELETRIFICACAO E ILUMINACAO EXTERNA</v>
      </c>
    </row>
    <row r="2713" spans="1:13" ht="15">
      <c r="A2713" s="149" t="s">
        <v>4039</v>
      </c>
      <c r="B2713" s="149" t="s">
        <v>4040</v>
      </c>
      <c r="C2713" s="149" t="s">
        <v>4280</v>
      </c>
      <c r="D2713" s="149" t="s">
        <v>4281</v>
      </c>
      <c r="E2713" s="150" t="s">
        <v>643</v>
      </c>
      <c r="F2713" s="149" t="s">
        <v>643</v>
      </c>
      <c r="G2713" s="151">
        <v>97893</v>
      </c>
      <c r="H2713" s="149" t="s">
        <v>4358</v>
      </c>
      <c r="I2713" s="149" t="s">
        <v>759</v>
      </c>
      <c r="J2713" s="149" t="s">
        <v>726</v>
      </c>
      <c r="K2713" s="150" t="s">
        <v>10754</v>
      </c>
      <c r="L2713" s="149" t="s">
        <v>647</v>
      </c>
      <c r="M2713" s="148" t="str">
        <f t="shared" si="42"/>
        <v>CAIXA REFERENCIAL ATRIBUÍDO SÃO PAULO CAIXA ENTERRADA ELÉTRICA RETANGULAR, EM ALVENARIA COM BLOCOS DE CONCRETO, FUNDO COM BRITA, DIMENSÕES INTERNAS: 0,8X0,8X0,6 M. AF_05/2018 CAIXAS INSTALACAO ELETRICA/ELETRIFICACAO E ILUMINACAO EXTERNA</v>
      </c>
    </row>
    <row r="2714" spans="1:13" ht="15">
      <c r="A2714" s="149" t="s">
        <v>4039</v>
      </c>
      <c r="B2714" s="149" t="s">
        <v>4040</v>
      </c>
      <c r="C2714" s="149" t="s">
        <v>4280</v>
      </c>
      <c r="D2714" s="149" t="s">
        <v>4281</v>
      </c>
      <c r="E2714" s="150" t="s">
        <v>643</v>
      </c>
      <c r="F2714" s="149" t="s">
        <v>643</v>
      </c>
      <c r="G2714" s="151">
        <v>97894</v>
      </c>
      <c r="H2714" s="149" t="s">
        <v>4359</v>
      </c>
      <c r="I2714" s="149" t="s">
        <v>759</v>
      </c>
      <c r="J2714" s="149" t="s">
        <v>726</v>
      </c>
      <c r="K2714" s="150" t="s">
        <v>10755</v>
      </c>
      <c r="L2714" s="149" t="s">
        <v>647</v>
      </c>
      <c r="M2714" s="148" t="str">
        <f t="shared" si="42"/>
        <v>CAIXA REFERENCIAL ATRIBUÍDO SÃO PAULO CAIXA ENTERRADA ELÉTRICA RETANGULAR, EM ALVENARIA COM BLOCOS DE CONCRETO, FUNDO COM BRITA, DIMENSÕES INTERNAS: 1X1X0,6 M. AF_05/2018 CAIXAS INSTALACAO ELETRICA/ELETRIFICACAO E ILUMINACAO EXTERNA</v>
      </c>
    </row>
    <row r="2715" spans="1:13" ht="15">
      <c r="A2715" s="149" t="s">
        <v>4039</v>
      </c>
      <c r="B2715" s="149" t="s">
        <v>4040</v>
      </c>
      <c r="C2715" s="149" t="s">
        <v>4360</v>
      </c>
      <c r="D2715" s="149" t="s">
        <v>4361</v>
      </c>
      <c r="E2715" s="150" t="s">
        <v>643</v>
      </c>
      <c r="F2715" s="149" t="s">
        <v>643</v>
      </c>
      <c r="G2715" s="151">
        <v>68066</v>
      </c>
      <c r="H2715" s="149" t="s">
        <v>4362</v>
      </c>
      <c r="I2715" s="149" t="s">
        <v>759</v>
      </c>
      <c r="J2715" s="149" t="s">
        <v>726</v>
      </c>
      <c r="K2715" s="150" t="s">
        <v>10756</v>
      </c>
      <c r="L2715" s="149" t="s">
        <v>647</v>
      </c>
      <c r="M2715" s="148" t="str">
        <f t="shared" si="42"/>
        <v>CAIXA REFERENCIAL ATRIBUÍDO SÃO PAULO CAIXA DE PROTECAO PARA MEDIDOR MONOFASICO, FORNECIMENTO E INSTALACAO QUADROS/DISJUNTORES INSTALACAO ELETRICA/ELETRIFICACAO E ILUMINACAO EXTERNA</v>
      </c>
    </row>
    <row r="2716" spans="1:13" ht="15">
      <c r="A2716" s="149" t="s">
        <v>4039</v>
      </c>
      <c r="B2716" s="149" t="s">
        <v>4040</v>
      </c>
      <c r="C2716" s="149" t="s">
        <v>4360</v>
      </c>
      <c r="D2716" s="149" t="s">
        <v>4361</v>
      </c>
      <c r="E2716" s="150" t="s">
        <v>643</v>
      </c>
      <c r="F2716" s="149" t="s">
        <v>643</v>
      </c>
      <c r="G2716" s="151">
        <v>72319</v>
      </c>
      <c r="H2716" s="149" t="s">
        <v>4363</v>
      </c>
      <c r="I2716" s="149" t="s">
        <v>759</v>
      </c>
      <c r="J2716" s="149" t="s">
        <v>646</v>
      </c>
      <c r="K2716" s="150" t="s">
        <v>10757</v>
      </c>
      <c r="L2716" s="149" t="s">
        <v>647</v>
      </c>
      <c r="M2716" s="148" t="str">
        <f t="shared" si="42"/>
        <v>CAIXA REFERENCIAL COEFICIENTE DE REPRESENTATIVIDADE DISJUNTOR BAIXA TENSAO TRIPOLAR A SECO  800A/600V, INCLUSIVE ELETROTÉCNICO QUADROS/DISJUNTORES INSTALACAO ELETRICA/ELETRIFICACAO E ILUMINACAO EXTERNA</v>
      </c>
    </row>
    <row r="2717" spans="1:13" ht="15">
      <c r="A2717" s="149" t="s">
        <v>4039</v>
      </c>
      <c r="B2717" s="149" t="s">
        <v>4040</v>
      </c>
      <c r="C2717" s="149" t="s">
        <v>4360</v>
      </c>
      <c r="D2717" s="149" t="s">
        <v>4361</v>
      </c>
      <c r="E2717" s="150" t="s">
        <v>643</v>
      </c>
      <c r="F2717" s="149" t="s">
        <v>643</v>
      </c>
      <c r="G2717" s="151">
        <v>72341</v>
      </c>
      <c r="H2717" s="149" t="s">
        <v>4364</v>
      </c>
      <c r="I2717" s="149" t="s">
        <v>759</v>
      </c>
      <c r="J2717" s="149" t="s">
        <v>646</v>
      </c>
      <c r="K2717" s="150" t="s">
        <v>10758</v>
      </c>
      <c r="L2717" s="149" t="s">
        <v>647</v>
      </c>
      <c r="M2717" s="148" t="str">
        <f t="shared" si="42"/>
        <v>CAIXA REFERENCIAL COEFICIENTE DE REPRESENTATIVIDADE CONTATOR TRIPOLAR I NOMINAL 12A - FORNECIMENTO E INSTALACAO INCLUSIVE ELETROTÉCNICO QUADROS/DISJUNTORES INSTALACAO ELETRICA/ELETRIFICACAO E ILUMINACAO EXTERNA</v>
      </c>
    </row>
    <row r="2718" spans="1:13" ht="15">
      <c r="A2718" s="149" t="s">
        <v>4039</v>
      </c>
      <c r="B2718" s="149" t="s">
        <v>4040</v>
      </c>
      <c r="C2718" s="149" t="s">
        <v>4360</v>
      </c>
      <c r="D2718" s="149" t="s">
        <v>4361</v>
      </c>
      <c r="E2718" s="150" t="s">
        <v>643</v>
      </c>
      <c r="F2718" s="149" t="s">
        <v>643</v>
      </c>
      <c r="G2718" s="151">
        <v>72343</v>
      </c>
      <c r="H2718" s="149" t="s">
        <v>4365</v>
      </c>
      <c r="I2718" s="149" t="s">
        <v>759</v>
      </c>
      <c r="J2718" s="149" t="s">
        <v>646</v>
      </c>
      <c r="K2718" s="150" t="s">
        <v>10759</v>
      </c>
      <c r="L2718" s="149" t="s">
        <v>647</v>
      </c>
      <c r="M2718" s="148" t="str">
        <f t="shared" si="42"/>
        <v>CAIXA REFERENCIAL COEFICIENTE DE REPRESENTATIVIDADE CONTATOR TRIPOLAR I NOMINAL 22A - FORNECIMENTO E INSTALACAO INCLUSIVE ELETROTÉCNICO QUADROS/DISJUNTORES INSTALACAO ELETRICA/ELETRIFICACAO E ILUMINACAO EXTERNA</v>
      </c>
    </row>
    <row r="2719" spans="1:13" ht="15">
      <c r="A2719" s="149" t="s">
        <v>4039</v>
      </c>
      <c r="B2719" s="149" t="s">
        <v>4040</v>
      </c>
      <c r="C2719" s="149" t="s">
        <v>4360</v>
      </c>
      <c r="D2719" s="149" t="s">
        <v>4361</v>
      </c>
      <c r="E2719" s="150" t="s">
        <v>643</v>
      </c>
      <c r="F2719" s="149" t="s">
        <v>643</v>
      </c>
      <c r="G2719" s="151">
        <v>72344</v>
      </c>
      <c r="H2719" s="149" t="s">
        <v>4366</v>
      </c>
      <c r="I2719" s="149" t="s">
        <v>759</v>
      </c>
      <c r="J2719" s="149" t="s">
        <v>646</v>
      </c>
      <c r="K2719" s="150" t="s">
        <v>10760</v>
      </c>
      <c r="L2719" s="149" t="s">
        <v>647</v>
      </c>
      <c r="M2719" s="148" t="str">
        <f t="shared" si="42"/>
        <v>CAIXA REFERENCIAL COEFICIENTE DE REPRESENTATIVIDADE CONTATOR TRIPOLAR I NOMINAL 36A - FORNECIMENTO E INSTALACAO INCLUSIVE ELETROTÉCNICO QUADROS/DISJUNTORES INSTALACAO ELETRICA/ELETRIFICACAO E ILUMINACAO EXTERNA</v>
      </c>
    </row>
    <row r="2720" spans="1:13" ht="15">
      <c r="A2720" s="149" t="s">
        <v>4039</v>
      </c>
      <c r="B2720" s="149" t="s">
        <v>4040</v>
      </c>
      <c r="C2720" s="149" t="s">
        <v>4360</v>
      </c>
      <c r="D2720" s="149" t="s">
        <v>4361</v>
      </c>
      <c r="E2720" s="150" t="s">
        <v>643</v>
      </c>
      <c r="F2720" s="149" t="s">
        <v>643</v>
      </c>
      <c r="G2720" s="151">
        <v>72345</v>
      </c>
      <c r="H2720" s="149" t="s">
        <v>4367</v>
      </c>
      <c r="I2720" s="149" t="s">
        <v>759</v>
      </c>
      <c r="J2720" s="149" t="s">
        <v>646</v>
      </c>
      <c r="K2720" s="150" t="s">
        <v>10761</v>
      </c>
      <c r="L2720" s="149" t="s">
        <v>647</v>
      </c>
      <c r="M2720" s="148" t="str">
        <f t="shared" si="42"/>
        <v>CAIXA REFERENCIAL COEFICIENTE DE REPRESENTATIVIDADE CONTATOR TRIPOLAR I NOMIMAL 94A - FORNECIMENTO E INSTALACAO INCLUSIVE ELETROTÉCNICO QUADROS/DISJUNTORES INSTALACAO ELETRICA/ELETRIFICACAO E ILUMINACAO EXTERNA</v>
      </c>
    </row>
    <row r="2721" spans="1:13" ht="15">
      <c r="A2721" s="149" t="s">
        <v>4039</v>
      </c>
      <c r="B2721" s="149" t="s">
        <v>4040</v>
      </c>
      <c r="C2721" s="149" t="s">
        <v>4360</v>
      </c>
      <c r="D2721" s="149" t="s">
        <v>4361</v>
      </c>
      <c r="E2721" s="150">
        <v>74130</v>
      </c>
      <c r="F2721" s="149" t="s">
        <v>156</v>
      </c>
      <c r="G2721" s="151" t="s">
        <v>157</v>
      </c>
      <c r="H2721" s="149" t="s">
        <v>4368</v>
      </c>
      <c r="I2721" s="149" t="s">
        <v>759</v>
      </c>
      <c r="J2721" s="149" t="s">
        <v>1046</v>
      </c>
      <c r="K2721" s="150" t="s">
        <v>6778</v>
      </c>
      <c r="L2721" s="149" t="s">
        <v>647</v>
      </c>
      <c r="M2721" s="148" t="str">
        <f t="shared" si="42"/>
        <v>CAIXA REFERENCIAL COLETADO DISJUNTOR TERMOMAGNETICO MONOPOLAR PADRAO NEMA (AMERICANO) 10 A 30A 240V, FORNECIMENTO E INSTALACAO QUADROS/DISJUNTORES INSTALACAO ELETRICA/ELETRIFICACAO E ILUMINACAO EXTERNA</v>
      </c>
    </row>
    <row r="2722" spans="1:13" ht="15">
      <c r="A2722" s="149" t="s">
        <v>4039</v>
      </c>
      <c r="B2722" s="149" t="s">
        <v>4040</v>
      </c>
      <c r="C2722" s="149" t="s">
        <v>4360</v>
      </c>
      <c r="D2722" s="149" t="s">
        <v>4361</v>
      </c>
      <c r="E2722" s="150">
        <v>74130</v>
      </c>
      <c r="F2722" s="149" t="s">
        <v>156</v>
      </c>
      <c r="G2722" s="151" t="s">
        <v>4370</v>
      </c>
      <c r="H2722" s="149" t="s">
        <v>4371</v>
      </c>
      <c r="I2722" s="149" t="s">
        <v>759</v>
      </c>
      <c r="J2722" s="149" t="s">
        <v>646</v>
      </c>
      <c r="K2722" s="150" t="s">
        <v>10762</v>
      </c>
      <c r="L2722" s="149" t="s">
        <v>647</v>
      </c>
      <c r="M2722" s="148" t="str">
        <f t="shared" si="42"/>
        <v>CAIXA REFERENCIAL COEFICIENTE DE REPRESENTATIVIDADE DISJUNTOR TERMOMAGNETICO MONOPOLAR PADRAO NEMA (AMERICANO) 35 A 50A 240V, FORNECIMENTO E INSTALACAO QUADROS/DISJUNTORES INSTALACAO ELETRICA/ELETRIFICACAO E ILUMINACAO EXTERNA</v>
      </c>
    </row>
    <row r="2723" spans="1:13" ht="15">
      <c r="A2723" s="149" t="s">
        <v>4039</v>
      </c>
      <c r="B2723" s="149" t="s">
        <v>4040</v>
      </c>
      <c r="C2723" s="149" t="s">
        <v>4360</v>
      </c>
      <c r="D2723" s="149" t="s">
        <v>4361</v>
      </c>
      <c r="E2723" s="150">
        <v>74130</v>
      </c>
      <c r="F2723" s="149" t="s">
        <v>156</v>
      </c>
      <c r="G2723" s="151" t="s">
        <v>4372</v>
      </c>
      <c r="H2723" s="149" t="s">
        <v>4373</v>
      </c>
      <c r="I2723" s="149" t="s">
        <v>759</v>
      </c>
      <c r="J2723" s="149" t="s">
        <v>646</v>
      </c>
      <c r="K2723" s="150" t="s">
        <v>10763</v>
      </c>
      <c r="L2723" s="149" t="s">
        <v>647</v>
      </c>
      <c r="M2723" s="148" t="str">
        <f t="shared" si="42"/>
        <v>CAIXA REFERENCIAL COEFICIENTE DE REPRESENTATIVIDADE DISJUNTOR TERMOMAGNETICO BIPOLAR PADRAO NEMA (AMERICANO) 10 A 50A 240V, FORNECIMENTO E INSTALACAO QUADROS/DISJUNTORES INSTALACAO ELETRICA/ELETRIFICACAO E ILUMINACAO EXTERNA</v>
      </c>
    </row>
    <row r="2724" spans="1:13" ht="15">
      <c r="A2724" s="149" t="s">
        <v>4039</v>
      </c>
      <c r="B2724" s="149" t="s">
        <v>4040</v>
      </c>
      <c r="C2724" s="149" t="s">
        <v>4360</v>
      </c>
      <c r="D2724" s="149" t="s">
        <v>4361</v>
      </c>
      <c r="E2724" s="150">
        <v>74130</v>
      </c>
      <c r="F2724" s="149" t="s">
        <v>156</v>
      </c>
      <c r="G2724" s="151" t="s">
        <v>4375</v>
      </c>
      <c r="H2724" s="149" t="s">
        <v>4376</v>
      </c>
      <c r="I2724" s="149" t="s">
        <v>759</v>
      </c>
      <c r="J2724" s="149" t="s">
        <v>646</v>
      </c>
      <c r="K2724" s="150" t="s">
        <v>10764</v>
      </c>
      <c r="L2724" s="149" t="s">
        <v>647</v>
      </c>
      <c r="M2724" s="148" t="str">
        <f t="shared" si="42"/>
        <v>CAIXA REFERENCIAL COEFICIENTE DE REPRESENTATIVIDADE DISJUNTOR TERMOMAGNETICO TRIPOLAR PADRAO NEMA (AMERICANO) 10 A 50A 240V, FORNECIMENTO E INSTALACAO QUADROS/DISJUNTORES INSTALACAO ELETRICA/ELETRIFICACAO E ILUMINACAO EXTERNA</v>
      </c>
    </row>
    <row r="2725" spans="1:13" ht="15">
      <c r="A2725" s="149" t="s">
        <v>4039</v>
      </c>
      <c r="B2725" s="149" t="s">
        <v>4040</v>
      </c>
      <c r="C2725" s="149" t="s">
        <v>4360</v>
      </c>
      <c r="D2725" s="149" t="s">
        <v>4361</v>
      </c>
      <c r="E2725" s="150">
        <v>74130</v>
      </c>
      <c r="F2725" s="149" t="s">
        <v>156</v>
      </c>
      <c r="G2725" s="151" t="s">
        <v>158</v>
      </c>
      <c r="H2725" s="149" t="s">
        <v>4377</v>
      </c>
      <c r="I2725" s="149" t="s">
        <v>759</v>
      </c>
      <c r="J2725" s="149" t="s">
        <v>646</v>
      </c>
      <c r="K2725" s="150" t="s">
        <v>10765</v>
      </c>
      <c r="L2725" s="149" t="s">
        <v>647</v>
      </c>
      <c r="M2725" s="148" t="str">
        <f t="shared" si="42"/>
        <v>CAIXA REFERENCIAL COEFICIENTE DE REPRESENTATIVIDADE DISJUNTOR TERMOMAGNETICO TRIPOLAR PADRAO NEMA (AMERICANO) 60 A 100A 240V, FORNECIMENTO E INSTALACAO QUADROS/DISJUNTORES INSTALACAO ELETRICA/ELETRIFICACAO E ILUMINACAO EXTERNA</v>
      </c>
    </row>
    <row r="2726" spans="1:13" ht="15">
      <c r="A2726" s="149" t="s">
        <v>4039</v>
      </c>
      <c r="B2726" s="149" t="s">
        <v>4040</v>
      </c>
      <c r="C2726" s="149" t="s">
        <v>4360</v>
      </c>
      <c r="D2726" s="149" t="s">
        <v>4361</v>
      </c>
      <c r="E2726" s="150">
        <v>74130</v>
      </c>
      <c r="F2726" s="149" t="s">
        <v>156</v>
      </c>
      <c r="G2726" s="151" t="s">
        <v>4378</v>
      </c>
      <c r="H2726" s="149" t="s">
        <v>4379</v>
      </c>
      <c r="I2726" s="149" t="s">
        <v>759</v>
      </c>
      <c r="J2726" s="149" t="s">
        <v>646</v>
      </c>
      <c r="K2726" s="150" t="s">
        <v>10766</v>
      </c>
      <c r="L2726" s="149" t="s">
        <v>647</v>
      </c>
      <c r="M2726" s="148" t="str">
        <f t="shared" si="42"/>
        <v>CAIXA REFERENCIAL COEFICIENTE DE REPRESENTATIVIDADE DISJUNTOR TERMOMAGNETICO TRIPOLAR PADRAO NEMA (AMERICANO) 125 A 150A 240V, FORNECIMENTO E INSTALACAO QUADROS/DISJUNTORES INSTALACAO ELETRICA/ELETRIFICACAO E ILUMINACAO EXTERNA</v>
      </c>
    </row>
    <row r="2727" spans="1:13" ht="15">
      <c r="A2727" s="149" t="s">
        <v>4039</v>
      </c>
      <c r="B2727" s="149" t="s">
        <v>4040</v>
      </c>
      <c r="C2727" s="149" t="s">
        <v>4360</v>
      </c>
      <c r="D2727" s="149" t="s">
        <v>4361</v>
      </c>
      <c r="E2727" s="150">
        <v>74130</v>
      </c>
      <c r="F2727" s="149" t="s">
        <v>156</v>
      </c>
      <c r="G2727" s="151" t="s">
        <v>4380</v>
      </c>
      <c r="H2727" s="149" t="s">
        <v>4381</v>
      </c>
      <c r="I2727" s="149" t="s">
        <v>759</v>
      </c>
      <c r="J2727" s="149" t="s">
        <v>646</v>
      </c>
      <c r="K2727" s="150" t="s">
        <v>10767</v>
      </c>
      <c r="L2727" s="149" t="s">
        <v>647</v>
      </c>
      <c r="M2727" s="148" t="str">
        <f t="shared" si="42"/>
        <v>CAIXA REFERENCIAL COEFICIENTE DE REPRESENTATIVIDADE DISJUNTOR TERMOMAGNETICO TRIPOLAR EM CAIXA MOLDADA 250A 600V, FORNECIMENTO E INSTALACAO QUADROS/DISJUNTORES INSTALACAO ELETRICA/ELETRIFICACAO E ILUMINACAO EXTERNA</v>
      </c>
    </row>
    <row r="2728" spans="1:13" ht="15">
      <c r="A2728" s="149" t="s">
        <v>4039</v>
      </c>
      <c r="B2728" s="149" t="s">
        <v>4040</v>
      </c>
      <c r="C2728" s="149" t="s">
        <v>4360</v>
      </c>
      <c r="D2728" s="149" t="s">
        <v>4361</v>
      </c>
      <c r="E2728" s="150">
        <v>74130</v>
      </c>
      <c r="F2728" s="149" t="s">
        <v>156</v>
      </c>
      <c r="G2728" s="151" t="s">
        <v>4382</v>
      </c>
      <c r="H2728" s="149" t="s">
        <v>4383</v>
      </c>
      <c r="I2728" s="149" t="s">
        <v>759</v>
      </c>
      <c r="J2728" s="149" t="s">
        <v>646</v>
      </c>
      <c r="K2728" s="150" t="s">
        <v>10768</v>
      </c>
      <c r="L2728" s="149" t="s">
        <v>647</v>
      </c>
      <c r="M2728" s="148" t="str">
        <f t="shared" si="42"/>
        <v>CAIXA REFERENCIAL COEFICIENTE DE REPRESENTATIVIDADE DISJUNTOR TERMOMAGNETICO TRIPOLAR EM CAIXA MOLDADA 300 A 400A 600V, FORNECIMENTO E INSTALACAO QUADROS/DISJUNTORES INSTALACAO ELETRICA/ELETRIFICACAO E ILUMINACAO EXTERNA</v>
      </c>
    </row>
    <row r="2729" spans="1:13" ht="15">
      <c r="A2729" s="149" t="s">
        <v>4039</v>
      </c>
      <c r="B2729" s="149" t="s">
        <v>4040</v>
      </c>
      <c r="C2729" s="149" t="s">
        <v>4360</v>
      </c>
      <c r="D2729" s="149" t="s">
        <v>4361</v>
      </c>
      <c r="E2729" s="150">
        <v>74130</v>
      </c>
      <c r="F2729" s="149" t="s">
        <v>156</v>
      </c>
      <c r="G2729" s="151" t="s">
        <v>4384</v>
      </c>
      <c r="H2729" s="149" t="s">
        <v>4385</v>
      </c>
      <c r="I2729" s="149" t="s">
        <v>759</v>
      </c>
      <c r="J2729" s="149" t="s">
        <v>646</v>
      </c>
      <c r="K2729" s="150" t="s">
        <v>10769</v>
      </c>
      <c r="L2729" s="149" t="s">
        <v>647</v>
      </c>
      <c r="M2729" s="148" t="str">
        <f t="shared" si="42"/>
        <v>CAIXA REFERENCIAL COEFICIENTE DE REPRESENTATIVIDADE DISJUNTOR TERMOMAGNETICO TRIPOLAR EM CAIXA MOLDADA 500 A 600A 600V, FORNECIMENTO E INSTALACAO QUADROS/DISJUNTORES INSTALACAO ELETRICA/ELETRIFICACAO E ILUMINACAO EXTERNA</v>
      </c>
    </row>
    <row r="2730" spans="1:13" ht="15">
      <c r="A2730" s="149" t="s">
        <v>4039</v>
      </c>
      <c r="B2730" s="149" t="s">
        <v>4040</v>
      </c>
      <c r="C2730" s="149" t="s">
        <v>4360</v>
      </c>
      <c r="D2730" s="149" t="s">
        <v>4361</v>
      </c>
      <c r="E2730" s="150">
        <v>74130</v>
      </c>
      <c r="F2730" s="149" t="s">
        <v>156</v>
      </c>
      <c r="G2730" s="151" t="s">
        <v>4386</v>
      </c>
      <c r="H2730" s="149" t="s">
        <v>4387</v>
      </c>
      <c r="I2730" s="149" t="s">
        <v>759</v>
      </c>
      <c r="J2730" s="149" t="s">
        <v>646</v>
      </c>
      <c r="K2730" s="150" t="s">
        <v>10770</v>
      </c>
      <c r="L2730" s="149" t="s">
        <v>647</v>
      </c>
      <c r="M2730" s="148" t="str">
        <f t="shared" si="42"/>
        <v>CAIXA REFERENCIAL COEFICIENTE DE REPRESENTATIVIDADE DISJUNTOR TERMOMAGNETICO TRIPOLAR EM CAIXA MOLDADA 175 A 225A 240V, FORNECIMENTO E INSTALACAO QUADROS/DISJUNTORES INSTALACAO ELETRICA/ELETRIFICACAO E ILUMINACAO EXTERNA</v>
      </c>
    </row>
    <row r="2731" spans="1:13" ht="15">
      <c r="A2731" s="149" t="s">
        <v>4039</v>
      </c>
      <c r="B2731" s="149" t="s">
        <v>4040</v>
      </c>
      <c r="C2731" s="149" t="s">
        <v>4360</v>
      </c>
      <c r="D2731" s="149" t="s">
        <v>4361</v>
      </c>
      <c r="E2731" s="150">
        <v>74131</v>
      </c>
      <c r="F2731" s="149" t="s">
        <v>4388</v>
      </c>
      <c r="G2731" s="151" t="s">
        <v>4389</v>
      </c>
      <c r="H2731" s="149" t="s">
        <v>4390</v>
      </c>
      <c r="I2731" s="149" t="s">
        <v>759</v>
      </c>
      <c r="J2731" s="149" t="s">
        <v>726</v>
      </c>
      <c r="K2731" s="150" t="s">
        <v>10771</v>
      </c>
      <c r="L2731" s="149" t="s">
        <v>647</v>
      </c>
      <c r="M2731" s="148" t="str">
        <f t="shared" si="42"/>
        <v>CAIXA REFERENCIAL ATRIBUÍDO SÃO PAULO QUADRO DE DISTRIBUICAO DE ENERGIA DE EMBUTIR, EM CHAPA METALICA, PARA 3 DISJUNTORES TERMOMAGNETICOS MONOPOLARES SEM BARRAMENTO FORNECIMENTO E INSTALACAO QUADROS/DISJUNTORES INSTALACAO ELETRICA/ELETRIFICACAO E ILUMINACAO EXTERNA</v>
      </c>
    </row>
    <row r="2732" spans="1:13" ht="15">
      <c r="A2732" s="149" t="s">
        <v>4039</v>
      </c>
      <c r="B2732" s="149" t="s">
        <v>4040</v>
      </c>
      <c r="C2732" s="149" t="s">
        <v>4360</v>
      </c>
      <c r="D2732" s="149" t="s">
        <v>4361</v>
      </c>
      <c r="E2732" s="150">
        <v>74131</v>
      </c>
      <c r="F2732" s="149" t="s">
        <v>4388</v>
      </c>
      <c r="G2732" s="151" t="s">
        <v>4392</v>
      </c>
      <c r="H2732" s="149" t="s">
        <v>4393</v>
      </c>
      <c r="I2732" s="149" t="s">
        <v>759</v>
      </c>
      <c r="J2732" s="149" t="s">
        <v>726</v>
      </c>
      <c r="K2732" s="150" t="s">
        <v>10772</v>
      </c>
      <c r="L2732" s="149" t="s">
        <v>647</v>
      </c>
      <c r="M2732" s="148" t="str">
        <f t="shared" si="42"/>
        <v>CAIXA REFERENCIAL ATRIBUÍDO SÃO PAULO QUADRO DE DISTRIBUICAO DE ENERGIA DE EMBUTIR, EM CHAPA METALICA, PARA 18 DISJUNTORES TERMOMAGNETICOS MONOPOLARES, COM BARRAMENTO TRIFASICO E NEUTRO, FORNECIMENTO E INSTALACAO QUADROS/DISJUNTORES INSTALACAO ELETRICA/ELETRIFICACAO E ILUMINACAO EXTERNA</v>
      </c>
    </row>
    <row r="2733" spans="1:13" ht="15">
      <c r="A2733" s="149" t="s">
        <v>4039</v>
      </c>
      <c r="B2733" s="149" t="s">
        <v>4040</v>
      </c>
      <c r="C2733" s="149" t="s">
        <v>4360</v>
      </c>
      <c r="D2733" s="149" t="s">
        <v>4361</v>
      </c>
      <c r="E2733" s="150">
        <v>74131</v>
      </c>
      <c r="F2733" s="149" t="s">
        <v>4388</v>
      </c>
      <c r="G2733" s="151" t="s">
        <v>4394</v>
      </c>
      <c r="H2733" s="149" t="s">
        <v>4395</v>
      </c>
      <c r="I2733" s="149" t="s">
        <v>759</v>
      </c>
      <c r="J2733" s="149" t="s">
        <v>726</v>
      </c>
      <c r="K2733" s="150" t="s">
        <v>10773</v>
      </c>
      <c r="L2733" s="149" t="s">
        <v>647</v>
      </c>
      <c r="M2733" s="148" t="str">
        <f t="shared" si="42"/>
        <v>CAIXA REFERENCIAL ATRIBUÍDO SÃO PAULO QUADRO DE DISTRIBUICAO DE ENERGIA DE EMBUTIR, EM CHAPA METALICA, PARA 24 DISJUNTORES TERMOMAGNETICOS MONOPOLARES, COM BARRAMENTO TRIFASICO E NEUTRO, FORNECIMENTO E INSTALACAO QUADROS/DISJUNTORES INSTALACAO ELETRICA/ELETRIFICACAO E ILUMINACAO EXTERNA</v>
      </c>
    </row>
    <row r="2734" spans="1:13" ht="15">
      <c r="A2734" s="149" t="s">
        <v>4039</v>
      </c>
      <c r="B2734" s="149" t="s">
        <v>4040</v>
      </c>
      <c r="C2734" s="149" t="s">
        <v>4360</v>
      </c>
      <c r="D2734" s="149" t="s">
        <v>4361</v>
      </c>
      <c r="E2734" s="150">
        <v>74131</v>
      </c>
      <c r="F2734" s="149" t="s">
        <v>4388</v>
      </c>
      <c r="G2734" s="151" t="s">
        <v>4396</v>
      </c>
      <c r="H2734" s="149" t="s">
        <v>4397</v>
      </c>
      <c r="I2734" s="149" t="s">
        <v>759</v>
      </c>
      <c r="J2734" s="149" t="s">
        <v>726</v>
      </c>
      <c r="K2734" s="150" t="s">
        <v>10774</v>
      </c>
      <c r="L2734" s="149" t="s">
        <v>647</v>
      </c>
      <c r="M2734" s="148" t="str">
        <f t="shared" si="42"/>
        <v>CAIXA REFERENCIAL ATRIBUÍDO SÃO PAULO QUADRO DE DISTRIBUICAO DE ENERGIA DE EMBUTIR, EM CHAPA METALICA, PARA 32 DISJUNTORES TERMOMAGNETICOS MONOPOLARES, COM BARRAMENTO TRIFASICO E NEUTRO, FORNECIMENTO E INSTALACAO QUADROS/DISJUNTORES INSTALACAO ELETRICA/ELETRIFICACAO E ILUMINACAO EXTERNA</v>
      </c>
    </row>
    <row r="2735" spans="1:13" ht="15">
      <c r="A2735" s="149" t="s">
        <v>4039</v>
      </c>
      <c r="B2735" s="149" t="s">
        <v>4040</v>
      </c>
      <c r="C2735" s="149" t="s">
        <v>4360</v>
      </c>
      <c r="D2735" s="149" t="s">
        <v>4361</v>
      </c>
      <c r="E2735" s="150">
        <v>74131</v>
      </c>
      <c r="F2735" s="149" t="s">
        <v>4388</v>
      </c>
      <c r="G2735" s="151" t="s">
        <v>4398</v>
      </c>
      <c r="H2735" s="149" t="s">
        <v>4399</v>
      </c>
      <c r="I2735" s="149" t="s">
        <v>759</v>
      </c>
      <c r="J2735" s="149" t="s">
        <v>726</v>
      </c>
      <c r="K2735" s="150" t="s">
        <v>10775</v>
      </c>
      <c r="L2735" s="149" t="s">
        <v>647</v>
      </c>
      <c r="M2735" s="148" t="str">
        <f t="shared" si="42"/>
        <v>CAIXA REFERENCIAL ATRIBUÍDO SÃO PAULO QUADRO DE DISTRIBUICAO DE ENERGIA DE EMBUTIR, EM CHAPA METALICA, PARA 40 DISJUNTORES TERMOMAGNETICOS MONOPOLARES, COM BARRAMENTO TRIFASICO E NEUTRO, FORNECIMENTO E INSTALACAO QUADROS/DISJUNTORES INSTALACAO ELETRICA/ELETRIFICACAO E ILUMINACAO EXTERNA</v>
      </c>
    </row>
    <row r="2736" spans="1:13" ht="15">
      <c r="A2736" s="149" t="s">
        <v>4039</v>
      </c>
      <c r="B2736" s="149" t="s">
        <v>4040</v>
      </c>
      <c r="C2736" s="149" t="s">
        <v>4360</v>
      </c>
      <c r="D2736" s="149" t="s">
        <v>4361</v>
      </c>
      <c r="E2736" s="150">
        <v>74131</v>
      </c>
      <c r="F2736" s="149" t="s">
        <v>4388</v>
      </c>
      <c r="G2736" s="149" t="s">
        <v>4400</v>
      </c>
      <c r="H2736" s="149" t="s">
        <v>4401</v>
      </c>
      <c r="I2736" s="149" t="s">
        <v>759</v>
      </c>
      <c r="J2736" s="149" t="s">
        <v>726</v>
      </c>
      <c r="K2736" s="150" t="s">
        <v>10776</v>
      </c>
      <c r="L2736" s="149" t="s">
        <v>647</v>
      </c>
      <c r="M2736" s="148" t="str">
        <f t="shared" si="42"/>
        <v>CAIXA REFERENCIAL ATRIBUÍDO SÃO PAULO QUADRO DE DISTRIBUICAO DE ENERGIA DE EMBUTIR, EM CHAPA METALICA, PARA 50 DISJUNTORES TERMOMAGNETICOS MONOPOLARES, COM BARRAMENTO TRIFASICO E NEUTRO, FORNECIMENTO E INSTALACAO QUADROS/DISJUNTORES INSTALACAO ELETRICA/ELETRIFICACAO E ILUMINACAO EXTERNA</v>
      </c>
    </row>
    <row r="2737" spans="1:13" ht="15">
      <c r="A2737" s="149" t="s">
        <v>4039</v>
      </c>
      <c r="B2737" s="149" t="s">
        <v>4040</v>
      </c>
      <c r="C2737" s="149" t="s">
        <v>4360</v>
      </c>
      <c r="D2737" s="149" t="s">
        <v>4361</v>
      </c>
      <c r="E2737" s="150" t="s">
        <v>643</v>
      </c>
      <c r="F2737" s="149" t="s">
        <v>643</v>
      </c>
      <c r="G2737" s="149">
        <v>83463</v>
      </c>
      <c r="H2737" s="149" t="s">
        <v>4402</v>
      </c>
      <c r="I2737" s="149" t="s">
        <v>759</v>
      </c>
      <c r="J2737" s="149" t="s">
        <v>726</v>
      </c>
      <c r="K2737" s="150" t="s">
        <v>10777</v>
      </c>
      <c r="L2737" s="149" t="s">
        <v>647</v>
      </c>
      <c r="M2737" s="148" t="str">
        <f t="shared" si="42"/>
        <v>CAIXA REFERENCIAL ATRIBUÍDO SÃO PAULO QUADRO DE DISTRIBUICAO DE ENERGIA EM CHAPA DE ACO GALVANIZADO, PARA 12 DISJUNTORES TERMOMAGNETICOS MONOPOLARES, COM BARRAMENTO TRIFASICO E NEUTRO - FORNECIMENTO E INSTALACAO QUADROS/DISJUNTORES INSTALACAO ELETRICA/ELETRIFICACAO E ILUMINACAO EXTERNA</v>
      </c>
    </row>
    <row r="2738" spans="1:13" ht="15">
      <c r="A2738" s="149" t="s">
        <v>4039</v>
      </c>
      <c r="B2738" s="149" t="s">
        <v>4040</v>
      </c>
      <c r="C2738" s="149" t="s">
        <v>4360</v>
      </c>
      <c r="D2738" s="149" t="s">
        <v>4361</v>
      </c>
      <c r="E2738" s="150" t="s">
        <v>643</v>
      </c>
      <c r="F2738" s="149" t="s">
        <v>643</v>
      </c>
      <c r="G2738" s="149">
        <v>84402</v>
      </c>
      <c r="H2738" s="149" t="s">
        <v>4403</v>
      </c>
      <c r="I2738" s="149" t="s">
        <v>759</v>
      </c>
      <c r="J2738" s="149" t="s">
        <v>726</v>
      </c>
      <c r="K2738" s="150" t="s">
        <v>8958</v>
      </c>
      <c r="L2738" s="149" t="s">
        <v>647</v>
      </c>
      <c r="M2738" s="148" t="str">
        <f t="shared" si="42"/>
        <v>CAIXA REFERENCIAL ATRIBUÍDO SÃO PAULO QUADRO DE DISTRIBUICAO DE ENERGIA P/ 6 DISJUNTORES TERMOMAGNETICOS MONOPOLARES SEM BARRAMENTO, DE EMBUTIR, EM CHAPA METALICA - FORNECIMENTO E INSTALACAO QUADROS/DISJUNTORES INSTALACAO ELETRICA/ELETRIFICACAO E ILUMINACAO EXTERNA</v>
      </c>
    </row>
    <row r="2739" spans="1:13" ht="15">
      <c r="A2739" s="149" t="s">
        <v>4039</v>
      </c>
      <c r="B2739" s="149" t="s">
        <v>4040</v>
      </c>
      <c r="C2739" s="149" t="s">
        <v>4360</v>
      </c>
      <c r="D2739" s="149" t="s">
        <v>4361</v>
      </c>
      <c r="E2739" s="150" t="s">
        <v>643</v>
      </c>
      <c r="F2739" s="149" t="s">
        <v>643</v>
      </c>
      <c r="G2739" s="149">
        <v>93653</v>
      </c>
      <c r="H2739" s="149" t="s">
        <v>4404</v>
      </c>
      <c r="I2739" s="149" t="s">
        <v>759</v>
      </c>
      <c r="J2739" s="149" t="s">
        <v>646</v>
      </c>
      <c r="K2739" s="150" t="s">
        <v>10778</v>
      </c>
      <c r="L2739" s="149" t="s">
        <v>647</v>
      </c>
      <c r="M2739" s="148" t="str">
        <f t="shared" si="42"/>
        <v>CAIXA REFERENCIAL COEFICIENTE DE REPRESENTATIVIDADE DISJUNTOR MONOPOLAR TIPO DIN, CORRENTE NOMINAL DE 10A - FORNECIMENTO E INSTALAÇÃO. AF_04/2016 QUADROS/DISJUNTORES INSTALACAO ELETRICA/ELETRIFICACAO E ILUMINACAO EXTERNA</v>
      </c>
    </row>
    <row r="2740" spans="1:13" ht="15">
      <c r="A2740" s="149" t="s">
        <v>4039</v>
      </c>
      <c r="B2740" s="149" t="s">
        <v>4040</v>
      </c>
      <c r="C2740" s="149" t="s">
        <v>4360</v>
      </c>
      <c r="D2740" s="149" t="s">
        <v>4361</v>
      </c>
      <c r="E2740" s="150" t="s">
        <v>643</v>
      </c>
      <c r="F2740" s="149" t="s">
        <v>643</v>
      </c>
      <c r="G2740" s="149">
        <v>93654</v>
      </c>
      <c r="H2740" s="149" t="s">
        <v>4405</v>
      </c>
      <c r="I2740" s="149" t="s">
        <v>759</v>
      </c>
      <c r="J2740" s="149" t="s">
        <v>646</v>
      </c>
      <c r="K2740" s="150" t="s">
        <v>1135</v>
      </c>
      <c r="L2740" s="149" t="s">
        <v>647</v>
      </c>
      <c r="M2740" s="148" t="str">
        <f t="shared" si="42"/>
        <v>CAIXA REFERENCIAL COEFICIENTE DE REPRESENTATIVIDADE DISJUNTOR MONOPOLAR TIPO DIN, CORRENTE NOMINAL DE 16A - FORNECIMENTO E INSTALAÇÃO. AF_04/2016 QUADROS/DISJUNTORES INSTALACAO ELETRICA/ELETRIFICACAO E ILUMINACAO EXTERNA</v>
      </c>
    </row>
    <row r="2741" spans="1:13" ht="15">
      <c r="A2741" s="149" t="s">
        <v>4039</v>
      </c>
      <c r="B2741" s="149" t="s">
        <v>4040</v>
      </c>
      <c r="C2741" s="149" t="s">
        <v>4360</v>
      </c>
      <c r="D2741" s="149" t="s">
        <v>4361</v>
      </c>
      <c r="E2741" s="150" t="s">
        <v>643</v>
      </c>
      <c r="F2741" s="149" t="s">
        <v>643</v>
      </c>
      <c r="G2741" s="149">
        <v>93655</v>
      </c>
      <c r="H2741" s="149" t="s">
        <v>4407</v>
      </c>
      <c r="I2741" s="149" t="s">
        <v>759</v>
      </c>
      <c r="J2741" s="149" t="s">
        <v>646</v>
      </c>
      <c r="K2741" s="150" t="s">
        <v>8456</v>
      </c>
      <c r="L2741" s="149" t="s">
        <v>647</v>
      </c>
      <c r="M2741" s="148" t="str">
        <f t="shared" si="42"/>
        <v>CAIXA REFERENCIAL COEFICIENTE DE REPRESENTATIVIDADE DISJUNTOR MONOPOLAR TIPO DIN, CORRENTE NOMINAL DE 20A - FORNECIMENTO E INSTALAÇÃO. AF_04/2016 QUADROS/DISJUNTORES INSTALACAO ELETRICA/ELETRIFICACAO E ILUMINACAO EXTERNA</v>
      </c>
    </row>
    <row r="2742" spans="1:13" ht="15">
      <c r="A2742" s="149" t="s">
        <v>4039</v>
      </c>
      <c r="B2742" s="149" t="s">
        <v>4040</v>
      </c>
      <c r="C2742" s="149" t="s">
        <v>4360</v>
      </c>
      <c r="D2742" s="149" t="s">
        <v>4361</v>
      </c>
      <c r="E2742" s="150" t="s">
        <v>643</v>
      </c>
      <c r="F2742" s="149" t="s">
        <v>643</v>
      </c>
      <c r="G2742" s="149">
        <v>93656</v>
      </c>
      <c r="H2742" s="149" t="s">
        <v>4409</v>
      </c>
      <c r="I2742" s="149" t="s">
        <v>759</v>
      </c>
      <c r="J2742" s="149" t="s">
        <v>646</v>
      </c>
      <c r="K2742" s="150" t="s">
        <v>8456</v>
      </c>
      <c r="L2742" s="149" t="s">
        <v>647</v>
      </c>
      <c r="M2742" s="148" t="str">
        <f t="shared" si="42"/>
        <v>CAIXA REFERENCIAL COEFICIENTE DE REPRESENTATIVIDADE DISJUNTOR MONOPOLAR TIPO DIN, CORRENTE NOMINAL DE 25A - FORNECIMENTO E INSTALAÇÃO. AF_04/2016 QUADROS/DISJUNTORES INSTALACAO ELETRICA/ELETRIFICACAO E ILUMINACAO EXTERNA</v>
      </c>
    </row>
    <row r="2743" spans="1:13" ht="15">
      <c r="A2743" s="149" t="s">
        <v>4039</v>
      </c>
      <c r="B2743" s="149" t="s">
        <v>4040</v>
      </c>
      <c r="C2743" s="149" t="s">
        <v>4360</v>
      </c>
      <c r="D2743" s="149" t="s">
        <v>4361</v>
      </c>
      <c r="E2743" s="150" t="s">
        <v>643</v>
      </c>
      <c r="F2743" s="149" t="s">
        <v>643</v>
      </c>
      <c r="G2743" s="149">
        <v>93657</v>
      </c>
      <c r="H2743" s="149" t="s">
        <v>4410</v>
      </c>
      <c r="I2743" s="149" t="s">
        <v>759</v>
      </c>
      <c r="J2743" s="149" t="s">
        <v>646</v>
      </c>
      <c r="K2743" s="150" t="s">
        <v>10779</v>
      </c>
      <c r="L2743" s="149" t="s">
        <v>647</v>
      </c>
      <c r="M2743" s="148" t="str">
        <f t="shared" si="42"/>
        <v>CAIXA REFERENCIAL COEFICIENTE DE REPRESENTATIVIDADE DISJUNTOR MONOPOLAR TIPO DIN, CORRENTE NOMINAL DE 32A - FORNECIMENTO E INSTALAÇÃO. AF_04/2016 QUADROS/DISJUNTORES INSTALACAO ELETRICA/ELETRIFICACAO E ILUMINACAO EXTERNA</v>
      </c>
    </row>
    <row r="2744" spans="1:13" ht="15">
      <c r="A2744" s="149" t="s">
        <v>4039</v>
      </c>
      <c r="B2744" s="149" t="s">
        <v>4040</v>
      </c>
      <c r="C2744" s="149" t="s">
        <v>4360</v>
      </c>
      <c r="D2744" s="149" t="s">
        <v>4361</v>
      </c>
      <c r="E2744" s="150" t="s">
        <v>643</v>
      </c>
      <c r="F2744" s="149" t="s">
        <v>643</v>
      </c>
      <c r="G2744" s="149">
        <v>93658</v>
      </c>
      <c r="H2744" s="149" t="s">
        <v>4412</v>
      </c>
      <c r="I2744" s="149" t="s">
        <v>759</v>
      </c>
      <c r="J2744" s="149" t="s">
        <v>646</v>
      </c>
      <c r="K2744" s="150" t="s">
        <v>10780</v>
      </c>
      <c r="L2744" s="149" t="s">
        <v>647</v>
      </c>
      <c r="M2744" s="148" t="str">
        <f t="shared" si="42"/>
        <v>CAIXA REFERENCIAL COEFICIENTE DE REPRESENTATIVIDADE DISJUNTOR MONOPOLAR TIPO DIN, CORRENTE NOMINAL DE 40A - FORNECIMENTO E INSTALAÇÃO. AF_04/2016 QUADROS/DISJUNTORES INSTALACAO ELETRICA/ELETRIFICACAO E ILUMINACAO EXTERNA</v>
      </c>
    </row>
    <row r="2745" spans="1:13" ht="15">
      <c r="A2745" s="149" t="s">
        <v>4039</v>
      </c>
      <c r="B2745" s="149" t="s">
        <v>4040</v>
      </c>
      <c r="C2745" s="149" t="s">
        <v>4360</v>
      </c>
      <c r="D2745" s="149" t="s">
        <v>4361</v>
      </c>
      <c r="E2745" s="150" t="s">
        <v>643</v>
      </c>
      <c r="F2745" s="149" t="s">
        <v>643</v>
      </c>
      <c r="G2745" s="149">
        <v>93659</v>
      </c>
      <c r="H2745" s="149" t="s">
        <v>4413</v>
      </c>
      <c r="I2745" s="149" t="s">
        <v>759</v>
      </c>
      <c r="J2745" s="149" t="s">
        <v>646</v>
      </c>
      <c r="K2745" s="150" t="s">
        <v>10781</v>
      </c>
      <c r="L2745" s="149" t="s">
        <v>647</v>
      </c>
      <c r="M2745" s="148" t="str">
        <f t="shared" si="42"/>
        <v>CAIXA REFERENCIAL COEFICIENTE DE REPRESENTATIVIDADE DISJUNTOR MONOPOLAR TIPO DIN, CORRENTE NOMINAL DE 50A - FORNECIMENTO E INSTALAÇÃO. AF_04/2016 QUADROS/DISJUNTORES INSTALACAO ELETRICA/ELETRIFICACAO E ILUMINACAO EXTERNA</v>
      </c>
    </row>
    <row r="2746" spans="1:13" ht="15">
      <c r="A2746" s="149" t="s">
        <v>4039</v>
      </c>
      <c r="B2746" s="149" t="s">
        <v>4040</v>
      </c>
      <c r="C2746" s="149" t="s">
        <v>4360</v>
      </c>
      <c r="D2746" s="149" t="s">
        <v>4361</v>
      </c>
      <c r="E2746" s="150" t="s">
        <v>643</v>
      </c>
      <c r="F2746" s="149" t="s">
        <v>643</v>
      </c>
      <c r="G2746" s="149">
        <v>93660</v>
      </c>
      <c r="H2746" s="149" t="s">
        <v>4414</v>
      </c>
      <c r="I2746" s="149" t="s">
        <v>759</v>
      </c>
      <c r="J2746" s="149" t="s">
        <v>646</v>
      </c>
      <c r="K2746" s="150" t="s">
        <v>9652</v>
      </c>
      <c r="L2746" s="149" t="s">
        <v>647</v>
      </c>
      <c r="M2746" s="148" t="str">
        <f t="shared" si="42"/>
        <v>CAIXA REFERENCIAL COEFICIENTE DE REPRESENTATIVIDADE DISJUNTOR BIPOLAR TIPO DIN, CORRENTE NOMINAL DE 10A - FORNECIMENTO E INSTALAÇÃO. AF_04/2016 QUADROS/DISJUNTORES INSTALACAO ELETRICA/ELETRIFICACAO E ILUMINACAO EXTERNA</v>
      </c>
    </row>
    <row r="2747" spans="1:13" ht="15">
      <c r="A2747" s="149" t="s">
        <v>4039</v>
      </c>
      <c r="B2747" s="149" t="s">
        <v>4040</v>
      </c>
      <c r="C2747" s="149" t="s">
        <v>4360</v>
      </c>
      <c r="D2747" s="149" t="s">
        <v>4361</v>
      </c>
      <c r="E2747" s="150" t="s">
        <v>643</v>
      </c>
      <c r="F2747" s="149" t="s">
        <v>643</v>
      </c>
      <c r="G2747" s="149">
        <v>93661</v>
      </c>
      <c r="H2747" s="149" t="s">
        <v>4415</v>
      </c>
      <c r="I2747" s="149" t="s">
        <v>759</v>
      </c>
      <c r="J2747" s="149" t="s">
        <v>646</v>
      </c>
      <c r="K2747" s="150" t="s">
        <v>10782</v>
      </c>
      <c r="L2747" s="149" t="s">
        <v>647</v>
      </c>
      <c r="M2747" s="148" t="str">
        <f t="shared" si="42"/>
        <v>CAIXA REFERENCIAL COEFICIENTE DE REPRESENTATIVIDADE DISJUNTOR BIPOLAR TIPO DIN, CORRENTE NOMINAL DE 16A - FORNECIMENTO E INSTALAÇÃO. AF_04/2016 QUADROS/DISJUNTORES INSTALACAO ELETRICA/ELETRIFICACAO E ILUMINACAO EXTERNA</v>
      </c>
    </row>
    <row r="2748" spans="1:13" ht="15">
      <c r="A2748" s="149" t="s">
        <v>4039</v>
      </c>
      <c r="B2748" s="149" t="s">
        <v>4040</v>
      </c>
      <c r="C2748" s="149" t="s">
        <v>4360</v>
      </c>
      <c r="D2748" s="149" t="s">
        <v>4361</v>
      </c>
      <c r="E2748" s="150" t="s">
        <v>643</v>
      </c>
      <c r="F2748" s="149" t="s">
        <v>643</v>
      </c>
      <c r="G2748" s="149">
        <v>93662</v>
      </c>
      <c r="H2748" s="149" t="s">
        <v>4416</v>
      </c>
      <c r="I2748" s="149" t="s">
        <v>759</v>
      </c>
      <c r="J2748" s="149" t="s">
        <v>646</v>
      </c>
      <c r="K2748" s="150" t="s">
        <v>4436</v>
      </c>
      <c r="L2748" s="149" t="s">
        <v>647</v>
      </c>
      <c r="M2748" s="148" t="str">
        <f t="shared" si="42"/>
        <v>CAIXA REFERENCIAL COEFICIENTE DE REPRESENTATIVIDADE DISJUNTOR BIPOLAR TIPO DIN, CORRENTE NOMINAL DE 20A - FORNECIMENTO E INSTALAÇÃO. AF_04/2016 QUADROS/DISJUNTORES INSTALACAO ELETRICA/ELETRIFICACAO E ILUMINACAO EXTERNA</v>
      </c>
    </row>
    <row r="2749" spans="1:13" ht="15">
      <c r="A2749" s="149" t="s">
        <v>4039</v>
      </c>
      <c r="B2749" s="149" t="s">
        <v>4040</v>
      </c>
      <c r="C2749" s="149" t="s">
        <v>4360</v>
      </c>
      <c r="D2749" s="149" t="s">
        <v>4361</v>
      </c>
      <c r="E2749" s="150" t="s">
        <v>643</v>
      </c>
      <c r="F2749" s="149" t="s">
        <v>643</v>
      </c>
      <c r="G2749" s="149">
        <v>93663</v>
      </c>
      <c r="H2749" s="149" t="s">
        <v>4417</v>
      </c>
      <c r="I2749" s="149" t="s">
        <v>759</v>
      </c>
      <c r="J2749" s="149" t="s">
        <v>646</v>
      </c>
      <c r="K2749" s="150" t="s">
        <v>4436</v>
      </c>
      <c r="L2749" s="149" t="s">
        <v>647</v>
      </c>
      <c r="M2749" s="148" t="str">
        <f t="shared" si="42"/>
        <v>CAIXA REFERENCIAL COEFICIENTE DE REPRESENTATIVIDADE DISJUNTOR BIPOLAR TIPO DIN, CORRENTE NOMINAL DE 25A - FORNECIMENTO E INSTALAÇÃO. AF_04/2016 QUADROS/DISJUNTORES INSTALACAO ELETRICA/ELETRIFICACAO E ILUMINACAO EXTERNA</v>
      </c>
    </row>
    <row r="2750" spans="1:13" ht="15">
      <c r="A2750" s="149" t="s">
        <v>4039</v>
      </c>
      <c r="B2750" s="149" t="s">
        <v>4040</v>
      </c>
      <c r="C2750" s="149" t="s">
        <v>4360</v>
      </c>
      <c r="D2750" s="149" t="s">
        <v>4361</v>
      </c>
      <c r="E2750" s="150" t="s">
        <v>643</v>
      </c>
      <c r="F2750" s="149" t="s">
        <v>643</v>
      </c>
      <c r="G2750" s="149">
        <v>93664</v>
      </c>
      <c r="H2750" s="149" t="s">
        <v>4418</v>
      </c>
      <c r="I2750" s="149" t="s">
        <v>759</v>
      </c>
      <c r="J2750" s="149" t="s">
        <v>646</v>
      </c>
      <c r="K2750" s="150" t="s">
        <v>10783</v>
      </c>
      <c r="L2750" s="149" t="s">
        <v>647</v>
      </c>
      <c r="M2750" s="148" t="str">
        <f t="shared" si="42"/>
        <v>CAIXA REFERENCIAL COEFICIENTE DE REPRESENTATIVIDADE DISJUNTOR BIPOLAR TIPO DIN, CORRENTE NOMINAL DE 32A - FORNECIMENTO E INSTALAÇÃO. AF_04/2016 QUADROS/DISJUNTORES INSTALACAO ELETRICA/ELETRIFICACAO E ILUMINACAO EXTERNA</v>
      </c>
    </row>
    <row r="2751" spans="1:13" ht="15">
      <c r="A2751" s="149" t="s">
        <v>4039</v>
      </c>
      <c r="B2751" s="149" t="s">
        <v>4040</v>
      </c>
      <c r="C2751" s="149" t="s">
        <v>4360</v>
      </c>
      <c r="D2751" s="149" t="s">
        <v>4361</v>
      </c>
      <c r="E2751" s="150" t="s">
        <v>643</v>
      </c>
      <c r="F2751" s="149" t="s">
        <v>643</v>
      </c>
      <c r="G2751" s="149">
        <v>93665</v>
      </c>
      <c r="H2751" s="149" t="s">
        <v>4420</v>
      </c>
      <c r="I2751" s="149" t="s">
        <v>759</v>
      </c>
      <c r="J2751" s="149" t="s">
        <v>646</v>
      </c>
      <c r="K2751" s="150" t="s">
        <v>7298</v>
      </c>
      <c r="L2751" s="149" t="s">
        <v>647</v>
      </c>
      <c r="M2751" s="148" t="str">
        <f t="shared" si="42"/>
        <v>CAIXA REFERENCIAL COEFICIENTE DE REPRESENTATIVIDADE DISJUNTOR BIPOLAR TIPO DIN, CORRENTE NOMINAL DE 40A - FORNECIMENTO E INSTALAÇÃO. AF_04/2016 QUADROS/DISJUNTORES INSTALACAO ELETRICA/ELETRIFICACAO E ILUMINACAO EXTERNA</v>
      </c>
    </row>
    <row r="2752" spans="1:13" ht="15">
      <c r="A2752" s="149" t="s">
        <v>4039</v>
      </c>
      <c r="B2752" s="149" t="s">
        <v>4040</v>
      </c>
      <c r="C2752" s="149" t="s">
        <v>4360</v>
      </c>
      <c r="D2752" s="149" t="s">
        <v>4361</v>
      </c>
      <c r="E2752" s="150" t="s">
        <v>643</v>
      </c>
      <c r="F2752" s="149" t="s">
        <v>643</v>
      </c>
      <c r="G2752" s="151">
        <v>93666</v>
      </c>
      <c r="H2752" s="149" t="s">
        <v>4421</v>
      </c>
      <c r="I2752" s="149" t="s">
        <v>759</v>
      </c>
      <c r="J2752" s="149" t="s">
        <v>646</v>
      </c>
      <c r="K2752" s="150" t="s">
        <v>10784</v>
      </c>
      <c r="L2752" s="149" t="s">
        <v>647</v>
      </c>
      <c r="M2752" s="148" t="str">
        <f t="shared" si="42"/>
        <v>CAIXA REFERENCIAL COEFICIENTE DE REPRESENTATIVIDADE DISJUNTOR BIPOLAR TIPO DIN, CORRENTE NOMINAL DE 50A - FORNECIMENTO E INSTALAÇÃO. AF_04/2016 QUADROS/DISJUNTORES INSTALACAO ELETRICA/ELETRIFICACAO E ILUMINACAO EXTERNA</v>
      </c>
    </row>
    <row r="2753" spans="1:13" ht="15">
      <c r="A2753" s="149" t="s">
        <v>4039</v>
      </c>
      <c r="B2753" s="149" t="s">
        <v>4040</v>
      </c>
      <c r="C2753" s="149" t="s">
        <v>4360</v>
      </c>
      <c r="D2753" s="149" t="s">
        <v>4361</v>
      </c>
      <c r="E2753" s="150" t="s">
        <v>643</v>
      </c>
      <c r="F2753" s="149" t="s">
        <v>643</v>
      </c>
      <c r="G2753" s="151">
        <v>93667</v>
      </c>
      <c r="H2753" s="149" t="s">
        <v>4422</v>
      </c>
      <c r="I2753" s="149" t="s">
        <v>759</v>
      </c>
      <c r="J2753" s="149" t="s">
        <v>646</v>
      </c>
      <c r="K2753" s="150" t="s">
        <v>10785</v>
      </c>
      <c r="L2753" s="149" t="s">
        <v>647</v>
      </c>
      <c r="M2753" s="148" t="str">
        <f t="shared" si="42"/>
        <v>CAIXA REFERENCIAL COEFICIENTE DE REPRESENTATIVIDADE DISJUNTOR TRIPOLAR TIPO DIN, CORRENTE NOMINAL DE 10A - FORNECIMENTO E INSTALAÇÃO. AF_04/2016 QUADROS/DISJUNTORES INSTALACAO ELETRICA/ELETRIFICACAO E ILUMINACAO EXTERNA</v>
      </c>
    </row>
    <row r="2754" spans="1:13" ht="15">
      <c r="A2754" s="149" t="s">
        <v>4039</v>
      </c>
      <c r="B2754" s="149" t="s">
        <v>4040</v>
      </c>
      <c r="C2754" s="149" t="s">
        <v>4360</v>
      </c>
      <c r="D2754" s="149" t="s">
        <v>4361</v>
      </c>
      <c r="E2754" s="150" t="s">
        <v>643</v>
      </c>
      <c r="F2754" s="149" t="s">
        <v>643</v>
      </c>
      <c r="G2754" s="151">
        <v>93668</v>
      </c>
      <c r="H2754" s="149" t="s">
        <v>4424</v>
      </c>
      <c r="I2754" s="149" t="s">
        <v>759</v>
      </c>
      <c r="J2754" s="149" t="s">
        <v>646</v>
      </c>
      <c r="K2754" s="150" t="s">
        <v>10786</v>
      </c>
      <c r="L2754" s="149" t="s">
        <v>647</v>
      </c>
      <c r="M2754" s="148" t="str">
        <f t="shared" si="42"/>
        <v>CAIXA REFERENCIAL COEFICIENTE DE REPRESENTATIVIDADE DISJUNTOR TRIPOLAR TIPO DIN, CORRENTE NOMINAL DE 16A - FORNECIMENTO E INSTALAÇÃO. AF_04/2016 QUADROS/DISJUNTORES INSTALACAO ELETRICA/ELETRIFICACAO E ILUMINACAO EXTERNA</v>
      </c>
    </row>
    <row r="2755" spans="1:13" ht="15">
      <c r="A2755" s="149" t="s">
        <v>4039</v>
      </c>
      <c r="B2755" s="149" t="s">
        <v>4040</v>
      </c>
      <c r="C2755" s="149" t="s">
        <v>4360</v>
      </c>
      <c r="D2755" s="149" t="s">
        <v>4361</v>
      </c>
      <c r="E2755" s="150" t="s">
        <v>643</v>
      </c>
      <c r="F2755" s="149" t="s">
        <v>643</v>
      </c>
      <c r="G2755" s="151">
        <v>93669</v>
      </c>
      <c r="H2755" s="149" t="s">
        <v>4426</v>
      </c>
      <c r="I2755" s="149" t="s">
        <v>759</v>
      </c>
      <c r="J2755" s="149" t="s">
        <v>646</v>
      </c>
      <c r="K2755" s="150" t="s">
        <v>10787</v>
      </c>
      <c r="L2755" s="149" t="s">
        <v>647</v>
      </c>
      <c r="M2755" s="148" t="str">
        <f t="shared" si="42"/>
        <v>CAIXA REFERENCIAL COEFICIENTE DE REPRESENTATIVIDADE DISJUNTOR TRIPOLAR TIPO DIN, CORRENTE NOMINAL DE 20A - FORNECIMENTO E INSTALAÇÃO. AF_04/2016 QUADROS/DISJUNTORES INSTALACAO ELETRICA/ELETRIFICACAO E ILUMINACAO EXTERNA</v>
      </c>
    </row>
    <row r="2756" spans="1:13" ht="15">
      <c r="A2756" s="149" t="s">
        <v>4039</v>
      </c>
      <c r="B2756" s="149" t="s">
        <v>4040</v>
      </c>
      <c r="C2756" s="149" t="s">
        <v>4360</v>
      </c>
      <c r="D2756" s="149" t="s">
        <v>4361</v>
      </c>
      <c r="E2756" s="150" t="s">
        <v>643</v>
      </c>
      <c r="F2756" s="149" t="s">
        <v>643</v>
      </c>
      <c r="G2756" s="151">
        <v>93670</v>
      </c>
      <c r="H2756" s="149" t="s">
        <v>4428</v>
      </c>
      <c r="I2756" s="149" t="s">
        <v>759</v>
      </c>
      <c r="J2756" s="149" t="s">
        <v>646</v>
      </c>
      <c r="K2756" s="150" t="s">
        <v>10787</v>
      </c>
      <c r="L2756" s="149" t="s">
        <v>647</v>
      </c>
      <c r="M2756" s="148" t="str">
        <f t="shared" si="42"/>
        <v>CAIXA REFERENCIAL COEFICIENTE DE REPRESENTATIVIDADE DISJUNTOR TRIPOLAR TIPO DIN, CORRENTE NOMINAL DE 25A - FORNECIMENTO E INSTALAÇÃO. AF_04/2016 QUADROS/DISJUNTORES INSTALACAO ELETRICA/ELETRIFICACAO E ILUMINACAO EXTERNA</v>
      </c>
    </row>
    <row r="2757" spans="1:13" ht="15">
      <c r="A2757" s="149" t="s">
        <v>4039</v>
      </c>
      <c r="B2757" s="149" t="s">
        <v>4040</v>
      </c>
      <c r="C2757" s="149" t="s">
        <v>4360</v>
      </c>
      <c r="D2757" s="149" t="s">
        <v>4361</v>
      </c>
      <c r="E2757" s="150" t="s">
        <v>643</v>
      </c>
      <c r="F2757" s="149" t="s">
        <v>643</v>
      </c>
      <c r="G2757" s="151">
        <v>93671</v>
      </c>
      <c r="H2757" s="149" t="s">
        <v>4429</v>
      </c>
      <c r="I2757" s="149" t="s">
        <v>759</v>
      </c>
      <c r="J2757" s="149" t="s">
        <v>646</v>
      </c>
      <c r="K2757" s="150" t="s">
        <v>10788</v>
      </c>
      <c r="L2757" s="149" t="s">
        <v>647</v>
      </c>
      <c r="M2757" s="148" t="str">
        <f t="shared" si="42"/>
        <v>CAIXA REFERENCIAL COEFICIENTE DE REPRESENTATIVIDADE DISJUNTOR TRIPOLAR TIPO DIN, CORRENTE NOMINAL DE 32A - FORNECIMENTO E INSTALAÇÃO. AF_04/2016 QUADROS/DISJUNTORES INSTALACAO ELETRICA/ELETRIFICACAO E ILUMINACAO EXTERNA</v>
      </c>
    </row>
    <row r="2758" spans="1:13" ht="15">
      <c r="A2758" s="149" t="s">
        <v>4039</v>
      </c>
      <c r="B2758" s="149" t="s">
        <v>4040</v>
      </c>
      <c r="C2758" s="149" t="s">
        <v>4360</v>
      </c>
      <c r="D2758" s="149" t="s">
        <v>4361</v>
      </c>
      <c r="E2758" s="150" t="s">
        <v>643</v>
      </c>
      <c r="F2758" s="149" t="s">
        <v>643</v>
      </c>
      <c r="G2758" s="151">
        <v>93672</v>
      </c>
      <c r="H2758" s="149" t="s">
        <v>4431</v>
      </c>
      <c r="I2758" s="149" t="s">
        <v>759</v>
      </c>
      <c r="J2758" s="149" t="s">
        <v>646</v>
      </c>
      <c r="K2758" s="150" t="s">
        <v>10789</v>
      </c>
      <c r="L2758" s="149" t="s">
        <v>647</v>
      </c>
      <c r="M2758" s="148" t="str">
        <f t="shared" si="42"/>
        <v>CAIXA REFERENCIAL COEFICIENTE DE REPRESENTATIVIDADE DISJUNTOR TRIPOLAR TIPO DIN, CORRENTE NOMINAL DE 40A - FORNECIMENTO E INSTALAÇÃO. AF_04/2016 QUADROS/DISJUNTORES INSTALACAO ELETRICA/ELETRIFICACAO E ILUMINACAO EXTERNA</v>
      </c>
    </row>
    <row r="2759" spans="1:13" ht="15">
      <c r="A2759" s="149" t="s">
        <v>4039</v>
      </c>
      <c r="B2759" s="149" t="s">
        <v>4040</v>
      </c>
      <c r="C2759" s="149" t="s">
        <v>4360</v>
      </c>
      <c r="D2759" s="149" t="s">
        <v>4361</v>
      </c>
      <c r="E2759" s="150" t="s">
        <v>643</v>
      </c>
      <c r="F2759" s="149" t="s">
        <v>643</v>
      </c>
      <c r="G2759" s="151">
        <v>93673</v>
      </c>
      <c r="H2759" s="149" t="s">
        <v>4432</v>
      </c>
      <c r="I2759" s="149" t="s">
        <v>759</v>
      </c>
      <c r="J2759" s="149" t="s">
        <v>646</v>
      </c>
      <c r="K2759" s="150" t="s">
        <v>10790</v>
      </c>
      <c r="L2759" s="149" t="s">
        <v>647</v>
      </c>
      <c r="M2759" s="148" t="str">
        <f t="shared" ref="M2759:M2822" si="43">CONCATENATE(L2759," ",J2759," ",H2759," ",C2759," ",A2759)</f>
        <v>CAIXA REFERENCIAL COEFICIENTE DE REPRESENTATIVIDADE DISJUNTOR TRIPOLAR TIPO DIN, CORRENTE NOMINAL DE 50A - FORNECIMENTO E INSTALAÇÃO. AF_04/2016 QUADROS/DISJUNTORES INSTALACAO ELETRICA/ELETRIFICACAO E ILUMINACAO EXTERNA</v>
      </c>
    </row>
    <row r="2760" spans="1:13" ht="15">
      <c r="A2760" s="149" t="s">
        <v>4039</v>
      </c>
      <c r="B2760" s="149" t="s">
        <v>4040</v>
      </c>
      <c r="C2760" s="149" t="s">
        <v>4433</v>
      </c>
      <c r="D2760" s="149" t="s">
        <v>4434</v>
      </c>
      <c r="E2760" s="150" t="s">
        <v>643</v>
      </c>
      <c r="F2760" s="149" t="s">
        <v>643</v>
      </c>
      <c r="G2760" s="151">
        <v>72339</v>
      </c>
      <c r="H2760" s="149" t="s">
        <v>4435</v>
      </c>
      <c r="I2760" s="149" t="s">
        <v>759</v>
      </c>
      <c r="J2760" s="149" t="s">
        <v>646</v>
      </c>
      <c r="K2760" s="150" t="s">
        <v>7236</v>
      </c>
      <c r="L2760" s="149" t="s">
        <v>647</v>
      </c>
      <c r="M2760" s="148" t="str">
        <f t="shared" si="43"/>
        <v>CAIXA REFERENCIAL COEFICIENTE DE REPRESENTATIVIDADE TOMADA 3P+T 30A/440V SEM PLACA - FORNECIMENTO E INSTALACAO INTERRUPTOR/TOMADA INSTALACAO ELETRICA/ELETRIFICACAO E ILUMINACAO EXTERNA</v>
      </c>
    </row>
    <row r="2761" spans="1:13" ht="15">
      <c r="A2761" s="149" t="s">
        <v>4039</v>
      </c>
      <c r="B2761" s="149" t="s">
        <v>4040</v>
      </c>
      <c r="C2761" s="149" t="s">
        <v>4433</v>
      </c>
      <c r="D2761" s="149" t="s">
        <v>4434</v>
      </c>
      <c r="E2761" s="150" t="s">
        <v>643</v>
      </c>
      <c r="F2761" s="149" t="s">
        <v>643</v>
      </c>
      <c r="G2761" s="151">
        <v>83403</v>
      </c>
      <c r="H2761" s="149" t="s">
        <v>4437</v>
      </c>
      <c r="I2761" s="149" t="s">
        <v>759</v>
      </c>
      <c r="J2761" s="149" t="s">
        <v>726</v>
      </c>
      <c r="K2761" s="150" t="s">
        <v>9676</v>
      </c>
      <c r="L2761" s="149" t="s">
        <v>647</v>
      </c>
      <c r="M2761" s="148" t="str">
        <f t="shared" si="43"/>
        <v>CAIXA REFERENCIAL ATRIBUÍDO SÃO PAULO INTERRUPTOR PULSADOR DE CAMPAINHA OU MINUTERIA 2A/250V C/ CAIXA - FORNECIMENTO E INSTALACAO INTERRUPTOR/TOMADA INSTALACAO ELETRICA/ELETRIFICACAO E ILUMINACAO EXTERNA</v>
      </c>
    </row>
    <row r="2762" spans="1:13" ht="15">
      <c r="A2762" s="149" t="s">
        <v>4039</v>
      </c>
      <c r="B2762" s="149" t="s">
        <v>4040</v>
      </c>
      <c r="C2762" s="149" t="s">
        <v>4433</v>
      </c>
      <c r="D2762" s="149" t="s">
        <v>4434</v>
      </c>
      <c r="E2762" s="150" t="s">
        <v>643</v>
      </c>
      <c r="F2762" s="149" t="s">
        <v>643</v>
      </c>
      <c r="G2762" s="151">
        <v>83465</v>
      </c>
      <c r="H2762" s="149" t="s">
        <v>4438</v>
      </c>
      <c r="I2762" s="149" t="s">
        <v>759</v>
      </c>
      <c r="J2762" s="149" t="s">
        <v>646</v>
      </c>
      <c r="K2762" s="150" t="s">
        <v>3410</v>
      </c>
      <c r="L2762" s="149" t="s">
        <v>647</v>
      </c>
      <c r="M2762" s="148" t="str">
        <f t="shared" si="43"/>
        <v>CAIXA REFERENCIAL COEFICIENTE DE REPRESENTATIVIDADE INTERRUPTOR INTERMEDIARIO (FOUR-WAY) - FORNECIMENTO E INSTALACAO INTERRUPTOR/TOMADA INSTALACAO ELETRICA/ELETRIFICACAO E ILUMINACAO EXTERNA</v>
      </c>
    </row>
    <row r="2763" spans="1:13" ht="15">
      <c r="A2763" s="149" t="s">
        <v>4039</v>
      </c>
      <c r="B2763" s="149" t="s">
        <v>4040</v>
      </c>
      <c r="C2763" s="149" t="s">
        <v>4433</v>
      </c>
      <c r="D2763" s="149" t="s">
        <v>4434</v>
      </c>
      <c r="E2763" s="150" t="s">
        <v>643</v>
      </c>
      <c r="F2763" s="149" t="s">
        <v>643</v>
      </c>
      <c r="G2763" s="151">
        <v>91945</v>
      </c>
      <c r="H2763" s="149" t="s">
        <v>4440</v>
      </c>
      <c r="I2763" s="149" t="s">
        <v>759</v>
      </c>
      <c r="J2763" s="149" t="s">
        <v>646</v>
      </c>
      <c r="K2763" s="150" t="s">
        <v>1119</v>
      </c>
      <c r="L2763" s="149" t="s">
        <v>647</v>
      </c>
      <c r="M2763" s="148" t="str">
        <f t="shared" si="43"/>
        <v>CAIXA REFERENCIAL COEFICIENTE DE REPRESENTATIVIDADE SUPORTE PARAFUSADO COM PLACA DE ENCAIXE 4" X 2" ALTO (2,00 M DO PISO) PARA PONTO ELÉTRICO - FORNECIMENTO E INSTALAÇÃO. AF_12/2015 INTERRUPTOR/TOMADA INSTALACAO ELETRICA/ELETRIFICACAO E ILUMINACAO EXTERNA</v>
      </c>
    </row>
    <row r="2764" spans="1:13" ht="15">
      <c r="A2764" s="149" t="s">
        <v>4039</v>
      </c>
      <c r="B2764" s="149" t="s">
        <v>4040</v>
      </c>
      <c r="C2764" s="149" t="s">
        <v>4433</v>
      </c>
      <c r="D2764" s="149" t="s">
        <v>4434</v>
      </c>
      <c r="E2764" s="150" t="s">
        <v>643</v>
      </c>
      <c r="F2764" s="149" t="s">
        <v>643</v>
      </c>
      <c r="G2764" s="151">
        <v>91946</v>
      </c>
      <c r="H2764" s="149" t="s">
        <v>4441</v>
      </c>
      <c r="I2764" s="149" t="s">
        <v>759</v>
      </c>
      <c r="J2764" s="149" t="s">
        <v>646</v>
      </c>
      <c r="K2764" s="150" t="s">
        <v>10523</v>
      </c>
      <c r="L2764" s="149" t="s">
        <v>647</v>
      </c>
      <c r="M2764" s="148" t="str">
        <f t="shared" si="43"/>
        <v>CAIXA REFERENCIAL COEFICIENTE DE REPRESENTATIVIDADE SUPORTE PARAFUSADO COM PLACA DE ENCAIXE 4" X 2" MÉDIO (1,30 M DO PISO) PARA PONTO ELÉTRICO - FORNECIMENTO E INSTALAÇÃO. AF_12/2015 INTERRUPTOR/TOMADA INSTALACAO ELETRICA/ELETRIFICACAO E ILUMINACAO EXTERNA</v>
      </c>
    </row>
    <row r="2765" spans="1:13" ht="15">
      <c r="A2765" s="149" t="s">
        <v>4039</v>
      </c>
      <c r="B2765" s="149" t="s">
        <v>4040</v>
      </c>
      <c r="C2765" s="149" t="s">
        <v>4433</v>
      </c>
      <c r="D2765" s="149" t="s">
        <v>4434</v>
      </c>
      <c r="E2765" s="150" t="s">
        <v>643</v>
      </c>
      <c r="F2765" s="149" t="s">
        <v>643</v>
      </c>
      <c r="G2765" s="151">
        <v>91947</v>
      </c>
      <c r="H2765" s="149" t="s">
        <v>4442</v>
      </c>
      <c r="I2765" s="149" t="s">
        <v>759</v>
      </c>
      <c r="J2765" s="149" t="s">
        <v>646</v>
      </c>
      <c r="K2765" s="150" t="s">
        <v>1981</v>
      </c>
      <c r="L2765" s="149" t="s">
        <v>647</v>
      </c>
      <c r="M2765" s="148" t="str">
        <f t="shared" si="43"/>
        <v>CAIXA REFERENCIAL COEFICIENTE DE REPRESENTATIVIDADE SUPORTE PARAFUSADO COM PLACA DE ENCAIXE 4" X 2" BAIXO (0,30 M DO PISO) PARA PONTO ELÉTRICO - FORNECIMENTO E INSTALAÇÃO. AF_12/2015 INTERRUPTOR/TOMADA INSTALACAO ELETRICA/ELETRIFICACAO E ILUMINACAO EXTERNA</v>
      </c>
    </row>
    <row r="2766" spans="1:13" ht="15">
      <c r="A2766" s="149" t="s">
        <v>4039</v>
      </c>
      <c r="B2766" s="149" t="s">
        <v>4040</v>
      </c>
      <c r="C2766" s="149" t="s">
        <v>4433</v>
      </c>
      <c r="D2766" s="149" t="s">
        <v>4434</v>
      </c>
      <c r="E2766" s="150" t="s">
        <v>643</v>
      </c>
      <c r="F2766" s="149" t="s">
        <v>643</v>
      </c>
      <c r="G2766" s="151">
        <v>91949</v>
      </c>
      <c r="H2766" s="149" t="s">
        <v>4444</v>
      </c>
      <c r="I2766" s="149" t="s">
        <v>759</v>
      </c>
      <c r="J2766" s="149" t="s">
        <v>646</v>
      </c>
      <c r="K2766" s="150" t="s">
        <v>2892</v>
      </c>
      <c r="L2766" s="149" t="s">
        <v>647</v>
      </c>
      <c r="M2766" s="148" t="str">
        <f t="shared" si="43"/>
        <v>CAIXA REFERENCIAL COEFICIENTE DE REPRESENTATIVIDADE SUPORTE PARAFUSADO COM PLACA DE ENCAIXE 4" X 4" ALTO (2,00 M DO PISO) PARA PONTO ELÉTRICO - FORNECIMENTO E INSTALAÇÃO. AF_12/2015 INTERRUPTOR/TOMADA INSTALACAO ELETRICA/ELETRIFICACAO E ILUMINACAO EXTERNA</v>
      </c>
    </row>
    <row r="2767" spans="1:13" ht="15">
      <c r="A2767" s="149" t="s">
        <v>4039</v>
      </c>
      <c r="B2767" s="149" t="s">
        <v>4040</v>
      </c>
      <c r="C2767" s="149" t="s">
        <v>4433</v>
      </c>
      <c r="D2767" s="149" t="s">
        <v>4434</v>
      </c>
      <c r="E2767" s="150" t="s">
        <v>643</v>
      </c>
      <c r="F2767" s="149" t="s">
        <v>643</v>
      </c>
      <c r="G2767" s="151">
        <v>91950</v>
      </c>
      <c r="H2767" s="149" t="s">
        <v>4445</v>
      </c>
      <c r="I2767" s="149" t="s">
        <v>759</v>
      </c>
      <c r="J2767" s="149" t="s">
        <v>646</v>
      </c>
      <c r="K2767" s="150" t="s">
        <v>4189</v>
      </c>
      <c r="L2767" s="149" t="s">
        <v>647</v>
      </c>
      <c r="M2767" s="148" t="str">
        <f t="shared" si="43"/>
        <v>CAIXA REFERENCIAL COEFICIENTE DE REPRESENTATIVIDADE SUPORTE PARAFUSADO COM PLACA DE ENCAIXE 4" X 4" MÉDIO (1,30 M DO PISO) PARA PONTO ELÉTRICO - FORNECIMENTO E INSTALAÇÃO. AF_12/2015 INTERRUPTOR/TOMADA INSTALACAO ELETRICA/ELETRIFICACAO E ILUMINACAO EXTERNA</v>
      </c>
    </row>
    <row r="2768" spans="1:13" ht="15">
      <c r="A2768" s="149" t="s">
        <v>4039</v>
      </c>
      <c r="B2768" s="149" t="s">
        <v>4040</v>
      </c>
      <c r="C2768" s="149" t="s">
        <v>4433</v>
      </c>
      <c r="D2768" s="149" t="s">
        <v>4434</v>
      </c>
      <c r="E2768" s="150" t="s">
        <v>643</v>
      </c>
      <c r="F2768" s="149" t="s">
        <v>643</v>
      </c>
      <c r="G2768" s="151">
        <v>91951</v>
      </c>
      <c r="H2768" s="149" t="s">
        <v>4446</v>
      </c>
      <c r="I2768" s="149" t="s">
        <v>759</v>
      </c>
      <c r="J2768" s="149" t="s">
        <v>646</v>
      </c>
      <c r="K2768" s="150" t="s">
        <v>8672</v>
      </c>
      <c r="L2768" s="149" t="s">
        <v>647</v>
      </c>
      <c r="M2768" s="148" t="str">
        <f t="shared" si="43"/>
        <v>CAIXA REFERENCIAL COEFICIENTE DE REPRESENTATIVIDADE SUPORTE PARAFUSADO COM PLACA DE ENCAIXE 4" X 4" BAIXO (0,30 M DO PISO) PARA PONTO ELÉTRICO - FORNECIMENTO E INSTALAÇÃO. AF_12/2015 INTERRUPTOR/TOMADA INSTALACAO ELETRICA/ELETRIFICACAO E ILUMINACAO EXTERNA</v>
      </c>
    </row>
    <row r="2769" spans="1:13" ht="15">
      <c r="A2769" s="149" t="s">
        <v>4039</v>
      </c>
      <c r="B2769" s="149" t="s">
        <v>4040</v>
      </c>
      <c r="C2769" s="149" t="s">
        <v>4433</v>
      </c>
      <c r="D2769" s="149" t="s">
        <v>4434</v>
      </c>
      <c r="E2769" s="150" t="s">
        <v>643</v>
      </c>
      <c r="F2769" s="149" t="s">
        <v>643</v>
      </c>
      <c r="G2769" s="151">
        <v>91952</v>
      </c>
      <c r="H2769" s="149" t="s">
        <v>4447</v>
      </c>
      <c r="I2769" s="149" t="s">
        <v>759</v>
      </c>
      <c r="J2769" s="149" t="s">
        <v>646</v>
      </c>
      <c r="K2769" s="150" t="s">
        <v>10791</v>
      </c>
      <c r="L2769" s="149" t="s">
        <v>647</v>
      </c>
      <c r="M2769" s="148" t="str">
        <f t="shared" si="43"/>
        <v>CAIXA REFERENCIAL COEFICIENTE DE REPRESENTATIVIDADE INTERRUPTOR SIMPLES (1 MÓDULO), 10A/250V, SEM SUPORTE E SEM PLACA - FORNECIMENTO E INSTALAÇÃO. AF_12/2015 INTERRUPTOR/TOMADA INSTALACAO ELETRICA/ELETRIFICACAO E ILUMINACAO EXTERNA</v>
      </c>
    </row>
    <row r="2770" spans="1:13" ht="15">
      <c r="A2770" s="149" t="s">
        <v>4039</v>
      </c>
      <c r="B2770" s="149" t="s">
        <v>4040</v>
      </c>
      <c r="C2770" s="149" t="s">
        <v>4433</v>
      </c>
      <c r="D2770" s="149" t="s">
        <v>4434</v>
      </c>
      <c r="E2770" s="150" t="s">
        <v>643</v>
      </c>
      <c r="F2770" s="149" t="s">
        <v>643</v>
      </c>
      <c r="G2770" s="151">
        <v>91953</v>
      </c>
      <c r="H2770" s="149" t="s">
        <v>4448</v>
      </c>
      <c r="I2770" s="149" t="s">
        <v>759</v>
      </c>
      <c r="J2770" s="149" t="s">
        <v>646</v>
      </c>
      <c r="K2770" s="150" t="s">
        <v>1892</v>
      </c>
      <c r="L2770" s="149" t="s">
        <v>647</v>
      </c>
      <c r="M2770" s="148" t="str">
        <f t="shared" si="43"/>
        <v>CAIXA REFERENCIAL COEFICIENTE DE REPRESENTATIVIDADE INTERRUPTOR SIMPLES (1 MÓDULO), 10A/250V, INCLUINDO SUPORTE E PLACA - FORNECIMENTO E INSTALAÇÃO. AF_12/2015 INTERRUPTOR/TOMADA INSTALACAO ELETRICA/ELETRIFICACAO E ILUMINACAO EXTERNA</v>
      </c>
    </row>
    <row r="2771" spans="1:13" ht="15">
      <c r="A2771" s="149" t="s">
        <v>4039</v>
      </c>
      <c r="B2771" s="149" t="s">
        <v>4040</v>
      </c>
      <c r="C2771" s="149" t="s">
        <v>4433</v>
      </c>
      <c r="D2771" s="149" t="s">
        <v>4434</v>
      </c>
      <c r="E2771" s="150" t="s">
        <v>643</v>
      </c>
      <c r="F2771" s="149" t="s">
        <v>643</v>
      </c>
      <c r="G2771" s="151">
        <v>91954</v>
      </c>
      <c r="H2771" s="149" t="s">
        <v>4449</v>
      </c>
      <c r="I2771" s="149" t="s">
        <v>759</v>
      </c>
      <c r="J2771" s="149" t="s">
        <v>646</v>
      </c>
      <c r="K2771" s="150" t="s">
        <v>5642</v>
      </c>
      <c r="L2771" s="149" t="s">
        <v>647</v>
      </c>
      <c r="M2771" s="148" t="str">
        <f t="shared" si="43"/>
        <v>CAIXA REFERENCIAL COEFICIENTE DE REPRESENTATIVIDADE INTERRUPTOR PARALELO (1 MÓDULO), 10A/250V, SEM SUPORTE E SEM PLACA - FORNECIMENTO E INSTALAÇÃO. AF_12/2015 INTERRUPTOR/TOMADA INSTALACAO ELETRICA/ELETRIFICACAO E ILUMINACAO EXTERNA</v>
      </c>
    </row>
    <row r="2772" spans="1:13" ht="15">
      <c r="A2772" s="149" t="s">
        <v>4039</v>
      </c>
      <c r="B2772" s="149" t="s">
        <v>4040</v>
      </c>
      <c r="C2772" s="149" t="s">
        <v>4433</v>
      </c>
      <c r="D2772" s="149" t="s">
        <v>4434</v>
      </c>
      <c r="E2772" s="150" t="s">
        <v>643</v>
      </c>
      <c r="F2772" s="149" t="s">
        <v>643</v>
      </c>
      <c r="G2772" s="151">
        <v>91955</v>
      </c>
      <c r="H2772" s="149" t="s">
        <v>4451</v>
      </c>
      <c r="I2772" s="149" t="s">
        <v>759</v>
      </c>
      <c r="J2772" s="149" t="s">
        <v>646</v>
      </c>
      <c r="K2772" s="150" t="s">
        <v>10792</v>
      </c>
      <c r="L2772" s="149" t="s">
        <v>647</v>
      </c>
      <c r="M2772" s="148" t="str">
        <f t="shared" si="43"/>
        <v>CAIXA REFERENCIAL COEFICIENTE DE REPRESENTATIVIDADE INTERRUPTOR PARALELO (1 MÓDULO), 10A/250V, INCLUINDO SUPORTE E PLACA - FORNECIMENTO E INSTALAÇÃO. AF_12/2015 INTERRUPTOR/TOMADA INSTALACAO ELETRICA/ELETRIFICACAO E ILUMINACAO EXTERNA</v>
      </c>
    </row>
    <row r="2773" spans="1:13" ht="15">
      <c r="A2773" s="149" t="s">
        <v>4039</v>
      </c>
      <c r="B2773" s="149" t="s">
        <v>4040</v>
      </c>
      <c r="C2773" s="149" t="s">
        <v>4433</v>
      </c>
      <c r="D2773" s="149" t="s">
        <v>4434</v>
      </c>
      <c r="E2773" s="150" t="s">
        <v>643</v>
      </c>
      <c r="F2773" s="149" t="s">
        <v>643</v>
      </c>
      <c r="G2773" s="151">
        <v>91956</v>
      </c>
      <c r="H2773" s="149" t="s">
        <v>4453</v>
      </c>
      <c r="I2773" s="149" t="s">
        <v>759</v>
      </c>
      <c r="J2773" s="149" t="s">
        <v>646</v>
      </c>
      <c r="K2773" s="150" t="s">
        <v>9562</v>
      </c>
      <c r="L2773" s="149" t="s">
        <v>647</v>
      </c>
      <c r="M2773" s="148" t="str">
        <f t="shared" si="43"/>
        <v>CAIXA REFERENCIAL COEFICIENTE DE REPRESENTATIVIDADE INTERRUPTOR SIMPLES (1 MÓDULO) COM INTERRUPTOR PARALELO (1 MÓDULO), 10A/250V, SEM SUPORTE E SEM PLACA - FORNECIMENTO E INSTALAÇÃO. AF_12/2015 INTERRUPTOR/TOMADA INSTALACAO ELETRICA/ELETRIFICACAO E ILUMINACAO EXTERNA</v>
      </c>
    </row>
    <row r="2774" spans="1:13" ht="15">
      <c r="A2774" s="149" t="s">
        <v>4039</v>
      </c>
      <c r="B2774" s="149" t="s">
        <v>4040</v>
      </c>
      <c r="C2774" s="149" t="s">
        <v>4433</v>
      </c>
      <c r="D2774" s="149" t="s">
        <v>4434</v>
      </c>
      <c r="E2774" s="150" t="s">
        <v>643</v>
      </c>
      <c r="F2774" s="149" t="s">
        <v>643</v>
      </c>
      <c r="G2774" s="151">
        <v>91957</v>
      </c>
      <c r="H2774" s="149" t="s">
        <v>4454</v>
      </c>
      <c r="I2774" s="149" t="s">
        <v>759</v>
      </c>
      <c r="J2774" s="149" t="s">
        <v>646</v>
      </c>
      <c r="K2774" s="150" t="s">
        <v>10793</v>
      </c>
      <c r="L2774" s="149" t="s">
        <v>647</v>
      </c>
      <c r="M2774" s="148" t="str">
        <f t="shared" si="43"/>
        <v>CAIXA REFERENCIAL COEFICIENTE DE REPRESENTATIVIDADE INTERRUPTOR SIMPLES (1 MÓDULO) COM INTERRUPTOR PARALELO (1 MÓDULO), 10A/250V, INCLUINDO SUPORTE E PLACA - FORNECIMENTO E INSTALAÇÃO. AF_12/2015 INTERRUPTOR/TOMADA INSTALACAO ELETRICA/ELETRIFICACAO E ILUMINACAO EXTERNA</v>
      </c>
    </row>
    <row r="2775" spans="1:13" ht="15">
      <c r="A2775" s="149" t="s">
        <v>4039</v>
      </c>
      <c r="B2775" s="149" t="s">
        <v>4040</v>
      </c>
      <c r="C2775" s="149" t="s">
        <v>4433</v>
      </c>
      <c r="D2775" s="149" t="s">
        <v>4434</v>
      </c>
      <c r="E2775" s="150" t="s">
        <v>643</v>
      </c>
      <c r="F2775" s="149" t="s">
        <v>643</v>
      </c>
      <c r="G2775" s="151">
        <v>91958</v>
      </c>
      <c r="H2775" s="149" t="s">
        <v>4455</v>
      </c>
      <c r="I2775" s="149" t="s">
        <v>759</v>
      </c>
      <c r="J2775" s="149" t="s">
        <v>646</v>
      </c>
      <c r="K2775" s="150" t="s">
        <v>8071</v>
      </c>
      <c r="L2775" s="149" t="s">
        <v>647</v>
      </c>
      <c r="M2775" s="148" t="str">
        <f t="shared" si="43"/>
        <v>CAIXA REFERENCIAL COEFICIENTE DE REPRESENTATIVIDADE INTERRUPTOR SIMPLES (2 MÓDULOS), 10A/250V, SEM SUPORTE E SEM PLACA - FORNECIMENTO E INSTALAÇÃO. AF_12/2015 INTERRUPTOR/TOMADA INSTALACAO ELETRICA/ELETRIFICACAO E ILUMINACAO EXTERNA</v>
      </c>
    </row>
    <row r="2776" spans="1:13" ht="15">
      <c r="A2776" s="149" t="s">
        <v>4039</v>
      </c>
      <c r="B2776" s="149" t="s">
        <v>4040</v>
      </c>
      <c r="C2776" s="149" t="s">
        <v>4433</v>
      </c>
      <c r="D2776" s="149" t="s">
        <v>4434</v>
      </c>
      <c r="E2776" s="150" t="s">
        <v>643</v>
      </c>
      <c r="F2776" s="149" t="s">
        <v>643</v>
      </c>
      <c r="G2776" s="151">
        <v>91959</v>
      </c>
      <c r="H2776" s="149" t="s">
        <v>4456</v>
      </c>
      <c r="I2776" s="149" t="s">
        <v>759</v>
      </c>
      <c r="J2776" s="149" t="s">
        <v>646</v>
      </c>
      <c r="K2776" s="150" t="s">
        <v>4478</v>
      </c>
      <c r="L2776" s="149" t="s">
        <v>647</v>
      </c>
      <c r="M2776" s="148" t="str">
        <f t="shared" si="43"/>
        <v>CAIXA REFERENCIAL COEFICIENTE DE REPRESENTATIVIDADE INTERRUPTOR SIMPLES (2 MÓDULOS), 10A/250V, INCLUINDO SUPORTE E PLACA - FORNECIMENTO E INSTALAÇÃO. AF_12/2015 INTERRUPTOR/TOMADA INSTALACAO ELETRICA/ELETRIFICACAO E ILUMINACAO EXTERNA</v>
      </c>
    </row>
    <row r="2777" spans="1:13" ht="15">
      <c r="A2777" s="149" t="s">
        <v>4039</v>
      </c>
      <c r="B2777" s="149" t="s">
        <v>4040</v>
      </c>
      <c r="C2777" s="149" t="s">
        <v>4433</v>
      </c>
      <c r="D2777" s="149" t="s">
        <v>4434</v>
      </c>
      <c r="E2777" s="150" t="s">
        <v>643</v>
      </c>
      <c r="F2777" s="149" t="s">
        <v>643</v>
      </c>
      <c r="G2777" s="151">
        <v>91960</v>
      </c>
      <c r="H2777" s="149" t="s">
        <v>4457</v>
      </c>
      <c r="I2777" s="149" t="s">
        <v>759</v>
      </c>
      <c r="J2777" s="149" t="s">
        <v>646</v>
      </c>
      <c r="K2777" s="150" t="s">
        <v>10398</v>
      </c>
      <c r="L2777" s="149" t="s">
        <v>647</v>
      </c>
      <c r="M2777" s="148" t="str">
        <f t="shared" si="43"/>
        <v>CAIXA REFERENCIAL COEFICIENTE DE REPRESENTATIVIDADE INTERRUPTOR PARALELO (2 MÓDULOS), 10A/250V, SEM SUPORTE E SEM PLACA - FORNECIMENTO E INSTALAÇÃO. AF_12/2015 INTERRUPTOR/TOMADA INSTALACAO ELETRICA/ELETRIFICACAO E ILUMINACAO EXTERNA</v>
      </c>
    </row>
    <row r="2778" spans="1:13" ht="15">
      <c r="A2778" s="149" t="s">
        <v>4039</v>
      </c>
      <c r="B2778" s="149" t="s">
        <v>4040</v>
      </c>
      <c r="C2778" s="149" t="s">
        <v>4433</v>
      </c>
      <c r="D2778" s="149" t="s">
        <v>4434</v>
      </c>
      <c r="E2778" s="150" t="s">
        <v>643</v>
      </c>
      <c r="F2778" s="149" t="s">
        <v>643</v>
      </c>
      <c r="G2778" s="151">
        <v>91961</v>
      </c>
      <c r="H2778" s="149" t="s">
        <v>4458</v>
      </c>
      <c r="I2778" s="149" t="s">
        <v>759</v>
      </c>
      <c r="J2778" s="149" t="s">
        <v>646</v>
      </c>
      <c r="K2778" s="150" t="s">
        <v>4883</v>
      </c>
      <c r="L2778" s="149" t="s">
        <v>647</v>
      </c>
      <c r="M2778" s="148" t="str">
        <f t="shared" si="43"/>
        <v>CAIXA REFERENCIAL COEFICIENTE DE REPRESENTATIVIDADE INTERRUPTOR PARALELO (2 MÓDULOS), 10A/250V, INCLUINDO SUPORTE E PLACA - FORNECIMENTO E INSTALAÇÃO. AF_12/2015 INTERRUPTOR/TOMADA INSTALACAO ELETRICA/ELETRIFICACAO E ILUMINACAO EXTERNA</v>
      </c>
    </row>
    <row r="2779" spans="1:13" ht="15">
      <c r="A2779" s="149" t="s">
        <v>4039</v>
      </c>
      <c r="B2779" s="149" t="s">
        <v>4040</v>
      </c>
      <c r="C2779" s="149" t="s">
        <v>4433</v>
      </c>
      <c r="D2779" s="149" t="s">
        <v>4434</v>
      </c>
      <c r="E2779" s="150" t="s">
        <v>643</v>
      </c>
      <c r="F2779" s="149" t="s">
        <v>643</v>
      </c>
      <c r="G2779" s="151">
        <v>91962</v>
      </c>
      <c r="H2779" s="149" t="s">
        <v>4459</v>
      </c>
      <c r="I2779" s="149" t="s">
        <v>759</v>
      </c>
      <c r="J2779" s="149" t="s">
        <v>646</v>
      </c>
      <c r="K2779" s="150" t="s">
        <v>10794</v>
      </c>
      <c r="L2779" s="149" t="s">
        <v>647</v>
      </c>
      <c r="M2779" s="148" t="str">
        <f t="shared" si="43"/>
        <v>CAIXA REFERENCIAL COEFICIENTE DE REPRESENTATIVIDADE INTERRUPTOR SIMPLES (1 MÓDULO) COM INTERRUPTOR PARALELO (2 MÓDULOS), 10A/250V, SEM SUPORTE E SEM PLACA - FORNECIMENTO E INSTALAÇÃO. AF_12/2015 INTERRUPTOR/TOMADA INSTALACAO ELETRICA/ELETRIFICACAO E ILUMINACAO EXTERNA</v>
      </c>
    </row>
    <row r="2780" spans="1:13" ht="15">
      <c r="A2780" s="149" t="s">
        <v>4039</v>
      </c>
      <c r="B2780" s="149" t="s">
        <v>4040</v>
      </c>
      <c r="C2780" s="149" t="s">
        <v>4433</v>
      </c>
      <c r="D2780" s="149" t="s">
        <v>4434</v>
      </c>
      <c r="E2780" s="150" t="s">
        <v>643</v>
      </c>
      <c r="F2780" s="149" t="s">
        <v>643</v>
      </c>
      <c r="G2780" s="151">
        <v>91963</v>
      </c>
      <c r="H2780" s="149" t="s">
        <v>4460</v>
      </c>
      <c r="I2780" s="149" t="s">
        <v>759</v>
      </c>
      <c r="J2780" s="149" t="s">
        <v>646</v>
      </c>
      <c r="K2780" s="150" t="s">
        <v>10795</v>
      </c>
      <c r="L2780" s="149" t="s">
        <v>647</v>
      </c>
      <c r="M2780" s="148" t="str">
        <f t="shared" si="43"/>
        <v>CAIXA REFERENCIAL COEFICIENTE DE REPRESENTATIVIDADE INTERRUPTOR SIMPLES (1 MÓDULO) COM INTERRUPTOR PARALELO (2 MÓDULOS), 10A/250V, INCLUINDO SUPORTE E PLACA - FORNECIMENTO E INSTALAÇÃO. AF_12/2015 INTERRUPTOR/TOMADA INSTALACAO ELETRICA/ELETRIFICACAO E ILUMINACAO EXTERNA</v>
      </c>
    </row>
    <row r="2781" spans="1:13" ht="15">
      <c r="A2781" s="149" t="s">
        <v>4039</v>
      </c>
      <c r="B2781" s="149" t="s">
        <v>4040</v>
      </c>
      <c r="C2781" s="149" t="s">
        <v>4433</v>
      </c>
      <c r="D2781" s="149" t="s">
        <v>4434</v>
      </c>
      <c r="E2781" s="150" t="s">
        <v>643</v>
      </c>
      <c r="F2781" s="149" t="s">
        <v>643</v>
      </c>
      <c r="G2781" s="151">
        <v>91964</v>
      </c>
      <c r="H2781" s="149" t="s">
        <v>4461</v>
      </c>
      <c r="I2781" s="149" t="s">
        <v>759</v>
      </c>
      <c r="J2781" s="149" t="s">
        <v>646</v>
      </c>
      <c r="K2781" s="150" t="s">
        <v>10796</v>
      </c>
      <c r="L2781" s="149" t="s">
        <v>647</v>
      </c>
      <c r="M2781" s="148" t="str">
        <f t="shared" si="43"/>
        <v>CAIXA REFERENCIAL COEFICIENTE DE REPRESENTATIVIDADE INTERRUPTOR SIMPLES (2 MÓDULOS) COM INTERRUPTOR PARALELO (1 MÓDULO), 10A/250V, SEM SUPORTE E SEM PLACA - FORNECIMENTO E INSTALAÇÃO. AF_12/2015 INTERRUPTOR/TOMADA INSTALACAO ELETRICA/ELETRIFICACAO E ILUMINACAO EXTERNA</v>
      </c>
    </row>
    <row r="2782" spans="1:13" ht="15">
      <c r="A2782" s="149" t="s">
        <v>4039</v>
      </c>
      <c r="B2782" s="149" t="s">
        <v>4040</v>
      </c>
      <c r="C2782" s="149" t="s">
        <v>4433</v>
      </c>
      <c r="D2782" s="149" t="s">
        <v>4434</v>
      </c>
      <c r="E2782" s="150" t="s">
        <v>643</v>
      </c>
      <c r="F2782" s="149" t="s">
        <v>643</v>
      </c>
      <c r="G2782" s="151">
        <v>91965</v>
      </c>
      <c r="H2782" s="149" t="s">
        <v>4462</v>
      </c>
      <c r="I2782" s="149" t="s">
        <v>759</v>
      </c>
      <c r="J2782" s="149" t="s">
        <v>646</v>
      </c>
      <c r="K2782" s="150" t="s">
        <v>10797</v>
      </c>
      <c r="L2782" s="149" t="s">
        <v>647</v>
      </c>
      <c r="M2782" s="148" t="str">
        <f t="shared" si="43"/>
        <v>CAIXA REFERENCIAL COEFICIENTE DE REPRESENTATIVIDADE INTERRUPTOR SIMPLES (2 MÓDULOS) COM INTERRUPTOR PARALELO (1 MÓDULO), 10A/250V, INCLUINDO SUPORTE E PLACA - FORNECIMENTO E INSTALAÇÃO. AF_12/2015 INTERRUPTOR/TOMADA INSTALACAO ELETRICA/ELETRIFICACAO E ILUMINACAO EXTERNA</v>
      </c>
    </row>
    <row r="2783" spans="1:13" ht="15">
      <c r="A2783" s="149" t="s">
        <v>4039</v>
      </c>
      <c r="B2783" s="149" t="s">
        <v>4040</v>
      </c>
      <c r="C2783" s="149" t="s">
        <v>4433</v>
      </c>
      <c r="D2783" s="149" t="s">
        <v>4434</v>
      </c>
      <c r="E2783" s="150" t="s">
        <v>643</v>
      </c>
      <c r="F2783" s="149" t="s">
        <v>643</v>
      </c>
      <c r="G2783" s="151">
        <v>91966</v>
      </c>
      <c r="H2783" s="149" t="s">
        <v>4463</v>
      </c>
      <c r="I2783" s="149" t="s">
        <v>759</v>
      </c>
      <c r="J2783" s="149" t="s">
        <v>646</v>
      </c>
      <c r="K2783" s="150" t="s">
        <v>5826</v>
      </c>
      <c r="L2783" s="149" t="s">
        <v>647</v>
      </c>
      <c r="M2783" s="148" t="str">
        <f t="shared" si="43"/>
        <v>CAIXA REFERENCIAL COEFICIENTE DE REPRESENTATIVIDADE INTERRUPTOR SIMPLES (3 MÓDULOS), 10A/250V, SEM SUPORTE E SEM PLACA - FORNECIMENTO E INSTALAÇÃO. AF_12/2015 INTERRUPTOR/TOMADA INSTALACAO ELETRICA/ELETRIFICACAO E ILUMINACAO EXTERNA</v>
      </c>
    </row>
    <row r="2784" spans="1:13" ht="15">
      <c r="A2784" s="149" t="s">
        <v>4039</v>
      </c>
      <c r="B2784" s="149" t="s">
        <v>4040</v>
      </c>
      <c r="C2784" s="149" t="s">
        <v>4433</v>
      </c>
      <c r="D2784" s="149" t="s">
        <v>4434</v>
      </c>
      <c r="E2784" s="150" t="s">
        <v>643</v>
      </c>
      <c r="F2784" s="149" t="s">
        <v>643</v>
      </c>
      <c r="G2784" s="151">
        <v>91967</v>
      </c>
      <c r="H2784" s="149" t="s">
        <v>4464</v>
      </c>
      <c r="I2784" s="149" t="s">
        <v>759</v>
      </c>
      <c r="J2784" s="149" t="s">
        <v>646</v>
      </c>
      <c r="K2784" s="150" t="s">
        <v>10798</v>
      </c>
      <c r="L2784" s="149" t="s">
        <v>647</v>
      </c>
      <c r="M2784" s="148" t="str">
        <f t="shared" si="43"/>
        <v>CAIXA REFERENCIAL COEFICIENTE DE REPRESENTATIVIDADE INTERRUPTOR SIMPLES (3 MÓDULOS), 10A/250V, INCLUINDO SUPORTE E PLACA - FORNECIMENTO E INSTALAÇÃO. AF_12/2015 INTERRUPTOR/TOMADA INSTALACAO ELETRICA/ELETRIFICACAO E ILUMINACAO EXTERNA</v>
      </c>
    </row>
    <row r="2785" spans="1:13" ht="15">
      <c r="A2785" s="149" t="s">
        <v>4039</v>
      </c>
      <c r="B2785" s="149" t="s">
        <v>4040</v>
      </c>
      <c r="C2785" s="149" t="s">
        <v>4433</v>
      </c>
      <c r="D2785" s="149" t="s">
        <v>4434</v>
      </c>
      <c r="E2785" s="150" t="s">
        <v>643</v>
      </c>
      <c r="F2785" s="149" t="s">
        <v>643</v>
      </c>
      <c r="G2785" s="151">
        <v>91968</v>
      </c>
      <c r="H2785" s="149" t="s">
        <v>4465</v>
      </c>
      <c r="I2785" s="149" t="s">
        <v>759</v>
      </c>
      <c r="J2785" s="149" t="s">
        <v>646</v>
      </c>
      <c r="K2785" s="150" t="s">
        <v>5731</v>
      </c>
      <c r="L2785" s="149" t="s">
        <v>647</v>
      </c>
      <c r="M2785" s="148" t="str">
        <f t="shared" si="43"/>
        <v>CAIXA REFERENCIAL COEFICIENTE DE REPRESENTATIVIDADE INTERRUPTOR PARALELO (3 MÓDULOS), 10A/250V, SEM SUPORTE E SEM PLACA - FORNECIMENTO E INSTALAÇÃO. AF_12/2015 INTERRUPTOR/TOMADA INSTALACAO ELETRICA/ELETRIFICACAO E ILUMINACAO EXTERNA</v>
      </c>
    </row>
    <row r="2786" spans="1:13" ht="15">
      <c r="A2786" s="149" t="s">
        <v>4039</v>
      </c>
      <c r="B2786" s="149" t="s">
        <v>4040</v>
      </c>
      <c r="C2786" s="149" t="s">
        <v>4433</v>
      </c>
      <c r="D2786" s="149" t="s">
        <v>4434</v>
      </c>
      <c r="E2786" s="150" t="s">
        <v>643</v>
      </c>
      <c r="F2786" s="149" t="s">
        <v>643</v>
      </c>
      <c r="G2786" s="151">
        <v>91969</v>
      </c>
      <c r="H2786" s="149" t="s">
        <v>4466</v>
      </c>
      <c r="I2786" s="149" t="s">
        <v>759</v>
      </c>
      <c r="J2786" s="149" t="s">
        <v>646</v>
      </c>
      <c r="K2786" s="150" t="s">
        <v>10799</v>
      </c>
      <c r="L2786" s="149" t="s">
        <v>647</v>
      </c>
      <c r="M2786" s="148" t="str">
        <f t="shared" si="43"/>
        <v>CAIXA REFERENCIAL COEFICIENTE DE REPRESENTATIVIDADE INTERRUPTOR PARALELO (3 MÓDULOS), 10A/250V, INCLUINDO SUPORTE E PLACA - FORNECIMENTO E INSTALAÇÃO. AF_12/2015 INTERRUPTOR/TOMADA INSTALACAO ELETRICA/ELETRIFICACAO E ILUMINACAO EXTERNA</v>
      </c>
    </row>
    <row r="2787" spans="1:13" ht="15">
      <c r="A2787" s="149" t="s">
        <v>4039</v>
      </c>
      <c r="B2787" s="149" t="s">
        <v>4040</v>
      </c>
      <c r="C2787" s="149" t="s">
        <v>4433</v>
      </c>
      <c r="D2787" s="149" t="s">
        <v>4434</v>
      </c>
      <c r="E2787" s="150" t="s">
        <v>643</v>
      </c>
      <c r="F2787" s="149" t="s">
        <v>643</v>
      </c>
      <c r="G2787" s="151">
        <v>91970</v>
      </c>
      <c r="H2787" s="149" t="s">
        <v>4467</v>
      </c>
      <c r="I2787" s="149" t="s">
        <v>759</v>
      </c>
      <c r="J2787" s="149" t="s">
        <v>646</v>
      </c>
      <c r="K2787" s="150" t="s">
        <v>9349</v>
      </c>
      <c r="L2787" s="149" t="s">
        <v>647</v>
      </c>
      <c r="M2787" s="148" t="str">
        <f t="shared" si="43"/>
        <v>CAIXA REFERENCIAL COEFICIENTE DE REPRESENTATIVIDADE INTERRUPTOR SIMPLES (3 MÓDULOS) COM INTERRUPTOR PARALELO (1 MÓDULO), 10A/250V, SEM SUPORTE E SEM PLACA - FORNECIMENTO E INSTALAÇÃO. AF_12/2015 INTERRUPTOR/TOMADA INSTALACAO ELETRICA/ELETRIFICACAO E ILUMINACAO EXTERNA</v>
      </c>
    </row>
    <row r="2788" spans="1:13" ht="15">
      <c r="A2788" s="149" t="s">
        <v>4039</v>
      </c>
      <c r="B2788" s="149" t="s">
        <v>4040</v>
      </c>
      <c r="C2788" s="149" t="s">
        <v>4433</v>
      </c>
      <c r="D2788" s="149" t="s">
        <v>4434</v>
      </c>
      <c r="E2788" s="150" t="s">
        <v>643</v>
      </c>
      <c r="F2788" s="149" t="s">
        <v>643</v>
      </c>
      <c r="G2788" s="151">
        <v>91971</v>
      </c>
      <c r="H2788" s="149" t="s">
        <v>4468</v>
      </c>
      <c r="I2788" s="149" t="s">
        <v>759</v>
      </c>
      <c r="J2788" s="149" t="s">
        <v>646</v>
      </c>
      <c r="K2788" s="150" t="s">
        <v>4677</v>
      </c>
      <c r="L2788" s="149" t="s">
        <v>647</v>
      </c>
      <c r="M2788" s="148" t="str">
        <f t="shared" si="43"/>
        <v>CAIXA REFERENCIAL COEFICIENTE DE REPRESENTATIVIDADE INTERRUPTOR SIMPLES (3 MÓDULOS) COM INTERRUPTOR PARALELO (1 MÓDULO), 10A/250V, INCLUINDO SUPORTE E PLACA - FORNECIMENTO E INSTALAÇÃO. AF_12/2015 INTERRUPTOR/TOMADA INSTALACAO ELETRICA/ELETRIFICACAO E ILUMINACAO EXTERNA</v>
      </c>
    </row>
    <row r="2789" spans="1:13" ht="15">
      <c r="A2789" s="149" t="s">
        <v>4039</v>
      </c>
      <c r="B2789" s="149" t="s">
        <v>4040</v>
      </c>
      <c r="C2789" s="149" t="s">
        <v>4433</v>
      </c>
      <c r="D2789" s="149" t="s">
        <v>4434</v>
      </c>
      <c r="E2789" s="150" t="s">
        <v>643</v>
      </c>
      <c r="F2789" s="149" t="s">
        <v>643</v>
      </c>
      <c r="G2789" s="151">
        <v>91972</v>
      </c>
      <c r="H2789" s="149" t="s">
        <v>4469</v>
      </c>
      <c r="I2789" s="149" t="s">
        <v>759</v>
      </c>
      <c r="J2789" s="149" t="s">
        <v>646</v>
      </c>
      <c r="K2789" s="150" t="s">
        <v>4546</v>
      </c>
      <c r="L2789" s="149" t="s">
        <v>647</v>
      </c>
      <c r="M2789" s="148" t="str">
        <f t="shared" si="43"/>
        <v>CAIXA REFERENCIAL COEFICIENTE DE REPRESENTATIVIDADE INTERRUPTOR SIMPLES (2 MÓDULOS) COM INTERRUPTOR PARALELO (2 MÓDULOS), 10A/250V, SEM SUPORTE E SEM PLACA - FORNECIMENTO E INSTALAÇÃO. AF_12/2015 INTERRUPTOR/TOMADA INSTALACAO ELETRICA/ELETRIFICACAO E ILUMINACAO EXTERNA</v>
      </c>
    </row>
    <row r="2790" spans="1:13" ht="15">
      <c r="A2790" s="149" t="s">
        <v>4039</v>
      </c>
      <c r="B2790" s="149" t="s">
        <v>4040</v>
      </c>
      <c r="C2790" s="149" t="s">
        <v>4433</v>
      </c>
      <c r="D2790" s="149" t="s">
        <v>4434</v>
      </c>
      <c r="E2790" s="150" t="s">
        <v>643</v>
      </c>
      <c r="F2790" s="149" t="s">
        <v>643</v>
      </c>
      <c r="G2790" s="151">
        <v>91973</v>
      </c>
      <c r="H2790" s="149" t="s">
        <v>4471</v>
      </c>
      <c r="I2790" s="149" t="s">
        <v>759</v>
      </c>
      <c r="J2790" s="149" t="s">
        <v>646</v>
      </c>
      <c r="K2790" s="150" t="s">
        <v>4423</v>
      </c>
      <c r="L2790" s="149" t="s">
        <v>647</v>
      </c>
      <c r="M2790" s="148" t="str">
        <f t="shared" si="43"/>
        <v>CAIXA REFERENCIAL COEFICIENTE DE REPRESENTATIVIDADE INTERRUPTOR SIMPLES (2 MÓDULOS) COM INTERRUPTOR PARALELO (2 MÓDULOS), 10A/250V, INCLUINDO SUPORTE E PLACA - FORNECIMENTO E INSTALAÇÃO. AF_12/2015 INTERRUPTOR/TOMADA INSTALACAO ELETRICA/ELETRIFICACAO E ILUMINACAO EXTERNA</v>
      </c>
    </row>
    <row r="2791" spans="1:13" ht="15">
      <c r="A2791" s="149" t="s">
        <v>4039</v>
      </c>
      <c r="B2791" s="149" t="s">
        <v>4040</v>
      </c>
      <c r="C2791" s="149" t="s">
        <v>4433</v>
      </c>
      <c r="D2791" s="149" t="s">
        <v>4434</v>
      </c>
      <c r="E2791" s="150" t="s">
        <v>643</v>
      </c>
      <c r="F2791" s="149" t="s">
        <v>643</v>
      </c>
      <c r="G2791" s="151">
        <v>91974</v>
      </c>
      <c r="H2791" s="149" t="s">
        <v>4472</v>
      </c>
      <c r="I2791" s="149" t="s">
        <v>759</v>
      </c>
      <c r="J2791" s="149" t="s">
        <v>646</v>
      </c>
      <c r="K2791" s="150" t="s">
        <v>10800</v>
      </c>
      <c r="L2791" s="149" t="s">
        <v>647</v>
      </c>
      <c r="M2791" s="148" t="str">
        <f t="shared" si="43"/>
        <v>CAIXA REFERENCIAL COEFICIENTE DE REPRESENTATIVIDADE INTERRUPTOR SIMPLES (4 MÓDULOS), 10A/250V, SEM SUPORTE E SEM PLACA - FORNECIMENTO E INSTALAÇÃO. AF_12/2015 INTERRUPTOR/TOMADA INSTALACAO ELETRICA/ELETRIFICACAO E ILUMINACAO EXTERNA</v>
      </c>
    </row>
    <row r="2792" spans="1:13" ht="15">
      <c r="A2792" s="149" t="s">
        <v>4039</v>
      </c>
      <c r="B2792" s="149" t="s">
        <v>4040</v>
      </c>
      <c r="C2792" s="149" t="s">
        <v>4433</v>
      </c>
      <c r="D2792" s="149" t="s">
        <v>4434</v>
      </c>
      <c r="E2792" s="150" t="s">
        <v>643</v>
      </c>
      <c r="F2792" s="149" t="s">
        <v>643</v>
      </c>
      <c r="G2792" s="151">
        <v>91975</v>
      </c>
      <c r="H2792" s="149" t="s">
        <v>4473</v>
      </c>
      <c r="I2792" s="149" t="s">
        <v>759</v>
      </c>
      <c r="J2792" s="149" t="s">
        <v>646</v>
      </c>
      <c r="K2792" s="150" t="s">
        <v>10668</v>
      </c>
      <c r="L2792" s="149" t="s">
        <v>647</v>
      </c>
      <c r="M2792" s="148" t="str">
        <f t="shared" si="43"/>
        <v>CAIXA REFERENCIAL COEFICIENTE DE REPRESENTATIVIDADE INTERRUPTOR SIMPLES (4 MÓDULOS), 10A/250V, INCLUINDO SUPORTE E PLACA - FORNECIMENTO E INSTALAÇÃO. AF_12/2015 INTERRUPTOR/TOMADA INSTALACAO ELETRICA/ELETRIFICACAO E ILUMINACAO EXTERNA</v>
      </c>
    </row>
    <row r="2793" spans="1:13" ht="15">
      <c r="A2793" s="149" t="s">
        <v>4039</v>
      </c>
      <c r="B2793" s="149" t="s">
        <v>4040</v>
      </c>
      <c r="C2793" s="149" t="s">
        <v>4433</v>
      </c>
      <c r="D2793" s="149" t="s">
        <v>4434</v>
      </c>
      <c r="E2793" s="150" t="s">
        <v>643</v>
      </c>
      <c r="F2793" s="149" t="s">
        <v>643</v>
      </c>
      <c r="G2793" s="151">
        <v>91976</v>
      </c>
      <c r="H2793" s="149" t="s">
        <v>4474</v>
      </c>
      <c r="I2793" s="149" t="s">
        <v>759</v>
      </c>
      <c r="J2793" s="149" t="s">
        <v>646</v>
      </c>
      <c r="K2793" s="150" t="s">
        <v>10801</v>
      </c>
      <c r="L2793" s="149" t="s">
        <v>647</v>
      </c>
      <c r="M2793" s="148" t="str">
        <f t="shared" si="43"/>
        <v>CAIXA REFERENCIAL COEFICIENTE DE REPRESENTATIVIDADE INTERRUPTOR SIMPLES (6 MÓDULOS), 10A/250V, SEM SUPORTE E SEM PLACA - FORNECIMENTO E INSTALAÇÃO. AF_12/2015 INTERRUPTOR/TOMADA INSTALACAO ELETRICA/ELETRIFICACAO E ILUMINACAO EXTERNA</v>
      </c>
    </row>
    <row r="2794" spans="1:13" ht="15">
      <c r="A2794" s="149" t="s">
        <v>4039</v>
      </c>
      <c r="B2794" s="149" t="s">
        <v>4040</v>
      </c>
      <c r="C2794" s="149" t="s">
        <v>4433</v>
      </c>
      <c r="D2794" s="149" t="s">
        <v>4434</v>
      </c>
      <c r="E2794" s="150" t="s">
        <v>643</v>
      </c>
      <c r="F2794" s="149" t="s">
        <v>643</v>
      </c>
      <c r="G2794" s="151">
        <v>91977</v>
      </c>
      <c r="H2794" s="149" t="s">
        <v>4475</v>
      </c>
      <c r="I2794" s="149" t="s">
        <v>759</v>
      </c>
      <c r="J2794" s="149" t="s">
        <v>646</v>
      </c>
      <c r="K2794" s="150" t="s">
        <v>10802</v>
      </c>
      <c r="L2794" s="149" t="s">
        <v>647</v>
      </c>
      <c r="M2794" s="148" t="str">
        <f t="shared" si="43"/>
        <v>CAIXA REFERENCIAL COEFICIENTE DE REPRESENTATIVIDADE INTERRUPTOR SIMPLES (6 MÓDULOS), 10A/250V, INCLUINDO SUPORTE E PLACA - FORNECIMENTO E INSTALAÇÃO. AF_12/2015 INTERRUPTOR/TOMADA INSTALACAO ELETRICA/ELETRIFICACAO E ILUMINACAO EXTERNA</v>
      </c>
    </row>
    <row r="2795" spans="1:13" ht="15">
      <c r="A2795" s="149" t="s">
        <v>4039</v>
      </c>
      <c r="B2795" s="149" t="s">
        <v>4040</v>
      </c>
      <c r="C2795" s="149" t="s">
        <v>4433</v>
      </c>
      <c r="D2795" s="149" t="s">
        <v>4434</v>
      </c>
      <c r="E2795" s="150" t="s">
        <v>643</v>
      </c>
      <c r="F2795" s="149" t="s">
        <v>643</v>
      </c>
      <c r="G2795" s="151">
        <v>91978</v>
      </c>
      <c r="H2795" s="149" t="s">
        <v>4477</v>
      </c>
      <c r="I2795" s="149" t="s">
        <v>759</v>
      </c>
      <c r="J2795" s="149" t="s">
        <v>646</v>
      </c>
      <c r="K2795" s="150" t="s">
        <v>4532</v>
      </c>
      <c r="L2795" s="149" t="s">
        <v>647</v>
      </c>
      <c r="M2795" s="148" t="str">
        <f t="shared" si="43"/>
        <v>CAIXA REFERENCIAL COEFICIENTE DE REPRESENTATIVIDADE INTERRUPTOR INTERMEDIÁRIO (1 MÓDULO), 10A/250V, SEM SUPORTE E SEM PLACA - FORNECIMENTO E INSTALAÇÃO. AF_09/2017 INTERRUPTOR/TOMADA INSTALACAO ELETRICA/ELETRIFICACAO E ILUMINACAO EXTERNA</v>
      </c>
    </row>
    <row r="2796" spans="1:13" ht="15">
      <c r="A2796" s="149" t="s">
        <v>4039</v>
      </c>
      <c r="B2796" s="149" t="s">
        <v>4040</v>
      </c>
      <c r="C2796" s="149" t="s">
        <v>4433</v>
      </c>
      <c r="D2796" s="149" t="s">
        <v>4434</v>
      </c>
      <c r="E2796" s="150" t="s">
        <v>643</v>
      </c>
      <c r="F2796" s="149" t="s">
        <v>643</v>
      </c>
      <c r="G2796" s="151">
        <v>91979</v>
      </c>
      <c r="H2796" s="149" t="s">
        <v>4479</v>
      </c>
      <c r="I2796" s="149" t="s">
        <v>759</v>
      </c>
      <c r="J2796" s="149" t="s">
        <v>646</v>
      </c>
      <c r="K2796" s="150" t="s">
        <v>10803</v>
      </c>
      <c r="L2796" s="149" t="s">
        <v>647</v>
      </c>
      <c r="M2796" s="148" t="str">
        <f t="shared" si="43"/>
        <v>CAIXA REFERENCIAL COEFICIENTE DE REPRESENTATIVIDADE INTERRUPTOR INTERMEDIÁRIO (1 MÓDULO), 10A/250V, INCLUINDO SUPORTE E PLACA - FORNECIMENTO E INSTALAÇÃO. AF_09/2017 INTERRUPTOR/TOMADA INSTALACAO ELETRICA/ELETRIFICACAO E ILUMINACAO EXTERNA</v>
      </c>
    </row>
    <row r="2797" spans="1:13" ht="15">
      <c r="A2797" s="149" t="s">
        <v>4039</v>
      </c>
      <c r="B2797" s="149" t="s">
        <v>4040</v>
      </c>
      <c r="C2797" s="149" t="s">
        <v>4433</v>
      </c>
      <c r="D2797" s="149" t="s">
        <v>4434</v>
      </c>
      <c r="E2797" s="150" t="s">
        <v>643</v>
      </c>
      <c r="F2797" s="149" t="s">
        <v>643</v>
      </c>
      <c r="G2797" s="151">
        <v>91980</v>
      </c>
      <c r="H2797" s="149" t="s">
        <v>4480</v>
      </c>
      <c r="I2797" s="149" t="s">
        <v>759</v>
      </c>
      <c r="J2797" s="149" t="s">
        <v>646</v>
      </c>
      <c r="K2797" s="150" t="s">
        <v>9079</v>
      </c>
      <c r="L2797" s="149" t="s">
        <v>647</v>
      </c>
      <c r="M2797" s="148" t="str">
        <f t="shared" si="43"/>
        <v>CAIXA REFERENCIAL COEFICIENTE DE REPRESENTATIVIDADE INTERRUPTOR BIPOLAR (1 MÓDULO), 10A/250V, SEM SUPORTE E SEM PLACA - FORNECIMENTO E INSTALAÇÃO. AF_09/2017 INTERRUPTOR/TOMADA INSTALACAO ELETRICA/ELETRIFICACAO E ILUMINACAO EXTERNA</v>
      </c>
    </row>
    <row r="2798" spans="1:13" ht="15">
      <c r="A2798" s="149" t="s">
        <v>4039</v>
      </c>
      <c r="B2798" s="149" t="s">
        <v>4040</v>
      </c>
      <c r="C2798" s="149" t="s">
        <v>4433</v>
      </c>
      <c r="D2798" s="149" t="s">
        <v>4434</v>
      </c>
      <c r="E2798" s="150" t="s">
        <v>643</v>
      </c>
      <c r="F2798" s="149" t="s">
        <v>643</v>
      </c>
      <c r="G2798" s="151">
        <v>91981</v>
      </c>
      <c r="H2798" s="149" t="s">
        <v>4481</v>
      </c>
      <c r="I2798" s="149" t="s">
        <v>759</v>
      </c>
      <c r="J2798" s="149" t="s">
        <v>646</v>
      </c>
      <c r="K2798" s="150" t="s">
        <v>9541</v>
      </c>
      <c r="L2798" s="149" t="s">
        <v>647</v>
      </c>
      <c r="M2798" s="148" t="str">
        <f t="shared" si="43"/>
        <v>CAIXA REFERENCIAL COEFICIENTE DE REPRESENTATIVIDADE INTERRUPTOR BIPOLAR (1 MÓDULO), 10A/250V, INCLUINDO SUPORTE E PLACA - FORNECIMENTO E INSTALAÇÃO. AF_09/2017 INTERRUPTOR/TOMADA INSTALACAO ELETRICA/ELETRIFICACAO E ILUMINACAO EXTERNA</v>
      </c>
    </row>
    <row r="2799" spans="1:13" ht="15">
      <c r="A2799" s="149" t="s">
        <v>4039</v>
      </c>
      <c r="B2799" s="149" t="s">
        <v>4040</v>
      </c>
      <c r="C2799" s="149" t="s">
        <v>4433</v>
      </c>
      <c r="D2799" s="149" t="s">
        <v>4434</v>
      </c>
      <c r="E2799" s="150" t="s">
        <v>643</v>
      </c>
      <c r="F2799" s="149" t="s">
        <v>643</v>
      </c>
      <c r="G2799" s="151">
        <v>91982</v>
      </c>
      <c r="H2799" s="149" t="s">
        <v>4483</v>
      </c>
      <c r="I2799" s="149" t="s">
        <v>759</v>
      </c>
      <c r="J2799" s="149" t="s">
        <v>646</v>
      </c>
      <c r="K2799" s="150" t="s">
        <v>10804</v>
      </c>
      <c r="L2799" s="149" t="s">
        <v>647</v>
      </c>
      <c r="M2799" s="148" t="str">
        <f t="shared" si="43"/>
        <v>CAIXA REFERENCIAL COEFICIENTE DE REPRESENTATIVIDADE DIMMER ROTATIVO (1 MÓDULO), 220V/600W, SEM SUPORTE E SEM PLACA - FORNECIMENTO E INSTALAÇÃO. AF_09/2017 INTERRUPTOR/TOMADA INSTALACAO ELETRICA/ELETRIFICACAO E ILUMINACAO EXTERNA</v>
      </c>
    </row>
    <row r="2800" spans="1:13" ht="15">
      <c r="A2800" s="149" t="s">
        <v>4039</v>
      </c>
      <c r="B2800" s="149" t="s">
        <v>4040</v>
      </c>
      <c r="C2800" s="149" t="s">
        <v>4433</v>
      </c>
      <c r="D2800" s="149" t="s">
        <v>4434</v>
      </c>
      <c r="E2800" s="150" t="s">
        <v>643</v>
      </c>
      <c r="F2800" s="149" t="s">
        <v>643</v>
      </c>
      <c r="G2800" s="151">
        <v>91983</v>
      </c>
      <c r="H2800" s="149" t="s">
        <v>4484</v>
      </c>
      <c r="I2800" s="149" t="s">
        <v>759</v>
      </c>
      <c r="J2800" s="149" t="s">
        <v>646</v>
      </c>
      <c r="K2800" s="150" t="s">
        <v>10805</v>
      </c>
      <c r="L2800" s="149" t="s">
        <v>647</v>
      </c>
      <c r="M2800" s="148" t="str">
        <f t="shared" si="43"/>
        <v>CAIXA REFERENCIAL COEFICIENTE DE REPRESENTATIVIDADE DIMMER ROTATIVO (1 MÓDULO), 220V/600W, INCLUINDO SUPORTE E PLACA - FORNECIMENTO E INSTALAÇÃO. AF_09/2017 INTERRUPTOR/TOMADA INSTALACAO ELETRICA/ELETRIFICACAO E ILUMINACAO EXTERNA</v>
      </c>
    </row>
    <row r="2801" spans="1:13" ht="15">
      <c r="A2801" s="149" t="s">
        <v>4039</v>
      </c>
      <c r="B2801" s="149" t="s">
        <v>4040</v>
      </c>
      <c r="C2801" s="149" t="s">
        <v>4433</v>
      </c>
      <c r="D2801" s="149" t="s">
        <v>4434</v>
      </c>
      <c r="E2801" s="150" t="s">
        <v>643</v>
      </c>
      <c r="F2801" s="149" t="s">
        <v>643</v>
      </c>
      <c r="G2801" s="151">
        <v>91984</v>
      </c>
      <c r="H2801" s="149" t="s">
        <v>4485</v>
      </c>
      <c r="I2801" s="149" t="s">
        <v>759</v>
      </c>
      <c r="J2801" s="149" t="s">
        <v>646</v>
      </c>
      <c r="K2801" s="150" t="s">
        <v>5901</v>
      </c>
      <c r="L2801" s="149" t="s">
        <v>647</v>
      </c>
      <c r="M2801" s="148" t="str">
        <f t="shared" si="43"/>
        <v>CAIXA REFERENCIAL COEFICIENTE DE REPRESENTATIVIDADE INTERRUPTOR PULSADOR CAMPAINHA (1 MÓDULO), 10A/250V, SEM SUPORTE E SEM PLACA - FORNECIMENTO E INSTALAÇÃO. AF_09/2017 INTERRUPTOR/TOMADA INSTALACAO ELETRICA/ELETRIFICACAO E ILUMINACAO EXTERNA</v>
      </c>
    </row>
    <row r="2802" spans="1:13" ht="15">
      <c r="A2802" s="149" t="s">
        <v>4039</v>
      </c>
      <c r="B2802" s="149" t="s">
        <v>4040</v>
      </c>
      <c r="C2802" s="149" t="s">
        <v>4433</v>
      </c>
      <c r="D2802" s="149" t="s">
        <v>4434</v>
      </c>
      <c r="E2802" s="150" t="s">
        <v>643</v>
      </c>
      <c r="F2802" s="149" t="s">
        <v>643</v>
      </c>
      <c r="G2802" s="151">
        <v>91985</v>
      </c>
      <c r="H2802" s="149" t="s">
        <v>4486</v>
      </c>
      <c r="I2802" s="149" t="s">
        <v>759</v>
      </c>
      <c r="J2802" s="149" t="s">
        <v>646</v>
      </c>
      <c r="K2802" s="150" t="s">
        <v>6494</v>
      </c>
      <c r="L2802" s="149" t="s">
        <v>647</v>
      </c>
      <c r="M2802" s="148" t="str">
        <f t="shared" si="43"/>
        <v>CAIXA REFERENCIAL COEFICIENTE DE REPRESENTATIVIDADE INTERRUPTOR PULSADOR CAMPAINHA (1 MÓDULO), 10A/250V, INCLUINDO SUPORTE E PLACA - FORNECIMENTO E INSTALAÇÃO. AF_09/2017 INTERRUPTOR/TOMADA INSTALACAO ELETRICA/ELETRIFICACAO E ILUMINACAO EXTERNA</v>
      </c>
    </row>
    <row r="2803" spans="1:13" ht="15">
      <c r="A2803" s="149" t="s">
        <v>4039</v>
      </c>
      <c r="B2803" s="149" t="s">
        <v>4040</v>
      </c>
      <c r="C2803" s="149" t="s">
        <v>4433</v>
      </c>
      <c r="D2803" s="149" t="s">
        <v>4434</v>
      </c>
      <c r="E2803" s="150" t="s">
        <v>643</v>
      </c>
      <c r="F2803" s="149" t="s">
        <v>643</v>
      </c>
      <c r="G2803" s="151">
        <v>91986</v>
      </c>
      <c r="H2803" s="149" t="s">
        <v>4488</v>
      </c>
      <c r="I2803" s="149" t="s">
        <v>759</v>
      </c>
      <c r="J2803" s="149" t="s">
        <v>646</v>
      </c>
      <c r="K2803" s="150" t="s">
        <v>10806</v>
      </c>
      <c r="L2803" s="149" t="s">
        <v>647</v>
      </c>
      <c r="M2803" s="148" t="str">
        <f t="shared" si="43"/>
        <v>CAIXA REFERENCIAL COEFICIENTE DE REPRESENTATIVIDADE CAMPAINHA CIGARRA (1 MÓDULO), 10A/250V, SEM SUPORTE E SEM PLACA - FORNECIMENTO E INSTALAÇÃO. AF_09/2017 INTERRUPTOR/TOMADA INSTALACAO ELETRICA/ELETRIFICACAO E ILUMINACAO EXTERNA</v>
      </c>
    </row>
    <row r="2804" spans="1:13" ht="15">
      <c r="A2804" s="149" t="s">
        <v>4039</v>
      </c>
      <c r="B2804" s="149" t="s">
        <v>4040</v>
      </c>
      <c r="C2804" s="149" t="s">
        <v>4433</v>
      </c>
      <c r="D2804" s="149" t="s">
        <v>4434</v>
      </c>
      <c r="E2804" s="150" t="s">
        <v>643</v>
      </c>
      <c r="F2804" s="149" t="s">
        <v>643</v>
      </c>
      <c r="G2804" s="151">
        <v>91987</v>
      </c>
      <c r="H2804" s="149" t="s">
        <v>4489</v>
      </c>
      <c r="I2804" s="149" t="s">
        <v>759</v>
      </c>
      <c r="J2804" s="149" t="s">
        <v>646</v>
      </c>
      <c r="K2804" s="150" t="s">
        <v>10807</v>
      </c>
      <c r="L2804" s="149" t="s">
        <v>647</v>
      </c>
      <c r="M2804" s="148" t="str">
        <f t="shared" si="43"/>
        <v>CAIXA REFERENCIAL COEFICIENTE DE REPRESENTATIVIDADE CAMPAINHA CIGARRA (1 MÓDULO), 10A/250V, INCLUINDO SUPORTE E PLACA - FORNECIMENTO E INSTALAÇÃO. AF_09/2017 INTERRUPTOR/TOMADA INSTALACAO ELETRICA/ELETRIFICACAO E ILUMINACAO EXTERNA</v>
      </c>
    </row>
    <row r="2805" spans="1:13" ht="15">
      <c r="A2805" s="149" t="s">
        <v>4039</v>
      </c>
      <c r="B2805" s="149" t="s">
        <v>4040</v>
      </c>
      <c r="C2805" s="149" t="s">
        <v>4433</v>
      </c>
      <c r="D2805" s="149" t="s">
        <v>4434</v>
      </c>
      <c r="E2805" s="150" t="s">
        <v>643</v>
      </c>
      <c r="F2805" s="149" t="s">
        <v>643</v>
      </c>
      <c r="G2805" s="151">
        <v>91988</v>
      </c>
      <c r="H2805" s="149" t="s">
        <v>4491</v>
      </c>
      <c r="I2805" s="149" t="s">
        <v>759</v>
      </c>
      <c r="J2805" s="149" t="s">
        <v>646</v>
      </c>
      <c r="K2805" s="150" t="s">
        <v>1702</v>
      </c>
      <c r="L2805" s="149" t="s">
        <v>647</v>
      </c>
      <c r="M2805" s="148" t="str">
        <f t="shared" si="43"/>
        <v>CAIXA REFERENCIAL COEFICIENTE DE REPRESENTATIVIDADE INTERRUPTOR PULSADOR MINUTERIA (1 MÓDULO), 10A/250V, SEM SUPORTE E SEM PLACA - FORNECIMENTO E INSTALAÇÃO. AF_09/2017 INTERRUPTOR/TOMADA INSTALACAO ELETRICA/ELETRIFICACAO E ILUMINACAO EXTERNA</v>
      </c>
    </row>
    <row r="2806" spans="1:13" ht="15">
      <c r="A2806" s="149" t="s">
        <v>4039</v>
      </c>
      <c r="B2806" s="149" t="s">
        <v>4040</v>
      </c>
      <c r="C2806" s="149" t="s">
        <v>4433</v>
      </c>
      <c r="D2806" s="149" t="s">
        <v>4434</v>
      </c>
      <c r="E2806" s="150" t="s">
        <v>643</v>
      </c>
      <c r="F2806" s="149" t="s">
        <v>643</v>
      </c>
      <c r="G2806" s="151">
        <v>91989</v>
      </c>
      <c r="H2806" s="149" t="s">
        <v>4492</v>
      </c>
      <c r="I2806" s="149" t="s">
        <v>759</v>
      </c>
      <c r="J2806" s="149" t="s">
        <v>646</v>
      </c>
      <c r="K2806" s="150" t="s">
        <v>10808</v>
      </c>
      <c r="L2806" s="149" t="s">
        <v>647</v>
      </c>
      <c r="M2806" s="148" t="str">
        <f t="shared" si="43"/>
        <v>CAIXA REFERENCIAL COEFICIENTE DE REPRESENTATIVIDADE INTERRUPTOR PULSADOR MINUTERIA (1 MÓDULO), 10A/250V, INCLUINDO SUPORTE E PLACA - FORNECIMENTO E INSTALAÇÃO. AF_09/2017 INTERRUPTOR/TOMADA INSTALACAO ELETRICA/ELETRIFICACAO E ILUMINACAO EXTERNA</v>
      </c>
    </row>
    <row r="2807" spans="1:13" ht="15">
      <c r="A2807" s="149" t="s">
        <v>4039</v>
      </c>
      <c r="B2807" s="149" t="s">
        <v>4040</v>
      </c>
      <c r="C2807" s="149" t="s">
        <v>4433</v>
      </c>
      <c r="D2807" s="149" t="s">
        <v>4434</v>
      </c>
      <c r="E2807" s="150" t="s">
        <v>643</v>
      </c>
      <c r="F2807" s="149" t="s">
        <v>643</v>
      </c>
      <c r="G2807" s="151">
        <v>91990</v>
      </c>
      <c r="H2807" s="149" t="s">
        <v>4493</v>
      </c>
      <c r="I2807" s="149" t="s">
        <v>759</v>
      </c>
      <c r="J2807" s="149" t="s">
        <v>646</v>
      </c>
      <c r="K2807" s="150" t="s">
        <v>10809</v>
      </c>
      <c r="L2807" s="149" t="s">
        <v>647</v>
      </c>
      <c r="M2807" s="148" t="str">
        <f t="shared" si="43"/>
        <v>CAIXA REFERENCIAL COEFICIENTE DE REPRESENTATIVIDADE TOMADA ALTA DE EMBUTIR (1 MÓDULO), 2P+T 10 A, SEM SUPORTE E SEM PLACA - FORNECIMENTO E INSTALAÇÃO. AF_12/2015 INTERRUPTOR/TOMADA INSTALACAO ELETRICA/ELETRIFICACAO E ILUMINACAO EXTERNA</v>
      </c>
    </row>
    <row r="2808" spans="1:13" ht="15">
      <c r="A2808" s="149" t="s">
        <v>4039</v>
      </c>
      <c r="B2808" s="149" t="s">
        <v>4040</v>
      </c>
      <c r="C2808" s="149" t="s">
        <v>4433</v>
      </c>
      <c r="D2808" s="149" t="s">
        <v>4434</v>
      </c>
      <c r="E2808" s="150" t="s">
        <v>643</v>
      </c>
      <c r="F2808" s="149" t="s">
        <v>643</v>
      </c>
      <c r="G2808" s="151">
        <v>91991</v>
      </c>
      <c r="H2808" s="149" t="s">
        <v>4494</v>
      </c>
      <c r="I2808" s="149" t="s">
        <v>759</v>
      </c>
      <c r="J2808" s="149" t="s">
        <v>646</v>
      </c>
      <c r="K2808" s="150" t="s">
        <v>10810</v>
      </c>
      <c r="L2808" s="149" t="s">
        <v>647</v>
      </c>
      <c r="M2808" s="148" t="str">
        <f t="shared" si="43"/>
        <v>CAIXA REFERENCIAL COEFICIENTE DE REPRESENTATIVIDADE TOMADA ALTA DE EMBUTIR (1 MÓDULO), 2P+T 20 A, SEM SUPORTE E SEM PLACA - FORNECIMENTO E INSTALAÇÃO. AF_12/2015 INTERRUPTOR/TOMADA INSTALACAO ELETRICA/ELETRIFICACAO E ILUMINACAO EXTERNA</v>
      </c>
    </row>
    <row r="2809" spans="1:13" ht="15">
      <c r="A2809" s="149" t="s">
        <v>4039</v>
      </c>
      <c r="B2809" s="149" t="s">
        <v>4040</v>
      </c>
      <c r="C2809" s="149" t="s">
        <v>4433</v>
      </c>
      <c r="D2809" s="149" t="s">
        <v>4434</v>
      </c>
      <c r="E2809" s="150" t="s">
        <v>643</v>
      </c>
      <c r="F2809" s="149" t="s">
        <v>643</v>
      </c>
      <c r="G2809" s="151">
        <v>91992</v>
      </c>
      <c r="H2809" s="149" t="s">
        <v>4495</v>
      </c>
      <c r="I2809" s="149" t="s">
        <v>759</v>
      </c>
      <c r="J2809" s="149" t="s">
        <v>646</v>
      </c>
      <c r="K2809" s="150" t="s">
        <v>7789</v>
      </c>
      <c r="L2809" s="149" t="s">
        <v>647</v>
      </c>
      <c r="M2809" s="148" t="str">
        <f t="shared" si="43"/>
        <v>CAIXA REFERENCIAL COEFICIENTE DE REPRESENTATIVIDADE TOMADA ALTA DE EMBUTIR (1 MÓDULO), 2P+T 10 A, INCLUINDO SUPORTE E PLACA - FORNECIMENTO E INSTALAÇÃO. AF_12/2015 INTERRUPTOR/TOMADA INSTALACAO ELETRICA/ELETRIFICACAO E ILUMINACAO EXTERNA</v>
      </c>
    </row>
    <row r="2810" spans="1:13" ht="15">
      <c r="A2810" s="149" t="s">
        <v>4039</v>
      </c>
      <c r="B2810" s="149" t="s">
        <v>4040</v>
      </c>
      <c r="C2810" s="149" t="s">
        <v>4433</v>
      </c>
      <c r="D2810" s="149" t="s">
        <v>4434</v>
      </c>
      <c r="E2810" s="150" t="s">
        <v>643</v>
      </c>
      <c r="F2810" s="149" t="s">
        <v>643</v>
      </c>
      <c r="G2810" s="151">
        <v>91993</v>
      </c>
      <c r="H2810" s="149" t="s">
        <v>4496</v>
      </c>
      <c r="I2810" s="149" t="s">
        <v>759</v>
      </c>
      <c r="J2810" s="149" t="s">
        <v>646</v>
      </c>
      <c r="K2810" s="150" t="s">
        <v>10811</v>
      </c>
      <c r="L2810" s="149" t="s">
        <v>647</v>
      </c>
      <c r="M2810" s="148" t="str">
        <f t="shared" si="43"/>
        <v>CAIXA REFERENCIAL COEFICIENTE DE REPRESENTATIVIDADE TOMADA ALTA DE EMBUTIR (1 MÓDULO), 2P+T 20 A, INCLUINDO SUPORTE E PLACA - FORNECIMENTO E INSTALAÇÃO. AF_12/2015 INTERRUPTOR/TOMADA INSTALACAO ELETRICA/ELETRIFICACAO E ILUMINACAO EXTERNA</v>
      </c>
    </row>
    <row r="2811" spans="1:13" ht="15">
      <c r="A2811" s="149" t="s">
        <v>4039</v>
      </c>
      <c r="B2811" s="149" t="s">
        <v>4040</v>
      </c>
      <c r="C2811" s="149" t="s">
        <v>4433</v>
      </c>
      <c r="D2811" s="149" t="s">
        <v>4434</v>
      </c>
      <c r="E2811" s="150" t="s">
        <v>643</v>
      </c>
      <c r="F2811" s="149" t="s">
        <v>643</v>
      </c>
      <c r="G2811" s="151">
        <v>91994</v>
      </c>
      <c r="H2811" s="149" t="s">
        <v>4497</v>
      </c>
      <c r="I2811" s="149" t="s">
        <v>759</v>
      </c>
      <c r="J2811" s="149" t="s">
        <v>646</v>
      </c>
      <c r="K2811" s="150" t="s">
        <v>7751</v>
      </c>
      <c r="L2811" s="149" t="s">
        <v>647</v>
      </c>
      <c r="M2811" s="148" t="str">
        <f t="shared" si="43"/>
        <v>CAIXA REFERENCIAL COEFICIENTE DE REPRESENTATIVIDADE TOMADA MÉDIA DE EMBUTIR (1 MÓDULO), 2P+T 10 A, SEM SUPORTE E SEM PLACA - FORNECIMENTO E INSTALAÇÃO. AF_12/2015 INTERRUPTOR/TOMADA INSTALACAO ELETRICA/ELETRIFICACAO E ILUMINACAO EXTERNA</v>
      </c>
    </row>
    <row r="2812" spans="1:13" ht="15">
      <c r="A2812" s="149" t="s">
        <v>4039</v>
      </c>
      <c r="B2812" s="149" t="s">
        <v>4040</v>
      </c>
      <c r="C2812" s="149" t="s">
        <v>4433</v>
      </c>
      <c r="D2812" s="149" t="s">
        <v>4434</v>
      </c>
      <c r="E2812" s="150" t="s">
        <v>643</v>
      </c>
      <c r="F2812" s="149" t="s">
        <v>643</v>
      </c>
      <c r="G2812" s="151">
        <v>91995</v>
      </c>
      <c r="H2812" s="149" t="s">
        <v>4498</v>
      </c>
      <c r="I2812" s="149" t="s">
        <v>759</v>
      </c>
      <c r="J2812" s="149" t="s">
        <v>646</v>
      </c>
      <c r="K2812" s="150" t="s">
        <v>687</v>
      </c>
      <c r="L2812" s="149" t="s">
        <v>647</v>
      </c>
      <c r="M2812" s="148" t="str">
        <f t="shared" si="43"/>
        <v>CAIXA REFERENCIAL COEFICIENTE DE REPRESENTATIVIDADE TOMADA MÉDIA DE EMBUTIR (1 MÓDULO), 2P+T 20 A, SEM SUPORTE E SEM PLACA - FORNECIMENTO E INSTALAÇÃO. AF_12/2015 INTERRUPTOR/TOMADA INSTALACAO ELETRICA/ELETRIFICACAO E ILUMINACAO EXTERNA</v>
      </c>
    </row>
    <row r="2813" spans="1:13" ht="15">
      <c r="A2813" s="149" t="s">
        <v>4039</v>
      </c>
      <c r="B2813" s="149" t="s">
        <v>4040</v>
      </c>
      <c r="C2813" s="149" t="s">
        <v>4433</v>
      </c>
      <c r="D2813" s="149" t="s">
        <v>4434</v>
      </c>
      <c r="E2813" s="150" t="s">
        <v>643</v>
      </c>
      <c r="F2813" s="149" t="s">
        <v>643</v>
      </c>
      <c r="G2813" s="151">
        <v>91996</v>
      </c>
      <c r="H2813" s="149" t="s">
        <v>4499</v>
      </c>
      <c r="I2813" s="149" t="s">
        <v>759</v>
      </c>
      <c r="J2813" s="149" t="s">
        <v>646</v>
      </c>
      <c r="K2813" s="150" t="s">
        <v>10812</v>
      </c>
      <c r="L2813" s="149" t="s">
        <v>647</v>
      </c>
      <c r="M2813" s="148" t="str">
        <f t="shared" si="43"/>
        <v>CAIXA REFERENCIAL COEFICIENTE DE REPRESENTATIVIDADE TOMADA MÉDIA DE EMBUTIR (1 MÓDULO), 2P+T 10 A, INCLUINDO SUPORTE E PLACA - FORNECIMENTO E INSTALAÇÃO. AF_12/2015 INTERRUPTOR/TOMADA INSTALACAO ELETRICA/ELETRIFICACAO E ILUMINACAO EXTERNA</v>
      </c>
    </row>
    <row r="2814" spans="1:13" ht="15">
      <c r="A2814" s="149" t="s">
        <v>4039</v>
      </c>
      <c r="B2814" s="149" t="s">
        <v>4040</v>
      </c>
      <c r="C2814" s="149" t="s">
        <v>4433</v>
      </c>
      <c r="D2814" s="149" t="s">
        <v>4434</v>
      </c>
      <c r="E2814" s="150" t="s">
        <v>643</v>
      </c>
      <c r="F2814" s="149" t="s">
        <v>643</v>
      </c>
      <c r="G2814" s="151">
        <v>91997</v>
      </c>
      <c r="H2814" s="149" t="s">
        <v>4501</v>
      </c>
      <c r="I2814" s="149" t="s">
        <v>759</v>
      </c>
      <c r="J2814" s="149" t="s">
        <v>646</v>
      </c>
      <c r="K2814" s="150" t="s">
        <v>4452</v>
      </c>
      <c r="L2814" s="149" t="s">
        <v>647</v>
      </c>
      <c r="M2814" s="148" t="str">
        <f t="shared" si="43"/>
        <v>CAIXA REFERENCIAL COEFICIENTE DE REPRESENTATIVIDADE TOMADA MÉDIA DE EMBUTIR (1 MÓDULO), 2P+T 20 A, INCLUINDO SUPORTE E PLACA - FORNECIMENTO E INSTALAÇÃO. AF_12/2015 INTERRUPTOR/TOMADA INSTALACAO ELETRICA/ELETRIFICACAO E ILUMINACAO EXTERNA</v>
      </c>
    </row>
    <row r="2815" spans="1:13" ht="15">
      <c r="A2815" s="149" t="s">
        <v>4039</v>
      </c>
      <c r="B2815" s="149" t="s">
        <v>4040</v>
      </c>
      <c r="C2815" s="149" t="s">
        <v>4433</v>
      </c>
      <c r="D2815" s="149" t="s">
        <v>4434</v>
      </c>
      <c r="E2815" s="150" t="s">
        <v>643</v>
      </c>
      <c r="F2815" s="149" t="s">
        <v>643</v>
      </c>
      <c r="G2815" s="151">
        <v>91998</v>
      </c>
      <c r="H2815" s="149" t="s">
        <v>4502</v>
      </c>
      <c r="I2815" s="149" t="s">
        <v>759</v>
      </c>
      <c r="J2815" s="149" t="s">
        <v>646</v>
      </c>
      <c r="K2815" s="150" t="s">
        <v>3542</v>
      </c>
      <c r="L2815" s="149" t="s">
        <v>647</v>
      </c>
      <c r="M2815" s="148" t="str">
        <f t="shared" si="43"/>
        <v>CAIXA REFERENCIAL COEFICIENTE DE REPRESENTATIVIDADE TOMADA BAIXA DE EMBUTIR (1 MÓDULO), 2P+T 10 A, SEM SUPORTE E SEM PLACA - FORNECIMENTO E INSTALAÇÃO. AF_12/2015 INTERRUPTOR/TOMADA INSTALACAO ELETRICA/ELETRIFICACAO E ILUMINACAO EXTERNA</v>
      </c>
    </row>
    <row r="2816" spans="1:13" ht="15">
      <c r="A2816" s="149" t="s">
        <v>4039</v>
      </c>
      <c r="B2816" s="149" t="s">
        <v>4040</v>
      </c>
      <c r="C2816" s="149" t="s">
        <v>4433</v>
      </c>
      <c r="D2816" s="149" t="s">
        <v>4434</v>
      </c>
      <c r="E2816" s="150" t="s">
        <v>643</v>
      </c>
      <c r="F2816" s="149" t="s">
        <v>643</v>
      </c>
      <c r="G2816" s="151">
        <v>91999</v>
      </c>
      <c r="H2816" s="149" t="s">
        <v>4504</v>
      </c>
      <c r="I2816" s="149" t="s">
        <v>759</v>
      </c>
      <c r="J2816" s="149" t="s">
        <v>646</v>
      </c>
      <c r="K2816" s="150" t="s">
        <v>4304</v>
      </c>
      <c r="L2816" s="149" t="s">
        <v>647</v>
      </c>
      <c r="M2816" s="148" t="str">
        <f t="shared" si="43"/>
        <v>CAIXA REFERENCIAL COEFICIENTE DE REPRESENTATIVIDADE TOMADA BAIXA DE EMBUTIR (1 MÓDULO), 2P+T 20 A, SEM SUPORTE E SEM PLACA - FORNECIMENTO E INSTALAÇÃO. AF_12/2015 INTERRUPTOR/TOMADA INSTALACAO ELETRICA/ELETRIFICACAO E ILUMINACAO EXTERNA</v>
      </c>
    </row>
    <row r="2817" spans="1:13" ht="15">
      <c r="A2817" s="149" t="s">
        <v>4039</v>
      </c>
      <c r="B2817" s="149" t="s">
        <v>4040</v>
      </c>
      <c r="C2817" s="149" t="s">
        <v>4433</v>
      </c>
      <c r="D2817" s="149" t="s">
        <v>4434</v>
      </c>
      <c r="E2817" s="150" t="s">
        <v>643</v>
      </c>
      <c r="F2817" s="149" t="s">
        <v>643</v>
      </c>
      <c r="G2817" s="151">
        <v>92000</v>
      </c>
      <c r="H2817" s="149" t="s">
        <v>4506</v>
      </c>
      <c r="I2817" s="149" t="s">
        <v>759</v>
      </c>
      <c r="J2817" s="149" t="s">
        <v>646</v>
      </c>
      <c r="K2817" s="150" t="s">
        <v>5366</v>
      </c>
      <c r="L2817" s="149" t="s">
        <v>647</v>
      </c>
      <c r="M2817" s="148" t="str">
        <f t="shared" si="43"/>
        <v>CAIXA REFERENCIAL COEFICIENTE DE REPRESENTATIVIDADE TOMADA BAIXA DE EMBUTIR (1 MÓDULO), 2P+T 10 A, INCLUINDO SUPORTE E PLACA - FORNECIMENTO E INSTALAÇÃO. AF_12/2015 INTERRUPTOR/TOMADA INSTALACAO ELETRICA/ELETRIFICACAO E ILUMINACAO EXTERNA</v>
      </c>
    </row>
    <row r="2818" spans="1:13" ht="15">
      <c r="A2818" s="149" t="s">
        <v>4039</v>
      </c>
      <c r="B2818" s="149" t="s">
        <v>4040</v>
      </c>
      <c r="C2818" s="149" t="s">
        <v>4433</v>
      </c>
      <c r="D2818" s="149" t="s">
        <v>4434</v>
      </c>
      <c r="E2818" s="150" t="s">
        <v>643</v>
      </c>
      <c r="F2818" s="149" t="s">
        <v>643</v>
      </c>
      <c r="G2818" s="151">
        <v>92001</v>
      </c>
      <c r="H2818" s="149" t="s">
        <v>4507</v>
      </c>
      <c r="I2818" s="149" t="s">
        <v>759</v>
      </c>
      <c r="J2818" s="149" t="s">
        <v>646</v>
      </c>
      <c r="K2818" s="150" t="s">
        <v>6835</v>
      </c>
      <c r="L2818" s="149" t="s">
        <v>647</v>
      </c>
      <c r="M2818" s="148" t="str">
        <f t="shared" si="43"/>
        <v>CAIXA REFERENCIAL COEFICIENTE DE REPRESENTATIVIDADE TOMADA BAIXA DE EMBUTIR (1 MÓDULO), 2P+T 20 A, INCLUINDO SUPORTE E PLACA - FORNECIMENTO E INSTALAÇÃO. AF_12/2015 INTERRUPTOR/TOMADA INSTALACAO ELETRICA/ELETRIFICACAO E ILUMINACAO EXTERNA</v>
      </c>
    </row>
    <row r="2819" spans="1:13" ht="15">
      <c r="A2819" s="149" t="s">
        <v>4039</v>
      </c>
      <c r="B2819" s="149" t="s">
        <v>4040</v>
      </c>
      <c r="C2819" s="149" t="s">
        <v>4433</v>
      </c>
      <c r="D2819" s="149" t="s">
        <v>4434</v>
      </c>
      <c r="E2819" s="150" t="s">
        <v>643</v>
      </c>
      <c r="F2819" s="149" t="s">
        <v>643</v>
      </c>
      <c r="G2819" s="151">
        <v>92002</v>
      </c>
      <c r="H2819" s="149" t="s">
        <v>4509</v>
      </c>
      <c r="I2819" s="149" t="s">
        <v>759</v>
      </c>
      <c r="J2819" s="149" t="s">
        <v>646</v>
      </c>
      <c r="K2819" s="150" t="s">
        <v>10623</v>
      </c>
      <c r="L2819" s="149" t="s">
        <v>647</v>
      </c>
      <c r="M2819" s="148" t="str">
        <f t="shared" si="43"/>
        <v>CAIXA REFERENCIAL COEFICIENTE DE REPRESENTATIVIDADE TOMADA MÉDIA DE EMBUTIR (2 MÓDULOS), 2P+T 10 A, SEM SUPORTE E SEM PLACA - FORNECIMENTO E INSTALAÇÃO. AF_12/2015 INTERRUPTOR/TOMADA INSTALACAO ELETRICA/ELETRIFICACAO E ILUMINACAO EXTERNA</v>
      </c>
    </row>
    <row r="2820" spans="1:13" ht="15">
      <c r="A2820" s="149" t="s">
        <v>4039</v>
      </c>
      <c r="B2820" s="149" t="s">
        <v>4040</v>
      </c>
      <c r="C2820" s="149" t="s">
        <v>4433</v>
      </c>
      <c r="D2820" s="149" t="s">
        <v>4434</v>
      </c>
      <c r="E2820" s="150" t="s">
        <v>643</v>
      </c>
      <c r="F2820" s="149" t="s">
        <v>643</v>
      </c>
      <c r="G2820" s="151">
        <v>92003</v>
      </c>
      <c r="H2820" s="149" t="s">
        <v>4510</v>
      </c>
      <c r="I2820" s="149" t="s">
        <v>759</v>
      </c>
      <c r="J2820" s="149" t="s">
        <v>646</v>
      </c>
      <c r="K2820" s="150" t="s">
        <v>2854</v>
      </c>
      <c r="L2820" s="149" t="s">
        <v>647</v>
      </c>
      <c r="M2820" s="148" t="str">
        <f t="shared" si="43"/>
        <v>CAIXA REFERENCIAL COEFICIENTE DE REPRESENTATIVIDADE TOMADA MÉDIA DE EMBUTIR (2 MÓDULOS), 2P+T 20 A, SEM SUPORTE E SEM PLACA - FORNECIMENTO E INSTALAÇÃO. AF_12/2015 INTERRUPTOR/TOMADA INSTALACAO ELETRICA/ELETRIFICACAO E ILUMINACAO EXTERNA</v>
      </c>
    </row>
    <row r="2821" spans="1:13" ht="15">
      <c r="A2821" s="149" t="s">
        <v>4039</v>
      </c>
      <c r="B2821" s="149" t="s">
        <v>4040</v>
      </c>
      <c r="C2821" s="149" t="s">
        <v>4433</v>
      </c>
      <c r="D2821" s="149" t="s">
        <v>4434</v>
      </c>
      <c r="E2821" s="150" t="s">
        <v>643</v>
      </c>
      <c r="F2821" s="149" t="s">
        <v>643</v>
      </c>
      <c r="G2821" s="151">
        <v>92004</v>
      </c>
      <c r="H2821" s="149" t="s">
        <v>4511</v>
      </c>
      <c r="I2821" s="149" t="s">
        <v>759</v>
      </c>
      <c r="J2821" s="149" t="s">
        <v>646</v>
      </c>
      <c r="K2821" s="150" t="s">
        <v>3275</v>
      </c>
      <c r="L2821" s="149" t="s">
        <v>647</v>
      </c>
      <c r="M2821" s="148" t="str">
        <f t="shared" si="43"/>
        <v>CAIXA REFERENCIAL COEFICIENTE DE REPRESENTATIVIDADE TOMADA MÉDIA DE EMBUTIR (2 MÓDULOS), 2P+T 10 A, INCLUINDO SUPORTE E PLACA - FORNECIMENTO E INSTALAÇÃO. AF_12/2015 INTERRUPTOR/TOMADA INSTALACAO ELETRICA/ELETRIFICACAO E ILUMINACAO EXTERNA</v>
      </c>
    </row>
    <row r="2822" spans="1:13" ht="15">
      <c r="A2822" s="149" t="s">
        <v>4039</v>
      </c>
      <c r="B2822" s="149" t="s">
        <v>4040</v>
      </c>
      <c r="C2822" s="149" t="s">
        <v>4433</v>
      </c>
      <c r="D2822" s="149" t="s">
        <v>4434</v>
      </c>
      <c r="E2822" s="150" t="s">
        <v>643</v>
      </c>
      <c r="F2822" s="149" t="s">
        <v>643</v>
      </c>
      <c r="G2822" s="151">
        <v>92005</v>
      </c>
      <c r="H2822" s="149" t="s">
        <v>4512</v>
      </c>
      <c r="I2822" s="149" t="s">
        <v>759</v>
      </c>
      <c r="J2822" s="149" t="s">
        <v>646</v>
      </c>
      <c r="K2822" s="150" t="s">
        <v>10813</v>
      </c>
      <c r="L2822" s="149" t="s">
        <v>647</v>
      </c>
      <c r="M2822" s="148" t="str">
        <f t="shared" si="43"/>
        <v>CAIXA REFERENCIAL COEFICIENTE DE REPRESENTATIVIDADE TOMADA MÉDIA DE EMBUTIR (2 MÓDULOS), 2P+T 20 A, INCLUINDO SUPORTE E PLACA - FORNECIMENTO E INSTALAÇÃO. AF_12/2015 INTERRUPTOR/TOMADA INSTALACAO ELETRICA/ELETRIFICACAO E ILUMINACAO EXTERNA</v>
      </c>
    </row>
    <row r="2823" spans="1:13" ht="15">
      <c r="A2823" s="149" t="s">
        <v>4039</v>
      </c>
      <c r="B2823" s="149" t="s">
        <v>4040</v>
      </c>
      <c r="C2823" s="149" t="s">
        <v>4433</v>
      </c>
      <c r="D2823" s="149" t="s">
        <v>4434</v>
      </c>
      <c r="E2823" s="150" t="s">
        <v>643</v>
      </c>
      <c r="F2823" s="149" t="s">
        <v>643</v>
      </c>
      <c r="G2823" s="151">
        <v>92006</v>
      </c>
      <c r="H2823" s="149" t="s">
        <v>4513</v>
      </c>
      <c r="I2823" s="149" t="s">
        <v>759</v>
      </c>
      <c r="J2823" s="149" t="s">
        <v>646</v>
      </c>
      <c r="K2823" s="150" t="s">
        <v>10814</v>
      </c>
      <c r="L2823" s="149" t="s">
        <v>647</v>
      </c>
      <c r="M2823" s="148" t="str">
        <f t="shared" ref="M2823:M2886" si="44">CONCATENATE(L2823," ",J2823," ",H2823," ",C2823," ",A2823)</f>
        <v>CAIXA REFERENCIAL COEFICIENTE DE REPRESENTATIVIDADE TOMADA BAIXA DE EMBUTIR (2 MÓDULOS), 2P+T 10 A, SEM SUPORTE E SEM PLACA - FORNECIMENTO E INSTALAÇÃO. AF_12/2015 INTERRUPTOR/TOMADA INSTALACAO ELETRICA/ELETRIFICACAO E ILUMINACAO EXTERNA</v>
      </c>
    </row>
    <row r="2824" spans="1:13" ht="15">
      <c r="A2824" s="149" t="s">
        <v>4039</v>
      </c>
      <c r="B2824" s="149" t="s">
        <v>4040</v>
      </c>
      <c r="C2824" s="149" t="s">
        <v>4433</v>
      </c>
      <c r="D2824" s="149" t="s">
        <v>4434</v>
      </c>
      <c r="E2824" s="150" t="s">
        <v>643</v>
      </c>
      <c r="F2824" s="149" t="s">
        <v>643</v>
      </c>
      <c r="G2824" s="151">
        <v>92007</v>
      </c>
      <c r="H2824" s="149" t="s">
        <v>4515</v>
      </c>
      <c r="I2824" s="149" t="s">
        <v>759</v>
      </c>
      <c r="J2824" s="149" t="s">
        <v>646</v>
      </c>
      <c r="K2824" s="150" t="s">
        <v>5816</v>
      </c>
      <c r="L2824" s="149" t="s">
        <v>647</v>
      </c>
      <c r="M2824" s="148" t="str">
        <f t="shared" si="44"/>
        <v>CAIXA REFERENCIAL COEFICIENTE DE REPRESENTATIVIDADE TOMADA BAIXA DE EMBUTIR (2 MÓDULOS), 2P+T 20 A, SEM SUPORTE E SEM PLACA - FORNECIMENTO E INSTALAÇÃO. AF_12/2015 INTERRUPTOR/TOMADA INSTALACAO ELETRICA/ELETRIFICACAO E ILUMINACAO EXTERNA</v>
      </c>
    </row>
    <row r="2825" spans="1:13" ht="15">
      <c r="A2825" s="149" t="s">
        <v>4039</v>
      </c>
      <c r="B2825" s="149" t="s">
        <v>4040</v>
      </c>
      <c r="C2825" s="149" t="s">
        <v>4433</v>
      </c>
      <c r="D2825" s="149" t="s">
        <v>4434</v>
      </c>
      <c r="E2825" s="150" t="s">
        <v>643</v>
      </c>
      <c r="F2825" s="149" t="s">
        <v>643</v>
      </c>
      <c r="G2825" s="151">
        <v>92008</v>
      </c>
      <c r="H2825" s="149" t="s">
        <v>4516</v>
      </c>
      <c r="I2825" s="149" t="s">
        <v>759</v>
      </c>
      <c r="J2825" s="149" t="s">
        <v>646</v>
      </c>
      <c r="K2825" s="150" t="s">
        <v>10815</v>
      </c>
      <c r="L2825" s="149" t="s">
        <v>647</v>
      </c>
      <c r="M2825" s="148" t="str">
        <f t="shared" si="44"/>
        <v>CAIXA REFERENCIAL COEFICIENTE DE REPRESENTATIVIDADE TOMADA BAIXA DE EMBUTIR (2 MÓDULOS), 2P+T 10 A, INCLUINDO SUPORTE E PLACA - FORNECIMENTO E INSTALAÇÃO. AF_12/2015 INTERRUPTOR/TOMADA INSTALACAO ELETRICA/ELETRIFICACAO E ILUMINACAO EXTERNA</v>
      </c>
    </row>
    <row r="2826" spans="1:13" ht="15">
      <c r="A2826" s="149" t="s">
        <v>4039</v>
      </c>
      <c r="B2826" s="149" t="s">
        <v>4040</v>
      </c>
      <c r="C2826" s="149" t="s">
        <v>4433</v>
      </c>
      <c r="D2826" s="149" t="s">
        <v>4434</v>
      </c>
      <c r="E2826" s="150" t="s">
        <v>643</v>
      </c>
      <c r="F2826" s="149" t="s">
        <v>643</v>
      </c>
      <c r="G2826" s="151">
        <v>92009</v>
      </c>
      <c r="H2826" s="149" t="s">
        <v>4517</v>
      </c>
      <c r="I2826" s="149" t="s">
        <v>759</v>
      </c>
      <c r="J2826" s="149" t="s">
        <v>646</v>
      </c>
      <c r="K2826" s="150" t="s">
        <v>6588</v>
      </c>
      <c r="L2826" s="149" t="s">
        <v>647</v>
      </c>
      <c r="M2826" s="148" t="str">
        <f t="shared" si="44"/>
        <v>CAIXA REFERENCIAL COEFICIENTE DE REPRESENTATIVIDADE TOMADA BAIXA DE EMBUTIR (2 MÓDULOS), 2P+T 20 A, INCLUINDO SUPORTE E PLACA - FORNECIMENTO E INSTALAÇÃO. AF_12/2015 INTERRUPTOR/TOMADA INSTALACAO ELETRICA/ELETRIFICACAO E ILUMINACAO EXTERNA</v>
      </c>
    </row>
    <row r="2827" spans="1:13" ht="15">
      <c r="A2827" s="149" t="s">
        <v>4039</v>
      </c>
      <c r="B2827" s="149" t="s">
        <v>4040</v>
      </c>
      <c r="C2827" s="149" t="s">
        <v>4433</v>
      </c>
      <c r="D2827" s="149" t="s">
        <v>4434</v>
      </c>
      <c r="E2827" s="150" t="s">
        <v>643</v>
      </c>
      <c r="F2827" s="149" t="s">
        <v>643</v>
      </c>
      <c r="G2827" s="151">
        <v>92010</v>
      </c>
      <c r="H2827" s="149" t="s">
        <v>4518</v>
      </c>
      <c r="I2827" s="149" t="s">
        <v>759</v>
      </c>
      <c r="J2827" s="149" t="s">
        <v>646</v>
      </c>
      <c r="K2827" s="150" t="s">
        <v>10816</v>
      </c>
      <c r="L2827" s="149" t="s">
        <v>647</v>
      </c>
      <c r="M2827" s="148" t="str">
        <f t="shared" si="44"/>
        <v>CAIXA REFERENCIAL COEFICIENTE DE REPRESENTATIVIDADE TOMADA MÉDIA DE EMBUTIR (3 MÓDULOS), 2P+T 10 A, SEM SUPORTE E SEM PLACA - FORNECIMENTO E INSTALAÇÃO. AF_12/2015 INTERRUPTOR/TOMADA INSTALACAO ELETRICA/ELETRIFICACAO E ILUMINACAO EXTERNA</v>
      </c>
    </row>
    <row r="2828" spans="1:13" ht="15">
      <c r="A2828" s="149" t="s">
        <v>4039</v>
      </c>
      <c r="B2828" s="149" t="s">
        <v>4040</v>
      </c>
      <c r="C2828" s="149" t="s">
        <v>4433</v>
      </c>
      <c r="D2828" s="149" t="s">
        <v>4434</v>
      </c>
      <c r="E2828" s="150" t="s">
        <v>643</v>
      </c>
      <c r="F2828" s="149" t="s">
        <v>643</v>
      </c>
      <c r="G2828" s="151">
        <v>92011</v>
      </c>
      <c r="H2828" s="149" t="s">
        <v>4519</v>
      </c>
      <c r="I2828" s="149" t="s">
        <v>759</v>
      </c>
      <c r="J2828" s="149" t="s">
        <v>646</v>
      </c>
      <c r="K2828" s="150" t="s">
        <v>1376</v>
      </c>
      <c r="L2828" s="149" t="s">
        <v>647</v>
      </c>
      <c r="M2828" s="148" t="str">
        <f t="shared" si="44"/>
        <v>CAIXA REFERENCIAL COEFICIENTE DE REPRESENTATIVIDADE TOMADA MÉDIA DE EMBUTIR (3 MÓDULOS), 2P+T 20 A, SEM SUPORTE E SEM PLACA - FORNECIMENTO E INSTALAÇÃO. AF_12/2015 INTERRUPTOR/TOMADA INSTALACAO ELETRICA/ELETRIFICACAO E ILUMINACAO EXTERNA</v>
      </c>
    </row>
    <row r="2829" spans="1:13" ht="15">
      <c r="A2829" s="149" t="s">
        <v>4039</v>
      </c>
      <c r="B2829" s="149" t="s">
        <v>4040</v>
      </c>
      <c r="C2829" s="149" t="s">
        <v>4433</v>
      </c>
      <c r="D2829" s="149" t="s">
        <v>4434</v>
      </c>
      <c r="E2829" s="150" t="s">
        <v>643</v>
      </c>
      <c r="F2829" s="149" t="s">
        <v>643</v>
      </c>
      <c r="G2829" s="151">
        <v>92012</v>
      </c>
      <c r="H2829" s="149" t="s">
        <v>4520</v>
      </c>
      <c r="I2829" s="149" t="s">
        <v>759</v>
      </c>
      <c r="J2829" s="149" t="s">
        <v>646</v>
      </c>
      <c r="K2829" s="150" t="s">
        <v>10817</v>
      </c>
      <c r="L2829" s="149" t="s">
        <v>647</v>
      </c>
      <c r="M2829" s="148" t="str">
        <f t="shared" si="44"/>
        <v>CAIXA REFERENCIAL COEFICIENTE DE REPRESENTATIVIDADE TOMADA MÉDIA DE EMBUTIR (3 MÓDULOS), 2P+T 10 A, INCLUINDO SUPORTE E PLACA - FORNECIMENTO E INSTALAÇÃO. AF_12/2015 INTERRUPTOR/TOMADA INSTALACAO ELETRICA/ELETRIFICACAO E ILUMINACAO EXTERNA</v>
      </c>
    </row>
    <row r="2830" spans="1:13" ht="15">
      <c r="A2830" s="149" t="s">
        <v>4039</v>
      </c>
      <c r="B2830" s="149" t="s">
        <v>4040</v>
      </c>
      <c r="C2830" s="149" t="s">
        <v>4433</v>
      </c>
      <c r="D2830" s="149" t="s">
        <v>4434</v>
      </c>
      <c r="E2830" s="150" t="s">
        <v>643</v>
      </c>
      <c r="F2830" s="149" t="s">
        <v>643</v>
      </c>
      <c r="G2830" s="151">
        <v>92013</v>
      </c>
      <c r="H2830" s="149" t="s">
        <v>4521</v>
      </c>
      <c r="I2830" s="149" t="s">
        <v>759</v>
      </c>
      <c r="J2830" s="149" t="s">
        <v>646</v>
      </c>
      <c r="K2830" s="150" t="s">
        <v>10818</v>
      </c>
      <c r="L2830" s="149" t="s">
        <v>647</v>
      </c>
      <c r="M2830" s="148" t="str">
        <f t="shared" si="44"/>
        <v>CAIXA REFERENCIAL COEFICIENTE DE REPRESENTATIVIDADE TOMADA MÉDIA DE EMBUTIR (3 MÓDULOS), 2P+T 20 A, INCLUINDO SUPORTE E PLACA - FORNECIMENTO E INSTALAÇÃO. AF_12/2015 INTERRUPTOR/TOMADA INSTALACAO ELETRICA/ELETRIFICACAO E ILUMINACAO EXTERNA</v>
      </c>
    </row>
    <row r="2831" spans="1:13" ht="15">
      <c r="A2831" s="149" t="s">
        <v>4039</v>
      </c>
      <c r="B2831" s="149" t="s">
        <v>4040</v>
      </c>
      <c r="C2831" s="149" t="s">
        <v>4433</v>
      </c>
      <c r="D2831" s="149" t="s">
        <v>4434</v>
      </c>
      <c r="E2831" s="150" t="s">
        <v>643</v>
      </c>
      <c r="F2831" s="149" t="s">
        <v>643</v>
      </c>
      <c r="G2831" s="151">
        <v>92014</v>
      </c>
      <c r="H2831" s="149" t="s">
        <v>4522</v>
      </c>
      <c r="I2831" s="149" t="s">
        <v>759</v>
      </c>
      <c r="J2831" s="149" t="s">
        <v>646</v>
      </c>
      <c r="K2831" s="150" t="s">
        <v>10486</v>
      </c>
      <c r="L2831" s="149" t="s">
        <v>647</v>
      </c>
      <c r="M2831" s="148" t="str">
        <f t="shared" si="44"/>
        <v>CAIXA REFERENCIAL COEFICIENTE DE REPRESENTATIVIDADE TOMADA BAIXA DE EMBUTIR (3 MÓDULOS), 2P+T 10 A, SEM SUPORTE E SEM PLACA - FORNECIMENTO E INSTALAÇÃO. AF_12/2015 INTERRUPTOR/TOMADA INSTALACAO ELETRICA/ELETRIFICACAO E ILUMINACAO EXTERNA</v>
      </c>
    </row>
    <row r="2832" spans="1:13" ht="15">
      <c r="A2832" s="149" t="s">
        <v>4039</v>
      </c>
      <c r="B2832" s="149" t="s">
        <v>4040</v>
      </c>
      <c r="C2832" s="149" t="s">
        <v>4433</v>
      </c>
      <c r="D2832" s="149" t="s">
        <v>4434</v>
      </c>
      <c r="E2832" s="150" t="s">
        <v>643</v>
      </c>
      <c r="F2832" s="149" t="s">
        <v>643</v>
      </c>
      <c r="G2832" s="151">
        <v>92015</v>
      </c>
      <c r="H2832" s="149" t="s">
        <v>4523</v>
      </c>
      <c r="I2832" s="149" t="s">
        <v>759</v>
      </c>
      <c r="J2832" s="149" t="s">
        <v>646</v>
      </c>
      <c r="K2832" s="150" t="s">
        <v>10819</v>
      </c>
      <c r="L2832" s="149" t="s">
        <v>647</v>
      </c>
      <c r="M2832" s="148" t="str">
        <f t="shared" si="44"/>
        <v>CAIXA REFERENCIAL COEFICIENTE DE REPRESENTATIVIDADE TOMADA BAIXA DE EMBUTIR (3 MÓDULOS), 2P+T 20 A, SEM SUPORTE E SEM PLACA - FORNECIMENTO E INSTALAÇÃO. AF_12/2015 INTERRUPTOR/TOMADA INSTALACAO ELETRICA/ELETRIFICACAO E ILUMINACAO EXTERNA</v>
      </c>
    </row>
    <row r="2833" spans="1:13" ht="15">
      <c r="A2833" s="149" t="s">
        <v>4039</v>
      </c>
      <c r="B2833" s="149" t="s">
        <v>4040</v>
      </c>
      <c r="C2833" s="149" t="s">
        <v>4433</v>
      </c>
      <c r="D2833" s="149" t="s">
        <v>4434</v>
      </c>
      <c r="E2833" s="150" t="s">
        <v>643</v>
      </c>
      <c r="F2833" s="149" t="s">
        <v>643</v>
      </c>
      <c r="G2833" s="151">
        <v>92016</v>
      </c>
      <c r="H2833" s="149" t="s">
        <v>4525</v>
      </c>
      <c r="I2833" s="149" t="s">
        <v>759</v>
      </c>
      <c r="J2833" s="149" t="s">
        <v>646</v>
      </c>
      <c r="K2833" s="150" t="s">
        <v>4905</v>
      </c>
      <c r="L2833" s="149" t="s">
        <v>647</v>
      </c>
      <c r="M2833" s="148" t="str">
        <f t="shared" si="44"/>
        <v>CAIXA REFERENCIAL COEFICIENTE DE REPRESENTATIVIDADE TOMADA BAIXA DE EMBUTIR (3 MÓDULOS), 2P+T 10 A, INCLUINDO SUPORTE E PLACA - FORNECIMENTO E INSTALAÇÃO. AF_12/2015 INTERRUPTOR/TOMADA INSTALACAO ELETRICA/ELETRIFICACAO E ILUMINACAO EXTERNA</v>
      </c>
    </row>
    <row r="2834" spans="1:13" ht="15">
      <c r="A2834" s="149" t="s">
        <v>4039</v>
      </c>
      <c r="B2834" s="149" t="s">
        <v>4040</v>
      </c>
      <c r="C2834" s="149" t="s">
        <v>4433</v>
      </c>
      <c r="D2834" s="149" t="s">
        <v>4434</v>
      </c>
      <c r="E2834" s="150" t="s">
        <v>643</v>
      </c>
      <c r="F2834" s="149" t="s">
        <v>643</v>
      </c>
      <c r="G2834" s="151">
        <v>92017</v>
      </c>
      <c r="H2834" s="149" t="s">
        <v>4526</v>
      </c>
      <c r="I2834" s="149" t="s">
        <v>759</v>
      </c>
      <c r="J2834" s="149" t="s">
        <v>646</v>
      </c>
      <c r="K2834" s="150" t="s">
        <v>10165</v>
      </c>
      <c r="L2834" s="149" t="s">
        <v>647</v>
      </c>
      <c r="M2834" s="148" t="str">
        <f t="shared" si="44"/>
        <v>CAIXA REFERENCIAL COEFICIENTE DE REPRESENTATIVIDADE TOMADA BAIXA DE EMBUTIR (3 MÓDULOS), 2P+T 20 A, INCLUINDO SUPORTE E PLACA - FORNECIMENTO E INSTALAÇÃO. AF_12/2015 INTERRUPTOR/TOMADA INSTALACAO ELETRICA/ELETRIFICACAO E ILUMINACAO EXTERNA</v>
      </c>
    </row>
    <row r="2835" spans="1:13" ht="15">
      <c r="A2835" s="149" t="s">
        <v>4039</v>
      </c>
      <c r="B2835" s="149" t="s">
        <v>4040</v>
      </c>
      <c r="C2835" s="149" t="s">
        <v>4433</v>
      </c>
      <c r="D2835" s="149" t="s">
        <v>4434</v>
      </c>
      <c r="E2835" s="150" t="s">
        <v>643</v>
      </c>
      <c r="F2835" s="149" t="s">
        <v>643</v>
      </c>
      <c r="G2835" s="151">
        <v>92018</v>
      </c>
      <c r="H2835" s="149" t="s">
        <v>4527</v>
      </c>
      <c r="I2835" s="149" t="s">
        <v>759</v>
      </c>
      <c r="J2835" s="149" t="s">
        <v>646</v>
      </c>
      <c r="K2835" s="150" t="s">
        <v>10820</v>
      </c>
      <c r="L2835" s="149" t="s">
        <v>647</v>
      </c>
      <c r="M2835" s="148" t="str">
        <f t="shared" si="44"/>
        <v>CAIXA REFERENCIAL COEFICIENTE DE REPRESENTATIVIDADE TOMADA BAIXA DE EMBUTIR (4 MÓDULOS), 2P+T 10 A, SEM SUPORTE E SEM PLACA - FORNECIMENTO E INSTALAÇÃO. AF_12/2015 INTERRUPTOR/TOMADA INSTALACAO ELETRICA/ELETRIFICACAO E ILUMINACAO EXTERNA</v>
      </c>
    </row>
    <row r="2836" spans="1:13" ht="15">
      <c r="A2836" s="149" t="s">
        <v>4039</v>
      </c>
      <c r="B2836" s="149" t="s">
        <v>4040</v>
      </c>
      <c r="C2836" s="149" t="s">
        <v>4433</v>
      </c>
      <c r="D2836" s="149" t="s">
        <v>4434</v>
      </c>
      <c r="E2836" s="150" t="s">
        <v>643</v>
      </c>
      <c r="F2836" s="149" t="s">
        <v>643</v>
      </c>
      <c r="G2836" s="151">
        <v>92019</v>
      </c>
      <c r="H2836" s="149" t="s">
        <v>4528</v>
      </c>
      <c r="I2836" s="149" t="s">
        <v>759</v>
      </c>
      <c r="J2836" s="149" t="s">
        <v>646</v>
      </c>
      <c r="K2836" s="150" t="s">
        <v>7295</v>
      </c>
      <c r="L2836" s="149" t="s">
        <v>647</v>
      </c>
      <c r="M2836" s="148" t="str">
        <f t="shared" si="44"/>
        <v>CAIXA REFERENCIAL COEFICIENTE DE REPRESENTATIVIDADE TOMADA BAIXA DE EMBUTIR (4 MÓDULOS), 2P+T 10 A, INCLUINDO SUPORTE E PLACA - FORNECIMENTO E INSTALAÇÃO. AF_12/2015 INTERRUPTOR/TOMADA INSTALACAO ELETRICA/ELETRIFICACAO E ILUMINACAO EXTERNA</v>
      </c>
    </row>
    <row r="2837" spans="1:13" ht="15">
      <c r="A2837" s="149" t="s">
        <v>4039</v>
      </c>
      <c r="B2837" s="149" t="s">
        <v>4040</v>
      </c>
      <c r="C2837" s="149" t="s">
        <v>4433</v>
      </c>
      <c r="D2837" s="149" t="s">
        <v>4434</v>
      </c>
      <c r="E2837" s="150" t="s">
        <v>643</v>
      </c>
      <c r="F2837" s="149" t="s">
        <v>643</v>
      </c>
      <c r="G2837" s="151">
        <v>92020</v>
      </c>
      <c r="H2837" s="149" t="s">
        <v>4529</v>
      </c>
      <c r="I2837" s="149" t="s">
        <v>759</v>
      </c>
      <c r="J2837" s="149" t="s">
        <v>646</v>
      </c>
      <c r="K2837" s="150" t="s">
        <v>10821</v>
      </c>
      <c r="L2837" s="149" t="s">
        <v>647</v>
      </c>
      <c r="M2837" s="148" t="str">
        <f t="shared" si="44"/>
        <v>CAIXA REFERENCIAL COEFICIENTE DE REPRESENTATIVIDADE TOMADA BAIXA DE EMBUTIR (6 MÓDULOS), 2P+T 10 A, SEM SUPORTE E SEM PLACA - FORNECIMENTO E INSTALAÇÃO. AF_12/2015 INTERRUPTOR/TOMADA INSTALACAO ELETRICA/ELETRIFICACAO E ILUMINACAO EXTERNA</v>
      </c>
    </row>
    <row r="2838" spans="1:13" ht="15">
      <c r="A2838" s="149" t="s">
        <v>4039</v>
      </c>
      <c r="B2838" s="149" t="s">
        <v>4040</v>
      </c>
      <c r="C2838" s="149" t="s">
        <v>4433</v>
      </c>
      <c r="D2838" s="149" t="s">
        <v>4434</v>
      </c>
      <c r="E2838" s="150" t="s">
        <v>643</v>
      </c>
      <c r="F2838" s="149" t="s">
        <v>643</v>
      </c>
      <c r="G2838" s="151">
        <v>92021</v>
      </c>
      <c r="H2838" s="149" t="s">
        <v>4530</v>
      </c>
      <c r="I2838" s="149" t="s">
        <v>759</v>
      </c>
      <c r="J2838" s="149" t="s">
        <v>646</v>
      </c>
      <c r="K2838" s="150" t="s">
        <v>10822</v>
      </c>
      <c r="L2838" s="149" t="s">
        <v>647</v>
      </c>
      <c r="M2838" s="148" t="str">
        <f t="shared" si="44"/>
        <v>CAIXA REFERENCIAL COEFICIENTE DE REPRESENTATIVIDADE TOMADA BAIXA DE EMBUTIR (6 MÓDULOS), 2P+T 10 A, INCLUINDO SUPORTE E PLACA - FORNECIMENTO E INSTALAÇÃO. AF_12/2015 INTERRUPTOR/TOMADA INSTALACAO ELETRICA/ELETRIFICACAO E ILUMINACAO EXTERNA</v>
      </c>
    </row>
    <row r="2839" spans="1:13" ht="15">
      <c r="A2839" s="149" t="s">
        <v>4039</v>
      </c>
      <c r="B2839" s="149" t="s">
        <v>4040</v>
      </c>
      <c r="C2839" s="149" t="s">
        <v>4433</v>
      </c>
      <c r="D2839" s="149" t="s">
        <v>4434</v>
      </c>
      <c r="E2839" s="150" t="s">
        <v>643</v>
      </c>
      <c r="F2839" s="149" t="s">
        <v>643</v>
      </c>
      <c r="G2839" s="151">
        <v>92022</v>
      </c>
      <c r="H2839" s="149" t="s">
        <v>4531</v>
      </c>
      <c r="I2839" s="149" t="s">
        <v>759</v>
      </c>
      <c r="J2839" s="149" t="s">
        <v>646</v>
      </c>
      <c r="K2839" s="150" t="s">
        <v>10823</v>
      </c>
      <c r="L2839" s="149" t="s">
        <v>647</v>
      </c>
      <c r="M2839" s="148" t="str">
        <f t="shared" si="44"/>
        <v>CAIXA REFERENCIAL COEFICIENTE DE REPRESENTATIVIDADE INTERRUPTOR SIMPLES (1 MÓDULO) COM 1 TOMADA DE EMBUTIR 2P+T 10 A,  SEM SUPORTE E SEM PLACA - FORNECIMENTO E INSTALAÇÃO. AF_12/2015 INTERRUPTOR/TOMADA INSTALACAO ELETRICA/ELETRIFICACAO E ILUMINACAO EXTERNA</v>
      </c>
    </row>
    <row r="2840" spans="1:13" ht="15">
      <c r="A2840" s="149" t="s">
        <v>4039</v>
      </c>
      <c r="B2840" s="149" t="s">
        <v>4040</v>
      </c>
      <c r="C2840" s="149" t="s">
        <v>4433</v>
      </c>
      <c r="D2840" s="149" t="s">
        <v>4434</v>
      </c>
      <c r="E2840" s="150" t="s">
        <v>643</v>
      </c>
      <c r="F2840" s="149" t="s">
        <v>643</v>
      </c>
      <c r="G2840" s="151">
        <v>92023</v>
      </c>
      <c r="H2840" s="149" t="s">
        <v>4533</v>
      </c>
      <c r="I2840" s="149" t="s">
        <v>759</v>
      </c>
      <c r="J2840" s="149" t="s">
        <v>646</v>
      </c>
      <c r="K2840" s="150" t="s">
        <v>10824</v>
      </c>
      <c r="L2840" s="149" t="s">
        <v>647</v>
      </c>
      <c r="M2840" s="148" t="str">
        <f t="shared" si="44"/>
        <v>CAIXA REFERENCIAL COEFICIENTE DE REPRESENTATIVIDADE INTERRUPTOR SIMPLES (1 MÓDULO) COM 1 TOMADA DE EMBUTIR 2P+T 10 A,  INCLUINDO SUPORTE E PLACA - FORNECIMENTO E INSTALAÇÃO. AF_12/2015 INTERRUPTOR/TOMADA INSTALACAO ELETRICA/ELETRIFICACAO E ILUMINACAO EXTERNA</v>
      </c>
    </row>
    <row r="2841" spans="1:13" ht="15">
      <c r="A2841" s="149" t="s">
        <v>4039</v>
      </c>
      <c r="B2841" s="149" t="s">
        <v>4040</v>
      </c>
      <c r="C2841" s="149" t="s">
        <v>4433</v>
      </c>
      <c r="D2841" s="149" t="s">
        <v>4434</v>
      </c>
      <c r="E2841" s="150" t="s">
        <v>643</v>
      </c>
      <c r="F2841" s="149" t="s">
        <v>643</v>
      </c>
      <c r="G2841" s="151">
        <v>92024</v>
      </c>
      <c r="H2841" s="149" t="s">
        <v>4534</v>
      </c>
      <c r="I2841" s="149" t="s">
        <v>759</v>
      </c>
      <c r="J2841" s="149" t="s">
        <v>646</v>
      </c>
      <c r="K2841" s="150" t="s">
        <v>7817</v>
      </c>
      <c r="L2841" s="149" t="s">
        <v>647</v>
      </c>
      <c r="M2841" s="148" t="str">
        <f t="shared" si="44"/>
        <v>CAIXA REFERENCIAL COEFICIENTE DE REPRESENTATIVIDADE INTERRUPTOR SIMPLES (1 MÓDULO) COM 2 TOMADAS DE EMBUTIR 2P+T 10 A,  SEM SUPORTE E SEM PLACA - FORNECIMENTO E INSTALAÇÃO. AF_12/2015 INTERRUPTOR/TOMADA INSTALACAO ELETRICA/ELETRIFICACAO E ILUMINACAO EXTERNA</v>
      </c>
    </row>
    <row r="2842" spans="1:13" ht="15">
      <c r="A2842" s="149" t="s">
        <v>4039</v>
      </c>
      <c r="B2842" s="149" t="s">
        <v>4040</v>
      </c>
      <c r="C2842" s="149" t="s">
        <v>4433</v>
      </c>
      <c r="D2842" s="149" t="s">
        <v>4434</v>
      </c>
      <c r="E2842" s="150" t="s">
        <v>643</v>
      </c>
      <c r="F2842" s="149" t="s">
        <v>643</v>
      </c>
      <c r="G2842" s="151">
        <v>92025</v>
      </c>
      <c r="H2842" s="149" t="s">
        <v>4535</v>
      </c>
      <c r="I2842" s="149" t="s">
        <v>759</v>
      </c>
      <c r="J2842" s="149" t="s">
        <v>646</v>
      </c>
      <c r="K2842" s="150" t="s">
        <v>10825</v>
      </c>
      <c r="L2842" s="149" t="s">
        <v>647</v>
      </c>
      <c r="M2842" s="148" t="str">
        <f t="shared" si="44"/>
        <v>CAIXA REFERENCIAL COEFICIENTE DE REPRESENTATIVIDADE INTERRUPTOR SIMPLES (1 MÓDULO) COM 2 TOMADAS DE EMBUTIR 2P+T 10 A,  INCLUINDO SUPORTE E PLACA - FORNECIMENTO E INSTALAÇÃO. AF_12/2015 INTERRUPTOR/TOMADA INSTALACAO ELETRICA/ELETRIFICACAO E ILUMINACAO EXTERNA</v>
      </c>
    </row>
    <row r="2843" spans="1:13" ht="15">
      <c r="A2843" s="149" t="s">
        <v>4039</v>
      </c>
      <c r="B2843" s="149" t="s">
        <v>4040</v>
      </c>
      <c r="C2843" s="149" t="s">
        <v>4433</v>
      </c>
      <c r="D2843" s="149" t="s">
        <v>4434</v>
      </c>
      <c r="E2843" s="150" t="s">
        <v>643</v>
      </c>
      <c r="F2843" s="149" t="s">
        <v>643</v>
      </c>
      <c r="G2843" s="151">
        <v>92026</v>
      </c>
      <c r="H2843" s="149" t="s">
        <v>4537</v>
      </c>
      <c r="I2843" s="149" t="s">
        <v>759</v>
      </c>
      <c r="J2843" s="149" t="s">
        <v>646</v>
      </c>
      <c r="K2843" s="150" t="s">
        <v>10826</v>
      </c>
      <c r="L2843" s="149" t="s">
        <v>647</v>
      </c>
      <c r="M2843" s="148" t="str">
        <f t="shared" si="44"/>
        <v>CAIXA REFERENCIAL COEFICIENTE DE REPRESENTATIVIDADE INTERRUPTOR SIMPLES (2 MÓDULOS) COM 1 TOMADA DE EMBUTIR 2P+T 10 A,  SEM SUPORTE E SEM PLACA - FORNECIMENTO E INSTALAÇÃO. AF_12/2015 INTERRUPTOR/TOMADA INSTALACAO ELETRICA/ELETRIFICACAO E ILUMINACAO EXTERNA</v>
      </c>
    </row>
    <row r="2844" spans="1:13" ht="15">
      <c r="A2844" s="149" t="s">
        <v>4039</v>
      </c>
      <c r="B2844" s="149" t="s">
        <v>4040</v>
      </c>
      <c r="C2844" s="149" t="s">
        <v>4433</v>
      </c>
      <c r="D2844" s="149" t="s">
        <v>4434</v>
      </c>
      <c r="E2844" s="150" t="s">
        <v>643</v>
      </c>
      <c r="F2844" s="149" t="s">
        <v>643</v>
      </c>
      <c r="G2844" s="151">
        <v>92027</v>
      </c>
      <c r="H2844" s="149" t="s">
        <v>4538</v>
      </c>
      <c r="I2844" s="149" t="s">
        <v>759</v>
      </c>
      <c r="J2844" s="149" t="s">
        <v>646</v>
      </c>
      <c r="K2844" s="150" t="s">
        <v>10827</v>
      </c>
      <c r="L2844" s="149" t="s">
        <v>647</v>
      </c>
      <c r="M2844" s="148" t="str">
        <f t="shared" si="44"/>
        <v>CAIXA REFERENCIAL COEFICIENTE DE REPRESENTATIVIDADE INTERRUPTOR SIMPLES (2 MÓDULOS) COM 1 TOMADA DE EMBUTIR 2P+T 10 A,  INCLUINDO SUPORTE E PLACA - FORNECIMENTO E INSTALAÇÃO. AF_12/2015 INTERRUPTOR/TOMADA INSTALACAO ELETRICA/ELETRIFICACAO E ILUMINACAO EXTERNA</v>
      </c>
    </row>
    <row r="2845" spans="1:13" ht="15">
      <c r="A2845" s="149" t="s">
        <v>4039</v>
      </c>
      <c r="B2845" s="149" t="s">
        <v>4040</v>
      </c>
      <c r="C2845" s="149" t="s">
        <v>4433</v>
      </c>
      <c r="D2845" s="149" t="s">
        <v>4434</v>
      </c>
      <c r="E2845" s="150" t="s">
        <v>643</v>
      </c>
      <c r="F2845" s="149" t="s">
        <v>643</v>
      </c>
      <c r="G2845" s="151">
        <v>92028</v>
      </c>
      <c r="H2845" s="149" t="s">
        <v>4540</v>
      </c>
      <c r="I2845" s="149" t="s">
        <v>759</v>
      </c>
      <c r="J2845" s="149" t="s">
        <v>646</v>
      </c>
      <c r="K2845" s="150" t="s">
        <v>10828</v>
      </c>
      <c r="L2845" s="149" t="s">
        <v>647</v>
      </c>
      <c r="M2845" s="148" t="str">
        <f t="shared" si="44"/>
        <v>CAIXA REFERENCIAL COEFICIENTE DE REPRESENTATIVIDADE INTERRUPTOR PARALELO (1 MÓDULO) COM 1 TOMADA DE EMBUTIR 2P+T 10 A,  SEM SUPORTE E SEM PLACA - FORNECIMENTO E INSTALAÇÃO. AF_12/2015 INTERRUPTOR/TOMADA INSTALACAO ELETRICA/ELETRIFICACAO E ILUMINACAO EXTERNA</v>
      </c>
    </row>
    <row r="2846" spans="1:13" ht="15">
      <c r="A2846" s="149" t="s">
        <v>4039</v>
      </c>
      <c r="B2846" s="149" t="s">
        <v>4040</v>
      </c>
      <c r="C2846" s="149" t="s">
        <v>4433</v>
      </c>
      <c r="D2846" s="149" t="s">
        <v>4434</v>
      </c>
      <c r="E2846" s="150" t="s">
        <v>643</v>
      </c>
      <c r="F2846" s="149" t="s">
        <v>643</v>
      </c>
      <c r="G2846" s="151">
        <v>92029</v>
      </c>
      <c r="H2846" s="149" t="s">
        <v>4541</v>
      </c>
      <c r="I2846" s="149" t="s">
        <v>759</v>
      </c>
      <c r="J2846" s="149" t="s">
        <v>646</v>
      </c>
      <c r="K2846" s="150" t="s">
        <v>10829</v>
      </c>
      <c r="L2846" s="149" t="s">
        <v>647</v>
      </c>
      <c r="M2846" s="148" t="str">
        <f t="shared" si="44"/>
        <v>CAIXA REFERENCIAL COEFICIENTE DE REPRESENTATIVIDADE INTERRUPTOR PARALELO (1 MÓDULO) COM 1 TOMADA DE EMBUTIR 2P+T 10 A,  INCLUINDO SUPORTE E PLACA - FORNECIMENTO E INSTALAÇÃO. AF_12/2015 INTERRUPTOR/TOMADA INSTALACAO ELETRICA/ELETRIFICACAO E ILUMINACAO EXTERNA</v>
      </c>
    </row>
    <row r="2847" spans="1:13" ht="15">
      <c r="A2847" s="149" t="s">
        <v>4039</v>
      </c>
      <c r="B2847" s="149" t="s">
        <v>4040</v>
      </c>
      <c r="C2847" s="149" t="s">
        <v>4433</v>
      </c>
      <c r="D2847" s="149" t="s">
        <v>4434</v>
      </c>
      <c r="E2847" s="150" t="s">
        <v>643</v>
      </c>
      <c r="F2847" s="149" t="s">
        <v>643</v>
      </c>
      <c r="G2847" s="151">
        <v>92030</v>
      </c>
      <c r="H2847" s="149" t="s">
        <v>4542</v>
      </c>
      <c r="I2847" s="149" t="s">
        <v>759</v>
      </c>
      <c r="J2847" s="149" t="s">
        <v>646</v>
      </c>
      <c r="K2847" s="150" t="s">
        <v>5781</v>
      </c>
      <c r="L2847" s="149" t="s">
        <v>647</v>
      </c>
      <c r="M2847" s="148" t="str">
        <f t="shared" si="44"/>
        <v>CAIXA REFERENCIAL COEFICIENTE DE REPRESENTATIVIDADE INTERRUPTOR PARALELO (1 MÓDULO) COM 2 TOMADAS DE EMBUTIR 2P+T 10 A,  SEM SUPORTE E SEM PLACA - FORNECIMENTO E INSTALAÇÃO. AF_12/2015 INTERRUPTOR/TOMADA INSTALACAO ELETRICA/ELETRIFICACAO E ILUMINACAO EXTERNA</v>
      </c>
    </row>
    <row r="2848" spans="1:13" ht="15">
      <c r="A2848" s="149" t="s">
        <v>4039</v>
      </c>
      <c r="B2848" s="149" t="s">
        <v>4040</v>
      </c>
      <c r="C2848" s="149" t="s">
        <v>4433</v>
      </c>
      <c r="D2848" s="149" t="s">
        <v>4434</v>
      </c>
      <c r="E2848" s="150" t="s">
        <v>643</v>
      </c>
      <c r="F2848" s="149" t="s">
        <v>643</v>
      </c>
      <c r="G2848" s="151">
        <v>92031</v>
      </c>
      <c r="H2848" s="149" t="s">
        <v>4543</v>
      </c>
      <c r="I2848" s="149" t="s">
        <v>759</v>
      </c>
      <c r="J2848" s="149" t="s">
        <v>646</v>
      </c>
      <c r="K2848" s="150" t="s">
        <v>10830</v>
      </c>
      <c r="L2848" s="149" t="s">
        <v>647</v>
      </c>
      <c r="M2848" s="148" t="str">
        <f t="shared" si="44"/>
        <v>CAIXA REFERENCIAL COEFICIENTE DE REPRESENTATIVIDADE INTERRUPTOR PARALELO (1 MÓDULO) COM 2 TOMADAS DE EMBUTIR 2P+T 10 A,  INCLUINDO SUPORTE E PLACA - FORNECIMENTO E INSTALAÇÃO. AF_12/2015 INTERRUPTOR/TOMADA INSTALACAO ELETRICA/ELETRIFICACAO E ILUMINACAO EXTERNA</v>
      </c>
    </row>
    <row r="2849" spans="1:13" ht="15">
      <c r="A2849" s="149" t="s">
        <v>4039</v>
      </c>
      <c r="B2849" s="149" t="s">
        <v>4040</v>
      </c>
      <c r="C2849" s="149" t="s">
        <v>4433</v>
      </c>
      <c r="D2849" s="149" t="s">
        <v>4434</v>
      </c>
      <c r="E2849" s="150" t="s">
        <v>643</v>
      </c>
      <c r="F2849" s="149" t="s">
        <v>643</v>
      </c>
      <c r="G2849" s="151">
        <v>92032</v>
      </c>
      <c r="H2849" s="149" t="s">
        <v>4544</v>
      </c>
      <c r="I2849" s="149" t="s">
        <v>759</v>
      </c>
      <c r="J2849" s="149" t="s">
        <v>646</v>
      </c>
      <c r="K2849" s="150" t="s">
        <v>10831</v>
      </c>
      <c r="L2849" s="149" t="s">
        <v>647</v>
      </c>
      <c r="M2849" s="148" t="str">
        <f t="shared" si="44"/>
        <v>CAIXA REFERENCIAL COEFICIENTE DE REPRESENTATIVIDADE INTERRUPTOR PARALELO (2 MÓDULOS) COM 1 TOMADA DE EMBUTIR 2P+T 10 A,  SEM SUPORTE E SEM PLACA - FORNECIMENTO E INSTALAÇÃO. AF_12/2015 INTERRUPTOR/TOMADA INSTALACAO ELETRICA/ELETRIFICACAO E ILUMINACAO EXTERNA</v>
      </c>
    </row>
    <row r="2850" spans="1:13" ht="15">
      <c r="A2850" s="149" t="s">
        <v>4039</v>
      </c>
      <c r="B2850" s="149" t="s">
        <v>4040</v>
      </c>
      <c r="C2850" s="149" t="s">
        <v>4433</v>
      </c>
      <c r="D2850" s="149" t="s">
        <v>4434</v>
      </c>
      <c r="E2850" s="150" t="s">
        <v>643</v>
      </c>
      <c r="F2850" s="149" t="s">
        <v>643</v>
      </c>
      <c r="G2850" s="151">
        <v>92033</v>
      </c>
      <c r="H2850" s="149" t="s">
        <v>4545</v>
      </c>
      <c r="I2850" s="149" t="s">
        <v>759</v>
      </c>
      <c r="J2850" s="149" t="s">
        <v>646</v>
      </c>
      <c r="K2850" s="150" t="s">
        <v>5012</v>
      </c>
      <c r="L2850" s="149" t="s">
        <v>647</v>
      </c>
      <c r="M2850" s="148" t="str">
        <f t="shared" si="44"/>
        <v>CAIXA REFERENCIAL COEFICIENTE DE REPRESENTATIVIDADE INTERRUPTOR PARALELO (2 MÓDULOS) COM 1 TOMADA DE EMBUTIR 2P+T 10 A,  INCLUINDO SUPORTE E PLACA - FORNECIMENTO E INSTALAÇÃO. AF_12/2015 INTERRUPTOR/TOMADA INSTALACAO ELETRICA/ELETRIFICACAO E ILUMINACAO EXTERNA</v>
      </c>
    </row>
    <row r="2851" spans="1:13" ht="15">
      <c r="A2851" s="149" t="s">
        <v>4039</v>
      </c>
      <c r="B2851" s="149" t="s">
        <v>4040</v>
      </c>
      <c r="C2851" s="149" t="s">
        <v>4433</v>
      </c>
      <c r="D2851" s="149" t="s">
        <v>4434</v>
      </c>
      <c r="E2851" s="150" t="s">
        <v>643</v>
      </c>
      <c r="F2851" s="149" t="s">
        <v>643</v>
      </c>
      <c r="G2851" s="151">
        <v>92034</v>
      </c>
      <c r="H2851" s="149" t="s">
        <v>4547</v>
      </c>
      <c r="I2851" s="149" t="s">
        <v>759</v>
      </c>
      <c r="J2851" s="149" t="s">
        <v>646</v>
      </c>
      <c r="K2851" s="150" t="s">
        <v>10832</v>
      </c>
      <c r="L2851" s="149" t="s">
        <v>647</v>
      </c>
      <c r="M2851" s="148" t="str">
        <f t="shared" si="44"/>
        <v>CAIXA REFERENCIAL COEFICIENTE DE REPRESENTATIVIDADE INTERRUPTOR SIMPLES (1 MÓDULO), INTERRUPTOR PARALELO (1 MÓDULO) E 1 TOMADA DE EMBUTIR 2P+T 10 A,  SEM SUPORTE E SEM PLACA - FORNECIMENTO E INSTALAÇÃO. AF_12/2015 INTERRUPTOR/TOMADA INSTALACAO ELETRICA/ELETRIFICACAO E ILUMINACAO EXTERNA</v>
      </c>
    </row>
    <row r="2852" spans="1:13" ht="15">
      <c r="A2852" s="149" t="s">
        <v>4039</v>
      </c>
      <c r="B2852" s="149" t="s">
        <v>4040</v>
      </c>
      <c r="C2852" s="149" t="s">
        <v>4433</v>
      </c>
      <c r="D2852" s="149" t="s">
        <v>4434</v>
      </c>
      <c r="E2852" s="150" t="s">
        <v>643</v>
      </c>
      <c r="F2852" s="149" t="s">
        <v>643</v>
      </c>
      <c r="G2852" s="151">
        <v>92035</v>
      </c>
      <c r="H2852" s="149" t="s">
        <v>4548</v>
      </c>
      <c r="I2852" s="149" t="s">
        <v>759</v>
      </c>
      <c r="J2852" s="149" t="s">
        <v>646</v>
      </c>
      <c r="K2852" s="150" t="s">
        <v>3188</v>
      </c>
      <c r="L2852" s="149" t="s">
        <v>647</v>
      </c>
      <c r="M2852" s="148" t="str">
        <f t="shared" si="44"/>
        <v>CAIXA REFERENCIAL COEFICIENTE DE REPRESENTATIVIDADE INTERRUPTOR SIMPLES (1 MÓDULO), INTERRUPTOR PARALELO (1 MÓDULO) E 1 TOMADA DE EMBUTIR 2P+T 10 A,  INCLUINDO SUPORTE E PLACA - FORNECIMENTO E INSTALAÇÃO. AF_12/2015 INTERRUPTOR/TOMADA INSTALACAO ELETRICA/ELETRIFICACAO E ILUMINACAO EXTERNA</v>
      </c>
    </row>
    <row r="2853" spans="1:13" ht="15">
      <c r="A2853" s="149" t="s">
        <v>4039</v>
      </c>
      <c r="B2853" s="149" t="s">
        <v>4040</v>
      </c>
      <c r="C2853" s="149" t="s">
        <v>4550</v>
      </c>
      <c r="D2853" s="149" t="s">
        <v>4551</v>
      </c>
      <c r="E2853" s="150" t="s">
        <v>643</v>
      </c>
      <c r="F2853" s="149" t="s">
        <v>643</v>
      </c>
      <c r="G2853" s="151">
        <v>72278</v>
      </c>
      <c r="H2853" s="149" t="s">
        <v>4552</v>
      </c>
      <c r="I2853" s="149" t="s">
        <v>759</v>
      </c>
      <c r="J2853" s="149" t="s">
        <v>646</v>
      </c>
      <c r="K2853" s="150" t="s">
        <v>10833</v>
      </c>
      <c r="L2853" s="149" t="s">
        <v>647</v>
      </c>
      <c r="M2853" s="148" t="str">
        <f t="shared" si="44"/>
        <v>CAIXA REFERENCIAL COEFICIENTE DE REPRESENTATIVIDADE LAMPADA VAPOR METALICO 400W - FORNECIMENTO E INSTALACAO LUMINARIA INTERNA/BOCAL/LAMPADAS INSTALACAO ELETRICA/ELETRIFICACAO E ILUMINACAO EXTERNA</v>
      </c>
    </row>
    <row r="2854" spans="1:13" ht="15">
      <c r="A2854" s="149" t="s">
        <v>4039</v>
      </c>
      <c r="B2854" s="149" t="s">
        <v>4040</v>
      </c>
      <c r="C2854" s="149" t="s">
        <v>4550</v>
      </c>
      <c r="D2854" s="149" t="s">
        <v>4551</v>
      </c>
      <c r="E2854" s="150" t="s">
        <v>643</v>
      </c>
      <c r="F2854" s="149" t="s">
        <v>643</v>
      </c>
      <c r="G2854" s="151">
        <v>72280</v>
      </c>
      <c r="H2854" s="149" t="s">
        <v>4553</v>
      </c>
      <c r="I2854" s="149" t="s">
        <v>759</v>
      </c>
      <c r="J2854" s="149" t="s">
        <v>726</v>
      </c>
      <c r="K2854" s="150" t="s">
        <v>667</v>
      </c>
      <c r="L2854" s="149" t="s">
        <v>647</v>
      </c>
      <c r="M2854" s="148" t="str">
        <f t="shared" si="44"/>
        <v>CAIXA REFERENCIAL ATRIBUÍDO SÃO PAULO IGNITOR PARA PARTIDA LÂMPADA VAPOR SÓDIO ALTA PRESSÃO ATÉ 400W LUMINARIA INTERNA/BOCAL/LAMPADAS INSTALACAO ELETRICA/ELETRIFICACAO E ILUMINACAO EXTERNA</v>
      </c>
    </row>
    <row r="2855" spans="1:13" ht="15">
      <c r="A2855" s="149" t="s">
        <v>4039</v>
      </c>
      <c r="B2855" s="149" t="s">
        <v>4040</v>
      </c>
      <c r="C2855" s="149" t="s">
        <v>4550</v>
      </c>
      <c r="D2855" s="149" t="s">
        <v>4551</v>
      </c>
      <c r="E2855" s="150">
        <v>73953</v>
      </c>
      <c r="F2855" s="149" t="s">
        <v>4554</v>
      </c>
      <c r="G2855" s="151" t="s">
        <v>4555</v>
      </c>
      <c r="H2855" s="149" t="s">
        <v>4556</v>
      </c>
      <c r="I2855" s="149" t="s">
        <v>759</v>
      </c>
      <c r="J2855" s="149" t="s">
        <v>726</v>
      </c>
      <c r="K2855" s="150" t="s">
        <v>10834</v>
      </c>
      <c r="L2855" s="149" t="s">
        <v>647</v>
      </c>
      <c r="M2855" s="148" t="str">
        <f t="shared" si="44"/>
        <v>CAIXA REFERENCIAL ATRIBUÍDO SÃO PAULO LUMINÁRIAS TIPO CALHA, DE SOBREPOR, COM REATORES DE PARTIDA RÁPIDA E LÂMPADAS FLUORESCENTES 2X2X18W, COMPLETAS, FORNECIMENTO E INSTALAÇÃO LUMINARIA INTERNA/BOCAL/LAMPADAS INSTALACAO ELETRICA/ELETRIFICACAO E ILUMINACAO EXTERNA</v>
      </c>
    </row>
    <row r="2856" spans="1:13" ht="15">
      <c r="A2856" s="149" t="s">
        <v>4039</v>
      </c>
      <c r="B2856" s="149" t="s">
        <v>4040</v>
      </c>
      <c r="C2856" s="149" t="s">
        <v>4550</v>
      </c>
      <c r="D2856" s="149" t="s">
        <v>4551</v>
      </c>
      <c r="E2856" s="150">
        <v>73953</v>
      </c>
      <c r="F2856" s="149" t="s">
        <v>4554</v>
      </c>
      <c r="G2856" s="151" t="s">
        <v>4557</v>
      </c>
      <c r="H2856" s="149" t="s">
        <v>4558</v>
      </c>
      <c r="I2856" s="149" t="s">
        <v>759</v>
      </c>
      <c r="J2856" s="149" t="s">
        <v>726</v>
      </c>
      <c r="K2856" s="150" t="s">
        <v>10835</v>
      </c>
      <c r="L2856" s="149" t="s">
        <v>647</v>
      </c>
      <c r="M2856" s="148" t="str">
        <f t="shared" si="44"/>
        <v>CAIXA REFERENCIAL ATRIBUÍDO SÃO PAULO LUMINÁRIAS TIPO CALHA, DE SOBREPOR, COM REATORES DE PARTIDA RÁPIDA E LÂMPADAS FLUORESCENTES 2X2X36W, COMPLETAS, FORNECIMENTO E INSTALAÇÃO LUMINARIA INTERNA/BOCAL/LAMPADAS INSTALACAO ELETRICA/ELETRIFICACAO E ILUMINACAO EXTERNA</v>
      </c>
    </row>
    <row r="2857" spans="1:13" ht="15">
      <c r="A2857" s="149" t="s">
        <v>4039</v>
      </c>
      <c r="B2857" s="149" t="s">
        <v>4040</v>
      </c>
      <c r="C2857" s="149" t="s">
        <v>4550</v>
      </c>
      <c r="D2857" s="149" t="s">
        <v>4551</v>
      </c>
      <c r="E2857" s="150">
        <v>73953</v>
      </c>
      <c r="F2857" s="149" t="s">
        <v>4554</v>
      </c>
      <c r="G2857" s="151" t="s">
        <v>4559</v>
      </c>
      <c r="H2857" s="149" t="s">
        <v>4560</v>
      </c>
      <c r="I2857" s="149" t="s">
        <v>759</v>
      </c>
      <c r="J2857" s="149" t="s">
        <v>726</v>
      </c>
      <c r="K2857" s="150" t="s">
        <v>10836</v>
      </c>
      <c r="L2857" s="149" t="s">
        <v>647</v>
      </c>
      <c r="M2857" s="148" t="str">
        <f t="shared" si="44"/>
        <v>CAIXA REFERENCIAL ATRIBUÍDO SÃO PAULO LUMINARIA SOBREPOR TP CALHA C/REATOR PART CONVENC LAMP 1X20W E STARTERFIX EM LAJE OU FORRO - FORNECIMENTO E COLOCACAO LUMINARIA INTERNA/BOCAL/LAMPADAS INSTALACAO ELETRICA/ELETRIFICACAO E ILUMINACAO EXTERNA</v>
      </c>
    </row>
    <row r="2858" spans="1:13" ht="15">
      <c r="A2858" s="149" t="s">
        <v>4039</v>
      </c>
      <c r="B2858" s="149" t="s">
        <v>4040</v>
      </c>
      <c r="C2858" s="149" t="s">
        <v>4550</v>
      </c>
      <c r="D2858" s="149" t="s">
        <v>4551</v>
      </c>
      <c r="E2858" s="150" t="s">
        <v>643</v>
      </c>
      <c r="F2858" s="149" t="s">
        <v>643</v>
      </c>
      <c r="G2858" s="151">
        <v>83391</v>
      </c>
      <c r="H2858" s="149" t="s">
        <v>4561</v>
      </c>
      <c r="I2858" s="149" t="s">
        <v>759</v>
      </c>
      <c r="J2858" s="149" t="s">
        <v>726</v>
      </c>
      <c r="K2858" s="150" t="s">
        <v>9079</v>
      </c>
      <c r="L2858" s="149" t="s">
        <v>647</v>
      </c>
      <c r="M2858" s="148" t="str">
        <f t="shared" si="44"/>
        <v>CAIXA REFERENCIAL ATRIBUÍDO SÃO PAULO REATOR PARA LAMPADA FLUORESCENTE 2X40W PARTIDA RAPIDA FORNECIMENTO E INSTALACAO LUMINARIA INTERNA/BOCAL/LAMPADAS INSTALACAO ELETRICA/ELETRIFICACAO E ILUMINACAO EXTERNA</v>
      </c>
    </row>
    <row r="2859" spans="1:13" ht="15">
      <c r="A2859" s="149" t="s">
        <v>4039</v>
      </c>
      <c r="B2859" s="149" t="s">
        <v>4040</v>
      </c>
      <c r="C2859" s="149" t="s">
        <v>4550</v>
      </c>
      <c r="D2859" s="149" t="s">
        <v>4551</v>
      </c>
      <c r="E2859" s="150" t="s">
        <v>643</v>
      </c>
      <c r="F2859" s="149" t="s">
        <v>643</v>
      </c>
      <c r="G2859" s="151">
        <v>83392</v>
      </c>
      <c r="H2859" s="149" t="s">
        <v>4563</v>
      </c>
      <c r="I2859" s="149" t="s">
        <v>759</v>
      </c>
      <c r="J2859" s="149" t="s">
        <v>726</v>
      </c>
      <c r="K2859" s="150" t="s">
        <v>8471</v>
      </c>
      <c r="L2859" s="149" t="s">
        <v>647</v>
      </c>
      <c r="M2859" s="148" t="str">
        <f t="shared" si="44"/>
        <v>CAIXA REFERENCIAL ATRIBUÍDO SÃO PAULO REATOR PARA LAMPADA FLUORESCENTE 1X20W PARTIDA RAPIDA FORNECIMENTO E INSTALACAO LUMINARIA INTERNA/BOCAL/LAMPADAS INSTALACAO ELETRICA/ELETRIFICACAO E ILUMINACAO EXTERNA</v>
      </c>
    </row>
    <row r="2860" spans="1:13" ht="15">
      <c r="A2860" s="149" t="s">
        <v>4039</v>
      </c>
      <c r="B2860" s="149" t="s">
        <v>4040</v>
      </c>
      <c r="C2860" s="149" t="s">
        <v>4550</v>
      </c>
      <c r="D2860" s="149" t="s">
        <v>4551</v>
      </c>
      <c r="E2860" s="150" t="s">
        <v>643</v>
      </c>
      <c r="F2860" s="149" t="s">
        <v>643</v>
      </c>
      <c r="G2860" s="151">
        <v>83393</v>
      </c>
      <c r="H2860" s="149" t="s">
        <v>4565</v>
      </c>
      <c r="I2860" s="149" t="s">
        <v>759</v>
      </c>
      <c r="J2860" s="149" t="s">
        <v>726</v>
      </c>
      <c r="K2860" s="150" t="s">
        <v>10745</v>
      </c>
      <c r="L2860" s="149" t="s">
        <v>647</v>
      </c>
      <c r="M2860" s="148" t="str">
        <f t="shared" si="44"/>
        <v>CAIXA REFERENCIAL ATRIBUÍDO SÃO PAULO REATOR PARA LAMPADA FLUORESCENTE 1X40W PARTIDA RAPIDA FORNECIMENTO E INSTALACAO LUMINARIA INTERNA/BOCAL/LAMPADAS INSTALACAO ELETRICA/ELETRIFICACAO E ILUMINACAO EXTERNA</v>
      </c>
    </row>
    <row r="2861" spans="1:13" ht="15">
      <c r="A2861" s="149" t="s">
        <v>4039</v>
      </c>
      <c r="B2861" s="149" t="s">
        <v>4040</v>
      </c>
      <c r="C2861" s="149" t="s">
        <v>4550</v>
      </c>
      <c r="D2861" s="149" t="s">
        <v>4551</v>
      </c>
      <c r="E2861" s="150" t="s">
        <v>643</v>
      </c>
      <c r="F2861" s="149" t="s">
        <v>643</v>
      </c>
      <c r="G2861" s="151">
        <v>83470</v>
      </c>
      <c r="H2861" s="149" t="s">
        <v>4566</v>
      </c>
      <c r="I2861" s="149" t="s">
        <v>759</v>
      </c>
      <c r="J2861" s="149" t="s">
        <v>646</v>
      </c>
      <c r="K2861" s="150" t="s">
        <v>10837</v>
      </c>
      <c r="L2861" s="149" t="s">
        <v>647</v>
      </c>
      <c r="M2861" s="148" t="str">
        <f t="shared" si="44"/>
        <v>CAIXA REFERENCIAL COEFICIENTE DE REPRESENTATIVIDADE LAMPADA FLUORESCENTE TP HO 85W - FORNECIMENTO E INSTALACAO LUMINARIA INTERNA/BOCAL/LAMPADAS INSTALACAO ELETRICA/ELETRIFICACAO E ILUMINACAO EXTERNA</v>
      </c>
    </row>
    <row r="2862" spans="1:13" ht="15">
      <c r="A2862" s="149" t="s">
        <v>4039</v>
      </c>
      <c r="B2862" s="149" t="s">
        <v>4040</v>
      </c>
      <c r="C2862" s="149" t="s">
        <v>4550</v>
      </c>
      <c r="D2862" s="149" t="s">
        <v>4551</v>
      </c>
      <c r="E2862" s="150" t="s">
        <v>643</v>
      </c>
      <c r="F2862" s="149" t="s">
        <v>643</v>
      </c>
      <c r="G2862" s="151">
        <v>93040</v>
      </c>
      <c r="H2862" s="149" t="s">
        <v>4567</v>
      </c>
      <c r="I2862" s="149" t="s">
        <v>759</v>
      </c>
      <c r="J2862" s="149" t="s">
        <v>646</v>
      </c>
      <c r="K2862" s="150" t="s">
        <v>1678</v>
      </c>
      <c r="L2862" s="149" t="s">
        <v>647</v>
      </c>
      <c r="M2862" s="148" t="str">
        <f t="shared" si="44"/>
        <v>CAIXA REFERENCIAL COEFICIENTE DE REPRESENTATIVIDADE LÂMPADA FLUORESCENTE COMPACTA 15 W 2U, BASE E27 - FORNECIMENTO E INSTALAÇÃO LUMINARIA INTERNA/BOCAL/LAMPADAS INSTALACAO ELETRICA/ELETRIFICACAO E ILUMINACAO EXTERNA</v>
      </c>
    </row>
    <row r="2863" spans="1:13" ht="15">
      <c r="A2863" s="149" t="s">
        <v>4039</v>
      </c>
      <c r="B2863" s="149" t="s">
        <v>4040</v>
      </c>
      <c r="C2863" s="149" t="s">
        <v>4550</v>
      </c>
      <c r="D2863" s="149" t="s">
        <v>4551</v>
      </c>
      <c r="E2863" s="150" t="s">
        <v>643</v>
      </c>
      <c r="F2863" s="149" t="s">
        <v>643</v>
      </c>
      <c r="G2863" s="151">
        <v>93041</v>
      </c>
      <c r="H2863" s="149" t="s">
        <v>4568</v>
      </c>
      <c r="I2863" s="149" t="s">
        <v>759</v>
      </c>
      <c r="J2863" s="149" t="s">
        <v>646</v>
      </c>
      <c r="K2863" s="150" t="s">
        <v>10838</v>
      </c>
      <c r="L2863" s="149" t="s">
        <v>647</v>
      </c>
      <c r="M2863" s="148" t="str">
        <f t="shared" si="44"/>
        <v>CAIXA REFERENCIAL COEFICIENTE DE REPRESENTATIVIDADE LÂMPADA FLUORESCENTE ESPIRAL BRANCA 65 W, BASE E27 - FORNECIMENTO E INSTALAÇÃO LUMINARIA INTERNA/BOCAL/LAMPADAS INSTALACAO ELETRICA/ELETRIFICACAO E ILUMINACAO EXTERNA</v>
      </c>
    </row>
    <row r="2864" spans="1:13" ht="15">
      <c r="A2864" s="149" t="s">
        <v>4039</v>
      </c>
      <c r="B2864" s="149" t="s">
        <v>4040</v>
      </c>
      <c r="C2864" s="149" t="s">
        <v>4550</v>
      </c>
      <c r="D2864" s="149" t="s">
        <v>4551</v>
      </c>
      <c r="E2864" s="150" t="s">
        <v>643</v>
      </c>
      <c r="F2864" s="149" t="s">
        <v>643</v>
      </c>
      <c r="G2864" s="151">
        <v>93044</v>
      </c>
      <c r="H2864" s="149" t="s">
        <v>4570</v>
      </c>
      <c r="I2864" s="149" t="s">
        <v>759</v>
      </c>
      <c r="J2864" s="149" t="s">
        <v>646</v>
      </c>
      <c r="K2864" s="150" t="s">
        <v>1137</v>
      </c>
      <c r="L2864" s="149" t="s">
        <v>647</v>
      </c>
      <c r="M2864" s="148" t="str">
        <f t="shared" si="44"/>
        <v>CAIXA REFERENCIAL COEFICIENTE DE REPRESENTATIVIDADE LÂMPADA FLUORESCENTE COMPACTA 3U BRANCA 20 W, BASE E27 - FORNECIMENTO E INSTALAÇÃO LUMINARIA INTERNA/BOCAL/LAMPADAS INSTALACAO ELETRICA/ELETRIFICACAO E ILUMINACAO EXTERNA</v>
      </c>
    </row>
    <row r="2865" spans="1:13" ht="15">
      <c r="A2865" s="149" t="s">
        <v>4039</v>
      </c>
      <c r="B2865" s="149" t="s">
        <v>4040</v>
      </c>
      <c r="C2865" s="149" t="s">
        <v>4550</v>
      </c>
      <c r="D2865" s="149" t="s">
        <v>4551</v>
      </c>
      <c r="E2865" s="150" t="s">
        <v>643</v>
      </c>
      <c r="F2865" s="149" t="s">
        <v>643</v>
      </c>
      <c r="G2865" s="151">
        <v>93045</v>
      </c>
      <c r="H2865" s="149" t="s">
        <v>4572</v>
      </c>
      <c r="I2865" s="149" t="s">
        <v>759</v>
      </c>
      <c r="J2865" s="149" t="s">
        <v>646</v>
      </c>
      <c r="K2865" s="150" t="s">
        <v>6412</v>
      </c>
      <c r="L2865" s="149" t="s">
        <v>647</v>
      </c>
      <c r="M2865" s="148" t="str">
        <f t="shared" si="44"/>
        <v>CAIXA REFERENCIAL COEFICIENTE DE REPRESENTATIVIDADE LÂMPADA FLUORESCENTE ESPIRAL BRANCA 45 W, BASE E27 - FORNECIMENTO E INSTALAÇÃO LUMINARIA INTERNA/BOCAL/LAMPADAS INSTALACAO ELETRICA/ELETRIFICACAO E ILUMINACAO EXTERNA</v>
      </c>
    </row>
    <row r="2866" spans="1:13" ht="15">
      <c r="A2866" s="149" t="s">
        <v>4039</v>
      </c>
      <c r="B2866" s="149" t="s">
        <v>4040</v>
      </c>
      <c r="C2866" s="149" t="s">
        <v>4550</v>
      </c>
      <c r="D2866" s="149" t="s">
        <v>4551</v>
      </c>
      <c r="E2866" s="150" t="s">
        <v>643</v>
      </c>
      <c r="F2866" s="149" t="s">
        <v>643</v>
      </c>
      <c r="G2866" s="151">
        <v>97583</v>
      </c>
      <c r="H2866" s="149" t="s">
        <v>4573</v>
      </c>
      <c r="I2866" s="149" t="s">
        <v>759</v>
      </c>
      <c r="J2866" s="149" t="s">
        <v>726</v>
      </c>
      <c r="K2866" s="150" t="s">
        <v>10839</v>
      </c>
      <c r="L2866" s="149" t="s">
        <v>647</v>
      </c>
      <c r="M2866" s="148" t="str">
        <f t="shared" si="44"/>
        <v>CAIXA REFERENCIAL ATRIBUÍDO SÃO PAULO LUMINÁRIA TIPO CALHA, DE SOBREPOR, COM 1 LÂMPADA TUBULAR DE 18 W - FORNECIMENTO E INSTALAÇÃO. AF_11/2017 LUMINARIA INTERNA/BOCAL/LAMPADAS INSTALACAO ELETRICA/ELETRIFICACAO E ILUMINACAO EXTERNA</v>
      </c>
    </row>
    <row r="2867" spans="1:13" ht="15">
      <c r="A2867" s="149" t="s">
        <v>4039</v>
      </c>
      <c r="B2867" s="149" t="s">
        <v>4040</v>
      </c>
      <c r="C2867" s="149" t="s">
        <v>4550</v>
      </c>
      <c r="D2867" s="149" t="s">
        <v>4551</v>
      </c>
      <c r="E2867" s="150" t="s">
        <v>643</v>
      </c>
      <c r="F2867" s="149" t="s">
        <v>643</v>
      </c>
      <c r="G2867" s="151">
        <v>97584</v>
      </c>
      <c r="H2867" s="149" t="s">
        <v>4574</v>
      </c>
      <c r="I2867" s="149" t="s">
        <v>759</v>
      </c>
      <c r="J2867" s="149" t="s">
        <v>726</v>
      </c>
      <c r="K2867" s="150" t="s">
        <v>7239</v>
      </c>
      <c r="L2867" s="149" t="s">
        <v>647</v>
      </c>
      <c r="M2867" s="148" t="str">
        <f t="shared" si="44"/>
        <v>CAIXA REFERENCIAL ATRIBUÍDO SÃO PAULO LUMINÁRIA TIPO CALHA, DE SOBREPOR, COM 1 LÂMPADA TUBULAR DE 36 W - FORNECIMENTO E INSTALAÇÃO. AF_11/2017 LUMINARIA INTERNA/BOCAL/LAMPADAS INSTALACAO ELETRICA/ELETRIFICACAO E ILUMINACAO EXTERNA</v>
      </c>
    </row>
    <row r="2868" spans="1:13" ht="15">
      <c r="A2868" s="149" t="s">
        <v>4039</v>
      </c>
      <c r="B2868" s="149" t="s">
        <v>4040</v>
      </c>
      <c r="C2868" s="149" t="s">
        <v>4550</v>
      </c>
      <c r="D2868" s="149" t="s">
        <v>4551</v>
      </c>
      <c r="E2868" s="150" t="s">
        <v>643</v>
      </c>
      <c r="F2868" s="149" t="s">
        <v>643</v>
      </c>
      <c r="G2868" s="151">
        <v>97585</v>
      </c>
      <c r="H2868" s="149" t="s">
        <v>4575</v>
      </c>
      <c r="I2868" s="149" t="s">
        <v>759</v>
      </c>
      <c r="J2868" s="149" t="s">
        <v>726</v>
      </c>
      <c r="K2868" s="150" t="s">
        <v>10463</v>
      </c>
      <c r="L2868" s="149" t="s">
        <v>647</v>
      </c>
      <c r="M2868" s="148" t="str">
        <f t="shared" si="44"/>
        <v>CAIXA REFERENCIAL ATRIBUÍDO SÃO PAULO LUMINÁRIA TIPO CALHA, DE SOBREPOR, COM 2 LÂMPADAS TUBULARES DE 18 W - FORNECIMENTO E INSTALAÇÃO. AF_11/2017 LUMINARIA INTERNA/BOCAL/LAMPADAS INSTALACAO ELETRICA/ELETRIFICACAO E ILUMINACAO EXTERNA</v>
      </c>
    </row>
    <row r="2869" spans="1:13" ht="15">
      <c r="A2869" s="149" t="s">
        <v>4039</v>
      </c>
      <c r="B2869" s="149" t="s">
        <v>4040</v>
      </c>
      <c r="C2869" s="149" t="s">
        <v>4550</v>
      </c>
      <c r="D2869" s="149" t="s">
        <v>4551</v>
      </c>
      <c r="E2869" s="150" t="s">
        <v>643</v>
      </c>
      <c r="F2869" s="149" t="s">
        <v>643</v>
      </c>
      <c r="G2869" s="151">
        <v>97586</v>
      </c>
      <c r="H2869" s="149" t="s">
        <v>4576</v>
      </c>
      <c r="I2869" s="149" t="s">
        <v>759</v>
      </c>
      <c r="J2869" s="149" t="s">
        <v>726</v>
      </c>
      <c r="K2869" s="150" t="s">
        <v>10840</v>
      </c>
      <c r="L2869" s="149" t="s">
        <v>647</v>
      </c>
      <c r="M2869" s="148" t="str">
        <f t="shared" si="44"/>
        <v>CAIXA REFERENCIAL ATRIBUÍDO SÃO PAULO LUMINÁRIA TIPO CALHA, DE SOBREPOR, COM 2 LÂMPADAS TUBULARES DE 36 W - FORNECIMENTO E INSTALAÇÃO. AF_11/2017 LUMINARIA INTERNA/BOCAL/LAMPADAS INSTALACAO ELETRICA/ELETRIFICACAO E ILUMINACAO EXTERNA</v>
      </c>
    </row>
    <row r="2870" spans="1:13" ht="15">
      <c r="A2870" s="149" t="s">
        <v>4039</v>
      </c>
      <c r="B2870" s="149" t="s">
        <v>4040</v>
      </c>
      <c r="C2870" s="149" t="s">
        <v>4550</v>
      </c>
      <c r="D2870" s="149" t="s">
        <v>4551</v>
      </c>
      <c r="E2870" s="150" t="s">
        <v>643</v>
      </c>
      <c r="F2870" s="149" t="s">
        <v>643</v>
      </c>
      <c r="G2870" s="149">
        <v>97587</v>
      </c>
      <c r="H2870" s="149" t="s">
        <v>4577</v>
      </c>
      <c r="I2870" s="149" t="s">
        <v>759</v>
      </c>
      <c r="J2870" s="149" t="s">
        <v>726</v>
      </c>
      <c r="K2870" s="150" t="s">
        <v>10841</v>
      </c>
      <c r="L2870" s="149" t="s">
        <v>647</v>
      </c>
      <c r="M2870" s="148" t="str">
        <f t="shared" si="44"/>
        <v>CAIXA REFERENCIAL ATRIBUÍDO SÃO PAULO LUMINÁRIA TIPO CALHA, DE EMBUTIR, COM 2 LÂMPADAS DE 14 W COM REFLETOR - FORNECIMENTO E INSTALAÇÃO. AF_11/2017 LUMINARIA INTERNA/BOCAL/LAMPADAS INSTALACAO ELETRICA/ELETRIFICACAO E ILUMINACAO EXTERNA</v>
      </c>
    </row>
    <row r="2871" spans="1:13" ht="15">
      <c r="A2871" s="149" t="s">
        <v>4039</v>
      </c>
      <c r="B2871" s="149" t="s">
        <v>4040</v>
      </c>
      <c r="C2871" s="149" t="s">
        <v>4550</v>
      </c>
      <c r="D2871" s="149" t="s">
        <v>4551</v>
      </c>
      <c r="E2871" s="150" t="s">
        <v>643</v>
      </c>
      <c r="F2871" s="149" t="s">
        <v>643</v>
      </c>
      <c r="G2871" s="149">
        <v>97589</v>
      </c>
      <c r="H2871" s="149" t="s">
        <v>4578</v>
      </c>
      <c r="I2871" s="149" t="s">
        <v>759</v>
      </c>
      <c r="J2871" s="149" t="s">
        <v>726</v>
      </c>
      <c r="K2871" s="150" t="s">
        <v>10842</v>
      </c>
      <c r="L2871" s="149" t="s">
        <v>647</v>
      </c>
      <c r="M2871" s="148" t="str">
        <f t="shared" si="44"/>
        <v>CAIXA REFERENCIAL ATRIBUÍDO SÃO PAULO LUMINÁRIA TIPO PLAFON EM PLÁSTICO, DE SOBREPOR, COM 1 LÂMPADA DE 15 W, - FORNECIMENTO E INSTALAÇÃO. AF_11/2017 LUMINARIA INTERNA/BOCAL/LAMPADAS INSTALACAO ELETRICA/ELETRIFICACAO E ILUMINACAO EXTERNA</v>
      </c>
    </row>
    <row r="2872" spans="1:13" ht="15">
      <c r="A2872" s="149" t="s">
        <v>4039</v>
      </c>
      <c r="B2872" s="149" t="s">
        <v>4040</v>
      </c>
      <c r="C2872" s="149" t="s">
        <v>4550</v>
      </c>
      <c r="D2872" s="149" t="s">
        <v>4551</v>
      </c>
      <c r="E2872" s="150" t="s">
        <v>643</v>
      </c>
      <c r="F2872" s="149" t="s">
        <v>643</v>
      </c>
      <c r="G2872" s="149">
        <v>97590</v>
      </c>
      <c r="H2872" s="149" t="s">
        <v>4580</v>
      </c>
      <c r="I2872" s="149" t="s">
        <v>759</v>
      </c>
      <c r="J2872" s="149" t="s">
        <v>726</v>
      </c>
      <c r="K2872" s="150" t="s">
        <v>10843</v>
      </c>
      <c r="L2872" s="149" t="s">
        <v>647</v>
      </c>
      <c r="M2872" s="148" t="str">
        <f t="shared" si="44"/>
        <v>CAIXA REFERENCIAL ATRIBUÍDO SÃO PAULO LUMINÁRIA TIPO PLAFON REDONDO COM VIDRO FOSCO, DE SOBREPOR, COM 1 LÂMPADA DE 15 W - FORNECIMENTO E INSTALAÇÃO. AF_11/2017 LUMINARIA INTERNA/BOCAL/LAMPADAS INSTALACAO ELETRICA/ELETRIFICACAO E ILUMINACAO EXTERNA</v>
      </c>
    </row>
    <row r="2873" spans="1:13" ht="15">
      <c r="A2873" s="149" t="s">
        <v>4039</v>
      </c>
      <c r="B2873" s="149" t="s">
        <v>4040</v>
      </c>
      <c r="C2873" s="149" t="s">
        <v>4550</v>
      </c>
      <c r="D2873" s="149" t="s">
        <v>4551</v>
      </c>
      <c r="E2873" s="150" t="s">
        <v>643</v>
      </c>
      <c r="F2873" s="149" t="s">
        <v>643</v>
      </c>
      <c r="G2873" s="151">
        <v>97591</v>
      </c>
      <c r="H2873" s="149" t="s">
        <v>4581</v>
      </c>
      <c r="I2873" s="149" t="s">
        <v>759</v>
      </c>
      <c r="J2873" s="149" t="s">
        <v>726</v>
      </c>
      <c r="K2873" s="150" t="s">
        <v>10844</v>
      </c>
      <c r="L2873" s="149" t="s">
        <v>647</v>
      </c>
      <c r="M2873" s="148" t="str">
        <f t="shared" si="44"/>
        <v>CAIXA REFERENCIAL ATRIBUÍDO SÃO PAULO LUMINÁRIA TIPO PLAFON REDONDO COM VIDRO FOSCO, DE SOBREPOR, COM 2 LÂMPADAS DE 15 W - FORNECIMENTO E INSTALAÇÃO. AF_11/2017 LUMINARIA INTERNA/BOCAL/LAMPADAS INSTALACAO ELETRICA/ELETRIFICACAO E ILUMINACAO EXTERNA</v>
      </c>
    </row>
    <row r="2874" spans="1:13" ht="15">
      <c r="A2874" s="149" t="s">
        <v>4039</v>
      </c>
      <c r="B2874" s="149" t="s">
        <v>4040</v>
      </c>
      <c r="C2874" s="149" t="s">
        <v>4550</v>
      </c>
      <c r="D2874" s="149" t="s">
        <v>4551</v>
      </c>
      <c r="E2874" s="150" t="s">
        <v>643</v>
      </c>
      <c r="F2874" s="149" t="s">
        <v>643</v>
      </c>
      <c r="G2874" s="151">
        <v>97592</v>
      </c>
      <c r="H2874" s="149" t="s">
        <v>4582</v>
      </c>
      <c r="I2874" s="149" t="s">
        <v>759</v>
      </c>
      <c r="J2874" s="149" t="s">
        <v>726</v>
      </c>
      <c r="K2874" s="150" t="s">
        <v>10845</v>
      </c>
      <c r="L2874" s="149" t="s">
        <v>647</v>
      </c>
      <c r="M2874" s="148" t="str">
        <f t="shared" si="44"/>
        <v>CAIXA REFERENCIAL ATRIBUÍDO SÃO PAULO LUMINÁRIA TIPO PLAFON, DE SOBREPOR, COM 1 LÂMPADA LED - FORNECIMENTO E INSTALAÇÃO. AF_11/2017 LUMINARIA INTERNA/BOCAL/LAMPADAS INSTALACAO ELETRICA/ELETRIFICACAO E ILUMINACAO EXTERNA</v>
      </c>
    </row>
    <row r="2875" spans="1:13" ht="15">
      <c r="A2875" s="149" t="s">
        <v>4039</v>
      </c>
      <c r="B2875" s="149" t="s">
        <v>4040</v>
      </c>
      <c r="C2875" s="149" t="s">
        <v>4550</v>
      </c>
      <c r="D2875" s="149" t="s">
        <v>4551</v>
      </c>
      <c r="E2875" s="150" t="s">
        <v>643</v>
      </c>
      <c r="F2875" s="149" t="s">
        <v>643</v>
      </c>
      <c r="G2875" s="151">
        <v>97593</v>
      </c>
      <c r="H2875" s="149" t="s">
        <v>4583</v>
      </c>
      <c r="I2875" s="149" t="s">
        <v>759</v>
      </c>
      <c r="J2875" s="149" t="s">
        <v>726</v>
      </c>
      <c r="K2875" s="150" t="s">
        <v>4941</v>
      </c>
      <c r="L2875" s="149" t="s">
        <v>647</v>
      </c>
      <c r="M2875" s="148" t="str">
        <f t="shared" si="44"/>
        <v>CAIXA REFERENCIAL ATRIBUÍDO SÃO PAULO LUMINÁRIA TIPO SPOT, DE SOBREPOR, COM 1 LÂMPADA DE 15 W - FORNECIMENTO E INSTALAÇÃO. AF_11/2017 LUMINARIA INTERNA/BOCAL/LAMPADAS INSTALACAO ELETRICA/ELETRIFICACAO E ILUMINACAO EXTERNA</v>
      </c>
    </row>
    <row r="2876" spans="1:13" ht="15">
      <c r="A2876" s="149" t="s">
        <v>4039</v>
      </c>
      <c r="B2876" s="149" t="s">
        <v>4040</v>
      </c>
      <c r="C2876" s="149" t="s">
        <v>4550</v>
      </c>
      <c r="D2876" s="149" t="s">
        <v>4551</v>
      </c>
      <c r="E2876" s="150" t="s">
        <v>643</v>
      </c>
      <c r="F2876" s="149" t="s">
        <v>643</v>
      </c>
      <c r="G2876" s="151">
        <v>97594</v>
      </c>
      <c r="H2876" s="149" t="s">
        <v>4584</v>
      </c>
      <c r="I2876" s="149" t="s">
        <v>759</v>
      </c>
      <c r="J2876" s="149" t="s">
        <v>726</v>
      </c>
      <c r="K2876" s="150" t="s">
        <v>7279</v>
      </c>
      <c r="L2876" s="149" t="s">
        <v>647</v>
      </c>
      <c r="M2876" s="148" t="str">
        <f t="shared" si="44"/>
        <v>CAIXA REFERENCIAL ATRIBUÍDO SÃO PAULO LUMINÁRIA TIPO SPOT, DE SOBREPOR, COM 2 LÂMPADAS DE 15 W - FORNECIMENTO E INSTALAÇÃO. AF_11/2017 LUMINARIA INTERNA/BOCAL/LAMPADAS INSTALACAO ELETRICA/ELETRIFICACAO E ILUMINACAO EXTERNA</v>
      </c>
    </row>
    <row r="2877" spans="1:13" ht="15">
      <c r="A2877" s="149" t="s">
        <v>4039</v>
      </c>
      <c r="B2877" s="149" t="s">
        <v>4040</v>
      </c>
      <c r="C2877" s="149" t="s">
        <v>4550</v>
      </c>
      <c r="D2877" s="149" t="s">
        <v>4551</v>
      </c>
      <c r="E2877" s="150" t="s">
        <v>643</v>
      </c>
      <c r="F2877" s="149" t="s">
        <v>643</v>
      </c>
      <c r="G2877" s="151">
        <v>97595</v>
      </c>
      <c r="H2877" s="149" t="s">
        <v>4586</v>
      </c>
      <c r="I2877" s="149" t="s">
        <v>759</v>
      </c>
      <c r="J2877" s="149" t="s">
        <v>726</v>
      </c>
      <c r="K2877" s="150" t="s">
        <v>5771</v>
      </c>
      <c r="L2877" s="149" t="s">
        <v>647</v>
      </c>
      <c r="M2877" s="148" t="str">
        <f t="shared" si="44"/>
        <v>CAIXA REFERENCIAL ATRIBUÍDO SÃO PAULO SENSOR DE PRESENÇA COM FOTOCÉLULA, FIXAÇÃO EM PAREDE - FORNECIMENTO E INSTALAÇÃO. AF_11/2017 LUMINARIA INTERNA/BOCAL/LAMPADAS INSTALACAO ELETRICA/ELETRIFICACAO E ILUMINACAO EXTERNA</v>
      </c>
    </row>
    <row r="2878" spans="1:13" ht="15">
      <c r="A2878" s="149" t="s">
        <v>4039</v>
      </c>
      <c r="B2878" s="149" t="s">
        <v>4040</v>
      </c>
      <c r="C2878" s="149" t="s">
        <v>4550</v>
      </c>
      <c r="D2878" s="149" t="s">
        <v>4551</v>
      </c>
      <c r="E2878" s="150" t="s">
        <v>643</v>
      </c>
      <c r="F2878" s="149" t="s">
        <v>643</v>
      </c>
      <c r="G2878" s="151">
        <v>97596</v>
      </c>
      <c r="H2878" s="149" t="s">
        <v>4587</v>
      </c>
      <c r="I2878" s="149" t="s">
        <v>759</v>
      </c>
      <c r="J2878" s="149" t="s">
        <v>726</v>
      </c>
      <c r="K2878" s="150" t="s">
        <v>10846</v>
      </c>
      <c r="L2878" s="149" t="s">
        <v>647</v>
      </c>
      <c r="M2878" s="148" t="str">
        <f t="shared" si="44"/>
        <v>CAIXA REFERENCIAL ATRIBUÍDO SÃO PAULO SENSOR DE PRESENÇA SEM FOTOCÉLULA, FIXAÇÃO EM PAREDE - FORNECIMENTO E INSTALAÇÃO. AF_11/2017 LUMINARIA INTERNA/BOCAL/LAMPADAS INSTALACAO ELETRICA/ELETRIFICACAO E ILUMINACAO EXTERNA</v>
      </c>
    </row>
    <row r="2879" spans="1:13" ht="15">
      <c r="A2879" s="149" t="s">
        <v>4039</v>
      </c>
      <c r="B2879" s="149" t="s">
        <v>4040</v>
      </c>
      <c r="C2879" s="149" t="s">
        <v>4550</v>
      </c>
      <c r="D2879" s="149" t="s">
        <v>4551</v>
      </c>
      <c r="E2879" s="150" t="s">
        <v>643</v>
      </c>
      <c r="F2879" s="149" t="s">
        <v>643</v>
      </c>
      <c r="G2879" s="151">
        <v>97597</v>
      </c>
      <c r="H2879" s="149" t="s">
        <v>4588</v>
      </c>
      <c r="I2879" s="149" t="s">
        <v>759</v>
      </c>
      <c r="J2879" s="149" t="s">
        <v>726</v>
      </c>
      <c r="K2879" s="150" t="s">
        <v>10847</v>
      </c>
      <c r="L2879" s="149" t="s">
        <v>647</v>
      </c>
      <c r="M2879" s="148" t="str">
        <f t="shared" si="44"/>
        <v>CAIXA REFERENCIAL ATRIBUÍDO SÃO PAULO SENSOR DE PRESENÇA COM FOTOCÉLULA, FIXAÇÃO EM TETO - FORNECIMENTO E INSTALAÇÃO. AF_11/2017 LUMINARIA INTERNA/BOCAL/LAMPADAS INSTALACAO ELETRICA/ELETRIFICACAO E ILUMINACAO EXTERNA</v>
      </c>
    </row>
    <row r="2880" spans="1:13" ht="15">
      <c r="A2880" s="149" t="s">
        <v>4039</v>
      </c>
      <c r="B2880" s="149" t="s">
        <v>4040</v>
      </c>
      <c r="C2880" s="149" t="s">
        <v>4550</v>
      </c>
      <c r="D2880" s="149" t="s">
        <v>4551</v>
      </c>
      <c r="E2880" s="150" t="s">
        <v>643</v>
      </c>
      <c r="F2880" s="149" t="s">
        <v>643</v>
      </c>
      <c r="G2880" s="151">
        <v>97598</v>
      </c>
      <c r="H2880" s="149" t="s">
        <v>4589</v>
      </c>
      <c r="I2880" s="149" t="s">
        <v>759</v>
      </c>
      <c r="J2880" s="149" t="s">
        <v>726</v>
      </c>
      <c r="K2880" s="150" t="s">
        <v>10848</v>
      </c>
      <c r="L2880" s="149" t="s">
        <v>647</v>
      </c>
      <c r="M2880" s="148" t="str">
        <f t="shared" si="44"/>
        <v>CAIXA REFERENCIAL ATRIBUÍDO SÃO PAULO SENSOR DE PRESENÇA SEM FOTOCÉLULA, FIXAÇÃO EM TETO - FORNECIMENTO E INSTALAÇÃO. AF_11/2017 LUMINARIA INTERNA/BOCAL/LAMPADAS INSTALACAO ELETRICA/ELETRIFICACAO E ILUMINACAO EXTERNA</v>
      </c>
    </row>
    <row r="2881" spans="1:13" ht="15">
      <c r="A2881" s="149" t="s">
        <v>4039</v>
      </c>
      <c r="B2881" s="149" t="s">
        <v>4040</v>
      </c>
      <c r="C2881" s="149" t="s">
        <v>4550</v>
      </c>
      <c r="D2881" s="149" t="s">
        <v>4551</v>
      </c>
      <c r="E2881" s="150" t="s">
        <v>643</v>
      </c>
      <c r="F2881" s="149" t="s">
        <v>643</v>
      </c>
      <c r="G2881" s="151">
        <v>97599</v>
      </c>
      <c r="H2881" s="149" t="s">
        <v>4590</v>
      </c>
      <c r="I2881" s="149" t="s">
        <v>759</v>
      </c>
      <c r="J2881" s="149" t="s">
        <v>726</v>
      </c>
      <c r="K2881" s="150" t="s">
        <v>1411</v>
      </c>
      <c r="L2881" s="149" t="s">
        <v>647</v>
      </c>
      <c r="M2881" s="148" t="str">
        <f t="shared" si="44"/>
        <v>CAIXA REFERENCIAL ATRIBUÍDO SÃO PAULO LUMINÁRIA DE EMERGÊNCIA - FORNECIMENTO E INSTALAÇÃO. AF_11/2017 LUMINARIA INTERNA/BOCAL/LAMPADAS INSTALACAO ELETRICA/ELETRIFICACAO E ILUMINACAO EXTERNA</v>
      </c>
    </row>
    <row r="2882" spans="1:13" ht="15">
      <c r="A2882" s="149" t="s">
        <v>4039</v>
      </c>
      <c r="B2882" s="149" t="s">
        <v>4040</v>
      </c>
      <c r="C2882" s="149" t="s">
        <v>4550</v>
      </c>
      <c r="D2882" s="149" t="s">
        <v>4551</v>
      </c>
      <c r="E2882" s="150" t="s">
        <v>643</v>
      </c>
      <c r="F2882" s="149" t="s">
        <v>643</v>
      </c>
      <c r="G2882" s="151">
        <v>97609</v>
      </c>
      <c r="H2882" s="149" t="s">
        <v>4592</v>
      </c>
      <c r="I2882" s="149" t="s">
        <v>759</v>
      </c>
      <c r="J2882" s="149" t="s">
        <v>646</v>
      </c>
      <c r="K2882" s="150" t="s">
        <v>6341</v>
      </c>
      <c r="L2882" s="149" t="s">
        <v>647</v>
      </c>
      <c r="M2882" s="148" t="str">
        <f t="shared" si="44"/>
        <v>CAIXA REFERENCIAL COEFICIENTE DE REPRESENTATIVIDADE LÂMPADA COMPACTA DE LED 6 W, BASE E27 - FORNECIMENTO E INSTALAÇÃO. AF_11/2017 LUMINARIA INTERNA/BOCAL/LAMPADAS INSTALACAO ELETRICA/ELETRIFICACAO E ILUMINACAO EXTERNA</v>
      </c>
    </row>
    <row r="2883" spans="1:13" ht="15">
      <c r="A2883" s="149" t="s">
        <v>4039</v>
      </c>
      <c r="B2883" s="149" t="s">
        <v>4040</v>
      </c>
      <c r="C2883" s="149" t="s">
        <v>4550</v>
      </c>
      <c r="D2883" s="149" t="s">
        <v>4551</v>
      </c>
      <c r="E2883" s="150" t="s">
        <v>643</v>
      </c>
      <c r="F2883" s="149" t="s">
        <v>643</v>
      </c>
      <c r="G2883" s="151">
        <v>97610</v>
      </c>
      <c r="H2883" s="149" t="s">
        <v>4594</v>
      </c>
      <c r="I2883" s="149" t="s">
        <v>759</v>
      </c>
      <c r="J2883" s="149" t="s">
        <v>646</v>
      </c>
      <c r="K2883" s="150" t="s">
        <v>10849</v>
      </c>
      <c r="L2883" s="149" t="s">
        <v>647</v>
      </c>
      <c r="M2883" s="148" t="str">
        <f t="shared" si="44"/>
        <v>CAIXA REFERENCIAL COEFICIENTE DE REPRESENTATIVIDADE LÂMPADA COMPACTA DE LED 10 W, BASE E27 - FORNECIMENTO E INSTALAÇÃO. AF_11/2017 LUMINARIA INTERNA/BOCAL/LAMPADAS INSTALACAO ELETRICA/ELETRIFICACAO E ILUMINACAO EXTERNA</v>
      </c>
    </row>
    <row r="2884" spans="1:13" ht="15">
      <c r="A2884" s="149" t="s">
        <v>4039</v>
      </c>
      <c r="B2884" s="149" t="s">
        <v>4040</v>
      </c>
      <c r="C2884" s="149" t="s">
        <v>4550</v>
      </c>
      <c r="D2884" s="149" t="s">
        <v>4551</v>
      </c>
      <c r="E2884" s="150" t="s">
        <v>643</v>
      </c>
      <c r="F2884" s="149" t="s">
        <v>643</v>
      </c>
      <c r="G2884" s="151">
        <v>97611</v>
      </c>
      <c r="H2884" s="149" t="s">
        <v>4595</v>
      </c>
      <c r="I2884" s="149" t="s">
        <v>759</v>
      </c>
      <c r="J2884" s="149" t="s">
        <v>646</v>
      </c>
      <c r="K2884" s="150" t="s">
        <v>9283</v>
      </c>
      <c r="L2884" s="149" t="s">
        <v>647</v>
      </c>
      <c r="M2884" s="148" t="str">
        <f t="shared" si="44"/>
        <v>CAIXA REFERENCIAL COEFICIENTE DE REPRESENTATIVIDADE LÂMPADA COMPACTA FLUORESCENTE DE 15 W, BASE E27 - FORNECIMENTO E INSTALAÇÃO. AF_11/2017 LUMINARIA INTERNA/BOCAL/LAMPADAS INSTALACAO ELETRICA/ELETRIFICACAO E ILUMINACAO EXTERNA</v>
      </c>
    </row>
    <row r="2885" spans="1:13" ht="15">
      <c r="A2885" s="149" t="s">
        <v>4039</v>
      </c>
      <c r="B2885" s="149" t="s">
        <v>4040</v>
      </c>
      <c r="C2885" s="149" t="s">
        <v>4550</v>
      </c>
      <c r="D2885" s="149" t="s">
        <v>4551</v>
      </c>
      <c r="E2885" s="150" t="s">
        <v>643</v>
      </c>
      <c r="F2885" s="149" t="s">
        <v>643</v>
      </c>
      <c r="G2885" s="151">
        <v>97612</v>
      </c>
      <c r="H2885" s="149" t="s">
        <v>4597</v>
      </c>
      <c r="I2885" s="149" t="s">
        <v>759</v>
      </c>
      <c r="J2885" s="149" t="s">
        <v>646</v>
      </c>
      <c r="K2885" s="150" t="s">
        <v>10850</v>
      </c>
      <c r="L2885" s="149" t="s">
        <v>647</v>
      </c>
      <c r="M2885" s="148" t="str">
        <f t="shared" si="44"/>
        <v>CAIXA REFERENCIAL COEFICIENTE DE REPRESENTATIVIDADE LÂMPADA COMPACTA FLUORESCENTE DE 20 W, BASE E27 - FORNECIMENTO E INSTALAÇÃO. AF_11/2017 LUMINARIA INTERNA/BOCAL/LAMPADAS INSTALACAO ELETRICA/ELETRIFICACAO E ILUMINACAO EXTERNA</v>
      </c>
    </row>
    <row r="2886" spans="1:13" ht="15">
      <c r="A2886" s="149" t="s">
        <v>4039</v>
      </c>
      <c r="B2886" s="149" t="s">
        <v>4040</v>
      </c>
      <c r="C2886" s="149" t="s">
        <v>4550</v>
      </c>
      <c r="D2886" s="149" t="s">
        <v>4551</v>
      </c>
      <c r="E2886" s="150" t="s">
        <v>643</v>
      </c>
      <c r="F2886" s="149" t="s">
        <v>643</v>
      </c>
      <c r="G2886" s="151">
        <v>97613</v>
      </c>
      <c r="H2886" s="149" t="s">
        <v>4598</v>
      </c>
      <c r="I2886" s="149" t="s">
        <v>759</v>
      </c>
      <c r="J2886" s="149" t="s">
        <v>646</v>
      </c>
      <c r="K2886" s="150" t="s">
        <v>4564</v>
      </c>
      <c r="L2886" s="149" t="s">
        <v>647</v>
      </c>
      <c r="M2886" s="148" t="str">
        <f t="shared" si="44"/>
        <v>CAIXA REFERENCIAL COEFICIENTE DE REPRESENTATIVIDADE LÂMPADA COMPACTA DE VAPOR MERCURIO 125 W, BASE E27 - FORNECIMENTO E INSTALAÇÃO. AF_11/2017 LUMINARIA INTERNA/BOCAL/LAMPADAS INSTALACAO ELETRICA/ELETRIFICACAO E ILUMINACAO EXTERNA</v>
      </c>
    </row>
    <row r="2887" spans="1:13" ht="15">
      <c r="A2887" s="149" t="s">
        <v>4039</v>
      </c>
      <c r="B2887" s="149" t="s">
        <v>4040</v>
      </c>
      <c r="C2887" s="149" t="s">
        <v>4550</v>
      </c>
      <c r="D2887" s="149" t="s">
        <v>4551</v>
      </c>
      <c r="E2887" s="150" t="s">
        <v>643</v>
      </c>
      <c r="F2887" s="149" t="s">
        <v>643</v>
      </c>
      <c r="G2887" s="151">
        <v>97614</v>
      </c>
      <c r="H2887" s="149" t="s">
        <v>4599</v>
      </c>
      <c r="I2887" s="149" t="s">
        <v>759</v>
      </c>
      <c r="J2887" s="149" t="s">
        <v>646</v>
      </c>
      <c r="K2887" s="150" t="s">
        <v>3425</v>
      </c>
      <c r="L2887" s="149" t="s">
        <v>647</v>
      </c>
      <c r="M2887" s="148" t="str">
        <f t="shared" ref="M2887:M2950" si="45">CONCATENATE(L2887," ",J2887," ",H2887," ",C2887," ",A2887)</f>
        <v>CAIXA REFERENCIAL COEFICIENTE DE REPRESENTATIVIDADE LÂMPADA COMPACTA DE VAPOR METÁLICO OVOIDE 150 W, BASE E27 - FORNECIMENTO E INSTALAÇÃO. AF_11/2017 LUMINARIA INTERNA/BOCAL/LAMPADAS INSTALACAO ELETRICA/ELETRIFICACAO E ILUMINACAO EXTERNA</v>
      </c>
    </row>
    <row r="2888" spans="1:13" ht="15">
      <c r="A2888" s="149" t="s">
        <v>4039</v>
      </c>
      <c r="B2888" s="149" t="s">
        <v>4040</v>
      </c>
      <c r="C2888" s="149" t="s">
        <v>4550</v>
      </c>
      <c r="D2888" s="149" t="s">
        <v>4551</v>
      </c>
      <c r="E2888" s="150" t="s">
        <v>643</v>
      </c>
      <c r="F2888" s="149" t="s">
        <v>643</v>
      </c>
      <c r="G2888" s="151">
        <v>97615</v>
      </c>
      <c r="H2888" s="149" t="s">
        <v>4600</v>
      </c>
      <c r="I2888" s="149" t="s">
        <v>759</v>
      </c>
      <c r="J2888" s="149" t="s">
        <v>726</v>
      </c>
      <c r="K2888" s="150" t="s">
        <v>10851</v>
      </c>
      <c r="L2888" s="149" t="s">
        <v>647</v>
      </c>
      <c r="M2888" s="148" t="str">
        <f t="shared" si="45"/>
        <v>CAIXA REFERENCIAL ATRIBUÍDO SÃO PAULO LÂMPADA TUBULAR FLUORESCENTE T8 DE 16/18 W, BASE G13 - FORNECIMENTO E INSTALAÇÃO. AF_11/2017_P LUMINARIA INTERNA/BOCAL/LAMPADAS INSTALACAO ELETRICA/ELETRIFICACAO E ILUMINACAO EXTERNA</v>
      </c>
    </row>
    <row r="2889" spans="1:13" ht="15">
      <c r="A2889" s="149" t="s">
        <v>4039</v>
      </c>
      <c r="B2889" s="149" t="s">
        <v>4040</v>
      </c>
      <c r="C2889" s="149" t="s">
        <v>4550</v>
      </c>
      <c r="D2889" s="149" t="s">
        <v>4551</v>
      </c>
      <c r="E2889" s="150" t="s">
        <v>643</v>
      </c>
      <c r="F2889" s="149" t="s">
        <v>643</v>
      </c>
      <c r="G2889" s="151">
        <v>97616</v>
      </c>
      <c r="H2889" s="149" t="s">
        <v>4602</v>
      </c>
      <c r="I2889" s="149" t="s">
        <v>759</v>
      </c>
      <c r="J2889" s="149" t="s">
        <v>726</v>
      </c>
      <c r="K2889" s="150" t="s">
        <v>10852</v>
      </c>
      <c r="L2889" s="149" t="s">
        <v>647</v>
      </c>
      <c r="M2889" s="148" t="str">
        <f t="shared" si="45"/>
        <v>CAIXA REFERENCIAL ATRIBUÍDO SÃO PAULO LÂMPADA TUBULAR FLUORESCENTE T8 DE 32/36 W, BASE G13 - FORNECIMENTO E INSTALAÇÃO. AF_11/2017_P LUMINARIA INTERNA/BOCAL/LAMPADAS INSTALACAO ELETRICA/ELETRIFICACAO E ILUMINACAO EXTERNA</v>
      </c>
    </row>
    <row r="2890" spans="1:13" ht="15">
      <c r="A2890" s="149" t="s">
        <v>4039</v>
      </c>
      <c r="B2890" s="149" t="s">
        <v>4040</v>
      </c>
      <c r="C2890" s="149" t="s">
        <v>4550</v>
      </c>
      <c r="D2890" s="149" t="s">
        <v>4551</v>
      </c>
      <c r="E2890" s="150" t="s">
        <v>643</v>
      </c>
      <c r="F2890" s="149" t="s">
        <v>643</v>
      </c>
      <c r="G2890" s="151">
        <v>97617</v>
      </c>
      <c r="H2890" s="149" t="s">
        <v>4603</v>
      </c>
      <c r="I2890" s="149" t="s">
        <v>759</v>
      </c>
      <c r="J2890" s="149" t="s">
        <v>726</v>
      </c>
      <c r="K2890" s="150" t="s">
        <v>10853</v>
      </c>
      <c r="L2890" s="149" t="s">
        <v>647</v>
      </c>
      <c r="M2890" s="148" t="str">
        <f t="shared" si="45"/>
        <v>CAIXA REFERENCIAL ATRIBUÍDO SÃO PAULO LÂMPADA TUBULAR FLUORESCENTE T10 DE 20/40 W, BASE G13 - FORNECIMENTO E INSTALAÇÃO. AF_11/2017_P LUMINARIA INTERNA/BOCAL/LAMPADAS INSTALACAO ELETRICA/ELETRIFICACAO E ILUMINACAO EXTERNA</v>
      </c>
    </row>
    <row r="2891" spans="1:13" ht="15">
      <c r="A2891" s="149" t="s">
        <v>4039</v>
      </c>
      <c r="B2891" s="149" t="s">
        <v>4040</v>
      </c>
      <c r="C2891" s="149" t="s">
        <v>4550</v>
      </c>
      <c r="D2891" s="149" t="s">
        <v>4551</v>
      </c>
      <c r="E2891" s="150" t="s">
        <v>643</v>
      </c>
      <c r="F2891" s="149" t="s">
        <v>643</v>
      </c>
      <c r="G2891" s="151">
        <v>97618</v>
      </c>
      <c r="H2891" s="149" t="s">
        <v>4604</v>
      </c>
      <c r="I2891" s="149" t="s">
        <v>759</v>
      </c>
      <c r="J2891" s="149" t="s">
        <v>726</v>
      </c>
      <c r="K2891" s="150" t="s">
        <v>2177</v>
      </c>
      <c r="L2891" s="149" t="s">
        <v>647</v>
      </c>
      <c r="M2891" s="148" t="str">
        <f t="shared" si="45"/>
        <v>CAIXA REFERENCIAL ATRIBUÍDO SÃO PAULO LÂMPADA TUBULAR FLUORESCENTE T5 DE 14 W, BASE G13 - FORNECIMENTO E INSTALAÇÃO. AF_11/2017_P LUMINARIA INTERNA/BOCAL/LAMPADAS INSTALACAO ELETRICA/ELETRIFICACAO E ILUMINACAO EXTERNA</v>
      </c>
    </row>
    <row r="2892" spans="1:13" ht="15">
      <c r="A2892" s="149" t="s">
        <v>4039</v>
      </c>
      <c r="B2892" s="149" t="s">
        <v>4040</v>
      </c>
      <c r="C2892" s="149" t="s">
        <v>4605</v>
      </c>
      <c r="D2892" s="149" t="s">
        <v>4606</v>
      </c>
      <c r="E2892" s="150" t="s">
        <v>643</v>
      </c>
      <c r="F2892" s="149" t="s">
        <v>643</v>
      </c>
      <c r="G2892" s="151">
        <v>41598</v>
      </c>
      <c r="H2892" s="149" t="s">
        <v>4607</v>
      </c>
      <c r="I2892" s="149" t="s">
        <v>759</v>
      </c>
      <c r="J2892" s="149" t="s">
        <v>726</v>
      </c>
      <c r="K2892" s="150" t="s">
        <v>10854</v>
      </c>
      <c r="L2892" s="149" t="s">
        <v>647</v>
      </c>
      <c r="M2892" s="148" t="str">
        <f t="shared" si="45"/>
        <v>CAIXA REFERENCIAL ATRIBUÍDO SÃO PAULO ENTRADA PROVISORIA DE ENERGIA ELETRICA AEREA TRIFASICA 40A EM POSTE MADEIRA FORNECIMENTO DE MAT/MO P/ELETRIFICACAO E ILUMINACAO PUBLICA INSTALACAO ELETRICA/ELETRIFICACAO E ILUMINACAO EXTERNA</v>
      </c>
    </row>
    <row r="2893" spans="1:13" ht="15">
      <c r="A2893" s="149" t="s">
        <v>4039</v>
      </c>
      <c r="B2893" s="149" t="s">
        <v>4040</v>
      </c>
      <c r="C2893" s="149" t="s">
        <v>4605</v>
      </c>
      <c r="D2893" s="149" t="s">
        <v>4606</v>
      </c>
      <c r="E2893" s="150" t="s">
        <v>643</v>
      </c>
      <c r="F2893" s="149" t="s">
        <v>643</v>
      </c>
      <c r="G2893" s="151">
        <v>72941</v>
      </c>
      <c r="H2893" s="149" t="s">
        <v>4608</v>
      </c>
      <c r="I2893" s="149" t="s">
        <v>759</v>
      </c>
      <c r="J2893" s="149" t="s">
        <v>726</v>
      </c>
      <c r="K2893" s="150" t="s">
        <v>10855</v>
      </c>
      <c r="L2893" s="149" t="s">
        <v>647</v>
      </c>
      <c r="M2893" s="148" t="str">
        <f t="shared" si="45"/>
        <v>CAIXA REFERENCIAL ATRIBUÍDO SÃO PAULO APARELHO SINALIZADOR DE SAIDA DE GARAGEM, COM CELULA FOTOELETRICA - FORNECIMENTO E INSTALACAO FORNECIMENTO DE MAT/MO P/ELETRIFICACAO E ILUMINACAO PUBLICA INSTALACAO ELETRICA/ELETRIFICACAO E ILUMINACAO EXTERNA</v>
      </c>
    </row>
    <row r="2894" spans="1:13" ht="15">
      <c r="A2894" s="149" t="s">
        <v>4039</v>
      </c>
      <c r="B2894" s="149" t="s">
        <v>4040</v>
      </c>
      <c r="C2894" s="149" t="s">
        <v>4605</v>
      </c>
      <c r="D2894" s="149" t="s">
        <v>4606</v>
      </c>
      <c r="E2894" s="150" t="s">
        <v>643</v>
      </c>
      <c r="F2894" s="149" t="s">
        <v>643</v>
      </c>
      <c r="G2894" s="151">
        <v>73624</v>
      </c>
      <c r="H2894" s="149" t="s">
        <v>4609</v>
      </c>
      <c r="I2894" s="149" t="s">
        <v>759</v>
      </c>
      <c r="J2894" s="149" t="s">
        <v>646</v>
      </c>
      <c r="K2894" s="150" t="s">
        <v>10856</v>
      </c>
      <c r="L2894" s="149" t="s">
        <v>647</v>
      </c>
      <c r="M2894" s="148" t="str">
        <f t="shared" si="45"/>
        <v>CAIXA REFERENCIAL COEFICIENTE DE REPRESENTATIVIDADE SUPORTE PARA TRANSFORMADOR EM POSTE DE CONCRETO CIRCULAR FORNECIMENTO DE MAT/MO P/ELETRIFICACAO E ILUMINACAO PUBLICA INSTALACAO ELETRICA/ELETRIFICACAO E ILUMINACAO EXTERNA</v>
      </c>
    </row>
    <row r="2895" spans="1:13" ht="15">
      <c r="A2895" s="149" t="s">
        <v>4039</v>
      </c>
      <c r="B2895" s="149" t="s">
        <v>4040</v>
      </c>
      <c r="C2895" s="149" t="s">
        <v>4605</v>
      </c>
      <c r="D2895" s="149" t="s">
        <v>4606</v>
      </c>
      <c r="E2895" s="150">
        <v>73767</v>
      </c>
      <c r="F2895" s="149" t="s">
        <v>4610</v>
      </c>
      <c r="G2895" s="151" t="s">
        <v>4611</v>
      </c>
      <c r="H2895" s="149" t="s">
        <v>4612</v>
      </c>
      <c r="I2895" s="149" t="s">
        <v>759</v>
      </c>
      <c r="J2895" s="149" t="s">
        <v>646</v>
      </c>
      <c r="K2895" s="150" t="s">
        <v>4189</v>
      </c>
      <c r="L2895" s="149" t="s">
        <v>647</v>
      </c>
      <c r="M2895" s="148" t="str">
        <f t="shared" si="45"/>
        <v>CAIXA REFERENCIAL COEFICIENTE DE REPRESENTATIVIDADE GRAMPO PARALELO EM ALUMINIO FUNDIDO OU ESTRUDADO DE 2 PARAFUSOS, PARA CABO DE 6 A 50 MM2, PASTA ANTIOXIDANTE. FORNEC E INSTALAÇÃO. FORNECIMENTO DE MAT/MO P/ELETRIFICACAO E ILUMINACAO PUBLICA INSTALACAO ELETRICA/ELETRIFICACAO E ILUMINACAO EXTERNA</v>
      </c>
    </row>
    <row r="2896" spans="1:13" ht="15">
      <c r="A2896" s="149" t="s">
        <v>4039</v>
      </c>
      <c r="B2896" s="149" t="s">
        <v>4040</v>
      </c>
      <c r="C2896" s="149" t="s">
        <v>4605</v>
      </c>
      <c r="D2896" s="149" t="s">
        <v>4606</v>
      </c>
      <c r="E2896" s="150">
        <v>73767</v>
      </c>
      <c r="F2896" s="149" t="s">
        <v>4610</v>
      </c>
      <c r="G2896" s="151" t="s">
        <v>4613</v>
      </c>
      <c r="H2896" s="149" t="s">
        <v>4614</v>
      </c>
      <c r="I2896" s="149" t="s">
        <v>759</v>
      </c>
      <c r="J2896" s="149" t="s">
        <v>646</v>
      </c>
      <c r="K2896" s="150" t="s">
        <v>10857</v>
      </c>
      <c r="L2896" s="149" t="s">
        <v>647</v>
      </c>
      <c r="M2896" s="148" t="str">
        <f t="shared" si="45"/>
        <v>CAIXA REFERENCIAL COEFICIENTE DE REPRESENTATIVIDADE ALCA PRE-FORMADA DISTRIBUIÇÃO EM  ACO RECOBERTO COM ALUMINIO PARA CABO 25MM2, ENCAPADO. FORNECIMENTO E INSTALAÇÃO. FORNECIMENTO DE MAT/MO P/ELETRIFICACAO E ILUMINACAO PUBLICA INSTALACAO ELETRICA/ELETRIFICACAO E ILUMINACAO EXTERNA</v>
      </c>
    </row>
    <row r="2897" spans="1:13" ht="15">
      <c r="A2897" s="149" t="s">
        <v>4039</v>
      </c>
      <c r="B2897" s="149" t="s">
        <v>4040</v>
      </c>
      <c r="C2897" s="149" t="s">
        <v>4605</v>
      </c>
      <c r="D2897" s="149" t="s">
        <v>4606</v>
      </c>
      <c r="E2897" s="150">
        <v>73767</v>
      </c>
      <c r="F2897" s="149" t="s">
        <v>4610</v>
      </c>
      <c r="G2897" s="151" t="s">
        <v>4616</v>
      </c>
      <c r="H2897" s="149" t="s">
        <v>4617</v>
      </c>
      <c r="I2897" s="149" t="s">
        <v>759</v>
      </c>
      <c r="J2897" s="149" t="s">
        <v>646</v>
      </c>
      <c r="K2897" s="150" t="s">
        <v>811</v>
      </c>
      <c r="L2897" s="149" t="s">
        <v>647</v>
      </c>
      <c r="M2897" s="148" t="str">
        <f t="shared" si="45"/>
        <v>CAIXA REFERENCIAL COEFICIENTE DE REPRESENTATIVIDADE LACO DE ROLDANA PRE-FORMADO ACO RECOBERTO DE ALUMINIO PARA CABO DE ALUMINIO NU BITOLA 25MM2 - FORNECIMENTO E COLOCACAO FORNECIMENTO DE MAT/MO P/ELETRIFICACAO E ILUMINACAO PUBLICA INSTALACAO ELETRICA/ELETRIFICACAO E ILUMINACAO EXTERNA</v>
      </c>
    </row>
    <row r="2898" spans="1:13" ht="15">
      <c r="A2898" s="149" t="s">
        <v>4039</v>
      </c>
      <c r="B2898" s="149" t="s">
        <v>4040</v>
      </c>
      <c r="C2898" s="149" t="s">
        <v>4605</v>
      </c>
      <c r="D2898" s="149" t="s">
        <v>4606</v>
      </c>
      <c r="E2898" s="150">
        <v>73767</v>
      </c>
      <c r="F2898" s="149" t="s">
        <v>4610</v>
      </c>
      <c r="G2898" s="151" t="s">
        <v>4618</v>
      </c>
      <c r="H2898" s="149" t="s">
        <v>4619</v>
      </c>
      <c r="I2898" s="149" t="s">
        <v>759</v>
      </c>
      <c r="J2898" s="149" t="s">
        <v>646</v>
      </c>
      <c r="K2898" s="150" t="s">
        <v>1937</v>
      </c>
      <c r="L2898" s="149" t="s">
        <v>647</v>
      </c>
      <c r="M2898" s="148" t="str">
        <f t="shared" si="45"/>
        <v>CAIXA REFERENCIAL COEFICIENTE DE REPRESENTATIVIDADE ALCA PRE-FORMADA DISTRIBUICAO EM ACO RECOBERTO COM ALUMINIO NU PARA CABO 25MM2, ENCAPADO. FORNECIMENTO E INSTALACAO. FORNECIMENTO DE MAT/MO P/ELETRIFICACAO E ILUMINACAO PUBLICA INSTALACAO ELETRICA/ELETRIFICACAO E ILUMINACAO EXTERNA</v>
      </c>
    </row>
    <row r="2899" spans="1:13" ht="15">
      <c r="A2899" s="149" t="s">
        <v>4039</v>
      </c>
      <c r="B2899" s="149" t="s">
        <v>4040</v>
      </c>
      <c r="C2899" s="149" t="s">
        <v>4605</v>
      </c>
      <c r="D2899" s="149" t="s">
        <v>4606</v>
      </c>
      <c r="E2899" s="150">
        <v>73767</v>
      </c>
      <c r="F2899" s="149" t="s">
        <v>4610</v>
      </c>
      <c r="G2899" s="151" t="s">
        <v>4620</v>
      </c>
      <c r="H2899" s="149" t="s">
        <v>4621</v>
      </c>
      <c r="I2899" s="149" t="s">
        <v>759</v>
      </c>
      <c r="J2899" s="149" t="s">
        <v>646</v>
      </c>
      <c r="K2899" s="150" t="s">
        <v>8829</v>
      </c>
      <c r="L2899" s="149" t="s">
        <v>647</v>
      </c>
      <c r="M2899" s="148" t="str">
        <f t="shared" si="45"/>
        <v>CAIXA REFERENCIAL COEFICIENTE DE REPRESENTATIVIDADE ALCA PRE-FORMADA SERV DE ACO RECOB C/ALUM NU ENCAPADO 25MM2 (BITOLA)  CONF PROJ A4-148-CP RIOLUZ FORNECIMENTO E COLOCACAO FORNECIMENTO DE MAT/MO P/ELETRIFICACAO E ILUMINACAO PUBLICA INSTALACAO ELETRICA/ELETRIFICACAO E ILUMINACAO EXTERNA</v>
      </c>
    </row>
    <row r="2900" spans="1:13" ht="15">
      <c r="A2900" s="149" t="s">
        <v>4039</v>
      </c>
      <c r="B2900" s="149" t="s">
        <v>4040</v>
      </c>
      <c r="C2900" s="149" t="s">
        <v>4605</v>
      </c>
      <c r="D2900" s="149" t="s">
        <v>4606</v>
      </c>
      <c r="E2900" s="150">
        <v>73781</v>
      </c>
      <c r="F2900" s="149" t="s">
        <v>4622</v>
      </c>
      <c r="G2900" s="151" t="s">
        <v>4623</v>
      </c>
      <c r="H2900" s="149" t="s">
        <v>4624</v>
      </c>
      <c r="I2900" s="149" t="s">
        <v>759</v>
      </c>
      <c r="J2900" s="149" t="s">
        <v>726</v>
      </c>
      <c r="K2900" s="150" t="s">
        <v>10858</v>
      </c>
      <c r="L2900" s="149" t="s">
        <v>647</v>
      </c>
      <c r="M2900" s="148" t="str">
        <f t="shared" si="45"/>
        <v>CAIXA REFERENCIAL ATRIBUÍDO SÃO PAULO ISOLADOR DE PINO TP HI-POT CILINDRICO CLASSE 15KV. FORNECIMENTO E INSTALACAO. FORNECIMENTO DE MAT/MO P/ELETRIFICACAO E ILUMINACAO PUBLICA INSTALACAO ELETRICA/ELETRIFICACAO E ILUMINACAO EXTERNA</v>
      </c>
    </row>
    <row r="2901" spans="1:13" ht="15">
      <c r="A2901" s="149" t="s">
        <v>4039</v>
      </c>
      <c r="B2901" s="149" t="s">
        <v>4040</v>
      </c>
      <c r="C2901" s="149" t="s">
        <v>4605</v>
      </c>
      <c r="D2901" s="149" t="s">
        <v>4606</v>
      </c>
      <c r="E2901" s="150">
        <v>73781</v>
      </c>
      <c r="F2901" s="149" t="s">
        <v>4622</v>
      </c>
      <c r="G2901" s="151" t="s">
        <v>4626</v>
      </c>
      <c r="H2901" s="149" t="s">
        <v>4627</v>
      </c>
      <c r="I2901" s="149" t="s">
        <v>759</v>
      </c>
      <c r="J2901" s="149" t="s">
        <v>726</v>
      </c>
      <c r="K2901" s="150" t="s">
        <v>3446</v>
      </c>
      <c r="L2901" s="149" t="s">
        <v>647</v>
      </c>
      <c r="M2901" s="148" t="str">
        <f t="shared" si="45"/>
        <v>CAIXA REFERENCIAL ATRIBUÍDO SÃO PAULO ISOLADOR DE SUSPENSAO (DISCO) TP CAVILHA CLASSE 15KV - 6''. FORNECIMENTO E INSTALACAO. FORNECIMENTO DE MAT/MO P/ELETRIFICACAO E ILUMINACAO PUBLICA INSTALACAO ELETRICA/ELETRIFICACAO E ILUMINACAO EXTERNA</v>
      </c>
    </row>
    <row r="2902" spans="1:13" ht="15">
      <c r="A2902" s="149" t="s">
        <v>4039</v>
      </c>
      <c r="B2902" s="149" t="s">
        <v>4040</v>
      </c>
      <c r="C2902" s="149" t="s">
        <v>4605</v>
      </c>
      <c r="D2902" s="149" t="s">
        <v>4606</v>
      </c>
      <c r="E2902" s="150" t="s">
        <v>643</v>
      </c>
      <c r="F2902" s="149" t="s">
        <v>643</v>
      </c>
      <c r="G2902" s="151">
        <v>88543</v>
      </c>
      <c r="H2902" s="149" t="s">
        <v>4628</v>
      </c>
      <c r="I2902" s="149" t="s">
        <v>759</v>
      </c>
      <c r="J2902" s="149" t="s">
        <v>646</v>
      </c>
      <c r="K2902" s="150" t="s">
        <v>10859</v>
      </c>
      <c r="L2902" s="149" t="s">
        <v>647</v>
      </c>
      <c r="M2902" s="148" t="str">
        <f t="shared" si="45"/>
        <v>CAIXA REFERENCIAL COEFICIENTE DE REPRESENTATIVIDADE ARMACAO SECUNDARIA OU REX COMPLETA PARA TRESLINHAS-FORNECIMENTO E INSTALACAO. FORNECIMENTO DE MAT/MO P/ELETRIFICACAO E ILUMINACAO PUBLICA INSTALACAO ELETRICA/ELETRIFICACAO E ILUMINACAO EXTERNA</v>
      </c>
    </row>
    <row r="2903" spans="1:13" ht="15">
      <c r="A2903" s="149" t="s">
        <v>4039</v>
      </c>
      <c r="B2903" s="149" t="s">
        <v>4040</v>
      </c>
      <c r="C2903" s="149" t="s">
        <v>4605</v>
      </c>
      <c r="D2903" s="149" t="s">
        <v>4606</v>
      </c>
      <c r="E2903" s="150" t="s">
        <v>643</v>
      </c>
      <c r="F2903" s="149" t="s">
        <v>643</v>
      </c>
      <c r="G2903" s="151">
        <v>88544</v>
      </c>
      <c r="H2903" s="149" t="s">
        <v>4629</v>
      </c>
      <c r="I2903" s="149" t="s">
        <v>759</v>
      </c>
      <c r="J2903" s="149" t="s">
        <v>646</v>
      </c>
      <c r="K2903" s="150" t="s">
        <v>10860</v>
      </c>
      <c r="L2903" s="149" t="s">
        <v>647</v>
      </c>
      <c r="M2903" s="148" t="str">
        <f t="shared" si="45"/>
        <v>CAIXA REFERENCIAL COEFICIENTE DE REPRESENTATIVIDADE ARMACAO SECUNDARIA OU REX COMPLETA PARA DUAS LINHAS-FORNECIMENTO E INSTALACAO. FORNECIMENTO DE MAT/MO P/ELETRIFICACAO E ILUMINACAO PUBLICA INSTALACAO ELETRICA/ELETRIFICACAO E ILUMINACAO EXTERNA</v>
      </c>
    </row>
    <row r="2904" spans="1:13" ht="15">
      <c r="A2904" s="149" t="s">
        <v>4039</v>
      </c>
      <c r="B2904" s="149" t="s">
        <v>4040</v>
      </c>
      <c r="C2904" s="149" t="s">
        <v>4605</v>
      </c>
      <c r="D2904" s="149" t="s">
        <v>4606</v>
      </c>
      <c r="E2904" s="150" t="s">
        <v>643</v>
      </c>
      <c r="F2904" s="149" t="s">
        <v>643</v>
      </c>
      <c r="G2904" s="151">
        <v>88545</v>
      </c>
      <c r="H2904" s="149" t="s">
        <v>4630</v>
      </c>
      <c r="I2904" s="149" t="s">
        <v>759</v>
      </c>
      <c r="J2904" s="149" t="s">
        <v>646</v>
      </c>
      <c r="K2904" s="150" t="s">
        <v>10861</v>
      </c>
      <c r="L2904" s="149" t="s">
        <v>647</v>
      </c>
      <c r="M2904" s="148" t="str">
        <f t="shared" si="45"/>
        <v>CAIXA REFERENCIAL COEFICIENTE DE REPRESENTATIVIDADE ARMACAO SECUNDARIA OU REX COMPLETA PARA QUATRO LINHAS-FORNECIMENTO E INSTALACAO. FORNECIMENTO DE MAT/MO P/ELETRIFICACAO E ILUMINACAO PUBLICA INSTALACAO ELETRICA/ELETRIFICACAO E ILUMINACAO EXTERNA</v>
      </c>
    </row>
    <row r="2905" spans="1:13" ht="15">
      <c r="A2905" s="149" t="s">
        <v>4039</v>
      </c>
      <c r="B2905" s="149" t="s">
        <v>4040</v>
      </c>
      <c r="C2905" s="149" t="s">
        <v>4631</v>
      </c>
      <c r="D2905" s="149" t="s">
        <v>4632</v>
      </c>
      <c r="E2905" s="150" t="s">
        <v>643</v>
      </c>
      <c r="F2905" s="149" t="s">
        <v>643</v>
      </c>
      <c r="G2905" s="151">
        <v>100578</v>
      </c>
      <c r="H2905" s="149" t="s">
        <v>10862</v>
      </c>
      <c r="I2905" s="149" t="s">
        <v>759</v>
      </c>
      <c r="J2905" s="149" t="s">
        <v>726</v>
      </c>
      <c r="K2905" s="150" t="s">
        <v>10863</v>
      </c>
      <c r="L2905" s="149" t="s">
        <v>647</v>
      </c>
      <c r="M2905" s="148" t="str">
        <f t="shared" si="45"/>
        <v>CAIXA REFERENCIAL ATRIBUÍDO SÃO PAULO ASSENTAMENTO DE POSTE DE CONCRETO COM COMPRIMENTO NOMINAL DE 9 M, CARGA NOMINAL MENOR OU IGUAL A 1000 DAN, ENGASTAMENTO SIMPLES COM 1,5 M DE SOLO (NÃO INCLUI FORNECIMENTO). AF_11/2019 POSTE DE CONCRETO INSTALACAO ELETRICA/ELETRIFICACAO E ILUMINACAO EXTERNA</v>
      </c>
    </row>
    <row r="2906" spans="1:13" ht="15">
      <c r="A2906" s="149" t="s">
        <v>4039</v>
      </c>
      <c r="B2906" s="149" t="s">
        <v>4040</v>
      </c>
      <c r="C2906" s="149" t="s">
        <v>4631</v>
      </c>
      <c r="D2906" s="149" t="s">
        <v>4632</v>
      </c>
      <c r="E2906" s="150" t="s">
        <v>643</v>
      </c>
      <c r="F2906" s="149" t="s">
        <v>643</v>
      </c>
      <c r="G2906" s="151">
        <v>100579</v>
      </c>
      <c r="H2906" s="149" t="s">
        <v>10864</v>
      </c>
      <c r="I2906" s="149" t="s">
        <v>759</v>
      </c>
      <c r="J2906" s="149" t="s">
        <v>726</v>
      </c>
      <c r="K2906" s="150" t="s">
        <v>10865</v>
      </c>
      <c r="L2906" s="149" t="s">
        <v>647</v>
      </c>
      <c r="M2906" s="148" t="str">
        <f t="shared" si="45"/>
        <v>CAIXA REFERENCIAL ATRIBUÍDO SÃO PAULO ASSENTAMENTO DE POSTE DE CONCRETO COM COMPRIMENTO NOMINAL DE 10 M, CARGA NOMINAL MENOR OU IGUAL A 1000 DAN, ENGASTAMENTO SIMPLES COM 1,6 M DE SOLO (NÃO INCLUI FORNECIMENTO). AF_11/2019 POSTE DE CONCRETO INSTALACAO ELETRICA/ELETRIFICACAO E ILUMINACAO EXTERNA</v>
      </c>
    </row>
    <row r="2907" spans="1:13" ht="15">
      <c r="A2907" s="149" t="s">
        <v>4039</v>
      </c>
      <c r="B2907" s="149" t="s">
        <v>4040</v>
      </c>
      <c r="C2907" s="149" t="s">
        <v>4631</v>
      </c>
      <c r="D2907" s="149" t="s">
        <v>4632</v>
      </c>
      <c r="E2907" s="150" t="s">
        <v>643</v>
      </c>
      <c r="F2907" s="149" t="s">
        <v>643</v>
      </c>
      <c r="G2907" s="151">
        <v>100580</v>
      </c>
      <c r="H2907" s="149" t="s">
        <v>10866</v>
      </c>
      <c r="I2907" s="149" t="s">
        <v>759</v>
      </c>
      <c r="J2907" s="149" t="s">
        <v>726</v>
      </c>
      <c r="K2907" s="150" t="s">
        <v>10867</v>
      </c>
      <c r="L2907" s="149" t="s">
        <v>647</v>
      </c>
      <c r="M2907" s="148" t="str">
        <f t="shared" si="45"/>
        <v>CAIXA REFERENCIAL ATRIBUÍDO SÃO PAULO ASSENTAMENTO DE POSTE DE CONCRETO COM COMPRIMENTO NOMINAL DE 10 M, CARGA NOMINAL MAIOR QUE 1000 DAN, ENGASTAMENTO SIMPLES COM 1,6 M DE SOLO (NÃO INCLUI FORNECIMENTO). AF_11/2019 POSTE DE CONCRETO INSTALACAO ELETRICA/ELETRIFICACAO E ILUMINACAO EXTERNA</v>
      </c>
    </row>
    <row r="2908" spans="1:13" ht="15">
      <c r="A2908" s="149" t="s">
        <v>4039</v>
      </c>
      <c r="B2908" s="149" t="s">
        <v>4040</v>
      </c>
      <c r="C2908" s="149" t="s">
        <v>4631</v>
      </c>
      <c r="D2908" s="149" t="s">
        <v>4632</v>
      </c>
      <c r="E2908" s="150" t="s">
        <v>643</v>
      </c>
      <c r="F2908" s="149" t="s">
        <v>643</v>
      </c>
      <c r="G2908" s="151">
        <v>100581</v>
      </c>
      <c r="H2908" s="149" t="s">
        <v>10868</v>
      </c>
      <c r="I2908" s="149" t="s">
        <v>759</v>
      </c>
      <c r="J2908" s="149" t="s">
        <v>726</v>
      </c>
      <c r="K2908" s="150" t="s">
        <v>10869</v>
      </c>
      <c r="L2908" s="149" t="s">
        <v>647</v>
      </c>
      <c r="M2908" s="148" t="str">
        <f t="shared" si="45"/>
        <v>CAIXA REFERENCIAL ATRIBUÍDO SÃO PAULO ASSENTAMENTO DE POSTE DE CONCRETO COM COMPRIMENTO NOMINAL DE 10,5 M, CARGA NOMINAL MENOR OU IGUAL A 1000 DAN, ENGASTAMENTO SIMPLES COM 1,65 M DE SOLO (NÃO INCLUI FORNECIMENTO). AF_11/2019 POSTE DE CONCRETO INSTALACAO ELETRICA/ELETRIFICACAO E ILUMINACAO EXTERNA</v>
      </c>
    </row>
    <row r="2909" spans="1:13" ht="15">
      <c r="A2909" s="149" t="s">
        <v>4039</v>
      </c>
      <c r="B2909" s="149" t="s">
        <v>4040</v>
      </c>
      <c r="C2909" s="149" t="s">
        <v>4631</v>
      </c>
      <c r="D2909" s="149" t="s">
        <v>4632</v>
      </c>
      <c r="E2909" s="150" t="s">
        <v>643</v>
      </c>
      <c r="F2909" s="149" t="s">
        <v>643</v>
      </c>
      <c r="G2909" s="151">
        <v>100582</v>
      </c>
      <c r="H2909" s="149" t="s">
        <v>10870</v>
      </c>
      <c r="I2909" s="149" t="s">
        <v>759</v>
      </c>
      <c r="J2909" s="149" t="s">
        <v>726</v>
      </c>
      <c r="K2909" s="150" t="s">
        <v>10871</v>
      </c>
      <c r="L2909" s="149" t="s">
        <v>647</v>
      </c>
      <c r="M2909" s="148" t="str">
        <f t="shared" si="45"/>
        <v>CAIXA REFERENCIAL ATRIBUÍDO SÃO PAULO ASSENTAMENTO DE POSTE DE CONCRETO COM COMPRIMENTO NOMINAL DE 10,5 M, CARGA NOMINAL MAIOR QUE 1000 DAN, ENGASTAMENTO SIMPLES COM 1,65 M DE SOLO (NÃO INCLUI FORNECIMENTO). AF_11/2019 POSTE DE CONCRETO INSTALACAO ELETRICA/ELETRIFICACAO E ILUMINACAO EXTERNA</v>
      </c>
    </row>
    <row r="2910" spans="1:13" ht="15">
      <c r="A2910" s="149" t="s">
        <v>4039</v>
      </c>
      <c r="B2910" s="149" t="s">
        <v>4040</v>
      </c>
      <c r="C2910" s="149" t="s">
        <v>4631</v>
      </c>
      <c r="D2910" s="149" t="s">
        <v>4632</v>
      </c>
      <c r="E2910" s="150" t="s">
        <v>643</v>
      </c>
      <c r="F2910" s="149" t="s">
        <v>643</v>
      </c>
      <c r="G2910" s="151">
        <v>100583</v>
      </c>
      <c r="H2910" s="149" t="s">
        <v>10872</v>
      </c>
      <c r="I2910" s="149" t="s">
        <v>759</v>
      </c>
      <c r="J2910" s="149" t="s">
        <v>726</v>
      </c>
      <c r="K2910" s="150" t="s">
        <v>10873</v>
      </c>
      <c r="L2910" s="149" t="s">
        <v>647</v>
      </c>
      <c r="M2910" s="148" t="str">
        <f t="shared" si="45"/>
        <v>CAIXA REFERENCIAL ATRIBUÍDO SÃO PAULO ASSENTAMENTO DE POSTE DE CONCRETO COM COMPRIMENTO NOMINAL DE 11 M, CARGA NOMINAL MENOR OU IGUAL A 1000 DAN, ENGASTAMENTO SIMPLES COM 1,7 M DE SOLO (NÃO INCLUI FORNECIMENTO). AF_11/2019 POSTE DE CONCRETO INSTALACAO ELETRICA/ELETRIFICACAO E ILUMINACAO EXTERNA</v>
      </c>
    </row>
    <row r="2911" spans="1:13" ht="15">
      <c r="A2911" s="149" t="s">
        <v>4039</v>
      </c>
      <c r="B2911" s="149" t="s">
        <v>4040</v>
      </c>
      <c r="C2911" s="149" t="s">
        <v>4631</v>
      </c>
      <c r="D2911" s="149" t="s">
        <v>4632</v>
      </c>
      <c r="E2911" s="150" t="s">
        <v>643</v>
      </c>
      <c r="F2911" s="149" t="s">
        <v>643</v>
      </c>
      <c r="G2911" s="151">
        <v>100584</v>
      </c>
      <c r="H2911" s="149" t="s">
        <v>10874</v>
      </c>
      <c r="I2911" s="149" t="s">
        <v>759</v>
      </c>
      <c r="J2911" s="149" t="s">
        <v>726</v>
      </c>
      <c r="K2911" s="150" t="s">
        <v>10875</v>
      </c>
      <c r="L2911" s="149" t="s">
        <v>647</v>
      </c>
      <c r="M2911" s="148" t="str">
        <f t="shared" si="45"/>
        <v>CAIXA REFERENCIAL ATRIBUÍDO SÃO PAULO ASSENTAMENTO DE POSTE DE CONCRETO COM COMPRIMENTO NOMINAL DE 11 M, CARGA NOMINAL MAIOR QUE 1000 DAN, ENGASTAMENTO SIMPLES COM 1,7 M DE SOLO (NÃO INCLUI FORNECIMENTO). AF_11/2019 POSTE DE CONCRETO INSTALACAO ELETRICA/ELETRIFICACAO E ILUMINACAO EXTERNA</v>
      </c>
    </row>
    <row r="2912" spans="1:13" ht="15">
      <c r="A2912" s="149" t="s">
        <v>4039</v>
      </c>
      <c r="B2912" s="149" t="s">
        <v>4040</v>
      </c>
      <c r="C2912" s="149" t="s">
        <v>4631</v>
      </c>
      <c r="D2912" s="149" t="s">
        <v>4632</v>
      </c>
      <c r="E2912" s="150" t="s">
        <v>643</v>
      </c>
      <c r="F2912" s="149" t="s">
        <v>643</v>
      </c>
      <c r="G2912" s="149">
        <v>100585</v>
      </c>
      <c r="H2912" s="149" t="s">
        <v>10876</v>
      </c>
      <c r="I2912" s="149" t="s">
        <v>759</v>
      </c>
      <c r="J2912" s="149" t="s">
        <v>726</v>
      </c>
      <c r="K2912" s="150" t="s">
        <v>10877</v>
      </c>
      <c r="L2912" s="149" t="s">
        <v>647</v>
      </c>
      <c r="M2912" s="148" t="str">
        <f t="shared" si="45"/>
        <v>CAIXA REFERENCIAL ATRIBUÍDO SÃO PAULO ASSENTAMENTO DE POSTE DE CONCRETO COM COMPRIMENTO NOMINAL DE 12 M, CARGA NOMINAL MENOR OU IGUAL A 1000 DAN, ENGASTAMENTO SIMPLES COM 1,8 M DE SOLO (NÃO INCLUI FORNECIMENTO). AF_11/2019 POSTE DE CONCRETO INSTALACAO ELETRICA/ELETRIFICACAO E ILUMINACAO EXTERNA</v>
      </c>
    </row>
    <row r="2913" spans="1:13" ht="15">
      <c r="A2913" s="149" t="s">
        <v>4039</v>
      </c>
      <c r="B2913" s="149" t="s">
        <v>4040</v>
      </c>
      <c r="C2913" s="149" t="s">
        <v>4631</v>
      </c>
      <c r="D2913" s="149" t="s">
        <v>4632</v>
      </c>
      <c r="E2913" s="150" t="s">
        <v>643</v>
      </c>
      <c r="F2913" s="149" t="s">
        <v>643</v>
      </c>
      <c r="G2913" s="149">
        <v>100586</v>
      </c>
      <c r="H2913" s="149" t="s">
        <v>10878</v>
      </c>
      <c r="I2913" s="149" t="s">
        <v>759</v>
      </c>
      <c r="J2913" s="149" t="s">
        <v>726</v>
      </c>
      <c r="K2913" s="150" t="s">
        <v>10879</v>
      </c>
      <c r="L2913" s="149" t="s">
        <v>647</v>
      </c>
      <c r="M2913" s="148" t="str">
        <f t="shared" si="45"/>
        <v>CAIXA REFERENCIAL ATRIBUÍDO SÃO PAULO ASSENTAMENTO DE POSTE DE CONCRETO COM COMPRIMENTO NOMINAL DE 12 M, CARGA NOMINAL MAIOR QUE 1000 DAN, ENGASTAMENTO SIMPLES COM 1,8 M DE SOLO (NÃO INCLUI FORNECIMENTO). AF_11/2019 POSTE DE CONCRETO INSTALACAO ELETRICA/ELETRIFICACAO E ILUMINACAO EXTERNA</v>
      </c>
    </row>
    <row r="2914" spans="1:13" ht="15">
      <c r="A2914" s="149" t="s">
        <v>4039</v>
      </c>
      <c r="B2914" s="149" t="s">
        <v>4040</v>
      </c>
      <c r="C2914" s="149" t="s">
        <v>4631</v>
      </c>
      <c r="D2914" s="149" t="s">
        <v>4632</v>
      </c>
      <c r="E2914" s="150" t="s">
        <v>643</v>
      </c>
      <c r="F2914" s="149" t="s">
        <v>643</v>
      </c>
      <c r="G2914" s="149">
        <v>100587</v>
      </c>
      <c r="H2914" s="149" t="s">
        <v>10880</v>
      </c>
      <c r="I2914" s="149" t="s">
        <v>759</v>
      </c>
      <c r="J2914" s="149" t="s">
        <v>726</v>
      </c>
      <c r="K2914" s="150" t="s">
        <v>10881</v>
      </c>
      <c r="L2914" s="149" t="s">
        <v>647</v>
      </c>
      <c r="M2914" s="148" t="str">
        <f t="shared" si="45"/>
        <v>CAIXA REFERENCIAL ATRIBUÍDO SÃO PAULO ASSENTAMENTO DE POSTE DE CONCRETO COM COMPRIMENTO NOMINAL DE 13 M, CARGA NOMINAL MENOR OU IGUAL A 1000 DAN, ENGASTAMENTO SIMPLES COM 1,9 M DE SOLO (NÃO INCLUI FORNECIMENTO). AF_11/2019 POSTE DE CONCRETO INSTALACAO ELETRICA/ELETRIFICACAO E ILUMINACAO EXTERNA</v>
      </c>
    </row>
    <row r="2915" spans="1:13" ht="15">
      <c r="A2915" s="149" t="s">
        <v>4039</v>
      </c>
      <c r="B2915" s="149" t="s">
        <v>4040</v>
      </c>
      <c r="C2915" s="149" t="s">
        <v>4631</v>
      </c>
      <c r="D2915" s="149" t="s">
        <v>4632</v>
      </c>
      <c r="E2915" s="150" t="s">
        <v>643</v>
      </c>
      <c r="F2915" s="149" t="s">
        <v>643</v>
      </c>
      <c r="G2915" s="149">
        <v>100588</v>
      </c>
      <c r="H2915" s="149" t="s">
        <v>10882</v>
      </c>
      <c r="I2915" s="149" t="s">
        <v>759</v>
      </c>
      <c r="J2915" s="149" t="s">
        <v>726</v>
      </c>
      <c r="K2915" s="150" t="s">
        <v>10883</v>
      </c>
      <c r="L2915" s="149" t="s">
        <v>647</v>
      </c>
      <c r="M2915" s="148" t="str">
        <f t="shared" si="45"/>
        <v>CAIXA REFERENCIAL ATRIBUÍDO SÃO PAULO ASSENTAMENTO DE POSTE DE CONCRETO COM COMPRIMENTO NOMINAL DE 13 M, CARGA NOMINAL MAIOR QUE 1000 DAN, ENGASTAMENTO SIMPLES COM 1,9 M DE SOLO (NÃO INCLUI FORNECIMENTO). AF_11/2019 POSTE DE CONCRETO INSTALACAO ELETRICA/ELETRIFICACAO E ILUMINACAO EXTERNA</v>
      </c>
    </row>
    <row r="2916" spans="1:13" ht="15">
      <c r="A2916" s="149" t="s">
        <v>4039</v>
      </c>
      <c r="B2916" s="149" t="s">
        <v>4040</v>
      </c>
      <c r="C2916" s="149" t="s">
        <v>4631</v>
      </c>
      <c r="D2916" s="149" t="s">
        <v>4632</v>
      </c>
      <c r="E2916" s="150" t="s">
        <v>643</v>
      </c>
      <c r="F2916" s="149" t="s">
        <v>643</v>
      </c>
      <c r="G2916" s="149">
        <v>100589</v>
      </c>
      <c r="H2916" s="149" t="s">
        <v>10884</v>
      </c>
      <c r="I2916" s="149" t="s">
        <v>759</v>
      </c>
      <c r="J2916" s="149" t="s">
        <v>726</v>
      </c>
      <c r="K2916" s="150" t="s">
        <v>10885</v>
      </c>
      <c r="L2916" s="149" t="s">
        <v>647</v>
      </c>
      <c r="M2916" s="148" t="str">
        <f t="shared" si="45"/>
        <v>CAIXA REFERENCIAL ATRIBUÍDO SÃO PAULO ASSENTAMENTO DE POSTE DE CONCRETO COM COMPRIMENTO NOMINAL DE 13,5 M, CARGA NOMINAL MENOR OU IGUAL A 1000 DAN, ENGASTAMENTO SIMPLES COM 1,95 M DE SOLO (NÃO INCLUI FORNECIMENTO). AF_11/2019 POSTE DE CONCRETO INSTALACAO ELETRICA/ELETRIFICACAO E ILUMINACAO EXTERNA</v>
      </c>
    </row>
    <row r="2917" spans="1:13" ht="15">
      <c r="A2917" s="149" t="s">
        <v>4039</v>
      </c>
      <c r="B2917" s="149" t="s">
        <v>4040</v>
      </c>
      <c r="C2917" s="149" t="s">
        <v>4631</v>
      </c>
      <c r="D2917" s="149" t="s">
        <v>4632</v>
      </c>
      <c r="E2917" s="150" t="s">
        <v>643</v>
      </c>
      <c r="F2917" s="149" t="s">
        <v>643</v>
      </c>
      <c r="G2917" s="149">
        <v>100590</v>
      </c>
      <c r="H2917" s="149" t="s">
        <v>10886</v>
      </c>
      <c r="I2917" s="149" t="s">
        <v>759</v>
      </c>
      <c r="J2917" s="149" t="s">
        <v>726</v>
      </c>
      <c r="K2917" s="150" t="s">
        <v>10887</v>
      </c>
      <c r="L2917" s="149" t="s">
        <v>647</v>
      </c>
      <c r="M2917" s="148" t="str">
        <f t="shared" si="45"/>
        <v>CAIXA REFERENCIAL ATRIBUÍDO SÃO PAULO ASSENTAMENTO DE POSTE DE CONCRETO COM COMPRIMENTO NOMINAL DE 13,5 M, CARGA NOMINAL MAIOR QUE 1000 DAN, ENGASTAMENTO SIMPLES COM 1,95 M DE SOLO (NÃO INCLUI FORNECIMENTO). AF_11/2019 POSTE DE CONCRETO INSTALACAO ELETRICA/ELETRIFICACAO E ILUMINACAO EXTERNA</v>
      </c>
    </row>
    <row r="2918" spans="1:13" ht="15">
      <c r="A2918" s="149" t="s">
        <v>4039</v>
      </c>
      <c r="B2918" s="149" t="s">
        <v>4040</v>
      </c>
      <c r="C2918" s="149" t="s">
        <v>4631</v>
      </c>
      <c r="D2918" s="149" t="s">
        <v>4632</v>
      </c>
      <c r="E2918" s="150" t="s">
        <v>643</v>
      </c>
      <c r="F2918" s="149" t="s">
        <v>643</v>
      </c>
      <c r="G2918" s="149">
        <v>100591</v>
      </c>
      <c r="H2918" s="149" t="s">
        <v>10888</v>
      </c>
      <c r="I2918" s="149" t="s">
        <v>759</v>
      </c>
      <c r="J2918" s="149" t="s">
        <v>726</v>
      </c>
      <c r="K2918" s="150" t="s">
        <v>3086</v>
      </c>
      <c r="L2918" s="149" t="s">
        <v>647</v>
      </c>
      <c r="M2918" s="148" t="str">
        <f t="shared" si="45"/>
        <v>CAIXA REFERENCIAL ATRIBUÍDO SÃO PAULO ASSENTAMENTO DE POSTE DE CONCRETO COM COMPRIMENTO NOMINAL DE 14 M, CARGA NOMINAL MENOR OU IGUAL A 1000 DAN, ENGASTAMENTO SIMPLES COM 2 M DE SOLO (NÃO INCLUI FORNECIMENTO). AF_11/2019 POSTE DE CONCRETO INSTALACAO ELETRICA/ELETRIFICACAO E ILUMINACAO EXTERNA</v>
      </c>
    </row>
    <row r="2919" spans="1:13" ht="15">
      <c r="A2919" s="149" t="s">
        <v>4039</v>
      </c>
      <c r="B2919" s="149" t="s">
        <v>4040</v>
      </c>
      <c r="C2919" s="149" t="s">
        <v>4631</v>
      </c>
      <c r="D2919" s="149" t="s">
        <v>4632</v>
      </c>
      <c r="E2919" s="150" t="s">
        <v>643</v>
      </c>
      <c r="F2919" s="149" t="s">
        <v>643</v>
      </c>
      <c r="G2919" s="149">
        <v>100592</v>
      </c>
      <c r="H2919" s="149" t="s">
        <v>10889</v>
      </c>
      <c r="I2919" s="149" t="s">
        <v>759</v>
      </c>
      <c r="J2919" s="149" t="s">
        <v>726</v>
      </c>
      <c r="K2919" s="150" t="s">
        <v>10890</v>
      </c>
      <c r="L2919" s="149" t="s">
        <v>647</v>
      </c>
      <c r="M2919" s="148" t="str">
        <f t="shared" si="45"/>
        <v>CAIXA REFERENCIAL ATRIBUÍDO SÃO PAULO ASSENTAMENTO DE POSTE DE CONCRETO COM COMPRIMENTO NOMINAL DE 14 M, CARGA NOMINAL MAIOR QUE 1000 DAN, ENGASTAMENTO SIMPLES COM 2 M DE SOLO (NÃO INCLUI FORNECIMENTO). AF_11/2019 POSTE DE CONCRETO INSTALACAO ELETRICA/ELETRIFICACAO E ILUMINACAO EXTERNA</v>
      </c>
    </row>
    <row r="2920" spans="1:13" ht="15">
      <c r="A2920" s="149" t="s">
        <v>4039</v>
      </c>
      <c r="B2920" s="149" t="s">
        <v>4040</v>
      </c>
      <c r="C2920" s="149" t="s">
        <v>4631</v>
      </c>
      <c r="D2920" s="149" t="s">
        <v>4632</v>
      </c>
      <c r="E2920" s="150" t="s">
        <v>643</v>
      </c>
      <c r="F2920" s="149" t="s">
        <v>643</v>
      </c>
      <c r="G2920" s="151">
        <v>100593</v>
      </c>
      <c r="H2920" s="149" t="s">
        <v>10891</v>
      </c>
      <c r="I2920" s="149" t="s">
        <v>759</v>
      </c>
      <c r="J2920" s="149" t="s">
        <v>726</v>
      </c>
      <c r="K2920" s="150" t="s">
        <v>10892</v>
      </c>
      <c r="L2920" s="149" t="s">
        <v>647</v>
      </c>
      <c r="M2920" s="148" t="str">
        <f t="shared" si="45"/>
        <v>CAIXA REFERENCIAL ATRIBUÍDO SÃO PAULO ASSENTAMENTO DE POSTE DE CONCRETO COM COMPRIMENTO NOMINAL DE 15 M, CARGA NOMINAL MENOR OU IGUAL A 1000 DAN, ENGASTAMENTO SIMPLES COM 2,1 M DE SOLO (NÃO INCLUI FORNECIMENTO). AF_11/2019 POSTE DE CONCRETO INSTALACAO ELETRICA/ELETRIFICACAO E ILUMINACAO EXTERNA</v>
      </c>
    </row>
    <row r="2921" spans="1:13" ht="15">
      <c r="A2921" s="149" t="s">
        <v>4039</v>
      </c>
      <c r="B2921" s="149" t="s">
        <v>4040</v>
      </c>
      <c r="C2921" s="149" t="s">
        <v>4631</v>
      </c>
      <c r="D2921" s="149" t="s">
        <v>4632</v>
      </c>
      <c r="E2921" s="150" t="s">
        <v>643</v>
      </c>
      <c r="F2921" s="149" t="s">
        <v>643</v>
      </c>
      <c r="G2921" s="151">
        <v>100594</v>
      </c>
      <c r="H2921" s="149" t="s">
        <v>10893</v>
      </c>
      <c r="I2921" s="149" t="s">
        <v>759</v>
      </c>
      <c r="J2921" s="149" t="s">
        <v>726</v>
      </c>
      <c r="K2921" s="150" t="s">
        <v>10894</v>
      </c>
      <c r="L2921" s="149" t="s">
        <v>647</v>
      </c>
      <c r="M2921" s="148" t="str">
        <f t="shared" si="45"/>
        <v>CAIXA REFERENCIAL ATRIBUÍDO SÃO PAULO ASSENTAMENTO DE POSTE DE CONCRETO COM COMPRIMENTO NOMINAL DE 15 M, CARGA NOMINAL MAIOR QUE 1000 DAN, ENGASTAMENTO SIMPLES COM 2,1 M DE SOLO (NÃO INCLUI FORNECIMENTO). AF_11/2019 POSTE DE CONCRETO INSTALACAO ELETRICA/ELETRIFICACAO E ILUMINACAO EXTERNA</v>
      </c>
    </row>
    <row r="2922" spans="1:13" ht="15">
      <c r="A2922" s="149" t="s">
        <v>4039</v>
      </c>
      <c r="B2922" s="149" t="s">
        <v>4040</v>
      </c>
      <c r="C2922" s="149" t="s">
        <v>4631</v>
      </c>
      <c r="D2922" s="149" t="s">
        <v>4632</v>
      </c>
      <c r="E2922" s="150" t="s">
        <v>643</v>
      </c>
      <c r="F2922" s="149" t="s">
        <v>643</v>
      </c>
      <c r="G2922" s="151">
        <v>100595</v>
      </c>
      <c r="H2922" s="149" t="s">
        <v>10895</v>
      </c>
      <c r="I2922" s="149" t="s">
        <v>759</v>
      </c>
      <c r="J2922" s="149" t="s">
        <v>726</v>
      </c>
      <c r="K2922" s="150" t="s">
        <v>10896</v>
      </c>
      <c r="L2922" s="149" t="s">
        <v>647</v>
      </c>
      <c r="M2922" s="148" t="str">
        <f t="shared" si="45"/>
        <v>CAIXA REFERENCIAL ATRIBUÍDO SÃO PAULO ASSENTAMENTO DE POSTE DE CONCRETO COM COMPRIMENTO NOMINAL DE 18 M, CARGA NOMINAL MENOR OU IGUAL A 1000 DAN, ENGASTAMENTO SIMPLES COM 2,4 M DE SOLO (NÃO INCLUI FORNECIMENTO). AF_11/2019 POSTE DE CONCRETO INSTALACAO ELETRICA/ELETRIFICACAO E ILUMINACAO EXTERNA</v>
      </c>
    </row>
    <row r="2923" spans="1:13" ht="15">
      <c r="A2923" s="149" t="s">
        <v>4039</v>
      </c>
      <c r="B2923" s="149" t="s">
        <v>4040</v>
      </c>
      <c r="C2923" s="149" t="s">
        <v>4631</v>
      </c>
      <c r="D2923" s="149" t="s">
        <v>4632</v>
      </c>
      <c r="E2923" s="150" t="s">
        <v>643</v>
      </c>
      <c r="F2923" s="149" t="s">
        <v>643</v>
      </c>
      <c r="G2923" s="151">
        <v>100596</v>
      </c>
      <c r="H2923" s="149" t="s">
        <v>10897</v>
      </c>
      <c r="I2923" s="149" t="s">
        <v>759</v>
      </c>
      <c r="J2923" s="149" t="s">
        <v>726</v>
      </c>
      <c r="K2923" s="150" t="s">
        <v>10898</v>
      </c>
      <c r="L2923" s="149" t="s">
        <v>647</v>
      </c>
      <c r="M2923" s="148" t="str">
        <f t="shared" si="45"/>
        <v>CAIXA REFERENCIAL ATRIBUÍDO SÃO PAULO ASSENTAMENTO DE POSTE DE CONCRETO COM COMPRIMENTO NOMINAL DE 18 M, CARGA NOMINAL MAIOR QUE 1000 DAN, ENGASTAMENTO SIMPLES COM 2,4 M DE SOLO (NÃO INCLUI FORNECIMENTO). AF_11/2019 POSTE DE CONCRETO INSTALACAO ELETRICA/ELETRIFICACAO E ILUMINACAO EXTERNA</v>
      </c>
    </row>
    <row r="2924" spans="1:13" ht="15">
      <c r="A2924" s="149" t="s">
        <v>4039</v>
      </c>
      <c r="B2924" s="149" t="s">
        <v>4040</v>
      </c>
      <c r="C2924" s="149" t="s">
        <v>4631</v>
      </c>
      <c r="D2924" s="149" t="s">
        <v>4632</v>
      </c>
      <c r="E2924" s="150" t="s">
        <v>643</v>
      </c>
      <c r="F2924" s="149" t="s">
        <v>643</v>
      </c>
      <c r="G2924" s="149">
        <v>100597</v>
      </c>
      <c r="H2924" s="149" t="s">
        <v>10899</v>
      </c>
      <c r="I2924" s="149" t="s">
        <v>759</v>
      </c>
      <c r="J2924" s="149" t="s">
        <v>726</v>
      </c>
      <c r="K2924" s="150" t="s">
        <v>10900</v>
      </c>
      <c r="L2924" s="149" t="s">
        <v>647</v>
      </c>
      <c r="M2924" s="148" t="str">
        <f t="shared" si="45"/>
        <v>CAIXA REFERENCIAL ATRIBUÍDO SÃO PAULO ASSENTAMENTO DE POSTE DE CONCRETO COM COMPRIMENTO NOMINAL DE 20 M, CARGA NOMINAL MENOR OU IGUAL A 1000 DAN, ENGASTAMENTO SIMPLES COM 2,6 M DE SOLO (NÃO INCLUI FORNECIMENTO). AF_11/2019 POSTE DE CONCRETO INSTALACAO ELETRICA/ELETRIFICACAO E ILUMINACAO EXTERNA</v>
      </c>
    </row>
    <row r="2925" spans="1:13" ht="15">
      <c r="A2925" s="149" t="s">
        <v>4039</v>
      </c>
      <c r="B2925" s="149" t="s">
        <v>4040</v>
      </c>
      <c r="C2925" s="149" t="s">
        <v>4631</v>
      </c>
      <c r="D2925" s="149" t="s">
        <v>4632</v>
      </c>
      <c r="E2925" s="150" t="s">
        <v>643</v>
      </c>
      <c r="F2925" s="149" t="s">
        <v>643</v>
      </c>
      <c r="G2925" s="149">
        <v>100598</v>
      </c>
      <c r="H2925" s="149" t="s">
        <v>10901</v>
      </c>
      <c r="I2925" s="149" t="s">
        <v>759</v>
      </c>
      <c r="J2925" s="149" t="s">
        <v>726</v>
      </c>
      <c r="K2925" s="150" t="s">
        <v>10902</v>
      </c>
      <c r="L2925" s="149" t="s">
        <v>647</v>
      </c>
      <c r="M2925" s="148" t="str">
        <f t="shared" si="45"/>
        <v>CAIXA REFERENCIAL ATRIBUÍDO SÃO PAULO ASSENTAMENTO DE POSTE DE CONCRETO COM COMPRIMENTO NOMINAL DE 20 M, CARGA NOMINAL MAIOR QUE 1000, ENGASTAMENTO SIMPLES COM 2,6 M DE SOLO (NÃO INCLUI FORNECIMENTO). AF_11/2019 POSTE DE CONCRETO INSTALACAO ELETRICA/ELETRIFICACAO E ILUMINACAO EXTERNA</v>
      </c>
    </row>
    <row r="2926" spans="1:13" ht="15">
      <c r="A2926" s="149" t="s">
        <v>4039</v>
      </c>
      <c r="B2926" s="149" t="s">
        <v>4040</v>
      </c>
      <c r="C2926" s="149" t="s">
        <v>4631</v>
      </c>
      <c r="D2926" s="149" t="s">
        <v>4632</v>
      </c>
      <c r="E2926" s="150" t="s">
        <v>643</v>
      </c>
      <c r="F2926" s="149" t="s">
        <v>643</v>
      </c>
      <c r="G2926" s="149">
        <v>100599</v>
      </c>
      <c r="H2926" s="149" t="s">
        <v>10903</v>
      </c>
      <c r="I2926" s="149" t="s">
        <v>759</v>
      </c>
      <c r="J2926" s="149" t="s">
        <v>726</v>
      </c>
      <c r="K2926" s="150" t="s">
        <v>10904</v>
      </c>
      <c r="L2926" s="149" t="s">
        <v>647</v>
      </c>
      <c r="M2926" s="148" t="str">
        <f t="shared" si="45"/>
        <v>CAIXA REFERENCIAL ATRIBUÍDO SÃO PAULO ASSENTAMENTO DE POSTE DE CONCRETO COM COMPRIMENTO NOMINAL DE 9 M, CARGA NOMINAL DE 150 DAN, ENGASTAMENTO BASE CONCRETADA COM 1 M DE CONCRETO E 0,5 M DE SOLO (NÃO INCLUI FORNECIMENTO). AF_11/2019 POSTE DE CONCRETO INSTALACAO ELETRICA/ELETRIFICACAO E ILUMINACAO EXTERNA</v>
      </c>
    </row>
    <row r="2927" spans="1:13" ht="15">
      <c r="A2927" s="149" t="s">
        <v>4039</v>
      </c>
      <c r="B2927" s="149" t="s">
        <v>4040</v>
      </c>
      <c r="C2927" s="149" t="s">
        <v>4631</v>
      </c>
      <c r="D2927" s="149" t="s">
        <v>4632</v>
      </c>
      <c r="E2927" s="150" t="s">
        <v>643</v>
      </c>
      <c r="F2927" s="149" t="s">
        <v>643</v>
      </c>
      <c r="G2927" s="149">
        <v>100600</v>
      </c>
      <c r="H2927" s="149" t="s">
        <v>10905</v>
      </c>
      <c r="I2927" s="149" t="s">
        <v>759</v>
      </c>
      <c r="J2927" s="149" t="s">
        <v>726</v>
      </c>
      <c r="K2927" s="150" t="s">
        <v>10906</v>
      </c>
      <c r="L2927" s="149" t="s">
        <v>647</v>
      </c>
      <c r="M2927" s="148" t="str">
        <f t="shared" si="45"/>
        <v>CAIXA REFERENCIAL ATRIBUÍDO SÃO PAULO ASSENTAMENTO DE POSTE DE CONCRETO COM COMPRIMENTO NOMINAL DE 9 M, CARGA NOMINAL DE 300 DAN, ENGASTAMENTO BASE CONCRETADA COM 1 M DE CONCRETO E 0,5 M DE SOLO (NÃO INCLUI FORNECIMENTO). AF_11/2019 POSTE DE CONCRETO INSTALACAO ELETRICA/ELETRIFICACAO E ILUMINACAO EXTERNA</v>
      </c>
    </row>
    <row r="2928" spans="1:13" ht="15">
      <c r="A2928" s="149" t="s">
        <v>4039</v>
      </c>
      <c r="B2928" s="149" t="s">
        <v>4040</v>
      </c>
      <c r="C2928" s="149" t="s">
        <v>4631</v>
      </c>
      <c r="D2928" s="149" t="s">
        <v>4632</v>
      </c>
      <c r="E2928" s="150" t="s">
        <v>643</v>
      </c>
      <c r="F2928" s="149" t="s">
        <v>643</v>
      </c>
      <c r="G2928" s="149">
        <v>100601</v>
      </c>
      <c r="H2928" s="149" t="s">
        <v>10907</v>
      </c>
      <c r="I2928" s="149" t="s">
        <v>759</v>
      </c>
      <c r="J2928" s="149" t="s">
        <v>726</v>
      </c>
      <c r="K2928" s="150" t="s">
        <v>10908</v>
      </c>
      <c r="L2928" s="149" t="s">
        <v>647</v>
      </c>
      <c r="M2928" s="148" t="str">
        <f t="shared" si="45"/>
        <v>CAIXA REFERENCIAL ATRIBUÍDO SÃO PAULO ASSENTAMENTO DE POSTE DE CONCRETO COM COMPRIMENTO NOMINAL DE 9 M, CARGA NOMINAL DE 400 DAN, ENGASTAMENTO BASE CONCRETADA COM 1 M DE CONCRETO E 0,5 M DE SOLO (NÃO INCLUI FORNECIMENTO). AF_11/2019 POSTE DE CONCRETO INSTALACAO ELETRICA/ELETRIFICACAO E ILUMINACAO EXTERNA</v>
      </c>
    </row>
    <row r="2929" spans="1:13" ht="15">
      <c r="A2929" s="149" t="s">
        <v>4039</v>
      </c>
      <c r="B2929" s="149" t="s">
        <v>4040</v>
      </c>
      <c r="C2929" s="149" t="s">
        <v>4631</v>
      </c>
      <c r="D2929" s="149" t="s">
        <v>4632</v>
      </c>
      <c r="E2929" s="150" t="s">
        <v>643</v>
      </c>
      <c r="F2929" s="149" t="s">
        <v>643</v>
      </c>
      <c r="G2929" s="151">
        <v>100602</v>
      </c>
      <c r="H2929" s="149" t="s">
        <v>10909</v>
      </c>
      <c r="I2929" s="149" t="s">
        <v>759</v>
      </c>
      <c r="J2929" s="149" t="s">
        <v>726</v>
      </c>
      <c r="K2929" s="150" t="s">
        <v>10910</v>
      </c>
      <c r="L2929" s="149" t="s">
        <v>647</v>
      </c>
      <c r="M2929" s="148" t="str">
        <f t="shared" si="45"/>
        <v>CAIXA REFERENCIAL ATRIBUÍDO SÃO PAULO ASSENTAMENTO DE POSTE DE CONCRETO COM COMPRIMENTO NOMINAL DE 9 M, CARGA NOMINAL DE 600 DAN, ENGASTAMENTO BASE CONCRETADA COM 1 M DE CONCRETO E 0,5 M DE SOLO (NÃO INCLUI FORNECIMENTO). AF_11/2019 POSTE DE CONCRETO INSTALACAO ELETRICA/ELETRIFICACAO E ILUMINACAO EXTERNA</v>
      </c>
    </row>
    <row r="2930" spans="1:13" ht="15">
      <c r="A2930" s="149" t="s">
        <v>4039</v>
      </c>
      <c r="B2930" s="149" t="s">
        <v>4040</v>
      </c>
      <c r="C2930" s="149" t="s">
        <v>4631</v>
      </c>
      <c r="D2930" s="149" t="s">
        <v>4632</v>
      </c>
      <c r="E2930" s="150" t="s">
        <v>643</v>
      </c>
      <c r="F2930" s="149" t="s">
        <v>643</v>
      </c>
      <c r="G2930" s="151">
        <v>100603</v>
      </c>
      <c r="H2930" s="149" t="s">
        <v>10911</v>
      </c>
      <c r="I2930" s="149" t="s">
        <v>759</v>
      </c>
      <c r="J2930" s="149" t="s">
        <v>726</v>
      </c>
      <c r="K2930" s="150" t="s">
        <v>10912</v>
      </c>
      <c r="L2930" s="149" t="s">
        <v>647</v>
      </c>
      <c r="M2930" s="148" t="str">
        <f t="shared" si="45"/>
        <v>CAIXA REFERENCIAL ATRIBUÍDO SÃO PAULO ASSENTAMENTO DE POSTE DE CONCRETO COM COMPRIMENTO NOMINAL DE 9 M, CARGA NOMINAL DE 1000 DAN, ENGASTAMENTO BASE CONCRETADA COM 1 M DE CONCRETO E 0,5 M DE SOLO (NÃO INCLUI FORNECIMENTO). AF_11/2019 POSTE DE CONCRETO INSTALACAO ELETRICA/ELETRIFICACAO E ILUMINACAO EXTERNA</v>
      </c>
    </row>
    <row r="2931" spans="1:13" ht="15">
      <c r="A2931" s="149" t="s">
        <v>4039</v>
      </c>
      <c r="B2931" s="149" t="s">
        <v>4040</v>
      </c>
      <c r="C2931" s="149" t="s">
        <v>4631</v>
      </c>
      <c r="D2931" s="149" t="s">
        <v>4632</v>
      </c>
      <c r="E2931" s="150" t="s">
        <v>643</v>
      </c>
      <c r="F2931" s="149" t="s">
        <v>643</v>
      </c>
      <c r="G2931" s="149">
        <v>100604</v>
      </c>
      <c r="H2931" s="149" t="s">
        <v>10913</v>
      </c>
      <c r="I2931" s="149" t="s">
        <v>759</v>
      </c>
      <c r="J2931" s="149" t="s">
        <v>726</v>
      </c>
      <c r="K2931" s="150" t="s">
        <v>10914</v>
      </c>
      <c r="L2931" s="149" t="s">
        <v>647</v>
      </c>
      <c r="M2931" s="148" t="str">
        <f t="shared" si="45"/>
        <v>CAIXA REFERENCIAL ATRIBUÍDO SÃO PAULO ASSENTAMENTO DE POSTE DE CONCRETO COM COMPRIMENTO NOMINAL DE 10 M, CARGA NOMINAL DE 300 DAN, ENGASTAMENTO BASE CONCRETADA COM 1 M DE CONCRETO E 0,6 M DE SOLO (NÃO INCLUI FORNECIMENTO). AF_11/2019 POSTE DE CONCRETO INSTALACAO ELETRICA/ELETRIFICACAO E ILUMINACAO EXTERNA</v>
      </c>
    </row>
    <row r="2932" spans="1:13" ht="15">
      <c r="A2932" s="149" t="s">
        <v>4039</v>
      </c>
      <c r="B2932" s="149" t="s">
        <v>4040</v>
      </c>
      <c r="C2932" s="149" t="s">
        <v>4631</v>
      </c>
      <c r="D2932" s="149" t="s">
        <v>4632</v>
      </c>
      <c r="E2932" s="150" t="s">
        <v>643</v>
      </c>
      <c r="F2932" s="149" t="s">
        <v>643</v>
      </c>
      <c r="G2932" s="149">
        <v>100605</v>
      </c>
      <c r="H2932" s="149" t="s">
        <v>10915</v>
      </c>
      <c r="I2932" s="149" t="s">
        <v>759</v>
      </c>
      <c r="J2932" s="149" t="s">
        <v>726</v>
      </c>
      <c r="K2932" s="150" t="s">
        <v>10916</v>
      </c>
      <c r="L2932" s="149" t="s">
        <v>647</v>
      </c>
      <c r="M2932" s="148" t="str">
        <f t="shared" si="45"/>
        <v>CAIXA REFERENCIAL ATRIBUÍDO SÃO PAULO ASSENTAMENTO DE POSTE DE CONCRETO COM COMPRIMENTO NOMINAL DE 10 M, CARGA NOMINAL DE 600 DAN, ENGASTAMENTO BASE CONCRETADA COM 1 M DE CONCRETO E 0,6 M DE SOLO (NÃO INCLUI FORNECIMENTO). AF_11/2019 POSTE DE CONCRETO INSTALACAO ELETRICA/ELETRIFICACAO E ILUMINACAO EXTERNA</v>
      </c>
    </row>
    <row r="2933" spans="1:13" ht="15">
      <c r="A2933" s="149" t="s">
        <v>4039</v>
      </c>
      <c r="B2933" s="149" t="s">
        <v>4040</v>
      </c>
      <c r="C2933" s="149" t="s">
        <v>4631</v>
      </c>
      <c r="D2933" s="149" t="s">
        <v>4632</v>
      </c>
      <c r="E2933" s="150" t="s">
        <v>643</v>
      </c>
      <c r="F2933" s="149" t="s">
        <v>643</v>
      </c>
      <c r="G2933" s="149">
        <v>100606</v>
      </c>
      <c r="H2933" s="149" t="s">
        <v>10917</v>
      </c>
      <c r="I2933" s="149" t="s">
        <v>759</v>
      </c>
      <c r="J2933" s="149" t="s">
        <v>726</v>
      </c>
      <c r="K2933" s="150" t="s">
        <v>10918</v>
      </c>
      <c r="L2933" s="149" t="s">
        <v>647</v>
      </c>
      <c r="M2933" s="148" t="str">
        <f t="shared" si="45"/>
        <v>CAIXA REFERENCIAL ATRIBUÍDO SÃO PAULO ASSENTAMENTO DE POSTE DE CONCRETO COM COMPRIMENTO NOMINAL DE 10 M, CARGA NOMINAL DE 1000 DAN, ENGASTAMENTO BASE CONCRETADA COM 1 M DE CONCRETO E 0,6 M DE SOLO (NÃO INCLUI FORNECIMENTO). AF_11/2019 POSTE DE CONCRETO INSTALACAO ELETRICA/ELETRIFICACAO E ILUMINACAO EXTERNA</v>
      </c>
    </row>
    <row r="2934" spans="1:13" ht="15">
      <c r="A2934" s="149" t="s">
        <v>4039</v>
      </c>
      <c r="B2934" s="149" t="s">
        <v>4040</v>
      </c>
      <c r="C2934" s="149" t="s">
        <v>4631</v>
      </c>
      <c r="D2934" s="149" t="s">
        <v>4632</v>
      </c>
      <c r="E2934" s="150" t="s">
        <v>643</v>
      </c>
      <c r="F2934" s="149" t="s">
        <v>643</v>
      </c>
      <c r="G2934" s="149">
        <v>100607</v>
      </c>
      <c r="H2934" s="149" t="s">
        <v>10919</v>
      </c>
      <c r="I2934" s="149" t="s">
        <v>759</v>
      </c>
      <c r="J2934" s="149" t="s">
        <v>726</v>
      </c>
      <c r="K2934" s="150" t="s">
        <v>10920</v>
      </c>
      <c r="L2934" s="149" t="s">
        <v>647</v>
      </c>
      <c r="M2934" s="148" t="str">
        <f t="shared" si="45"/>
        <v>CAIXA REFERENCIAL ATRIBUÍDO SÃO PAULO ASSENTAMENTO DE POSTE DE CONCRETO COM COMPRIMENTO NOMINAL DE 10,5 M, CARGA NOMINAL DE 300 DAN, ENGASTAMENTO BASE CONCRETADA COM 1 M DE CONCRETO E 0,65 M DE SOLO (NÃO INCLUI FORNECIMENTO). AF_11/2019 POSTE DE CONCRETO INSTALACAO ELETRICA/ELETRIFICACAO E ILUMINACAO EXTERNA</v>
      </c>
    </row>
    <row r="2935" spans="1:13" ht="15">
      <c r="A2935" s="149" t="s">
        <v>4039</v>
      </c>
      <c r="B2935" s="149" t="s">
        <v>4040</v>
      </c>
      <c r="C2935" s="149" t="s">
        <v>4631</v>
      </c>
      <c r="D2935" s="149" t="s">
        <v>4632</v>
      </c>
      <c r="E2935" s="150" t="s">
        <v>643</v>
      </c>
      <c r="F2935" s="149" t="s">
        <v>643</v>
      </c>
      <c r="G2935" s="149">
        <v>100608</v>
      </c>
      <c r="H2935" s="149" t="s">
        <v>10921</v>
      </c>
      <c r="I2935" s="149" t="s">
        <v>759</v>
      </c>
      <c r="J2935" s="149" t="s">
        <v>726</v>
      </c>
      <c r="K2935" s="150" t="s">
        <v>10922</v>
      </c>
      <c r="L2935" s="149" t="s">
        <v>647</v>
      </c>
      <c r="M2935" s="148" t="str">
        <f t="shared" si="45"/>
        <v>CAIXA REFERENCIAL ATRIBUÍDO SÃO PAULO ASSENTAMENTO DE POSTE DE CONCRETO COM COMPRIMENTO NOMINAL DE 10,5 M, CARGA NOMINAL DE 600 DAN, ENGASTAMENTO BASE CONCRETADA COM 1 M DE CONCRETO E 0,65 M DE SOLO (NÃO INCLUI FORNECIMENTO). AF_11/2019 POSTE DE CONCRETO INSTALACAO ELETRICA/ELETRIFICACAO E ILUMINACAO EXTERNA</v>
      </c>
    </row>
    <row r="2936" spans="1:13" ht="15">
      <c r="A2936" s="149" t="s">
        <v>4039</v>
      </c>
      <c r="B2936" s="149" t="s">
        <v>4040</v>
      </c>
      <c r="C2936" s="149" t="s">
        <v>4631</v>
      </c>
      <c r="D2936" s="149" t="s">
        <v>4632</v>
      </c>
      <c r="E2936" s="150" t="s">
        <v>643</v>
      </c>
      <c r="F2936" s="149" t="s">
        <v>643</v>
      </c>
      <c r="G2936" s="149">
        <v>100609</v>
      </c>
      <c r="H2936" s="149" t="s">
        <v>10923</v>
      </c>
      <c r="I2936" s="149" t="s">
        <v>759</v>
      </c>
      <c r="J2936" s="149" t="s">
        <v>726</v>
      </c>
      <c r="K2936" s="150" t="s">
        <v>10924</v>
      </c>
      <c r="L2936" s="149" t="s">
        <v>647</v>
      </c>
      <c r="M2936" s="148" t="str">
        <f t="shared" si="45"/>
        <v>CAIXA REFERENCIAL ATRIBUÍDO SÃO PAULO ASSENTAMENTO DE POSTE DE CONCRETO COM COMPRIMENTO NOMINAL DE 10,5 M, CARGA NOMINAL DE 1000 DAN, ENGASTAMENTO BASE CONCRETADA COM 1 M DE CONCRETO E 0,65 M DE SOLO (NÃO INCLUI FORNECIMENTO). AF_11/2019 POSTE DE CONCRETO INSTALACAO ELETRICA/ELETRIFICACAO E ILUMINACAO EXTERNA</v>
      </c>
    </row>
    <row r="2937" spans="1:13" ht="15">
      <c r="A2937" s="149" t="s">
        <v>4039</v>
      </c>
      <c r="B2937" s="149" t="s">
        <v>4040</v>
      </c>
      <c r="C2937" s="149" t="s">
        <v>4631</v>
      </c>
      <c r="D2937" s="149" t="s">
        <v>4632</v>
      </c>
      <c r="E2937" s="150" t="s">
        <v>643</v>
      </c>
      <c r="F2937" s="149" t="s">
        <v>643</v>
      </c>
      <c r="G2937" s="149">
        <v>100610</v>
      </c>
      <c r="H2937" s="149" t="s">
        <v>10925</v>
      </c>
      <c r="I2937" s="149" t="s">
        <v>759</v>
      </c>
      <c r="J2937" s="149" t="s">
        <v>726</v>
      </c>
      <c r="K2937" s="150" t="s">
        <v>10926</v>
      </c>
      <c r="L2937" s="149" t="s">
        <v>647</v>
      </c>
      <c r="M2937" s="148" t="str">
        <f t="shared" si="45"/>
        <v>CAIXA REFERENCIAL ATRIBUÍDO SÃO PAULO ASSENTAMENTO DE POSTE DE CONCRETO COM COMPRIMENTO NOMINAL DE 11 M, CARGA NOMINAL DE 300 DAN, ENGASTAMENTO BASE CONCRETADA COM 1 M DE CONCRETO E 0,7 M DE SOLO (NÃO INCLUI FORNECIMENTO). AF_11/2019 POSTE DE CONCRETO INSTALACAO ELETRICA/ELETRIFICACAO E ILUMINACAO EXTERNA</v>
      </c>
    </row>
    <row r="2938" spans="1:13" ht="15">
      <c r="A2938" s="149" t="s">
        <v>4039</v>
      </c>
      <c r="B2938" s="149" t="s">
        <v>4040</v>
      </c>
      <c r="C2938" s="149" t="s">
        <v>4631</v>
      </c>
      <c r="D2938" s="149" t="s">
        <v>4632</v>
      </c>
      <c r="E2938" s="150" t="s">
        <v>643</v>
      </c>
      <c r="F2938" s="149" t="s">
        <v>643</v>
      </c>
      <c r="G2938" s="149">
        <v>100611</v>
      </c>
      <c r="H2938" s="149" t="s">
        <v>10927</v>
      </c>
      <c r="I2938" s="149" t="s">
        <v>759</v>
      </c>
      <c r="J2938" s="149" t="s">
        <v>726</v>
      </c>
      <c r="K2938" s="150" t="s">
        <v>10928</v>
      </c>
      <c r="L2938" s="149" t="s">
        <v>647</v>
      </c>
      <c r="M2938" s="148" t="str">
        <f t="shared" si="45"/>
        <v>CAIXA REFERENCIAL ATRIBUÍDO SÃO PAULO ASSENTAMENTO DE POSTE DE CONCRETO COM COMPRIMENTO NOMINAL DE 11 M, CARGA NOMINAL DE 400 DAN, ENGASTAMENTO BASE CONCRETADA COM 1 M DE CONCRETO E 0,7 M DE SOLO (NÃO INCLUI FORNECIMENTO). AF_11/2019 POSTE DE CONCRETO INSTALACAO ELETRICA/ELETRIFICACAO E ILUMINACAO EXTERNA</v>
      </c>
    </row>
    <row r="2939" spans="1:13" ht="15">
      <c r="A2939" s="149" t="s">
        <v>4039</v>
      </c>
      <c r="B2939" s="149" t="s">
        <v>4040</v>
      </c>
      <c r="C2939" s="149" t="s">
        <v>4631</v>
      </c>
      <c r="D2939" s="149" t="s">
        <v>4632</v>
      </c>
      <c r="E2939" s="150" t="s">
        <v>643</v>
      </c>
      <c r="F2939" s="149" t="s">
        <v>643</v>
      </c>
      <c r="G2939" s="149">
        <v>100612</v>
      </c>
      <c r="H2939" s="149" t="s">
        <v>10929</v>
      </c>
      <c r="I2939" s="149" t="s">
        <v>759</v>
      </c>
      <c r="J2939" s="149" t="s">
        <v>726</v>
      </c>
      <c r="K2939" s="150" t="s">
        <v>10930</v>
      </c>
      <c r="L2939" s="149" t="s">
        <v>647</v>
      </c>
      <c r="M2939" s="148" t="str">
        <f t="shared" si="45"/>
        <v>CAIXA REFERENCIAL ATRIBUÍDO SÃO PAULO ASSENTAMENTO DE POSTE DE CONCRETO COM COMPRIMENTO NOMINAL DE 11 M, CARGA NOMINAL DE 600 DAN, ENGASTAMENTO BASE CONCRETADA COM 1 M DE CONCRETO E 0,7 M DE SOLO (NÃO INCLUI FORNECIMENTO). AF_11/2019 POSTE DE CONCRETO INSTALACAO ELETRICA/ELETRIFICACAO E ILUMINACAO EXTERNA</v>
      </c>
    </row>
    <row r="2940" spans="1:13" ht="15">
      <c r="A2940" s="149" t="s">
        <v>4039</v>
      </c>
      <c r="B2940" s="149" t="s">
        <v>4040</v>
      </c>
      <c r="C2940" s="149" t="s">
        <v>4631</v>
      </c>
      <c r="D2940" s="149" t="s">
        <v>4632</v>
      </c>
      <c r="E2940" s="150" t="s">
        <v>643</v>
      </c>
      <c r="F2940" s="149" t="s">
        <v>643</v>
      </c>
      <c r="G2940" s="149">
        <v>100613</v>
      </c>
      <c r="H2940" s="149" t="s">
        <v>10931</v>
      </c>
      <c r="I2940" s="149" t="s">
        <v>759</v>
      </c>
      <c r="J2940" s="149" t="s">
        <v>726</v>
      </c>
      <c r="K2940" s="150" t="s">
        <v>10932</v>
      </c>
      <c r="L2940" s="149" t="s">
        <v>647</v>
      </c>
      <c r="M2940" s="148" t="str">
        <f t="shared" si="45"/>
        <v>CAIXA REFERENCIAL ATRIBUÍDO SÃO PAULO ASSENTAMENTO DE POSTE DE CONCRETO COM COMPRIMENTO NOMINAL DE 11 M, CARGA NOMINAL DE 1000 DAN, ENGASTAMENTO BASE CONCRETADA COM 1 M DE CONCRETO E 0,7 M DE SOLO (NÃO INCLUI FORNECIMENTO). AF_11/2019 POSTE DE CONCRETO INSTALACAO ELETRICA/ELETRIFICACAO E ILUMINACAO EXTERNA</v>
      </c>
    </row>
    <row r="2941" spans="1:13" ht="15">
      <c r="A2941" s="149" t="s">
        <v>4039</v>
      </c>
      <c r="B2941" s="149" t="s">
        <v>4040</v>
      </c>
      <c r="C2941" s="149" t="s">
        <v>4631</v>
      </c>
      <c r="D2941" s="149" t="s">
        <v>4632</v>
      </c>
      <c r="E2941" s="150" t="s">
        <v>643</v>
      </c>
      <c r="F2941" s="149" t="s">
        <v>643</v>
      </c>
      <c r="G2941" s="151">
        <v>100614</v>
      </c>
      <c r="H2941" s="149" t="s">
        <v>10933</v>
      </c>
      <c r="I2941" s="149" t="s">
        <v>759</v>
      </c>
      <c r="J2941" s="149" t="s">
        <v>726</v>
      </c>
      <c r="K2941" s="150" t="s">
        <v>10934</v>
      </c>
      <c r="L2941" s="149" t="s">
        <v>647</v>
      </c>
      <c r="M2941" s="148" t="str">
        <f t="shared" si="45"/>
        <v>CAIXA REFERENCIAL ATRIBUÍDO SÃO PAULO ASSENTAMENTO DE POSTE DE CONCRETO COM COMPRIMENTO NOMINAL DE 12 M, CARGA NOMINAL DE 400 DAN, ENGASTAMENTO BASE CONCRETADA COM 1 M DE CONCRETO E 0,8 M DE SOLO (NÃO INCLUI FORNECIMENTO). AF_11/2019 POSTE DE CONCRETO INSTALACAO ELETRICA/ELETRIFICACAO E ILUMINACAO EXTERNA</v>
      </c>
    </row>
    <row r="2942" spans="1:13" ht="15">
      <c r="A2942" s="149" t="s">
        <v>4039</v>
      </c>
      <c r="B2942" s="149" t="s">
        <v>4040</v>
      </c>
      <c r="C2942" s="149" t="s">
        <v>4631</v>
      </c>
      <c r="D2942" s="149" t="s">
        <v>4632</v>
      </c>
      <c r="E2942" s="150" t="s">
        <v>643</v>
      </c>
      <c r="F2942" s="149" t="s">
        <v>643</v>
      </c>
      <c r="G2942" s="151">
        <v>100615</v>
      </c>
      <c r="H2942" s="149" t="s">
        <v>10935</v>
      </c>
      <c r="I2942" s="149" t="s">
        <v>759</v>
      </c>
      <c r="J2942" s="149" t="s">
        <v>726</v>
      </c>
      <c r="K2942" s="150" t="s">
        <v>10936</v>
      </c>
      <c r="L2942" s="149" t="s">
        <v>647</v>
      </c>
      <c r="M2942" s="148" t="str">
        <f t="shared" si="45"/>
        <v>CAIXA REFERENCIAL ATRIBUÍDO SÃO PAULO ASSENTAMENTO DE POSTE DE CONCRETO COM COMPRIMENTO NOMINAL DE 12 M, CARGA NOMINAL DE 600 DAN, ENGASTAMENTO BASE CONCRETADA COM 1 M DE CONCRETO E 0,8 M DE SOLO (NÃO INCLUI FORNECIMENTO). AF_11/2019 POSTE DE CONCRETO INSTALACAO ELETRICA/ELETRIFICACAO E ILUMINACAO EXTERNA</v>
      </c>
    </row>
    <row r="2943" spans="1:13" ht="15">
      <c r="A2943" s="149" t="s">
        <v>4039</v>
      </c>
      <c r="B2943" s="149" t="s">
        <v>4040</v>
      </c>
      <c r="C2943" s="149" t="s">
        <v>4631</v>
      </c>
      <c r="D2943" s="149" t="s">
        <v>4632</v>
      </c>
      <c r="E2943" s="150" t="s">
        <v>643</v>
      </c>
      <c r="F2943" s="149" t="s">
        <v>643</v>
      </c>
      <c r="G2943" s="151">
        <v>100616</v>
      </c>
      <c r="H2943" s="149" t="s">
        <v>10937</v>
      </c>
      <c r="I2943" s="149" t="s">
        <v>759</v>
      </c>
      <c r="J2943" s="149" t="s">
        <v>726</v>
      </c>
      <c r="K2943" s="150" t="s">
        <v>10938</v>
      </c>
      <c r="L2943" s="149" t="s">
        <v>647</v>
      </c>
      <c r="M2943" s="148" t="str">
        <f t="shared" si="45"/>
        <v>CAIXA REFERENCIAL ATRIBUÍDO SÃO PAULO ASSENTAMENTO DE POSTE DE CONCRETO COM COMPRIMENTO NOMINAL DE 12 M, CARGA NOMINAL DE 1000 DAN, ENGASTAMENTO BASE CONCRETADA COM 1 M DE CONCRETO E 0,8 M DE SOLO (NÃO INCLUI FORNECIMENTO). AF_11/2019 POSTE DE CONCRETO INSTALACAO ELETRICA/ELETRIFICACAO E ILUMINACAO EXTERNA</v>
      </c>
    </row>
    <row r="2944" spans="1:13" ht="15">
      <c r="A2944" s="149" t="s">
        <v>4039</v>
      </c>
      <c r="B2944" s="149" t="s">
        <v>4040</v>
      </c>
      <c r="C2944" s="149" t="s">
        <v>4631</v>
      </c>
      <c r="D2944" s="149" t="s">
        <v>4632</v>
      </c>
      <c r="E2944" s="150" t="s">
        <v>643</v>
      </c>
      <c r="F2944" s="149" t="s">
        <v>643</v>
      </c>
      <c r="G2944" s="151">
        <v>100617</v>
      </c>
      <c r="H2944" s="149" t="s">
        <v>10939</v>
      </c>
      <c r="I2944" s="149" t="s">
        <v>759</v>
      </c>
      <c r="J2944" s="149" t="s">
        <v>726</v>
      </c>
      <c r="K2944" s="150" t="s">
        <v>10940</v>
      </c>
      <c r="L2944" s="149" t="s">
        <v>647</v>
      </c>
      <c r="M2944" s="148" t="str">
        <f t="shared" si="45"/>
        <v>CAIXA REFERENCIAL ATRIBUÍDO SÃO PAULO ASSENTAMENTO DE POSTE DE CONCRETO COM COMPRIMENTO NOMINAL DE 13 M, CARGA NOMINAL DE 600 DAN, ENGASTAMENTO BASE CONCRETADA COM 1 M DE CONCRETO E 0,9 M DE SOLO (NÃO INCLUI FORNECIMENTO). AF_11/2019 POSTE DE CONCRETO INSTALACAO ELETRICA/ELETRIFICACAO E ILUMINACAO EXTERNA</v>
      </c>
    </row>
    <row r="2945" spans="1:13" ht="15">
      <c r="A2945" s="149" t="s">
        <v>4039</v>
      </c>
      <c r="B2945" s="149" t="s">
        <v>4040</v>
      </c>
      <c r="C2945" s="149" t="s">
        <v>4631</v>
      </c>
      <c r="D2945" s="149" t="s">
        <v>4632</v>
      </c>
      <c r="E2945" s="150" t="s">
        <v>643</v>
      </c>
      <c r="F2945" s="149" t="s">
        <v>643</v>
      </c>
      <c r="G2945" s="151">
        <v>100618</v>
      </c>
      <c r="H2945" s="149" t="s">
        <v>10941</v>
      </c>
      <c r="I2945" s="149" t="s">
        <v>759</v>
      </c>
      <c r="J2945" s="149" t="s">
        <v>726</v>
      </c>
      <c r="K2945" s="150" t="s">
        <v>10942</v>
      </c>
      <c r="L2945" s="149" t="s">
        <v>647</v>
      </c>
      <c r="M2945" s="148" t="str">
        <f t="shared" si="45"/>
        <v>CAIXA REFERENCIAL ATRIBUÍDO SÃO PAULO ASSENTAMENTO DE POSTE DE CONCRETO COM COMPRIMENTO NOMINAL DE 13 M, CARGA NOMINAL DE 1000 DAN, ENGASTAMENTO BASE CONCRETADA COM 1 M DE CONCRETO E 0,9 M DE SOLO - SOMENTE INSTALAÇÃO, SEM FORNECIMENTO. AF_11/2019 POSTE DE CONCRETO INSTALACAO ELETRICA/ELETRIFICACAO E ILUMINACAO EXTERNA</v>
      </c>
    </row>
    <row r="2946" spans="1:13" ht="15">
      <c r="A2946" s="149" t="s">
        <v>4039</v>
      </c>
      <c r="B2946" s="149" t="s">
        <v>4040</v>
      </c>
      <c r="C2946" s="149" t="s">
        <v>4633</v>
      </c>
      <c r="D2946" s="149" t="s">
        <v>4634</v>
      </c>
      <c r="E2946" s="150" t="s">
        <v>643</v>
      </c>
      <c r="F2946" s="149" t="s">
        <v>643</v>
      </c>
      <c r="G2946" s="151">
        <v>100619</v>
      </c>
      <c r="H2946" s="149" t="s">
        <v>10943</v>
      </c>
      <c r="I2946" s="149" t="s">
        <v>759</v>
      </c>
      <c r="J2946" s="149" t="s">
        <v>726</v>
      </c>
      <c r="K2946" s="150" t="s">
        <v>10944</v>
      </c>
      <c r="L2946" s="149" t="s">
        <v>647</v>
      </c>
      <c r="M2946" s="148" t="str">
        <f t="shared" si="45"/>
        <v>CAIXA REFERENCIAL ATRIBUÍDO SÃO PAULO POSTE DECORATIVO PARA JARDIM EM AÇO TUBULAR, H = *2,5* M, SEM LUMINÁRIA - FORNECIMENTO E INSTALAÇÃO. AF_11/2019 POSTE METALICO INSTALACAO ELETRICA/ELETRIFICACAO E ILUMINACAO EXTERNA</v>
      </c>
    </row>
    <row r="2947" spans="1:13" ht="15">
      <c r="A2947" s="149" t="s">
        <v>4039</v>
      </c>
      <c r="B2947" s="149" t="s">
        <v>4040</v>
      </c>
      <c r="C2947" s="149" t="s">
        <v>4633</v>
      </c>
      <c r="D2947" s="149" t="s">
        <v>4634</v>
      </c>
      <c r="E2947" s="150" t="s">
        <v>643</v>
      </c>
      <c r="F2947" s="149" t="s">
        <v>643</v>
      </c>
      <c r="G2947" s="151">
        <v>100620</v>
      </c>
      <c r="H2947" s="149" t="s">
        <v>10945</v>
      </c>
      <c r="I2947" s="149" t="s">
        <v>759</v>
      </c>
      <c r="J2947" s="149" t="s">
        <v>726</v>
      </c>
      <c r="K2947" s="150" t="s">
        <v>10946</v>
      </c>
      <c r="L2947" s="149" t="s">
        <v>647</v>
      </c>
      <c r="M2947" s="148" t="str">
        <f t="shared" si="45"/>
        <v>CAIXA REFERENCIAL ATRIBUÍDO SÃO PAULO POSTE DE AÇO CONICO CONTÍNUO CURVO SIMPLES, FLANGEADO, H=9M, INCLUSIVE LUMINÁRIA, SEM LÂMPADA - FORNECIMENTO E INSTALACAO. AF_11/2019 POSTE METALICO INSTALACAO ELETRICA/ELETRIFICACAO E ILUMINACAO EXTERNA</v>
      </c>
    </row>
    <row r="2948" spans="1:13" ht="15">
      <c r="A2948" s="149" t="s">
        <v>4039</v>
      </c>
      <c r="B2948" s="149" t="s">
        <v>4040</v>
      </c>
      <c r="C2948" s="149" t="s">
        <v>4633</v>
      </c>
      <c r="D2948" s="149" t="s">
        <v>4634</v>
      </c>
      <c r="E2948" s="150" t="s">
        <v>643</v>
      </c>
      <c r="F2948" s="149" t="s">
        <v>643</v>
      </c>
      <c r="G2948" s="151">
        <v>100621</v>
      </c>
      <c r="H2948" s="149" t="s">
        <v>10947</v>
      </c>
      <c r="I2948" s="149" t="s">
        <v>759</v>
      </c>
      <c r="J2948" s="149" t="s">
        <v>726</v>
      </c>
      <c r="K2948" s="150" t="s">
        <v>10948</v>
      </c>
      <c r="L2948" s="149" t="s">
        <v>647</v>
      </c>
      <c r="M2948" s="148" t="str">
        <f t="shared" si="45"/>
        <v>CAIXA REFERENCIAL ATRIBUÍDO SÃO PAULO POSTE DE AÇO CONICO CONTÍNUO CURVO DUPLO, FLANGEADO, H=9M, INCLUSIVE LUMINÁRIAS, SEM LÂMPADAS - FORNECIMENTO E INSTALACAO. AF_11/2019 POSTE METALICO INSTALACAO ELETRICA/ELETRIFICACAO E ILUMINACAO EXTERNA</v>
      </c>
    </row>
    <row r="2949" spans="1:13" ht="15">
      <c r="A2949" s="149" t="s">
        <v>4039</v>
      </c>
      <c r="B2949" s="149" t="s">
        <v>4040</v>
      </c>
      <c r="C2949" s="149" t="s">
        <v>4633</v>
      </c>
      <c r="D2949" s="149" t="s">
        <v>4634</v>
      </c>
      <c r="E2949" s="150" t="s">
        <v>643</v>
      </c>
      <c r="F2949" s="149" t="s">
        <v>643</v>
      </c>
      <c r="G2949" s="151">
        <v>100622</v>
      </c>
      <c r="H2949" s="149" t="s">
        <v>10949</v>
      </c>
      <c r="I2949" s="149" t="s">
        <v>759</v>
      </c>
      <c r="J2949" s="149" t="s">
        <v>726</v>
      </c>
      <c r="K2949" s="150" t="s">
        <v>10950</v>
      </c>
      <c r="L2949" s="149" t="s">
        <v>647</v>
      </c>
      <c r="M2949" s="148" t="str">
        <f t="shared" si="45"/>
        <v>CAIXA REFERENCIAL ATRIBUÍDO SÃO PAULO POSTE DE AÇO CONICO CONTÍNUO CURVO SIMPLES, ENGASTADO, H=9M, INCLUSIVE LUMINÁRIA, SEM LÂMPADA - FORNECIMENTO E INSTALACAO. AF_11/2019 POSTE METALICO INSTALACAO ELETRICA/ELETRIFICACAO E ILUMINACAO EXTERNA</v>
      </c>
    </row>
    <row r="2950" spans="1:13" ht="15">
      <c r="A2950" s="149" t="s">
        <v>4039</v>
      </c>
      <c r="B2950" s="149" t="s">
        <v>4040</v>
      </c>
      <c r="C2950" s="149" t="s">
        <v>4633</v>
      </c>
      <c r="D2950" s="149" t="s">
        <v>4634</v>
      </c>
      <c r="E2950" s="150" t="s">
        <v>643</v>
      </c>
      <c r="F2950" s="149" t="s">
        <v>643</v>
      </c>
      <c r="G2950" s="151">
        <v>100623</v>
      </c>
      <c r="H2950" s="149" t="s">
        <v>10951</v>
      </c>
      <c r="I2950" s="149" t="s">
        <v>759</v>
      </c>
      <c r="J2950" s="149" t="s">
        <v>726</v>
      </c>
      <c r="K2950" s="150" t="s">
        <v>10952</v>
      </c>
      <c r="L2950" s="149" t="s">
        <v>647</v>
      </c>
      <c r="M2950" s="148" t="str">
        <f t="shared" si="45"/>
        <v>CAIXA REFERENCIAL ATRIBUÍDO SÃO PAULO POSTE DE AÇO CONICO CONTÍNUO CURVO DUPLO, ENGASTADO, H=9M, INCLUSIVE LUMINÁRIAS, SEM LÂMPADAS - FORNECIMENTO E INSTALACAO. AF_11/2019 POSTE METALICO INSTALACAO ELETRICA/ELETRIFICACAO E ILUMINACAO EXTERNA</v>
      </c>
    </row>
    <row r="2951" spans="1:13" ht="15">
      <c r="A2951" s="149" t="s">
        <v>4039</v>
      </c>
      <c r="B2951" s="149" t="s">
        <v>4040</v>
      </c>
      <c r="C2951" s="149" t="s">
        <v>4635</v>
      </c>
      <c r="D2951" s="149" t="s">
        <v>4636</v>
      </c>
      <c r="E2951" s="150" t="s">
        <v>643</v>
      </c>
      <c r="F2951" s="149" t="s">
        <v>643</v>
      </c>
      <c r="G2951" s="151">
        <v>72281</v>
      </c>
      <c r="H2951" s="149" t="s">
        <v>4637</v>
      </c>
      <c r="I2951" s="149" t="s">
        <v>759</v>
      </c>
      <c r="J2951" s="149" t="s">
        <v>726</v>
      </c>
      <c r="K2951" s="150" t="s">
        <v>10953</v>
      </c>
      <c r="L2951" s="149" t="s">
        <v>647</v>
      </c>
      <c r="M2951" s="148" t="str">
        <f t="shared" ref="M2951:M3014" si="46">CONCATENATE(L2951," ",J2951," ",H2951," ",C2951," ",A2951)</f>
        <v>CAIXA REFERENCIAL ATRIBUÍDO SÃO PAULO REATOR PARA LAMPADA VAPOR DE MERCURIO USO EXTERNO 220V/400W LUMINARIA EXTERNA INSTALACAO ELETRICA/ELETRIFICACAO E ILUMINACAO EXTERNA</v>
      </c>
    </row>
    <row r="2952" spans="1:13" ht="15">
      <c r="A2952" s="149" t="s">
        <v>4039</v>
      </c>
      <c r="B2952" s="149" t="s">
        <v>4040</v>
      </c>
      <c r="C2952" s="149" t="s">
        <v>4635</v>
      </c>
      <c r="D2952" s="149" t="s">
        <v>4636</v>
      </c>
      <c r="E2952" s="150" t="s">
        <v>643</v>
      </c>
      <c r="F2952" s="149" t="s">
        <v>643</v>
      </c>
      <c r="G2952" s="151">
        <v>72282</v>
      </c>
      <c r="H2952" s="149" t="s">
        <v>4638</v>
      </c>
      <c r="I2952" s="149" t="s">
        <v>759</v>
      </c>
      <c r="J2952" s="149" t="s">
        <v>726</v>
      </c>
      <c r="K2952" s="150" t="s">
        <v>10954</v>
      </c>
      <c r="L2952" s="149" t="s">
        <v>647</v>
      </c>
      <c r="M2952" s="148" t="str">
        <f t="shared" si="46"/>
        <v>CAIXA REFERENCIAL ATRIBUÍDO SÃO PAULO REATOR PARA LAMPADA VAPOR DE SODIO ALTA PRESSAO - 220V/250W - USO EXTERNO LUMINARIA EXTERNA INSTALACAO ELETRICA/ELETRIFICACAO E ILUMINACAO EXTERNA</v>
      </c>
    </row>
    <row r="2953" spans="1:13" ht="15">
      <c r="A2953" s="149" t="s">
        <v>4039</v>
      </c>
      <c r="B2953" s="149" t="s">
        <v>4040</v>
      </c>
      <c r="C2953" s="149" t="s">
        <v>4635</v>
      </c>
      <c r="D2953" s="149" t="s">
        <v>4636</v>
      </c>
      <c r="E2953" s="150">
        <v>73831</v>
      </c>
      <c r="F2953" s="149" t="s">
        <v>4639</v>
      </c>
      <c r="G2953" s="151" t="s">
        <v>4640</v>
      </c>
      <c r="H2953" s="149" t="s">
        <v>4641</v>
      </c>
      <c r="I2953" s="149" t="s">
        <v>759</v>
      </c>
      <c r="J2953" s="149" t="s">
        <v>1046</v>
      </c>
      <c r="K2953" s="150" t="s">
        <v>10955</v>
      </c>
      <c r="L2953" s="149" t="s">
        <v>647</v>
      </c>
      <c r="M2953" s="148" t="str">
        <f t="shared" si="46"/>
        <v>CAIXA REFERENCIAL COLETADO LAMPADA DE VAPOR DE MERCURIO DE 250W - FORNECIMENTO E INSTALACAO LUMINARIA EXTERNA INSTALACAO ELETRICA/ELETRIFICACAO E ILUMINACAO EXTERNA</v>
      </c>
    </row>
    <row r="2954" spans="1:13" ht="15">
      <c r="A2954" s="149" t="s">
        <v>4039</v>
      </c>
      <c r="B2954" s="149" t="s">
        <v>4040</v>
      </c>
      <c r="C2954" s="149" t="s">
        <v>4635</v>
      </c>
      <c r="D2954" s="149" t="s">
        <v>4636</v>
      </c>
      <c r="E2954" s="150">
        <v>73831</v>
      </c>
      <c r="F2954" s="149" t="s">
        <v>4639</v>
      </c>
      <c r="G2954" s="151" t="s">
        <v>4642</v>
      </c>
      <c r="H2954" s="149" t="s">
        <v>4643</v>
      </c>
      <c r="I2954" s="149" t="s">
        <v>759</v>
      </c>
      <c r="J2954" s="149" t="s">
        <v>646</v>
      </c>
      <c r="K2954" s="150" t="s">
        <v>10956</v>
      </c>
      <c r="L2954" s="149" t="s">
        <v>647</v>
      </c>
      <c r="M2954" s="148" t="str">
        <f t="shared" si="46"/>
        <v>CAIXA REFERENCIAL COEFICIENTE DE REPRESENTATIVIDADE LAMPADA DE VAPOR DE MERCURIO DE 400W/250V - FORNECIMENTO E INSTALACAO LUMINARIA EXTERNA INSTALACAO ELETRICA/ELETRIFICACAO E ILUMINACAO EXTERNA</v>
      </c>
    </row>
    <row r="2955" spans="1:13" ht="15">
      <c r="A2955" s="149" t="s">
        <v>4039</v>
      </c>
      <c r="B2955" s="149" t="s">
        <v>4040</v>
      </c>
      <c r="C2955" s="149" t="s">
        <v>4635</v>
      </c>
      <c r="D2955" s="149" t="s">
        <v>4636</v>
      </c>
      <c r="E2955" s="150">
        <v>73831</v>
      </c>
      <c r="F2955" s="149" t="s">
        <v>4639</v>
      </c>
      <c r="G2955" s="151" t="s">
        <v>4644</v>
      </c>
      <c r="H2955" s="149" t="s">
        <v>4645</v>
      </c>
      <c r="I2955" s="149" t="s">
        <v>759</v>
      </c>
      <c r="J2955" s="149" t="s">
        <v>646</v>
      </c>
      <c r="K2955" s="150" t="s">
        <v>4962</v>
      </c>
      <c r="L2955" s="149" t="s">
        <v>647</v>
      </c>
      <c r="M2955" s="148" t="str">
        <f t="shared" si="46"/>
        <v>CAIXA REFERENCIAL COEFICIENTE DE REPRESENTATIVIDADE LAMPADA MISTA DE 160W - FORNECIMENTO E INSTALACAO LUMINARIA EXTERNA INSTALACAO ELETRICA/ELETRIFICACAO E ILUMINACAO EXTERNA</v>
      </c>
    </row>
    <row r="2956" spans="1:13" ht="15">
      <c r="A2956" s="149" t="s">
        <v>4039</v>
      </c>
      <c r="B2956" s="149" t="s">
        <v>4040</v>
      </c>
      <c r="C2956" s="149" t="s">
        <v>4635</v>
      </c>
      <c r="D2956" s="149" t="s">
        <v>4636</v>
      </c>
      <c r="E2956" s="150">
        <v>73831</v>
      </c>
      <c r="F2956" s="149" t="s">
        <v>4639</v>
      </c>
      <c r="G2956" s="149" t="s">
        <v>4646</v>
      </c>
      <c r="H2956" s="149" t="s">
        <v>4647</v>
      </c>
      <c r="I2956" s="149" t="s">
        <v>759</v>
      </c>
      <c r="J2956" s="149" t="s">
        <v>646</v>
      </c>
      <c r="K2956" s="150" t="s">
        <v>7810</v>
      </c>
      <c r="L2956" s="149" t="s">
        <v>647</v>
      </c>
      <c r="M2956" s="148" t="str">
        <f t="shared" si="46"/>
        <v>CAIXA REFERENCIAL COEFICIENTE DE REPRESENTATIVIDADE LAMPADA MISTA DE 250W - FORNECIMENTO E INSTALACAO LUMINARIA EXTERNA INSTALACAO ELETRICA/ELETRIFICACAO E ILUMINACAO EXTERNA</v>
      </c>
    </row>
    <row r="2957" spans="1:13" ht="15">
      <c r="A2957" s="149" t="s">
        <v>4039</v>
      </c>
      <c r="B2957" s="149" t="s">
        <v>4040</v>
      </c>
      <c r="C2957" s="149" t="s">
        <v>4635</v>
      </c>
      <c r="D2957" s="149" t="s">
        <v>4636</v>
      </c>
      <c r="E2957" s="150">
        <v>73831</v>
      </c>
      <c r="F2957" s="149" t="s">
        <v>4639</v>
      </c>
      <c r="G2957" s="149" t="s">
        <v>4648</v>
      </c>
      <c r="H2957" s="149" t="s">
        <v>4649</v>
      </c>
      <c r="I2957" s="149" t="s">
        <v>759</v>
      </c>
      <c r="J2957" s="149" t="s">
        <v>646</v>
      </c>
      <c r="K2957" s="150" t="s">
        <v>10957</v>
      </c>
      <c r="L2957" s="149" t="s">
        <v>647</v>
      </c>
      <c r="M2957" s="148" t="str">
        <f t="shared" si="46"/>
        <v>CAIXA REFERENCIAL COEFICIENTE DE REPRESENTATIVIDADE LAMPADA MISTA DE 500W - FORNECIMENTO E INSTALACAO LUMINARIA EXTERNA INSTALACAO ELETRICA/ELETRIFICACAO E ILUMINACAO EXTERNA</v>
      </c>
    </row>
    <row r="2958" spans="1:13" ht="15">
      <c r="A2958" s="149" t="s">
        <v>4039</v>
      </c>
      <c r="B2958" s="149" t="s">
        <v>4040</v>
      </c>
      <c r="C2958" s="149" t="s">
        <v>4635</v>
      </c>
      <c r="D2958" s="149" t="s">
        <v>4636</v>
      </c>
      <c r="E2958" s="150">
        <v>73831</v>
      </c>
      <c r="F2958" s="149" t="s">
        <v>4639</v>
      </c>
      <c r="G2958" s="149" t="s">
        <v>4650</v>
      </c>
      <c r="H2958" s="149" t="s">
        <v>4651</v>
      </c>
      <c r="I2958" s="149" t="s">
        <v>759</v>
      </c>
      <c r="J2958" s="149" t="s">
        <v>646</v>
      </c>
      <c r="K2958" s="150" t="s">
        <v>5754</v>
      </c>
      <c r="L2958" s="149" t="s">
        <v>647</v>
      </c>
      <c r="M2958" s="148" t="str">
        <f t="shared" si="46"/>
        <v>CAIXA REFERENCIAL COEFICIENTE DE REPRESENTATIVIDADE LAMPADA DE VAPOR DE SODIO DE 150WX220V - FORNECIMENTO E INSTALACAO LUMINARIA EXTERNA INSTALACAO ELETRICA/ELETRIFICACAO E ILUMINACAO EXTERNA</v>
      </c>
    </row>
    <row r="2959" spans="1:13" ht="15">
      <c r="A2959" s="149" t="s">
        <v>4039</v>
      </c>
      <c r="B2959" s="149" t="s">
        <v>4040</v>
      </c>
      <c r="C2959" s="149" t="s">
        <v>4635</v>
      </c>
      <c r="D2959" s="149" t="s">
        <v>4636</v>
      </c>
      <c r="E2959" s="150">
        <v>73831</v>
      </c>
      <c r="F2959" s="149" t="s">
        <v>4639</v>
      </c>
      <c r="G2959" s="149" t="s">
        <v>4652</v>
      </c>
      <c r="H2959" s="149" t="s">
        <v>4653</v>
      </c>
      <c r="I2959" s="149" t="s">
        <v>759</v>
      </c>
      <c r="J2959" s="149" t="s">
        <v>646</v>
      </c>
      <c r="K2959" s="150" t="s">
        <v>10958</v>
      </c>
      <c r="L2959" s="149" t="s">
        <v>647</v>
      </c>
      <c r="M2959" s="148" t="str">
        <f t="shared" si="46"/>
        <v>CAIXA REFERENCIAL COEFICIENTE DE REPRESENTATIVIDADE LAMPADA DE VAPOR DE SODIO DE 250WX220V - FORNECIMENTO E INSTALACAO LUMINARIA EXTERNA INSTALACAO ELETRICA/ELETRIFICACAO E ILUMINACAO EXTERNA</v>
      </c>
    </row>
    <row r="2960" spans="1:13" ht="15">
      <c r="A2960" s="149" t="s">
        <v>4039</v>
      </c>
      <c r="B2960" s="149" t="s">
        <v>4040</v>
      </c>
      <c r="C2960" s="149" t="s">
        <v>4635</v>
      </c>
      <c r="D2960" s="149" t="s">
        <v>4636</v>
      </c>
      <c r="E2960" s="150">
        <v>73831</v>
      </c>
      <c r="F2960" s="149" t="s">
        <v>4639</v>
      </c>
      <c r="G2960" s="149" t="s">
        <v>4654</v>
      </c>
      <c r="H2960" s="149" t="s">
        <v>4655</v>
      </c>
      <c r="I2960" s="149" t="s">
        <v>759</v>
      </c>
      <c r="J2960" s="149" t="s">
        <v>646</v>
      </c>
      <c r="K2960" s="150" t="s">
        <v>10959</v>
      </c>
      <c r="L2960" s="149" t="s">
        <v>647</v>
      </c>
      <c r="M2960" s="148" t="str">
        <f t="shared" si="46"/>
        <v>CAIXA REFERENCIAL COEFICIENTE DE REPRESENTATIVIDADE LAMPADA DE VAPOR DE SODIO DE 400WX220V - FORNECIMENTO E INSTALACAO LUMINARIA EXTERNA INSTALACAO ELETRICA/ELETRIFICACAO E ILUMINACAO EXTERNA</v>
      </c>
    </row>
    <row r="2961" spans="1:13" ht="15">
      <c r="A2961" s="149" t="s">
        <v>4039</v>
      </c>
      <c r="B2961" s="149" t="s">
        <v>4040</v>
      </c>
      <c r="C2961" s="149" t="s">
        <v>4635</v>
      </c>
      <c r="D2961" s="149" t="s">
        <v>4636</v>
      </c>
      <c r="E2961" s="150">
        <v>74231</v>
      </c>
      <c r="F2961" s="149" t="s">
        <v>4656</v>
      </c>
      <c r="G2961" s="149" t="s">
        <v>4657</v>
      </c>
      <c r="H2961" s="149" t="s">
        <v>4658</v>
      </c>
      <c r="I2961" s="149" t="s">
        <v>759</v>
      </c>
      <c r="J2961" s="149" t="s">
        <v>726</v>
      </c>
      <c r="K2961" s="150" t="s">
        <v>10960</v>
      </c>
      <c r="L2961" s="149" t="s">
        <v>647</v>
      </c>
      <c r="M2961" s="148" t="str">
        <f t="shared" si="46"/>
        <v>CAIXA REFERENCIAL ATRIBUÍDO SÃO PAULO LUMINARIA ABERTA PARA ILUMINACAO PUBLICA, PARA LAMPADA A VAPOR DE MERCURIO ATE 400W E MISTA ATE 500W, COM BRACO EM TUBO DE ACO GALV D=50MM PROJ HOR=2.500MM E PROJ VERT= 2.200MM, FORNECIMENTO E INSTALACAO LUMINARIA EXTERNA INSTALACAO ELETRICA/ELETRIFICACAO E ILUMINACAO EXTERNA</v>
      </c>
    </row>
    <row r="2962" spans="1:13" ht="15">
      <c r="A2962" s="149" t="s">
        <v>4039</v>
      </c>
      <c r="B2962" s="149" t="s">
        <v>4040</v>
      </c>
      <c r="C2962" s="149" t="s">
        <v>4635</v>
      </c>
      <c r="D2962" s="149" t="s">
        <v>4636</v>
      </c>
      <c r="E2962" s="150">
        <v>74246</v>
      </c>
      <c r="F2962" s="149" t="s">
        <v>4659</v>
      </c>
      <c r="G2962" s="149" t="s">
        <v>4660</v>
      </c>
      <c r="H2962" s="149" t="s">
        <v>4661</v>
      </c>
      <c r="I2962" s="149" t="s">
        <v>759</v>
      </c>
      <c r="J2962" s="149" t="s">
        <v>726</v>
      </c>
      <c r="K2962" s="150" t="s">
        <v>10961</v>
      </c>
      <c r="L2962" s="149" t="s">
        <v>647</v>
      </c>
      <c r="M2962" s="148" t="str">
        <f t="shared" si="46"/>
        <v>CAIXA REFERENCIAL ATRIBUÍDO SÃO PAULO REFLETOR RETANGULAR FECHADO COM LAMPADA VAPOR METALICO 400 W LUMINARIA EXTERNA INSTALACAO ELETRICA/ELETRIFICACAO E ILUMINACAO EXTERNA</v>
      </c>
    </row>
    <row r="2963" spans="1:13" ht="15">
      <c r="A2963" s="149" t="s">
        <v>4039</v>
      </c>
      <c r="B2963" s="149" t="s">
        <v>4040</v>
      </c>
      <c r="C2963" s="149" t="s">
        <v>4635</v>
      </c>
      <c r="D2963" s="149" t="s">
        <v>4636</v>
      </c>
      <c r="E2963" s="150" t="s">
        <v>643</v>
      </c>
      <c r="F2963" s="149" t="s">
        <v>643</v>
      </c>
      <c r="G2963" s="149">
        <v>83399</v>
      </c>
      <c r="H2963" s="149" t="s">
        <v>4662</v>
      </c>
      <c r="I2963" s="149" t="s">
        <v>759</v>
      </c>
      <c r="J2963" s="149" t="s">
        <v>726</v>
      </c>
      <c r="K2963" s="150" t="s">
        <v>4601</v>
      </c>
      <c r="L2963" s="149" t="s">
        <v>647</v>
      </c>
      <c r="M2963" s="148" t="str">
        <f t="shared" si="46"/>
        <v>CAIXA REFERENCIAL ATRIBUÍDO SÃO PAULO RELE FOTOELETRICO P/ COMANDO DE ILUMINACAO EXTERNA 220V/1000W - FORNECIMENTO E INSTALACAO LUMINARIA EXTERNA INSTALACAO ELETRICA/ELETRIFICACAO E ILUMINACAO EXTERNA</v>
      </c>
    </row>
    <row r="2964" spans="1:13" ht="15">
      <c r="A2964" s="149" t="s">
        <v>4039</v>
      </c>
      <c r="B2964" s="149" t="s">
        <v>4040</v>
      </c>
      <c r="C2964" s="149" t="s">
        <v>4635</v>
      </c>
      <c r="D2964" s="149" t="s">
        <v>4636</v>
      </c>
      <c r="E2964" s="150" t="s">
        <v>643</v>
      </c>
      <c r="F2964" s="149" t="s">
        <v>643</v>
      </c>
      <c r="G2964" s="149">
        <v>83400</v>
      </c>
      <c r="H2964" s="149" t="s">
        <v>4663</v>
      </c>
      <c r="I2964" s="149" t="s">
        <v>759</v>
      </c>
      <c r="J2964" s="149" t="s">
        <v>726</v>
      </c>
      <c r="K2964" s="150" t="s">
        <v>10962</v>
      </c>
      <c r="L2964" s="149" t="s">
        <v>647</v>
      </c>
      <c r="M2964" s="148" t="str">
        <f t="shared" si="46"/>
        <v>CAIXA REFERENCIAL ATRIBUÍDO SÃO PAULO BRACO P/ ILUMINACAO DE RUAS EM TUBO ACO GALV 1" COMP = 1,20M E INCLINACAO 25GRAUS EM RELACAO AO PLANO VERTICAL P/ FIXACAO EM POSTE OU PAREDE - FORNECIMENTO E INSTALACAO LUMINARIA EXTERNA INSTALACAO ELETRICA/ELETRIFICACAO E ILUMINACAO EXTERNA</v>
      </c>
    </row>
    <row r="2965" spans="1:13" ht="15">
      <c r="A2965" s="149" t="s">
        <v>4039</v>
      </c>
      <c r="B2965" s="149" t="s">
        <v>4040</v>
      </c>
      <c r="C2965" s="149" t="s">
        <v>4635</v>
      </c>
      <c r="D2965" s="149" t="s">
        <v>4636</v>
      </c>
      <c r="E2965" s="150" t="s">
        <v>643</v>
      </c>
      <c r="F2965" s="149" t="s">
        <v>643</v>
      </c>
      <c r="G2965" s="149">
        <v>83401</v>
      </c>
      <c r="H2965" s="149" t="s">
        <v>4664</v>
      </c>
      <c r="I2965" s="149" t="s">
        <v>759</v>
      </c>
      <c r="J2965" s="149" t="s">
        <v>726</v>
      </c>
      <c r="K2965" s="150" t="s">
        <v>10962</v>
      </c>
      <c r="L2965" s="149" t="s">
        <v>647</v>
      </c>
      <c r="M2965" s="148" t="str">
        <f t="shared" si="46"/>
        <v>CAIXA REFERENCIAL ATRIBUÍDO SÃO PAULO BRACO P/ LUMINARIA PUBLICA 1 X 1,50 M, EM TUBO ACO GALV 3/4, P/ FIXACAO EM POSTE OU PAREDE - FORNECIMENTO E INSTALACAO LUMINARIA EXTERNA INSTALACAO ELETRICA/ELETRIFICACAO E ILUMINACAO EXTERNA</v>
      </c>
    </row>
    <row r="2966" spans="1:13" ht="15">
      <c r="A2966" s="149" t="s">
        <v>4039</v>
      </c>
      <c r="B2966" s="149" t="s">
        <v>4040</v>
      </c>
      <c r="C2966" s="149" t="s">
        <v>4635</v>
      </c>
      <c r="D2966" s="149" t="s">
        <v>4636</v>
      </c>
      <c r="E2966" s="150" t="s">
        <v>643</v>
      </c>
      <c r="F2966" s="149" t="s">
        <v>643</v>
      </c>
      <c r="G2966" s="151">
        <v>83402</v>
      </c>
      <c r="H2966" s="149" t="s">
        <v>4665</v>
      </c>
      <c r="I2966" s="149" t="s">
        <v>759</v>
      </c>
      <c r="J2966" s="149" t="s">
        <v>726</v>
      </c>
      <c r="K2966" s="150" t="s">
        <v>10963</v>
      </c>
      <c r="L2966" s="149" t="s">
        <v>647</v>
      </c>
      <c r="M2966" s="148" t="str">
        <f t="shared" si="46"/>
        <v>CAIXA REFERENCIAL ATRIBUÍDO SÃO PAULO ABRACADEIRA DE FIXACAO DE BRACOS DE LUMINARIAS DE 4" - FORNECIMENTO E INSTALACAO LUMINARIA EXTERNA INSTALACAO ELETRICA/ELETRIFICACAO E ILUMINACAO EXTERNA</v>
      </c>
    </row>
    <row r="2967" spans="1:13" ht="15">
      <c r="A2967" s="149" t="s">
        <v>4039</v>
      </c>
      <c r="B2967" s="149" t="s">
        <v>4040</v>
      </c>
      <c r="C2967" s="149" t="s">
        <v>4635</v>
      </c>
      <c r="D2967" s="149" t="s">
        <v>4636</v>
      </c>
      <c r="E2967" s="150" t="s">
        <v>643</v>
      </c>
      <c r="F2967" s="149" t="s">
        <v>643</v>
      </c>
      <c r="G2967" s="151">
        <v>83475</v>
      </c>
      <c r="H2967" s="149" t="s">
        <v>4666</v>
      </c>
      <c r="I2967" s="149" t="s">
        <v>759</v>
      </c>
      <c r="J2967" s="149" t="s">
        <v>726</v>
      </c>
      <c r="K2967" s="150" t="s">
        <v>10964</v>
      </c>
      <c r="L2967" s="149" t="s">
        <v>647</v>
      </c>
      <c r="M2967" s="148" t="str">
        <f t="shared" si="46"/>
        <v>CAIXA REFERENCIAL ATRIBUÍDO SÃO PAULO LUMINARIA FECHADA PARA ILUMINACAO PUBLICA COM REATOR DE PARTIDA RAPIDA COM LAMPADA A VAPOR DE MERCURIO 250W - FORNECIMENTO E INSTALACAO LUMINARIA EXTERNA INSTALACAO ELETRICA/ELETRIFICACAO E ILUMINACAO EXTERNA</v>
      </c>
    </row>
    <row r="2968" spans="1:13" ht="15">
      <c r="A2968" s="149" t="s">
        <v>4039</v>
      </c>
      <c r="B2968" s="149" t="s">
        <v>4040</v>
      </c>
      <c r="C2968" s="149" t="s">
        <v>4635</v>
      </c>
      <c r="D2968" s="149" t="s">
        <v>4636</v>
      </c>
      <c r="E2968" s="150" t="s">
        <v>643</v>
      </c>
      <c r="F2968" s="149" t="s">
        <v>643</v>
      </c>
      <c r="G2968" s="151">
        <v>83478</v>
      </c>
      <c r="H2968" s="149" t="s">
        <v>4667</v>
      </c>
      <c r="I2968" s="149" t="s">
        <v>759</v>
      </c>
      <c r="J2968" s="149" t="s">
        <v>726</v>
      </c>
      <c r="K2968" s="150" t="s">
        <v>10965</v>
      </c>
      <c r="L2968" s="149" t="s">
        <v>647</v>
      </c>
      <c r="M2968" s="148" t="str">
        <f t="shared" si="46"/>
        <v>CAIXA REFERENCIAL ATRIBUÍDO SÃO PAULO LUMINARIA FECHADA PARA ILUMINACAO PUBLICA - LAMPADAS DE 250/500W - FORNECIMENTO E INSTALACAO (EXCLUINDO LAMPADAS) LUMINARIA EXTERNA INSTALACAO ELETRICA/ELETRIFICACAO E ILUMINACAO EXTERNA</v>
      </c>
    </row>
    <row r="2969" spans="1:13" ht="15">
      <c r="A2969" s="149" t="s">
        <v>4039</v>
      </c>
      <c r="B2969" s="149" t="s">
        <v>4040</v>
      </c>
      <c r="C2969" s="149" t="s">
        <v>4635</v>
      </c>
      <c r="D2969" s="149" t="s">
        <v>4636</v>
      </c>
      <c r="E2969" s="150" t="s">
        <v>643</v>
      </c>
      <c r="F2969" s="149" t="s">
        <v>643</v>
      </c>
      <c r="G2969" s="151">
        <v>83479</v>
      </c>
      <c r="H2969" s="149" t="s">
        <v>4668</v>
      </c>
      <c r="I2969" s="149" t="s">
        <v>759</v>
      </c>
      <c r="J2969" s="149" t="s">
        <v>726</v>
      </c>
      <c r="K2969" s="150" t="s">
        <v>10966</v>
      </c>
      <c r="L2969" s="149" t="s">
        <v>647</v>
      </c>
      <c r="M2969" s="148" t="str">
        <f t="shared" si="46"/>
        <v>CAIXA REFERENCIAL ATRIBUÍDO SÃO PAULO LUMINARIA ESTANQUE - PROTECAO CONTRA AGUA, POEIRA OU IMPACTOS - TIPO AQUATIC PIAL OU EQUIVALENTE LUMINARIA EXTERNA INSTALACAO ELETRICA/ELETRIFICACAO E ILUMINACAO EXTERNA</v>
      </c>
    </row>
    <row r="2970" spans="1:13" ht="15">
      <c r="A2970" s="149" t="s">
        <v>4039</v>
      </c>
      <c r="B2970" s="149" t="s">
        <v>4040</v>
      </c>
      <c r="C2970" s="149" t="s">
        <v>4635</v>
      </c>
      <c r="D2970" s="149" t="s">
        <v>4636</v>
      </c>
      <c r="E2970" s="150" t="s">
        <v>643</v>
      </c>
      <c r="F2970" s="149" t="s">
        <v>643</v>
      </c>
      <c r="G2970" s="151">
        <v>83480</v>
      </c>
      <c r="H2970" s="149" t="s">
        <v>4669</v>
      </c>
      <c r="I2970" s="149" t="s">
        <v>759</v>
      </c>
      <c r="J2970" s="149" t="s">
        <v>726</v>
      </c>
      <c r="K2970" s="150" t="s">
        <v>10967</v>
      </c>
      <c r="L2970" s="149" t="s">
        <v>647</v>
      </c>
      <c r="M2970" s="148" t="str">
        <f t="shared" si="46"/>
        <v>CAIXA REFERENCIAL ATRIBUÍDO SÃO PAULO REATOR PARA LAMPADA VAPOR DE MERCURIO 125W  USO EXTERNO LUMINARIA EXTERNA INSTALACAO ELETRICA/ELETRIFICACAO E ILUMINACAO EXTERNA</v>
      </c>
    </row>
    <row r="2971" spans="1:13" ht="15">
      <c r="A2971" s="149" t="s">
        <v>4039</v>
      </c>
      <c r="B2971" s="149" t="s">
        <v>4040</v>
      </c>
      <c r="C2971" s="149" t="s">
        <v>4635</v>
      </c>
      <c r="D2971" s="149" t="s">
        <v>4636</v>
      </c>
      <c r="E2971" s="150" t="s">
        <v>643</v>
      </c>
      <c r="F2971" s="149" t="s">
        <v>643</v>
      </c>
      <c r="G2971" s="151">
        <v>83481</v>
      </c>
      <c r="H2971" s="149" t="s">
        <v>4670</v>
      </c>
      <c r="I2971" s="149" t="s">
        <v>759</v>
      </c>
      <c r="J2971" s="149" t="s">
        <v>726</v>
      </c>
      <c r="K2971" s="150" t="s">
        <v>10968</v>
      </c>
      <c r="L2971" s="149" t="s">
        <v>647</v>
      </c>
      <c r="M2971" s="148" t="str">
        <f t="shared" si="46"/>
        <v>CAIXA REFERENCIAL ATRIBUÍDO SÃO PAULO REATOR PARA LAMPADA VAPOR DE MERCURIO 250W USO EXTERNO LUMINARIA EXTERNA INSTALACAO ELETRICA/ELETRIFICACAO E ILUMINACAO EXTERNA</v>
      </c>
    </row>
    <row r="2972" spans="1:13" ht="15">
      <c r="A2972" s="149" t="s">
        <v>4039</v>
      </c>
      <c r="B2972" s="149" t="s">
        <v>4040</v>
      </c>
      <c r="C2972" s="149" t="s">
        <v>4635</v>
      </c>
      <c r="D2972" s="149" t="s">
        <v>4636</v>
      </c>
      <c r="E2972" s="150" t="s">
        <v>643</v>
      </c>
      <c r="F2972" s="149" t="s">
        <v>643</v>
      </c>
      <c r="G2972" s="151">
        <v>97600</v>
      </c>
      <c r="H2972" s="149" t="s">
        <v>4671</v>
      </c>
      <c r="I2972" s="149" t="s">
        <v>759</v>
      </c>
      <c r="J2972" s="149" t="s">
        <v>726</v>
      </c>
      <c r="K2972" s="150" t="s">
        <v>10969</v>
      </c>
      <c r="L2972" s="149" t="s">
        <v>647</v>
      </c>
      <c r="M2972" s="148" t="str">
        <f t="shared" si="46"/>
        <v>CAIXA REFERENCIAL ATRIBUÍDO SÃO PAULO REFLETOR EM ALUMÍNIO COM SUPORTE E ALÇA, LÂMPADA 125 W - FORNECIMENTO E INSTALAÇÃO. AF_11/2017 LUMINARIA EXTERNA INSTALACAO ELETRICA/ELETRIFICACAO E ILUMINACAO EXTERNA</v>
      </c>
    </row>
    <row r="2973" spans="1:13" ht="15">
      <c r="A2973" s="149" t="s">
        <v>4039</v>
      </c>
      <c r="B2973" s="149" t="s">
        <v>4040</v>
      </c>
      <c r="C2973" s="149" t="s">
        <v>4635</v>
      </c>
      <c r="D2973" s="149" t="s">
        <v>4636</v>
      </c>
      <c r="E2973" s="150" t="s">
        <v>643</v>
      </c>
      <c r="F2973" s="149" t="s">
        <v>643</v>
      </c>
      <c r="G2973" s="151">
        <v>97601</v>
      </c>
      <c r="H2973" s="149" t="s">
        <v>4672</v>
      </c>
      <c r="I2973" s="149" t="s">
        <v>759</v>
      </c>
      <c r="J2973" s="149" t="s">
        <v>726</v>
      </c>
      <c r="K2973" s="150" t="s">
        <v>10970</v>
      </c>
      <c r="L2973" s="149" t="s">
        <v>647</v>
      </c>
      <c r="M2973" s="148" t="str">
        <f t="shared" si="46"/>
        <v>CAIXA REFERENCIAL ATRIBUÍDO SÃO PAULO REFLETOR EM ALUMÍNIO COM SUPORTE E ALÇA, LÂMPADA 250 W - FORNECIMENTO E INSTALAÇÃO. AF_11/2017 LUMINARIA EXTERNA INSTALACAO ELETRICA/ELETRIFICACAO E ILUMINACAO EXTERNA</v>
      </c>
    </row>
    <row r="2974" spans="1:13" ht="15">
      <c r="A2974" s="149" t="s">
        <v>4039</v>
      </c>
      <c r="B2974" s="149" t="s">
        <v>4040</v>
      </c>
      <c r="C2974" s="149" t="s">
        <v>4635</v>
      </c>
      <c r="D2974" s="149" t="s">
        <v>4636</v>
      </c>
      <c r="E2974" s="150" t="s">
        <v>643</v>
      </c>
      <c r="F2974" s="149" t="s">
        <v>643</v>
      </c>
      <c r="G2974" s="151">
        <v>97605</v>
      </c>
      <c r="H2974" s="149" t="s">
        <v>4673</v>
      </c>
      <c r="I2974" s="149" t="s">
        <v>759</v>
      </c>
      <c r="J2974" s="149" t="s">
        <v>726</v>
      </c>
      <c r="K2974" s="150" t="s">
        <v>10971</v>
      </c>
      <c r="L2974" s="149" t="s">
        <v>647</v>
      </c>
      <c r="M2974" s="148" t="str">
        <f t="shared" si="46"/>
        <v>CAIXA REFERENCIAL ATRIBUÍDO SÃO PAULO LUMINÁRIA ARANDELA TIPO MEIA-LUA, PARA 1 LÂMPADA LED - FORNECIMENTO E INSTALAÇÃO. AF_11/2017 LUMINARIA EXTERNA INSTALACAO ELETRICA/ELETRIFICACAO E ILUMINACAO EXTERNA</v>
      </c>
    </row>
    <row r="2975" spans="1:13" ht="15">
      <c r="A2975" s="149" t="s">
        <v>4039</v>
      </c>
      <c r="B2975" s="149" t="s">
        <v>4040</v>
      </c>
      <c r="C2975" s="149" t="s">
        <v>4635</v>
      </c>
      <c r="D2975" s="149" t="s">
        <v>4636</v>
      </c>
      <c r="E2975" s="150" t="s">
        <v>643</v>
      </c>
      <c r="F2975" s="149" t="s">
        <v>643</v>
      </c>
      <c r="G2975" s="151">
        <v>97606</v>
      </c>
      <c r="H2975" s="149" t="s">
        <v>4674</v>
      </c>
      <c r="I2975" s="149" t="s">
        <v>759</v>
      </c>
      <c r="J2975" s="149" t="s">
        <v>726</v>
      </c>
      <c r="K2975" s="150" t="s">
        <v>10972</v>
      </c>
      <c r="L2975" s="149" t="s">
        <v>647</v>
      </c>
      <c r="M2975" s="148" t="str">
        <f t="shared" si="46"/>
        <v>CAIXA REFERENCIAL ATRIBUÍDO SÃO PAULO LUMINÁRIA ARANDELA TIPO MEIA-LUA, PARA 1 LÂMPADA DE 15 W - FORNECIMENTO E INSTALAÇÃO. AF_11/2017 LUMINARIA EXTERNA INSTALACAO ELETRICA/ELETRIFICACAO E ILUMINACAO EXTERNA</v>
      </c>
    </row>
    <row r="2976" spans="1:13" ht="15">
      <c r="A2976" s="149" t="s">
        <v>4039</v>
      </c>
      <c r="B2976" s="149" t="s">
        <v>4040</v>
      </c>
      <c r="C2976" s="149" t="s">
        <v>4635</v>
      </c>
      <c r="D2976" s="149" t="s">
        <v>4636</v>
      </c>
      <c r="E2976" s="150" t="s">
        <v>643</v>
      </c>
      <c r="F2976" s="149" t="s">
        <v>643</v>
      </c>
      <c r="G2976" s="151">
        <v>97607</v>
      </c>
      <c r="H2976" s="149" t="s">
        <v>4675</v>
      </c>
      <c r="I2976" s="149" t="s">
        <v>759</v>
      </c>
      <c r="J2976" s="149" t="s">
        <v>726</v>
      </c>
      <c r="K2976" s="150" t="s">
        <v>10973</v>
      </c>
      <c r="L2976" s="149" t="s">
        <v>647</v>
      </c>
      <c r="M2976" s="148" t="str">
        <f t="shared" si="46"/>
        <v>CAIXA REFERENCIAL ATRIBUÍDO SÃO PAULO LUMINÁRIA ARANDELA TIPO TARTARUGA PARA 1 LÂMPADA LED - FORNECIMENTO E INSTALAÇÃO. AF_11/2017 LUMINARIA EXTERNA INSTALACAO ELETRICA/ELETRIFICACAO E ILUMINACAO EXTERNA</v>
      </c>
    </row>
    <row r="2977" spans="1:13" ht="15">
      <c r="A2977" s="149" t="s">
        <v>4039</v>
      </c>
      <c r="B2977" s="149" t="s">
        <v>4040</v>
      </c>
      <c r="C2977" s="149" t="s">
        <v>4635</v>
      </c>
      <c r="D2977" s="149" t="s">
        <v>4636</v>
      </c>
      <c r="E2977" s="150" t="s">
        <v>643</v>
      </c>
      <c r="F2977" s="149" t="s">
        <v>643</v>
      </c>
      <c r="G2977" s="151">
        <v>97608</v>
      </c>
      <c r="H2977" s="149" t="s">
        <v>4676</v>
      </c>
      <c r="I2977" s="149" t="s">
        <v>759</v>
      </c>
      <c r="J2977" s="149" t="s">
        <v>726</v>
      </c>
      <c r="K2977" s="150" t="s">
        <v>10974</v>
      </c>
      <c r="L2977" s="149" t="s">
        <v>647</v>
      </c>
      <c r="M2977" s="148" t="str">
        <f t="shared" si="46"/>
        <v>CAIXA REFERENCIAL ATRIBUÍDO SÃO PAULO LUMINÁRIA ARANDELA TIPO TARTARUGA, COM GRADE, PARA 1 LÂMPADA DE 15 W - FORNECIMENTO E INSTALAÇÃO. AF_11/2017 LUMINARIA EXTERNA INSTALACAO ELETRICA/ELETRIFICACAO E ILUMINACAO EXTERNA</v>
      </c>
    </row>
    <row r="2978" spans="1:13" ht="15">
      <c r="A2978" s="149" t="s">
        <v>4039</v>
      </c>
      <c r="B2978" s="149" t="s">
        <v>4040</v>
      </c>
      <c r="C2978" s="149" t="s">
        <v>4678</v>
      </c>
      <c r="D2978" s="149" t="s">
        <v>4679</v>
      </c>
      <c r="E2978" s="150">
        <v>73857</v>
      </c>
      <c r="F2978" s="149" t="s">
        <v>4680</v>
      </c>
      <c r="G2978" s="151" t="s">
        <v>4681</v>
      </c>
      <c r="H2978" s="149" t="s">
        <v>4682</v>
      </c>
      <c r="I2978" s="149" t="s">
        <v>759</v>
      </c>
      <c r="J2978" s="149" t="s">
        <v>726</v>
      </c>
      <c r="K2978" s="150" t="s">
        <v>10975</v>
      </c>
      <c r="L2978" s="149" t="s">
        <v>647</v>
      </c>
      <c r="M2978" s="148" t="str">
        <f t="shared" si="46"/>
        <v>CAIXA REFERENCIAL ATRIBUÍDO SÃO PAULO TRANSFORMADOR DISTRIBUICAO  75KVA TRIFASICO 60HZ CLASSE 15KV IMERSO EM ÓLEO MINERAL FORNECIMENTO E INSTALACAO TRANSFORMADORES INSTALACAO ELETRICA/ELETRIFICACAO E ILUMINACAO EXTERNA</v>
      </c>
    </row>
    <row r="2979" spans="1:13" ht="15">
      <c r="A2979" s="149" t="s">
        <v>4039</v>
      </c>
      <c r="B2979" s="149" t="s">
        <v>4040</v>
      </c>
      <c r="C2979" s="149" t="s">
        <v>4678</v>
      </c>
      <c r="D2979" s="149" t="s">
        <v>4679</v>
      </c>
      <c r="E2979" s="150">
        <v>73857</v>
      </c>
      <c r="F2979" s="149" t="s">
        <v>4680</v>
      </c>
      <c r="G2979" s="151" t="s">
        <v>4683</v>
      </c>
      <c r="H2979" s="149" t="s">
        <v>4684</v>
      </c>
      <c r="I2979" s="149" t="s">
        <v>759</v>
      </c>
      <c r="J2979" s="149" t="s">
        <v>726</v>
      </c>
      <c r="K2979" s="150" t="s">
        <v>10976</v>
      </c>
      <c r="L2979" s="149" t="s">
        <v>647</v>
      </c>
      <c r="M2979" s="148" t="str">
        <f t="shared" si="46"/>
        <v>CAIXA REFERENCIAL ATRIBUÍDO SÃO PAULO TRANSFORMADOR DISTRIBUICAO  112,5KVA TRIFASICO 60HZ CLASSE 15KV IMERSO EM ÓLEO MINERAL FORNECIMENTO E INSTALACAO TRANSFORMADORES INSTALACAO ELETRICA/ELETRIFICACAO E ILUMINACAO EXTERNA</v>
      </c>
    </row>
    <row r="2980" spans="1:13" ht="15">
      <c r="A2980" s="149" t="s">
        <v>4039</v>
      </c>
      <c r="B2980" s="149" t="s">
        <v>4040</v>
      </c>
      <c r="C2980" s="149" t="s">
        <v>4678</v>
      </c>
      <c r="D2980" s="149" t="s">
        <v>4679</v>
      </c>
      <c r="E2980" s="150">
        <v>73857</v>
      </c>
      <c r="F2980" s="149" t="s">
        <v>4680</v>
      </c>
      <c r="G2980" s="151" t="s">
        <v>4685</v>
      </c>
      <c r="H2980" s="149" t="s">
        <v>4686</v>
      </c>
      <c r="I2980" s="149" t="s">
        <v>759</v>
      </c>
      <c r="J2980" s="149" t="s">
        <v>726</v>
      </c>
      <c r="K2980" s="150" t="s">
        <v>10977</v>
      </c>
      <c r="L2980" s="149" t="s">
        <v>647</v>
      </c>
      <c r="M2980" s="148" t="str">
        <f t="shared" si="46"/>
        <v>CAIXA REFERENCIAL ATRIBUÍDO SÃO PAULO TRANSFORMADOR DISTRIBUICAO  150KVA TRIFASICO 60HZ CLASSE 15KV IMERSO EM ÓLEO MINERAL FORNECIMENTO E INSTALACAO TRANSFORMADORES INSTALACAO ELETRICA/ELETRIFICACAO E ILUMINACAO EXTERNA</v>
      </c>
    </row>
    <row r="2981" spans="1:13" ht="15">
      <c r="A2981" s="149" t="s">
        <v>4039</v>
      </c>
      <c r="B2981" s="149" t="s">
        <v>4040</v>
      </c>
      <c r="C2981" s="149" t="s">
        <v>4678</v>
      </c>
      <c r="D2981" s="149" t="s">
        <v>4679</v>
      </c>
      <c r="E2981" s="150">
        <v>73857</v>
      </c>
      <c r="F2981" s="149" t="s">
        <v>4680</v>
      </c>
      <c r="G2981" s="151" t="s">
        <v>4687</v>
      </c>
      <c r="H2981" s="149" t="s">
        <v>4688</v>
      </c>
      <c r="I2981" s="149" t="s">
        <v>759</v>
      </c>
      <c r="J2981" s="149" t="s">
        <v>726</v>
      </c>
      <c r="K2981" s="150" t="s">
        <v>10978</v>
      </c>
      <c r="L2981" s="149" t="s">
        <v>647</v>
      </c>
      <c r="M2981" s="148" t="str">
        <f t="shared" si="46"/>
        <v>CAIXA REFERENCIAL ATRIBUÍDO SÃO PAULO TRANSFORMADOR DISTRIBUICAO  225KVA TRIFASICO 60HZ CLASSE 15KV IMERSO EM ÓLEO MINERAL FORNECIMENTO E INSTALACAO TRANSFORMADORES INSTALACAO ELETRICA/ELETRIFICACAO E ILUMINACAO EXTERNA</v>
      </c>
    </row>
    <row r="2982" spans="1:13" ht="15">
      <c r="A2982" s="149" t="s">
        <v>4039</v>
      </c>
      <c r="B2982" s="149" t="s">
        <v>4040</v>
      </c>
      <c r="C2982" s="149" t="s">
        <v>4678</v>
      </c>
      <c r="D2982" s="149" t="s">
        <v>4679</v>
      </c>
      <c r="E2982" s="150">
        <v>73857</v>
      </c>
      <c r="F2982" s="149" t="s">
        <v>4680</v>
      </c>
      <c r="G2982" s="151" t="s">
        <v>4689</v>
      </c>
      <c r="H2982" s="149" t="s">
        <v>4690</v>
      </c>
      <c r="I2982" s="149" t="s">
        <v>759</v>
      </c>
      <c r="J2982" s="149" t="s">
        <v>726</v>
      </c>
      <c r="K2982" s="150" t="s">
        <v>10979</v>
      </c>
      <c r="L2982" s="149" t="s">
        <v>647</v>
      </c>
      <c r="M2982" s="148" t="str">
        <f t="shared" si="46"/>
        <v>CAIXA REFERENCIAL ATRIBUÍDO SÃO PAULO TRANSFORMADOR DISTRIBUICAO  300KVA TRIFASICO 60HZ CLASSE 15KV IMERSO EM ÓLEO MINERAL FORNECIMENTO E INSTALACAO TRANSFORMADORES INSTALACAO ELETRICA/ELETRIFICACAO E ILUMINACAO EXTERNA</v>
      </c>
    </row>
    <row r="2983" spans="1:13" ht="15">
      <c r="A2983" s="149" t="s">
        <v>4039</v>
      </c>
      <c r="B2983" s="149" t="s">
        <v>4040</v>
      </c>
      <c r="C2983" s="149" t="s">
        <v>4678</v>
      </c>
      <c r="D2983" s="149" t="s">
        <v>4679</v>
      </c>
      <c r="E2983" s="150">
        <v>73857</v>
      </c>
      <c r="F2983" s="149" t="s">
        <v>4680</v>
      </c>
      <c r="G2983" s="151" t="s">
        <v>4691</v>
      </c>
      <c r="H2983" s="149" t="s">
        <v>4692</v>
      </c>
      <c r="I2983" s="149" t="s">
        <v>759</v>
      </c>
      <c r="J2983" s="149" t="s">
        <v>726</v>
      </c>
      <c r="K2983" s="150" t="s">
        <v>10980</v>
      </c>
      <c r="L2983" s="149" t="s">
        <v>647</v>
      </c>
      <c r="M2983" s="148" t="str">
        <f t="shared" si="46"/>
        <v>CAIXA REFERENCIAL ATRIBUÍDO SÃO PAULO TRANSFORMADOR DISTRIBUICAO  500KVA TRIFASICO 60HZ CLASSE 15KV IMERSO EM ÓLEO MINERAL FORNECIMENTO E INSTALACAO TRANSFORMADORES INSTALACAO ELETRICA/ELETRIFICACAO E ILUMINACAO EXTERNA</v>
      </c>
    </row>
    <row r="2984" spans="1:13" ht="15">
      <c r="A2984" s="149" t="s">
        <v>4039</v>
      </c>
      <c r="B2984" s="149" t="s">
        <v>4040</v>
      </c>
      <c r="C2984" s="149" t="s">
        <v>4678</v>
      </c>
      <c r="D2984" s="149" t="s">
        <v>4679</v>
      </c>
      <c r="E2984" s="150">
        <v>73857</v>
      </c>
      <c r="F2984" s="149" t="s">
        <v>4680</v>
      </c>
      <c r="G2984" s="151" t="s">
        <v>4693</v>
      </c>
      <c r="H2984" s="149" t="s">
        <v>4694</v>
      </c>
      <c r="I2984" s="149" t="s">
        <v>759</v>
      </c>
      <c r="J2984" s="149" t="s">
        <v>726</v>
      </c>
      <c r="K2984" s="150" t="s">
        <v>10981</v>
      </c>
      <c r="L2984" s="149" t="s">
        <v>647</v>
      </c>
      <c r="M2984" s="148" t="str">
        <f t="shared" si="46"/>
        <v>CAIXA REFERENCIAL ATRIBUÍDO SÃO PAULO TRANSFORMADOR DISTRIBUICAO  30KVA TRIFASICO 60HZ CLASSE 15KV IMERSO EM ÓLEO MINERAL FORNECIMENTO E INSTALACAO TRANSFORMADORES INSTALACAO ELETRICA/ELETRIFICACAO E ILUMINACAO EXTERNA</v>
      </c>
    </row>
    <row r="2985" spans="1:13" ht="15">
      <c r="A2985" s="149" t="s">
        <v>4039</v>
      </c>
      <c r="B2985" s="149" t="s">
        <v>4040</v>
      </c>
      <c r="C2985" s="149" t="s">
        <v>4678</v>
      </c>
      <c r="D2985" s="149" t="s">
        <v>4679</v>
      </c>
      <c r="E2985" s="150">
        <v>73857</v>
      </c>
      <c r="F2985" s="149" t="s">
        <v>4680</v>
      </c>
      <c r="G2985" s="151" t="s">
        <v>4695</v>
      </c>
      <c r="H2985" s="149" t="s">
        <v>4696</v>
      </c>
      <c r="I2985" s="149" t="s">
        <v>759</v>
      </c>
      <c r="J2985" s="149" t="s">
        <v>726</v>
      </c>
      <c r="K2985" s="150" t="s">
        <v>10982</v>
      </c>
      <c r="L2985" s="149" t="s">
        <v>647</v>
      </c>
      <c r="M2985" s="148" t="str">
        <f t="shared" si="46"/>
        <v>CAIXA REFERENCIAL ATRIBUÍDO SÃO PAULO TRANSFORMADOR DISTRIBUICAO  45KVA TRIFASICO 60HZ CLASSE 15KV IMERSO EM ÓLEO MINERAL FORNECIMENTO E INSTALACAO TRANSFORMADORES INSTALACAO ELETRICA/ELETRIFICACAO E ILUMINACAO EXTERNA</v>
      </c>
    </row>
    <row r="2986" spans="1:13" ht="15">
      <c r="A2986" s="149" t="s">
        <v>4039</v>
      </c>
      <c r="B2986" s="149" t="s">
        <v>4040</v>
      </c>
      <c r="C2986" s="149" t="s">
        <v>4678</v>
      </c>
      <c r="D2986" s="149" t="s">
        <v>4679</v>
      </c>
      <c r="E2986" s="150">
        <v>73857</v>
      </c>
      <c r="F2986" s="149" t="s">
        <v>4680</v>
      </c>
      <c r="G2986" s="151" t="s">
        <v>4697</v>
      </c>
      <c r="H2986" s="149" t="s">
        <v>4698</v>
      </c>
      <c r="I2986" s="149" t="s">
        <v>759</v>
      </c>
      <c r="J2986" s="149" t="s">
        <v>726</v>
      </c>
      <c r="K2986" s="150" t="s">
        <v>10983</v>
      </c>
      <c r="L2986" s="149" t="s">
        <v>647</v>
      </c>
      <c r="M2986" s="148" t="str">
        <f t="shared" si="46"/>
        <v>CAIXA REFERENCIAL ATRIBUÍDO SÃO PAULO TRANSFORMADOR DISTRIBUICAO  750KVA TRIFASICO 60HZ CLASSE 15KV IMERSO EM ÓLEO MINERAL FORNECIMENTO E INSTALACAO TRANSFORMADORES INSTALACAO ELETRICA/ELETRIFICACAO E ILUMINACAO EXTERNA</v>
      </c>
    </row>
    <row r="2987" spans="1:13" ht="15">
      <c r="A2987" s="149" t="s">
        <v>4039</v>
      </c>
      <c r="B2987" s="149" t="s">
        <v>4040</v>
      </c>
      <c r="C2987" s="149" t="s">
        <v>4678</v>
      </c>
      <c r="D2987" s="149" t="s">
        <v>4679</v>
      </c>
      <c r="E2987" s="150">
        <v>73857</v>
      </c>
      <c r="F2987" s="149" t="s">
        <v>4680</v>
      </c>
      <c r="G2987" s="151" t="s">
        <v>4699</v>
      </c>
      <c r="H2987" s="149" t="s">
        <v>4700</v>
      </c>
      <c r="I2987" s="149" t="s">
        <v>759</v>
      </c>
      <c r="J2987" s="149" t="s">
        <v>726</v>
      </c>
      <c r="K2987" s="150" t="s">
        <v>10984</v>
      </c>
      <c r="L2987" s="149" t="s">
        <v>647</v>
      </c>
      <c r="M2987" s="148" t="str">
        <f t="shared" si="46"/>
        <v>CAIXA REFERENCIAL ATRIBUÍDO SÃO PAULO TRANSFORMADOR DISTRIBUICAO  1000KVA TRIFASICO 60HZ CLASSE 15KV IMERSO EM ÓLEO MINERAL FORNECIMENTO E INSTALACAO TRANSFORMADORES INSTALACAO ELETRICA/ELETRIFICACAO E ILUMINACAO EXTERNA</v>
      </c>
    </row>
    <row r="2988" spans="1:13" ht="15">
      <c r="A2988" s="149" t="s">
        <v>4039</v>
      </c>
      <c r="B2988" s="149" t="s">
        <v>4040</v>
      </c>
      <c r="C2988" s="149" t="s">
        <v>4701</v>
      </c>
      <c r="D2988" s="149" t="s">
        <v>4702</v>
      </c>
      <c r="E2988" s="150" t="s">
        <v>643</v>
      </c>
      <c r="F2988" s="149" t="s">
        <v>643</v>
      </c>
      <c r="G2988" s="151">
        <v>93128</v>
      </c>
      <c r="H2988" s="149" t="s">
        <v>4703</v>
      </c>
      <c r="I2988" s="149" t="s">
        <v>759</v>
      </c>
      <c r="J2988" s="149" t="s">
        <v>646</v>
      </c>
      <c r="K2988" s="150" t="s">
        <v>10985</v>
      </c>
      <c r="L2988" s="149" t="s">
        <v>647</v>
      </c>
      <c r="M2988" s="148" t="str">
        <f t="shared" si="46"/>
        <v>CAIXA REFERENCIAL COEFICIENTE DE REPRESENTATIVIDADE PONTO DE ILUMINAÇÃO RESIDENCIAL INCLUINDO INTERRUPTOR SIMPLES, CAIXA ELÉTRICA, ELETRODUTO, CABO, RASGO, QUEBRA E CHUMBAMENTO (EXCLUINDO LUMINÁRIA E LÂMPADA). AF_01/2016 PONTOS DE LUZ/TOMADAS ANTENA TV/CAMPAINHAS/INTERRUPTORES INSTALACAO ELETRICA/ELETRIFICACAO E ILUMINACAO EXTERNA</v>
      </c>
    </row>
    <row r="2989" spans="1:13" ht="15">
      <c r="A2989" s="149" t="s">
        <v>4039</v>
      </c>
      <c r="B2989" s="149" t="s">
        <v>4040</v>
      </c>
      <c r="C2989" s="149" t="s">
        <v>4701</v>
      </c>
      <c r="D2989" s="149" t="s">
        <v>4702</v>
      </c>
      <c r="E2989" s="150" t="s">
        <v>643</v>
      </c>
      <c r="F2989" s="149" t="s">
        <v>643</v>
      </c>
      <c r="G2989" s="151">
        <v>93137</v>
      </c>
      <c r="H2989" s="149" t="s">
        <v>4704</v>
      </c>
      <c r="I2989" s="149" t="s">
        <v>759</v>
      </c>
      <c r="J2989" s="149" t="s">
        <v>646</v>
      </c>
      <c r="K2989" s="150" t="s">
        <v>7948</v>
      </c>
      <c r="L2989" s="149" t="s">
        <v>647</v>
      </c>
      <c r="M2989" s="148" t="str">
        <f t="shared" si="46"/>
        <v>CAIXA REFERENCIAL COEFICIENTE DE REPRESENTATIVIDADE PONTO DE ILUMINAÇÃO RESIDENCIAL INCLUINDO INTERRUPTOR SIMPLES (2 MÓDULOS), CAIXA ELÉTRICA, ELETRODUTO, CABO, RASGO, QUEBRA E CHUMBAMENTO (EXCLUINDO LUMINÁRIA E LÂMPADA). AF_01/2016 PONTOS DE LUZ/TOMADAS ANTENA TV/CAMPAINHAS/INTERRUPTORES INSTALACAO ELETRICA/ELETRIFICACAO E ILUMINACAO EXTERNA</v>
      </c>
    </row>
    <row r="2990" spans="1:13" ht="15">
      <c r="A2990" s="149" t="s">
        <v>4039</v>
      </c>
      <c r="B2990" s="149" t="s">
        <v>4040</v>
      </c>
      <c r="C2990" s="149" t="s">
        <v>4701</v>
      </c>
      <c r="D2990" s="149" t="s">
        <v>4702</v>
      </c>
      <c r="E2990" s="150" t="s">
        <v>643</v>
      </c>
      <c r="F2990" s="149" t="s">
        <v>643</v>
      </c>
      <c r="G2990" s="151">
        <v>93138</v>
      </c>
      <c r="H2990" s="149" t="s">
        <v>4705</v>
      </c>
      <c r="I2990" s="149" t="s">
        <v>759</v>
      </c>
      <c r="J2990" s="149" t="s">
        <v>646</v>
      </c>
      <c r="K2990" s="150" t="s">
        <v>10986</v>
      </c>
      <c r="L2990" s="149" t="s">
        <v>647</v>
      </c>
      <c r="M2990" s="148" t="str">
        <f t="shared" si="46"/>
        <v>CAIXA REFERENCIAL COEFICIENTE DE REPRESENTATIVIDADE PONTO DE ILUMINAÇÃO RESIDENCIAL INCLUINDO INTERRUPTOR PARALELO, CAIXA ELÉTRICA, ELETRODUTO, CABO, RASGO, QUEBRA E CHUMBAMENTO (EXCLUINDO LUMINÁRIA E LÂMPADA). AF_01/2016 PONTOS DE LUZ/TOMADAS ANTENA TV/CAMPAINHAS/INTERRUPTORES INSTALACAO ELETRICA/ELETRIFICACAO E ILUMINACAO EXTERNA</v>
      </c>
    </row>
    <row r="2991" spans="1:13" ht="15">
      <c r="A2991" s="149" t="s">
        <v>4039</v>
      </c>
      <c r="B2991" s="149" t="s">
        <v>4040</v>
      </c>
      <c r="C2991" s="149" t="s">
        <v>4701</v>
      </c>
      <c r="D2991" s="149" t="s">
        <v>4702</v>
      </c>
      <c r="E2991" s="150" t="s">
        <v>643</v>
      </c>
      <c r="F2991" s="149" t="s">
        <v>643</v>
      </c>
      <c r="G2991" s="151">
        <v>93139</v>
      </c>
      <c r="H2991" s="149" t="s">
        <v>4706</v>
      </c>
      <c r="I2991" s="149" t="s">
        <v>759</v>
      </c>
      <c r="J2991" s="149" t="s">
        <v>646</v>
      </c>
      <c r="K2991" s="150" t="s">
        <v>10987</v>
      </c>
      <c r="L2991" s="149" t="s">
        <v>647</v>
      </c>
      <c r="M2991" s="148" t="str">
        <f t="shared" si="46"/>
        <v>CAIXA REFERENCIAL COEFICIENTE DE REPRESENTATIVIDADE PONTO DE ILUMINAÇÃO RESIDENCIAL INCLUINDO INTERRUPTOR PARALELO (2 MÓDULOS), CAIXA ELÉTRICA, ELETRODUTO, CABO, RASGO, QUEBRA E CHUMBAMENTO (EXCLUINDO LUMINÁRIA E LÂMPADA). AF_01/2016 PONTOS DE LUZ/TOMADAS ANTENA TV/CAMPAINHAS/INTERRUPTORES INSTALACAO ELETRICA/ELETRIFICACAO E ILUMINACAO EXTERNA</v>
      </c>
    </row>
    <row r="2992" spans="1:13" ht="15">
      <c r="A2992" s="149" t="s">
        <v>4039</v>
      </c>
      <c r="B2992" s="149" t="s">
        <v>4040</v>
      </c>
      <c r="C2992" s="149" t="s">
        <v>4701</v>
      </c>
      <c r="D2992" s="149" t="s">
        <v>4702</v>
      </c>
      <c r="E2992" s="150" t="s">
        <v>643</v>
      </c>
      <c r="F2992" s="149" t="s">
        <v>643</v>
      </c>
      <c r="G2992" s="151">
        <v>93140</v>
      </c>
      <c r="H2992" s="149" t="s">
        <v>4707</v>
      </c>
      <c r="I2992" s="149" t="s">
        <v>759</v>
      </c>
      <c r="J2992" s="149" t="s">
        <v>646</v>
      </c>
      <c r="K2992" s="150" t="s">
        <v>10988</v>
      </c>
      <c r="L2992" s="149" t="s">
        <v>647</v>
      </c>
      <c r="M2992" s="148" t="str">
        <f t="shared" si="46"/>
        <v>CAIXA REFERENCIAL COEFICIENTE DE REPRESENTATIVIDADE PONTO DE ILUMINAÇÃO RESIDENCIAL INCLUINDO INTERRUPTOR SIMPLES CONJUGADO COM PARALELO, CAIXA ELÉTRICA, ELETRODUTO, CABO, RASGO, QUEBRA E CHUMBAMENTO (EXCLUINDO LUMINÁRIA E LÂMPADA). AF_01/2016 PONTOS DE LUZ/TOMADAS ANTENA TV/CAMPAINHAS/INTERRUPTORES INSTALACAO ELETRICA/ELETRIFICACAO E ILUMINACAO EXTERNA</v>
      </c>
    </row>
    <row r="2993" spans="1:13" ht="15">
      <c r="A2993" s="149" t="s">
        <v>4039</v>
      </c>
      <c r="B2993" s="149" t="s">
        <v>4040</v>
      </c>
      <c r="C2993" s="149" t="s">
        <v>4701</v>
      </c>
      <c r="D2993" s="149" t="s">
        <v>4702</v>
      </c>
      <c r="E2993" s="150" t="s">
        <v>643</v>
      </c>
      <c r="F2993" s="149" t="s">
        <v>643</v>
      </c>
      <c r="G2993" s="151">
        <v>93141</v>
      </c>
      <c r="H2993" s="149" t="s">
        <v>4708</v>
      </c>
      <c r="I2993" s="149" t="s">
        <v>759</v>
      </c>
      <c r="J2993" s="149" t="s">
        <v>646</v>
      </c>
      <c r="K2993" s="150" t="s">
        <v>10989</v>
      </c>
      <c r="L2993" s="149" t="s">
        <v>647</v>
      </c>
      <c r="M2993" s="148" t="str">
        <f t="shared" si="46"/>
        <v>CAIXA REFERENCIAL COEFICIENTE DE REPRESENTATIVIDADE PONTO DE TOMADA RESIDENCIAL INCLUINDO TOMADA 10A/250V, CAIXA ELÉTRICA, ELETRODUTO, CABO, RASGO, QUEBRA E CHUMBAMENTO. AF_01/2016 PONTOS DE LUZ/TOMADAS ANTENA TV/CAMPAINHAS/INTERRUPTORES INSTALACAO ELETRICA/ELETRIFICACAO E ILUMINACAO EXTERNA</v>
      </c>
    </row>
    <row r="2994" spans="1:13" ht="15">
      <c r="A2994" s="149" t="s">
        <v>4039</v>
      </c>
      <c r="B2994" s="149" t="s">
        <v>4040</v>
      </c>
      <c r="C2994" s="149" t="s">
        <v>4701</v>
      </c>
      <c r="D2994" s="149" t="s">
        <v>4702</v>
      </c>
      <c r="E2994" s="150" t="s">
        <v>643</v>
      </c>
      <c r="F2994" s="149" t="s">
        <v>643</v>
      </c>
      <c r="G2994" s="151">
        <v>93142</v>
      </c>
      <c r="H2994" s="149" t="s">
        <v>4709</v>
      </c>
      <c r="I2994" s="149" t="s">
        <v>759</v>
      </c>
      <c r="J2994" s="149" t="s">
        <v>646</v>
      </c>
      <c r="K2994" s="150" t="s">
        <v>10990</v>
      </c>
      <c r="L2994" s="149" t="s">
        <v>647</v>
      </c>
      <c r="M2994" s="148" t="str">
        <f t="shared" si="46"/>
        <v>CAIXA REFERENCIAL COEFICIENTE DE REPRESENTATIVIDADE PONTO DE TOMADA RESIDENCIAL INCLUINDO TOMADA (2 MÓDULOS) 10A/250V, CAIXA ELÉTRICA, ELETRODUTO, CABO, RASGO, QUEBRA E CHUMBAMENTO. AF_01/2016 PONTOS DE LUZ/TOMADAS ANTENA TV/CAMPAINHAS/INTERRUPTORES INSTALACAO ELETRICA/ELETRIFICACAO E ILUMINACAO EXTERNA</v>
      </c>
    </row>
    <row r="2995" spans="1:13" ht="15">
      <c r="A2995" s="149" t="s">
        <v>4039</v>
      </c>
      <c r="B2995" s="149" t="s">
        <v>4040</v>
      </c>
      <c r="C2995" s="149" t="s">
        <v>4701</v>
      </c>
      <c r="D2995" s="149" t="s">
        <v>4702</v>
      </c>
      <c r="E2995" s="150" t="s">
        <v>643</v>
      </c>
      <c r="F2995" s="149" t="s">
        <v>643</v>
      </c>
      <c r="G2995" s="151">
        <v>93143</v>
      </c>
      <c r="H2995" s="149" t="s">
        <v>4710</v>
      </c>
      <c r="I2995" s="149" t="s">
        <v>759</v>
      </c>
      <c r="J2995" s="149" t="s">
        <v>646</v>
      </c>
      <c r="K2995" s="150" t="s">
        <v>10991</v>
      </c>
      <c r="L2995" s="149" t="s">
        <v>647</v>
      </c>
      <c r="M2995" s="148" t="str">
        <f t="shared" si="46"/>
        <v>CAIXA REFERENCIAL COEFICIENTE DE REPRESENTATIVIDADE PONTO DE TOMADA RESIDENCIAL INCLUINDO TOMADA 20A/250V, CAIXA ELÉTRICA, ELETRODUTO, CABO, RASGO, QUEBRA E CHUMBAMENTO. AF_01/2016 PONTOS DE LUZ/TOMADAS ANTENA TV/CAMPAINHAS/INTERRUPTORES INSTALACAO ELETRICA/ELETRIFICACAO E ILUMINACAO EXTERNA</v>
      </c>
    </row>
    <row r="2996" spans="1:13" ht="15">
      <c r="A2996" s="149" t="s">
        <v>4039</v>
      </c>
      <c r="B2996" s="149" t="s">
        <v>4040</v>
      </c>
      <c r="C2996" s="149" t="s">
        <v>4701</v>
      </c>
      <c r="D2996" s="149" t="s">
        <v>4702</v>
      </c>
      <c r="E2996" s="150" t="s">
        <v>643</v>
      </c>
      <c r="F2996" s="149" t="s">
        <v>643</v>
      </c>
      <c r="G2996" s="151">
        <v>93144</v>
      </c>
      <c r="H2996" s="149" t="s">
        <v>4711</v>
      </c>
      <c r="I2996" s="149" t="s">
        <v>759</v>
      </c>
      <c r="J2996" s="149" t="s">
        <v>646</v>
      </c>
      <c r="K2996" s="150" t="s">
        <v>10992</v>
      </c>
      <c r="L2996" s="149" t="s">
        <v>647</v>
      </c>
      <c r="M2996" s="148" t="str">
        <f t="shared" si="46"/>
        <v>CAIXA REFERENCIAL COEFICIENTE DE REPRESENTATIVIDADE PONTO DE UTILIZAÇÃO DE EQUIPAMENTOS ELÉTRICOS, RESIDENCIAL, INCLUINDO SUPORTE E PLACA, CAIXA ELÉTRICA, ELETRODUTO, CABO, RASGO, QUEBRA E CHUMBAMENTO. AF_01/2016 PONTOS DE LUZ/TOMADAS ANTENA TV/CAMPAINHAS/INTERRUPTORES INSTALACAO ELETRICA/ELETRIFICACAO E ILUMINACAO EXTERNA</v>
      </c>
    </row>
    <row r="2997" spans="1:13" ht="15">
      <c r="A2997" s="149" t="s">
        <v>4039</v>
      </c>
      <c r="B2997" s="149" t="s">
        <v>4040</v>
      </c>
      <c r="C2997" s="149" t="s">
        <v>4701</v>
      </c>
      <c r="D2997" s="149" t="s">
        <v>4702</v>
      </c>
      <c r="E2997" s="150" t="s">
        <v>643</v>
      </c>
      <c r="F2997" s="149" t="s">
        <v>643</v>
      </c>
      <c r="G2997" s="151">
        <v>93145</v>
      </c>
      <c r="H2997" s="149" t="s">
        <v>4712</v>
      </c>
      <c r="I2997" s="149" t="s">
        <v>759</v>
      </c>
      <c r="J2997" s="149" t="s">
        <v>646</v>
      </c>
      <c r="K2997" s="150" t="s">
        <v>10993</v>
      </c>
      <c r="L2997" s="149" t="s">
        <v>647</v>
      </c>
      <c r="M2997" s="148" t="str">
        <f t="shared" si="46"/>
        <v>CAIXA REFERENCIAL COEFICIENTE DE REPRESENTATIVIDADE PONTO DE ILUMINAÇÃO E TOMADA, RESIDENCIAL, INCLUINDO INTERRUPTOR SIMPLES E TOMADA 10A/250V, CAIXA ELÉTRICA, ELETRODUTO, CABO, RASGO, QUEBRA E CHUMBAMENTO (EXCLUINDO LUMINÁRIA E LÂMPADA). AF_01/2016 PONTOS DE LUZ/TOMADAS ANTENA TV/CAMPAINHAS/INTERRUPTORES INSTALACAO ELETRICA/ELETRIFICACAO E ILUMINACAO EXTERNA</v>
      </c>
    </row>
    <row r="2998" spans="1:13" ht="15">
      <c r="A2998" s="149" t="s">
        <v>4039</v>
      </c>
      <c r="B2998" s="149" t="s">
        <v>4040</v>
      </c>
      <c r="C2998" s="149" t="s">
        <v>4701</v>
      </c>
      <c r="D2998" s="149" t="s">
        <v>4702</v>
      </c>
      <c r="E2998" s="150" t="s">
        <v>643</v>
      </c>
      <c r="F2998" s="149" t="s">
        <v>643</v>
      </c>
      <c r="G2998" s="151">
        <v>93146</v>
      </c>
      <c r="H2998" s="149" t="s">
        <v>4713</v>
      </c>
      <c r="I2998" s="149" t="s">
        <v>759</v>
      </c>
      <c r="J2998" s="149" t="s">
        <v>646</v>
      </c>
      <c r="K2998" s="150" t="s">
        <v>10994</v>
      </c>
      <c r="L2998" s="149" t="s">
        <v>647</v>
      </c>
      <c r="M2998" s="148" t="str">
        <f t="shared" si="46"/>
        <v>CAIXA REFERENCIAL COEFICIENTE DE REPRESENTATIVIDADE PONTO DE ILUMINAÇÃO E TOMADA, RESIDENCIAL, INCLUINDO INTERRUPTOR PARALELO E TOMADA 10A/250V, CAIXA ELÉTRICA, ELETRODUTO, CABO, RASGO, QUEBRA E CHUMBAMENTO (EXCLUINDO LUMINÁRIA E LÂMPADA). AF_01/2016 PONTOS DE LUZ/TOMADAS ANTENA TV/CAMPAINHAS/INTERRUPTORES INSTALACAO ELETRICA/ELETRIFICACAO E ILUMINACAO EXTERNA</v>
      </c>
    </row>
    <row r="2999" spans="1:13" ht="15">
      <c r="A2999" s="149" t="s">
        <v>4039</v>
      </c>
      <c r="B2999" s="149" t="s">
        <v>4040</v>
      </c>
      <c r="C2999" s="149" t="s">
        <v>4701</v>
      </c>
      <c r="D2999" s="149" t="s">
        <v>4702</v>
      </c>
      <c r="E2999" s="150" t="s">
        <v>643</v>
      </c>
      <c r="F2999" s="149" t="s">
        <v>643</v>
      </c>
      <c r="G2999" s="151">
        <v>93147</v>
      </c>
      <c r="H2999" s="149" t="s">
        <v>4714</v>
      </c>
      <c r="I2999" s="149" t="s">
        <v>759</v>
      </c>
      <c r="J2999" s="149" t="s">
        <v>646</v>
      </c>
      <c r="K2999" s="150" t="s">
        <v>10995</v>
      </c>
      <c r="L2999" s="149" t="s">
        <v>647</v>
      </c>
      <c r="M2999" s="148" t="str">
        <f t="shared" si="46"/>
        <v>CAIXA REFERENCIAL COEFICIENTE DE REPRESENTATIVIDADE PONTO DE ILUMINAÇÃO E TOMADA, RESIDENCIAL, INCLUINDO INTERRUPTOR SIMPLES, INTERRUPTOR PARALELO E TOMADA 10A/250V, CAIXA ELÉTRICA, ELETRODUTO, CABO, RASGO, QUEBRA E CHUMBAMENTO (EXCLUINDO LUMINÁRIA E LÂMPADA). AF_01/2016 PONTOS DE LUZ/TOMADAS ANTENA TV/CAMPAINHAS/INTERRUPTORES INSTALACAO ELETRICA/ELETRIFICACAO E ILUMINACAO EXTERNA</v>
      </c>
    </row>
    <row r="3000" spans="1:13" ht="15">
      <c r="A3000" s="149" t="s">
        <v>4039</v>
      </c>
      <c r="B3000" s="149" t="s">
        <v>4040</v>
      </c>
      <c r="C3000" s="149" t="s">
        <v>4715</v>
      </c>
      <c r="D3000" s="149" t="s">
        <v>4716</v>
      </c>
      <c r="E3000" s="150" t="s">
        <v>643</v>
      </c>
      <c r="F3000" s="149" t="s">
        <v>643</v>
      </c>
      <c r="G3000" s="149">
        <v>8260</v>
      </c>
      <c r="H3000" s="149" t="s">
        <v>4717</v>
      </c>
      <c r="I3000" s="149" t="s">
        <v>759</v>
      </c>
      <c r="J3000" s="149" t="s">
        <v>726</v>
      </c>
      <c r="K3000" s="150" t="s">
        <v>10996</v>
      </c>
      <c r="L3000" s="149" t="s">
        <v>647</v>
      </c>
      <c r="M3000" s="148" t="str">
        <f t="shared" si="46"/>
        <v>CAIXA REFERENCIAL ATRIBUÍDO SÃO PAULO INSTALACAO PARA-RAIOS P/RESERVATORIO SISTEMAS DE PROTECAO/ATERRAMENTO INSTALACAO ELETRICA/ELETRIFICACAO E ILUMINACAO EXTERNA</v>
      </c>
    </row>
    <row r="3001" spans="1:13" ht="15">
      <c r="A3001" s="149" t="s">
        <v>4039</v>
      </c>
      <c r="B3001" s="149" t="s">
        <v>4040</v>
      </c>
      <c r="C3001" s="149" t="s">
        <v>4715</v>
      </c>
      <c r="D3001" s="149" t="s">
        <v>4716</v>
      </c>
      <c r="E3001" s="150" t="s">
        <v>643</v>
      </c>
      <c r="F3001" s="149" t="s">
        <v>643</v>
      </c>
      <c r="G3001" s="149">
        <v>72315</v>
      </c>
      <c r="H3001" s="149" t="s">
        <v>4718</v>
      </c>
      <c r="I3001" s="149" t="s">
        <v>759</v>
      </c>
      <c r="J3001" s="149" t="s">
        <v>646</v>
      </c>
      <c r="K3001" s="150" t="s">
        <v>10997</v>
      </c>
      <c r="L3001" s="149" t="s">
        <v>647</v>
      </c>
      <c r="M3001" s="148" t="str">
        <f t="shared" si="46"/>
        <v>CAIXA REFERENCIAL COEFICIENTE DE REPRESENTATIVIDADE TERMINAL AEREO EM ACO GALVANIZADO COM BASE DE FIXACAO H = 30CM SISTEMAS DE PROTECAO/ATERRAMENTO INSTALACAO ELETRICA/ELETRIFICACAO E ILUMINACAO EXTERNA</v>
      </c>
    </row>
    <row r="3002" spans="1:13" ht="15">
      <c r="A3002" s="149" t="s">
        <v>4039</v>
      </c>
      <c r="B3002" s="149" t="s">
        <v>4040</v>
      </c>
      <c r="C3002" s="149" t="s">
        <v>4715</v>
      </c>
      <c r="D3002" s="149" t="s">
        <v>4716</v>
      </c>
      <c r="E3002" s="150" t="s">
        <v>643</v>
      </c>
      <c r="F3002" s="149" t="s">
        <v>643</v>
      </c>
      <c r="G3002" s="149">
        <v>96971</v>
      </c>
      <c r="H3002" s="149" t="s">
        <v>4720</v>
      </c>
      <c r="I3002" s="149" t="s">
        <v>645</v>
      </c>
      <c r="J3002" s="149" t="s">
        <v>646</v>
      </c>
      <c r="K3002" s="150" t="s">
        <v>10808</v>
      </c>
      <c r="L3002" s="149" t="s">
        <v>647</v>
      </c>
      <c r="M3002" s="148" t="str">
        <f t="shared" si="46"/>
        <v>CAIXA REFERENCIAL COEFICIENTE DE REPRESENTATIVIDADE CORDOALHA DE COBRE NU 16 MM², NÃO ENTERRADA, COM ISOLADOR - FORNECIMENTO E INSTALAÇÃO. AF_12/2017 SISTEMAS DE PROTECAO/ATERRAMENTO INSTALACAO ELETRICA/ELETRIFICACAO E ILUMINACAO EXTERNA</v>
      </c>
    </row>
    <row r="3003" spans="1:13" ht="15">
      <c r="A3003" s="149" t="s">
        <v>4039</v>
      </c>
      <c r="B3003" s="149" t="s">
        <v>4040</v>
      </c>
      <c r="C3003" s="149" t="s">
        <v>4715</v>
      </c>
      <c r="D3003" s="149" t="s">
        <v>4716</v>
      </c>
      <c r="E3003" s="150" t="s">
        <v>643</v>
      </c>
      <c r="F3003" s="149" t="s">
        <v>643</v>
      </c>
      <c r="G3003" s="151">
        <v>96972</v>
      </c>
      <c r="H3003" s="149" t="s">
        <v>4721</v>
      </c>
      <c r="I3003" s="149" t="s">
        <v>645</v>
      </c>
      <c r="J3003" s="149" t="s">
        <v>646</v>
      </c>
      <c r="K3003" s="150" t="s">
        <v>10998</v>
      </c>
      <c r="L3003" s="149" t="s">
        <v>647</v>
      </c>
      <c r="M3003" s="148" t="str">
        <f t="shared" si="46"/>
        <v>CAIXA REFERENCIAL COEFICIENTE DE REPRESENTATIVIDADE CORDOALHA DE COBRE NU 25 MM², NÃO ENTERRADA, COM ISOLADOR - FORNECIMENTO E INSTALAÇÃO. AF_12/2017 SISTEMAS DE PROTECAO/ATERRAMENTO INSTALACAO ELETRICA/ELETRIFICACAO E ILUMINACAO EXTERNA</v>
      </c>
    </row>
    <row r="3004" spans="1:13" ht="15">
      <c r="A3004" s="149" t="s">
        <v>4039</v>
      </c>
      <c r="B3004" s="149" t="s">
        <v>4040</v>
      </c>
      <c r="C3004" s="149" t="s">
        <v>4715</v>
      </c>
      <c r="D3004" s="149" t="s">
        <v>4716</v>
      </c>
      <c r="E3004" s="150" t="s">
        <v>643</v>
      </c>
      <c r="F3004" s="149" t="s">
        <v>643</v>
      </c>
      <c r="G3004" s="151">
        <v>96973</v>
      </c>
      <c r="H3004" s="149" t="s">
        <v>4723</v>
      </c>
      <c r="I3004" s="149" t="s">
        <v>645</v>
      </c>
      <c r="J3004" s="149" t="s">
        <v>646</v>
      </c>
      <c r="K3004" s="150" t="s">
        <v>10999</v>
      </c>
      <c r="L3004" s="149" t="s">
        <v>647</v>
      </c>
      <c r="M3004" s="148" t="str">
        <f t="shared" si="46"/>
        <v>CAIXA REFERENCIAL COEFICIENTE DE REPRESENTATIVIDADE CORDOALHA DE COBRE NU 35 MM², NÃO ENTERRADA, COM ISOLADOR - FORNECIMENTO E INSTALAÇÃO. AF_12/2017 SISTEMAS DE PROTECAO/ATERRAMENTO INSTALACAO ELETRICA/ELETRIFICACAO E ILUMINACAO EXTERNA</v>
      </c>
    </row>
    <row r="3005" spans="1:13" ht="15">
      <c r="A3005" s="149" t="s">
        <v>4039</v>
      </c>
      <c r="B3005" s="149" t="s">
        <v>4040</v>
      </c>
      <c r="C3005" s="149" t="s">
        <v>4715</v>
      </c>
      <c r="D3005" s="149" t="s">
        <v>4716</v>
      </c>
      <c r="E3005" s="150" t="s">
        <v>643</v>
      </c>
      <c r="F3005" s="149" t="s">
        <v>643</v>
      </c>
      <c r="G3005" s="151">
        <v>96974</v>
      </c>
      <c r="H3005" s="149" t="s">
        <v>4724</v>
      </c>
      <c r="I3005" s="149" t="s">
        <v>645</v>
      </c>
      <c r="J3005" s="149" t="s">
        <v>646</v>
      </c>
      <c r="K3005" s="150" t="s">
        <v>6398</v>
      </c>
      <c r="L3005" s="149" t="s">
        <v>647</v>
      </c>
      <c r="M3005" s="148" t="str">
        <f t="shared" si="46"/>
        <v>CAIXA REFERENCIAL COEFICIENTE DE REPRESENTATIVIDADE CORDOALHA DE COBRE NU 50 MM², NÃO ENTERRADA, COM ISOLADOR - FORNECIMENTO E INSTALAÇÃO. AF_12/2017 SISTEMAS DE PROTECAO/ATERRAMENTO INSTALACAO ELETRICA/ELETRIFICACAO E ILUMINACAO EXTERNA</v>
      </c>
    </row>
    <row r="3006" spans="1:13" ht="15">
      <c r="A3006" s="149" t="s">
        <v>4039</v>
      </c>
      <c r="B3006" s="149" t="s">
        <v>4040</v>
      </c>
      <c r="C3006" s="149" t="s">
        <v>4715</v>
      </c>
      <c r="D3006" s="149" t="s">
        <v>4716</v>
      </c>
      <c r="E3006" s="150" t="s">
        <v>643</v>
      </c>
      <c r="F3006" s="149" t="s">
        <v>643</v>
      </c>
      <c r="G3006" s="151">
        <v>96975</v>
      </c>
      <c r="H3006" s="149" t="s">
        <v>4725</v>
      </c>
      <c r="I3006" s="149" t="s">
        <v>645</v>
      </c>
      <c r="J3006" s="149" t="s">
        <v>646</v>
      </c>
      <c r="K3006" s="150" t="s">
        <v>11000</v>
      </c>
      <c r="L3006" s="149" t="s">
        <v>647</v>
      </c>
      <c r="M3006" s="148" t="str">
        <f t="shared" si="46"/>
        <v>CAIXA REFERENCIAL COEFICIENTE DE REPRESENTATIVIDADE CORDOALHA DE COBRE NU 70 MM², NÃO ENTERRADA, COM ISOLADOR - FORNECIMENTO E INSTALAÇÃO. AF_12/2017 SISTEMAS DE PROTECAO/ATERRAMENTO INSTALACAO ELETRICA/ELETRIFICACAO E ILUMINACAO EXTERNA</v>
      </c>
    </row>
    <row r="3007" spans="1:13" ht="15">
      <c r="A3007" s="149" t="s">
        <v>4039</v>
      </c>
      <c r="B3007" s="149" t="s">
        <v>4040</v>
      </c>
      <c r="C3007" s="149" t="s">
        <v>4715</v>
      </c>
      <c r="D3007" s="149" t="s">
        <v>4716</v>
      </c>
      <c r="E3007" s="150" t="s">
        <v>643</v>
      </c>
      <c r="F3007" s="149" t="s">
        <v>643</v>
      </c>
      <c r="G3007" s="151">
        <v>96976</v>
      </c>
      <c r="H3007" s="149" t="s">
        <v>4727</v>
      </c>
      <c r="I3007" s="149" t="s">
        <v>645</v>
      </c>
      <c r="J3007" s="149" t="s">
        <v>646</v>
      </c>
      <c r="K3007" s="150" t="s">
        <v>9481</v>
      </c>
      <c r="L3007" s="149" t="s">
        <v>647</v>
      </c>
      <c r="M3007" s="148" t="str">
        <f t="shared" si="46"/>
        <v>CAIXA REFERENCIAL COEFICIENTE DE REPRESENTATIVIDADE CORDOALHA DE COBRE NU 95 MM², NÃO ENTERRADA, COM ISOLADOR - FORNECIMENTO E INSTALAÇÃO. AF_12/2017 SISTEMAS DE PROTECAO/ATERRAMENTO INSTALACAO ELETRICA/ELETRIFICACAO E ILUMINACAO EXTERNA</v>
      </c>
    </row>
    <row r="3008" spans="1:13" ht="15">
      <c r="A3008" s="149" t="s">
        <v>4039</v>
      </c>
      <c r="B3008" s="149" t="s">
        <v>4040</v>
      </c>
      <c r="C3008" s="149" t="s">
        <v>4715</v>
      </c>
      <c r="D3008" s="149" t="s">
        <v>4716</v>
      </c>
      <c r="E3008" s="150" t="s">
        <v>643</v>
      </c>
      <c r="F3008" s="149" t="s">
        <v>643</v>
      </c>
      <c r="G3008" s="151">
        <v>96977</v>
      </c>
      <c r="H3008" s="149" t="s">
        <v>4729</v>
      </c>
      <c r="I3008" s="149" t="s">
        <v>645</v>
      </c>
      <c r="J3008" s="149" t="s">
        <v>646</v>
      </c>
      <c r="K3008" s="150" t="s">
        <v>9449</v>
      </c>
      <c r="L3008" s="149" t="s">
        <v>647</v>
      </c>
      <c r="M3008" s="148" t="str">
        <f t="shared" si="46"/>
        <v>CAIXA REFERENCIAL COEFICIENTE DE REPRESENTATIVIDADE CORDOALHA DE COBRE NU 50 MM², ENTERRADA, SEM ISOLADOR - FORNECIMENTO E INSTALAÇÃO. AF_12/2017 SISTEMAS DE PROTECAO/ATERRAMENTO INSTALACAO ELETRICA/ELETRIFICACAO E ILUMINACAO EXTERNA</v>
      </c>
    </row>
    <row r="3009" spans="1:13" ht="15">
      <c r="A3009" s="149" t="s">
        <v>4039</v>
      </c>
      <c r="B3009" s="149" t="s">
        <v>4040</v>
      </c>
      <c r="C3009" s="149" t="s">
        <v>4715</v>
      </c>
      <c r="D3009" s="149" t="s">
        <v>4716</v>
      </c>
      <c r="E3009" s="150" t="s">
        <v>643</v>
      </c>
      <c r="F3009" s="149" t="s">
        <v>643</v>
      </c>
      <c r="G3009" s="151">
        <v>96978</v>
      </c>
      <c r="H3009" s="149" t="s">
        <v>4731</v>
      </c>
      <c r="I3009" s="149" t="s">
        <v>645</v>
      </c>
      <c r="J3009" s="149" t="s">
        <v>646</v>
      </c>
      <c r="K3009" s="150" t="s">
        <v>8602</v>
      </c>
      <c r="L3009" s="149" t="s">
        <v>647</v>
      </c>
      <c r="M3009" s="148" t="str">
        <f t="shared" si="46"/>
        <v>CAIXA REFERENCIAL COEFICIENTE DE REPRESENTATIVIDADE CORDOALHA DE COBRE NU 70 MM², ENTERRADA, SEM ISOLADOR - FORNECIMENTO E INSTALAÇÃO. AF_12/2017 SISTEMAS DE PROTECAO/ATERRAMENTO INSTALACAO ELETRICA/ELETRIFICACAO E ILUMINACAO EXTERNA</v>
      </c>
    </row>
    <row r="3010" spans="1:13" ht="15">
      <c r="A3010" s="149" t="s">
        <v>4039</v>
      </c>
      <c r="B3010" s="149" t="s">
        <v>4040</v>
      </c>
      <c r="C3010" s="149" t="s">
        <v>4715</v>
      </c>
      <c r="D3010" s="149" t="s">
        <v>4716</v>
      </c>
      <c r="E3010" s="150" t="s">
        <v>643</v>
      </c>
      <c r="F3010" s="149" t="s">
        <v>643</v>
      </c>
      <c r="G3010" s="151">
        <v>96979</v>
      </c>
      <c r="H3010" s="149" t="s">
        <v>4733</v>
      </c>
      <c r="I3010" s="149" t="s">
        <v>645</v>
      </c>
      <c r="J3010" s="149" t="s">
        <v>646</v>
      </c>
      <c r="K3010" s="150" t="s">
        <v>11001</v>
      </c>
      <c r="L3010" s="149" t="s">
        <v>647</v>
      </c>
      <c r="M3010" s="148" t="str">
        <f t="shared" si="46"/>
        <v>CAIXA REFERENCIAL COEFICIENTE DE REPRESENTATIVIDADE CORDOALHA DE COBRE NU 95 MM², ENTERRADA, SEM ISOLADOR - FORNECIMENTO E INSTALAÇÃO. AF_12/2017 SISTEMAS DE PROTECAO/ATERRAMENTO INSTALACAO ELETRICA/ELETRIFICACAO E ILUMINACAO EXTERNA</v>
      </c>
    </row>
    <row r="3011" spans="1:13" ht="15">
      <c r="A3011" s="149" t="s">
        <v>4039</v>
      </c>
      <c r="B3011" s="149" t="s">
        <v>4040</v>
      </c>
      <c r="C3011" s="149" t="s">
        <v>4715</v>
      </c>
      <c r="D3011" s="149" t="s">
        <v>4716</v>
      </c>
      <c r="E3011" s="150" t="s">
        <v>643</v>
      </c>
      <c r="F3011" s="149" t="s">
        <v>643</v>
      </c>
      <c r="G3011" s="151">
        <v>96984</v>
      </c>
      <c r="H3011" s="149" t="s">
        <v>4734</v>
      </c>
      <c r="I3011" s="149" t="s">
        <v>759</v>
      </c>
      <c r="J3011" s="149" t="s">
        <v>646</v>
      </c>
      <c r="K3011" s="150" t="s">
        <v>6015</v>
      </c>
      <c r="L3011" s="149" t="s">
        <v>647</v>
      </c>
      <c r="M3011" s="148" t="str">
        <f t="shared" si="46"/>
        <v>CAIXA REFERENCIAL COEFICIENTE DE REPRESENTATIVIDADE ELETRODUTO PVC 40MM (1 ¼ ) PARA SPDA - FORNECIMENTO E INSTALAÇÃO. AF_12/2017 SISTEMAS DE PROTECAO/ATERRAMENTO INSTALACAO ELETRICA/ELETRIFICACAO E ILUMINACAO EXTERNA</v>
      </c>
    </row>
    <row r="3012" spans="1:13" ht="15">
      <c r="A3012" s="149" t="s">
        <v>4039</v>
      </c>
      <c r="B3012" s="149" t="s">
        <v>4040</v>
      </c>
      <c r="C3012" s="149" t="s">
        <v>4715</v>
      </c>
      <c r="D3012" s="149" t="s">
        <v>4716</v>
      </c>
      <c r="E3012" s="150" t="s">
        <v>643</v>
      </c>
      <c r="F3012" s="149" t="s">
        <v>643</v>
      </c>
      <c r="G3012" s="151">
        <v>96985</v>
      </c>
      <c r="H3012" s="149" t="s">
        <v>4736</v>
      </c>
      <c r="I3012" s="149" t="s">
        <v>759</v>
      </c>
      <c r="J3012" s="149" t="s">
        <v>646</v>
      </c>
      <c r="K3012" s="150" t="s">
        <v>7242</v>
      </c>
      <c r="L3012" s="149" t="s">
        <v>647</v>
      </c>
      <c r="M3012" s="148" t="str">
        <f t="shared" si="46"/>
        <v>CAIXA REFERENCIAL COEFICIENTE DE REPRESENTATIVIDADE HASTE DE ATERRAMENTO 5/8  PARA SPDA - FORNECIMENTO E INSTALAÇÃO. AF_12/2017 SISTEMAS DE PROTECAO/ATERRAMENTO INSTALACAO ELETRICA/ELETRIFICACAO E ILUMINACAO EXTERNA</v>
      </c>
    </row>
    <row r="3013" spans="1:13" ht="15">
      <c r="A3013" s="149" t="s">
        <v>4039</v>
      </c>
      <c r="B3013" s="149" t="s">
        <v>4040</v>
      </c>
      <c r="C3013" s="149" t="s">
        <v>4715</v>
      </c>
      <c r="D3013" s="149" t="s">
        <v>4716</v>
      </c>
      <c r="E3013" s="150" t="s">
        <v>643</v>
      </c>
      <c r="F3013" s="149" t="s">
        <v>643</v>
      </c>
      <c r="G3013" s="151">
        <v>96986</v>
      </c>
      <c r="H3013" s="149" t="s">
        <v>4737</v>
      </c>
      <c r="I3013" s="149" t="s">
        <v>759</v>
      </c>
      <c r="J3013" s="149" t="s">
        <v>646</v>
      </c>
      <c r="K3013" s="150" t="s">
        <v>6455</v>
      </c>
      <c r="L3013" s="149" t="s">
        <v>647</v>
      </c>
      <c r="M3013" s="148" t="str">
        <f t="shared" si="46"/>
        <v>CAIXA REFERENCIAL COEFICIENTE DE REPRESENTATIVIDADE HASTE DE ATERRAMENTO 3/4  PARA SPDA - FORNECIMENTO E INSTALAÇÃO. AF_12/2017 SISTEMAS DE PROTECAO/ATERRAMENTO INSTALACAO ELETRICA/ELETRIFICACAO E ILUMINACAO EXTERNA</v>
      </c>
    </row>
    <row r="3014" spans="1:13" ht="15">
      <c r="A3014" s="149" t="s">
        <v>4039</v>
      </c>
      <c r="B3014" s="149" t="s">
        <v>4040</v>
      </c>
      <c r="C3014" s="149" t="s">
        <v>4715</v>
      </c>
      <c r="D3014" s="149" t="s">
        <v>4716</v>
      </c>
      <c r="E3014" s="150" t="s">
        <v>643</v>
      </c>
      <c r="F3014" s="149" t="s">
        <v>643</v>
      </c>
      <c r="G3014" s="151">
        <v>96987</v>
      </c>
      <c r="H3014" s="149" t="s">
        <v>4738</v>
      </c>
      <c r="I3014" s="149" t="s">
        <v>759</v>
      </c>
      <c r="J3014" s="149" t="s">
        <v>646</v>
      </c>
      <c r="K3014" s="150" t="s">
        <v>11002</v>
      </c>
      <c r="L3014" s="149" t="s">
        <v>647</v>
      </c>
      <c r="M3014" s="148" t="str">
        <f t="shared" si="46"/>
        <v>CAIXA REFERENCIAL COEFICIENTE DE REPRESENTATIVIDADE BASE METÁLICA PARA MASTRO 1 ½  PARA SPDA - FORNECIMENTO E INSTALAÇÃO. AF_12/2017 SISTEMAS DE PROTECAO/ATERRAMENTO INSTALACAO ELETRICA/ELETRIFICACAO E ILUMINACAO EXTERNA</v>
      </c>
    </row>
    <row r="3015" spans="1:13" ht="15">
      <c r="A3015" s="149" t="s">
        <v>4039</v>
      </c>
      <c r="B3015" s="149" t="s">
        <v>4040</v>
      </c>
      <c r="C3015" s="149" t="s">
        <v>4715</v>
      </c>
      <c r="D3015" s="149" t="s">
        <v>4716</v>
      </c>
      <c r="E3015" s="150" t="s">
        <v>643</v>
      </c>
      <c r="F3015" s="149" t="s">
        <v>643</v>
      </c>
      <c r="G3015" s="151">
        <v>96988</v>
      </c>
      <c r="H3015" s="149" t="s">
        <v>4739</v>
      </c>
      <c r="I3015" s="149" t="s">
        <v>759</v>
      </c>
      <c r="J3015" s="149" t="s">
        <v>646</v>
      </c>
      <c r="K3015" s="150" t="s">
        <v>11003</v>
      </c>
      <c r="L3015" s="149" t="s">
        <v>647</v>
      </c>
      <c r="M3015" s="148" t="str">
        <f t="shared" ref="M3015:M3078" si="47">CONCATENATE(L3015," ",J3015," ",H3015," ",C3015," ",A3015)</f>
        <v>CAIXA REFERENCIAL COEFICIENTE DE REPRESENTATIVIDADE MASTRO 1 ½  PARA SPDA - FORNECIMENTO E INSTALAÇÃO. AF_12/2017 SISTEMAS DE PROTECAO/ATERRAMENTO INSTALACAO ELETRICA/ELETRIFICACAO E ILUMINACAO EXTERNA</v>
      </c>
    </row>
    <row r="3016" spans="1:13" ht="15">
      <c r="A3016" s="149" t="s">
        <v>4039</v>
      </c>
      <c r="B3016" s="149" t="s">
        <v>4040</v>
      </c>
      <c r="C3016" s="149" t="s">
        <v>4715</v>
      </c>
      <c r="D3016" s="149" t="s">
        <v>4716</v>
      </c>
      <c r="E3016" s="150" t="s">
        <v>643</v>
      </c>
      <c r="F3016" s="149" t="s">
        <v>643</v>
      </c>
      <c r="G3016" s="149">
        <v>96989</v>
      </c>
      <c r="H3016" s="149" t="s">
        <v>4740</v>
      </c>
      <c r="I3016" s="149" t="s">
        <v>759</v>
      </c>
      <c r="J3016" s="149" t="s">
        <v>646</v>
      </c>
      <c r="K3016" s="150" t="s">
        <v>11004</v>
      </c>
      <c r="L3016" s="149" t="s">
        <v>647</v>
      </c>
      <c r="M3016" s="148" t="str">
        <f t="shared" si="47"/>
        <v>CAIXA REFERENCIAL COEFICIENTE DE REPRESENTATIVIDADE CAPTOR TIPO FRANKLIN PARA SPDA - FORNECIMENTO E INSTALAÇÃO. AF_12/2017 SISTEMAS DE PROTECAO/ATERRAMENTO INSTALACAO ELETRICA/ELETRIFICACAO E ILUMINACAO EXTERNA</v>
      </c>
    </row>
    <row r="3017" spans="1:13" ht="15">
      <c r="A3017" s="149" t="s">
        <v>4039</v>
      </c>
      <c r="B3017" s="149" t="s">
        <v>4040</v>
      </c>
      <c r="C3017" s="149" t="s">
        <v>4715</v>
      </c>
      <c r="D3017" s="149" t="s">
        <v>4716</v>
      </c>
      <c r="E3017" s="150" t="s">
        <v>643</v>
      </c>
      <c r="F3017" s="149" t="s">
        <v>643</v>
      </c>
      <c r="G3017" s="149">
        <v>98463</v>
      </c>
      <c r="H3017" s="149" t="s">
        <v>4741</v>
      </c>
      <c r="I3017" s="149" t="s">
        <v>759</v>
      </c>
      <c r="J3017" s="149" t="s">
        <v>646</v>
      </c>
      <c r="K3017" s="150" t="s">
        <v>6595</v>
      </c>
      <c r="L3017" s="149" t="s">
        <v>647</v>
      </c>
      <c r="M3017" s="148" t="str">
        <f t="shared" si="47"/>
        <v>CAIXA REFERENCIAL COEFICIENTE DE REPRESENTATIVIDADE SUPORTE ISOLADOR PARA CORDOALHA DE COBRE - FORNECIMENTO E INSTALAÇÃO. AF_12/2017 SISTEMAS DE PROTECAO/ATERRAMENTO INSTALACAO ELETRICA/ELETRIFICACAO E ILUMINACAO EXTERNA</v>
      </c>
    </row>
    <row r="3018" spans="1:13" ht="15">
      <c r="A3018" s="149" t="s">
        <v>4039</v>
      </c>
      <c r="B3018" s="149" t="s">
        <v>4040</v>
      </c>
      <c r="C3018" s="149" t="s">
        <v>4743</v>
      </c>
      <c r="D3018" s="149" t="s">
        <v>4744</v>
      </c>
      <c r="E3018" s="150" t="s">
        <v>643</v>
      </c>
      <c r="F3018" s="149" t="s">
        <v>643</v>
      </c>
      <c r="G3018" s="151">
        <v>9535</v>
      </c>
      <c r="H3018" s="149" t="s">
        <v>4745</v>
      </c>
      <c r="I3018" s="149" t="s">
        <v>759</v>
      </c>
      <c r="J3018" s="149" t="s">
        <v>646</v>
      </c>
      <c r="K3018" s="150" t="s">
        <v>11005</v>
      </c>
      <c r="L3018" s="149" t="s">
        <v>647</v>
      </c>
      <c r="M3018" s="148" t="str">
        <f t="shared" si="47"/>
        <v>CAIXA REFERENCIAL COEFICIENTE DE REPRESENTATIVIDADE CHUVEIRO ELETRICO COMUM CORPO PLASTICO TIPO DUCHA, FORNECIMENTO E INSTALACAO SERVICOS DIVERSOS INSTALACAO ELETRICA/ELETRIFICACAO E ILUMINACAO EXTERNA</v>
      </c>
    </row>
    <row r="3019" spans="1:13" ht="15">
      <c r="A3019" s="149" t="s">
        <v>4039</v>
      </c>
      <c r="B3019" s="149" t="s">
        <v>4040</v>
      </c>
      <c r="C3019" s="149" t="s">
        <v>4747</v>
      </c>
      <c r="D3019" s="149" t="s">
        <v>4748</v>
      </c>
      <c r="E3019" s="150" t="s">
        <v>643</v>
      </c>
      <c r="F3019" s="149" t="s">
        <v>643</v>
      </c>
      <c r="G3019" s="151">
        <v>88547</v>
      </c>
      <c r="H3019" s="149" t="s">
        <v>4750</v>
      </c>
      <c r="I3019" s="149" t="s">
        <v>759</v>
      </c>
      <c r="J3019" s="149" t="s">
        <v>646</v>
      </c>
      <c r="K3019" s="150" t="s">
        <v>11006</v>
      </c>
      <c r="L3019" s="149" t="s">
        <v>647</v>
      </c>
      <c r="M3019" s="148" t="str">
        <f t="shared" si="47"/>
        <v>CAIXA REFERENCIAL COEFICIENTE DE REPRESENTATIVIDADE CHAVE DE BOIA AUTOMÁTICA SUPERIOR 10A/250V - FORNECIMENTO E INSTALACAO CHAVES EM GERAL/FUSIVEIS E CONECTORES INSTALACAO ELETRICA/ELETRIFICACAO E ILUMINACAO EXTERNA</v>
      </c>
    </row>
    <row r="3020" spans="1:13" ht="15">
      <c r="A3020" s="149" t="s">
        <v>4751</v>
      </c>
      <c r="B3020" s="149" t="s">
        <v>4752</v>
      </c>
      <c r="C3020" s="149" t="s">
        <v>4753</v>
      </c>
      <c r="D3020" s="149" t="s">
        <v>4754</v>
      </c>
      <c r="E3020" s="150" t="s">
        <v>643</v>
      </c>
      <c r="F3020" s="149" t="s">
        <v>643</v>
      </c>
      <c r="G3020" s="151">
        <v>72283</v>
      </c>
      <c r="H3020" s="149" t="s">
        <v>4755</v>
      </c>
      <c r="I3020" s="149" t="s">
        <v>759</v>
      </c>
      <c r="J3020" s="149" t="s">
        <v>646</v>
      </c>
      <c r="K3020" s="150" t="s">
        <v>11007</v>
      </c>
      <c r="L3020" s="149" t="s">
        <v>647</v>
      </c>
      <c r="M3020" s="148" t="str">
        <f t="shared" si="47"/>
        <v>CAIXA REFERENCIAL COEFICIENTE DE REPRESENTATIVIDADE ABRIGO PARA HIDRANTE, 75X45X17CM, COM REGISTRO GLOBO ANGULAR 45º 2.1/2", ADAPTADOR STORZ 2.1/2", MANGUEIRA DE INCÊNDIO 15M, REDUÇÃO 2.1/2X1.1/2" E ESGUICHO EM LATÃO 1.1/2" - FORNECIMENTO E INSTALAÇÃO INCENDIO INSTALACOES ESPECIAIS</v>
      </c>
    </row>
    <row r="3021" spans="1:13" ht="15">
      <c r="A3021" s="149" t="s">
        <v>4751</v>
      </c>
      <c r="B3021" s="149" t="s">
        <v>4752</v>
      </c>
      <c r="C3021" s="149" t="s">
        <v>4753</v>
      </c>
      <c r="D3021" s="149" t="s">
        <v>4754</v>
      </c>
      <c r="E3021" s="150" t="s">
        <v>643</v>
      </c>
      <c r="F3021" s="149" t="s">
        <v>643</v>
      </c>
      <c r="G3021" s="151">
        <v>72287</v>
      </c>
      <c r="H3021" s="149" t="s">
        <v>4756</v>
      </c>
      <c r="I3021" s="149" t="s">
        <v>759</v>
      </c>
      <c r="J3021" s="149" t="s">
        <v>646</v>
      </c>
      <c r="K3021" s="150" t="s">
        <v>11008</v>
      </c>
      <c r="L3021" s="149" t="s">
        <v>647</v>
      </c>
      <c r="M3021" s="148" t="str">
        <f t="shared" si="47"/>
        <v>CAIXA REFERENCIAL COEFICIENTE DE REPRESENTATIVIDADE CAIXA DE INCÊNDIO 45X75X17CM - FORNECIMENTO E INSTALAÇÃO INCENDIO INSTALACOES ESPECIAIS</v>
      </c>
    </row>
    <row r="3022" spans="1:13" ht="15">
      <c r="A3022" s="149" t="s">
        <v>4751</v>
      </c>
      <c r="B3022" s="149" t="s">
        <v>4752</v>
      </c>
      <c r="C3022" s="149" t="s">
        <v>4753</v>
      </c>
      <c r="D3022" s="149" t="s">
        <v>4754</v>
      </c>
      <c r="E3022" s="150" t="s">
        <v>643</v>
      </c>
      <c r="F3022" s="149" t="s">
        <v>643</v>
      </c>
      <c r="G3022" s="151">
        <v>72288</v>
      </c>
      <c r="H3022" s="149" t="s">
        <v>4757</v>
      </c>
      <c r="I3022" s="149" t="s">
        <v>759</v>
      </c>
      <c r="J3022" s="149" t="s">
        <v>646</v>
      </c>
      <c r="K3022" s="150" t="s">
        <v>11009</v>
      </c>
      <c r="L3022" s="149" t="s">
        <v>647</v>
      </c>
      <c r="M3022" s="148" t="str">
        <f t="shared" si="47"/>
        <v>CAIXA REFERENCIAL COEFICIENTE DE REPRESENTATIVIDADE CAIXA DE INCÊNDIO 60X75X17CM - FORNECIMENTO E INSTALAÇÃO INCENDIO INSTALACOES ESPECIAIS</v>
      </c>
    </row>
    <row r="3023" spans="1:13" ht="15">
      <c r="A3023" s="149" t="s">
        <v>4751</v>
      </c>
      <c r="B3023" s="149" t="s">
        <v>4752</v>
      </c>
      <c r="C3023" s="149" t="s">
        <v>4753</v>
      </c>
      <c r="D3023" s="149" t="s">
        <v>4754</v>
      </c>
      <c r="E3023" s="150" t="s">
        <v>643</v>
      </c>
      <c r="F3023" s="149" t="s">
        <v>643</v>
      </c>
      <c r="G3023" s="149">
        <v>72553</v>
      </c>
      <c r="H3023" s="149" t="s">
        <v>4758</v>
      </c>
      <c r="I3023" s="149" t="s">
        <v>759</v>
      </c>
      <c r="J3023" s="149" t="s">
        <v>646</v>
      </c>
      <c r="K3023" s="150" t="s">
        <v>11010</v>
      </c>
      <c r="L3023" s="149" t="s">
        <v>647</v>
      </c>
      <c r="M3023" s="148" t="str">
        <f t="shared" si="47"/>
        <v>CAIXA REFERENCIAL COEFICIENTE DE REPRESENTATIVIDADE EXTINTOR DE PQS 4KG - FORNECIMENTO E INSTALACAO INCENDIO INSTALACOES ESPECIAIS</v>
      </c>
    </row>
    <row r="3024" spans="1:13" ht="15">
      <c r="A3024" s="149" t="s">
        <v>4751</v>
      </c>
      <c r="B3024" s="149" t="s">
        <v>4752</v>
      </c>
      <c r="C3024" s="149" t="s">
        <v>4753</v>
      </c>
      <c r="D3024" s="149" t="s">
        <v>4754</v>
      </c>
      <c r="E3024" s="150" t="s">
        <v>643</v>
      </c>
      <c r="F3024" s="149" t="s">
        <v>643</v>
      </c>
      <c r="G3024" s="149">
        <v>72554</v>
      </c>
      <c r="H3024" s="149" t="s">
        <v>4759</v>
      </c>
      <c r="I3024" s="149" t="s">
        <v>759</v>
      </c>
      <c r="J3024" s="149" t="s">
        <v>646</v>
      </c>
      <c r="K3024" s="150" t="s">
        <v>11011</v>
      </c>
      <c r="L3024" s="149" t="s">
        <v>647</v>
      </c>
      <c r="M3024" s="148" t="str">
        <f t="shared" si="47"/>
        <v>CAIXA REFERENCIAL COEFICIENTE DE REPRESENTATIVIDADE EXTINTOR DE CO2 6KG - FORNECIMENTO E INSTALACAO INCENDIO INSTALACOES ESPECIAIS</v>
      </c>
    </row>
    <row r="3025" spans="1:13" ht="15">
      <c r="A3025" s="149" t="s">
        <v>4751</v>
      </c>
      <c r="B3025" s="149" t="s">
        <v>4752</v>
      </c>
      <c r="C3025" s="149" t="s">
        <v>4753</v>
      </c>
      <c r="D3025" s="149" t="s">
        <v>4754</v>
      </c>
      <c r="E3025" s="150">
        <v>73775</v>
      </c>
      <c r="F3025" s="149" t="s">
        <v>4760</v>
      </c>
      <c r="G3025" s="149" t="s">
        <v>4761</v>
      </c>
      <c r="H3025" s="149" t="s">
        <v>4762</v>
      </c>
      <c r="I3025" s="149" t="s">
        <v>759</v>
      </c>
      <c r="J3025" s="149" t="s">
        <v>646</v>
      </c>
      <c r="K3025" s="150" t="s">
        <v>11012</v>
      </c>
      <c r="L3025" s="149" t="s">
        <v>647</v>
      </c>
      <c r="M3025" s="148" t="str">
        <f t="shared" si="47"/>
        <v>CAIXA REFERENCIAL COEFICIENTE DE REPRESENTATIVIDADE EXTINTOR INCENDIO TP PO QUIMICO 4KG FORNECIMENTO E COLOCACAO INCENDIO INSTALACOES ESPECIAIS</v>
      </c>
    </row>
    <row r="3026" spans="1:13" ht="15">
      <c r="A3026" s="149" t="s">
        <v>4751</v>
      </c>
      <c r="B3026" s="149" t="s">
        <v>4752</v>
      </c>
      <c r="C3026" s="149" t="s">
        <v>4753</v>
      </c>
      <c r="D3026" s="149" t="s">
        <v>4754</v>
      </c>
      <c r="E3026" s="150">
        <v>73775</v>
      </c>
      <c r="F3026" s="149" t="s">
        <v>4760</v>
      </c>
      <c r="G3026" s="151" t="s">
        <v>4764</v>
      </c>
      <c r="H3026" s="149" t="s">
        <v>4765</v>
      </c>
      <c r="I3026" s="149" t="s">
        <v>759</v>
      </c>
      <c r="J3026" s="149" t="s">
        <v>646</v>
      </c>
      <c r="K3026" s="150" t="s">
        <v>11013</v>
      </c>
      <c r="L3026" s="149" t="s">
        <v>647</v>
      </c>
      <c r="M3026" s="148" t="str">
        <f t="shared" si="47"/>
        <v>CAIXA REFERENCIAL COEFICIENTE DE REPRESENTATIVIDADE EXTINTOR INCENDIO AGUA-PRESSURIZADA 10L INCL SUPORTE PAREDE CARGA     COMPLETA FORNECIMENTO E COLOCACAO INCENDIO INSTALACOES ESPECIAIS</v>
      </c>
    </row>
    <row r="3027" spans="1:13" ht="15">
      <c r="A3027" s="149" t="s">
        <v>4751</v>
      </c>
      <c r="B3027" s="149" t="s">
        <v>4752</v>
      </c>
      <c r="C3027" s="149" t="s">
        <v>4753</v>
      </c>
      <c r="D3027" s="149" t="s">
        <v>4754</v>
      </c>
      <c r="E3027" s="150" t="s">
        <v>643</v>
      </c>
      <c r="F3027" s="149" t="s">
        <v>643</v>
      </c>
      <c r="G3027" s="151">
        <v>83633</v>
      </c>
      <c r="H3027" s="149" t="s">
        <v>4766</v>
      </c>
      <c r="I3027" s="149" t="s">
        <v>759</v>
      </c>
      <c r="J3027" s="149" t="s">
        <v>726</v>
      </c>
      <c r="K3027" s="150" t="s">
        <v>11014</v>
      </c>
      <c r="L3027" s="149" t="s">
        <v>647</v>
      </c>
      <c r="M3027" s="148" t="str">
        <f t="shared" si="47"/>
        <v>CAIXA REFERENCIAL ATRIBUÍDO SÃO PAULO HIDRANTE SUBTERRANEO FERRO FUNDIDO C/ CURVA LONGA E CAIXA DN=75MM INCENDIO INSTALACOES ESPECIAIS</v>
      </c>
    </row>
    <row r="3028" spans="1:13" ht="15">
      <c r="A3028" s="149" t="s">
        <v>4751</v>
      </c>
      <c r="B3028" s="149" t="s">
        <v>4752</v>
      </c>
      <c r="C3028" s="149" t="s">
        <v>4753</v>
      </c>
      <c r="D3028" s="149" t="s">
        <v>4754</v>
      </c>
      <c r="E3028" s="150" t="s">
        <v>643</v>
      </c>
      <c r="F3028" s="149" t="s">
        <v>643</v>
      </c>
      <c r="G3028" s="151">
        <v>83634</v>
      </c>
      <c r="H3028" s="149" t="s">
        <v>4767</v>
      </c>
      <c r="I3028" s="149" t="s">
        <v>759</v>
      </c>
      <c r="J3028" s="149" t="s">
        <v>646</v>
      </c>
      <c r="K3028" s="150" t="s">
        <v>11015</v>
      </c>
      <c r="L3028" s="149" t="s">
        <v>647</v>
      </c>
      <c r="M3028" s="148" t="str">
        <f t="shared" si="47"/>
        <v>CAIXA REFERENCIAL COEFICIENTE DE REPRESENTATIVIDADE EXTINTOR INCENDIO TP GAS CARBONICO 4KG COMPLETO - FORNECIMENTO E INSTALACAO INCENDIO INSTALACOES ESPECIAIS</v>
      </c>
    </row>
    <row r="3029" spans="1:13" ht="15">
      <c r="A3029" s="149" t="s">
        <v>4751</v>
      </c>
      <c r="B3029" s="149" t="s">
        <v>4752</v>
      </c>
      <c r="C3029" s="149" t="s">
        <v>4753</v>
      </c>
      <c r="D3029" s="149" t="s">
        <v>4754</v>
      </c>
      <c r="E3029" s="150" t="s">
        <v>643</v>
      </c>
      <c r="F3029" s="149" t="s">
        <v>643</v>
      </c>
      <c r="G3029" s="151">
        <v>83635</v>
      </c>
      <c r="H3029" s="149" t="s">
        <v>4768</v>
      </c>
      <c r="I3029" s="149" t="s">
        <v>759</v>
      </c>
      <c r="J3029" s="149" t="s">
        <v>1046</v>
      </c>
      <c r="K3029" s="150" t="s">
        <v>11016</v>
      </c>
      <c r="L3029" s="149" t="s">
        <v>647</v>
      </c>
      <c r="M3029" s="148" t="str">
        <f t="shared" si="47"/>
        <v>CAIXA REFERENCIAL COLETADO EXTINTOR INCENDIO TP PO QUIMICO 6KG - FORNECIMENTO E INSTALACAO INCENDIO INSTALACOES ESPECIAIS</v>
      </c>
    </row>
    <row r="3030" spans="1:13" ht="15">
      <c r="A3030" s="149" t="s">
        <v>4751</v>
      </c>
      <c r="B3030" s="149" t="s">
        <v>4752</v>
      </c>
      <c r="C3030" s="149" t="s">
        <v>4753</v>
      </c>
      <c r="D3030" s="149" t="s">
        <v>4754</v>
      </c>
      <c r="E3030" s="150" t="s">
        <v>643</v>
      </c>
      <c r="F3030" s="149" t="s">
        <v>643</v>
      </c>
      <c r="G3030" s="151">
        <v>96765</v>
      </c>
      <c r="H3030" s="149" t="s">
        <v>4769</v>
      </c>
      <c r="I3030" s="149" t="s">
        <v>759</v>
      </c>
      <c r="J3030" s="149" t="s">
        <v>646</v>
      </c>
      <c r="K3030" s="150" t="s">
        <v>11017</v>
      </c>
      <c r="L3030" s="149" t="s">
        <v>647</v>
      </c>
      <c r="M3030" s="148" t="str">
        <f t="shared" si="47"/>
        <v>CAIXA REFERENCIAL COEFICIENTE DE REPRESENTATIVIDADE ABRIGO PARA HIDRANTE, 90X60X17CM, COM REGISTRO GLOBO ANGULAR 45 GRAUS 2 1/2", ADAPTADOR STORZ 2 1/2", MANGUEIRA DE INCÊNDIO 20M, REDUÇÃO 2 1/2 X 1 1/2" E ESGUICHO EM LATÃO 1 1/2" - FORNECIMENTO E INSTALAÇÃO. AF_08/2017 INCENDIO INSTALACOES ESPECIAIS</v>
      </c>
    </row>
    <row r="3031" spans="1:13" ht="15">
      <c r="A3031" s="149" t="s">
        <v>4751</v>
      </c>
      <c r="B3031" s="149" t="s">
        <v>4752</v>
      </c>
      <c r="C3031" s="149" t="s">
        <v>4770</v>
      </c>
      <c r="D3031" s="149" t="s">
        <v>4771</v>
      </c>
      <c r="E3031" s="150">
        <v>73749</v>
      </c>
      <c r="F3031" s="149" t="s">
        <v>4772</v>
      </c>
      <c r="G3031" s="151" t="s">
        <v>4773</v>
      </c>
      <c r="H3031" s="149" t="s">
        <v>4774</v>
      </c>
      <c r="I3031" s="149" t="s">
        <v>759</v>
      </c>
      <c r="J3031" s="149" t="s">
        <v>726</v>
      </c>
      <c r="K3031" s="150" t="s">
        <v>6538</v>
      </c>
      <c r="L3031" s="149" t="s">
        <v>647</v>
      </c>
      <c r="M3031" s="148" t="str">
        <f t="shared" si="47"/>
        <v>CAIXA REFERENCIAL ATRIBUÍDO SÃO PAULO CAIXA ENTERRADA PARA INSTALACOES TELEFONICAS TIPO R1 0,60X0,35X0,50M EM BLOCOS DE CONCRETO ESTRUTURAL TELEFONE INSTALACOES ESPECIAIS</v>
      </c>
    </row>
    <row r="3032" spans="1:13" ht="15">
      <c r="A3032" s="149" t="s">
        <v>4751</v>
      </c>
      <c r="B3032" s="149" t="s">
        <v>4752</v>
      </c>
      <c r="C3032" s="149" t="s">
        <v>4770</v>
      </c>
      <c r="D3032" s="149" t="s">
        <v>4771</v>
      </c>
      <c r="E3032" s="150">
        <v>73749</v>
      </c>
      <c r="F3032" s="149" t="s">
        <v>4772</v>
      </c>
      <c r="G3032" s="151" t="s">
        <v>4775</v>
      </c>
      <c r="H3032" s="149" t="s">
        <v>4776</v>
      </c>
      <c r="I3032" s="149" t="s">
        <v>759</v>
      </c>
      <c r="J3032" s="149" t="s">
        <v>726</v>
      </c>
      <c r="K3032" s="150" t="s">
        <v>11018</v>
      </c>
      <c r="L3032" s="149" t="s">
        <v>647</v>
      </c>
      <c r="M3032" s="148" t="str">
        <f t="shared" si="47"/>
        <v>CAIXA REFERENCIAL ATRIBUÍDO SÃO PAULO CAIXA ENTERRADA PARA INSTALACOES TELEFONICAS TIPO R2 1,07X0,52X0,50M EM BLOCOS DE CONCRETO ESTRUTURAL TELEFONE INSTALACOES ESPECIAIS</v>
      </c>
    </row>
    <row r="3033" spans="1:13" ht="15">
      <c r="A3033" s="149" t="s">
        <v>4751</v>
      </c>
      <c r="B3033" s="149" t="s">
        <v>4752</v>
      </c>
      <c r="C3033" s="149" t="s">
        <v>4770</v>
      </c>
      <c r="D3033" s="149" t="s">
        <v>4771</v>
      </c>
      <c r="E3033" s="150">
        <v>73749</v>
      </c>
      <c r="F3033" s="149" t="s">
        <v>4772</v>
      </c>
      <c r="G3033" s="151" t="s">
        <v>4777</v>
      </c>
      <c r="H3033" s="149" t="s">
        <v>4778</v>
      </c>
      <c r="I3033" s="149" t="s">
        <v>759</v>
      </c>
      <c r="J3033" s="149" t="s">
        <v>726</v>
      </c>
      <c r="K3033" s="150" t="s">
        <v>11019</v>
      </c>
      <c r="L3033" s="149" t="s">
        <v>647</v>
      </c>
      <c r="M3033" s="148" t="str">
        <f t="shared" si="47"/>
        <v>CAIXA REFERENCIAL ATRIBUÍDO SÃO PAULO CAIXA ENTERRADA PARA INSTALACOES TELEFONICAS TIPO R3 1,30X1,20X1,20M EM BLOCOS DE CONCRETO ESTRUTURAL TELEFONE INSTALACOES ESPECIAIS</v>
      </c>
    </row>
    <row r="3034" spans="1:13" ht="15">
      <c r="A3034" s="149" t="s">
        <v>4751</v>
      </c>
      <c r="B3034" s="149" t="s">
        <v>4752</v>
      </c>
      <c r="C3034" s="149" t="s">
        <v>4770</v>
      </c>
      <c r="D3034" s="149" t="s">
        <v>4771</v>
      </c>
      <c r="E3034" s="150" t="s">
        <v>643</v>
      </c>
      <c r="F3034" s="149" t="s">
        <v>643</v>
      </c>
      <c r="G3034" s="151">
        <v>84796</v>
      </c>
      <c r="H3034" s="149" t="s">
        <v>4779</v>
      </c>
      <c r="I3034" s="149" t="s">
        <v>759</v>
      </c>
      <c r="J3034" s="149" t="s">
        <v>726</v>
      </c>
      <c r="K3034" s="150" t="s">
        <v>11020</v>
      </c>
      <c r="L3034" s="149" t="s">
        <v>647</v>
      </c>
      <c r="M3034" s="148" t="str">
        <f t="shared" si="47"/>
        <v>CAIXA REFERENCIAL ATRIBUÍDO SÃO PAULO TAMPAO FOFO P/ CAIXA R2 PADRAO TELEBRAS COMPLETO - FORNECIMENTO E INSTALACAO TELEFONE INSTALACOES ESPECIAIS</v>
      </c>
    </row>
    <row r="3035" spans="1:13" ht="15">
      <c r="A3035" s="149" t="s">
        <v>4751</v>
      </c>
      <c r="B3035" s="149" t="s">
        <v>4752</v>
      </c>
      <c r="C3035" s="149" t="s">
        <v>4770</v>
      </c>
      <c r="D3035" s="149" t="s">
        <v>4771</v>
      </c>
      <c r="E3035" s="150" t="s">
        <v>643</v>
      </c>
      <c r="F3035" s="149" t="s">
        <v>643</v>
      </c>
      <c r="G3035" s="151">
        <v>84798</v>
      </c>
      <c r="H3035" s="149" t="s">
        <v>4780</v>
      </c>
      <c r="I3035" s="149" t="s">
        <v>759</v>
      </c>
      <c r="J3035" s="149" t="s">
        <v>726</v>
      </c>
      <c r="K3035" s="150" t="s">
        <v>11021</v>
      </c>
      <c r="L3035" s="149" t="s">
        <v>647</v>
      </c>
      <c r="M3035" s="148" t="str">
        <f t="shared" si="47"/>
        <v>CAIXA REFERENCIAL ATRIBUÍDO SÃO PAULO TAMPAO FOFO P/ CAIXA R1 PADRAO TELEBRAS COMPLETO - FORNECIMENTO E INSTALACAO TELEFONE INSTALACOES ESPECIAIS</v>
      </c>
    </row>
    <row r="3036" spans="1:13" ht="15">
      <c r="A3036" s="149" t="s">
        <v>4751</v>
      </c>
      <c r="B3036" s="149" t="s">
        <v>4752</v>
      </c>
      <c r="C3036" s="149" t="s">
        <v>4770</v>
      </c>
      <c r="D3036" s="149" t="s">
        <v>4771</v>
      </c>
      <c r="E3036" s="150" t="s">
        <v>643</v>
      </c>
      <c r="F3036" s="149" t="s">
        <v>643</v>
      </c>
      <c r="G3036" s="151">
        <v>98261</v>
      </c>
      <c r="H3036" s="149" t="s">
        <v>11022</v>
      </c>
      <c r="I3036" s="149" t="s">
        <v>645</v>
      </c>
      <c r="J3036" s="149" t="s">
        <v>646</v>
      </c>
      <c r="K3036" s="150" t="s">
        <v>5264</v>
      </c>
      <c r="L3036" s="149" t="s">
        <v>647</v>
      </c>
      <c r="M3036" s="148" t="str">
        <f t="shared" si="47"/>
        <v>CAIXA REFERENCIAL COEFICIENTE DE REPRESENTATIVIDADE CABO TELEFÔNICO CCI-50 1 PAR, INSTALADO EM ENTRADA DE EDIFICAÇÃO - FORNECIMENTO E INSTALAÇÃO. AF_11/2019 TELEFONE INSTALACOES ESPECIAIS</v>
      </c>
    </row>
    <row r="3037" spans="1:13" ht="15">
      <c r="A3037" s="149" t="s">
        <v>4751</v>
      </c>
      <c r="B3037" s="149" t="s">
        <v>4752</v>
      </c>
      <c r="C3037" s="149" t="s">
        <v>4770</v>
      </c>
      <c r="D3037" s="149" t="s">
        <v>4771</v>
      </c>
      <c r="E3037" s="150" t="s">
        <v>643</v>
      </c>
      <c r="F3037" s="149" t="s">
        <v>643</v>
      </c>
      <c r="G3037" s="151">
        <v>98262</v>
      </c>
      <c r="H3037" s="149" t="s">
        <v>11023</v>
      </c>
      <c r="I3037" s="149" t="s">
        <v>645</v>
      </c>
      <c r="J3037" s="149" t="s">
        <v>646</v>
      </c>
      <c r="K3037" s="150" t="s">
        <v>6773</v>
      </c>
      <c r="L3037" s="149" t="s">
        <v>647</v>
      </c>
      <c r="M3037" s="148" t="str">
        <f t="shared" si="47"/>
        <v>CAIXA REFERENCIAL COEFICIENTE DE REPRESENTATIVIDADE CABO TELEFÔNICO CCI-50 2 PARES, SEM BLINDAGEM, INSTALADO EM ENTRADA DE EDIFICAÇÃO - FORNECIMENTO E INSTALAÇÃO. AF_11/2019 TELEFONE INSTALACOES ESPECIAIS</v>
      </c>
    </row>
    <row r="3038" spans="1:13" ht="15">
      <c r="A3038" s="149" t="s">
        <v>4751</v>
      </c>
      <c r="B3038" s="149" t="s">
        <v>4752</v>
      </c>
      <c r="C3038" s="149" t="s">
        <v>4770</v>
      </c>
      <c r="D3038" s="149" t="s">
        <v>4771</v>
      </c>
      <c r="E3038" s="150" t="s">
        <v>643</v>
      </c>
      <c r="F3038" s="149" t="s">
        <v>643</v>
      </c>
      <c r="G3038" s="151">
        <v>98263</v>
      </c>
      <c r="H3038" s="149" t="s">
        <v>11024</v>
      </c>
      <c r="I3038" s="149" t="s">
        <v>645</v>
      </c>
      <c r="J3038" s="149" t="s">
        <v>646</v>
      </c>
      <c r="K3038" s="150" t="s">
        <v>6780</v>
      </c>
      <c r="L3038" s="149" t="s">
        <v>647</v>
      </c>
      <c r="M3038" s="148" t="str">
        <f t="shared" si="47"/>
        <v>CAIXA REFERENCIAL COEFICIENTE DE REPRESENTATIVIDADE CABO TELEFÔNICO CCI-50 3 PARES, SEM BLINDAGEM, INSTALADO EM ENTRADA DE EDIFICAÇÃO - FORNECIMENTO E INSTALAÇÃO. AF_11/2019 TELEFONE INSTALACOES ESPECIAIS</v>
      </c>
    </row>
    <row r="3039" spans="1:13" ht="15">
      <c r="A3039" s="149" t="s">
        <v>4751</v>
      </c>
      <c r="B3039" s="149" t="s">
        <v>4752</v>
      </c>
      <c r="C3039" s="149" t="s">
        <v>4770</v>
      </c>
      <c r="D3039" s="149" t="s">
        <v>4771</v>
      </c>
      <c r="E3039" s="150" t="s">
        <v>643</v>
      </c>
      <c r="F3039" s="149" t="s">
        <v>643</v>
      </c>
      <c r="G3039" s="151">
        <v>98264</v>
      </c>
      <c r="H3039" s="149" t="s">
        <v>11025</v>
      </c>
      <c r="I3039" s="149" t="s">
        <v>645</v>
      </c>
      <c r="J3039" s="149" t="s">
        <v>646</v>
      </c>
      <c r="K3039" s="150" t="s">
        <v>977</v>
      </c>
      <c r="L3039" s="149" t="s">
        <v>647</v>
      </c>
      <c r="M3039" s="148" t="str">
        <f t="shared" si="47"/>
        <v>CAIXA REFERENCIAL COEFICIENTE DE REPRESENTATIVIDADE CABO TELEFÔNICO CCI-50 4 PARES, SEM BLINDAGEM, INSTALADO EM ENTRADA DE EDIFICAÇÃO - FORNECIMENTO E INSTALAÇÃO. AF_11/2019 TELEFONE INSTALACOES ESPECIAIS</v>
      </c>
    </row>
    <row r="3040" spans="1:13" ht="15">
      <c r="A3040" s="149" t="s">
        <v>4751</v>
      </c>
      <c r="B3040" s="149" t="s">
        <v>4752</v>
      </c>
      <c r="C3040" s="149" t="s">
        <v>4770</v>
      </c>
      <c r="D3040" s="149" t="s">
        <v>4771</v>
      </c>
      <c r="E3040" s="150" t="s">
        <v>643</v>
      </c>
      <c r="F3040" s="149" t="s">
        <v>643</v>
      </c>
      <c r="G3040" s="151">
        <v>98265</v>
      </c>
      <c r="H3040" s="149" t="s">
        <v>11026</v>
      </c>
      <c r="I3040" s="149" t="s">
        <v>645</v>
      </c>
      <c r="J3040" s="149" t="s">
        <v>646</v>
      </c>
      <c r="K3040" s="150" t="s">
        <v>780</v>
      </c>
      <c r="L3040" s="149" t="s">
        <v>647</v>
      </c>
      <c r="M3040" s="148" t="str">
        <f t="shared" si="47"/>
        <v>CAIXA REFERENCIAL COEFICIENTE DE REPRESENTATIVIDADE CABO TELEFÔNICO CCI-50 5 PARES, SEM BLINDAGEM, INSTALADO EM ENTRADA DE EDIFICAÇÃO - FORNECIMENTO E INSTALAÇÃO. AF_11/2019 TELEFONE INSTALACOES ESPECIAIS</v>
      </c>
    </row>
    <row r="3041" spans="1:13" ht="15">
      <c r="A3041" s="149" t="s">
        <v>4751</v>
      </c>
      <c r="B3041" s="149" t="s">
        <v>4752</v>
      </c>
      <c r="C3041" s="149" t="s">
        <v>4770</v>
      </c>
      <c r="D3041" s="149" t="s">
        <v>4771</v>
      </c>
      <c r="E3041" s="150" t="s">
        <v>643</v>
      </c>
      <c r="F3041" s="149" t="s">
        <v>643</v>
      </c>
      <c r="G3041" s="151">
        <v>98266</v>
      </c>
      <c r="H3041" s="149" t="s">
        <v>11027</v>
      </c>
      <c r="I3041" s="149" t="s">
        <v>645</v>
      </c>
      <c r="J3041" s="149" t="s">
        <v>646</v>
      </c>
      <c r="K3041" s="150" t="s">
        <v>11028</v>
      </c>
      <c r="L3041" s="149" t="s">
        <v>647</v>
      </c>
      <c r="M3041" s="148" t="str">
        <f t="shared" si="47"/>
        <v>CAIXA REFERENCIAL COEFICIENTE DE REPRESENTATIVIDADE CABO TELEFÔNICO CCI-50 6 PARES, SEM BLINDAGEM, INSTALADO EM ENTRADA DE EDIFICAÇÃO - FORNECIMENTO E INSTALAÇÃO. AF_11/2019 TELEFONE INSTALACOES ESPECIAIS</v>
      </c>
    </row>
    <row r="3042" spans="1:13" ht="15">
      <c r="A3042" s="149" t="s">
        <v>4751</v>
      </c>
      <c r="B3042" s="149" t="s">
        <v>4752</v>
      </c>
      <c r="C3042" s="149" t="s">
        <v>4770</v>
      </c>
      <c r="D3042" s="149" t="s">
        <v>4771</v>
      </c>
      <c r="E3042" s="150" t="s">
        <v>643</v>
      </c>
      <c r="F3042" s="149" t="s">
        <v>643</v>
      </c>
      <c r="G3042" s="151">
        <v>98267</v>
      </c>
      <c r="H3042" s="149" t="s">
        <v>11029</v>
      </c>
      <c r="I3042" s="149" t="s">
        <v>645</v>
      </c>
      <c r="J3042" s="149" t="s">
        <v>646</v>
      </c>
      <c r="K3042" s="150" t="s">
        <v>11030</v>
      </c>
      <c r="L3042" s="149" t="s">
        <v>647</v>
      </c>
      <c r="M3042" s="148" t="str">
        <f t="shared" si="47"/>
        <v>CAIXA REFERENCIAL COEFICIENTE DE REPRESENTATIVIDADE CABO TELEFÔNICO CI-50 10 PARES INSTALADO EM ENTRADA DE EDIFICAÇÃO - FORNECIMENTO E INSTALAÇÃO. AF_11/2019 TELEFONE INSTALACOES ESPECIAIS</v>
      </c>
    </row>
    <row r="3043" spans="1:13" ht="15">
      <c r="A3043" s="149" t="s">
        <v>4751</v>
      </c>
      <c r="B3043" s="149" t="s">
        <v>4752</v>
      </c>
      <c r="C3043" s="149" t="s">
        <v>4770</v>
      </c>
      <c r="D3043" s="149" t="s">
        <v>4771</v>
      </c>
      <c r="E3043" s="150" t="s">
        <v>643</v>
      </c>
      <c r="F3043" s="149" t="s">
        <v>643</v>
      </c>
      <c r="G3043" s="151">
        <v>98268</v>
      </c>
      <c r="H3043" s="149" t="s">
        <v>11031</v>
      </c>
      <c r="I3043" s="149" t="s">
        <v>645</v>
      </c>
      <c r="J3043" s="149" t="s">
        <v>646</v>
      </c>
      <c r="K3043" s="150" t="s">
        <v>11032</v>
      </c>
      <c r="L3043" s="149" t="s">
        <v>647</v>
      </c>
      <c r="M3043" s="148" t="str">
        <f t="shared" si="47"/>
        <v>CAIXA REFERENCIAL COEFICIENTE DE REPRESENTATIVIDADE CABO TELEFÔNICO CI-50 20 PARES INSTALADO EM ENTRADA DE EDIFICAÇÃO - FORNECIMENTO E INSTALAÇÃO. AF_11/2019 TELEFONE INSTALACOES ESPECIAIS</v>
      </c>
    </row>
    <row r="3044" spans="1:13" ht="15">
      <c r="A3044" s="149" t="s">
        <v>4751</v>
      </c>
      <c r="B3044" s="149" t="s">
        <v>4752</v>
      </c>
      <c r="C3044" s="149" t="s">
        <v>4770</v>
      </c>
      <c r="D3044" s="149" t="s">
        <v>4771</v>
      </c>
      <c r="E3044" s="150" t="s">
        <v>643</v>
      </c>
      <c r="F3044" s="149" t="s">
        <v>643</v>
      </c>
      <c r="G3044" s="151">
        <v>98269</v>
      </c>
      <c r="H3044" s="149" t="s">
        <v>11033</v>
      </c>
      <c r="I3044" s="149" t="s">
        <v>645</v>
      </c>
      <c r="J3044" s="149" t="s">
        <v>646</v>
      </c>
      <c r="K3044" s="150" t="s">
        <v>7682</v>
      </c>
      <c r="L3044" s="149" t="s">
        <v>647</v>
      </c>
      <c r="M3044" s="148" t="str">
        <f t="shared" si="47"/>
        <v>CAIXA REFERENCIAL COEFICIENTE DE REPRESENTATIVIDADE CABO TELEFÔNICO CI-50 30 PARES INSTALADO EM ENTRADA DE EDIFICAÇÃO - FORNECIMENTO E INSTALAÇÃO. AF_11/2019 TELEFONE INSTALACOES ESPECIAIS</v>
      </c>
    </row>
    <row r="3045" spans="1:13" ht="15">
      <c r="A3045" s="149" t="s">
        <v>4751</v>
      </c>
      <c r="B3045" s="149" t="s">
        <v>4752</v>
      </c>
      <c r="C3045" s="149" t="s">
        <v>4770</v>
      </c>
      <c r="D3045" s="149" t="s">
        <v>4771</v>
      </c>
      <c r="E3045" s="150" t="s">
        <v>643</v>
      </c>
      <c r="F3045" s="149" t="s">
        <v>643</v>
      </c>
      <c r="G3045" s="151">
        <v>98270</v>
      </c>
      <c r="H3045" s="149" t="s">
        <v>11034</v>
      </c>
      <c r="I3045" s="149" t="s">
        <v>645</v>
      </c>
      <c r="J3045" s="149" t="s">
        <v>646</v>
      </c>
      <c r="K3045" s="150" t="s">
        <v>11035</v>
      </c>
      <c r="L3045" s="149" t="s">
        <v>647</v>
      </c>
      <c r="M3045" s="148" t="str">
        <f t="shared" si="47"/>
        <v>CAIXA REFERENCIAL COEFICIENTE DE REPRESENTATIVIDADE CABO TELEFÔNICO CI-50 50 PARES INSTALADO EM ENTRADA DE EDIFICAÇÃO - FORNECIMENTO E INSTALAÇÃO. AF_11/2019 TELEFONE INSTALACOES ESPECIAIS</v>
      </c>
    </row>
    <row r="3046" spans="1:13" ht="15">
      <c r="A3046" s="149" t="s">
        <v>4751</v>
      </c>
      <c r="B3046" s="149" t="s">
        <v>4752</v>
      </c>
      <c r="C3046" s="149" t="s">
        <v>4770</v>
      </c>
      <c r="D3046" s="149" t="s">
        <v>4771</v>
      </c>
      <c r="E3046" s="150" t="s">
        <v>643</v>
      </c>
      <c r="F3046" s="149" t="s">
        <v>643</v>
      </c>
      <c r="G3046" s="151">
        <v>98271</v>
      </c>
      <c r="H3046" s="149" t="s">
        <v>11036</v>
      </c>
      <c r="I3046" s="149" t="s">
        <v>645</v>
      </c>
      <c r="J3046" s="149" t="s">
        <v>646</v>
      </c>
      <c r="K3046" s="150" t="s">
        <v>11037</v>
      </c>
      <c r="L3046" s="149" t="s">
        <v>647</v>
      </c>
      <c r="M3046" s="148" t="str">
        <f t="shared" si="47"/>
        <v>CAIXA REFERENCIAL COEFICIENTE DE REPRESENTATIVIDADE CABO TELEFÔNICO CI-50 75 PARES INSTALADO EM ENTRADA DE EDIFICAÇÃO - FORNECIMENTO E INSTALAÇÃO. AF_11/2019 TELEFONE INSTALACOES ESPECIAIS</v>
      </c>
    </row>
    <row r="3047" spans="1:13" ht="15">
      <c r="A3047" s="149" t="s">
        <v>4751</v>
      </c>
      <c r="B3047" s="149" t="s">
        <v>4752</v>
      </c>
      <c r="C3047" s="149" t="s">
        <v>4770</v>
      </c>
      <c r="D3047" s="149" t="s">
        <v>4771</v>
      </c>
      <c r="E3047" s="150" t="s">
        <v>643</v>
      </c>
      <c r="F3047" s="149" t="s">
        <v>643</v>
      </c>
      <c r="G3047" s="151">
        <v>98272</v>
      </c>
      <c r="H3047" s="149" t="s">
        <v>11038</v>
      </c>
      <c r="I3047" s="149" t="s">
        <v>645</v>
      </c>
      <c r="J3047" s="149" t="s">
        <v>646</v>
      </c>
      <c r="K3047" s="150" t="s">
        <v>11039</v>
      </c>
      <c r="L3047" s="149" t="s">
        <v>647</v>
      </c>
      <c r="M3047" s="148" t="str">
        <f t="shared" si="47"/>
        <v>CAIXA REFERENCIAL COEFICIENTE DE REPRESENTATIVIDADE CABO TELEFÔNICO CI-50 200 PARES INSTALADO EM ENTRADA DE EDIFICAÇÃO - FORNECIMENTO E INSTALAÇÃO. AF_11/2019 TELEFONE INSTALACOES ESPECIAIS</v>
      </c>
    </row>
    <row r="3048" spans="1:13" ht="15">
      <c r="A3048" s="149" t="s">
        <v>4751</v>
      </c>
      <c r="B3048" s="149" t="s">
        <v>4752</v>
      </c>
      <c r="C3048" s="149" t="s">
        <v>4770</v>
      </c>
      <c r="D3048" s="149" t="s">
        <v>4771</v>
      </c>
      <c r="E3048" s="150" t="s">
        <v>643</v>
      </c>
      <c r="F3048" s="149" t="s">
        <v>643</v>
      </c>
      <c r="G3048" s="151">
        <v>98273</v>
      </c>
      <c r="H3048" s="149" t="s">
        <v>11040</v>
      </c>
      <c r="I3048" s="149" t="s">
        <v>645</v>
      </c>
      <c r="J3048" s="149" t="s">
        <v>646</v>
      </c>
      <c r="K3048" s="150" t="s">
        <v>6785</v>
      </c>
      <c r="L3048" s="149" t="s">
        <v>647</v>
      </c>
      <c r="M3048" s="148" t="str">
        <f t="shared" si="47"/>
        <v>CAIXA REFERENCIAL COEFICIENTE DE REPRESENTATIVIDADE CABO TELEFÔNICO CCI-50 4 PARES, SEM BLINDAGEM, INSTALADO EM PRUMADA - FORNECIMENTO E INSTALAÇÃO. AF_11/2019 TELEFONE INSTALACOES ESPECIAIS</v>
      </c>
    </row>
    <row r="3049" spans="1:13" ht="15">
      <c r="A3049" s="149" t="s">
        <v>4751</v>
      </c>
      <c r="B3049" s="149" t="s">
        <v>4752</v>
      </c>
      <c r="C3049" s="149" t="s">
        <v>4770</v>
      </c>
      <c r="D3049" s="149" t="s">
        <v>4771</v>
      </c>
      <c r="E3049" s="150" t="s">
        <v>643</v>
      </c>
      <c r="F3049" s="149" t="s">
        <v>643</v>
      </c>
      <c r="G3049" s="151">
        <v>98274</v>
      </c>
      <c r="H3049" s="149" t="s">
        <v>11041</v>
      </c>
      <c r="I3049" s="149" t="s">
        <v>645</v>
      </c>
      <c r="J3049" s="149" t="s">
        <v>646</v>
      </c>
      <c r="K3049" s="150" t="s">
        <v>11042</v>
      </c>
      <c r="L3049" s="149" t="s">
        <v>647</v>
      </c>
      <c r="M3049" s="148" t="str">
        <f t="shared" si="47"/>
        <v>CAIXA REFERENCIAL COEFICIENTE DE REPRESENTATIVIDADE CABO TELEFÔNICO CCI-50 5 PARES, SEM BLINDAGEM, INSTALADO EM PRUMADA - FORNECIMENTO E INSTALAÇÃO. AF_11/2019 TELEFONE INSTALACOES ESPECIAIS</v>
      </c>
    </row>
    <row r="3050" spans="1:13" ht="15">
      <c r="A3050" s="149" t="s">
        <v>4751</v>
      </c>
      <c r="B3050" s="149" t="s">
        <v>4752</v>
      </c>
      <c r="C3050" s="149" t="s">
        <v>4770</v>
      </c>
      <c r="D3050" s="149" t="s">
        <v>4771</v>
      </c>
      <c r="E3050" s="150" t="s">
        <v>643</v>
      </c>
      <c r="F3050" s="149" t="s">
        <v>643</v>
      </c>
      <c r="G3050" s="151">
        <v>98275</v>
      </c>
      <c r="H3050" s="149" t="s">
        <v>11043</v>
      </c>
      <c r="I3050" s="149" t="s">
        <v>645</v>
      </c>
      <c r="J3050" s="149" t="s">
        <v>646</v>
      </c>
      <c r="K3050" s="150" t="s">
        <v>7614</v>
      </c>
      <c r="L3050" s="149" t="s">
        <v>647</v>
      </c>
      <c r="M3050" s="148" t="str">
        <f t="shared" si="47"/>
        <v>CAIXA REFERENCIAL COEFICIENTE DE REPRESENTATIVIDADE CABO TELEFÔNICO CCI-50 6 PARES, SEM BLINDAGEM, INSTALADO EM PRUMADA - FORNECIMENTO E INSTALAÇÃO. AF_11/2019 TELEFONE INSTALACOES ESPECIAIS</v>
      </c>
    </row>
    <row r="3051" spans="1:13" ht="15">
      <c r="A3051" s="149" t="s">
        <v>4751</v>
      </c>
      <c r="B3051" s="149" t="s">
        <v>4752</v>
      </c>
      <c r="C3051" s="149" t="s">
        <v>4770</v>
      </c>
      <c r="D3051" s="149" t="s">
        <v>4771</v>
      </c>
      <c r="E3051" s="150" t="s">
        <v>643</v>
      </c>
      <c r="F3051" s="149" t="s">
        <v>643</v>
      </c>
      <c r="G3051" s="151">
        <v>98276</v>
      </c>
      <c r="H3051" s="149" t="s">
        <v>11044</v>
      </c>
      <c r="I3051" s="149" t="s">
        <v>645</v>
      </c>
      <c r="J3051" s="149" t="s">
        <v>646</v>
      </c>
      <c r="K3051" s="150" t="s">
        <v>3745</v>
      </c>
      <c r="L3051" s="149" t="s">
        <v>647</v>
      </c>
      <c r="M3051" s="148" t="str">
        <f t="shared" si="47"/>
        <v>CAIXA REFERENCIAL COEFICIENTE DE REPRESENTATIVIDADE CABO TELEFÔNICO CI-50 10 PARES INSTALADO EM PRUMADA - FORNECIMENTO E INSTALAÇÃO. AF_11/2019 TELEFONE INSTALACOES ESPECIAIS</v>
      </c>
    </row>
    <row r="3052" spans="1:13" ht="15">
      <c r="A3052" s="149" t="s">
        <v>4751</v>
      </c>
      <c r="B3052" s="149" t="s">
        <v>4752</v>
      </c>
      <c r="C3052" s="149" t="s">
        <v>4770</v>
      </c>
      <c r="D3052" s="149" t="s">
        <v>4771</v>
      </c>
      <c r="E3052" s="150" t="s">
        <v>643</v>
      </c>
      <c r="F3052" s="149" t="s">
        <v>643</v>
      </c>
      <c r="G3052" s="151">
        <v>98277</v>
      </c>
      <c r="H3052" s="149" t="s">
        <v>11045</v>
      </c>
      <c r="I3052" s="149" t="s">
        <v>645</v>
      </c>
      <c r="J3052" s="149" t="s">
        <v>646</v>
      </c>
      <c r="K3052" s="150" t="s">
        <v>5289</v>
      </c>
      <c r="L3052" s="149" t="s">
        <v>647</v>
      </c>
      <c r="M3052" s="148" t="str">
        <f t="shared" si="47"/>
        <v>CAIXA REFERENCIAL COEFICIENTE DE REPRESENTATIVIDADE CABO TELEFÔNICO CI-50 20 PARES INSTALADO EM PRUMADA - FORNECIMENTO E INSTALAÇÃO. AF_11/2019 TELEFONE INSTALACOES ESPECIAIS</v>
      </c>
    </row>
    <row r="3053" spans="1:13" ht="15">
      <c r="A3053" s="149" t="s">
        <v>4751</v>
      </c>
      <c r="B3053" s="149" t="s">
        <v>4752</v>
      </c>
      <c r="C3053" s="149" t="s">
        <v>4770</v>
      </c>
      <c r="D3053" s="149" t="s">
        <v>4771</v>
      </c>
      <c r="E3053" s="150" t="s">
        <v>643</v>
      </c>
      <c r="F3053" s="149" t="s">
        <v>643</v>
      </c>
      <c r="G3053" s="151">
        <v>98278</v>
      </c>
      <c r="H3053" s="149" t="s">
        <v>11046</v>
      </c>
      <c r="I3053" s="149" t="s">
        <v>645</v>
      </c>
      <c r="J3053" s="149" t="s">
        <v>646</v>
      </c>
      <c r="K3053" s="150" t="s">
        <v>1439</v>
      </c>
      <c r="L3053" s="149" t="s">
        <v>647</v>
      </c>
      <c r="M3053" s="148" t="str">
        <f t="shared" si="47"/>
        <v>CAIXA REFERENCIAL COEFICIENTE DE REPRESENTATIVIDADE CABO TELEFÔNICO CI-50 30 PARES INSTALADO EM PRUMADA - FORNECIMENTO E INSTALAÇÃO. AF_11/2019 TELEFONE INSTALACOES ESPECIAIS</v>
      </c>
    </row>
    <row r="3054" spans="1:13" ht="15">
      <c r="A3054" s="149" t="s">
        <v>4751</v>
      </c>
      <c r="B3054" s="149" t="s">
        <v>4752</v>
      </c>
      <c r="C3054" s="149" t="s">
        <v>4770</v>
      </c>
      <c r="D3054" s="149" t="s">
        <v>4771</v>
      </c>
      <c r="E3054" s="150" t="s">
        <v>643</v>
      </c>
      <c r="F3054" s="149" t="s">
        <v>643</v>
      </c>
      <c r="G3054" s="151">
        <v>98279</v>
      </c>
      <c r="H3054" s="149" t="s">
        <v>11047</v>
      </c>
      <c r="I3054" s="149" t="s">
        <v>645</v>
      </c>
      <c r="J3054" s="149" t="s">
        <v>646</v>
      </c>
      <c r="K3054" s="150" t="s">
        <v>11048</v>
      </c>
      <c r="L3054" s="149" t="s">
        <v>647</v>
      </c>
      <c r="M3054" s="148" t="str">
        <f t="shared" si="47"/>
        <v>CAIXA REFERENCIAL COEFICIENTE DE REPRESENTATIVIDADE CABO TELEFÔNICO CI-50 50 PARES INSTALADO EM PRUMADA - FORNECIMENTO E INSTALAÇÃO. AF_11/2019 TELEFONE INSTALACOES ESPECIAIS</v>
      </c>
    </row>
    <row r="3055" spans="1:13" ht="15">
      <c r="A3055" s="149" t="s">
        <v>4751</v>
      </c>
      <c r="B3055" s="149" t="s">
        <v>4752</v>
      </c>
      <c r="C3055" s="149" t="s">
        <v>4770</v>
      </c>
      <c r="D3055" s="149" t="s">
        <v>4771</v>
      </c>
      <c r="E3055" s="150" t="s">
        <v>643</v>
      </c>
      <c r="F3055" s="149" t="s">
        <v>643</v>
      </c>
      <c r="G3055" s="151">
        <v>98280</v>
      </c>
      <c r="H3055" s="149" t="s">
        <v>11049</v>
      </c>
      <c r="I3055" s="149" t="s">
        <v>645</v>
      </c>
      <c r="J3055" s="149" t="s">
        <v>646</v>
      </c>
      <c r="K3055" s="150" t="s">
        <v>11050</v>
      </c>
      <c r="L3055" s="149" t="s">
        <v>647</v>
      </c>
      <c r="M3055" s="148" t="str">
        <f t="shared" si="47"/>
        <v>CAIXA REFERENCIAL COEFICIENTE DE REPRESENTATIVIDADE CABO TELEFÔNICO CCI-50 1 PAR, SEM BLINDAGEM, INSTALADO EM DISTRIBUIÇÃO DE EDIFICAÇÃO RESIDENCIAL - FORNECIMENTO E INSTALAÇÃO. AF_11/2019 TELEFONE INSTALACOES ESPECIAIS</v>
      </c>
    </row>
    <row r="3056" spans="1:13" ht="15">
      <c r="A3056" s="149" t="s">
        <v>4751</v>
      </c>
      <c r="B3056" s="149" t="s">
        <v>4752</v>
      </c>
      <c r="C3056" s="149" t="s">
        <v>4770</v>
      </c>
      <c r="D3056" s="149" t="s">
        <v>4771</v>
      </c>
      <c r="E3056" s="150" t="s">
        <v>643</v>
      </c>
      <c r="F3056" s="149" t="s">
        <v>643</v>
      </c>
      <c r="G3056" s="151">
        <v>98281</v>
      </c>
      <c r="H3056" s="149" t="s">
        <v>11051</v>
      </c>
      <c r="I3056" s="149" t="s">
        <v>645</v>
      </c>
      <c r="J3056" s="149" t="s">
        <v>646</v>
      </c>
      <c r="K3056" s="150" t="s">
        <v>5312</v>
      </c>
      <c r="L3056" s="149" t="s">
        <v>647</v>
      </c>
      <c r="M3056" s="148" t="str">
        <f t="shared" si="47"/>
        <v>CAIXA REFERENCIAL COEFICIENTE DE REPRESENTATIVIDADE CABO TELEFÔNICO CCI-50 2 PARES, SEM BLINDAGEM, INSTALADO EM DISTRIBUIÇÃO DE EDIFICAÇÃO RESIDENCIAL - FORNECIMENTO E INSTALAÇÃO. AF_11/2019 TELEFONE INSTALACOES ESPECIAIS</v>
      </c>
    </row>
    <row r="3057" spans="1:13" ht="15">
      <c r="A3057" s="149" t="s">
        <v>4751</v>
      </c>
      <c r="B3057" s="149" t="s">
        <v>4752</v>
      </c>
      <c r="C3057" s="149" t="s">
        <v>4770</v>
      </c>
      <c r="D3057" s="149" t="s">
        <v>4771</v>
      </c>
      <c r="E3057" s="150" t="s">
        <v>643</v>
      </c>
      <c r="F3057" s="149" t="s">
        <v>643</v>
      </c>
      <c r="G3057" s="151">
        <v>98282</v>
      </c>
      <c r="H3057" s="149" t="s">
        <v>11052</v>
      </c>
      <c r="I3057" s="149" t="s">
        <v>645</v>
      </c>
      <c r="J3057" s="149" t="s">
        <v>646</v>
      </c>
      <c r="K3057" s="150" t="s">
        <v>9344</v>
      </c>
      <c r="L3057" s="149" t="s">
        <v>647</v>
      </c>
      <c r="M3057" s="148" t="str">
        <f t="shared" si="47"/>
        <v>CAIXA REFERENCIAL COEFICIENTE DE REPRESENTATIVIDADE CABO TELEFÔNICO CCI-50 3 PARES, SEM BLINDAGEM, INSTALADO EM DISTRIBUIÇÃO DE EDIFICAÇÃO RESIDENCIAL - FORNECIMENTO E INSTALAÇÃO. AF_11/2019 TELEFONE INSTALACOES ESPECIAIS</v>
      </c>
    </row>
    <row r="3058" spans="1:13" ht="15">
      <c r="A3058" s="149" t="s">
        <v>4751</v>
      </c>
      <c r="B3058" s="149" t="s">
        <v>4752</v>
      </c>
      <c r="C3058" s="149" t="s">
        <v>4770</v>
      </c>
      <c r="D3058" s="149" t="s">
        <v>4771</v>
      </c>
      <c r="E3058" s="150" t="s">
        <v>643</v>
      </c>
      <c r="F3058" s="149" t="s">
        <v>643</v>
      </c>
      <c r="G3058" s="151">
        <v>98283</v>
      </c>
      <c r="H3058" s="149" t="s">
        <v>11053</v>
      </c>
      <c r="I3058" s="149" t="s">
        <v>645</v>
      </c>
      <c r="J3058" s="149" t="s">
        <v>646</v>
      </c>
      <c r="K3058" s="150" t="s">
        <v>806</v>
      </c>
      <c r="L3058" s="149" t="s">
        <v>647</v>
      </c>
      <c r="M3058" s="148" t="str">
        <f t="shared" si="47"/>
        <v>CAIXA REFERENCIAL COEFICIENTE DE REPRESENTATIVIDADE CABO TELEFÔNICO CCI-50 4 PARES, SEM BLINDAGEM, INSTALADO EM DISTRIBUIÇÃO DE EDIFICAÇÃO RESIDENCIAL - FORNECIMENTO E INSTALAÇÃO. AF_11/2019 TELEFONE INSTALACOES ESPECIAIS</v>
      </c>
    </row>
    <row r="3059" spans="1:13" ht="15">
      <c r="A3059" s="149" t="s">
        <v>4751</v>
      </c>
      <c r="B3059" s="149" t="s">
        <v>4752</v>
      </c>
      <c r="C3059" s="149" t="s">
        <v>4770</v>
      </c>
      <c r="D3059" s="149" t="s">
        <v>4771</v>
      </c>
      <c r="E3059" s="150" t="s">
        <v>643</v>
      </c>
      <c r="F3059" s="149" t="s">
        <v>643</v>
      </c>
      <c r="G3059" s="151">
        <v>98284</v>
      </c>
      <c r="H3059" s="149" t="s">
        <v>11054</v>
      </c>
      <c r="I3059" s="149" t="s">
        <v>645</v>
      </c>
      <c r="J3059" s="149" t="s">
        <v>646</v>
      </c>
      <c r="K3059" s="150" t="s">
        <v>2905</v>
      </c>
      <c r="L3059" s="149" t="s">
        <v>647</v>
      </c>
      <c r="M3059" s="148" t="str">
        <f t="shared" si="47"/>
        <v>CAIXA REFERENCIAL COEFICIENTE DE REPRESENTATIVIDADE CABO TELEFÔNICO CCI-50 5 PARES, SEM BLINDAGEM, INSTALADO EM DISTRIBUIÇÃO DE EDIFICAÇÃO RESIDENCIAL - FORNECIMENTO E INSTALAÇÃO. AF_11/2019 TELEFONE INSTALACOES ESPECIAIS</v>
      </c>
    </row>
    <row r="3060" spans="1:13" ht="15">
      <c r="A3060" s="149" t="s">
        <v>4751</v>
      </c>
      <c r="B3060" s="149" t="s">
        <v>4752</v>
      </c>
      <c r="C3060" s="149" t="s">
        <v>4770</v>
      </c>
      <c r="D3060" s="149" t="s">
        <v>4771</v>
      </c>
      <c r="E3060" s="150" t="s">
        <v>643</v>
      </c>
      <c r="F3060" s="149" t="s">
        <v>643</v>
      </c>
      <c r="G3060" s="151">
        <v>98285</v>
      </c>
      <c r="H3060" s="149" t="s">
        <v>11055</v>
      </c>
      <c r="I3060" s="149" t="s">
        <v>645</v>
      </c>
      <c r="J3060" s="149" t="s">
        <v>646</v>
      </c>
      <c r="K3060" s="150" t="s">
        <v>4067</v>
      </c>
      <c r="L3060" s="149" t="s">
        <v>647</v>
      </c>
      <c r="M3060" s="148" t="str">
        <f t="shared" si="47"/>
        <v>CAIXA REFERENCIAL COEFICIENTE DE REPRESENTATIVIDADE CABO TELEFÔNICO CCI-50 6 PARES, SEM BLINDAGEM, INSTALADO EM DISTRIBUIÇÃO DE EDIFICAÇÃO RESIDENCIAL - FORNECIMENTO E INSTALAÇÃO. AF_11/2019 TELEFONE INSTALACOES ESPECIAIS</v>
      </c>
    </row>
    <row r="3061" spans="1:13" ht="15">
      <c r="A3061" s="149" t="s">
        <v>4751</v>
      </c>
      <c r="B3061" s="149" t="s">
        <v>4752</v>
      </c>
      <c r="C3061" s="149" t="s">
        <v>4770</v>
      </c>
      <c r="D3061" s="149" t="s">
        <v>4771</v>
      </c>
      <c r="E3061" s="150" t="s">
        <v>643</v>
      </c>
      <c r="F3061" s="149" t="s">
        <v>643</v>
      </c>
      <c r="G3061" s="151">
        <v>98286</v>
      </c>
      <c r="H3061" s="149" t="s">
        <v>11056</v>
      </c>
      <c r="I3061" s="149" t="s">
        <v>645</v>
      </c>
      <c r="J3061" s="149" t="s">
        <v>646</v>
      </c>
      <c r="K3061" s="150" t="s">
        <v>4338</v>
      </c>
      <c r="L3061" s="149" t="s">
        <v>647</v>
      </c>
      <c r="M3061" s="148" t="str">
        <f t="shared" si="47"/>
        <v>CAIXA REFERENCIAL COEFICIENTE DE REPRESENTATIVIDADE CABO TELEFÔNICO CI-50 10 PARES INSTALADO EM DISTRIBUIÇÃO DE EDIFICAÇÃO RESIDENCIAL - FORNECIMENTO E INSTALAÇÃO. AF_11/2019 TELEFONE INSTALACOES ESPECIAIS</v>
      </c>
    </row>
    <row r="3062" spans="1:13" ht="15">
      <c r="A3062" s="149" t="s">
        <v>4751</v>
      </c>
      <c r="B3062" s="149" t="s">
        <v>4752</v>
      </c>
      <c r="C3062" s="149" t="s">
        <v>4770</v>
      </c>
      <c r="D3062" s="149" t="s">
        <v>4771</v>
      </c>
      <c r="E3062" s="150" t="s">
        <v>643</v>
      </c>
      <c r="F3062" s="149" t="s">
        <v>643</v>
      </c>
      <c r="G3062" s="151">
        <v>98287</v>
      </c>
      <c r="H3062" s="149" t="s">
        <v>11057</v>
      </c>
      <c r="I3062" s="149" t="s">
        <v>645</v>
      </c>
      <c r="J3062" s="149" t="s">
        <v>646</v>
      </c>
      <c r="K3062" s="150" t="s">
        <v>11058</v>
      </c>
      <c r="L3062" s="149" t="s">
        <v>647</v>
      </c>
      <c r="M3062" s="148" t="str">
        <f t="shared" si="47"/>
        <v>CAIXA REFERENCIAL COEFICIENTE DE REPRESENTATIVIDADE CABO TELEFÔNICO CCI-50 1 PAR, SEM BLINDAGEM, INSTALADO EM DISTRIBUIÇÃO DE EDIFICAÇÃO INSTITUCIONAL - FORNECIMENTO E INSTALAÇÃO. AF_11/2019 TELEFONE INSTALACOES ESPECIAIS</v>
      </c>
    </row>
    <row r="3063" spans="1:13" ht="15">
      <c r="A3063" s="149" t="s">
        <v>4751</v>
      </c>
      <c r="B3063" s="149" t="s">
        <v>4752</v>
      </c>
      <c r="C3063" s="149" t="s">
        <v>4770</v>
      </c>
      <c r="D3063" s="149" t="s">
        <v>4771</v>
      </c>
      <c r="E3063" s="150" t="s">
        <v>643</v>
      </c>
      <c r="F3063" s="149" t="s">
        <v>643</v>
      </c>
      <c r="G3063" s="151">
        <v>98288</v>
      </c>
      <c r="H3063" s="149" t="s">
        <v>11059</v>
      </c>
      <c r="I3063" s="149" t="s">
        <v>645</v>
      </c>
      <c r="J3063" s="149" t="s">
        <v>646</v>
      </c>
      <c r="K3063" s="150" t="s">
        <v>11060</v>
      </c>
      <c r="L3063" s="149" t="s">
        <v>647</v>
      </c>
      <c r="M3063" s="148" t="str">
        <f t="shared" si="47"/>
        <v>CAIXA REFERENCIAL COEFICIENTE DE REPRESENTATIVIDADE CABO TELEFÔNICO CCI-50 2 PARES, SEM BLINDAGEM, INSTALADO EM DISTRIBUIÇÃO DE EDIFICAÇÃO INSTITUCIONAL - FORNECIMENTO E INSTALAÇÃO. AF_11/2019 TELEFONE INSTALACOES ESPECIAIS</v>
      </c>
    </row>
    <row r="3064" spans="1:13" ht="15">
      <c r="A3064" s="149" t="s">
        <v>4751</v>
      </c>
      <c r="B3064" s="149" t="s">
        <v>4752</v>
      </c>
      <c r="C3064" s="149" t="s">
        <v>4770</v>
      </c>
      <c r="D3064" s="149" t="s">
        <v>4771</v>
      </c>
      <c r="E3064" s="150" t="s">
        <v>643</v>
      </c>
      <c r="F3064" s="149" t="s">
        <v>643</v>
      </c>
      <c r="G3064" s="151">
        <v>98289</v>
      </c>
      <c r="H3064" s="149" t="s">
        <v>11061</v>
      </c>
      <c r="I3064" s="149" t="s">
        <v>645</v>
      </c>
      <c r="J3064" s="149" t="s">
        <v>646</v>
      </c>
      <c r="K3064" s="150" t="s">
        <v>1233</v>
      </c>
      <c r="L3064" s="149" t="s">
        <v>647</v>
      </c>
      <c r="M3064" s="148" t="str">
        <f t="shared" si="47"/>
        <v>CAIXA REFERENCIAL COEFICIENTE DE REPRESENTATIVIDADE CABO TELEFÔNICO CCI-50 3 PARES, SEM BLINDAGEM, INSTALADO EM DISTRIBUIÇÃO DE EDIFICAÇÃO INSTITUCIONAL - FORNECIMENTO E INSTALAÇÃO. AF_11/2019 TELEFONE INSTALACOES ESPECIAIS</v>
      </c>
    </row>
    <row r="3065" spans="1:13" ht="15">
      <c r="A3065" s="149" t="s">
        <v>4751</v>
      </c>
      <c r="B3065" s="149" t="s">
        <v>4752</v>
      </c>
      <c r="C3065" s="149" t="s">
        <v>4770</v>
      </c>
      <c r="D3065" s="149" t="s">
        <v>4771</v>
      </c>
      <c r="E3065" s="150" t="s">
        <v>643</v>
      </c>
      <c r="F3065" s="149" t="s">
        <v>643</v>
      </c>
      <c r="G3065" s="151">
        <v>98290</v>
      </c>
      <c r="H3065" s="149" t="s">
        <v>11062</v>
      </c>
      <c r="I3065" s="149" t="s">
        <v>645</v>
      </c>
      <c r="J3065" s="149" t="s">
        <v>646</v>
      </c>
      <c r="K3065" s="150" t="s">
        <v>11063</v>
      </c>
      <c r="L3065" s="149" t="s">
        <v>647</v>
      </c>
      <c r="M3065" s="148" t="str">
        <f t="shared" si="47"/>
        <v>CAIXA REFERENCIAL COEFICIENTE DE REPRESENTATIVIDADE CABO TELEFÔNICO CCI-50 4 PARES, SEM BLINDAGEM, INSTALADO EM DISTRIBUIÇÃO DE EDIFICAÇÃO INSTITUCIONAL - FORNECIMENTO E INSTALAÇÃO. AF_11/2019 TELEFONE INSTALACOES ESPECIAIS</v>
      </c>
    </row>
    <row r="3066" spans="1:13" ht="15">
      <c r="A3066" s="149" t="s">
        <v>4751</v>
      </c>
      <c r="B3066" s="149" t="s">
        <v>4752</v>
      </c>
      <c r="C3066" s="149" t="s">
        <v>4770</v>
      </c>
      <c r="D3066" s="149" t="s">
        <v>4771</v>
      </c>
      <c r="E3066" s="150" t="s">
        <v>643</v>
      </c>
      <c r="F3066" s="149" t="s">
        <v>643</v>
      </c>
      <c r="G3066" s="151">
        <v>98291</v>
      </c>
      <c r="H3066" s="149" t="s">
        <v>11064</v>
      </c>
      <c r="I3066" s="149" t="s">
        <v>645</v>
      </c>
      <c r="J3066" s="149" t="s">
        <v>646</v>
      </c>
      <c r="K3066" s="150" t="s">
        <v>775</v>
      </c>
      <c r="L3066" s="149" t="s">
        <v>647</v>
      </c>
      <c r="M3066" s="148" t="str">
        <f t="shared" si="47"/>
        <v>CAIXA REFERENCIAL COEFICIENTE DE REPRESENTATIVIDADE CABO TELEFÔNICO CCI-50 5 PARES, SEM BLINDAGEM, INSTALADO EM DISTRIBUIÇÃO DE EDIFICAÇÃO INSTITUCIONAL - FORNECIMENTO E INSTALAÇÃO. AF_11/2019 TELEFONE INSTALACOES ESPECIAIS</v>
      </c>
    </row>
    <row r="3067" spans="1:13" ht="15">
      <c r="A3067" s="149" t="s">
        <v>4751</v>
      </c>
      <c r="B3067" s="149" t="s">
        <v>4752</v>
      </c>
      <c r="C3067" s="149" t="s">
        <v>4770</v>
      </c>
      <c r="D3067" s="149" t="s">
        <v>4771</v>
      </c>
      <c r="E3067" s="150" t="s">
        <v>643</v>
      </c>
      <c r="F3067" s="149" t="s">
        <v>643</v>
      </c>
      <c r="G3067" s="151">
        <v>98292</v>
      </c>
      <c r="H3067" s="149" t="s">
        <v>11065</v>
      </c>
      <c r="I3067" s="149" t="s">
        <v>645</v>
      </c>
      <c r="J3067" s="149" t="s">
        <v>646</v>
      </c>
      <c r="K3067" s="150" t="s">
        <v>5121</v>
      </c>
      <c r="L3067" s="149" t="s">
        <v>647</v>
      </c>
      <c r="M3067" s="148" t="str">
        <f t="shared" si="47"/>
        <v>CAIXA REFERENCIAL COEFICIENTE DE REPRESENTATIVIDADE CABO TELEFÔNICO CCI-50 6 PARES, SEM BLINDAGEM, INSTALADO EM DISTRIBUIÇÃO DE EDIFICAÇÃO INSTITUCIONAL - FORNECIMENTO E INSTALAÇÃO. AF_11/2019 TELEFONE INSTALACOES ESPECIAIS</v>
      </c>
    </row>
    <row r="3068" spans="1:13" ht="15">
      <c r="A3068" s="149" t="s">
        <v>4751</v>
      </c>
      <c r="B3068" s="149" t="s">
        <v>4752</v>
      </c>
      <c r="C3068" s="149" t="s">
        <v>4770</v>
      </c>
      <c r="D3068" s="149" t="s">
        <v>4771</v>
      </c>
      <c r="E3068" s="150" t="s">
        <v>643</v>
      </c>
      <c r="F3068" s="149" t="s">
        <v>643</v>
      </c>
      <c r="G3068" s="151">
        <v>98293</v>
      </c>
      <c r="H3068" s="149" t="s">
        <v>11066</v>
      </c>
      <c r="I3068" s="149" t="s">
        <v>645</v>
      </c>
      <c r="J3068" s="149" t="s">
        <v>646</v>
      </c>
      <c r="K3068" s="150" t="s">
        <v>3677</v>
      </c>
      <c r="L3068" s="149" t="s">
        <v>647</v>
      </c>
      <c r="M3068" s="148" t="str">
        <f t="shared" si="47"/>
        <v>CAIXA REFERENCIAL COEFICIENTE DE REPRESENTATIVIDADE CABO TELEFÔNICO CI-50 10 PARES INSTALADO EM DISTRIBUIÇÃO DE EDIFICAÇÃO INSTITUCIONAL - FORNECIMENTO E INSTALAÇÃO. AF_11/2019 TELEFONE INSTALACOES ESPECIAIS</v>
      </c>
    </row>
    <row r="3069" spans="1:13" ht="15">
      <c r="A3069" s="149" t="s">
        <v>4751</v>
      </c>
      <c r="B3069" s="149" t="s">
        <v>4752</v>
      </c>
      <c r="C3069" s="149" t="s">
        <v>4770</v>
      </c>
      <c r="D3069" s="149" t="s">
        <v>4771</v>
      </c>
      <c r="E3069" s="150" t="s">
        <v>643</v>
      </c>
      <c r="F3069" s="149" t="s">
        <v>643</v>
      </c>
      <c r="G3069" s="151">
        <v>98400</v>
      </c>
      <c r="H3069" s="149" t="s">
        <v>11067</v>
      </c>
      <c r="I3069" s="149" t="s">
        <v>645</v>
      </c>
      <c r="J3069" s="149" t="s">
        <v>646</v>
      </c>
      <c r="K3069" s="150" t="s">
        <v>4406</v>
      </c>
      <c r="L3069" s="149" t="s">
        <v>647</v>
      </c>
      <c r="M3069" s="148" t="str">
        <f t="shared" si="47"/>
        <v>CAIXA REFERENCIAL COEFICIENTE DE REPRESENTATIVIDADE CABO TELEFÔNICO CTP-APL-50 10 PARES INSTALADO EM ENTRADA DE EDIFICAÇÃO - FORNECIMENTO E INSTALAÇÃO. AF_11/2019 TELEFONE INSTALACOES ESPECIAIS</v>
      </c>
    </row>
    <row r="3070" spans="1:13" ht="15">
      <c r="A3070" s="149" t="s">
        <v>4751</v>
      </c>
      <c r="B3070" s="149" t="s">
        <v>4752</v>
      </c>
      <c r="C3070" s="149" t="s">
        <v>4770</v>
      </c>
      <c r="D3070" s="149" t="s">
        <v>4771</v>
      </c>
      <c r="E3070" s="150" t="s">
        <v>643</v>
      </c>
      <c r="F3070" s="149" t="s">
        <v>643</v>
      </c>
      <c r="G3070" s="151">
        <v>98401</v>
      </c>
      <c r="H3070" s="149" t="s">
        <v>11068</v>
      </c>
      <c r="I3070" s="149" t="s">
        <v>645</v>
      </c>
      <c r="J3070" s="149" t="s">
        <v>646</v>
      </c>
      <c r="K3070" s="150" t="s">
        <v>8035</v>
      </c>
      <c r="L3070" s="149" t="s">
        <v>647</v>
      </c>
      <c r="M3070" s="148" t="str">
        <f t="shared" si="47"/>
        <v>CAIXA REFERENCIAL COEFICIENTE DE REPRESENTATIVIDADE CABO TELEFÔNICO CTP-APL-50 20 PARES INSTALADO EM ENTRADA DE EDIFICAÇÃO - FORNECIMENTO E INSTALAÇÃO. AF_11/2019 TELEFONE INSTALACOES ESPECIAIS</v>
      </c>
    </row>
    <row r="3071" spans="1:13" ht="15">
      <c r="A3071" s="149" t="s">
        <v>4751</v>
      </c>
      <c r="B3071" s="149" t="s">
        <v>4752</v>
      </c>
      <c r="C3071" s="149" t="s">
        <v>4770</v>
      </c>
      <c r="D3071" s="149" t="s">
        <v>4771</v>
      </c>
      <c r="E3071" s="150" t="s">
        <v>643</v>
      </c>
      <c r="F3071" s="149" t="s">
        <v>643</v>
      </c>
      <c r="G3071" s="151">
        <v>98402</v>
      </c>
      <c r="H3071" s="149" t="s">
        <v>11069</v>
      </c>
      <c r="I3071" s="149" t="s">
        <v>645</v>
      </c>
      <c r="J3071" s="149" t="s">
        <v>646</v>
      </c>
      <c r="K3071" s="150" t="s">
        <v>11070</v>
      </c>
      <c r="L3071" s="149" t="s">
        <v>647</v>
      </c>
      <c r="M3071" s="148" t="str">
        <f t="shared" si="47"/>
        <v>CAIXA REFERENCIAL COEFICIENTE DE REPRESENTATIVIDADE CABO TELEFÔNICO CTP-APL-50 30 PARES INSTALADO EM ENTRADA DE EDIFICAÇÃO - FORNECIMENTO E INSTALAÇÃO. AF_11/2019 TELEFONE INSTALACOES ESPECIAIS</v>
      </c>
    </row>
    <row r="3072" spans="1:13" ht="15">
      <c r="A3072" s="149" t="s">
        <v>4751</v>
      </c>
      <c r="B3072" s="149" t="s">
        <v>4752</v>
      </c>
      <c r="C3072" s="149" t="s">
        <v>4770</v>
      </c>
      <c r="D3072" s="149" t="s">
        <v>4771</v>
      </c>
      <c r="E3072" s="150" t="s">
        <v>643</v>
      </c>
      <c r="F3072" s="149" t="s">
        <v>643</v>
      </c>
      <c r="G3072" s="149">
        <v>100556</v>
      </c>
      <c r="H3072" s="149" t="s">
        <v>11071</v>
      </c>
      <c r="I3072" s="149" t="s">
        <v>759</v>
      </c>
      <c r="J3072" s="149" t="s">
        <v>726</v>
      </c>
      <c r="K3072" s="150" t="s">
        <v>11072</v>
      </c>
      <c r="L3072" s="149" t="s">
        <v>647</v>
      </c>
      <c r="M3072" s="148" t="str">
        <f t="shared" si="47"/>
        <v>CAIXA REFERENCIAL ATRIBUÍDO SÃO PAULO CAIXA DE PASSAGEM PARA TELEFONE 15X15X10CM (SOBREPOR), FORNECIMENTO E INSTALACAO. AF_11/2019 TELEFONE INSTALACOES ESPECIAIS</v>
      </c>
    </row>
    <row r="3073" spans="1:13" ht="15">
      <c r="A3073" s="149" t="s">
        <v>4751</v>
      </c>
      <c r="B3073" s="149" t="s">
        <v>4752</v>
      </c>
      <c r="C3073" s="149" t="s">
        <v>4770</v>
      </c>
      <c r="D3073" s="149" t="s">
        <v>4771</v>
      </c>
      <c r="E3073" s="150" t="s">
        <v>643</v>
      </c>
      <c r="F3073" s="149" t="s">
        <v>643</v>
      </c>
      <c r="G3073" s="151">
        <v>100557</v>
      </c>
      <c r="H3073" s="149" t="s">
        <v>11073</v>
      </c>
      <c r="I3073" s="149" t="s">
        <v>759</v>
      </c>
      <c r="J3073" s="149" t="s">
        <v>726</v>
      </c>
      <c r="K3073" s="150" t="s">
        <v>11074</v>
      </c>
      <c r="L3073" s="149" t="s">
        <v>647</v>
      </c>
      <c r="M3073" s="148" t="str">
        <f t="shared" si="47"/>
        <v>CAIXA REFERENCIAL ATRIBUÍDO SÃO PAULO CAIXA DE PASSAGEM PARA TELEFONE 80X80X15CM (SOBREPOR) FORNECIMENTO E INSTALACAO. AF_11/2019 TELEFONE INSTALACOES ESPECIAIS</v>
      </c>
    </row>
    <row r="3074" spans="1:13" ht="15">
      <c r="A3074" s="149" t="s">
        <v>4751</v>
      </c>
      <c r="B3074" s="149" t="s">
        <v>4752</v>
      </c>
      <c r="C3074" s="149" t="s">
        <v>4770</v>
      </c>
      <c r="D3074" s="149" t="s">
        <v>4771</v>
      </c>
      <c r="E3074" s="150" t="s">
        <v>643</v>
      </c>
      <c r="F3074" s="149" t="s">
        <v>643</v>
      </c>
      <c r="G3074" s="151">
        <v>100559</v>
      </c>
      <c r="H3074" s="149" t="s">
        <v>11075</v>
      </c>
      <c r="I3074" s="149" t="s">
        <v>759</v>
      </c>
      <c r="J3074" s="149" t="s">
        <v>726</v>
      </c>
      <c r="K3074" s="150" t="s">
        <v>11076</v>
      </c>
      <c r="L3074" s="149" t="s">
        <v>647</v>
      </c>
      <c r="M3074" s="148" t="str">
        <f t="shared" si="47"/>
        <v>CAIXA REFERENCIAL ATRIBUÍDO SÃO PAULO CAIXA DE PASSAGEM PARA TELEFONE 150X150X15CM (SOBREPOR) FORNECIMENTO E INSTALACAO. AF_11/2019 TELEFONE INSTALACOES ESPECIAIS</v>
      </c>
    </row>
    <row r="3075" spans="1:13" ht="15">
      <c r="A3075" s="149" t="s">
        <v>4751</v>
      </c>
      <c r="B3075" s="149" t="s">
        <v>4752</v>
      </c>
      <c r="C3075" s="149" t="s">
        <v>4770</v>
      </c>
      <c r="D3075" s="149" t="s">
        <v>4771</v>
      </c>
      <c r="E3075" s="150" t="s">
        <v>643</v>
      </c>
      <c r="F3075" s="149" t="s">
        <v>643</v>
      </c>
      <c r="G3075" s="151">
        <v>100560</v>
      </c>
      <c r="H3075" s="149" t="s">
        <v>11077</v>
      </c>
      <c r="I3075" s="149" t="s">
        <v>759</v>
      </c>
      <c r="J3075" s="149" t="s">
        <v>726</v>
      </c>
      <c r="K3075" s="150" t="s">
        <v>11078</v>
      </c>
      <c r="L3075" s="149" t="s">
        <v>647</v>
      </c>
      <c r="M3075" s="148" t="str">
        <f t="shared" si="47"/>
        <v>CAIXA REFERENCIAL ATRIBUÍDO SÃO PAULO QUADRO DE DISTRIBUIÇÃO PARA TELEFONE N.2, 20X20X12CM EM CHAPA METALICA, DE EMBUTIR, SEM ACESSORIOS, PADRÃO TELEBRAS, FORNECIMENTO E INSTALAÇÃO. AF_11/2019 TELEFONE INSTALACOES ESPECIAIS</v>
      </c>
    </row>
    <row r="3076" spans="1:13" ht="15">
      <c r="A3076" s="149" t="s">
        <v>4751</v>
      </c>
      <c r="B3076" s="149" t="s">
        <v>4752</v>
      </c>
      <c r="C3076" s="149" t="s">
        <v>4770</v>
      </c>
      <c r="D3076" s="149" t="s">
        <v>4771</v>
      </c>
      <c r="E3076" s="150" t="s">
        <v>643</v>
      </c>
      <c r="F3076" s="149" t="s">
        <v>643</v>
      </c>
      <c r="G3076" s="151">
        <v>100561</v>
      </c>
      <c r="H3076" s="149" t="s">
        <v>11079</v>
      </c>
      <c r="I3076" s="149" t="s">
        <v>759</v>
      </c>
      <c r="J3076" s="149" t="s">
        <v>726</v>
      </c>
      <c r="K3076" s="150" t="s">
        <v>11080</v>
      </c>
      <c r="L3076" s="149" t="s">
        <v>647</v>
      </c>
      <c r="M3076" s="148" t="str">
        <f t="shared" si="47"/>
        <v>CAIXA REFERENCIAL ATRIBUÍDO SÃO PAULO QUADRO DE DISTRIBUICAO PARA TELEFONE N.3, 40X40X12CM EM CHAPA METALICA, DE EMBUTIR, SEM ACESSORIOS, PADRAO TELEBRAS, FORNECIMENTO E INSTALAÇÃO. AF_11/2019 TELEFONE INSTALACOES ESPECIAIS</v>
      </c>
    </row>
    <row r="3077" spans="1:13" ht="15">
      <c r="A3077" s="149" t="s">
        <v>4751</v>
      </c>
      <c r="B3077" s="149" t="s">
        <v>4752</v>
      </c>
      <c r="C3077" s="149" t="s">
        <v>4770</v>
      </c>
      <c r="D3077" s="149" t="s">
        <v>4771</v>
      </c>
      <c r="E3077" s="150" t="s">
        <v>643</v>
      </c>
      <c r="F3077" s="149" t="s">
        <v>643</v>
      </c>
      <c r="G3077" s="151">
        <v>100562</v>
      </c>
      <c r="H3077" s="149" t="s">
        <v>11081</v>
      </c>
      <c r="I3077" s="149" t="s">
        <v>759</v>
      </c>
      <c r="J3077" s="149" t="s">
        <v>726</v>
      </c>
      <c r="K3077" s="150" t="s">
        <v>11082</v>
      </c>
      <c r="L3077" s="149" t="s">
        <v>647</v>
      </c>
      <c r="M3077" s="148" t="str">
        <f t="shared" si="47"/>
        <v>CAIXA REFERENCIAL ATRIBUÍDO SÃO PAULO QUADRO DE DISTRIBUICAO PARA TELEFONE N.4, 60X60X12CM EM CHAPA METALICA, DE EMBUTIR, SEM ACESSORIOS, PADRAO TELEBRAS, FORNECIMENTO E INSTALAÇÃO. AF_11/2019 TELEFONE INSTALACOES ESPECIAIS</v>
      </c>
    </row>
    <row r="3078" spans="1:13" ht="15">
      <c r="A3078" s="149" t="s">
        <v>4751</v>
      </c>
      <c r="B3078" s="149" t="s">
        <v>4752</v>
      </c>
      <c r="C3078" s="149" t="s">
        <v>4770</v>
      </c>
      <c r="D3078" s="149" t="s">
        <v>4771</v>
      </c>
      <c r="E3078" s="150" t="s">
        <v>643</v>
      </c>
      <c r="F3078" s="149" t="s">
        <v>643</v>
      </c>
      <c r="G3078" s="151">
        <v>100563</v>
      </c>
      <c r="H3078" s="149" t="s">
        <v>11083</v>
      </c>
      <c r="I3078" s="149" t="s">
        <v>759</v>
      </c>
      <c r="J3078" s="149" t="s">
        <v>726</v>
      </c>
      <c r="K3078" s="150" t="s">
        <v>11084</v>
      </c>
      <c r="L3078" s="149" t="s">
        <v>647</v>
      </c>
      <c r="M3078" s="148" t="str">
        <f t="shared" si="47"/>
        <v>CAIXA REFERENCIAL ATRIBUÍDO SÃO PAULO QUADRO DE DISTRIBUIÇÃO PARA TELEFONE N.5, 80X80X12CM EM CHAPA METALICA, SEM ACESSORIOS, PADRAO TELEBRAS, FORNECIMENTO E INSTALAÇÃO. AF_11/2019 TELEFONE INSTALACOES ESPECIAIS</v>
      </c>
    </row>
    <row r="3079" spans="1:13" ht="15">
      <c r="A3079" s="149" t="s">
        <v>4751</v>
      </c>
      <c r="B3079" s="149" t="s">
        <v>4752</v>
      </c>
      <c r="C3079" s="149" t="s">
        <v>4789</v>
      </c>
      <c r="D3079" s="149" t="s">
        <v>4790</v>
      </c>
      <c r="E3079" s="150" t="s">
        <v>643</v>
      </c>
      <c r="F3079" s="149" t="s">
        <v>643</v>
      </c>
      <c r="G3079" s="151">
        <v>98397</v>
      </c>
      <c r="H3079" s="149" t="s">
        <v>4791</v>
      </c>
      <c r="I3079" s="149" t="s">
        <v>996</v>
      </c>
      <c r="J3079" s="149" t="s">
        <v>646</v>
      </c>
      <c r="K3079" s="150" t="s">
        <v>6213</v>
      </c>
      <c r="L3079" s="149" t="s">
        <v>647</v>
      </c>
      <c r="M3079" s="148" t="str">
        <f t="shared" ref="M3079:M3142" si="48">CONCATENATE(L3079," ",J3079," ",H3079," ",C3079," ",A3079)</f>
        <v>CAIXA REFERENCIAL COEFICIENTE DE REPRESENTATIVIDADE PINTURA ANTICORROSIVA DE DUTO METÁLICO. AF_04/2018 AR CONDICIONADO INSTALACOES ESPECIAIS</v>
      </c>
    </row>
    <row r="3080" spans="1:13" ht="15">
      <c r="A3080" s="149" t="s">
        <v>4751</v>
      </c>
      <c r="B3080" s="149" t="s">
        <v>4752</v>
      </c>
      <c r="C3080" s="149" t="s">
        <v>4792</v>
      </c>
      <c r="D3080" s="149" t="s">
        <v>4793</v>
      </c>
      <c r="E3080" s="150">
        <v>74003</v>
      </c>
      <c r="F3080" s="149" t="s">
        <v>4794</v>
      </c>
      <c r="G3080" s="151" t="s">
        <v>4795</v>
      </c>
      <c r="H3080" s="149" t="s">
        <v>4796</v>
      </c>
      <c r="I3080" s="149" t="s">
        <v>759</v>
      </c>
      <c r="J3080" s="149" t="s">
        <v>726</v>
      </c>
      <c r="K3080" s="150" t="s">
        <v>11085</v>
      </c>
      <c r="L3080" s="149" t="s">
        <v>647</v>
      </c>
      <c r="M3080" s="148" t="str">
        <f t="shared" si="48"/>
        <v>CAIXA REFERENCIAL ATRIBUÍDO SÃO PAULO INSTALACOES GAS CENTRAL P/ EDIFICIO RESIDENCIAL C/ 4 PAVTOS 16 UNID.  UMA CENTRAL POR BLOCO COM 16 PONTOS GAS INSTALACOES ESPECIAIS</v>
      </c>
    </row>
    <row r="3081" spans="1:13" ht="15">
      <c r="A3081" s="149" t="s">
        <v>4751</v>
      </c>
      <c r="B3081" s="149" t="s">
        <v>4752</v>
      </c>
      <c r="C3081" s="149" t="s">
        <v>4792</v>
      </c>
      <c r="D3081" s="149" t="s">
        <v>4793</v>
      </c>
      <c r="E3081" s="150" t="s">
        <v>643</v>
      </c>
      <c r="F3081" s="149" t="s">
        <v>643</v>
      </c>
      <c r="G3081" s="151">
        <v>85120</v>
      </c>
      <c r="H3081" s="149" t="s">
        <v>4797</v>
      </c>
      <c r="I3081" s="149" t="s">
        <v>759</v>
      </c>
      <c r="J3081" s="149" t="s">
        <v>726</v>
      </c>
      <c r="K3081" s="150" t="s">
        <v>11086</v>
      </c>
      <c r="L3081" s="149" t="s">
        <v>647</v>
      </c>
      <c r="M3081" s="148" t="str">
        <f t="shared" si="48"/>
        <v>CAIXA REFERENCIAL ATRIBUÍDO SÃO PAULO MANOMETRO 0 A 200 PSI (0 A 14 KGF/CM2), D = 50MM - FORNECIMENTO E COLOCACAO GAS INSTALACOES ESPECIAIS</v>
      </c>
    </row>
    <row r="3082" spans="1:13" ht="15">
      <c r="A3082" s="149" t="s">
        <v>4751</v>
      </c>
      <c r="B3082" s="149" t="s">
        <v>4752</v>
      </c>
      <c r="C3082" s="149" t="s">
        <v>4798</v>
      </c>
      <c r="D3082" s="149" t="s">
        <v>4799</v>
      </c>
      <c r="E3082" s="150" t="s">
        <v>643</v>
      </c>
      <c r="F3082" s="149" t="s">
        <v>643</v>
      </c>
      <c r="G3082" s="151">
        <v>83486</v>
      </c>
      <c r="H3082" s="149" t="s">
        <v>4800</v>
      </c>
      <c r="I3082" s="149" t="s">
        <v>759</v>
      </c>
      <c r="J3082" s="149" t="s">
        <v>646</v>
      </c>
      <c r="K3082" s="150" t="s">
        <v>11087</v>
      </c>
      <c r="L3082" s="149" t="s">
        <v>647</v>
      </c>
      <c r="M3082" s="148" t="str">
        <f t="shared" si="48"/>
        <v>CAIXA REFERENCIAL COEFICIENTE DE REPRESENTATIVIDADE BOMBA CENTRIFUGA C/ MOTOR ELETRICO TRIFASICO 1CV BOMBAS P/INSTALACAO PREDIAL INSTALACOES ESPECIAIS</v>
      </c>
    </row>
    <row r="3083" spans="1:13" ht="15">
      <c r="A3083" s="149" t="s">
        <v>4751</v>
      </c>
      <c r="B3083" s="149" t="s">
        <v>4752</v>
      </c>
      <c r="C3083" s="149" t="s">
        <v>4798</v>
      </c>
      <c r="D3083" s="149" t="s">
        <v>4799</v>
      </c>
      <c r="E3083" s="150" t="s">
        <v>643</v>
      </c>
      <c r="F3083" s="149" t="s">
        <v>643</v>
      </c>
      <c r="G3083" s="151">
        <v>83643</v>
      </c>
      <c r="H3083" s="149" t="s">
        <v>4801</v>
      </c>
      <c r="I3083" s="149" t="s">
        <v>759</v>
      </c>
      <c r="J3083" s="149" t="s">
        <v>726</v>
      </c>
      <c r="K3083" s="150" t="s">
        <v>11088</v>
      </c>
      <c r="L3083" s="149" t="s">
        <v>647</v>
      </c>
      <c r="M3083" s="148" t="str">
        <f t="shared" si="48"/>
        <v>CAIXA REFERENCIAL ATRIBUÍDO SÃO PAULO BOMBA SUBMERSIVEL ELETRICA, TRIFASICA, POTÊNCIA 3,75 HP, DIAMETRO DO ROTOR 90 MM SEMIABERTO, BOCAL DE SAIDA DIAMETRO DE 2 POLEGADAS, HM/Q = 5 M / 61,2 M3/H A 25,5 M / 3,6 M3/H BOMBAS P/INSTALACAO PREDIAL INSTALACOES ESPECIAIS</v>
      </c>
    </row>
    <row r="3084" spans="1:13" ht="15">
      <c r="A3084" s="149" t="s">
        <v>4751</v>
      </c>
      <c r="B3084" s="149" t="s">
        <v>4752</v>
      </c>
      <c r="C3084" s="149" t="s">
        <v>4798</v>
      </c>
      <c r="D3084" s="149" t="s">
        <v>4799</v>
      </c>
      <c r="E3084" s="150" t="s">
        <v>643</v>
      </c>
      <c r="F3084" s="149" t="s">
        <v>643</v>
      </c>
      <c r="G3084" s="151">
        <v>83644</v>
      </c>
      <c r="H3084" s="149" t="s">
        <v>4802</v>
      </c>
      <c r="I3084" s="149" t="s">
        <v>759</v>
      </c>
      <c r="J3084" s="149" t="s">
        <v>646</v>
      </c>
      <c r="K3084" s="150" t="s">
        <v>11089</v>
      </c>
      <c r="L3084" s="149" t="s">
        <v>647</v>
      </c>
      <c r="M3084" s="148" t="str">
        <f t="shared" si="48"/>
        <v>CAIXA REFERENCIAL COEFICIENTE DE REPRESENTATIVIDADE BOMBA RECALQUE D'AGUA TRIFASICA 10,0 HP BOMBAS P/INSTALACAO PREDIAL INSTALACOES ESPECIAIS</v>
      </c>
    </row>
    <row r="3085" spans="1:13" ht="15">
      <c r="A3085" s="149" t="s">
        <v>4751</v>
      </c>
      <c r="B3085" s="149" t="s">
        <v>4752</v>
      </c>
      <c r="C3085" s="149" t="s">
        <v>4798</v>
      </c>
      <c r="D3085" s="149" t="s">
        <v>4799</v>
      </c>
      <c r="E3085" s="150" t="s">
        <v>643</v>
      </c>
      <c r="F3085" s="149" t="s">
        <v>643</v>
      </c>
      <c r="G3085" s="151">
        <v>83645</v>
      </c>
      <c r="H3085" s="149" t="s">
        <v>4803</v>
      </c>
      <c r="I3085" s="149" t="s">
        <v>759</v>
      </c>
      <c r="J3085" s="149" t="s">
        <v>646</v>
      </c>
      <c r="K3085" s="150" t="s">
        <v>11090</v>
      </c>
      <c r="L3085" s="149" t="s">
        <v>647</v>
      </c>
      <c r="M3085" s="148" t="str">
        <f t="shared" si="48"/>
        <v>CAIXA REFERENCIAL COEFICIENTE DE REPRESENTATIVIDADE BOMBA RECALQUE D'AGUA TRIFASICA 3,0 HP BOMBAS P/INSTALACAO PREDIAL INSTALACOES ESPECIAIS</v>
      </c>
    </row>
    <row r="3086" spans="1:13" ht="15">
      <c r="A3086" s="149" t="s">
        <v>4751</v>
      </c>
      <c r="B3086" s="149" t="s">
        <v>4752</v>
      </c>
      <c r="C3086" s="149" t="s">
        <v>4798</v>
      </c>
      <c r="D3086" s="149" t="s">
        <v>4799</v>
      </c>
      <c r="E3086" s="150" t="s">
        <v>643</v>
      </c>
      <c r="F3086" s="149" t="s">
        <v>643</v>
      </c>
      <c r="G3086" s="151">
        <v>83646</v>
      </c>
      <c r="H3086" s="149" t="s">
        <v>4804</v>
      </c>
      <c r="I3086" s="149" t="s">
        <v>759</v>
      </c>
      <c r="J3086" s="149" t="s">
        <v>646</v>
      </c>
      <c r="K3086" s="150" t="s">
        <v>11091</v>
      </c>
      <c r="L3086" s="149" t="s">
        <v>647</v>
      </c>
      <c r="M3086" s="148" t="str">
        <f t="shared" si="48"/>
        <v>CAIXA REFERENCIAL COEFICIENTE DE REPRESENTATIVIDADE BOMBA RECALQUE D'AGUA DE ESTAGIOS TRIFASICA 2,0 HP BOMBAS P/INSTALACAO PREDIAL INSTALACOES ESPECIAIS</v>
      </c>
    </row>
    <row r="3087" spans="1:13" ht="15">
      <c r="A3087" s="149" t="s">
        <v>4751</v>
      </c>
      <c r="B3087" s="149" t="s">
        <v>4752</v>
      </c>
      <c r="C3087" s="149" t="s">
        <v>4798</v>
      </c>
      <c r="D3087" s="149" t="s">
        <v>4799</v>
      </c>
      <c r="E3087" s="150" t="s">
        <v>643</v>
      </c>
      <c r="F3087" s="149" t="s">
        <v>643</v>
      </c>
      <c r="G3087" s="151">
        <v>83647</v>
      </c>
      <c r="H3087" s="149" t="s">
        <v>4805</v>
      </c>
      <c r="I3087" s="149" t="s">
        <v>759</v>
      </c>
      <c r="J3087" s="149" t="s">
        <v>646</v>
      </c>
      <c r="K3087" s="150" t="s">
        <v>11092</v>
      </c>
      <c r="L3087" s="149" t="s">
        <v>647</v>
      </c>
      <c r="M3087" s="148" t="str">
        <f t="shared" si="48"/>
        <v>CAIXA REFERENCIAL COEFICIENTE DE REPRESENTATIVIDADE BOMBA RECALQUE D'AGUA TRIFASICA 1,5HP BOMBAS P/INSTALACAO PREDIAL INSTALACOES ESPECIAIS</v>
      </c>
    </row>
    <row r="3088" spans="1:13" ht="15">
      <c r="A3088" s="149" t="s">
        <v>4751</v>
      </c>
      <c r="B3088" s="149" t="s">
        <v>4752</v>
      </c>
      <c r="C3088" s="149" t="s">
        <v>4798</v>
      </c>
      <c r="D3088" s="149" t="s">
        <v>4799</v>
      </c>
      <c r="E3088" s="150" t="s">
        <v>643</v>
      </c>
      <c r="F3088" s="149" t="s">
        <v>643</v>
      </c>
      <c r="G3088" s="151">
        <v>83648</v>
      </c>
      <c r="H3088" s="149" t="s">
        <v>4806</v>
      </c>
      <c r="I3088" s="149" t="s">
        <v>759</v>
      </c>
      <c r="J3088" s="149" t="s">
        <v>646</v>
      </c>
      <c r="K3088" s="150" t="s">
        <v>11093</v>
      </c>
      <c r="L3088" s="149" t="s">
        <v>647</v>
      </c>
      <c r="M3088" s="148" t="str">
        <f t="shared" si="48"/>
        <v>CAIXA REFERENCIAL COEFICIENTE DE REPRESENTATIVIDADE BOMBA RECALQUE D'AGUA TRIFASICA 0,5 HP BOMBAS P/INSTALACAO PREDIAL INSTALACOES ESPECIAIS</v>
      </c>
    </row>
    <row r="3089" spans="1:13" ht="15">
      <c r="A3089" s="149" t="s">
        <v>4751</v>
      </c>
      <c r="B3089" s="149" t="s">
        <v>4752</v>
      </c>
      <c r="C3089" s="149" t="s">
        <v>4798</v>
      </c>
      <c r="D3089" s="149" t="s">
        <v>4799</v>
      </c>
      <c r="E3089" s="150" t="s">
        <v>643</v>
      </c>
      <c r="F3089" s="149" t="s">
        <v>643</v>
      </c>
      <c r="G3089" s="151">
        <v>83649</v>
      </c>
      <c r="H3089" s="149" t="s">
        <v>4807</v>
      </c>
      <c r="I3089" s="149" t="s">
        <v>759</v>
      </c>
      <c r="J3089" s="149" t="s">
        <v>646</v>
      </c>
      <c r="K3089" s="150" t="s">
        <v>11094</v>
      </c>
      <c r="L3089" s="149" t="s">
        <v>647</v>
      </c>
      <c r="M3089" s="148" t="str">
        <f t="shared" si="48"/>
        <v>CAIXA REFERENCIAL COEFICIENTE DE REPRESENTATIVIDADE BOMBA RECALQUE D'AGUA PREDIO 6 A 10 PAVTOS - 2UD BOMBAS P/INSTALACAO PREDIAL INSTALACOES ESPECIAIS</v>
      </c>
    </row>
    <row r="3090" spans="1:13" ht="15">
      <c r="A3090" s="149" t="s">
        <v>4751</v>
      </c>
      <c r="B3090" s="149" t="s">
        <v>4752</v>
      </c>
      <c r="C3090" s="149" t="s">
        <v>4798</v>
      </c>
      <c r="D3090" s="149" t="s">
        <v>4799</v>
      </c>
      <c r="E3090" s="150" t="s">
        <v>643</v>
      </c>
      <c r="F3090" s="149" t="s">
        <v>643</v>
      </c>
      <c r="G3090" s="151">
        <v>83650</v>
      </c>
      <c r="H3090" s="149" t="s">
        <v>4808</v>
      </c>
      <c r="I3090" s="149" t="s">
        <v>759</v>
      </c>
      <c r="J3090" s="149" t="s">
        <v>646</v>
      </c>
      <c r="K3090" s="150" t="s">
        <v>11095</v>
      </c>
      <c r="L3090" s="149" t="s">
        <v>647</v>
      </c>
      <c r="M3090" s="148" t="str">
        <f t="shared" si="48"/>
        <v>CAIXA REFERENCIAL COEFICIENTE DE REPRESENTATIVIDADE BOMBA RECALQUE D'AGUA PREDIO 3 A 5 PAVTOS - 2UD BOMBAS P/INSTALACAO PREDIAL INSTALACOES ESPECIAIS</v>
      </c>
    </row>
    <row r="3091" spans="1:13" ht="15">
      <c r="A3091" s="149" t="s">
        <v>4751</v>
      </c>
      <c r="B3091" s="149" t="s">
        <v>4752</v>
      </c>
      <c r="C3091" s="149" t="s">
        <v>4809</v>
      </c>
      <c r="D3091" s="149" t="s">
        <v>4810</v>
      </c>
      <c r="E3091" s="150" t="s">
        <v>643</v>
      </c>
      <c r="F3091" s="149" t="s">
        <v>643</v>
      </c>
      <c r="G3091" s="151">
        <v>98294</v>
      </c>
      <c r="H3091" s="149" t="s">
        <v>11096</v>
      </c>
      <c r="I3091" s="149" t="s">
        <v>645</v>
      </c>
      <c r="J3091" s="149" t="s">
        <v>646</v>
      </c>
      <c r="K3091" s="150" t="s">
        <v>9603</v>
      </c>
      <c r="L3091" s="149" t="s">
        <v>647</v>
      </c>
      <c r="M3091" s="148" t="str">
        <f t="shared" si="48"/>
        <v>CAIXA REFERENCIAL COEFICIENTE DE REPRESENTATIVIDADE CABO ELETRÔNICO CATEGORIA 5E, INSTALADO EM EDIFICAÇÃO RESIDENCIAL - FORNECIMENTO E INSTALAÇÃO. AF_11/2019 INSTALACAO DE LOGICA INSTALACOES ESPECIAIS</v>
      </c>
    </row>
    <row r="3092" spans="1:13" ht="15">
      <c r="A3092" s="149" t="s">
        <v>4751</v>
      </c>
      <c r="B3092" s="149" t="s">
        <v>4752</v>
      </c>
      <c r="C3092" s="149" t="s">
        <v>4809</v>
      </c>
      <c r="D3092" s="149" t="s">
        <v>4810</v>
      </c>
      <c r="E3092" s="150" t="s">
        <v>643</v>
      </c>
      <c r="F3092" s="149" t="s">
        <v>643</v>
      </c>
      <c r="G3092" s="151">
        <v>98295</v>
      </c>
      <c r="H3092" s="149" t="s">
        <v>11097</v>
      </c>
      <c r="I3092" s="149" t="s">
        <v>645</v>
      </c>
      <c r="J3092" s="149" t="s">
        <v>646</v>
      </c>
      <c r="K3092" s="150" t="s">
        <v>2083</v>
      </c>
      <c r="L3092" s="149" t="s">
        <v>647</v>
      </c>
      <c r="M3092" s="148" t="str">
        <f t="shared" si="48"/>
        <v>CAIXA REFERENCIAL COEFICIENTE DE REPRESENTATIVIDADE CABO ELETRÔNICO CATEGORIA 5E, INSTALADO EM EDIFICAÇÃO INSTITUCIONAL - FORNECIMENTO E INSTALAÇÃO. AF_11/2019 INSTALACAO DE LOGICA INSTALACOES ESPECIAIS</v>
      </c>
    </row>
    <row r="3093" spans="1:13" ht="15">
      <c r="A3093" s="149" t="s">
        <v>4751</v>
      </c>
      <c r="B3093" s="149" t="s">
        <v>4752</v>
      </c>
      <c r="C3093" s="149" t="s">
        <v>4809</v>
      </c>
      <c r="D3093" s="149" t="s">
        <v>4810</v>
      </c>
      <c r="E3093" s="150" t="s">
        <v>643</v>
      </c>
      <c r="F3093" s="149" t="s">
        <v>643</v>
      </c>
      <c r="G3093" s="151">
        <v>98296</v>
      </c>
      <c r="H3093" s="149" t="s">
        <v>11098</v>
      </c>
      <c r="I3093" s="149" t="s">
        <v>645</v>
      </c>
      <c r="J3093" s="149" t="s">
        <v>646</v>
      </c>
      <c r="K3093" s="150" t="s">
        <v>1920</v>
      </c>
      <c r="L3093" s="149" t="s">
        <v>647</v>
      </c>
      <c r="M3093" s="148" t="str">
        <f t="shared" si="48"/>
        <v>CAIXA REFERENCIAL COEFICIENTE DE REPRESENTATIVIDADE CABO ELETRÔNICO CATEGORIA 6, INSTALADO EM EDIFICAÇÃO RESIDENCIAL - FORNECIMENTO E INSTALAÇÃO. AF_11/2019 INSTALACAO DE LOGICA INSTALACOES ESPECIAIS</v>
      </c>
    </row>
    <row r="3094" spans="1:13" ht="15">
      <c r="A3094" s="149" t="s">
        <v>4751</v>
      </c>
      <c r="B3094" s="149" t="s">
        <v>4752</v>
      </c>
      <c r="C3094" s="149" t="s">
        <v>4809</v>
      </c>
      <c r="D3094" s="149" t="s">
        <v>4810</v>
      </c>
      <c r="E3094" s="150" t="s">
        <v>643</v>
      </c>
      <c r="F3094" s="149" t="s">
        <v>643</v>
      </c>
      <c r="G3094" s="151">
        <v>98297</v>
      </c>
      <c r="H3094" s="149" t="s">
        <v>11099</v>
      </c>
      <c r="I3094" s="149" t="s">
        <v>645</v>
      </c>
      <c r="J3094" s="149" t="s">
        <v>646</v>
      </c>
      <c r="K3094" s="150" t="s">
        <v>9613</v>
      </c>
      <c r="L3094" s="149" t="s">
        <v>647</v>
      </c>
      <c r="M3094" s="148" t="str">
        <f t="shared" si="48"/>
        <v>CAIXA REFERENCIAL COEFICIENTE DE REPRESENTATIVIDADE CABO ELETRÔNICO CATEGORIA 6, INSTALADO EM EDIFICAÇÃO INSTITUCIONAL - FORNECIMENTO E INSTALAÇÃO. AF_11/2019 INSTALACAO DE LOGICA INSTALACOES ESPECIAIS</v>
      </c>
    </row>
    <row r="3095" spans="1:13" ht="15">
      <c r="A3095" s="149" t="s">
        <v>4751</v>
      </c>
      <c r="B3095" s="149" t="s">
        <v>4752</v>
      </c>
      <c r="C3095" s="149" t="s">
        <v>4809</v>
      </c>
      <c r="D3095" s="149" t="s">
        <v>4810</v>
      </c>
      <c r="E3095" s="150" t="s">
        <v>643</v>
      </c>
      <c r="F3095" s="149" t="s">
        <v>643</v>
      </c>
      <c r="G3095" s="151">
        <v>98301</v>
      </c>
      <c r="H3095" s="149" t="s">
        <v>11100</v>
      </c>
      <c r="I3095" s="149" t="s">
        <v>759</v>
      </c>
      <c r="J3095" s="149" t="s">
        <v>646</v>
      </c>
      <c r="K3095" s="150" t="s">
        <v>11101</v>
      </c>
      <c r="L3095" s="149" t="s">
        <v>647</v>
      </c>
      <c r="M3095" s="148" t="str">
        <f t="shared" si="48"/>
        <v>CAIXA REFERENCIAL COEFICIENTE DE REPRESENTATIVIDADE PATCH PANEL 24 PORTAS, CATEGORIA 5E - FORNECIMENTO E INSTALAÇÃO. AF_11/2019 INSTALACAO DE LOGICA INSTALACOES ESPECIAIS</v>
      </c>
    </row>
    <row r="3096" spans="1:13" ht="15">
      <c r="A3096" s="149" t="s">
        <v>4751</v>
      </c>
      <c r="B3096" s="149" t="s">
        <v>4752</v>
      </c>
      <c r="C3096" s="149" t="s">
        <v>4809</v>
      </c>
      <c r="D3096" s="149" t="s">
        <v>4810</v>
      </c>
      <c r="E3096" s="150" t="s">
        <v>643</v>
      </c>
      <c r="F3096" s="149" t="s">
        <v>643</v>
      </c>
      <c r="G3096" s="151">
        <v>98302</v>
      </c>
      <c r="H3096" s="149" t="s">
        <v>11102</v>
      </c>
      <c r="I3096" s="149" t="s">
        <v>759</v>
      </c>
      <c r="J3096" s="149" t="s">
        <v>646</v>
      </c>
      <c r="K3096" s="150" t="s">
        <v>11103</v>
      </c>
      <c r="L3096" s="149" t="s">
        <v>647</v>
      </c>
      <c r="M3096" s="148" t="str">
        <f t="shared" si="48"/>
        <v>CAIXA REFERENCIAL COEFICIENTE DE REPRESENTATIVIDADE PATCH PANEL 24 PORTAS, CATEGORIA 6 - FORNECIMENTO E INSTALAÇÃO. AF_11/2019 INSTALACAO DE LOGICA INSTALACOES ESPECIAIS</v>
      </c>
    </row>
    <row r="3097" spans="1:13" ht="15">
      <c r="A3097" s="149" t="s">
        <v>4751</v>
      </c>
      <c r="B3097" s="149" t="s">
        <v>4752</v>
      </c>
      <c r="C3097" s="149" t="s">
        <v>4809</v>
      </c>
      <c r="D3097" s="149" t="s">
        <v>4810</v>
      </c>
      <c r="E3097" s="150" t="s">
        <v>643</v>
      </c>
      <c r="F3097" s="149" t="s">
        <v>643</v>
      </c>
      <c r="G3097" s="151">
        <v>98304</v>
      </c>
      <c r="H3097" s="149" t="s">
        <v>11104</v>
      </c>
      <c r="I3097" s="149" t="s">
        <v>759</v>
      </c>
      <c r="J3097" s="149" t="s">
        <v>646</v>
      </c>
      <c r="K3097" s="150" t="s">
        <v>11105</v>
      </c>
      <c r="L3097" s="149" t="s">
        <v>647</v>
      </c>
      <c r="M3097" s="148" t="str">
        <f t="shared" si="48"/>
        <v>CAIXA REFERENCIAL COEFICIENTE DE REPRESENTATIVIDADE PATCH PANEL 48 PORTAS, CATEGORIA 6 - FORNECIMENTO E INSTALAÇÃO. AF_11/2019 INSTALACAO DE LOGICA INSTALACOES ESPECIAIS</v>
      </c>
    </row>
    <row r="3098" spans="1:13" ht="15">
      <c r="A3098" s="149" t="s">
        <v>4751</v>
      </c>
      <c r="B3098" s="149" t="s">
        <v>4752</v>
      </c>
      <c r="C3098" s="149" t="s">
        <v>4809</v>
      </c>
      <c r="D3098" s="149" t="s">
        <v>4810</v>
      </c>
      <c r="E3098" s="150" t="s">
        <v>643</v>
      </c>
      <c r="F3098" s="149" t="s">
        <v>643</v>
      </c>
      <c r="G3098" s="151">
        <v>98307</v>
      </c>
      <c r="H3098" s="149" t="s">
        <v>11106</v>
      </c>
      <c r="I3098" s="149" t="s">
        <v>759</v>
      </c>
      <c r="J3098" s="149" t="s">
        <v>646</v>
      </c>
      <c r="K3098" s="150" t="s">
        <v>1267</v>
      </c>
      <c r="L3098" s="149" t="s">
        <v>647</v>
      </c>
      <c r="M3098" s="148" t="str">
        <f t="shared" si="48"/>
        <v>CAIXA REFERENCIAL COEFICIENTE DE REPRESENTATIVIDADE TOMADA DE REDE RJ45 - FORNECIMENTO E INSTALAÇÃO. AF_11/2019 INSTALACAO DE LOGICA INSTALACOES ESPECIAIS</v>
      </c>
    </row>
    <row r="3099" spans="1:13" ht="15">
      <c r="A3099" s="149" t="s">
        <v>4751</v>
      </c>
      <c r="B3099" s="149" t="s">
        <v>4752</v>
      </c>
      <c r="C3099" s="149" t="s">
        <v>4809</v>
      </c>
      <c r="D3099" s="149" t="s">
        <v>4810</v>
      </c>
      <c r="E3099" s="150" t="s">
        <v>643</v>
      </c>
      <c r="F3099" s="149" t="s">
        <v>643</v>
      </c>
      <c r="G3099" s="151">
        <v>98308</v>
      </c>
      <c r="H3099" s="149" t="s">
        <v>11107</v>
      </c>
      <c r="I3099" s="149" t="s">
        <v>759</v>
      </c>
      <c r="J3099" s="149" t="s">
        <v>646</v>
      </c>
      <c r="K3099" s="150" t="s">
        <v>11108</v>
      </c>
      <c r="L3099" s="149" t="s">
        <v>647</v>
      </c>
      <c r="M3099" s="148" t="str">
        <f t="shared" si="48"/>
        <v>CAIXA REFERENCIAL COEFICIENTE DE REPRESENTATIVIDADE TOMADA PARA TELEFONE RJ11 - FORNECIMENTO E INSTALAÇÃO. AF_11/2019 INSTALACAO DE LOGICA INSTALACOES ESPECIAIS</v>
      </c>
    </row>
    <row r="3100" spans="1:13" ht="15">
      <c r="A3100" s="149" t="s">
        <v>4751</v>
      </c>
      <c r="B3100" s="149" t="s">
        <v>4752</v>
      </c>
      <c r="C3100" s="149" t="s">
        <v>4809</v>
      </c>
      <c r="D3100" s="149" t="s">
        <v>4810</v>
      </c>
      <c r="E3100" s="150" t="s">
        <v>643</v>
      </c>
      <c r="F3100" s="149" t="s">
        <v>643</v>
      </c>
      <c r="G3100" s="151">
        <v>98593</v>
      </c>
      <c r="H3100" s="149" t="s">
        <v>11109</v>
      </c>
      <c r="I3100" s="149" t="s">
        <v>759</v>
      </c>
      <c r="J3100" s="149" t="s">
        <v>646</v>
      </c>
      <c r="K3100" s="150" t="s">
        <v>11110</v>
      </c>
      <c r="L3100" s="149" t="s">
        <v>647</v>
      </c>
      <c r="M3100" s="148" t="str">
        <f t="shared" si="48"/>
        <v>CAIXA REFERENCIAL COEFICIENTE DE REPRESENTATIVIDADE PATCH PANEL 48 PORTAS, CATEGORIA 5E - FORNECIMENTO E INSTALAÇÃO. AF_11/2019 INSTALACAO DE LOGICA INSTALACOES ESPECIAIS</v>
      </c>
    </row>
    <row r="3101" spans="1:13" ht="15">
      <c r="A3101" s="149" t="s">
        <v>4813</v>
      </c>
      <c r="B3101" s="149" t="s">
        <v>4814</v>
      </c>
      <c r="C3101" s="149" t="s">
        <v>4815</v>
      </c>
      <c r="D3101" s="149" t="s">
        <v>4816</v>
      </c>
      <c r="E3101" s="150" t="s">
        <v>643</v>
      </c>
      <c r="F3101" s="149" t="s">
        <v>643</v>
      </c>
      <c r="G3101" s="151">
        <v>89355</v>
      </c>
      <c r="H3101" s="149" t="s">
        <v>4817</v>
      </c>
      <c r="I3101" s="149" t="s">
        <v>645</v>
      </c>
      <c r="J3101" s="149" t="s">
        <v>646</v>
      </c>
      <c r="K3101" s="150" t="s">
        <v>10512</v>
      </c>
      <c r="L3101" s="149" t="s">
        <v>647</v>
      </c>
      <c r="M3101" s="148" t="str">
        <f t="shared" si="48"/>
        <v>CAIXA REFERENCIAL COEFICIENTE DE REPRESENTATIVIDADE TUBO, PVC, SOLDÁVEL, DN 20MM, INSTALADO EM RAMAL OU SUB-RAMAL DE ÁGUA - FORNECIMENTO E INSTALAÇÃO. AF_12/2014 FORNEC. E ASSENTAMENTO DE TUBOS P/INSTALACAO DOMICILIAR INSTALACOES HIDRO SANITARIAS</v>
      </c>
    </row>
    <row r="3102" spans="1:13" ht="15">
      <c r="A3102" s="149" t="s">
        <v>4813</v>
      </c>
      <c r="B3102" s="149" t="s">
        <v>4814</v>
      </c>
      <c r="C3102" s="149" t="s">
        <v>4815</v>
      </c>
      <c r="D3102" s="149" t="s">
        <v>4816</v>
      </c>
      <c r="E3102" s="150" t="s">
        <v>643</v>
      </c>
      <c r="F3102" s="149" t="s">
        <v>643</v>
      </c>
      <c r="G3102" s="151">
        <v>89356</v>
      </c>
      <c r="H3102" s="149" t="s">
        <v>4818</v>
      </c>
      <c r="I3102" s="149" t="s">
        <v>645</v>
      </c>
      <c r="J3102" s="149" t="s">
        <v>646</v>
      </c>
      <c r="K3102" s="150" t="s">
        <v>8859</v>
      </c>
      <c r="L3102" s="149" t="s">
        <v>647</v>
      </c>
      <c r="M3102" s="148" t="str">
        <f t="shared" si="48"/>
        <v>CAIXA REFERENCIAL COEFICIENTE DE REPRESENTATIVIDADE TUBO, PVC, SOLDÁVEL, DN 25MM, INSTALADO EM RAMAL OU SUB-RAMAL DE ÁGUA - FORNECIMENTO E INSTALAÇÃO. AF_12/2014 FORNEC. E ASSENTAMENTO DE TUBOS P/INSTALACAO DOMICILIAR INSTALACOES HIDRO SANITARIAS</v>
      </c>
    </row>
    <row r="3103" spans="1:13" ht="15">
      <c r="A3103" s="149" t="s">
        <v>4813</v>
      </c>
      <c r="B3103" s="149" t="s">
        <v>4814</v>
      </c>
      <c r="C3103" s="149" t="s">
        <v>4815</v>
      </c>
      <c r="D3103" s="149" t="s">
        <v>4816</v>
      </c>
      <c r="E3103" s="150" t="s">
        <v>643</v>
      </c>
      <c r="F3103" s="149" t="s">
        <v>643</v>
      </c>
      <c r="G3103" s="151">
        <v>89357</v>
      </c>
      <c r="H3103" s="149" t="s">
        <v>4819</v>
      </c>
      <c r="I3103" s="149" t="s">
        <v>645</v>
      </c>
      <c r="J3103" s="149" t="s">
        <v>646</v>
      </c>
      <c r="K3103" s="150" t="s">
        <v>8888</v>
      </c>
      <c r="L3103" s="149" t="s">
        <v>647</v>
      </c>
      <c r="M3103" s="148" t="str">
        <f t="shared" si="48"/>
        <v>CAIXA REFERENCIAL COEFICIENTE DE REPRESENTATIVIDADE TUBO, PVC, SOLDÁVEL, DN 32MM, INSTALADO EM RAMAL OU SUB-RAMAL DE ÁGUA - FORNECIMENTO E INSTALAÇÃO. AF_12/2014 FORNEC. E ASSENTAMENTO DE TUBOS P/INSTALACAO DOMICILIAR INSTALACOES HIDRO SANITARIAS</v>
      </c>
    </row>
    <row r="3104" spans="1:13" ht="15">
      <c r="A3104" s="149" t="s">
        <v>4813</v>
      </c>
      <c r="B3104" s="149" t="s">
        <v>4814</v>
      </c>
      <c r="C3104" s="149" t="s">
        <v>4815</v>
      </c>
      <c r="D3104" s="149" t="s">
        <v>4816</v>
      </c>
      <c r="E3104" s="150" t="s">
        <v>643</v>
      </c>
      <c r="F3104" s="149" t="s">
        <v>643</v>
      </c>
      <c r="G3104" s="151">
        <v>89401</v>
      </c>
      <c r="H3104" s="149" t="s">
        <v>4820</v>
      </c>
      <c r="I3104" s="149" t="s">
        <v>645</v>
      </c>
      <c r="J3104" s="149" t="s">
        <v>646</v>
      </c>
      <c r="K3104" s="150" t="s">
        <v>2047</v>
      </c>
      <c r="L3104" s="149" t="s">
        <v>647</v>
      </c>
      <c r="M3104" s="148" t="str">
        <f t="shared" si="48"/>
        <v>CAIXA REFERENCIAL COEFICIENTE DE REPRESENTATIVIDADE TUBO, PVC, SOLDÁVEL, DN 20MM, INSTALADO EM RAMAL DE DISTRIBUIÇÃO DE ÁGUA - FORNECIMENTO E INSTALAÇÃO. AF_12/2014 FORNEC. E ASSENTAMENTO DE TUBOS P/INSTALACAO DOMICILIAR INSTALACOES HIDRO SANITARIAS</v>
      </c>
    </row>
    <row r="3105" spans="1:13" ht="15">
      <c r="A3105" s="149" t="s">
        <v>4813</v>
      </c>
      <c r="B3105" s="149" t="s">
        <v>4814</v>
      </c>
      <c r="C3105" s="149" t="s">
        <v>4815</v>
      </c>
      <c r="D3105" s="149" t="s">
        <v>4816</v>
      </c>
      <c r="E3105" s="150" t="s">
        <v>643</v>
      </c>
      <c r="F3105" s="149" t="s">
        <v>643</v>
      </c>
      <c r="G3105" s="151">
        <v>89402</v>
      </c>
      <c r="H3105" s="149" t="s">
        <v>4821</v>
      </c>
      <c r="I3105" s="149" t="s">
        <v>645</v>
      </c>
      <c r="J3105" s="149" t="s">
        <v>646</v>
      </c>
      <c r="K3105" s="150" t="s">
        <v>3644</v>
      </c>
      <c r="L3105" s="149" t="s">
        <v>647</v>
      </c>
      <c r="M3105" s="148" t="str">
        <f t="shared" si="48"/>
        <v>CAIXA REFERENCIAL COEFICIENTE DE REPRESENTATIVIDADE TUBO, PVC, SOLDÁVEL, DN 25MM, INSTALADO EM RAMAL DE DISTRIBUIÇÃO DE ÁGUA - FORNECIMENTO E INSTALAÇÃO. AF_12/2014 FORNEC. E ASSENTAMENTO DE TUBOS P/INSTALACAO DOMICILIAR INSTALACOES HIDRO SANITARIAS</v>
      </c>
    </row>
    <row r="3106" spans="1:13" ht="15">
      <c r="A3106" s="149" t="s">
        <v>4813</v>
      </c>
      <c r="B3106" s="149" t="s">
        <v>4814</v>
      </c>
      <c r="C3106" s="149" t="s">
        <v>4815</v>
      </c>
      <c r="D3106" s="149" t="s">
        <v>4816</v>
      </c>
      <c r="E3106" s="150" t="s">
        <v>643</v>
      </c>
      <c r="F3106" s="149" t="s">
        <v>643</v>
      </c>
      <c r="G3106" s="151">
        <v>89403</v>
      </c>
      <c r="H3106" s="149" t="s">
        <v>4823</v>
      </c>
      <c r="I3106" s="149" t="s">
        <v>645</v>
      </c>
      <c r="J3106" s="149" t="s">
        <v>646</v>
      </c>
      <c r="K3106" s="150" t="s">
        <v>11111</v>
      </c>
      <c r="L3106" s="149" t="s">
        <v>647</v>
      </c>
      <c r="M3106" s="148" t="str">
        <f t="shared" si="48"/>
        <v>CAIXA REFERENCIAL COEFICIENTE DE REPRESENTATIVIDADE TUBO, PVC, SOLDÁVEL, DN 32MM, INSTALADO EM RAMAL DE DISTRIBUIÇÃO DE ÁGUA - FORNECIMENTO E INSTALAÇÃO. AF_12/2014 FORNEC. E ASSENTAMENTO DE TUBOS P/INSTALACAO DOMICILIAR INSTALACOES HIDRO SANITARIAS</v>
      </c>
    </row>
    <row r="3107" spans="1:13" ht="15">
      <c r="A3107" s="149" t="s">
        <v>4813</v>
      </c>
      <c r="B3107" s="149" t="s">
        <v>4814</v>
      </c>
      <c r="C3107" s="149" t="s">
        <v>4815</v>
      </c>
      <c r="D3107" s="149" t="s">
        <v>4816</v>
      </c>
      <c r="E3107" s="150" t="s">
        <v>643</v>
      </c>
      <c r="F3107" s="149" t="s">
        <v>643</v>
      </c>
      <c r="G3107" s="151">
        <v>89446</v>
      </c>
      <c r="H3107" s="149" t="s">
        <v>4825</v>
      </c>
      <c r="I3107" s="149" t="s">
        <v>645</v>
      </c>
      <c r="J3107" s="149" t="s">
        <v>646</v>
      </c>
      <c r="K3107" s="150" t="s">
        <v>9678</v>
      </c>
      <c r="L3107" s="149" t="s">
        <v>647</v>
      </c>
      <c r="M3107" s="148" t="str">
        <f t="shared" si="48"/>
        <v>CAIXA REFERENCIAL COEFICIENTE DE REPRESENTATIVIDADE TUBO, PVC, SOLDÁVEL, DN 25MM, INSTALADO EM PRUMADA DE ÁGUA - FORNECIMENTO E INSTALAÇÃO. AF_12/2014 FORNEC. E ASSENTAMENTO DE TUBOS P/INSTALACAO DOMICILIAR INSTALACOES HIDRO SANITARIAS</v>
      </c>
    </row>
    <row r="3108" spans="1:13" ht="15">
      <c r="A3108" s="149" t="s">
        <v>4813</v>
      </c>
      <c r="B3108" s="149" t="s">
        <v>4814</v>
      </c>
      <c r="C3108" s="149" t="s">
        <v>4815</v>
      </c>
      <c r="D3108" s="149" t="s">
        <v>4816</v>
      </c>
      <c r="E3108" s="150" t="s">
        <v>643</v>
      </c>
      <c r="F3108" s="149" t="s">
        <v>643</v>
      </c>
      <c r="G3108" s="151">
        <v>89447</v>
      </c>
      <c r="H3108" s="149" t="s">
        <v>4827</v>
      </c>
      <c r="I3108" s="149" t="s">
        <v>645</v>
      </c>
      <c r="J3108" s="149" t="s">
        <v>646</v>
      </c>
      <c r="K3108" s="150" t="s">
        <v>809</v>
      </c>
      <c r="L3108" s="149" t="s">
        <v>647</v>
      </c>
      <c r="M3108" s="148" t="str">
        <f t="shared" si="48"/>
        <v>CAIXA REFERENCIAL COEFICIENTE DE REPRESENTATIVIDADE TUBO, PVC, SOLDÁVEL, DN 32MM, INSTALADO EM PRUMADA DE ÁGUA - FORNECIMENTO E INSTALAÇÃO. AF_12/2014 FORNEC. E ASSENTAMENTO DE TUBOS P/INSTALACAO DOMICILIAR INSTALACOES HIDRO SANITARIAS</v>
      </c>
    </row>
    <row r="3109" spans="1:13" ht="15">
      <c r="A3109" s="149" t="s">
        <v>4813</v>
      </c>
      <c r="B3109" s="149" t="s">
        <v>4814</v>
      </c>
      <c r="C3109" s="149" t="s">
        <v>4815</v>
      </c>
      <c r="D3109" s="149" t="s">
        <v>4816</v>
      </c>
      <c r="E3109" s="150" t="s">
        <v>643</v>
      </c>
      <c r="F3109" s="149" t="s">
        <v>643</v>
      </c>
      <c r="G3109" s="151">
        <v>89448</v>
      </c>
      <c r="H3109" s="149" t="s">
        <v>4828</v>
      </c>
      <c r="I3109" s="149" t="s">
        <v>645</v>
      </c>
      <c r="J3109" s="149" t="s">
        <v>646</v>
      </c>
      <c r="K3109" s="150" t="s">
        <v>5128</v>
      </c>
      <c r="L3109" s="149" t="s">
        <v>647</v>
      </c>
      <c r="M3109" s="148" t="str">
        <f t="shared" si="48"/>
        <v>CAIXA REFERENCIAL COEFICIENTE DE REPRESENTATIVIDADE TUBO, PVC, SOLDÁVEL, DN 40MM, INSTALADO EM PRUMADA DE ÁGUA - FORNECIMENTO E INSTALAÇÃO. AF_12/2014 FORNEC. E ASSENTAMENTO DE TUBOS P/INSTALACAO DOMICILIAR INSTALACOES HIDRO SANITARIAS</v>
      </c>
    </row>
    <row r="3110" spans="1:13" ht="15">
      <c r="A3110" s="149" t="s">
        <v>4813</v>
      </c>
      <c r="B3110" s="149" t="s">
        <v>4814</v>
      </c>
      <c r="C3110" s="149" t="s">
        <v>4815</v>
      </c>
      <c r="D3110" s="149" t="s">
        <v>4816</v>
      </c>
      <c r="E3110" s="150" t="s">
        <v>643</v>
      </c>
      <c r="F3110" s="149" t="s">
        <v>643</v>
      </c>
      <c r="G3110" s="151">
        <v>89449</v>
      </c>
      <c r="H3110" s="149" t="s">
        <v>4829</v>
      </c>
      <c r="I3110" s="149" t="s">
        <v>645</v>
      </c>
      <c r="J3110" s="149" t="s">
        <v>646</v>
      </c>
      <c r="K3110" s="150" t="s">
        <v>11112</v>
      </c>
      <c r="L3110" s="149" t="s">
        <v>647</v>
      </c>
      <c r="M3110" s="148" t="str">
        <f t="shared" si="48"/>
        <v>CAIXA REFERENCIAL COEFICIENTE DE REPRESENTATIVIDADE TUBO, PVC, SOLDÁVEL, DN 50MM, INSTALADO EM PRUMADA DE ÁGUA - FORNECIMENTO E INSTALAÇÃO. AF_12/2014 FORNEC. E ASSENTAMENTO DE TUBOS P/INSTALACAO DOMICILIAR INSTALACOES HIDRO SANITARIAS</v>
      </c>
    </row>
    <row r="3111" spans="1:13" ht="15">
      <c r="A3111" s="149" t="s">
        <v>4813</v>
      </c>
      <c r="B3111" s="149" t="s">
        <v>4814</v>
      </c>
      <c r="C3111" s="149" t="s">
        <v>4815</v>
      </c>
      <c r="D3111" s="149" t="s">
        <v>4816</v>
      </c>
      <c r="E3111" s="150" t="s">
        <v>643</v>
      </c>
      <c r="F3111" s="149" t="s">
        <v>643</v>
      </c>
      <c r="G3111" s="151">
        <v>89450</v>
      </c>
      <c r="H3111" s="149" t="s">
        <v>4830</v>
      </c>
      <c r="I3111" s="149" t="s">
        <v>645</v>
      </c>
      <c r="J3111" s="149" t="s">
        <v>646</v>
      </c>
      <c r="K3111" s="150" t="s">
        <v>4869</v>
      </c>
      <c r="L3111" s="149" t="s">
        <v>647</v>
      </c>
      <c r="M3111" s="148" t="str">
        <f t="shared" si="48"/>
        <v>CAIXA REFERENCIAL COEFICIENTE DE REPRESENTATIVIDADE TUBO, PVC, SOLDÁVEL, DN 60MM, INSTALADO EM PRUMADA DE ÁGUA - FORNECIMENTO E INSTALAÇÃO. AF_12/2014 FORNEC. E ASSENTAMENTO DE TUBOS P/INSTALACAO DOMICILIAR INSTALACOES HIDRO SANITARIAS</v>
      </c>
    </row>
    <row r="3112" spans="1:13" ht="15">
      <c r="A3112" s="149" t="s">
        <v>4813</v>
      </c>
      <c r="B3112" s="149" t="s">
        <v>4814</v>
      </c>
      <c r="C3112" s="149" t="s">
        <v>4815</v>
      </c>
      <c r="D3112" s="149" t="s">
        <v>4816</v>
      </c>
      <c r="E3112" s="150" t="s">
        <v>643</v>
      </c>
      <c r="F3112" s="149" t="s">
        <v>643</v>
      </c>
      <c r="G3112" s="151">
        <v>89451</v>
      </c>
      <c r="H3112" s="149" t="s">
        <v>4831</v>
      </c>
      <c r="I3112" s="149" t="s">
        <v>645</v>
      </c>
      <c r="J3112" s="149" t="s">
        <v>646</v>
      </c>
      <c r="K3112" s="150" t="s">
        <v>2852</v>
      </c>
      <c r="L3112" s="149" t="s">
        <v>647</v>
      </c>
      <c r="M3112" s="148" t="str">
        <f t="shared" si="48"/>
        <v>CAIXA REFERENCIAL COEFICIENTE DE REPRESENTATIVIDADE TUBO, PVC, SOLDÁVEL, DN 75MM, INSTALADO EM PRUMADA DE ÁGUA - FORNECIMENTO E INSTALAÇÃO. AF_12/2014 FORNEC. E ASSENTAMENTO DE TUBOS P/INSTALACAO DOMICILIAR INSTALACOES HIDRO SANITARIAS</v>
      </c>
    </row>
    <row r="3113" spans="1:13" ht="15">
      <c r="A3113" s="149" t="s">
        <v>4813</v>
      </c>
      <c r="B3113" s="149" t="s">
        <v>4814</v>
      </c>
      <c r="C3113" s="149" t="s">
        <v>4815</v>
      </c>
      <c r="D3113" s="149" t="s">
        <v>4816</v>
      </c>
      <c r="E3113" s="150" t="s">
        <v>643</v>
      </c>
      <c r="F3113" s="149" t="s">
        <v>643</v>
      </c>
      <c r="G3113" s="151">
        <v>89452</v>
      </c>
      <c r="H3113" s="149" t="s">
        <v>4832</v>
      </c>
      <c r="I3113" s="149" t="s">
        <v>645</v>
      </c>
      <c r="J3113" s="149" t="s">
        <v>646</v>
      </c>
      <c r="K3113" s="150" t="s">
        <v>11113</v>
      </c>
      <c r="L3113" s="149" t="s">
        <v>647</v>
      </c>
      <c r="M3113" s="148" t="str">
        <f t="shared" si="48"/>
        <v>CAIXA REFERENCIAL COEFICIENTE DE REPRESENTATIVIDADE TUBO, PVC, SOLDÁVEL, DN 85MM, INSTALADO EM PRUMADA DE ÁGUA - FORNECIMENTO E INSTALAÇÃO. AF_12/2014 FORNEC. E ASSENTAMENTO DE TUBOS P/INSTALACAO DOMICILIAR INSTALACOES HIDRO SANITARIAS</v>
      </c>
    </row>
    <row r="3114" spans="1:13" ht="15">
      <c r="A3114" s="149" t="s">
        <v>4813</v>
      </c>
      <c r="B3114" s="149" t="s">
        <v>4814</v>
      </c>
      <c r="C3114" s="149" t="s">
        <v>4815</v>
      </c>
      <c r="D3114" s="149" t="s">
        <v>4816</v>
      </c>
      <c r="E3114" s="150" t="s">
        <v>643</v>
      </c>
      <c r="F3114" s="149" t="s">
        <v>643</v>
      </c>
      <c r="G3114" s="151">
        <v>89508</v>
      </c>
      <c r="H3114" s="149" t="s">
        <v>4833</v>
      </c>
      <c r="I3114" s="149" t="s">
        <v>645</v>
      </c>
      <c r="J3114" s="149" t="s">
        <v>646</v>
      </c>
      <c r="K3114" s="150" t="s">
        <v>4182</v>
      </c>
      <c r="L3114" s="149" t="s">
        <v>647</v>
      </c>
      <c r="M3114" s="148" t="str">
        <f t="shared" si="48"/>
        <v>CAIXA REFERENCIAL COEFICIENTE DE REPRESENTATIVIDADE TUBO PVC, SÉRIE R, ÁGUA PLUVIAL, DN 40 MM, FORNECIDO E INSTALADO EM RAMAL DE ENCAMINHAMENTO. AF_12/2014 FORNEC. E ASSENTAMENTO DE TUBOS P/INSTALACAO DOMICILIAR INSTALACOES HIDRO SANITARIAS</v>
      </c>
    </row>
    <row r="3115" spans="1:13" ht="15">
      <c r="A3115" s="149" t="s">
        <v>4813</v>
      </c>
      <c r="B3115" s="149" t="s">
        <v>4814</v>
      </c>
      <c r="C3115" s="149" t="s">
        <v>4815</v>
      </c>
      <c r="D3115" s="149" t="s">
        <v>4816</v>
      </c>
      <c r="E3115" s="150" t="s">
        <v>643</v>
      </c>
      <c r="F3115" s="149" t="s">
        <v>643</v>
      </c>
      <c r="G3115" s="151">
        <v>89509</v>
      </c>
      <c r="H3115" s="149" t="s">
        <v>4834</v>
      </c>
      <c r="I3115" s="149" t="s">
        <v>645</v>
      </c>
      <c r="J3115" s="149" t="s">
        <v>646</v>
      </c>
      <c r="K3115" s="150" t="s">
        <v>5599</v>
      </c>
      <c r="L3115" s="149" t="s">
        <v>647</v>
      </c>
      <c r="M3115" s="148" t="str">
        <f t="shared" si="48"/>
        <v>CAIXA REFERENCIAL COEFICIENTE DE REPRESENTATIVIDADE TUBO PVC, SÉRIE R, ÁGUA PLUVIAL, DN 50 MM, FORNECIDO E INSTALADO EM RAMAL DE ENCAMINHAMENTO. AF_12/2014 FORNEC. E ASSENTAMENTO DE TUBOS P/INSTALACAO DOMICILIAR INSTALACOES HIDRO SANITARIAS</v>
      </c>
    </row>
    <row r="3116" spans="1:13" ht="15">
      <c r="A3116" s="149" t="s">
        <v>4813</v>
      </c>
      <c r="B3116" s="149" t="s">
        <v>4814</v>
      </c>
      <c r="C3116" s="149" t="s">
        <v>4815</v>
      </c>
      <c r="D3116" s="149" t="s">
        <v>4816</v>
      </c>
      <c r="E3116" s="150" t="s">
        <v>643</v>
      </c>
      <c r="F3116" s="149" t="s">
        <v>643</v>
      </c>
      <c r="G3116" s="151">
        <v>89511</v>
      </c>
      <c r="H3116" s="149" t="s">
        <v>4835</v>
      </c>
      <c r="I3116" s="149" t="s">
        <v>645</v>
      </c>
      <c r="J3116" s="149" t="s">
        <v>646</v>
      </c>
      <c r="K3116" s="150" t="s">
        <v>10737</v>
      </c>
      <c r="L3116" s="149" t="s">
        <v>647</v>
      </c>
      <c r="M3116" s="148" t="str">
        <f t="shared" si="48"/>
        <v>CAIXA REFERENCIAL COEFICIENTE DE REPRESENTATIVIDADE TUBO PVC, SÉRIE R, ÁGUA PLUVIAL, DN 75 MM, FORNECIDO E INSTALADO EM RAMAL DE ENCAMINHAMENTO. AF_12/2014 FORNEC. E ASSENTAMENTO DE TUBOS P/INSTALACAO DOMICILIAR INSTALACOES HIDRO SANITARIAS</v>
      </c>
    </row>
    <row r="3117" spans="1:13" ht="15">
      <c r="A3117" s="149" t="s">
        <v>4813</v>
      </c>
      <c r="B3117" s="149" t="s">
        <v>4814</v>
      </c>
      <c r="C3117" s="149" t="s">
        <v>4815</v>
      </c>
      <c r="D3117" s="149" t="s">
        <v>4816</v>
      </c>
      <c r="E3117" s="150" t="s">
        <v>643</v>
      </c>
      <c r="F3117" s="149" t="s">
        <v>643</v>
      </c>
      <c r="G3117" s="151">
        <v>89512</v>
      </c>
      <c r="H3117" s="149" t="s">
        <v>4836</v>
      </c>
      <c r="I3117" s="149" t="s">
        <v>645</v>
      </c>
      <c r="J3117" s="149" t="s">
        <v>646</v>
      </c>
      <c r="K3117" s="150" t="s">
        <v>11114</v>
      </c>
      <c r="L3117" s="149" t="s">
        <v>647</v>
      </c>
      <c r="M3117" s="148" t="str">
        <f t="shared" si="48"/>
        <v>CAIXA REFERENCIAL COEFICIENTE DE REPRESENTATIVIDADE TUBO PVC, SÉRIE R, ÁGUA PLUVIAL, DN 100 MM, FORNECIDO E INSTALADO EM RAMAL DE ENCAMINHAMENTO. AF_12/2014 FORNEC. E ASSENTAMENTO DE TUBOS P/INSTALACAO DOMICILIAR INSTALACOES HIDRO SANITARIAS</v>
      </c>
    </row>
    <row r="3118" spans="1:13" ht="15">
      <c r="A3118" s="149" t="s">
        <v>4813</v>
      </c>
      <c r="B3118" s="149" t="s">
        <v>4814</v>
      </c>
      <c r="C3118" s="149" t="s">
        <v>4815</v>
      </c>
      <c r="D3118" s="149" t="s">
        <v>4816</v>
      </c>
      <c r="E3118" s="150" t="s">
        <v>643</v>
      </c>
      <c r="F3118" s="149" t="s">
        <v>643</v>
      </c>
      <c r="G3118" s="151">
        <v>89576</v>
      </c>
      <c r="H3118" s="149" t="s">
        <v>4837</v>
      </c>
      <c r="I3118" s="149" t="s">
        <v>645</v>
      </c>
      <c r="J3118" s="149" t="s">
        <v>646</v>
      </c>
      <c r="K3118" s="150" t="s">
        <v>884</v>
      </c>
      <c r="L3118" s="149" t="s">
        <v>647</v>
      </c>
      <c r="M3118" s="148" t="str">
        <f t="shared" si="48"/>
        <v>CAIXA REFERENCIAL COEFICIENTE DE REPRESENTATIVIDADE TUBO PVC, SÉRIE R, ÁGUA PLUVIAL, DN 75 MM, FORNECIDO E INSTALADO EM CONDUTORES VERTICAIS DE ÁGUAS PLUVIAIS. AF_12/2014 FORNEC. E ASSENTAMENTO DE TUBOS P/INSTALACAO DOMICILIAR INSTALACOES HIDRO SANITARIAS</v>
      </c>
    </row>
    <row r="3119" spans="1:13" ht="15">
      <c r="A3119" s="149" t="s">
        <v>4813</v>
      </c>
      <c r="B3119" s="149" t="s">
        <v>4814</v>
      </c>
      <c r="C3119" s="149" t="s">
        <v>4815</v>
      </c>
      <c r="D3119" s="149" t="s">
        <v>4816</v>
      </c>
      <c r="E3119" s="150" t="s">
        <v>643</v>
      </c>
      <c r="F3119" s="149" t="s">
        <v>643</v>
      </c>
      <c r="G3119" s="151">
        <v>89578</v>
      </c>
      <c r="H3119" s="149" t="s">
        <v>4839</v>
      </c>
      <c r="I3119" s="149" t="s">
        <v>645</v>
      </c>
      <c r="J3119" s="149" t="s">
        <v>646</v>
      </c>
      <c r="K3119" s="150" t="s">
        <v>9563</v>
      </c>
      <c r="L3119" s="149" t="s">
        <v>647</v>
      </c>
      <c r="M3119" s="148" t="str">
        <f t="shared" si="48"/>
        <v>CAIXA REFERENCIAL COEFICIENTE DE REPRESENTATIVIDADE TUBO PVC, SÉRIE R, ÁGUA PLUVIAL, DN 100 MM, FORNECIDO E INSTALADO EM CONDUTORES VERTICAIS DE ÁGUAS PLUVIAIS. AF_12/2014 FORNEC. E ASSENTAMENTO DE TUBOS P/INSTALACAO DOMICILIAR INSTALACOES HIDRO SANITARIAS</v>
      </c>
    </row>
    <row r="3120" spans="1:13" ht="15">
      <c r="A3120" s="149" t="s">
        <v>4813</v>
      </c>
      <c r="B3120" s="149" t="s">
        <v>4814</v>
      </c>
      <c r="C3120" s="149" t="s">
        <v>4815</v>
      </c>
      <c r="D3120" s="149" t="s">
        <v>4816</v>
      </c>
      <c r="E3120" s="150" t="s">
        <v>643</v>
      </c>
      <c r="F3120" s="149" t="s">
        <v>643</v>
      </c>
      <c r="G3120" s="151">
        <v>89580</v>
      </c>
      <c r="H3120" s="149" t="s">
        <v>4841</v>
      </c>
      <c r="I3120" s="149" t="s">
        <v>645</v>
      </c>
      <c r="J3120" s="149" t="s">
        <v>646</v>
      </c>
      <c r="K3120" s="150" t="s">
        <v>11115</v>
      </c>
      <c r="L3120" s="149" t="s">
        <v>647</v>
      </c>
      <c r="M3120" s="148" t="str">
        <f t="shared" si="48"/>
        <v>CAIXA REFERENCIAL COEFICIENTE DE REPRESENTATIVIDADE TUBO PVC, SÉRIE R, ÁGUA PLUVIAL, DN 150 MM, FORNECIDO E INSTALADO EM CONDUTORES VERTICAIS DE ÁGUAS PLUVIAIS. AF_12/2014 FORNEC. E ASSENTAMENTO DE TUBOS P/INSTALACAO DOMICILIAR INSTALACOES HIDRO SANITARIAS</v>
      </c>
    </row>
    <row r="3121" spans="1:13" ht="15">
      <c r="A3121" s="149" t="s">
        <v>4813</v>
      </c>
      <c r="B3121" s="149" t="s">
        <v>4814</v>
      </c>
      <c r="C3121" s="149" t="s">
        <v>4815</v>
      </c>
      <c r="D3121" s="149" t="s">
        <v>4816</v>
      </c>
      <c r="E3121" s="150" t="s">
        <v>643</v>
      </c>
      <c r="F3121" s="149" t="s">
        <v>643</v>
      </c>
      <c r="G3121" s="151">
        <v>89633</v>
      </c>
      <c r="H3121" s="149" t="s">
        <v>4842</v>
      </c>
      <c r="I3121" s="149" t="s">
        <v>645</v>
      </c>
      <c r="J3121" s="149" t="s">
        <v>646</v>
      </c>
      <c r="K3121" s="150" t="s">
        <v>4976</v>
      </c>
      <c r="L3121" s="149" t="s">
        <v>647</v>
      </c>
      <c r="M3121" s="148" t="str">
        <f t="shared" si="48"/>
        <v>CAIXA REFERENCIAL COEFICIENTE DE REPRESENTATIVIDADE TUBO, CPVC, SOLDÁVEL, DN 15MM, INSTALADO EM RAMAL OU SUB-RAMAL DE ÁGUA - FORNECIMENTO E INSTALAÇÃO. AF_12/2014 FORNEC. E ASSENTAMENTO DE TUBOS P/INSTALACAO DOMICILIAR INSTALACOES HIDRO SANITARIAS</v>
      </c>
    </row>
    <row r="3122" spans="1:13" ht="15">
      <c r="A3122" s="149" t="s">
        <v>4813</v>
      </c>
      <c r="B3122" s="149" t="s">
        <v>4814</v>
      </c>
      <c r="C3122" s="149" t="s">
        <v>4815</v>
      </c>
      <c r="D3122" s="149" t="s">
        <v>4816</v>
      </c>
      <c r="E3122" s="150" t="s">
        <v>643</v>
      </c>
      <c r="F3122" s="149" t="s">
        <v>643</v>
      </c>
      <c r="G3122" s="151">
        <v>89634</v>
      </c>
      <c r="H3122" s="149" t="s">
        <v>4843</v>
      </c>
      <c r="I3122" s="149" t="s">
        <v>645</v>
      </c>
      <c r="J3122" s="149" t="s">
        <v>646</v>
      </c>
      <c r="K3122" s="150" t="s">
        <v>11116</v>
      </c>
      <c r="L3122" s="149" t="s">
        <v>647</v>
      </c>
      <c r="M3122" s="148" t="str">
        <f t="shared" si="48"/>
        <v>CAIXA REFERENCIAL COEFICIENTE DE REPRESENTATIVIDADE TUBO, CPVC, SOLDÁVEL, DN 22MM, INSTALADO EM RAMAL OU SUB-RAMAL DE ÁGUA - FORNECIMENTO E INSTALAÇÃO. AF_12/2014 FORNEC. E ASSENTAMENTO DE TUBOS P/INSTALACAO DOMICILIAR INSTALACOES HIDRO SANITARIAS</v>
      </c>
    </row>
    <row r="3123" spans="1:13" ht="15">
      <c r="A3123" s="149" t="s">
        <v>4813</v>
      </c>
      <c r="B3123" s="149" t="s">
        <v>4814</v>
      </c>
      <c r="C3123" s="149" t="s">
        <v>4815</v>
      </c>
      <c r="D3123" s="149" t="s">
        <v>4816</v>
      </c>
      <c r="E3123" s="150" t="s">
        <v>643</v>
      </c>
      <c r="F3123" s="149" t="s">
        <v>643</v>
      </c>
      <c r="G3123" s="151">
        <v>89635</v>
      </c>
      <c r="H3123" s="149" t="s">
        <v>4845</v>
      </c>
      <c r="I3123" s="149" t="s">
        <v>645</v>
      </c>
      <c r="J3123" s="149" t="s">
        <v>646</v>
      </c>
      <c r="K3123" s="150" t="s">
        <v>11117</v>
      </c>
      <c r="L3123" s="149" t="s">
        <v>647</v>
      </c>
      <c r="M3123" s="148" t="str">
        <f t="shared" si="48"/>
        <v>CAIXA REFERENCIAL COEFICIENTE DE REPRESENTATIVIDADE TUBO, CPVC, SOLDÁVEL, DN 28MM, INSTALADO EM RAMAL OU SUB-RAMAL DE ÁGUA - FORNECIMENTO E INSTALAÇÃO. AF_12/2014 FORNEC. E ASSENTAMENTO DE TUBOS P/INSTALACAO DOMICILIAR INSTALACOES HIDRO SANITARIAS</v>
      </c>
    </row>
    <row r="3124" spans="1:13" ht="15">
      <c r="A3124" s="149" t="s">
        <v>4813</v>
      </c>
      <c r="B3124" s="149" t="s">
        <v>4814</v>
      </c>
      <c r="C3124" s="149" t="s">
        <v>4815</v>
      </c>
      <c r="D3124" s="149" t="s">
        <v>4816</v>
      </c>
      <c r="E3124" s="150" t="s">
        <v>643</v>
      </c>
      <c r="F3124" s="149" t="s">
        <v>643</v>
      </c>
      <c r="G3124" s="151">
        <v>89636</v>
      </c>
      <c r="H3124" s="149" t="s">
        <v>4847</v>
      </c>
      <c r="I3124" s="149" t="s">
        <v>645</v>
      </c>
      <c r="J3124" s="149" t="s">
        <v>646</v>
      </c>
      <c r="K3124" s="150" t="s">
        <v>11118</v>
      </c>
      <c r="L3124" s="149" t="s">
        <v>647</v>
      </c>
      <c r="M3124" s="148" t="str">
        <f t="shared" si="48"/>
        <v>CAIXA REFERENCIAL COEFICIENTE DE REPRESENTATIVIDADE TUBO, CPVC, SOLDÁVEL, DN 35MM, INSTALADO EM RAMAL OU SUB-RAMAL DE ÁGUA  FORNECIMENTO E INSTALAÇÃO. AF_12/2014 FORNEC. E ASSENTAMENTO DE TUBOS P/INSTALACAO DOMICILIAR INSTALACOES HIDRO SANITARIAS</v>
      </c>
    </row>
    <row r="3125" spans="1:13" ht="15">
      <c r="A3125" s="149" t="s">
        <v>4813</v>
      </c>
      <c r="B3125" s="149" t="s">
        <v>4814</v>
      </c>
      <c r="C3125" s="149" t="s">
        <v>4815</v>
      </c>
      <c r="D3125" s="149" t="s">
        <v>4816</v>
      </c>
      <c r="E3125" s="150" t="s">
        <v>643</v>
      </c>
      <c r="F3125" s="149" t="s">
        <v>643</v>
      </c>
      <c r="G3125" s="151">
        <v>89711</v>
      </c>
      <c r="H3125" s="149" t="s">
        <v>4848</v>
      </c>
      <c r="I3125" s="149" t="s">
        <v>645</v>
      </c>
      <c r="J3125" s="149" t="s">
        <v>646</v>
      </c>
      <c r="K3125" s="150" t="s">
        <v>11119</v>
      </c>
      <c r="L3125" s="149" t="s">
        <v>647</v>
      </c>
      <c r="M3125" s="148" t="str">
        <f t="shared" si="48"/>
        <v>CAIXA REFERENCIAL COEFICIENTE DE REPRESENTATIVIDADE TUBO PVC, SERIE NORMAL, ESGOTO PREDIAL, DN 40 MM, FORNECIDO E INSTALADO EM RAMAL DE DESCARGA OU RAMAL DE ESGOTO SANITÁRIO. AF_12/2014 FORNEC. E ASSENTAMENTO DE TUBOS P/INSTALACAO DOMICILIAR INSTALACOES HIDRO SANITARIAS</v>
      </c>
    </row>
    <row r="3126" spans="1:13" ht="15">
      <c r="A3126" s="149" t="s">
        <v>4813</v>
      </c>
      <c r="B3126" s="149" t="s">
        <v>4814</v>
      </c>
      <c r="C3126" s="149" t="s">
        <v>4815</v>
      </c>
      <c r="D3126" s="149" t="s">
        <v>4816</v>
      </c>
      <c r="E3126" s="150" t="s">
        <v>643</v>
      </c>
      <c r="F3126" s="149" t="s">
        <v>643</v>
      </c>
      <c r="G3126" s="151">
        <v>89712</v>
      </c>
      <c r="H3126" s="149" t="s">
        <v>4849</v>
      </c>
      <c r="I3126" s="149" t="s">
        <v>645</v>
      </c>
      <c r="J3126" s="149" t="s">
        <v>646</v>
      </c>
      <c r="K3126" s="150" t="s">
        <v>5422</v>
      </c>
      <c r="L3126" s="149" t="s">
        <v>647</v>
      </c>
      <c r="M3126" s="148" t="str">
        <f t="shared" si="48"/>
        <v>CAIXA REFERENCIAL COEFICIENTE DE REPRESENTATIVIDADE TUBO PVC, SERIE NORMAL, ESGOTO PREDIAL, DN 50 MM, FORNECIDO E INSTALADO EM RAMAL DE DESCARGA OU RAMAL DE ESGOTO SANITÁRIO. AF_12/2014 FORNEC. E ASSENTAMENTO DE TUBOS P/INSTALACAO DOMICILIAR INSTALACOES HIDRO SANITARIAS</v>
      </c>
    </row>
    <row r="3127" spans="1:13" ht="15">
      <c r="A3127" s="149" t="s">
        <v>4813</v>
      </c>
      <c r="B3127" s="149" t="s">
        <v>4814</v>
      </c>
      <c r="C3127" s="149" t="s">
        <v>4815</v>
      </c>
      <c r="D3127" s="149" t="s">
        <v>4816</v>
      </c>
      <c r="E3127" s="150" t="s">
        <v>643</v>
      </c>
      <c r="F3127" s="149" t="s">
        <v>643</v>
      </c>
      <c r="G3127" s="151">
        <v>89713</v>
      </c>
      <c r="H3127" s="149" t="s">
        <v>4850</v>
      </c>
      <c r="I3127" s="149" t="s">
        <v>645</v>
      </c>
      <c r="J3127" s="149" t="s">
        <v>646</v>
      </c>
      <c r="K3127" s="150" t="s">
        <v>2128</v>
      </c>
      <c r="L3127" s="149" t="s">
        <v>647</v>
      </c>
      <c r="M3127" s="148" t="str">
        <f t="shared" si="48"/>
        <v>CAIXA REFERENCIAL COEFICIENTE DE REPRESENTATIVIDADE TUBO PVC, SERIE NORMAL, ESGOTO PREDIAL, DN 75 MM, FORNECIDO E INSTALADO EM RAMAL DE DESCARGA OU RAMAL DE ESGOTO SANITÁRIO. AF_12/2014 FORNEC. E ASSENTAMENTO DE TUBOS P/INSTALACAO DOMICILIAR INSTALACOES HIDRO SANITARIAS</v>
      </c>
    </row>
    <row r="3128" spans="1:13" ht="15">
      <c r="A3128" s="149" t="s">
        <v>4813</v>
      </c>
      <c r="B3128" s="149" t="s">
        <v>4814</v>
      </c>
      <c r="C3128" s="149" t="s">
        <v>4815</v>
      </c>
      <c r="D3128" s="149" t="s">
        <v>4816</v>
      </c>
      <c r="E3128" s="150" t="s">
        <v>643</v>
      </c>
      <c r="F3128" s="149" t="s">
        <v>643</v>
      </c>
      <c r="G3128" s="151">
        <v>89714</v>
      </c>
      <c r="H3128" s="149" t="s">
        <v>4851</v>
      </c>
      <c r="I3128" s="149" t="s">
        <v>645</v>
      </c>
      <c r="J3128" s="149" t="s">
        <v>646</v>
      </c>
      <c r="K3128" s="150" t="s">
        <v>10417</v>
      </c>
      <c r="L3128" s="149" t="s">
        <v>647</v>
      </c>
      <c r="M3128" s="148" t="str">
        <f t="shared" si="48"/>
        <v>CAIXA REFERENCIAL COEFICIENTE DE REPRESENTATIVIDADE TUBO PVC, SERIE NORMAL, ESGOTO PREDIAL, DN 100 MM, FORNECIDO E INSTALADO EM RAMAL DE DESCARGA OU RAMAL DE ESGOTO SANITÁRIO. AF_12/2014 FORNEC. E ASSENTAMENTO DE TUBOS P/INSTALACAO DOMICILIAR INSTALACOES HIDRO SANITARIAS</v>
      </c>
    </row>
    <row r="3129" spans="1:13" ht="15">
      <c r="A3129" s="149" t="s">
        <v>4813</v>
      </c>
      <c r="B3129" s="149" t="s">
        <v>4814</v>
      </c>
      <c r="C3129" s="149" t="s">
        <v>4815</v>
      </c>
      <c r="D3129" s="149" t="s">
        <v>4816</v>
      </c>
      <c r="E3129" s="150" t="s">
        <v>643</v>
      </c>
      <c r="F3129" s="149" t="s">
        <v>643</v>
      </c>
      <c r="G3129" s="151">
        <v>89716</v>
      </c>
      <c r="H3129" s="149" t="s">
        <v>4852</v>
      </c>
      <c r="I3129" s="149" t="s">
        <v>645</v>
      </c>
      <c r="J3129" s="149" t="s">
        <v>646</v>
      </c>
      <c r="K3129" s="150" t="s">
        <v>11120</v>
      </c>
      <c r="L3129" s="149" t="s">
        <v>647</v>
      </c>
      <c r="M3129" s="148" t="str">
        <f t="shared" si="48"/>
        <v>CAIXA REFERENCIAL COEFICIENTE DE REPRESENTATIVIDADE TUBO, CPVC, SOLDÁVEL, DN 22MM, INSTALADO EM RAMAL DE DISTRIBUIÇÃO DE ÁGUA - FORNECIMENTO E INSTALAÇÃO. AF_12/2014 FORNEC. E ASSENTAMENTO DE TUBOS P/INSTALACAO DOMICILIAR INSTALACOES HIDRO SANITARIAS</v>
      </c>
    </row>
    <row r="3130" spans="1:13" ht="15">
      <c r="A3130" s="149" t="s">
        <v>4813</v>
      </c>
      <c r="B3130" s="149" t="s">
        <v>4814</v>
      </c>
      <c r="C3130" s="149" t="s">
        <v>4815</v>
      </c>
      <c r="D3130" s="149" t="s">
        <v>4816</v>
      </c>
      <c r="E3130" s="150" t="s">
        <v>643</v>
      </c>
      <c r="F3130" s="149" t="s">
        <v>643</v>
      </c>
      <c r="G3130" s="151">
        <v>89717</v>
      </c>
      <c r="H3130" s="149" t="s">
        <v>4853</v>
      </c>
      <c r="I3130" s="149" t="s">
        <v>645</v>
      </c>
      <c r="J3130" s="149" t="s">
        <v>646</v>
      </c>
      <c r="K3130" s="150" t="s">
        <v>2328</v>
      </c>
      <c r="L3130" s="149" t="s">
        <v>647</v>
      </c>
      <c r="M3130" s="148" t="str">
        <f t="shared" si="48"/>
        <v>CAIXA REFERENCIAL COEFICIENTE DE REPRESENTATIVIDADE TUBO, CPVC, SOLDÁVEL, DN 28MM, INSTALADO EM RAMAL DE DISTRIBUIÇÃO DE ÁGUA - FORNECIMENTO E INSTALAÇÃO. AF_12/2014 FORNEC. E ASSENTAMENTO DE TUBOS P/INSTALACAO DOMICILIAR INSTALACOES HIDRO SANITARIAS</v>
      </c>
    </row>
    <row r="3131" spans="1:13" ht="15">
      <c r="A3131" s="149" t="s">
        <v>4813</v>
      </c>
      <c r="B3131" s="149" t="s">
        <v>4814</v>
      </c>
      <c r="C3131" s="149" t="s">
        <v>4815</v>
      </c>
      <c r="D3131" s="149" t="s">
        <v>4816</v>
      </c>
      <c r="E3131" s="150" t="s">
        <v>643</v>
      </c>
      <c r="F3131" s="149" t="s">
        <v>643</v>
      </c>
      <c r="G3131" s="151">
        <v>89770</v>
      </c>
      <c r="H3131" s="149" t="s">
        <v>4855</v>
      </c>
      <c r="I3131" s="149" t="s">
        <v>645</v>
      </c>
      <c r="J3131" s="149" t="s">
        <v>646</v>
      </c>
      <c r="K3131" s="150" t="s">
        <v>11121</v>
      </c>
      <c r="L3131" s="149" t="s">
        <v>647</v>
      </c>
      <c r="M3131" s="148" t="str">
        <f t="shared" si="48"/>
        <v>CAIXA REFERENCIAL COEFICIENTE DE REPRESENTATIVIDADE TUBO, CPVC, SOLDÁVEL, DN 35MM, INSTALADO EM PRUMADA DE ÁGUA  FORNECIMENTO E INSTALAÇÃO. AF_12/2014 FORNEC. E ASSENTAMENTO DE TUBOS P/INSTALACAO DOMICILIAR INSTALACOES HIDRO SANITARIAS</v>
      </c>
    </row>
    <row r="3132" spans="1:13" ht="15">
      <c r="A3132" s="149" t="s">
        <v>4813</v>
      </c>
      <c r="B3132" s="149" t="s">
        <v>4814</v>
      </c>
      <c r="C3132" s="149" t="s">
        <v>4815</v>
      </c>
      <c r="D3132" s="149" t="s">
        <v>4816</v>
      </c>
      <c r="E3132" s="150" t="s">
        <v>643</v>
      </c>
      <c r="F3132" s="149" t="s">
        <v>643</v>
      </c>
      <c r="G3132" s="151">
        <v>89771</v>
      </c>
      <c r="H3132" s="149" t="s">
        <v>4856</v>
      </c>
      <c r="I3132" s="149" t="s">
        <v>645</v>
      </c>
      <c r="J3132" s="149" t="s">
        <v>646</v>
      </c>
      <c r="K3132" s="150" t="s">
        <v>10506</v>
      </c>
      <c r="L3132" s="149" t="s">
        <v>647</v>
      </c>
      <c r="M3132" s="148" t="str">
        <f t="shared" si="48"/>
        <v>CAIXA REFERENCIAL COEFICIENTE DE REPRESENTATIVIDADE TUBO, CPVC, SOLDÁVEL, DN 42MM, INSTALADO EM PRUMADA DE ÁGUA  FORNECIMENTO E INSTALAÇÃO. AF_12/2014 FORNEC. E ASSENTAMENTO DE TUBOS P/INSTALACAO DOMICILIAR INSTALACOES HIDRO SANITARIAS</v>
      </c>
    </row>
    <row r="3133" spans="1:13" ht="15">
      <c r="A3133" s="149" t="s">
        <v>4813</v>
      </c>
      <c r="B3133" s="149" t="s">
        <v>4814</v>
      </c>
      <c r="C3133" s="149" t="s">
        <v>4815</v>
      </c>
      <c r="D3133" s="149" t="s">
        <v>4816</v>
      </c>
      <c r="E3133" s="150" t="s">
        <v>643</v>
      </c>
      <c r="F3133" s="149" t="s">
        <v>643</v>
      </c>
      <c r="G3133" s="151">
        <v>89773</v>
      </c>
      <c r="H3133" s="149" t="s">
        <v>4857</v>
      </c>
      <c r="I3133" s="149" t="s">
        <v>645</v>
      </c>
      <c r="J3133" s="149" t="s">
        <v>646</v>
      </c>
      <c r="K3133" s="150" t="s">
        <v>11122</v>
      </c>
      <c r="L3133" s="149" t="s">
        <v>647</v>
      </c>
      <c r="M3133" s="148" t="str">
        <f t="shared" si="48"/>
        <v>CAIXA REFERENCIAL COEFICIENTE DE REPRESENTATIVIDADE TUBO, CPVC, SOLDÁVEL, DN 73MM, INSTALADO EM PRUMADA DE ÁGUA  FORNECIMENTO E INSTALAÇÃO. AF_12/2014 FORNEC. E ASSENTAMENTO DE TUBOS P/INSTALACAO DOMICILIAR INSTALACOES HIDRO SANITARIAS</v>
      </c>
    </row>
    <row r="3134" spans="1:13" ht="15">
      <c r="A3134" s="149" t="s">
        <v>4813</v>
      </c>
      <c r="B3134" s="149" t="s">
        <v>4814</v>
      </c>
      <c r="C3134" s="149" t="s">
        <v>4815</v>
      </c>
      <c r="D3134" s="149" t="s">
        <v>4816</v>
      </c>
      <c r="E3134" s="150" t="s">
        <v>643</v>
      </c>
      <c r="F3134" s="149" t="s">
        <v>643</v>
      </c>
      <c r="G3134" s="151">
        <v>89775</v>
      </c>
      <c r="H3134" s="149" t="s">
        <v>4858</v>
      </c>
      <c r="I3134" s="149" t="s">
        <v>645</v>
      </c>
      <c r="J3134" s="149" t="s">
        <v>646</v>
      </c>
      <c r="K3134" s="150" t="s">
        <v>11123</v>
      </c>
      <c r="L3134" s="149" t="s">
        <v>647</v>
      </c>
      <c r="M3134" s="148" t="str">
        <f t="shared" si="48"/>
        <v>CAIXA REFERENCIAL COEFICIENTE DE REPRESENTATIVIDADE TUBO, CPVC, SOLDÁVEL, DN 89MM, INSTALADO EM PRUMADA DE ÁGUA  FORNECIMENTO E INSTALAÇÃO. AF_12/2014 FORNEC. E ASSENTAMENTO DE TUBOS P/INSTALACAO DOMICILIAR INSTALACOES HIDRO SANITARIAS</v>
      </c>
    </row>
    <row r="3135" spans="1:13" ht="15">
      <c r="A3135" s="149" t="s">
        <v>4813</v>
      </c>
      <c r="B3135" s="149" t="s">
        <v>4814</v>
      </c>
      <c r="C3135" s="149" t="s">
        <v>4815</v>
      </c>
      <c r="D3135" s="149" t="s">
        <v>4816</v>
      </c>
      <c r="E3135" s="150" t="s">
        <v>643</v>
      </c>
      <c r="F3135" s="149" t="s">
        <v>643</v>
      </c>
      <c r="G3135" s="151">
        <v>89798</v>
      </c>
      <c r="H3135" s="149" t="s">
        <v>4859</v>
      </c>
      <c r="I3135" s="149" t="s">
        <v>645</v>
      </c>
      <c r="J3135" s="149" t="s">
        <v>646</v>
      </c>
      <c r="K3135" s="150" t="s">
        <v>5441</v>
      </c>
      <c r="L3135" s="149" t="s">
        <v>647</v>
      </c>
      <c r="M3135" s="148" t="str">
        <f t="shared" si="48"/>
        <v>CAIXA REFERENCIAL COEFICIENTE DE REPRESENTATIVIDADE TUBO PVC, SERIE NORMAL, ESGOTO PREDIAL, DN 50 MM, FORNECIDO E INSTALADO EM PRUMADA DE ESGOTO SANITÁRIO OU VENTILAÇÃO. AF_12/2014 FORNEC. E ASSENTAMENTO DE TUBOS P/INSTALACAO DOMICILIAR INSTALACOES HIDRO SANITARIAS</v>
      </c>
    </row>
    <row r="3136" spans="1:13" ht="15">
      <c r="A3136" s="149" t="s">
        <v>4813</v>
      </c>
      <c r="B3136" s="149" t="s">
        <v>4814</v>
      </c>
      <c r="C3136" s="149" t="s">
        <v>4815</v>
      </c>
      <c r="D3136" s="149" t="s">
        <v>4816</v>
      </c>
      <c r="E3136" s="150" t="s">
        <v>643</v>
      </c>
      <c r="F3136" s="149" t="s">
        <v>643</v>
      </c>
      <c r="G3136" s="151">
        <v>89799</v>
      </c>
      <c r="H3136" s="149" t="s">
        <v>4860</v>
      </c>
      <c r="I3136" s="149" t="s">
        <v>645</v>
      </c>
      <c r="J3136" s="149" t="s">
        <v>646</v>
      </c>
      <c r="K3136" s="150" t="s">
        <v>11124</v>
      </c>
      <c r="L3136" s="149" t="s">
        <v>647</v>
      </c>
      <c r="M3136" s="148" t="str">
        <f t="shared" si="48"/>
        <v>CAIXA REFERENCIAL COEFICIENTE DE REPRESENTATIVIDADE TUBO PVC, SERIE NORMAL, ESGOTO PREDIAL, DN 75 MM, FORNECIDO E INSTALADO EM PRUMADA DE ESGOTO SANITÁRIO OU VENTILAÇÃO. AF_12/2014 FORNEC. E ASSENTAMENTO DE TUBOS P/INSTALACAO DOMICILIAR INSTALACOES HIDRO SANITARIAS</v>
      </c>
    </row>
    <row r="3137" spans="1:13" ht="15">
      <c r="A3137" s="149" t="s">
        <v>4813</v>
      </c>
      <c r="B3137" s="149" t="s">
        <v>4814</v>
      </c>
      <c r="C3137" s="149" t="s">
        <v>4815</v>
      </c>
      <c r="D3137" s="149" t="s">
        <v>4816</v>
      </c>
      <c r="E3137" s="150" t="s">
        <v>643</v>
      </c>
      <c r="F3137" s="149" t="s">
        <v>643</v>
      </c>
      <c r="G3137" s="151">
        <v>89800</v>
      </c>
      <c r="H3137" s="149" t="s">
        <v>4861</v>
      </c>
      <c r="I3137" s="149" t="s">
        <v>645</v>
      </c>
      <c r="J3137" s="149" t="s">
        <v>646</v>
      </c>
      <c r="K3137" s="150" t="s">
        <v>6086</v>
      </c>
      <c r="L3137" s="149" t="s">
        <v>647</v>
      </c>
      <c r="M3137" s="148" t="str">
        <f t="shared" si="48"/>
        <v>CAIXA REFERENCIAL COEFICIENTE DE REPRESENTATIVIDADE TUBO PVC, SERIE NORMAL, ESGOTO PREDIAL, DN 100 MM, FORNECIDO E INSTALADO EM PRUMADA DE ESGOTO SANITÁRIO OU VENTILAÇÃO. AF_12/2014 FORNEC. E ASSENTAMENTO DE TUBOS P/INSTALACAO DOMICILIAR INSTALACOES HIDRO SANITARIAS</v>
      </c>
    </row>
    <row r="3138" spans="1:13" ht="15">
      <c r="A3138" s="149" t="s">
        <v>4813</v>
      </c>
      <c r="B3138" s="149" t="s">
        <v>4814</v>
      </c>
      <c r="C3138" s="149" t="s">
        <v>4815</v>
      </c>
      <c r="D3138" s="149" t="s">
        <v>4816</v>
      </c>
      <c r="E3138" s="150" t="s">
        <v>643</v>
      </c>
      <c r="F3138" s="149" t="s">
        <v>643</v>
      </c>
      <c r="G3138" s="151">
        <v>89848</v>
      </c>
      <c r="H3138" s="149" t="s">
        <v>4862</v>
      </c>
      <c r="I3138" s="149" t="s">
        <v>645</v>
      </c>
      <c r="J3138" s="149" t="s">
        <v>646</v>
      </c>
      <c r="K3138" s="150" t="s">
        <v>8867</v>
      </c>
      <c r="L3138" s="149" t="s">
        <v>647</v>
      </c>
      <c r="M3138" s="148" t="str">
        <f t="shared" si="48"/>
        <v>CAIXA REFERENCIAL COEFICIENTE DE REPRESENTATIVIDADE TUBO PVC, SERIE NORMAL, ESGOTO PREDIAL, DN 100 MM, FORNECIDO E INSTALADO EM SUBCOLETOR AÉREO DE ESGOTO SANITÁRIO. AF_12/2014 FORNEC. E ASSENTAMENTO DE TUBOS P/INSTALACAO DOMICILIAR INSTALACOES HIDRO SANITARIAS</v>
      </c>
    </row>
    <row r="3139" spans="1:13" ht="15">
      <c r="A3139" s="149" t="s">
        <v>4813</v>
      </c>
      <c r="B3139" s="149" t="s">
        <v>4814</v>
      </c>
      <c r="C3139" s="149" t="s">
        <v>4815</v>
      </c>
      <c r="D3139" s="149" t="s">
        <v>4816</v>
      </c>
      <c r="E3139" s="150" t="s">
        <v>643</v>
      </c>
      <c r="F3139" s="149" t="s">
        <v>643</v>
      </c>
      <c r="G3139" s="151">
        <v>89849</v>
      </c>
      <c r="H3139" s="149" t="s">
        <v>4863</v>
      </c>
      <c r="I3139" s="149" t="s">
        <v>645</v>
      </c>
      <c r="J3139" s="149" t="s">
        <v>646</v>
      </c>
      <c r="K3139" s="150" t="s">
        <v>11125</v>
      </c>
      <c r="L3139" s="149" t="s">
        <v>647</v>
      </c>
      <c r="M3139" s="148" t="str">
        <f t="shared" si="48"/>
        <v>CAIXA REFERENCIAL COEFICIENTE DE REPRESENTATIVIDADE TUBO PVC, SERIE NORMAL, ESGOTO PREDIAL, DN 150 MM, FORNECIDO E INSTALADO EM SUBCOLETOR AÉREO DE ESGOTO SANITÁRIO. AF_12/2014 FORNEC. E ASSENTAMENTO DE TUBOS P/INSTALACAO DOMICILIAR INSTALACOES HIDRO SANITARIAS</v>
      </c>
    </row>
    <row r="3140" spans="1:13" ht="15">
      <c r="A3140" s="149" t="s">
        <v>4813</v>
      </c>
      <c r="B3140" s="149" t="s">
        <v>4814</v>
      </c>
      <c r="C3140" s="149" t="s">
        <v>4815</v>
      </c>
      <c r="D3140" s="149" t="s">
        <v>4816</v>
      </c>
      <c r="E3140" s="150" t="s">
        <v>643</v>
      </c>
      <c r="F3140" s="149" t="s">
        <v>643</v>
      </c>
      <c r="G3140" s="151">
        <v>89865</v>
      </c>
      <c r="H3140" s="149" t="s">
        <v>4864</v>
      </c>
      <c r="I3140" s="149" t="s">
        <v>645</v>
      </c>
      <c r="J3140" s="149" t="s">
        <v>646</v>
      </c>
      <c r="K3140" s="150" t="s">
        <v>6810</v>
      </c>
      <c r="L3140" s="149" t="s">
        <v>647</v>
      </c>
      <c r="M3140" s="148" t="str">
        <f t="shared" si="48"/>
        <v>CAIXA REFERENCIAL COEFICIENTE DE REPRESENTATIVIDADE TUBO, PVC, SOLDÁVEL, DN 25MM, INSTALADO EM DRENO DE AR-CONDICIONADO - FORNECIMENTO E INSTALAÇÃO. AF_12/2014 FORNEC. E ASSENTAMENTO DE TUBOS P/INSTALACAO DOMICILIAR INSTALACOES HIDRO SANITARIAS</v>
      </c>
    </row>
    <row r="3141" spans="1:13" ht="15">
      <c r="A3141" s="149" t="s">
        <v>4813</v>
      </c>
      <c r="B3141" s="149" t="s">
        <v>4814</v>
      </c>
      <c r="C3141" s="149" t="s">
        <v>4815</v>
      </c>
      <c r="D3141" s="149" t="s">
        <v>4816</v>
      </c>
      <c r="E3141" s="150" t="s">
        <v>643</v>
      </c>
      <c r="F3141" s="149" t="s">
        <v>643</v>
      </c>
      <c r="G3141" s="151">
        <v>91784</v>
      </c>
      <c r="H3141" s="149" t="s">
        <v>4865</v>
      </c>
      <c r="I3141" s="149" t="s">
        <v>645</v>
      </c>
      <c r="J3141" s="149" t="s">
        <v>646</v>
      </c>
      <c r="K3141" s="150" t="s">
        <v>11126</v>
      </c>
      <c r="L3141" s="149" t="s">
        <v>647</v>
      </c>
      <c r="M3141" s="148" t="str">
        <f t="shared" si="48"/>
        <v>CAIXA REFERENCIAL COEFICIENTE DE REPRESENTATIVIDADE (COMPOSIÇÃO REPRESENTATIVA) DO SERVIÇO DE INSTALAÇÃO DE TUBOS DE PVC, SOLDÁVEL, ÁGUA FRIA, DN 20 MM (INSTALADO EM RAMAL, SUB-RAMAL OU RAMAL DE DISTRIBUIÇÃO), INCLUSIVE CONEXÕES, CORTES E FIXAÇÕES, PARA PRÉDIOS. AF_10/2015 FORNEC. E ASSENTAMENTO DE TUBOS P/INSTALACAO DOMICILIAR INSTALACOES HIDRO SANITARIAS</v>
      </c>
    </row>
    <row r="3142" spans="1:13" ht="15">
      <c r="A3142" s="149" t="s">
        <v>4813</v>
      </c>
      <c r="B3142" s="149" t="s">
        <v>4814</v>
      </c>
      <c r="C3142" s="149" t="s">
        <v>4815</v>
      </c>
      <c r="D3142" s="149" t="s">
        <v>4816</v>
      </c>
      <c r="E3142" s="150" t="s">
        <v>643</v>
      </c>
      <c r="F3142" s="149" t="s">
        <v>643</v>
      </c>
      <c r="G3142" s="151">
        <v>91785</v>
      </c>
      <c r="H3142" s="149" t="s">
        <v>4866</v>
      </c>
      <c r="I3142" s="149" t="s">
        <v>645</v>
      </c>
      <c r="J3142" s="149" t="s">
        <v>726</v>
      </c>
      <c r="K3142" s="150" t="s">
        <v>11127</v>
      </c>
      <c r="L3142" s="149" t="s">
        <v>647</v>
      </c>
      <c r="M3142" s="148" t="str">
        <f t="shared" si="48"/>
        <v>CAIXA REFERENCIAL ATRIBUÍDO SÃO PAULO (COMPOSIÇÃO REPRESENTATIVA) DO SERVIÇO DE INSTALAÇÃO DE TUBOS DE PVC, SOLDÁVEL, ÁGUA FRIA, DN 25 MM (INSTALADO EM RAMAL, SUB-RAMAL, RAMAL DE DISTRIBUIÇÃO OU PRUMADA), INCLUSIVE CONEXÕES, CORTES E FIXAÇÕES, PARA PRÉDIOS. AF_10/2015 FORNEC. E ASSENTAMENTO DE TUBOS P/INSTALACAO DOMICILIAR INSTALACOES HIDRO SANITARIAS</v>
      </c>
    </row>
    <row r="3143" spans="1:13" ht="15">
      <c r="A3143" s="149" t="s">
        <v>4813</v>
      </c>
      <c r="B3143" s="149" t="s">
        <v>4814</v>
      </c>
      <c r="C3143" s="149" t="s">
        <v>4815</v>
      </c>
      <c r="D3143" s="149" t="s">
        <v>4816</v>
      </c>
      <c r="E3143" s="150" t="s">
        <v>643</v>
      </c>
      <c r="F3143" s="149" t="s">
        <v>643</v>
      </c>
      <c r="G3143" s="151">
        <v>91786</v>
      </c>
      <c r="H3143" s="149" t="s">
        <v>4868</v>
      </c>
      <c r="I3143" s="149" t="s">
        <v>645</v>
      </c>
      <c r="J3143" s="149" t="s">
        <v>646</v>
      </c>
      <c r="K3143" s="150" t="s">
        <v>7567</v>
      </c>
      <c r="L3143" s="149" t="s">
        <v>647</v>
      </c>
      <c r="M3143" s="148" t="str">
        <f t="shared" ref="M3143:M3206" si="49">CONCATENATE(L3143," ",J3143," ",H3143," ",C3143," ",A3143)</f>
        <v>CAIXA REFERENCIAL COEFICIENTE DE REPRESENTATIVIDADE (COMPOSIÇÃO REPRESENTATIVA) DO SERVIÇO DE INSTALAÇÃO TUBOS DE PVC, SOLDÁVEL, ÁGUA FRIA, DN 32 MM (INSTALADO EM RAMAL, SUB-RAMAL, RAMAL DE DISTRIBUIÇÃO OU PRUMADA), INCLUSIVE CONEXÕES, CORTES E FIXAÇÕES, PARA PRÉDIOS. AF_10/2015 FORNEC. E ASSENTAMENTO DE TUBOS P/INSTALACAO DOMICILIAR INSTALACOES HIDRO SANITARIAS</v>
      </c>
    </row>
    <row r="3144" spans="1:13" ht="15">
      <c r="A3144" s="149" t="s">
        <v>4813</v>
      </c>
      <c r="B3144" s="149" t="s">
        <v>4814</v>
      </c>
      <c r="C3144" s="149" t="s">
        <v>4815</v>
      </c>
      <c r="D3144" s="149" t="s">
        <v>4816</v>
      </c>
      <c r="E3144" s="150" t="s">
        <v>643</v>
      </c>
      <c r="F3144" s="149" t="s">
        <v>643</v>
      </c>
      <c r="G3144" s="151">
        <v>91787</v>
      </c>
      <c r="H3144" s="149" t="s">
        <v>4870</v>
      </c>
      <c r="I3144" s="149" t="s">
        <v>645</v>
      </c>
      <c r="J3144" s="149" t="s">
        <v>726</v>
      </c>
      <c r="K3144" s="150" t="s">
        <v>11128</v>
      </c>
      <c r="L3144" s="149" t="s">
        <v>647</v>
      </c>
      <c r="M3144" s="148" t="str">
        <f t="shared" si="49"/>
        <v>CAIXA REFERENCIAL ATRIBUÍDO SÃO PAULO (COMPOSIÇÃO REPRESENTATIVA) DO SERVIÇO DE INSTALAÇÃO DE TUBOS DE PVC, SOLDÁVEL, ÁGUA FRIA, DN 40 MM (INSTALADO EM PRUMADA), INCLUSIVE CONEXÕES, CORTES E FIXAÇÕES, PARA PRÉDIOS. AF_10/2015 FORNEC. E ASSENTAMENTO DE TUBOS P/INSTALACAO DOMICILIAR INSTALACOES HIDRO SANITARIAS</v>
      </c>
    </row>
    <row r="3145" spans="1:13" ht="15">
      <c r="A3145" s="149" t="s">
        <v>4813</v>
      </c>
      <c r="B3145" s="149" t="s">
        <v>4814</v>
      </c>
      <c r="C3145" s="149" t="s">
        <v>4815</v>
      </c>
      <c r="D3145" s="149" t="s">
        <v>4816</v>
      </c>
      <c r="E3145" s="150" t="s">
        <v>643</v>
      </c>
      <c r="F3145" s="149" t="s">
        <v>643</v>
      </c>
      <c r="G3145" s="151">
        <v>91788</v>
      </c>
      <c r="H3145" s="149" t="s">
        <v>4872</v>
      </c>
      <c r="I3145" s="149" t="s">
        <v>645</v>
      </c>
      <c r="J3145" s="149" t="s">
        <v>726</v>
      </c>
      <c r="K3145" s="150" t="s">
        <v>1846</v>
      </c>
      <c r="L3145" s="149" t="s">
        <v>647</v>
      </c>
      <c r="M3145" s="148" t="str">
        <f t="shared" si="49"/>
        <v>CAIXA REFERENCIAL ATRIBUÍDO SÃO PAULO (COMPOSIÇÃO REPRESENTATIVA) DO SERVIÇO DE INSTALAÇÃO DE TUBOS DE PVC, SOLDÁVEL, ÁGUA FRIA, DN 50 MM (INSTALADO EM PRUMADA), INCLUSIVE CONEXÕES, CORTES E FIXAÇÕES, PARA PRÉDIOS. AF_10/2015 FORNEC. E ASSENTAMENTO DE TUBOS P/INSTALACAO DOMICILIAR INSTALACOES HIDRO SANITARIAS</v>
      </c>
    </row>
    <row r="3146" spans="1:13" ht="15">
      <c r="A3146" s="149" t="s">
        <v>4813</v>
      </c>
      <c r="B3146" s="149" t="s">
        <v>4814</v>
      </c>
      <c r="C3146" s="149" t="s">
        <v>4815</v>
      </c>
      <c r="D3146" s="149" t="s">
        <v>4816</v>
      </c>
      <c r="E3146" s="150" t="s">
        <v>643</v>
      </c>
      <c r="F3146" s="149" t="s">
        <v>643</v>
      </c>
      <c r="G3146" s="151">
        <v>91789</v>
      </c>
      <c r="H3146" s="149" t="s">
        <v>4873</v>
      </c>
      <c r="I3146" s="149" t="s">
        <v>645</v>
      </c>
      <c r="J3146" s="149" t="s">
        <v>646</v>
      </c>
      <c r="K3146" s="150" t="s">
        <v>5042</v>
      </c>
      <c r="L3146" s="149" t="s">
        <v>647</v>
      </c>
      <c r="M3146" s="148" t="str">
        <f t="shared" si="49"/>
        <v>CAIXA REFERENCIAL COEFICIENTE DE REPRESENTATIVIDADE (COMPOSIÇÃO REPRESENTATIVA) DO SERVIÇO DE INSTALAÇÃO DE TUBOS DE PVC, SÉRIE R, ÁGUA PLUVIAL, DN 75 MM (INSTALADO EM RAMAL DE ENCAMINHAMENTO, OU CONDUTORES VERTICAIS), INCLUSIVE CONEXÕES, CORTE E FIXAÇÕES, PARA PRÉDIOS. AF_10/2015 FORNEC. E ASSENTAMENTO DE TUBOS P/INSTALACAO DOMICILIAR INSTALACOES HIDRO SANITARIAS</v>
      </c>
    </row>
    <row r="3147" spans="1:13" ht="15">
      <c r="A3147" s="149" t="s">
        <v>4813</v>
      </c>
      <c r="B3147" s="149" t="s">
        <v>4814</v>
      </c>
      <c r="C3147" s="149" t="s">
        <v>4815</v>
      </c>
      <c r="D3147" s="149" t="s">
        <v>4816</v>
      </c>
      <c r="E3147" s="150" t="s">
        <v>643</v>
      </c>
      <c r="F3147" s="149" t="s">
        <v>643</v>
      </c>
      <c r="G3147" s="151">
        <v>91790</v>
      </c>
      <c r="H3147" s="149" t="s">
        <v>4874</v>
      </c>
      <c r="I3147" s="149" t="s">
        <v>645</v>
      </c>
      <c r="J3147" s="149" t="s">
        <v>726</v>
      </c>
      <c r="K3147" s="150" t="s">
        <v>11129</v>
      </c>
      <c r="L3147" s="149" t="s">
        <v>647</v>
      </c>
      <c r="M3147" s="148" t="str">
        <f t="shared" si="49"/>
        <v>CAIXA REFERENCIAL ATRIBUÍDO SÃO PAULO (COMPOSIÇÃO REPRESENTATIVA) DO SERVIÇO DE INSTALAÇÃO DE TUBOS DE PVC, SÉRIE R, ÁGUA PLUVIAL, DN 100 MM (INSTALADO EM RAMAL DE ENCAMINHAMENTO, OU CONDUTORES VERTICAIS), INCLUSIVE CONEXÕES, CORTES E FIXAÇÕES, PARA PRÉDIOS. AF_10/2015 FORNEC. E ASSENTAMENTO DE TUBOS P/INSTALACAO DOMICILIAR INSTALACOES HIDRO SANITARIAS</v>
      </c>
    </row>
    <row r="3148" spans="1:13" ht="15">
      <c r="A3148" s="149" t="s">
        <v>4813</v>
      </c>
      <c r="B3148" s="149" t="s">
        <v>4814</v>
      </c>
      <c r="C3148" s="149" t="s">
        <v>4815</v>
      </c>
      <c r="D3148" s="149" t="s">
        <v>4816</v>
      </c>
      <c r="E3148" s="150" t="s">
        <v>643</v>
      </c>
      <c r="F3148" s="149" t="s">
        <v>643</v>
      </c>
      <c r="G3148" s="151">
        <v>91791</v>
      </c>
      <c r="H3148" s="149" t="s">
        <v>4875</v>
      </c>
      <c r="I3148" s="149" t="s">
        <v>645</v>
      </c>
      <c r="J3148" s="149" t="s">
        <v>726</v>
      </c>
      <c r="K3148" s="150" t="s">
        <v>11130</v>
      </c>
      <c r="L3148" s="149" t="s">
        <v>647</v>
      </c>
      <c r="M3148" s="148" t="str">
        <f t="shared" si="49"/>
        <v>CAIXA REFERENCIAL ATRIBUÍDO SÃO PAULO (COMPOSIÇÃO REPRESENTATIVA) DO SERVIÇO DE INSTALAÇÃO DE TUBOS DE PVC, SÉRIE R, ÁGUA PLUVIAL, DN 150 MM (INSTALADO EM CONDUTORES VERTICAIS), INCLUSIVE CONEXÕES, CORTES E FIXAÇÕES, PARA PRÉDIOS. AF_10/2015 FORNEC. E ASSENTAMENTO DE TUBOS P/INSTALACAO DOMICILIAR INSTALACOES HIDRO SANITARIAS</v>
      </c>
    </row>
    <row r="3149" spans="1:13" ht="15">
      <c r="A3149" s="149" t="s">
        <v>4813</v>
      </c>
      <c r="B3149" s="149" t="s">
        <v>4814</v>
      </c>
      <c r="C3149" s="149" t="s">
        <v>4815</v>
      </c>
      <c r="D3149" s="149" t="s">
        <v>4816</v>
      </c>
      <c r="E3149" s="150" t="s">
        <v>643</v>
      </c>
      <c r="F3149" s="149" t="s">
        <v>643</v>
      </c>
      <c r="G3149" s="151">
        <v>91792</v>
      </c>
      <c r="H3149" s="149" t="s">
        <v>4876</v>
      </c>
      <c r="I3149" s="149" t="s">
        <v>645</v>
      </c>
      <c r="J3149" s="149" t="s">
        <v>726</v>
      </c>
      <c r="K3149" s="150" t="s">
        <v>11131</v>
      </c>
      <c r="L3149" s="149" t="s">
        <v>647</v>
      </c>
      <c r="M3149" s="148" t="str">
        <f t="shared" si="49"/>
        <v>CAIXA REFERENCIAL ATRIBUÍDO SÃO PAULO (COMPOSIÇÃO REPRESENTATIVA) DO SERVIÇO DE INSTALAÇÃO DE TUBO DE PVC, SÉRIE NORMAL, ESGOTO PREDIAL, DN 40 MM (INSTALADO EM RAMAL DE DESCARGA OU RAMAL DE ESGOTO SANITÁRIO), INCLUSIVE CONEXÕES, CORTES E FIXAÇÕES, PARA PRÉDIOS. AF_10/2015 FORNEC. E ASSENTAMENTO DE TUBOS P/INSTALACAO DOMICILIAR INSTALACOES HIDRO SANITARIAS</v>
      </c>
    </row>
    <row r="3150" spans="1:13" ht="15">
      <c r="A3150" s="149" t="s">
        <v>4813</v>
      </c>
      <c r="B3150" s="149" t="s">
        <v>4814</v>
      </c>
      <c r="C3150" s="149" t="s">
        <v>4815</v>
      </c>
      <c r="D3150" s="149" t="s">
        <v>4816</v>
      </c>
      <c r="E3150" s="150" t="s">
        <v>643</v>
      </c>
      <c r="F3150" s="149" t="s">
        <v>643</v>
      </c>
      <c r="G3150" s="151">
        <v>91793</v>
      </c>
      <c r="H3150" s="149" t="s">
        <v>4877</v>
      </c>
      <c r="I3150" s="149" t="s">
        <v>645</v>
      </c>
      <c r="J3150" s="149" t="s">
        <v>726</v>
      </c>
      <c r="K3150" s="150" t="s">
        <v>11132</v>
      </c>
      <c r="L3150" s="149" t="s">
        <v>647</v>
      </c>
      <c r="M3150" s="148" t="str">
        <f t="shared" si="49"/>
        <v>CAIXA REFERENCIAL ATRIBUÍDO SÃO PAULO (COMPOSIÇÃO REPRESENTATIVA) DO SERVIÇO DE INSTALAÇÃO DE TUBO DE PVC, SÉRIE NORMAL, ESGOTO PREDIAL, DN 50 MM (INSTALADO EM RAMAL DE DESCARGA OU RAMAL DE ESGOTO SANITÁRIO), INCLUSIVE CONEXÕES, CORTES E FIXAÇÕES PARA, PRÉDIOS. AF_10/2015 FORNEC. E ASSENTAMENTO DE TUBOS P/INSTALACAO DOMICILIAR INSTALACOES HIDRO SANITARIAS</v>
      </c>
    </row>
    <row r="3151" spans="1:13" ht="15">
      <c r="A3151" s="149" t="s">
        <v>4813</v>
      </c>
      <c r="B3151" s="149" t="s">
        <v>4814</v>
      </c>
      <c r="C3151" s="149" t="s">
        <v>4815</v>
      </c>
      <c r="D3151" s="149" t="s">
        <v>4816</v>
      </c>
      <c r="E3151" s="150" t="s">
        <v>643</v>
      </c>
      <c r="F3151" s="149" t="s">
        <v>643</v>
      </c>
      <c r="G3151" s="151">
        <v>91794</v>
      </c>
      <c r="H3151" s="149" t="s">
        <v>4878</v>
      </c>
      <c r="I3151" s="149" t="s">
        <v>645</v>
      </c>
      <c r="J3151" s="149" t="s">
        <v>726</v>
      </c>
      <c r="K3151" s="150" t="s">
        <v>9707</v>
      </c>
      <c r="L3151" s="149" t="s">
        <v>647</v>
      </c>
      <c r="M3151" s="148" t="str">
        <f t="shared" si="49"/>
        <v>CAIXA REFERENCIAL ATRIBUÍDO SÃO PAULO (COMPOSIÇÃO REPRESENTATIVA) DO SERVIÇO DE INST. TUBO PVC, SÉRIE N, ESGOTO PREDIAL, DN 75 MM, (INST. EM RAMAL DE DESCARGA, RAMAL DE ESG. SANITÁRIO, PRUMADA DE ESG. SANITÁRIO OU VENTILAÇÃO), INCL. CONEXÕES, CORTES E FIXAÇÕES, P/ PRÉDIOS. AF_10/2015 FORNEC. E ASSENTAMENTO DE TUBOS P/INSTALACAO DOMICILIAR INSTALACOES HIDRO SANITARIAS</v>
      </c>
    </row>
    <row r="3152" spans="1:13" ht="15">
      <c r="A3152" s="149" t="s">
        <v>4813</v>
      </c>
      <c r="B3152" s="149" t="s">
        <v>4814</v>
      </c>
      <c r="C3152" s="149" t="s">
        <v>4815</v>
      </c>
      <c r="D3152" s="149" t="s">
        <v>4816</v>
      </c>
      <c r="E3152" s="150" t="s">
        <v>643</v>
      </c>
      <c r="F3152" s="149" t="s">
        <v>643</v>
      </c>
      <c r="G3152" s="151">
        <v>91795</v>
      </c>
      <c r="H3152" s="149" t="s">
        <v>4879</v>
      </c>
      <c r="I3152" s="149" t="s">
        <v>645</v>
      </c>
      <c r="J3152" s="149" t="s">
        <v>726</v>
      </c>
      <c r="K3152" s="150" t="s">
        <v>11133</v>
      </c>
      <c r="L3152" s="149" t="s">
        <v>647</v>
      </c>
      <c r="M3152" s="148" t="str">
        <f t="shared" si="49"/>
        <v>CAIXA REFERENCIAL ATRIBUÍDO SÃO PAULO (COMPOSIÇÃO REPRESENTATIVA) DO SERVIÇO DE INST. TUBO PVC, SÉRIE N, ESGOTO PREDIAL, 100 MM (INST. RAMAL DESCARGA, RAMAL DE ESG. SANIT., PRUMADA ESG. SANIT., VENTILAÇÃO OU SUB-COLETOR AÉREO), INCL. CONEXÕES E CORTES, FIXAÇÕES, P/ PRÉDIOS. AF_10/2015 FORNEC. E ASSENTAMENTO DE TUBOS P/INSTALACAO DOMICILIAR INSTALACOES HIDRO SANITARIAS</v>
      </c>
    </row>
    <row r="3153" spans="1:13" ht="15">
      <c r="A3153" s="149" t="s">
        <v>4813</v>
      </c>
      <c r="B3153" s="149" t="s">
        <v>4814</v>
      </c>
      <c r="C3153" s="149" t="s">
        <v>4815</v>
      </c>
      <c r="D3153" s="149" t="s">
        <v>4816</v>
      </c>
      <c r="E3153" s="150" t="s">
        <v>643</v>
      </c>
      <c r="F3153" s="149" t="s">
        <v>643</v>
      </c>
      <c r="G3153" s="151">
        <v>91796</v>
      </c>
      <c r="H3153" s="149" t="s">
        <v>4880</v>
      </c>
      <c r="I3153" s="149" t="s">
        <v>645</v>
      </c>
      <c r="J3153" s="149" t="s">
        <v>646</v>
      </c>
      <c r="K3153" s="150" t="s">
        <v>11134</v>
      </c>
      <c r="L3153" s="149" t="s">
        <v>647</v>
      </c>
      <c r="M3153" s="148" t="str">
        <f t="shared" si="49"/>
        <v>CAIXA REFERENCIAL COEFICIENTE DE REPRESENTATIVIDADE (COMPOSIÇÃO REPRESENTATIVA) DO SERVIÇO DE INSTALAÇÃO DE TUBO DE PVC, SÉRIE NORMAL, ESGOTO PREDIAL, DN 150 MM (INSTALADO EM SUB-COLETOR AÉREO), INCLUSIVE CONEXÕES, CORTES E FIXAÇÕES, PARA PRÉDIOS. AF_10/2015 FORNEC. E ASSENTAMENTO DE TUBOS P/INSTALACAO DOMICILIAR INSTALACOES HIDRO SANITARIAS</v>
      </c>
    </row>
    <row r="3154" spans="1:13" ht="15">
      <c r="A3154" s="149" t="s">
        <v>4813</v>
      </c>
      <c r="B3154" s="149" t="s">
        <v>4814</v>
      </c>
      <c r="C3154" s="149" t="s">
        <v>4815</v>
      </c>
      <c r="D3154" s="149" t="s">
        <v>4816</v>
      </c>
      <c r="E3154" s="150" t="s">
        <v>643</v>
      </c>
      <c r="F3154" s="149" t="s">
        <v>643</v>
      </c>
      <c r="G3154" s="151">
        <v>92275</v>
      </c>
      <c r="H3154" s="149" t="s">
        <v>4881</v>
      </c>
      <c r="I3154" s="149" t="s">
        <v>645</v>
      </c>
      <c r="J3154" s="149" t="s">
        <v>646</v>
      </c>
      <c r="K3154" s="150" t="s">
        <v>11135</v>
      </c>
      <c r="L3154" s="149" t="s">
        <v>647</v>
      </c>
      <c r="M3154" s="148" t="str">
        <f t="shared" si="49"/>
        <v>CAIXA REFERENCIAL COEFICIENTE DE REPRESENTATIVIDADE TUBO EM COBRE RÍGIDO, DN 22 MM, CLASSE E, SEM ISOLAMENTO, INSTALADO EM PRUMADA  FORNECIMENTO E INSTALAÇÃO. AF_12/2015 FORNEC. E ASSENTAMENTO DE TUBOS P/INSTALACAO DOMICILIAR INSTALACOES HIDRO SANITARIAS</v>
      </c>
    </row>
    <row r="3155" spans="1:13" ht="15">
      <c r="A3155" s="149" t="s">
        <v>4813</v>
      </c>
      <c r="B3155" s="149" t="s">
        <v>4814</v>
      </c>
      <c r="C3155" s="149" t="s">
        <v>4815</v>
      </c>
      <c r="D3155" s="149" t="s">
        <v>4816</v>
      </c>
      <c r="E3155" s="150" t="s">
        <v>643</v>
      </c>
      <c r="F3155" s="149" t="s">
        <v>643</v>
      </c>
      <c r="G3155" s="151">
        <v>92276</v>
      </c>
      <c r="H3155" s="149" t="s">
        <v>4882</v>
      </c>
      <c r="I3155" s="149" t="s">
        <v>645</v>
      </c>
      <c r="J3155" s="149" t="s">
        <v>646</v>
      </c>
      <c r="K3155" s="150" t="s">
        <v>11136</v>
      </c>
      <c r="L3155" s="149" t="s">
        <v>647</v>
      </c>
      <c r="M3155" s="148" t="str">
        <f t="shared" si="49"/>
        <v>CAIXA REFERENCIAL COEFICIENTE DE REPRESENTATIVIDADE TUBO EM COBRE RÍGIDO, DN 28 MM, CLASSE E, SEM ISOLAMENTO, INSTALADO EM PRUMADA  FORNECIMENTO E INSTALAÇÃO. AF_12/2015 FORNEC. E ASSENTAMENTO DE TUBOS P/INSTALACAO DOMICILIAR INSTALACOES HIDRO SANITARIAS</v>
      </c>
    </row>
    <row r="3156" spans="1:13" ht="15">
      <c r="A3156" s="149" t="s">
        <v>4813</v>
      </c>
      <c r="B3156" s="149" t="s">
        <v>4814</v>
      </c>
      <c r="C3156" s="149" t="s">
        <v>4815</v>
      </c>
      <c r="D3156" s="149" t="s">
        <v>4816</v>
      </c>
      <c r="E3156" s="150" t="s">
        <v>643</v>
      </c>
      <c r="F3156" s="149" t="s">
        <v>643</v>
      </c>
      <c r="G3156" s="151">
        <v>92277</v>
      </c>
      <c r="H3156" s="149" t="s">
        <v>4884</v>
      </c>
      <c r="I3156" s="149" t="s">
        <v>645</v>
      </c>
      <c r="J3156" s="149" t="s">
        <v>646</v>
      </c>
      <c r="K3156" s="150" t="s">
        <v>11137</v>
      </c>
      <c r="L3156" s="149" t="s">
        <v>647</v>
      </c>
      <c r="M3156" s="148" t="str">
        <f t="shared" si="49"/>
        <v>CAIXA REFERENCIAL COEFICIENTE DE REPRESENTATIVIDADE TUBO EM COBRE RÍGIDO, DN 35 MM, CLASSE E, SEM ISOLAMENTO, INSTALADO EM PRUMADA  FORNECIMENTO E INSTALAÇÃO. AF_12/2015 FORNEC. E ASSENTAMENTO DE TUBOS P/INSTALACAO DOMICILIAR INSTALACOES HIDRO SANITARIAS</v>
      </c>
    </row>
    <row r="3157" spans="1:13" ht="15">
      <c r="A3157" s="149" t="s">
        <v>4813</v>
      </c>
      <c r="B3157" s="149" t="s">
        <v>4814</v>
      </c>
      <c r="C3157" s="149" t="s">
        <v>4815</v>
      </c>
      <c r="D3157" s="149" t="s">
        <v>4816</v>
      </c>
      <c r="E3157" s="150" t="s">
        <v>643</v>
      </c>
      <c r="F3157" s="149" t="s">
        <v>643</v>
      </c>
      <c r="G3157" s="151">
        <v>92278</v>
      </c>
      <c r="H3157" s="149" t="s">
        <v>4885</v>
      </c>
      <c r="I3157" s="149" t="s">
        <v>645</v>
      </c>
      <c r="J3157" s="149" t="s">
        <v>646</v>
      </c>
      <c r="K3157" s="150" t="s">
        <v>11138</v>
      </c>
      <c r="L3157" s="149" t="s">
        <v>647</v>
      </c>
      <c r="M3157" s="148" t="str">
        <f t="shared" si="49"/>
        <v>CAIXA REFERENCIAL COEFICIENTE DE REPRESENTATIVIDADE TUBO EM COBRE RÍGIDO, DN 42 MM, CLASSE E, SEM ISOLAMENTO, INSTALADO EM PRUMADA  FORNECIMENTO E INSTALAÇÃO. AF_12/2015 FORNEC. E ASSENTAMENTO DE TUBOS P/INSTALACAO DOMICILIAR INSTALACOES HIDRO SANITARIAS</v>
      </c>
    </row>
    <row r="3158" spans="1:13" ht="15">
      <c r="A3158" s="149" t="s">
        <v>4813</v>
      </c>
      <c r="B3158" s="149" t="s">
        <v>4814</v>
      </c>
      <c r="C3158" s="149" t="s">
        <v>4815</v>
      </c>
      <c r="D3158" s="149" t="s">
        <v>4816</v>
      </c>
      <c r="E3158" s="150" t="s">
        <v>643</v>
      </c>
      <c r="F3158" s="149" t="s">
        <v>643</v>
      </c>
      <c r="G3158" s="151">
        <v>92279</v>
      </c>
      <c r="H3158" s="149" t="s">
        <v>4887</v>
      </c>
      <c r="I3158" s="149" t="s">
        <v>645</v>
      </c>
      <c r="J3158" s="149" t="s">
        <v>646</v>
      </c>
      <c r="K3158" s="150" t="s">
        <v>11139</v>
      </c>
      <c r="L3158" s="149" t="s">
        <v>647</v>
      </c>
      <c r="M3158" s="148" t="str">
        <f t="shared" si="49"/>
        <v>CAIXA REFERENCIAL COEFICIENTE DE REPRESENTATIVIDADE TUBO EM COBRE RÍGIDO, DN 54 MM, CLASSE E, SEM ISOLAMENTO, INSTALADO EM PRUMADA  FORNECIMENTO E INSTALAÇÃO. AF_12/2015 FORNEC. E ASSENTAMENTO DE TUBOS P/INSTALACAO DOMICILIAR INSTALACOES HIDRO SANITARIAS</v>
      </c>
    </row>
    <row r="3159" spans="1:13" ht="15">
      <c r="A3159" s="149" t="s">
        <v>4813</v>
      </c>
      <c r="B3159" s="149" t="s">
        <v>4814</v>
      </c>
      <c r="C3159" s="149" t="s">
        <v>4815</v>
      </c>
      <c r="D3159" s="149" t="s">
        <v>4816</v>
      </c>
      <c r="E3159" s="150" t="s">
        <v>643</v>
      </c>
      <c r="F3159" s="149" t="s">
        <v>643</v>
      </c>
      <c r="G3159" s="151">
        <v>92280</v>
      </c>
      <c r="H3159" s="149" t="s">
        <v>4888</v>
      </c>
      <c r="I3159" s="149" t="s">
        <v>645</v>
      </c>
      <c r="J3159" s="149" t="s">
        <v>646</v>
      </c>
      <c r="K3159" s="150" t="s">
        <v>11140</v>
      </c>
      <c r="L3159" s="149" t="s">
        <v>647</v>
      </c>
      <c r="M3159" s="148" t="str">
        <f t="shared" si="49"/>
        <v>CAIXA REFERENCIAL COEFICIENTE DE REPRESENTATIVIDADE TUBO EM COBRE RÍGIDO, DN 66 MM, CLASSE E, SEM ISOLAMENTO, INSTALADO EM PRUMADA  FORNECIMENTO E INSTALAÇÃO. AF_12/2015 FORNEC. E ASSENTAMENTO DE TUBOS P/INSTALACAO DOMICILIAR INSTALACOES HIDRO SANITARIAS</v>
      </c>
    </row>
    <row r="3160" spans="1:13" ht="15">
      <c r="A3160" s="149" t="s">
        <v>4813</v>
      </c>
      <c r="B3160" s="149" t="s">
        <v>4814</v>
      </c>
      <c r="C3160" s="149" t="s">
        <v>4815</v>
      </c>
      <c r="D3160" s="149" t="s">
        <v>4816</v>
      </c>
      <c r="E3160" s="150" t="s">
        <v>643</v>
      </c>
      <c r="F3160" s="149" t="s">
        <v>643</v>
      </c>
      <c r="G3160" s="151">
        <v>92281</v>
      </c>
      <c r="H3160" s="149" t="s">
        <v>4889</v>
      </c>
      <c r="I3160" s="149" t="s">
        <v>645</v>
      </c>
      <c r="J3160" s="149" t="s">
        <v>726</v>
      </c>
      <c r="K3160" s="150" t="s">
        <v>11141</v>
      </c>
      <c r="L3160" s="149" t="s">
        <v>647</v>
      </c>
      <c r="M3160" s="148" t="str">
        <f t="shared" si="49"/>
        <v>CAIXA REFERENCIAL ATRIBUÍDO SÃO PAULO TUBO EM COBRE RÍGIDO, DN 22 MM, CLASSE E, COM ISOLAMENTO, INSTALADO EM PRUMADA  FORNECIMENTO E INSTALAÇÃO. AF_12/2015 FORNEC. E ASSENTAMENTO DE TUBOS P/INSTALACAO DOMICILIAR INSTALACOES HIDRO SANITARIAS</v>
      </c>
    </row>
    <row r="3161" spans="1:13" ht="15">
      <c r="A3161" s="149" t="s">
        <v>4813</v>
      </c>
      <c r="B3161" s="149" t="s">
        <v>4814</v>
      </c>
      <c r="C3161" s="149" t="s">
        <v>4815</v>
      </c>
      <c r="D3161" s="149" t="s">
        <v>4816</v>
      </c>
      <c r="E3161" s="150" t="s">
        <v>643</v>
      </c>
      <c r="F3161" s="149" t="s">
        <v>643</v>
      </c>
      <c r="G3161" s="151">
        <v>92282</v>
      </c>
      <c r="H3161" s="149" t="s">
        <v>4890</v>
      </c>
      <c r="I3161" s="149" t="s">
        <v>645</v>
      </c>
      <c r="J3161" s="149" t="s">
        <v>726</v>
      </c>
      <c r="K3161" s="150" t="s">
        <v>11142</v>
      </c>
      <c r="L3161" s="149" t="s">
        <v>647</v>
      </c>
      <c r="M3161" s="148" t="str">
        <f t="shared" si="49"/>
        <v>CAIXA REFERENCIAL ATRIBUÍDO SÃO PAULO TUBO EM COBRE RÍGIDO, DN 28 MM, CLASSE E, COM ISOLAMENTO, INSTALADO EM PRUMADA  FORNECIMENTO E INSTALAÇÃO. AF_12/2015 FORNEC. E ASSENTAMENTO DE TUBOS P/INSTALACAO DOMICILIAR INSTALACOES HIDRO SANITARIAS</v>
      </c>
    </row>
    <row r="3162" spans="1:13" ht="15">
      <c r="A3162" s="149" t="s">
        <v>4813</v>
      </c>
      <c r="B3162" s="149" t="s">
        <v>4814</v>
      </c>
      <c r="C3162" s="149" t="s">
        <v>4815</v>
      </c>
      <c r="D3162" s="149" t="s">
        <v>4816</v>
      </c>
      <c r="E3162" s="150" t="s">
        <v>643</v>
      </c>
      <c r="F3162" s="149" t="s">
        <v>643</v>
      </c>
      <c r="G3162" s="151">
        <v>92283</v>
      </c>
      <c r="H3162" s="149" t="s">
        <v>4891</v>
      </c>
      <c r="I3162" s="149" t="s">
        <v>645</v>
      </c>
      <c r="J3162" s="149" t="s">
        <v>726</v>
      </c>
      <c r="K3162" s="150" t="s">
        <v>11143</v>
      </c>
      <c r="L3162" s="149" t="s">
        <v>647</v>
      </c>
      <c r="M3162" s="148" t="str">
        <f t="shared" si="49"/>
        <v>CAIXA REFERENCIAL ATRIBUÍDO SÃO PAULO TUBO EM COBRE RÍGIDO, DN 35 MM, CLASSE E, COM ISOLAMENTO, INSTALADO EM PRUMADA  FORNECIMENTO E INSTALAÇÃO. AF_12/2015 FORNEC. E ASSENTAMENTO DE TUBOS P/INSTALACAO DOMICILIAR INSTALACOES HIDRO SANITARIAS</v>
      </c>
    </row>
    <row r="3163" spans="1:13" ht="15">
      <c r="A3163" s="149" t="s">
        <v>4813</v>
      </c>
      <c r="B3163" s="149" t="s">
        <v>4814</v>
      </c>
      <c r="C3163" s="149" t="s">
        <v>4815</v>
      </c>
      <c r="D3163" s="149" t="s">
        <v>4816</v>
      </c>
      <c r="E3163" s="150" t="s">
        <v>643</v>
      </c>
      <c r="F3163" s="149" t="s">
        <v>643</v>
      </c>
      <c r="G3163" s="151">
        <v>92284</v>
      </c>
      <c r="H3163" s="149" t="s">
        <v>4892</v>
      </c>
      <c r="I3163" s="149" t="s">
        <v>645</v>
      </c>
      <c r="J3163" s="149" t="s">
        <v>726</v>
      </c>
      <c r="K3163" s="150" t="s">
        <v>11144</v>
      </c>
      <c r="L3163" s="149" t="s">
        <v>647</v>
      </c>
      <c r="M3163" s="148" t="str">
        <f t="shared" si="49"/>
        <v>CAIXA REFERENCIAL ATRIBUÍDO SÃO PAULO TUBO EM COBRE RÍGIDO, DN 42 MM, CLASSE E, COM ISOLAMENTO, INSTALADO EM PRUMADA  FORNECIMENTO E INSTALAÇÃO. AF_12/2015 FORNEC. E ASSENTAMENTO DE TUBOS P/INSTALACAO DOMICILIAR INSTALACOES HIDRO SANITARIAS</v>
      </c>
    </row>
    <row r="3164" spans="1:13" ht="15">
      <c r="A3164" s="149" t="s">
        <v>4813</v>
      </c>
      <c r="B3164" s="149" t="s">
        <v>4814</v>
      </c>
      <c r="C3164" s="149" t="s">
        <v>4815</v>
      </c>
      <c r="D3164" s="149" t="s">
        <v>4816</v>
      </c>
      <c r="E3164" s="150" t="s">
        <v>643</v>
      </c>
      <c r="F3164" s="149" t="s">
        <v>643</v>
      </c>
      <c r="G3164" s="151">
        <v>92285</v>
      </c>
      <c r="H3164" s="149" t="s">
        <v>4893</v>
      </c>
      <c r="I3164" s="149" t="s">
        <v>645</v>
      </c>
      <c r="J3164" s="149" t="s">
        <v>726</v>
      </c>
      <c r="K3164" s="150" t="s">
        <v>11145</v>
      </c>
      <c r="L3164" s="149" t="s">
        <v>647</v>
      </c>
      <c r="M3164" s="148" t="str">
        <f t="shared" si="49"/>
        <v>CAIXA REFERENCIAL ATRIBUÍDO SÃO PAULO TUBO EM COBRE RÍGIDO, DN 54 MM, CLASSE E, COM ISOLAMENTO, INSTALADO EM PRUMADA  FORNECIMENTO E INSTALAÇÃO. AF_12/2015 FORNEC. E ASSENTAMENTO DE TUBOS P/INSTALACAO DOMICILIAR INSTALACOES HIDRO SANITARIAS</v>
      </c>
    </row>
    <row r="3165" spans="1:13" ht="15">
      <c r="A3165" s="149" t="s">
        <v>4813</v>
      </c>
      <c r="B3165" s="149" t="s">
        <v>4814</v>
      </c>
      <c r="C3165" s="149" t="s">
        <v>4815</v>
      </c>
      <c r="D3165" s="149" t="s">
        <v>4816</v>
      </c>
      <c r="E3165" s="150" t="s">
        <v>643</v>
      </c>
      <c r="F3165" s="149" t="s">
        <v>643</v>
      </c>
      <c r="G3165" s="151">
        <v>92286</v>
      </c>
      <c r="H3165" s="149" t="s">
        <v>4894</v>
      </c>
      <c r="I3165" s="149" t="s">
        <v>645</v>
      </c>
      <c r="J3165" s="149" t="s">
        <v>726</v>
      </c>
      <c r="K3165" s="150" t="s">
        <v>11146</v>
      </c>
      <c r="L3165" s="149" t="s">
        <v>647</v>
      </c>
      <c r="M3165" s="148" t="str">
        <f t="shared" si="49"/>
        <v>CAIXA REFERENCIAL ATRIBUÍDO SÃO PAULO TUBO EM COBRE RÍGIDO, DN 66 MM, CLASSE E, COM ISOLAMENTO, INSTALADO EM PRUMADA  FORNECIMENTO E INSTALAÇÃO. AF_12/2015 FORNEC. E ASSENTAMENTO DE TUBOS P/INSTALACAO DOMICILIAR INSTALACOES HIDRO SANITARIAS</v>
      </c>
    </row>
    <row r="3166" spans="1:13" ht="15">
      <c r="A3166" s="149" t="s">
        <v>4813</v>
      </c>
      <c r="B3166" s="149" t="s">
        <v>4814</v>
      </c>
      <c r="C3166" s="149" t="s">
        <v>4815</v>
      </c>
      <c r="D3166" s="149" t="s">
        <v>4816</v>
      </c>
      <c r="E3166" s="150" t="s">
        <v>643</v>
      </c>
      <c r="F3166" s="149" t="s">
        <v>643</v>
      </c>
      <c r="G3166" s="151">
        <v>92305</v>
      </c>
      <c r="H3166" s="149" t="s">
        <v>4895</v>
      </c>
      <c r="I3166" s="149" t="s">
        <v>645</v>
      </c>
      <c r="J3166" s="149" t="s">
        <v>646</v>
      </c>
      <c r="K3166" s="150" t="s">
        <v>2296</v>
      </c>
      <c r="L3166" s="149" t="s">
        <v>647</v>
      </c>
      <c r="M3166" s="148" t="str">
        <f t="shared" si="49"/>
        <v>CAIXA REFERENCIAL COEFICIENTE DE REPRESENTATIVIDADE TUBO EM COBRE RÍGIDO, DN 15 MM, CLASSE E, SEM ISOLAMENTO, INSTALADO EM RAMAL DE DISTRIBUIÇÃO  FORNECIMENTO E INSTALAÇÃO. AF_12/2015 FORNEC. E ASSENTAMENTO DE TUBOS P/INSTALACAO DOMICILIAR INSTALACOES HIDRO SANITARIAS</v>
      </c>
    </row>
    <row r="3167" spans="1:13" ht="15">
      <c r="A3167" s="149" t="s">
        <v>4813</v>
      </c>
      <c r="B3167" s="149" t="s">
        <v>4814</v>
      </c>
      <c r="C3167" s="149" t="s">
        <v>4815</v>
      </c>
      <c r="D3167" s="149" t="s">
        <v>4816</v>
      </c>
      <c r="E3167" s="150" t="s">
        <v>643</v>
      </c>
      <c r="F3167" s="149" t="s">
        <v>643</v>
      </c>
      <c r="G3167" s="151">
        <v>92306</v>
      </c>
      <c r="H3167" s="149" t="s">
        <v>4896</v>
      </c>
      <c r="I3167" s="149" t="s">
        <v>645</v>
      </c>
      <c r="J3167" s="149" t="s">
        <v>646</v>
      </c>
      <c r="K3167" s="150" t="s">
        <v>11147</v>
      </c>
      <c r="L3167" s="149" t="s">
        <v>647</v>
      </c>
      <c r="M3167" s="148" t="str">
        <f t="shared" si="49"/>
        <v>CAIXA REFERENCIAL COEFICIENTE DE REPRESENTATIVIDADE TUBO EM COBRE RÍGIDO, DN 22 MM, CLASSE E, SEM ISOLAMENTO, INSTALADO EM RAMAL DE DISTRIBUIÇÃO  FORNECIMENTO E INSTALAÇÃO. AF_12/2015 FORNEC. E ASSENTAMENTO DE TUBOS P/INSTALACAO DOMICILIAR INSTALACOES HIDRO SANITARIAS</v>
      </c>
    </row>
    <row r="3168" spans="1:13" ht="15">
      <c r="A3168" s="149" t="s">
        <v>4813</v>
      </c>
      <c r="B3168" s="149" t="s">
        <v>4814</v>
      </c>
      <c r="C3168" s="149" t="s">
        <v>4815</v>
      </c>
      <c r="D3168" s="149" t="s">
        <v>4816</v>
      </c>
      <c r="E3168" s="150" t="s">
        <v>643</v>
      </c>
      <c r="F3168" s="149" t="s">
        <v>643</v>
      </c>
      <c r="G3168" s="151">
        <v>92307</v>
      </c>
      <c r="H3168" s="149" t="s">
        <v>4897</v>
      </c>
      <c r="I3168" s="149" t="s">
        <v>645</v>
      </c>
      <c r="J3168" s="149" t="s">
        <v>646</v>
      </c>
      <c r="K3168" s="150" t="s">
        <v>11148</v>
      </c>
      <c r="L3168" s="149" t="s">
        <v>647</v>
      </c>
      <c r="M3168" s="148" t="str">
        <f t="shared" si="49"/>
        <v>CAIXA REFERENCIAL COEFICIENTE DE REPRESENTATIVIDADE TUBO EM COBRE RÍGIDO, DN 28 MM, CLASSE E, SEM ISOLAMENTO, INSTALADO EM RAMAL DE DISTRIBUIÇÃO  FORNECIMENTO E INSTALAÇÃO. AF_12/2015 FORNEC. E ASSENTAMENTO DE TUBOS P/INSTALACAO DOMICILIAR INSTALACOES HIDRO SANITARIAS</v>
      </c>
    </row>
    <row r="3169" spans="1:13" ht="15">
      <c r="A3169" s="149" t="s">
        <v>4813</v>
      </c>
      <c r="B3169" s="149" t="s">
        <v>4814</v>
      </c>
      <c r="C3169" s="149" t="s">
        <v>4815</v>
      </c>
      <c r="D3169" s="149" t="s">
        <v>4816</v>
      </c>
      <c r="E3169" s="150" t="s">
        <v>643</v>
      </c>
      <c r="F3169" s="149" t="s">
        <v>643</v>
      </c>
      <c r="G3169" s="151">
        <v>92308</v>
      </c>
      <c r="H3169" s="149" t="s">
        <v>4898</v>
      </c>
      <c r="I3169" s="149" t="s">
        <v>645</v>
      </c>
      <c r="J3169" s="149" t="s">
        <v>726</v>
      </c>
      <c r="K3169" s="150" t="s">
        <v>11149</v>
      </c>
      <c r="L3169" s="149" t="s">
        <v>647</v>
      </c>
      <c r="M3169" s="148" t="str">
        <f t="shared" si="49"/>
        <v>CAIXA REFERENCIAL ATRIBUÍDO SÃO PAULO TUBO EM COBRE RÍGIDO, DN 15 MM, CLASSE E, COM ISOLAMENTO, INSTALADO EM RAMAL DE DISTRIBUIÇÃO  FORNECIMENTO E INSTALAÇÃO. AF_12/2015 FORNEC. E ASSENTAMENTO DE TUBOS P/INSTALACAO DOMICILIAR INSTALACOES HIDRO SANITARIAS</v>
      </c>
    </row>
    <row r="3170" spans="1:13" ht="15">
      <c r="A3170" s="149" t="s">
        <v>4813</v>
      </c>
      <c r="B3170" s="149" t="s">
        <v>4814</v>
      </c>
      <c r="C3170" s="149" t="s">
        <v>4815</v>
      </c>
      <c r="D3170" s="149" t="s">
        <v>4816</v>
      </c>
      <c r="E3170" s="150" t="s">
        <v>643</v>
      </c>
      <c r="F3170" s="149" t="s">
        <v>643</v>
      </c>
      <c r="G3170" s="151">
        <v>92309</v>
      </c>
      <c r="H3170" s="149" t="s">
        <v>4900</v>
      </c>
      <c r="I3170" s="149" t="s">
        <v>645</v>
      </c>
      <c r="J3170" s="149" t="s">
        <v>726</v>
      </c>
      <c r="K3170" s="150" t="s">
        <v>11150</v>
      </c>
      <c r="L3170" s="149" t="s">
        <v>647</v>
      </c>
      <c r="M3170" s="148" t="str">
        <f t="shared" si="49"/>
        <v>CAIXA REFERENCIAL ATRIBUÍDO SÃO PAULO TUBO EM COBRE RÍGIDO, DN 22 MM, CLASSE E, COM ISOLAMENTO, INSTALADO EM RAMAL DE DISTRIBUIÇÃO  FORNECIMENTO E INSTALAÇÃO. AF_12/2015 FORNEC. E ASSENTAMENTO DE TUBOS P/INSTALACAO DOMICILIAR INSTALACOES HIDRO SANITARIAS</v>
      </c>
    </row>
    <row r="3171" spans="1:13" ht="15">
      <c r="A3171" s="149" t="s">
        <v>4813</v>
      </c>
      <c r="B3171" s="149" t="s">
        <v>4814</v>
      </c>
      <c r="C3171" s="149" t="s">
        <v>4815</v>
      </c>
      <c r="D3171" s="149" t="s">
        <v>4816</v>
      </c>
      <c r="E3171" s="150" t="s">
        <v>643</v>
      </c>
      <c r="F3171" s="149" t="s">
        <v>643</v>
      </c>
      <c r="G3171" s="151">
        <v>92310</v>
      </c>
      <c r="H3171" s="149" t="s">
        <v>4901</v>
      </c>
      <c r="I3171" s="149" t="s">
        <v>645</v>
      </c>
      <c r="J3171" s="149" t="s">
        <v>726</v>
      </c>
      <c r="K3171" s="150" t="s">
        <v>11151</v>
      </c>
      <c r="L3171" s="149" t="s">
        <v>647</v>
      </c>
      <c r="M3171" s="148" t="str">
        <f t="shared" si="49"/>
        <v>CAIXA REFERENCIAL ATRIBUÍDO SÃO PAULO TUBO EM COBRE RÍGIDO, DN 28 MM, CLASSE E, COM ISOLAMENTO, INSTALADO EM RAMAL DE DISTRIBUIÇÃO  FORNECIMENTO E INSTALAÇÃO. AF_12/2015 FORNEC. E ASSENTAMENTO DE TUBOS P/INSTALACAO DOMICILIAR INSTALACOES HIDRO SANITARIAS</v>
      </c>
    </row>
    <row r="3172" spans="1:13" ht="15">
      <c r="A3172" s="149" t="s">
        <v>4813</v>
      </c>
      <c r="B3172" s="149" t="s">
        <v>4814</v>
      </c>
      <c r="C3172" s="149" t="s">
        <v>4815</v>
      </c>
      <c r="D3172" s="149" t="s">
        <v>4816</v>
      </c>
      <c r="E3172" s="150" t="s">
        <v>643</v>
      </c>
      <c r="F3172" s="149" t="s">
        <v>643</v>
      </c>
      <c r="G3172" s="151">
        <v>92320</v>
      </c>
      <c r="H3172" s="149" t="s">
        <v>4902</v>
      </c>
      <c r="I3172" s="149" t="s">
        <v>645</v>
      </c>
      <c r="J3172" s="149" t="s">
        <v>646</v>
      </c>
      <c r="K3172" s="150" t="s">
        <v>4854</v>
      </c>
      <c r="L3172" s="149" t="s">
        <v>647</v>
      </c>
      <c r="M3172" s="148" t="str">
        <f t="shared" si="49"/>
        <v>CAIXA REFERENCIAL COEFICIENTE DE REPRESENTATIVIDADE TUBO EM COBRE RÍGIDO, DN 15 MM, CLASSE E, SEM ISOLAMENTO, INSTALADO EM RAMAL E SUB-RAMAL  FORNECIMENTO E INSTALAÇÃO. AF_12/2015 FORNEC. E ASSENTAMENTO DE TUBOS P/INSTALACAO DOMICILIAR INSTALACOES HIDRO SANITARIAS</v>
      </c>
    </row>
    <row r="3173" spans="1:13" ht="15">
      <c r="A3173" s="149" t="s">
        <v>4813</v>
      </c>
      <c r="B3173" s="149" t="s">
        <v>4814</v>
      </c>
      <c r="C3173" s="149" t="s">
        <v>4815</v>
      </c>
      <c r="D3173" s="149" t="s">
        <v>4816</v>
      </c>
      <c r="E3173" s="150" t="s">
        <v>643</v>
      </c>
      <c r="F3173" s="149" t="s">
        <v>643</v>
      </c>
      <c r="G3173" s="151">
        <v>92321</v>
      </c>
      <c r="H3173" s="149" t="s">
        <v>4904</v>
      </c>
      <c r="I3173" s="149" t="s">
        <v>645</v>
      </c>
      <c r="J3173" s="149" t="s">
        <v>646</v>
      </c>
      <c r="K3173" s="150" t="s">
        <v>10447</v>
      </c>
      <c r="L3173" s="149" t="s">
        <v>647</v>
      </c>
      <c r="M3173" s="148" t="str">
        <f t="shared" si="49"/>
        <v>CAIXA REFERENCIAL COEFICIENTE DE REPRESENTATIVIDADE TUBO EM COBRE RÍGIDO, DN 22 MM, CLASSE E, SEM ISOLAMENTO, INSTALADO EM RAMAL E SUB-RAMAL  FORNECIMENTO E INSTALAÇÃO. AF_12/2015 FORNEC. E ASSENTAMENTO DE TUBOS P/INSTALACAO DOMICILIAR INSTALACOES HIDRO SANITARIAS</v>
      </c>
    </row>
    <row r="3174" spans="1:13" ht="15">
      <c r="A3174" s="149" t="s">
        <v>4813</v>
      </c>
      <c r="B3174" s="149" t="s">
        <v>4814</v>
      </c>
      <c r="C3174" s="149" t="s">
        <v>4815</v>
      </c>
      <c r="D3174" s="149" t="s">
        <v>4816</v>
      </c>
      <c r="E3174" s="150" t="s">
        <v>643</v>
      </c>
      <c r="F3174" s="149" t="s">
        <v>643</v>
      </c>
      <c r="G3174" s="151">
        <v>92322</v>
      </c>
      <c r="H3174" s="149" t="s">
        <v>4906</v>
      </c>
      <c r="I3174" s="149" t="s">
        <v>645</v>
      </c>
      <c r="J3174" s="149" t="s">
        <v>646</v>
      </c>
      <c r="K3174" s="150" t="s">
        <v>11152</v>
      </c>
      <c r="L3174" s="149" t="s">
        <v>647</v>
      </c>
      <c r="M3174" s="148" t="str">
        <f t="shared" si="49"/>
        <v>CAIXA REFERENCIAL COEFICIENTE DE REPRESENTATIVIDADE TUBO EM COBRE RÍGIDO, DN 28 MM, CLASSE E, SEM ISOLAMENTO, INSTALADO EM RAMAL E SUB-RAMAL  FORNECIMENTO E INSTALAÇÃO. AF_12/2015 FORNEC. E ASSENTAMENTO DE TUBOS P/INSTALACAO DOMICILIAR INSTALACOES HIDRO SANITARIAS</v>
      </c>
    </row>
    <row r="3175" spans="1:13" ht="15">
      <c r="A3175" s="149" t="s">
        <v>4813</v>
      </c>
      <c r="B3175" s="149" t="s">
        <v>4814</v>
      </c>
      <c r="C3175" s="149" t="s">
        <v>4815</v>
      </c>
      <c r="D3175" s="149" t="s">
        <v>4816</v>
      </c>
      <c r="E3175" s="150" t="s">
        <v>643</v>
      </c>
      <c r="F3175" s="149" t="s">
        <v>643</v>
      </c>
      <c r="G3175" s="151">
        <v>92323</v>
      </c>
      <c r="H3175" s="149" t="s">
        <v>4907</v>
      </c>
      <c r="I3175" s="149" t="s">
        <v>645</v>
      </c>
      <c r="J3175" s="149" t="s">
        <v>726</v>
      </c>
      <c r="K3175" s="150" t="s">
        <v>11153</v>
      </c>
      <c r="L3175" s="149" t="s">
        <v>647</v>
      </c>
      <c r="M3175" s="148" t="str">
        <f t="shared" si="49"/>
        <v>CAIXA REFERENCIAL ATRIBUÍDO SÃO PAULO TUBO EM COBRE RÍGIDO, DN 15 MM, CLASSE E, COM ISOLAMENTO, INSTALADO EM RAMAL E SUB-RAMAL  FORNECIMENTO E INSTALAÇÃO. AF_12/2015 FORNEC. E ASSENTAMENTO DE TUBOS P/INSTALACAO DOMICILIAR INSTALACOES HIDRO SANITARIAS</v>
      </c>
    </row>
    <row r="3176" spans="1:13" ht="15">
      <c r="A3176" s="149" t="s">
        <v>4813</v>
      </c>
      <c r="B3176" s="149" t="s">
        <v>4814</v>
      </c>
      <c r="C3176" s="149" t="s">
        <v>4815</v>
      </c>
      <c r="D3176" s="149" t="s">
        <v>4816</v>
      </c>
      <c r="E3176" s="150" t="s">
        <v>643</v>
      </c>
      <c r="F3176" s="149" t="s">
        <v>643</v>
      </c>
      <c r="G3176" s="151">
        <v>92324</v>
      </c>
      <c r="H3176" s="149" t="s">
        <v>4908</v>
      </c>
      <c r="I3176" s="149" t="s">
        <v>645</v>
      </c>
      <c r="J3176" s="149" t="s">
        <v>726</v>
      </c>
      <c r="K3176" s="150" t="s">
        <v>3448</v>
      </c>
      <c r="L3176" s="149" t="s">
        <v>647</v>
      </c>
      <c r="M3176" s="148" t="str">
        <f t="shared" si="49"/>
        <v>CAIXA REFERENCIAL ATRIBUÍDO SÃO PAULO TUBO EM COBRE RÍGIDO, DN 22 MM, CLASSE E, COM ISOLAMENTO, INSTALADO EM RAMAL E SUB-RAMAL  FORNECIMENTO E INSTALAÇÃO. AF_12/2015 FORNEC. E ASSENTAMENTO DE TUBOS P/INSTALACAO DOMICILIAR INSTALACOES HIDRO SANITARIAS</v>
      </c>
    </row>
    <row r="3177" spans="1:13" ht="15">
      <c r="A3177" s="149" t="s">
        <v>4813</v>
      </c>
      <c r="B3177" s="149" t="s">
        <v>4814</v>
      </c>
      <c r="C3177" s="149" t="s">
        <v>4815</v>
      </c>
      <c r="D3177" s="149" t="s">
        <v>4816</v>
      </c>
      <c r="E3177" s="150" t="s">
        <v>643</v>
      </c>
      <c r="F3177" s="149" t="s">
        <v>643</v>
      </c>
      <c r="G3177" s="151">
        <v>92325</v>
      </c>
      <c r="H3177" s="149" t="s">
        <v>4909</v>
      </c>
      <c r="I3177" s="149" t="s">
        <v>645</v>
      </c>
      <c r="J3177" s="149" t="s">
        <v>726</v>
      </c>
      <c r="K3177" s="150" t="s">
        <v>11154</v>
      </c>
      <c r="L3177" s="149" t="s">
        <v>647</v>
      </c>
      <c r="M3177" s="148" t="str">
        <f t="shared" si="49"/>
        <v>CAIXA REFERENCIAL ATRIBUÍDO SÃO PAULO TUBO EM COBRE RÍGIDO, DN 28 MM, CLASSE E, COM ISOLAMENTO, INSTALADO EM RAMAL E SUB-RAMAL  FORNECIMENTO E INSTALAÇÃO. AF_12/2015 FORNEC. E ASSENTAMENTO DE TUBOS P/INSTALACAO DOMICILIAR INSTALACOES HIDRO SANITARIAS</v>
      </c>
    </row>
    <row r="3178" spans="1:13" ht="15">
      <c r="A3178" s="149" t="s">
        <v>4813</v>
      </c>
      <c r="B3178" s="149" t="s">
        <v>4814</v>
      </c>
      <c r="C3178" s="149" t="s">
        <v>4815</v>
      </c>
      <c r="D3178" s="149" t="s">
        <v>4816</v>
      </c>
      <c r="E3178" s="150" t="s">
        <v>643</v>
      </c>
      <c r="F3178" s="149" t="s">
        <v>643</v>
      </c>
      <c r="G3178" s="151">
        <v>92335</v>
      </c>
      <c r="H3178" s="149" t="s">
        <v>4910</v>
      </c>
      <c r="I3178" s="149" t="s">
        <v>645</v>
      </c>
      <c r="J3178" s="149" t="s">
        <v>646</v>
      </c>
      <c r="K3178" s="150" t="s">
        <v>11155</v>
      </c>
      <c r="L3178" s="149" t="s">
        <v>647</v>
      </c>
      <c r="M3178" s="148" t="str">
        <f t="shared" si="49"/>
        <v>CAIXA REFERENCIAL COEFICIENTE DE REPRESENTATIVIDADE TUBO DE AÇO GALVANIZADO COM COSTURA, CLASSE MÉDIA, CONEXÃO RANHURADA, DN 50 (2"), INSTALADO EM PRUMADAS - FORNECIMENTO E INSTALAÇÃO. AF_12/2015 FORNEC. E ASSENTAMENTO DE TUBOS P/INSTALACAO DOMICILIAR INSTALACOES HIDRO SANITARIAS</v>
      </c>
    </row>
    <row r="3179" spans="1:13" ht="15">
      <c r="A3179" s="149" t="s">
        <v>4813</v>
      </c>
      <c r="B3179" s="149" t="s">
        <v>4814</v>
      </c>
      <c r="C3179" s="149" t="s">
        <v>4815</v>
      </c>
      <c r="D3179" s="149" t="s">
        <v>4816</v>
      </c>
      <c r="E3179" s="150" t="s">
        <v>643</v>
      </c>
      <c r="F3179" s="149" t="s">
        <v>643</v>
      </c>
      <c r="G3179" s="151">
        <v>92336</v>
      </c>
      <c r="H3179" s="149" t="s">
        <v>4911</v>
      </c>
      <c r="I3179" s="149" t="s">
        <v>645</v>
      </c>
      <c r="J3179" s="149" t="s">
        <v>646</v>
      </c>
      <c r="K3179" s="150" t="s">
        <v>11156</v>
      </c>
      <c r="L3179" s="149" t="s">
        <v>647</v>
      </c>
      <c r="M3179" s="148" t="str">
        <f t="shared" si="49"/>
        <v>CAIXA REFERENCIAL COEFICIENTE DE REPRESENTATIVIDADE TUBO DE AÇO GALVANIZADO COM COSTURA, CLASSE MÉDIA, CONEXÃO RANHURADA, DN 65 (2 1/2"), INSTALADO EM PRUMADAS - FORNECIMENTO E INSTALAÇÃO. AF_12/2015 FORNEC. E ASSENTAMENTO DE TUBOS P/INSTALACAO DOMICILIAR INSTALACOES HIDRO SANITARIAS</v>
      </c>
    </row>
    <row r="3180" spans="1:13" ht="15">
      <c r="A3180" s="149" t="s">
        <v>4813</v>
      </c>
      <c r="B3180" s="149" t="s">
        <v>4814</v>
      </c>
      <c r="C3180" s="149" t="s">
        <v>4815</v>
      </c>
      <c r="D3180" s="149" t="s">
        <v>4816</v>
      </c>
      <c r="E3180" s="150" t="s">
        <v>643</v>
      </c>
      <c r="F3180" s="149" t="s">
        <v>643</v>
      </c>
      <c r="G3180" s="151">
        <v>92337</v>
      </c>
      <c r="H3180" s="149" t="s">
        <v>4912</v>
      </c>
      <c r="I3180" s="149" t="s">
        <v>645</v>
      </c>
      <c r="J3180" s="149" t="s">
        <v>646</v>
      </c>
      <c r="K3180" s="150" t="s">
        <v>11157</v>
      </c>
      <c r="L3180" s="149" t="s">
        <v>647</v>
      </c>
      <c r="M3180" s="148" t="str">
        <f t="shared" si="49"/>
        <v>CAIXA REFERENCIAL COEFICIENTE DE REPRESENTATIVIDADE TUBO DE AÇO GALVANIZADO COM COSTURA, CLASSE MÉDIA, CONEXÃO RANHURADA, DN 80 (3"), INSTALADO EM PRUMADAS - FORNECIMENTO E INSTALAÇÃO. AF_12/2015 FORNEC. E ASSENTAMENTO DE TUBOS P/INSTALACAO DOMICILIAR INSTALACOES HIDRO SANITARIAS</v>
      </c>
    </row>
    <row r="3181" spans="1:13" ht="15">
      <c r="A3181" s="149" t="s">
        <v>4813</v>
      </c>
      <c r="B3181" s="149" t="s">
        <v>4814</v>
      </c>
      <c r="C3181" s="149" t="s">
        <v>4815</v>
      </c>
      <c r="D3181" s="149" t="s">
        <v>4816</v>
      </c>
      <c r="E3181" s="150" t="s">
        <v>643</v>
      </c>
      <c r="F3181" s="149" t="s">
        <v>643</v>
      </c>
      <c r="G3181" s="151">
        <v>92338</v>
      </c>
      <c r="H3181" s="149" t="s">
        <v>4913</v>
      </c>
      <c r="I3181" s="149" t="s">
        <v>645</v>
      </c>
      <c r="J3181" s="149" t="s">
        <v>646</v>
      </c>
      <c r="K3181" s="150" t="s">
        <v>11158</v>
      </c>
      <c r="L3181" s="149" t="s">
        <v>647</v>
      </c>
      <c r="M3181" s="148" t="str">
        <f t="shared" si="49"/>
        <v>CAIXA REFERENCIAL COEFICIENTE DE REPRESENTATIVIDADE TUBO DE AÇO PRETO SEM COSTURA, CONEXÃO SOLDADA, DN 50 (2"), INSTALADO EM PRUMADAS - FORNECIMENTO E INSTALAÇÃO. AF_12/2015 FORNEC. E ASSENTAMENTO DE TUBOS P/INSTALACAO DOMICILIAR INSTALACOES HIDRO SANITARIAS</v>
      </c>
    </row>
    <row r="3182" spans="1:13" ht="15">
      <c r="A3182" s="149" t="s">
        <v>4813</v>
      </c>
      <c r="B3182" s="149" t="s">
        <v>4814</v>
      </c>
      <c r="C3182" s="149" t="s">
        <v>4815</v>
      </c>
      <c r="D3182" s="149" t="s">
        <v>4816</v>
      </c>
      <c r="E3182" s="150" t="s">
        <v>643</v>
      </c>
      <c r="F3182" s="149" t="s">
        <v>643</v>
      </c>
      <c r="G3182" s="151">
        <v>92339</v>
      </c>
      <c r="H3182" s="149" t="s">
        <v>4914</v>
      </c>
      <c r="I3182" s="149" t="s">
        <v>645</v>
      </c>
      <c r="J3182" s="149" t="s">
        <v>646</v>
      </c>
      <c r="K3182" s="150" t="s">
        <v>11159</v>
      </c>
      <c r="L3182" s="149" t="s">
        <v>647</v>
      </c>
      <c r="M3182" s="148" t="str">
        <f t="shared" si="49"/>
        <v>CAIXA REFERENCIAL COEFICIENTE DE REPRESENTATIVIDADE TUBO DE AÇO PRETO SEM COSTURA, CONEXÃO SOLDADA, DN 65 (2 1/2"), INSTALADO EM PRUMADAS - FORNECIMENTO E INSTALAÇÃO. AF_12/2015 FORNEC. E ASSENTAMENTO DE TUBOS P/INSTALACAO DOMICILIAR INSTALACOES HIDRO SANITARIAS</v>
      </c>
    </row>
    <row r="3183" spans="1:13" ht="15">
      <c r="A3183" s="149" t="s">
        <v>4813</v>
      </c>
      <c r="B3183" s="149" t="s">
        <v>4814</v>
      </c>
      <c r="C3183" s="149" t="s">
        <v>4815</v>
      </c>
      <c r="D3183" s="149" t="s">
        <v>4816</v>
      </c>
      <c r="E3183" s="150" t="s">
        <v>643</v>
      </c>
      <c r="F3183" s="149" t="s">
        <v>643</v>
      </c>
      <c r="G3183" s="151">
        <v>92341</v>
      </c>
      <c r="H3183" s="149" t="s">
        <v>4915</v>
      </c>
      <c r="I3183" s="149" t="s">
        <v>645</v>
      </c>
      <c r="J3183" s="149" t="s">
        <v>646</v>
      </c>
      <c r="K3183" s="150" t="s">
        <v>6350</v>
      </c>
      <c r="L3183" s="149" t="s">
        <v>647</v>
      </c>
      <c r="M3183" s="148" t="str">
        <f t="shared" si="49"/>
        <v>CAIXA REFERENCIAL COEFICIENTE DE REPRESENTATIVIDADE TUBO DE AÇO GALVANIZADO COM COSTURA, CLASSE MÉDIA, DN 50 (2"), CONEXÃO ROSQUEADA, INSTALADO EM PRUMADAS - FORNECIMENTO E INSTALAÇÃO. AF_12/2015 FORNEC. E ASSENTAMENTO DE TUBOS P/INSTALACAO DOMICILIAR INSTALACOES HIDRO SANITARIAS</v>
      </c>
    </row>
    <row r="3184" spans="1:13" ht="15">
      <c r="A3184" s="149" t="s">
        <v>4813</v>
      </c>
      <c r="B3184" s="149" t="s">
        <v>4814</v>
      </c>
      <c r="C3184" s="149" t="s">
        <v>4815</v>
      </c>
      <c r="D3184" s="149" t="s">
        <v>4816</v>
      </c>
      <c r="E3184" s="150" t="s">
        <v>643</v>
      </c>
      <c r="F3184" s="149" t="s">
        <v>643</v>
      </c>
      <c r="G3184" s="151">
        <v>92342</v>
      </c>
      <c r="H3184" s="149" t="s">
        <v>4916</v>
      </c>
      <c r="I3184" s="149" t="s">
        <v>645</v>
      </c>
      <c r="J3184" s="149" t="s">
        <v>646</v>
      </c>
      <c r="K3184" s="150" t="s">
        <v>11160</v>
      </c>
      <c r="L3184" s="149" t="s">
        <v>647</v>
      </c>
      <c r="M3184" s="148" t="str">
        <f t="shared" si="49"/>
        <v>CAIXA REFERENCIAL COEFICIENTE DE REPRESENTATIVIDADE TUBO DE AÇO GALVANIZADO COM COSTURA, CLASSE MÉDIA, DN 65 (2 1/2"), CONEXÃO ROSQUEADA, INSTALADO EM PRUMADAS - FORNECIMENTO E INSTALAÇÃO. AF_12/2015 FORNEC. E ASSENTAMENTO DE TUBOS P/INSTALACAO DOMICILIAR INSTALACOES HIDRO SANITARIAS</v>
      </c>
    </row>
    <row r="3185" spans="1:13" ht="15">
      <c r="A3185" s="149" t="s">
        <v>4813</v>
      </c>
      <c r="B3185" s="149" t="s">
        <v>4814</v>
      </c>
      <c r="C3185" s="149" t="s">
        <v>4815</v>
      </c>
      <c r="D3185" s="149" t="s">
        <v>4816</v>
      </c>
      <c r="E3185" s="150" t="s">
        <v>643</v>
      </c>
      <c r="F3185" s="149" t="s">
        <v>643</v>
      </c>
      <c r="G3185" s="151">
        <v>92343</v>
      </c>
      <c r="H3185" s="149" t="s">
        <v>4917</v>
      </c>
      <c r="I3185" s="149" t="s">
        <v>645</v>
      </c>
      <c r="J3185" s="149" t="s">
        <v>646</v>
      </c>
      <c r="K3185" s="150" t="s">
        <v>11161</v>
      </c>
      <c r="L3185" s="149" t="s">
        <v>647</v>
      </c>
      <c r="M3185" s="148" t="str">
        <f t="shared" si="49"/>
        <v>CAIXA REFERENCIAL COEFICIENTE DE REPRESENTATIVIDADE TUBO DE AÇO GALVANIZADO COM COSTURA, CLASSE MÉDIA, DN 80 (3"), CONEXÃO ROSQUEADA, INSTALADO EM PRUMADAS - FORNECIMENTO E INSTALAÇÃO. AF_12/2015 FORNEC. E ASSENTAMENTO DE TUBOS P/INSTALACAO DOMICILIAR INSTALACOES HIDRO SANITARIAS</v>
      </c>
    </row>
    <row r="3186" spans="1:13" ht="15">
      <c r="A3186" s="149" t="s">
        <v>4813</v>
      </c>
      <c r="B3186" s="149" t="s">
        <v>4814</v>
      </c>
      <c r="C3186" s="149" t="s">
        <v>4815</v>
      </c>
      <c r="D3186" s="149" t="s">
        <v>4816</v>
      </c>
      <c r="E3186" s="150" t="s">
        <v>643</v>
      </c>
      <c r="F3186" s="149" t="s">
        <v>643</v>
      </c>
      <c r="G3186" s="151">
        <v>92361</v>
      </c>
      <c r="H3186" s="149" t="s">
        <v>4918</v>
      </c>
      <c r="I3186" s="149" t="s">
        <v>645</v>
      </c>
      <c r="J3186" s="149" t="s">
        <v>646</v>
      </c>
      <c r="K3186" s="150" t="s">
        <v>11162</v>
      </c>
      <c r="L3186" s="149" t="s">
        <v>647</v>
      </c>
      <c r="M3186" s="148" t="str">
        <f t="shared" si="49"/>
        <v>CAIXA REFERENCIAL COEFICIENTE DE REPRESENTATIVIDADE TUBO DE AÇO PRETO SEM COSTURA, CONEXÃO SOLDADA, DN 50 (2"), INSTALADO EM REDE DE ALIMENTAÇÃO PARA HIDRANTE - FORNECIMENTO E INSTALAÇÃO. AF_12/2015 FORNEC. E ASSENTAMENTO DE TUBOS P/INSTALACAO DOMICILIAR INSTALACOES HIDRO SANITARIAS</v>
      </c>
    </row>
    <row r="3187" spans="1:13" ht="15">
      <c r="A3187" s="149" t="s">
        <v>4813</v>
      </c>
      <c r="B3187" s="149" t="s">
        <v>4814</v>
      </c>
      <c r="C3187" s="149" t="s">
        <v>4815</v>
      </c>
      <c r="D3187" s="149" t="s">
        <v>4816</v>
      </c>
      <c r="E3187" s="150" t="s">
        <v>643</v>
      </c>
      <c r="F3187" s="149" t="s">
        <v>643</v>
      </c>
      <c r="G3187" s="151">
        <v>92362</v>
      </c>
      <c r="H3187" s="149" t="s">
        <v>4919</v>
      </c>
      <c r="I3187" s="149" t="s">
        <v>645</v>
      </c>
      <c r="J3187" s="149" t="s">
        <v>646</v>
      </c>
      <c r="K3187" s="150" t="s">
        <v>11163</v>
      </c>
      <c r="L3187" s="149" t="s">
        <v>647</v>
      </c>
      <c r="M3187" s="148" t="str">
        <f t="shared" si="49"/>
        <v>CAIXA REFERENCIAL COEFICIENTE DE REPRESENTATIVIDADE TUBO DE AÇO PRETO SEM COSTURA, CONEXÃO SOLDADA, DN 65 (2 1/2"), INSTALADO EM REDE DE ALIMENTAÇÃO PARA HIDRANTE - FORNECIMENTO E INSTALAÇÃO. AF_12/2015 FORNEC. E ASSENTAMENTO DE TUBOS P/INSTALACAO DOMICILIAR INSTALACOES HIDRO SANITARIAS</v>
      </c>
    </row>
    <row r="3188" spans="1:13" ht="15">
      <c r="A3188" s="149" t="s">
        <v>4813</v>
      </c>
      <c r="B3188" s="149" t="s">
        <v>4814</v>
      </c>
      <c r="C3188" s="149" t="s">
        <v>4815</v>
      </c>
      <c r="D3188" s="149" t="s">
        <v>4816</v>
      </c>
      <c r="E3188" s="150" t="s">
        <v>643</v>
      </c>
      <c r="F3188" s="149" t="s">
        <v>643</v>
      </c>
      <c r="G3188" s="151">
        <v>92364</v>
      </c>
      <c r="H3188" s="149" t="s">
        <v>4920</v>
      </c>
      <c r="I3188" s="149" t="s">
        <v>645</v>
      </c>
      <c r="J3188" s="149" t="s">
        <v>646</v>
      </c>
      <c r="K3188" s="150" t="s">
        <v>11114</v>
      </c>
      <c r="L3188" s="149" t="s">
        <v>647</v>
      </c>
      <c r="M3188" s="148" t="str">
        <f t="shared" si="49"/>
        <v>CAIXA REFERENCIAL COEFICIENTE DE REPRESENTATIVIDADE TUBO DE AÇO GALVANIZADO COM COSTURA, CLASSE MÉDIA, DN 32 (1 1/4"), CONEXÃO ROSQUEADA, INSTALADO EM REDE DE ALIMENTAÇÃO PARA HIDRANTE - FORNECIMENTO E INSTALAÇÃO. AF_12/2015 FORNEC. E ASSENTAMENTO DE TUBOS P/INSTALACAO DOMICILIAR INSTALACOES HIDRO SANITARIAS</v>
      </c>
    </row>
    <row r="3189" spans="1:13" ht="15">
      <c r="A3189" s="149" t="s">
        <v>4813</v>
      </c>
      <c r="B3189" s="149" t="s">
        <v>4814</v>
      </c>
      <c r="C3189" s="149" t="s">
        <v>4815</v>
      </c>
      <c r="D3189" s="149" t="s">
        <v>4816</v>
      </c>
      <c r="E3189" s="150" t="s">
        <v>643</v>
      </c>
      <c r="F3189" s="149" t="s">
        <v>643</v>
      </c>
      <c r="G3189" s="151">
        <v>92365</v>
      </c>
      <c r="H3189" s="149" t="s">
        <v>4921</v>
      </c>
      <c r="I3189" s="149" t="s">
        <v>645</v>
      </c>
      <c r="J3189" s="149" t="s">
        <v>646</v>
      </c>
      <c r="K3189" s="150" t="s">
        <v>2869</v>
      </c>
      <c r="L3189" s="149" t="s">
        <v>647</v>
      </c>
      <c r="M3189" s="148" t="str">
        <f t="shared" si="49"/>
        <v>CAIXA REFERENCIAL COEFICIENTE DE REPRESENTATIVIDADE TUBO DE AÇO GALVANIZADO COM COSTURA, CLASSE MÉDIA, DN 40 (1 1/2"), CONEXÃO ROSQUEADA, INSTALADO EM REDE DE ALIMENTAÇÃO PARA HIDRANTE - FORNECIMENTO E INSTALAÇÃO. AF_12/2015 FORNEC. E ASSENTAMENTO DE TUBOS P/INSTALACAO DOMICILIAR INSTALACOES HIDRO SANITARIAS</v>
      </c>
    </row>
    <row r="3190" spans="1:13" ht="15">
      <c r="A3190" s="149" t="s">
        <v>4813</v>
      </c>
      <c r="B3190" s="149" t="s">
        <v>4814</v>
      </c>
      <c r="C3190" s="149" t="s">
        <v>4815</v>
      </c>
      <c r="D3190" s="149" t="s">
        <v>4816</v>
      </c>
      <c r="E3190" s="150" t="s">
        <v>643</v>
      </c>
      <c r="F3190" s="149" t="s">
        <v>643</v>
      </c>
      <c r="G3190" s="151">
        <v>92366</v>
      </c>
      <c r="H3190" s="149" t="s">
        <v>4923</v>
      </c>
      <c r="I3190" s="149" t="s">
        <v>645</v>
      </c>
      <c r="J3190" s="149" t="s">
        <v>646</v>
      </c>
      <c r="K3190" s="150" t="s">
        <v>11164</v>
      </c>
      <c r="L3190" s="149" t="s">
        <v>647</v>
      </c>
      <c r="M3190" s="148" t="str">
        <f t="shared" si="49"/>
        <v>CAIXA REFERENCIAL COEFICIENTE DE REPRESENTATIVIDADE TUBO DE AÇO GALVANIZADO COM COSTURA, CLASSE MÉDIA, DN 50 (2"), CONEXÃO ROSQUEADA, INSTALADO EM REDE DE ALIMENTAÇÃO PARA HIDRANTE - FORNECIMENTO E INSTALAÇÃO. AF_12/2015 FORNEC. E ASSENTAMENTO DE TUBOS P/INSTALACAO DOMICILIAR INSTALACOES HIDRO SANITARIAS</v>
      </c>
    </row>
    <row r="3191" spans="1:13" ht="15">
      <c r="A3191" s="149" t="s">
        <v>4813</v>
      </c>
      <c r="B3191" s="149" t="s">
        <v>4814</v>
      </c>
      <c r="C3191" s="149" t="s">
        <v>4815</v>
      </c>
      <c r="D3191" s="149" t="s">
        <v>4816</v>
      </c>
      <c r="E3191" s="150" t="s">
        <v>643</v>
      </c>
      <c r="F3191" s="149" t="s">
        <v>643</v>
      </c>
      <c r="G3191" s="151">
        <v>92367</v>
      </c>
      <c r="H3191" s="149" t="s">
        <v>4924</v>
      </c>
      <c r="I3191" s="149" t="s">
        <v>645</v>
      </c>
      <c r="J3191" s="149" t="s">
        <v>646</v>
      </c>
      <c r="K3191" s="150" t="s">
        <v>11165</v>
      </c>
      <c r="L3191" s="149" t="s">
        <v>647</v>
      </c>
      <c r="M3191" s="148" t="str">
        <f t="shared" si="49"/>
        <v>CAIXA REFERENCIAL COEFICIENTE DE REPRESENTATIVIDADE TUBO DE AÇO GALVANIZADO COM COSTURA, CLASSE MÉDIA, DN 65 (2 1/2"), CONEXÃO ROSQUEADA, INSTALADO EM REDE DE ALIMENTAÇÃO PARA HIDRANTE - FORNECIMENTO E INSTALAÇÃO. AF_12/2015 FORNEC. E ASSENTAMENTO DE TUBOS P/INSTALACAO DOMICILIAR INSTALACOES HIDRO SANITARIAS</v>
      </c>
    </row>
    <row r="3192" spans="1:13" ht="15">
      <c r="A3192" s="149" t="s">
        <v>4813</v>
      </c>
      <c r="B3192" s="149" t="s">
        <v>4814</v>
      </c>
      <c r="C3192" s="149" t="s">
        <v>4815</v>
      </c>
      <c r="D3192" s="149" t="s">
        <v>4816</v>
      </c>
      <c r="E3192" s="150" t="s">
        <v>643</v>
      </c>
      <c r="F3192" s="149" t="s">
        <v>643</v>
      </c>
      <c r="G3192" s="151">
        <v>92368</v>
      </c>
      <c r="H3192" s="149" t="s">
        <v>4926</v>
      </c>
      <c r="I3192" s="149" t="s">
        <v>645</v>
      </c>
      <c r="J3192" s="149" t="s">
        <v>646</v>
      </c>
      <c r="K3192" s="150" t="s">
        <v>11166</v>
      </c>
      <c r="L3192" s="149" t="s">
        <v>647</v>
      </c>
      <c r="M3192" s="148" t="str">
        <f t="shared" si="49"/>
        <v>CAIXA REFERENCIAL COEFICIENTE DE REPRESENTATIVIDADE TUBO DE AÇO GALVANIZADO COM COSTURA, CLASSE MÉDIA, DN 80 (3"), CONEXÃO ROSQUEADA, INSTALADO EM REDE DE ALIMENTAÇÃO PARA HIDRANTE - FORNECIMENTO E INSTALAÇÃO. AF_12/2015 FORNEC. E ASSENTAMENTO DE TUBOS P/INSTALACAO DOMICILIAR INSTALACOES HIDRO SANITARIAS</v>
      </c>
    </row>
    <row r="3193" spans="1:13" ht="15">
      <c r="A3193" s="149" t="s">
        <v>4813</v>
      </c>
      <c r="B3193" s="149" t="s">
        <v>4814</v>
      </c>
      <c r="C3193" s="149" t="s">
        <v>4815</v>
      </c>
      <c r="D3193" s="149" t="s">
        <v>4816</v>
      </c>
      <c r="E3193" s="150" t="s">
        <v>643</v>
      </c>
      <c r="F3193" s="149" t="s">
        <v>643</v>
      </c>
      <c r="G3193" s="151">
        <v>92648</v>
      </c>
      <c r="H3193" s="149" t="s">
        <v>4927</v>
      </c>
      <c r="I3193" s="149" t="s">
        <v>645</v>
      </c>
      <c r="J3193" s="149" t="s">
        <v>646</v>
      </c>
      <c r="K3193" s="150" t="s">
        <v>7270</v>
      </c>
      <c r="L3193" s="149" t="s">
        <v>647</v>
      </c>
      <c r="M3193" s="148" t="str">
        <f t="shared" si="49"/>
        <v>CAIXA REFERENCIAL COEFICIENTE DE REPRESENTATIVIDADE TUBO DE AÇO PRETO SEM COSTURA, CONEXÃO SOLDADA, DN 40 (1 1/2"), INSTALADO EM REDE DE ALIMENTAÇÃO PARA SPRINKLER - FORNECIMENTO E INSTALAÇÃO. AF_12/2015 FORNEC. E ASSENTAMENTO DE TUBOS P/INSTALACAO DOMICILIAR INSTALACOES HIDRO SANITARIAS</v>
      </c>
    </row>
    <row r="3194" spans="1:13" ht="15">
      <c r="A3194" s="149" t="s">
        <v>4813</v>
      </c>
      <c r="B3194" s="149" t="s">
        <v>4814</v>
      </c>
      <c r="C3194" s="149" t="s">
        <v>4815</v>
      </c>
      <c r="D3194" s="149" t="s">
        <v>4816</v>
      </c>
      <c r="E3194" s="150" t="s">
        <v>643</v>
      </c>
      <c r="F3194" s="149" t="s">
        <v>643</v>
      </c>
      <c r="G3194" s="151">
        <v>92649</v>
      </c>
      <c r="H3194" s="149" t="s">
        <v>4929</v>
      </c>
      <c r="I3194" s="149" t="s">
        <v>645</v>
      </c>
      <c r="J3194" s="149" t="s">
        <v>646</v>
      </c>
      <c r="K3194" s="150" t="s">
        <v>11167</v>
      </c>
      <c r="L3194" s="149" t="s">
        <v>647</v>
      </c>
      <c r="M3194" s="148" t="str">
        <f t="shared" si="49"/>
        <v>CAIXA REFERENCIAL COEFICIENTE DE REPRESENTATIVIDADE TUBO DE AÇO PRETO SEM COSTURA, CONEXÃO SOLDADA, DN 50 (2"), INSTALADO EM REDE DE ALIMENTAÇÃO PARA SPRINKLER - FORNECIMENTO E INSTALAÇÃO. AF_12/2015 FORNEC. E ASSENTAMENTO DE TUBOS P/INSTALACAO DOMICILIAR INSTALACOES HIDRO SANITARIAS</v>
      </c>
    </row>
    <row r="3195" spans="1:13" ht="15">
      <c r="A3195" s="149" t="s">
        <v>4813</v>
      </c>
      <c r="B3195" s="149" t="s">
        <v>4814</v>
      </c>
      <c r="C3195" s="149" t="s">
        <v>4815</v>
      </c>
      <c r="D3195" s="149" t="s">
        <v>4816</v>
      </c>
      <c r="E3195" s="150" t="s">
        <v>643</v>
      </c>
      <c r="F3195" s="149" t="s">
        <v>643</v>
      </c>
      <c r="G3195" s="151">
        <v>92650</v>
      </c>
      <c r="H3195" s="149" t="s">
        <v>4930</v>
      </c>
      <c r="I3195" s="149" t="s">
        <v>645</v>
      </c>
      <c r="J3195" s="149" t="s">
        <v>646</v>
      </c>
      <c r="K3195" s="150" t="s">
        <v>11168</v>
      </c>
      <c r="L3195" s="149" t="s">
        <v>647</v>
      </c>
      <c r="M3195" s="148" t="str">
        <f t="shared" si="49"/>
        <v>CAIXA REFERENCIAL COEFICIENTE DE REPRESENTATIVIDADE TUBO DE AÇO PRETO SEM COSTURA, CONEXÃO SOLDADA, DN 65 (2 1/2"), INSTALADO EM REDE DE ALIMENTAÇÃO PARA SPRINKLER - FORNECIMENTO E INSTALAÇÃO. AF_12/2015 FORNEC. E ASSENTAMENTO DE TUBOS P/INSTALACAO DOMICILIAR INSTALACOES HIDRO SANITARIAS</v>
      </c>
    </row>
    <row r="3196" spans="1:13" ht="15">
      <c r="A3196" s="149" t="s">
        <v>4813</v>
      </c>
      <c r="B3196" s="149" t="s">
        <v>4814</v>
      </c>
      <c r="C3196" s="149" t="s">
        <v>4815</v>
      </c>
      <c r="D3196" s="149" t="s">
        <v>4816</v>
      </c>
      <c r="E3196" s="150" t="s">
        <v>643</v>
      </c>
      <c r="F3196" s="149" t="s">
        <v>643</v>
      </c>
      <c r="G3196" s="151">
        <v>92652</v>
      </c>
      <c r="H3196" s="149" t="s">
        <v>4931</v>
      </c>
      <c r="I3196" s="149" t="s">
        <v>645</v>
      </c>
      <c r="J3196" s="149" t="s">
        <v>646</v>
      </c>
      <c r="K3196" s="150" t="s">
        <v>11169</v>
      </c>
      <c r="L3196" s="149" t="s">
        <v>647</v>
      </c>
      <c r="M3196" s="148" t="str">
        <f t="shared" si="49"/>
        <v>CAIXA REFERENCIAL COEFICIENTE DE REPRESENTATIVIDADE TUBO DE AÇO GALVANIZADO COM COSTURA, CLASSE MÉDIA, CONEXÃO ROSQUEADA, DN 32 (1 1/4"), INSTALADO EM REDE DE ALIMENTAÇÃO PARA SPRINKLER - FORNECIMENTO E INSTALAÇÃO. AF_12/2015 FORNEC. E ASSENTAMENTO DE TUBOS P/INSTALACAO DOMICILIAR INSTALACOES HIDRO SANITARIAS</v>
      </c>
    </row>
    <row r="3197" spans="1:13" ht="15">
      <c r="A3197" s="149" t="s">
        <v>4813</v>
      </c>
      <c r="B3197" s="149" t="s">
        <v>4814</v>
      </c>
      <c r="C3197" s="149" t="s">
        <v>4815</v>
      </c>
      <c r="D3197" s="149" t="s">
        <v>4816</v>
      </c>
      <c r="E3197" s="150" t="s">
        <v>643</v>
      </c>
      <c r="F3197" s="149" t="s">
        <v>643</v>
      </c>
      <c r="G3197" s="151">
        <v>92653</v>
      </c>
      <c r="H3197" s="149" t="s">
        <v>4932</v>
      </c>
      <c r="I3197" s="149" t="s">
        <v>645</v>
      </c>
      <c r="J3197" s="149" t="s">
        <v>646</v>
      </c>
      <c r="K3197" s="150" t="s">
        <v>11170</v>
      </c>
      <c r="L3197" s="149" t="s">
        <v>647</v>
      </c>
      <c r="M3197" s="148" t="str">
        <f t="shared" si="49"/>
        <v>CAIXA REFERENCIAL COEFICIENTE DE REPRESENTATIVIDADE TUBO DE AÇO GALVANIZADO COM COSTURA, CLASSE MÉDIA, CONEXÃO ROSQUEADA, DN 40 (1 1/2"), INSTALADO EM REDE DE ALIMENTAÇÃO PARA SPRINKLER - FORNECIMENTO E INSTALAÇÃO. AF_12/2015 FORNEC. E ASSENTAMENTO DE TUBOS P/INSTALACAO DOMICILIAR INSTALACOES HIDRO SANITARIAS</v>
      </c>
    </row>
    <row r="3198" spans="1:13" ht="15">
      <c r="A3198" s="149" t="s">
        <v>4813</v>
      </c>
      <c r="B3198" s="149" t="s">
        <v>4814</v>
      </c>
      <c r="C3198" s="149" t="s">
        <v>4815</v>
      </c>
      <c r="D3198" s="149" t="s">
        <v>4816</v>
      </c>
      <c r="E3198" s="150" t="s">
        <v>643</v>
      </c>
      <c r="F3198" s="149" t="s">
        <v>643</v>
      </c>
      <c r="G3198" s="151">
        <v>92654</v>
      </c>
      <c r="H3198" s="149" t="s">
        <v>4933</v>
      </c>
      <c r="I3198" s="149" t="s">
        <v>645</v>
      </c>
      <c r="J3198" s="149" t="s">
        <v>646</v>
      </c>
      <c r="K3198" s="150" t="s">
        <v>746</v>
      </c>
      <c r="L3198" s="149" t="s">
        <v>647</v>
      </c>
      <c r="M3198" s="148" t="str">
        <f t="shared" si="49"/>
        <v>CAIXA REFERENCIAL COEFICIENTE DE REPRESENTATIVIDADE TUBO DE AÇO GALVANIZADO COM COSTURA, CLASSE MÉDIA, CONEXÃO ROSQUEADA, DN 50 (2"), INSTALADO EM REDE DE ALIMENTAÇÃO PARA SPRINKLER - FORNECIMENTO E INSTALAÇÃO. AF_12/2015 FORNEC. E ASSENTAMENTO DE TUBOS P/INSTALACAO DOMICILIAR INSTALACOES HIDRO SANITARIAS</v>
      </c>
    </row>
    <row r="3199" spans="1:13" ht="15">
      <c r="A3199" s="149" t="s">
        <v>4813</v>
      </c>
      <c r="B3199" s="149" t="s">
        <v>4814</v>
      </c>
      <c r="C3199" s="149" t="s">
        <v>4815</v>
      </c>
      <c r="D3199" s="149" t="s">
        <v>4816</v>
      </c>
      <c r="E3199" s="150" t="s">
        <v>643</v>
      </c>
      <c r="F3199" s="149" t="s">
        <v>643</v>
      </c>
      <c r="G3199" s="151">
        <v>92655</v>
      </c>
      <c r="H3199" s="149" t="s">
        <v>4934</v>
      </c>
      <c r="I3199" s="149" t="s">
        <v>645</v>
      </c>
      <c r="J3199" s="149" t="s">
        <v>646</v>
      </c>
      <c r="K3199" s="150" t="s">
        <v>11171</v>
      </c>
      <c r="L3199" s="149" t="s">
        <v>647</v>
      </c>
      <c r="M3199" s="148" t="str">
        <f t="shared" si="49"/>
        <v>CAIXA REFERENCIAL COEFICIENTE DE REPRESENTATIVIDADE TUBO DE AÇO GALVANIZADO COM COSTURA, CLASSE MÉDIA, CONEXÃO ROSQUEADA, DN 65 (2 1/2"), INSTALADO EM REDE DE ALIMENTAÇÃO PARA SPRINKLER - FORNECIMENTO E INSTALAÇÃO. AF_12/2015 FORNEC. E ASSENTAMENTO DE TUBOS P/INSTALACAO DOMICILIAR INSTALACOES HIDRO SANITARIAS</v>
      </c>
    </row>
    <row r="3200" spans="1:13" ht="15">
      <c r="A3200" s="149" t="s">
        <v>4813</v>
      </c>
      <c r="B3200" s="149" t="s">
        <v>4814</v>
      </c>
      <c r="C3200" s="149" t="s">
        <v>4815</v>
      </c>
      <c r="D3200" s="149" t="s">
        <v>4816</v>
      </c>
      <c r="E3200" s="150" t="s">
        <v>643</v>
      </c>
      <c r="F3200" s="149" t="s">
        <v>643</v>
      </c>
      <c r="G3200" s="151">
        <v>92656</v>
      </c>
      <c r="H3200" s="149" t="s">
        <v>4935</v>
      </c>
      <c r="I3200" s="149" t="s">
        <v>645</v>
      </c>
      <c r="J3200" s="149" t="s">
        <v>646</v>
      </c>
      <c r="K3200" s="150" t="s">
        <v>11172</v>
      </c>
      <c r="L3200" s="149" t="s">
        <v>647</v>
      </c>
      <c r="M3200" s="148" t="str">
        <f t="shared" si="49"/>
        <v>CAIXA REFERENCIAL COEFICIENTE DE REPRESENTATIVIDADE TUBO DE AÇO GALVANIZADO COM COSTURA, CLASSE MÉDIA, CONEXÃO ROSQUEADA, DN 80 (3"), INSTALADO EM REDE DE ALIMENTAÇÃO PARA SPRINKLER - FORNECIMENTO E INSTALAÇÃO. AF_12/2015 FORNEC. E ASSENTAMENTO DE TUBOS P/INSTALACAO DOMICILIAR INSTALACOES HIDRO SANITARIAS</v>
      </c>
    </row>
    <row r="3201" spans="1:13" ht="15">
      <c r="A3201" s="149" t="s">
        <v>4813</v>
      </c>
      <c r="B3201" s="149" t="s">
        <v>4814</v>
      </c>
      <c r="C3201" s="149" t="s">
        <v>4815</v>
      </c>
      <c r="D3201" s="149" t="s">
        <v>4816</v>
      </c>
      <c r="E3201" s="150" t="s">
        <v>643</v>
      </c>
      <c r="F3201" s="149" t="s">
        <v>643</v>
      </c>
      <c r="G3201" s="151">
        <v>92687</v>
      </c>
      <c r="H3201" s="149" t="s">
        <v>4936</v>
      </c>
      <c r="I3201" s="149" t="s">
        <v>645</v>
      </c>
      <c r="J3201" s="149" t="s">
        <v>646</v>
      </c>
      <c r="K3201" s="150" t="s">
        <v>2296</v>
      </c>
      <c r="L3201" s="149" t="s">
        <v>647</v>
      </c>
      <c r="M3201" s="148" t="str">
        <f t="shared" si="49"/>
        <v>CAIXA REFERENCIAL COEFICIENTE DE REPRESENTATIVIDADE TUBO DE AÇO GALVANIZADO COM COSTURA, CLASSE MÉDIA, CONEXÃO ROSQUEADA, DN 15 (1/2"), INSTALADO EM RAMAIS E SUB-RAMAIS DE GÁS - FORNECIMENTO E INSTALAÇÃO. AF_12/2015 FORNEC. E ASSENTAMENTO DE TUBOS P/INSTALACAO DOMICILIAR INSTALACOES HIDRO SANITARIAS</v>
      </c>
    </row>
    <row r="3202" spans="1:13" ht="15">
      <c r="A3202" s="149" t="s">
        <v>4813</v>
      </c>
      <c r="B3202" s="149" t="s">
        <v>4814</v>
      </c>
      <c r="C3202" s="149" t="s">
        <v>4815</v>
      </c>
      <c r="D3202" s="149" t="s">
        <v>4816</v>
      </c>
      <c r="E3202" s="150" t="s">
        <v>643</v>
      </c>
      <c r="F3202" s="149" t="s">
        <v>643</v>
      </c>
      <c r="G3202" s="151">
        <v>92688</v>
      </c>
      <c r="H3202" s="149" t="s">
        <v>4937</v>
      </c>
      <c r="I3202" s="149" t="s">
        <v>645</v>
      </c>
      <c r="J3202" s="149" t="s">
        <v>646</v>
      </c>
      <c r="K3202" s="150" t="s">
        <v>11173</v>
      </c>
      <c r="L3202" s="149" t="s">
        <v>647</v>
      </c>
      <c r="M3202" s="148" t="str">
        <f t="shared" si="49"/>
        <v>CAIXA REFERENCIAL COEFICIENTE DE REPRESENTATIVIDADE TUBO DE AÇO GALVANIZADO COM COSTURA, CLASSE MÉDIA, CONEXÃO ROSQUEADA, DN 20 (3/4"), INSTALADO EM RAMAIS E SUB-RAMAIS DE GÁS - FORNECIMENTO E INSTALAÇÃO. AF_12/2015 FORNEC. E ASSENTAMENTO DE TUBOS P/INSTALACAO DOMICILIAR INSTALACOES HIDRO SANITARIAS</v>
      </c>
    </row>
    <row r="3203" spans="1:13" ht="15">
      <c r="A3203" s="149" t="s">
        <v>4813</v>
      </c>
      <c r="B3203" s="149" t="s">
        <v>4814</v>
      </c>
      <c r="C3203" s="149" t="s">
        <v>4815</v>
      </c>
      <c r="D3203" s="149" t="s">
        <v>4816</v>
      </c>
      <c r="E3203" s="150" t="s">
        <v>643</v>
      </c>
      <c r="F3203" s="149" t="s">
        <v>643</v>
      </c>
      <c r="G3203" s="151">
        <v>92689</v>
      </c>
      <c r="H3203" s="149" t="s">
        <v>4938</v>
      </c>
      <c r="I3203" s="149" t="s">
        <v>645</v>
      </c>
      <c r="J3203" s="149" t="s">
        <v>646</v>
      </c>
      <c r="K3203" s="150" t="s">
        <v>11174</v>
      </c>
      <c r="L3203" s="149" t="s">
        <v>647</v>
      </c>
      <c r="M3203" s="148" t="str">
        <f t="shared" si="49"/>
        <v>CAIXA REFERENCIAL COEFICIENTE DE REPRESENTATIVIDADE TUBO DE AÇO PRETO SEM COSTURA, CLASSE MÉDIA, CONEXÃO SOLDADA, DN 15 (1/2"), INSTALADO EM RAMAIS E SUB-RAMAIS DE GÁS - FORNECIMENTO E INSTALAÇÃO. AF_12/2015 FORNEC. E ASSENTAMENTO DE TUBOS P/INSTALACAO DOMICILIAR INSTALACOES HIDRO SANITARIAS</v>
      </c>
    </row>
    <row r="3204" spans="1:13" ht="15">
      <c r="A3204" s="149" t="s">
        <v>4813</v>
      </c>
      <c r="B3204" s="149" t="s">
        <v>4814</v>
      </c>
      <c r="C3204" s="149" t="s">
        <v>4815</v>
      </c>
      <c r="D3204" s="149" t="s">
        <v>4816</v>
      </c>
      <c r="E3204" s="150" t="s">
        <v>643</v>
      </c>
      <c r="F3204" s="149" t="s">
        <v>643</v>
      </c>
      <c r="G3204" s="151">
        <v>92690</v>
      </c>
      <c r="H3204" s="149" t="s">
        <v>4939</v>
      </c>
      <c r="I3204" s="149" t="s">
        <v>645</v>
      </c>
      <c r="J3204" s="149" t="s">
        <v>646</v>
      </c>
      <c r="K3204" s="150" t="s">
        <v>10796</v>
      </c>
      <c r="L3204" s="149" t="s">
        <v>647</v>
      </c>
      <c r="M3204" s="148" t="str">
        <f t="shared" si="49"/>
        <v>CAIXA REFERENCIAL COEFICIENTE DE REPRESENTATIVIDADE TUBO DE AÇO PRETO SEM COSTURA, CLASSE MÉDIA, CONEXÃO SOLDADA, DN 20 (3/4"), INSTALADO EM RAMAIS E SUB-RAMAIS DE GÁS - FORNECIMENTO E INSTALAÇÃO. AF_12/2015 FORNEC. E ASSENTAMENTO DE TUBOS P/INSTALACAO DOMICILIAR INSTALACOES HIDRO SANITARIAS</v>
      </c>
    </row>
    <row r="3205" spans="1:13" ht="15">
      <c r="A3205" s="149" t="s">
        <v>4813</v>
      </c>
      <c r="B3205" s="149" t="s">
        <v>4814</v>
      </c>
      <c r="C3205" s="149" t="s">
        <v>4815</v>
      </c>
      <c r="D3205" s="149" t="s">
        <v>4816</v>
      </c>
      <c r="E3205" s="150" t="s">
        <v>643</v>
      </c>
      <c r="F3205" s="149" t="s">
        <v>643</v>
      </c>
      <c r="G3205" s="151">
        <v>94462</v>
      </c>
      <c r="H3205" s="149" t="s">
        <v>4940</v>
      </c>
      <c r="I3205" s="149" t="s">
        <v>645</v>
      </c>
      <c r="J3205" s="149" t="s">
        <v>646</v>
      </c>
      <c r="K3205" s="150" t="s">
        <v>11175</v>
      </c>
      <c r="L3205" s="149" t="s">
        <v>647</v>
      </c>
      <c r="M3205" s="148" t="str">
        <f t="shared" si="49"/>
        <v>CAIXA REFERENCIAL COEFICIENTE DE REPRESENTATIVIDADE TUBO DE AÇO GALVANIZADO COM COSTURA, CLASSE MÉDIA, DN 50 (2), CONEXÃO ROSQUEADA, INSTALADO EM RESERVAÇÃO DE ÁGUA DE EDIFICAÇÃO QUE POSSUA RESERVATÓRIO DE FIBRA/FIBROCIMENTO  FORNECIMENTO E INSTALAÇÃO. AF_06/2016 FORNEC. E ASSENTAMENTO DE TUBOS P/INSTALACAO DOMICILIAR INSTALACOES HIDRO SANITARIAS</v>
      </c>
    </row>
    <row r="3206" spans="1:13" ht="15">
      <c r="A3206" s="149" t="s">
        <v>4813</v>
      </c>
      <c r="B3206" s="149" t="s">
        <v>4814</v>
      </c>
      <c r="C3206" s="149" t="s">
        <v>4815</v>
      </c>
      <c r="D3206" s="149" t="s">
        <v>4816</v>
      </c>
      <c r="E3206" s="150" t="s">
        <v>643</v>
      </c>
      <c r="F3206" s="149" t="s">
        <v>643</v>
      </c>
      <c r="G3206" s="151">
        <v>94463</v>
      </c>
      <c r="H3206" s="149" t="s">
        <v>4942</v>
      </c>
      <c r="I3206" s="149" t="s">
        <v>645</v>
      </c>
      <c r="J3206" s="149" t="s">
        <v>646</v>
      </c>
      <c r="K3206" s="150" t="s">
        <v>11176</v>
      </c>
      <c r="L3206" s="149" t="s">
        <v>647</v>
      </c>
      <c r="M3206" s="148" t="str">
        <f t="shared" si="49"/>
        <v>CAIXA REFERENCIAL COEFICIENTE DE REPRESENTATIVIDADE TUBO DE AÇO GALVANIZADO COM COSTURA, CLASSE MÉDIA, DN 65 (2 1/2), CONEXÃO ROSQUEADA, INSTALADO EM RESERVAÇÃO DE ÁGUA DE EDIFICAÇÃO QUE POSSUA RESERVATÓRIO DE FIBRA/FIBROCIMENTO  FORNECIMENTO E INSTALAÇÃO. AF_06/2016 FORNEC. E ASSENTAMENTO DE TUBOS P/INSTALACAO DOMICILIAR INSTALACOES HIDRO SANITARIAS</v>
      </c>
    </row>
    <row r="3207" spans="1:13" ht="15">
      <c r="A3207" s="149" t="s">
        <v>4813</v>
      </c>
      <c r="B3207" s="149" t="s">
        <v>4814</v>
      </c>
      <c r="C3207" s="149" t="s">
        <v>4815</v>
      </c>
      <c r="D3207" s="149" t="s">
        <v>4816</v>
      </c>
      <c r="E3207" s="150" t="s">
        <v>643</v>
      </c>
      <c r="F3207" s="149" t="s">
        <v>643</v>
      </c>
      <c r="G3207" s="151">
        <v>94464</v>
      </c>
      <c r="H3207" s="149" t="s">
        <v>4943</v>
      </c>
      <c r="I3207" s="149" t="s">
        <v>645</v>
      </c>
      <c r="J3207" s="149" t="s">
        <v>646</v>
      </c>
      <c r="K3207" s="150" t="s">
        <v>11177</v>
      </c>
      <c r="L3207" s="149" t="s">
        <v>647</v>
      </c>
      <c r="M3207" s="148" t="str">
        <f t="shared" ref="M3207:M3270" si="50">CONCATENATE(L3207," ",J3207," ",H3207," ",C3207," ",A3207)</f>
        <v>CAIXA REFERENCIAL COEFICIENTE DE REPRESENTATIVIDADE TUBO DE AÇO GALVANIZADO COM COSTURA, CLASSE MÉDIA, DN 80 (3), CONEXÃO ROSQUEADA, INSTALADO EM RESERVAÇÃO DE ÁGUA DE EDIFICAÇÃO QUE POSSUA RESERVATÓRIO DE FIBRA/FIBROCIMENTO  FORNECIMENTO E INSTALAÇÃO. AF_06/2016 FORNEC. E ASSENTAMENTO DE TUBOS P/INSTALACAO DOMICILIAR INSTALACOES HIDRO SANITARIAS</v>
      </c>
    </row>
    <row r="3208" spans="1:13" ht="15">
      <c r="A3208" s="149" t="s">
        <v>4813</v>
      </c>
      <c r="B3208" s="149" t="s">
        <v>4814</v>
      </c>
      <c r="C3208" s="149" t="s">
        <v>4815</v>
      </c>
      <c r="D3208" s="149" t="s">
        <v>4816</v>
      </c>
      <c r="E3208" s="150" t="s">
        <v>643</v>
      </c>
      <c r="F3208" s="149" t="s">
        <v>643</v>
      </c>
      <c r="G3208" s="151">
        <v>94602</v>
      </c>
      <c r="H3208" s="149" t="s">
        <v>4945</v>
      </c>
      <c r="I3208" s="149" t="s">
        <v>645</v>
      </c>
      <c r="J3208" s="149" t="s">
        <v>646</v>
      </c>
      <c r="K3208" s="150" t="s">
        <v>9390</v>
      </c>
      <c r="L3208" s="149" t="s">
        <v>647</v>
      </c>
      <c r="M3208" s="148" t="str">
        <f t="shared" si="50"/>
        <v>CAIXA REFERENCIAL COEFICIENTE DE REPRESENTATIVIDADE TUBO EM COBRE RÍGIDO, DN 54 MM, CLASSE E, SEM ISOLAMENTO, INSTALADO EM RESERVAÇÃO DE ÁGUA DE EDIFICAÇÃO QUE POSSUA RESERVATÓRIO DE FIBRA/FIBROCIMENTO  FORNECIMENTO E INSTALAÇÃO. AF_06/2016 FORNEC. E ASSENTAMENTO DE TUBOS P/INSTALACAO DOMICILIAR INSTALACOES HIDRO SANITARIAS</v>
      </c>
    </row>
    <row r="3209" spans="1:13" ht="15">
      <c r="A3209" s="149" t="s">
        <v>4813</v>
      </c>
      <c r="B3209" s="149" t="s">
        <v>4814</v>
      </c>
      <c r="C3209" s="149" t="s">
        <v>4815</v>
      </c>
      <c r="D3209" s="149" t="s">
        <v>4816</v>
      </c>
      <c r="E3209" s="150" t="s">
        <v>643</v>
      </c>
      <c r="F3209" s="149" t="s">
        <v>643</v>
      </c>
      <c r="G3209" s="151">
        <v>94603</v>
      </c>
      <c r="H3209" s="149" t="s">
        <v>4946</v>
      </c>
      <c r="I3209" s="149" t="s">
        <v>645</v>
      </c>
      <c r="J3209" s="149" t="s">
        <v>646</v>
      </c>
      <c r="K3209" s="150" t="s">
        <v>11178</v>
      </c>
      <c r="L3209" s="149" t="s">
        <v>647</v>
      </c>
      <c r="M3209" s="148" t="str">
        <f t="shared" si="50"/>
        <v>CAIXA REFERENCIAL COEFICIENTE DE REPRESENTATIVIDADE TUBO EM COBRE RÍGIDO, DN 66 MM, CLASSE E, SEM ISOLAMENTO, INSTALADO EM RESERVAÇÃO DE ÁGUA DE EDIFICAÇÃO QUE POSSUA RESERVATÓRIO DE FIBRA/FIBROCIMENTO  FORNECIMENTO E INSTALAÇÃO. AF_06/2016 FORNEC. E ASSENTAMENTO DE TUBOS P/INSTALACAO DOMICILIAR INSTALACOES HIDRO SANITARIAS</v>
      </c>
    </row>
    <row r="3210" spans="1:13" ht="15">
      <c r="A3210" s="149" t="s">
        <v>4813</v>
      </c>
      <c r="B3210" s="149" t="s">
        <v>4814</v>
      </c>
      <c r="C3210" s="149" t="s">
        <v>4815</v>
      </c>
      <c r="D3210" s="149" t="s">
        <v>4816</v>
      </c>
      <c r="E3210" s="150" t="s">
        <v>643</v>
      </c>
      <c r="F3210" s="149" t="s">
        <v>643</v>
      </c>
      <c r="G3210" s="151">
        <v>94604</v>
      </c>
      <c r="H3210" s="149" t="s">
        <v>4948</v>
      </c>
      <c r="I3210" s="149" t="s">
        <v>645</v>
      </c>
      <c r="J3210" s="149" t="s">
        <v>646</v>
      </c>
      <c r="K3210" s="150" t="s">
        <v>11179</v>
      </c>
      <c r="L3210" s="149" t="s">
        <v>647</v>
      </c>
      <c r="M3210" s="148" t="str">
        <f t="shared" si="50"/>
        <v>CAIXA REFERENCIAL COEFICIENTE DE REPRESENTATIVIDADE TUBO EM COBRE RÍGIDO, DN 79 MM, CLASSE E, SEM ISOLAMENTO, INSTALADO EM RESERVAÇÃO DE ÁGUA DE EDIFICAÇÃO QUE POSSUA RESERVATÓRIO DE FIBRA/FIBROCIMENTO  FORNECIMENTO E INSTALAÇÃO. AF_06/2016 FORNEC. E ASSENTAMENTO DE TUBOS P/INSTALACAO DOMICILIAR INSTALACOES HIDRO SANITARIAS</v>
      </c>
    </row>
    <row r="3211" spans="1:13" ht="15">
      <c r="A3211" s="149" t="s">
        <v>4813</v>
      </c>
      <c r="B3211" s="149" t="s">
        <v>4814</v>
      </c>
      <c r="C3211" s="149" t="s">
        <v>4815</v>
      </c>
      <c r="D3211" s="149" t="s">
        <v>4816</v>
      </c>
      <c r="E3211" s="150" t="s">
        <v>643</v>
      </c>
      <c r="F3211" s="149" t="s">
        <v>643</v>
      </c>
      <c r="G3211" s="151">
        <v>94605</v>
      </c>
      <c r="H3211" s="149" t="s">
        <v>4949</v>
      </c>
      <c r="I3211" s="149" t="s">
        <v>645</v>
      </c>
      <c r="J3211" s="149" t="s">
        <v>646</v>
      </c>
      <c r="K3211" s="150" t="s">
        <v>11180</v>
      </c>
      <c r="L3211" s="149" t="s">
        <v>647</v>
      </c>
      <c r="M3211" s="148" t="str">
        <f t="shared" si="50"/>
        <v>CAIXA REFERENCIAL COEFICIENTE DE REPRESENTATIVIDADE TUBO EM COBRE RÍGIDO, DN 104 MM, CLASSE E, SEM ISOLAMENTO, INSTALADO EM RESERVAÇÃO DE ÁGUA DE EDIFICAÇÃO QUE POSSUA RESERVATÓRIO DE FIBRA/FIBROCIMENTO  FORNECIMENTO E INSTALAÇÃO. AF_06/2016 FORNEC. E ASSENTAMENTO DE TUBOS P/INSTALACAO DOMICILIAR INSTALACOES HIDRO SANITARIAS</v>
      </c>
    </row>
    <row r="3212" spans="1:13" ht="15">
      <c r="A3212" s="149" t="s">
        <v>4813</v>
      </c>
      <c r="B3212" s="149" t="s">
        <v>4814</v>
      </c>
      <c r="C3212" s="149" t="s">
        <v>4815</v>
      </c>
      <c r="D3212" s="149" t="s">
        <v>4816</v>
      </c>
      <c r="E3212" s="150" t="s">
        <v>643</v>
      </c>
      <c r="F3212" s="149" t="s">
        <v>643</v>
      </c>
      <c r="G3212" s="151">
        <v>94648</v>
      </c>
      <c r="H3212" s="149" t="s">
        <v>4950</v>
      </c>
      <c r="I3212" s="149" t="s">
        <v>645</v>
      </c>
      <c r="J3212" s="149" t="s">
        <v>646</v>
      </c>
      <c r="K3212" s="150" t="s">
        <v>3715</v>
      </c>
      <c r="L3212" s="149" t="s">
        <v>647</v>
      </c>
      <c r="M3212" s="148" t="str">
        <f t="shared" si="50"/>
        <v>CAIXA REFERENCIAL COEFICIENTE DE REPRESENTATIVIDADE TUBO, PVC, SOLDÁVEL, DN  25 MM, INSTALADO EM RESERVAÇÃO DE ÁGUA DE EDIFICAÇÃO QUE POSSUA RESERVATÓRIO DE FIBRA/FIBROCIMENTO   FORNECIMENTO E INSTALAÇÃO. AF_06/2016 FORNEC. E ASSENTAMENTO DE TUBOS P/INSTALACAO DOMICILIAR INSTALACOES HIDRO SANITARIAS</v>
      </c>
    </row>
    <row r="3213" spans="1:13" ht="15">
      <c r="A3213" s="149" t="s">
        <v>4813</v>
      </c>
      <c r="B3213" s="149" t="s">
        <v>4814</v>
      </c>
      <c r="C3213" s="149" t="s">
        <v>4815</v>
      </c>
      <c r="D3213" s="149" t="s">
        <v>4816</v>
      </c>
      <c r="E3213" s="150" t="s">
        <v>643</v>
      </c>
      <c r="F3213" s="149" t="s">
        <v>643</v>
      </c>
      <c r="G3213" s="151">
        <v>94649</v>
      </c>
      <c r="H3213" s="149" t="s">
        <v>4951</v>
      </c>
      <c r="I3213" s="149" t="s">
        <v>645</v>
      </c>
      <c r="J3213" s="149" t="s">
        <v>646</v>
      </c>
      <c r="K3213" s="150" t="s">
        <v>7027</v>
      </c>
      <c r="L3213" s="149" t="s">
        <v>647</v>
      </c>
      <c r="M3213" s="148" t="str">
        <f t="shared" si="50"/>
        <v>CAIXA REFERENCIAL COEFICIENTE DE REPRESENTATIVIDADE TUBO, PVC, SOLDÁVEL, DN 32 MM, INSTALADO EM RESERVAÇÃO DE ÁGUA DE EDIFICAÇÃO QUE POSSUA RESERVATÓRIO DE FIBRA/FIBROCIMENTO   FORNECIMENTO E INSTALAÇÃO. AF_06/2016 FORNEC. E ASSENTAMENTO DE TUBOS P/INSTALACAO DOMICILIAR INSTALACOES HIDRO SANITARIAS</v>
      </c>
    </row>
    <row r="3214" spans="1:13" ht="15">
      <c r="A3214" s="149" t="s">
        <v>4813</v>
      </c>
      <c r="B3214" s="149" t="s">
        <v>4814</v>
      </c>
      <c r="C3214" s="149" t="s">
        <v>4815</v>
      </c>
      <c r="D3214" s="149" t="s">
        <v>4816</v>
      </c>
      <c r="E3214" s="150" t="s">
        <v>643</v>
      </c>
      <c r="F3214" s="149" t="s">
        <v>643</v>
      </c>
      <c r="G3214" s="151">
        <v>94650</v>
      </c>
      <c r="H3214" s="149" t="s">
        <v>4953</v>
      </c>
      <c r="I3214" s="149" t="s">
        <v>645</v>
      </c>
      <c r="J3214" s="149" t="s">
        <v>646</v>
      </c>
      <c r="K3214" s="150" t="s">
        <v>11181</v>
      </c>
      <c r="L3214" s="149" t="s">
        <v>647</v>
      </c>
      <c r="M3214" s="148" t="str">
        <f t="shared" si="50"/>
        <v>CAIXA REFERENCIAL COEFICIENTE DE REPRESENTATIVIDADE TUBO, PVC, SOLDÁVEL, DN 40 MM, INSTALADO EM RESERVAÇÃO DE ÁGUA DE EDIFICAÇÃO QUE POSSUA RESERVATÓRIO DE FIBRA/FIBROCIMENTO   FORNECIMENTO E INSTALAÇÃO. AF_06/2016 FORNEC. E ASSENTAMENTO DE TUBOS P/INSTALACAO DOMICILIAR INSTALACOES HIDRO SANITARIAS</v>
      </c>
    </row>
    <row r="3215" spans="1:13" ht="15">
      <c r="A3215" s="149" t="s">
        <v>4813</v>
      </c>
      <c r="B3215" s="149" t="s">
        <v>4814</v>
      </c>
      <c r="C3215" s="149" t="s">
        <v>4815</v>
      </c>
      <c r="D3215" s="149" t="s">
        <v>4816</v>
      </c>
      <c r="E3215" s="150" t="s">
        <v>643</v>
      </c>
      <c r="F3215" s="149" t="s">
        <v>643</v>
      </c>
      <c r="G3215" s="151">
        <v>94651</v>
      </c>
      <c r="H3215" s="149" t="s">
        <v>4954</v>
      </c>
      <c r="I3215" s="149" t="s">
        <v>645</v>
      </c>
      <c r="J3215" s="149" t="s">
        <v>646</v>
      </c>
      <c r="K3215" s="150" t="s">
        <v>6974</v>
      </c>
      <c r="L3215" s="149" t="s">
        <v>647</v>
      </c>
      <c r="M3215" s="148" t="str">
        <f t="shared" si="50"/>
        <v>CAIXA REFERENCIAL COEFICIENTE DE REPRESENTATIVIDADE TUBO, PVC, SOLDÁVEL, DN 50 MM, INSTALADO EM RESERVAÇÃO DE ÁGUA DE EDIFICAÇÃO QUE POSSUA RESERVATÓRIO DE FIBRA/FIBROCIMENTO   FORNECIMENTO E INSTALAÇÃO. AF_06/2016 FORNEC. E ASSENTAMENTO DE TUBOS P/INSTALACAO DOMICILIAR INSTALACOES HIDRO SANITARIAS</v>
      </c>
    </row>
    <row r="3216" spans="1:13" ht="15">
      <c r="A3216" s="149" t="s">
        <v>4813</v>
      </c>
      <c r="B3216" s="149" t="s">
        <v>4814</v>
      </c>
      <c r="C3216" s="149" t="s">
        <v>4815</v>
      </c>
      <c r="D3216" s="149" t="s">
        <v>4816</v>
      </c>
      <c r="E3216" s="150" t="s">
        <v>643</v>
      </c>
      <c r="F3216" s="149" t="s">
        <v>643</v>
      </c>
      <c r="G3216" s="151">
        <v>94652</v>
      </c>
      <c r="H3216" s="149" t="s">
        <v>4955</v>
      </c>
      <c r="I3216" s="149" t="s">
        <v>645</v>
      </c>
      <c r="J3216" s="149" t="s">
        <v>646</v>
      </c>
      <c r="K3216" s="150" t="s">
        <v>7794</v>
      </c>
      <c r="L3216" s="149" t="s">
        <v>647</v>
      </c>
      <c r="M3216" s="148" t="str">
        <f t="shared" si="50"/>
        <v>CAIXA REFERENCIAL COEFICIENTE DE REPRESENTATIVIDADE TUBO, PVC, SOLDÁVEL, DN 60 MM, INSTALADO EM RESERVAÇÃO DE ÁGUA DE EDIFICAÇÃO QUE POSSUA RESERVATÓRIO DE FIBRA/FIBROCIMENTO   FORNECIMENTO E INSTALAÇÃO. AF_06/2016 FORNEC. E ASSENTAMENTO DE TUBOS P/INSTALACAO DOMICILIAR INSTALACOES HIDRO SANITARIAS</v>
      </c>
    </row>
    <row r="3217" spans="1:13" ht="15">
      <c r="A3217" s="149" t="s">
        <v>4813</v>
      </c>
      <c r="B3217" s="149" t="s">
        <v>4814</v>
      </c>
      <c r="C3217" s="149" t="s">
        <v>4815</v>
      </c>
      <c r="D3217" s="149" t="s">
        <v>4816</v>
      </c>
      <c r="E3217" s="150" t="s">
        <v>643</v>
      </c>
      <c r="F3217" s="149" t="s">
        <v>643</v>
      </c>
      <c r="G3217" s="151">
        <v>94653</v>
      </c>
      <c r="H3217" s="149" t="s">
        <v>4957</v>
      </c>
      <c r="I3217" s="149" t="s">
        <v>645</v>
      </c>
      <c r="J3217" s="149" t="s">
        <v>646</v>
      </c>
      <c r="K3217" s="150" t="s">
        <v>2335</v>
      </c>
      <c r="L3217" s="149" t="s">
        <v>647</v>
      </c>
      <c r="M3217" s="148" t="str">
        <f t="shared" si="50"/>
        <v>CAIXA REFERENCIAL COEFICIENTE DE REPRESENTATIVIDADE TUBO, PVC, SOLDÁVEL, DN 75 MM, INSTALADO EM RESERVAÇÃO DE ÁGUA DE EDIFICAÇÃO QUE POSSUA RESERVATÓRIO DE FIBRA/FIBROCIMENTO   FORNECIMENTO E INSTALAÇÃO. AF_06/2016 FORNEC. E ASSENTAMENTO DE TUBOS P/INSTALACAO DOMICILIAR INSTALACOES HIDRO SANITARIAS</v>
      </c>
    </row>
    <row r="3218" spans="1:13" ht="15">
      <c r="A3218" s="149" t="s">
        <v>4813</v>
      </c>
      <c r="B3218" s="149" t="s">
        <v>4814</v>
      </c>
      <c r="C3218" s="149" t="s">
        <v>4815</v>
      </c>
      <c r="D3218" s="149" t="s">
        <v>4816</v>
      </c>
      <c r="E3218" s="150" t="s">
        <v>643</v>
      </c>
      <c r="F3218" s="149" t="s">
        <v>643</v>
      </c>
      <c r="G3218" s="151">
        <v>94654</v>
      </c>
      <c r="H3218" s="149" t="s">
        <v>4958</v>
      </c>
      <c r="I3218" s="149" t="s">
        <v>645</v>
      </c>
      <c r="J3218" s="149" t="s">
        <v>646</v>
      </c>
      <c r="K3218" s="150" t="s">
        <v>11182</v>
      </c>
      <c r="L3218" s="149" t="s">
        <v>647</v>
      </c>
      <c r="M3218" s="148" t="str">
        <f t="shared" si="50"/>
        <v>CAIXA REFERENCIAL COEFICIENTE DE REPRESENTATIVIDADE TUBO, PVC, SOLDÁVEL, DN 85 MM, INSTALADO EM RESERVAÇÃO DE ÁGUA DE EDIFICAÇÃO QUE POSSUA RESERVATÓRIO DE FIBRA/FIBROCIMENTO   FORNECIMENTO E INSTALAÇÃO. AF_06/2016 FORNEC. E ASSENTAMENTO DE TUBOS P/INSTALACAO DOMICILIAR INSTALACOES HIDRO SANITARIAS</v>
      </c>
    </row>
    <row r="3219" spans="1:13" ht="15">
      <c r="A3219" s="149" t="s">
        <v>4813</v>
      </c>
      <c r="B3219" s="149" t="s">
        <v>4814</v>
      </c>
      <c r="C3219" s="149" t="s">
        <v>4815</v>
      </c>
      <c r="D3219" s="149" t="s">
        <v>4816</v>
      </c>
      <c r="E3219" s="150" t="s">
        <v>643</v>
      </c>
      <c r="F3219" s="149" t="s">
        <v>643</v>
      </c>
      <c r="G3219" s="151">
        <v>94655</v>
      </c>
      <c r="H3219" s="149" t="s">
        <v>4960</v>
      </c>
      <c r="I3219" s="149" t="s">
        <v>645</v>
      </c>
      <c r="J3219" s="149" t="s">
        <v>646</v>
      </c>
      <c r="K3219" s="150" t="s">
        <v>11183</v>
      </c>
      <c r="L3219" s="149" t="s">
        <v>647</v>
      </c>
      <c r="M3219" s="148" t="str">
        <f t="shared" si="50"/>
        <v>CAIXA REFERENCIAL COEFICIENTE DE REPRESENTATIVIDADE TUBO, PVC, SOLDÁVEL, DN 110 MM, INSTALADO EM RESERVAÇÃO DE ÁGUA DE EDIFICAÇÃO QUE POSSUA RESERVATÓRIO DE FIBRA/FIBROCIMENTO   FORNECIMENTO E INSTALAÇÃO. AF_06/2016 FORNEC. E ASSENTAMENTO DE TUBOS P/INSTALACAO DOMICILIAR INSTALACOES HIDRO SANITARIAS</v>
      </c>
    </row>
    <row r="3220" spans="1:13" ht="15">
      <c r="A3220" s="149" t="s">
        <v>4813</v>
      </c>
      <c r="B3220" s="149" t="s">
        <v>4814</v>
      </c>
      <c r="C3220" s="149" t="s">
        <v>4815</v>
      </c>
      <c r="D3220" s="149" t="s">
        <v>4816</v>
      </c>
      <c r="E3220" s="150" t="s">
        <v>643</v>
      </c>
      <c r="F3220" s="149" t="s">
        <v>643</v>
      </c>
      <c r="G3220" s="151">
        <v>94716</v>
      </c>
      <c r="H3220" s="149" t="s">
        <v>4961</v>
      </c>
      <c r="I3220" s="149" t="s">
        <v>645</v>
      </c>
      <c r="J3220" s="149" t="s">
        <v>646</v>
      </c>
      <c r="K3220" s="150" t="s">
        <v>7073</v>
      </c>
      <c r="L3220" s="149" t="s">
        <v>647</v>
      </c>
      <c r="M3220" s="148" t="str">
        <f t="shared" si="50"/>
        <v>CAIXA REFERENCIAL COEFICIENTE DE REPRESENTATIVIDADE TUBO, CPVC, SOLDÁVEL, DN 22 MM, INSTALADO EM RESERVAÇÃO DE ÁGUA DE EDIFICAÇÃO QUE POSSUA RESERVATÓRIO DE FIBRA/FIBROCIMENTO  FORNECIMENTO E INSTALAÇÃO. AF_06/2016 FORNEC. E ASSENTAMENTO DE TUBOS P/INSTALACAO DOMICILIAR INSTALACOES HIDRO SANITARIAS</v>
      </c>
    </row>
    <row r="3221" spans="1:13" ht="15">
      <c r="A3221" s="149" t="s">
        <v>4813</v>
      </c>
      <c r="B3221" s="149" t="s">
        <v>4814</v>
      </c>
      <c r="C3221" s="149" t="s">
        <v>4815</v>
      </c>
      <c r="D3221" s="149" t="s">
        <v>4816</v>
      </c>
      <c r="E3221" s="150" t="s">
        <v>643</v>
      </c>
      <c r="F3221" s="149" t="s">
        <v>643</v>
      </c>
      <c r="G3221" s="151">
        <v>94717</v>
      </c>
      <c r="H3221" s="149" t="s">
        <v>4963</v>
      </c>
      <c r="I3221" s="149" t="s">
        <v>645</v>
      </c>
      <c r="J3221" s="149" t="s">
        <v>646</v>
      </c>
      <c r="K3221" s="150" t="s">
        <v>11184</v>
      </c>
      <c r="L3221" s="149" t="s">
        <v>647</v>
      </c>
      <c r="M3221" s="148" t="str">
        <f t="shared" si="50"/>
        <v>CAIXA REFERENCIAL COEFICIENTE DE REPRESENTATIVIDADE TUBO, CPVC, SOLDÁVEL, DN 28 MM, INSTALADO EM RESERVAÇÃO DE ÁGUA DE EDIFICAÇÃO QUE POSSUA RESERVATÓRIO DE FIBRA/FIBROCIMENTO  FORNECIMENTO E INSTALAÇÃO. AF_06/2016 FORNEC. E ASSENTAMENTO DE TUBOS P/INSTALACAO DOMICILIAR INSTALACOES HIDRO SANITARIAS</v>
      </c>
    </row>
    <row r="3222" spans="1:13" ht="15">
      <c r="A3222" s="149" t="s">
        <v>4813</v>
      </c>
      <c r="B3222" s="149" t="s">
        <v>4814</v>
      </c>
      <c r="C3222" s="149" t="s">
        <v>4815</v>
      </c>
      <c r="D3222" s="149" t="s">
        <v>4816</v>
      </c>
      <c r="E3222" s="150" t="s">
        <v>643</v>
      </c>
      <c r="F3222" s="149" t="s">
        <v>643</v>
      </c>
      <c r="G3222" s="151">
        <v>94718</v>
      </c>
      <c r="H3222" s="149" t="s">
        <v>4964</v>
      </c>
      <c r="I3222" s="149" t="s">
        <v>645</v>
      </c>
      <c r="J3222" s="149" t="s">
        <v>646</v>
      </c>
      <c r="K3222" s="150" t="s">
        <v>9746</v>
      </c>
      <c r="L3222" s="149" t="s">
        <v>647</v>
      </c>
      <c r="M3222" s="148" t="str">
        <f t="shared" si="50"/>
        <v>CAIXA REFERENCIAL COEFICIENTE DE REPRESENTATIVIDADE TUBO, CPVC, SOLDÁVEL, DN 35 MM, INSTALADO EM RESERVAÇÃO DE ÁGUA DE EDIFICAÇÃO QUE POSSUA RESERVATÓRIO DE FIBRA/FIBROCIMENTO  FORNECIMENTO E INSTALAÇÃO. AF_06/2016 FORNEC. E ASSENTAMENTO DE TUBOS P/INSTALACAO DOMICILIAR INSTALACOES HIDRO SANITARIAS</v>
      </c>
    </row>
    <row r="3223" spans="1:13" ht="15">
      <c r="A3223" s="149" t="s">
        <v>4813</v>
      </c>
      <c r="B3223" s="149" t="s">
        <v>4814</v>
      </c>
      <c r="C3223" s="149" t="s">
        <v>4815</v>
      </c>
      <c r="D3223" s="149" t="s">
        <v>4816</v>
      </c>
      <c r="E3223" s="150" t="s">
        <v>643</v>
      </c>
      <c r="F3223" s="149" t="s">
        <v>643</v>
      </c>
      <c r="G3223" s="151">
        <v>94719</v>
      </c>
      <c r="H3223" s="149" t="s">
        <v>4965</v>
      </c>
      <c r="I3223" s="149" t="s">
        <v>645</v>
      </c>
      <c r="J3223" s="149" t="s">
        <v>646</v>
      </c>
      <c r="K3223" s="150" t="s">
        <v>11185</v>
      </c>
      <c r="L3223" s="149" t="s">
        <v>647</v>
      </c>
      <c r="M3223" s="148" t="str">
        <f t="shared" si="50"/>
        <v>CAIXA REFERENCIAL COEFICIENTE DE REPRESENTATIVIDADE TUBO, CPVC, SOLDÁVEL, DN 42 MM, INSTALADO EM RESERVAÇÃO DE ÁGUA DE EDIFICAÇÃO QUE POSSUA RESERVATÓRIO DE FIBRA/FIBROCIMENTO  FORNECIMENTO E INSTALAÇÃO. AF_06/2016 FORNEC. E ASSENTAMENTO DE TUBOS P/INSTALACAO DOMICILIAR INSTALACOES HIDRO SANITARIAS</v>
      </c>
    </row>
    <row r="3224" spans="1:13" ht="15">
      <c r="A3224" s="149" t="s">
        <v>4813</v>
      </c>
      <c r="B3224" s="149" t="s">
        <v>4814</v>
      </c>
      <c r="C3224" s="149" t="s">
        <v>4815</v>
      </c>
      <c r="D3224" s="149" t="s">
        <v>4816</v>
      </c>
      <c r="E3224" s="150" t="s">
        <v>643</v>
      </c>
      <c r="F3224" s="149" t="s">
        <v>643</v>
      </c>
      <c r="G3224" s="151">
        <v>94720</v>
      </c>
      <c r="H3224" s="149" t="s">
        <v>4966</v>
      </c>
      <c r="I3224" s="149" t="s">
        <v>645</v>
      </c>
      <c r="J3224" s="149" t="s">
        <v>646</v>
      </c>
      <c r="K3224" s="150" t="s">
        <v>11186</v>
      </c>
      <c r="L3224" s="149" t="s">
        <v>647</v>
      </c>
      <c r="M3224" s="148" t="str">
        <f t="shared" si="50"/>
        <v>CAIXA REFERENCIAL COEFICIENTE DE REPRESENTATIVIDADE TUBO, CPVC, SOLDÁVEL, DN 54 MM, INSTALADO EM RESERVAÇÃO DE ÁGUA DE EDIFICAÇÃO QUE POSSUA RESERVATÓRIO DE FIBRA/FIBROCIMENTO  FORNECIMENTO E INSTALAÇÃO. AF_06/2016 FORNEC. E ASSENTAMENTO DE TUBOS P/INSTALACAO DOMICILIAR INSTALACOES HIDRO SANITARIAS</v>
      </c>
    </row>
    <row r="3225" spans="1:13" ht="15">
      <c r="A3225" s="149" t="s">
        <v>4813</v>
      </c>
      <c r="B3225" s="149" t="s">
        <v>4814</v>
      </c>
      <c r="C3225" s="149" t="s">
        <v>4815</v>
      </c>
      <c r="D3225" s="149" t="s">
        <v>4816</v>
      </c>
      <c r="E3225" s="150" t="s">
        <v>643</v>
      </c>
      <c r="F3225" s="149" t="s">
        <v>643</v>
      </c>
      <c r="G3225" s="151">
        <v>94721</v>
      </c>
      <c r="H3225" s="149" t="s">
        <v>4967</v>
      </c>
      <c r="I3225" s="149" t="s">
        <v>645</v>
      </c>
      <c r="J3225" s="149" t="s">
        <v>646</v>
      </c>
      <c r="K3225" s="150" t="s">
        <v>11187</v>
      </c>
      <c r="L3225" s="149" t="s">
        <v>647</v>
      </c>
      <c r="M3225" s="148" t="str">
        <f t="shared" si="50"/>
        <v>CAIXA REFERENCIAL COEFICIENTE DE REPRESENTATIVIDADE TUBO, CPVC, SOLDÁVEL, DN 73 MM, INSTALADO EM RESERVAÇÃO DE ÁGUA DE EDIFICAÇÃO QUE POSSUA RESERVATÓRIO DE FIBRA/FIBROCIMENTO  FORNECIMENTO E INSTALAÇÃO. AF_06/2016 FORNEC. E ASSENTAMENTO DE TUBOS P/INSTALACAO DOMICILIAR INSTALACOES HIDRO SANITARIAS</v>
      </c>
    </row>
    <row r="3226" spans="1:13" ht="15">
      <c r="A3226" s="149" t="s">
        <v>4813</v>
      </c>
      <c r="B3226" s="149" t="s">
        <v>4814</v>
      </c>
      <c r="C3226" s="149" t="s">
        <v>4815</v>
      </c>
      <c r="D3226" s="149" t="s">
        <v>4816</v>
      </c>
      <c r="E3226" s="150" t="s">
        <v>643</v>
      </c>
      <c r="F3226" s="149" t="s">
        <v>643</v>
      </c>
      <c r="G3226" s="151">
        <v>94722</v>
      </c>
      <c r="H3226" s="149" t="s">
        <v>4968</v>
      </c>
      <c r="I3226" s="149" t="s">
        <v>645</v>
      </c>
      <c r="J3226" s="149" t="s">
        <v>646</v>
      </c>
      <c r="K3226" s="150" t="s">
        <v>11188</v>
      </c>
      <c r="L3226" s="149" t="s">
        <v>647</v>
      </c>
      <c r="M3226" s="148" t="str">
        <f t="shared" si="50"/>
        <v>CAIXA REFERENCIAL COEFICIENTE DE REPRESENTATIVIDADE TUBO, CPVC, SOLDÁVEL, DN 89 MM, INSTALADO EM RESERVAÇÃO DE ÁGUA DE EDIFICAÇÃO QUE POSSUA RESERVATÓRIO DE FIBRA/FIBROCIMENTO  FORNECIMENTO E INSTALAÇÃO. AF_06/2016 FORNEC. E ASSENTAMENTO DE TUBOS P/INSTALACAO DOMICILIAR INSTALACOES HIDRO SANITARIAS</v>
      </c>
    </row>
    <row r="3227" spans="1:13" ht="15">
      <c r="A3227" s="149" t="s">
        <v>4813</v>
      </c>
      <c r="B3227" s="149" t="s">
        <v>4814</v>
      </c>
      <c r="C3227" s="149" t="s">
        <v>4815</v>
      </c>
      <c r="D3227" s="149" t="s">
        <v>4816</v>
      </c>
      <c r="E3227" s="150" t="s">
        <v>643</v>
      </c>
      <c r="F3227" s="149" t="s">
        <v>643</v>
      </c>
      <c r="G3227" s="151">
        <v>95697</v>
      </c>
      <c r="H3227" s="149" t="s">
        <v>4969</v>
      </c>
      <c r="I3227" s="149" t="s">
        <v>645</v>
      </c>
      <c r="J3227" s="149" t="s">
        <v>646</v>
      </c>
      <c r="K3227" s="150" t="s">
        <v>11189</v>
      </c>
      <c r="L3227" s="149" t="s">
        <v>647</v>
      </c>
      <c r="M3227" s="148" t="str">
        <f t="shared" si="50"/>
        <v>CAIXA REFERENCIAL COEFICIENTE DE REPRESENTATIVIDADE TUBO DE AÇO PRETO SEM COSTURA, CONEXÃO SOLDADA, DN 40 (1 1/2"), INSTALADO EM REDE DE ALIMENTAÇÃO PARA HIDRANTE - FORNECIMENTO E INSTALAÇÃO. AF_12/2015 FORNEC. E ASSENTAMENTO DE TUBOS P/INSTALACAO DOMICILIAR INSTALACOES HIDRO SANITARIAS</v>
      </c>
    </row>
    <row r="3228" spans="1:13" ht="15">
      <c r="A3228" s="149" t="s">
        <v>4813</v>
      </c>
      <c r="B3228" s="149" t="s">
        <v>4814</v>
      </c>
      <c r="C3228" s="149" t="s">
        <v>4815</v>
      </c>
      <c r="D3228" s="149" t="s">
        <v>4816</v>
      </c>
      <c r="E3228" s="150" t="s">
        <v>643</v>
      </c>
      <c r="F3228" s="149" t="s">
        <v>643</v>
      </c>
      <c r="G3228" s="151">
        <v>96635</v>
      </c>
      <c r="H3228" s="149" t="s">
        <v>4970</v>
      </c>
      <c r="I3228" s="149" t="s">
        <v>645</v>
      </c>
      <c r="J3228" s="149" t="s">
        <v>726</v>
      </c>
      <c r="K3228" s="150" t="s">
        <v>9654</v>
      </c>
      <c r="L3228" s="149" t="s">
        <v>647</v>
      </c>
      <c r="M3228" s="148" t="str">
        <f t="shared" si="50"/>
        <v>CAIXA REFERENCIAL ATRIBUÍDO SÃO PAULO TUBO, PPR, DN 25, CLASSE PN 20,  INSTALADO EM RAMAL OU SUB-RAMAL DE ÁGUA  FORNECIMENTO E INSTALAÇÃO. AF_06/2015 FORNEC. E ASSENTAMENTO DE TUBOS P/INSTALACAO DOMICILIAR INSTALACOES HIDRO SANITARIAS</v>
      </c>
    </row>
    <row r="3229" spans="1:13" ht="15">
      <c r="A3229" s="149" t="s">
        <v>4813</v>
      </c>
      <c r="B3229" s="149" t="s">
        <v>4814</v>
      </c>
      <c r="C3229" s="149" t="s">
        <v>4815</v>
      </c>
      <c r="D3229" s="149" t="s">
        <v>4816</v>
      </c>
      <c r="E3229" s="150" t="s">
        <v>643</v>
      </c>
      <c r="F3229" s="149" t="s">
        <v>643</v>
      </c>
      <c r="G3229" s="151">
        <v>96636</v>
      </c>
      <c r="H3229" s="149" t="s">
        <v>4972</v>
      </c>
      <c r="I3229" s="149" t="s">
        <v>645</v>
      </c>
      <c r="J3229" s="149" t="s">
        <v>726</v>
      </c>
      <c r="K3229" s="150" t="s">
        <v>8057</v>
      </c>
      <c r="L3229" s="149" t="s">
        <v>647</v>
      </c>
      <c r="M3229" s="148" t="str">
        <f t="shared" si="50"/>
        <v>CAIXA REFERENCIAL ATRIBUÍDO SÃO PAULO TUBO, PPR, DN 25, CLASSE PN 25 INSTALADO EM RAMAL OU SUB-RAMAL DE ÁGUA  FORNECIMENTO E INSTALAÇÃO. AF_06/2015 FORNEC. E ASSENTAMENTO DE TUBOS P/INSTALACAO DOMICILIAR INSTALACOES HIDRO SANITARIAS</v>
      </c>
    </row>
    <row r="3230" spans="1:13" ht="15">
      <c r="A3230" s="149" t="s">
        <v>4813</v>
      </c>
      <c r="B3230" s="149" t="s">
        <v>4814</v>
      </c>
      <c r="C3230" s="149" t="s">
        <v>4815</v>
      </c>
      <c r="D3230" s="149" t="s">
        <v>4816</v>
      </c>
      <c r="E3230" s="150" t="s">
        <v>643</v>
      </c>
      <c r="F3230" s="149" t="s">
        <v>643</v>
      </c>
      <c r="G3230" s="151">
        <v>96644</v>
      </c>
      <c r="H3230" s="149" t="s">
        <v>4974</v>
      </c>
      <c r="I3230" s="149" t="s">
        <v>645</v>
      </c>
      <c r="J3230" s="149" t="s">
        <v>726</v>
      </c>
      <c r="K3230" s="150" t="s">
        <v>5289</v>
      </c>
      <c r="L3230" s="149" t="s">
        <v>647</v>
      </c>
      <c r="M3230" s="148" t="str">
        <f t="shared" si="50"/>
        <v>CAIXA REFERENCIAL ATRIBUÍDO SÃO PAULO TUBO, PPR, DN 25, CLASSE PN 20,  INSTALADO EM RAMAL DE DISTRIBUIÇÃO DE ÁGUA  FORNECIMENTO E INSTALAÇÃO. AF_06/2015 FORNEC. E ASSENTAMENTO DE TUBOS P/INSTALACAO DOMICILIAR INSTALACOES HIDRO SANITARIAS</v>
      </c>
    </row>
    <row r="3231" spans="1:13" ht="15">
      <c r="A3231" s="149" t="s">
        <v>4813</v>
      </c>
      <c r="B3231" s="149" t="s">
        <v>4814</v>
      </c>
      <c r="C3231" s="149" t="s">
        <v>4815</v>
      </c>
      <c r="D3231" s="149" t="s">
        <v>4816</v>
      </c>
      <c r="E3231" s="150" t="s">
        <v>643</v>
      </c>
      <c r="F3231" s="149" t="s">
        <v>643</v>
      </c>
      <c r="G3231" s="151">
        <v>96645</v>
      </c>
      <c r="H3231" s="149" t="s">
        <v>4975</v>
      </c>
      <c r="I3231" s="149" t="s">
        <v>645</v>
      </c>
      <c r="J3231" s="149" t="s">
        <v>726</v>
      </c>
      <c r="K3231" s="150" t="s">
        <v>11190</v>
      </c>
      <c r="L3231" s="149" t="s">
        <v>647</v>
      </c>
      <c r="M3231" s="148" t="str">
        <f t="shared" si="50"/>
        <v>CAIXA REFERENCIAL ATRIBUÍDO SÃO PAULO TUBO, PPR, DN 32, CLASSE PN 12,  INSTALADO EM RAMAL DE DISTRIBUIÇÃO DE ÁGUA  FORNECIMENTO E INSTALAÇÃO. AF_06/2015 FORNEC. E ASSENTAMENTO DE TUBOS P/INSTALACAO DOMICILIAR INSTALACOES HIDRO SANITARIAS</v>
      </c>
    </row>
    <row r="3232" spans="1:13" ht="15">
      <c r="A3232" s="149" t="s">
        <v>4813</v>
      </c>
      <c r="B3232" s="149" t="s">
        <v>4814</v>
      </c>
      <c r="C3232" s="149" t="s">
        <v>4815</v>
      </c>
      <c r="D3232" s="149" t="s">
        <v>4816</v>
      </c>
      <c r="E3232" s="150" t="s">
        <v>643</v>
      </c>
      <c r="F3232" s="149" t="s">
        <v>643</v>
      </c>
      <c r="G3232" s="151">
        <v>96646</v>
      </c>
      <c r="H3232" s="149" t="s">
        <v>4977</v>
      </c>
      <c r="I3232" s="149" t="s">
        <v>645</v>
      </c>
      <c r="J3232" s="149" t="s">
        <v>726</v>
      </c>
      <c r="K3232" s="150" t="s">
        <v>4812</v>
      </c>
      <c r="L3232" s="149" t="s">
        <v>647</v>
      </c>
      <c r="M3232" s="148" t="str">
        <f t="shared" si="50"/>
        <v>CAIXA REFERENCIAL ATRIBUÍDO SÃO PAULO TUBO, PPR, DN 40, CLASSE PN 12,  INSTALADO EM RAMAL DE DISTRIBUIÇÃO DE ÁGUA  FORNECIMENTO E INSTALAÇÃO. AF_06/2015 FORNEC. E ASSENTAMENTO DE TUBOS P/INSTALACAO DOMICILIAR INSTALACOES HIDRO SANITARIAS</v>
      </c>
    </row>
    <row r="3233" spans="1:13" ht="15">
      <c r="A3233" s="149" t="s">
        <v>4813</v>
      </c>
      <c r="B3233" s="149" t="s">
        <v>4814</v>
      </c>
      <c r="C3233" s="149" t="s">
        <v>4815</v>
      </c>
      <c r="D3233" s="149" t="s">
        <v>4816</v>
      </c>
      <c r="E3233" s="150" t="s">
        <v>643</v>
      </c>
      <c r="F3233" s="149" t="s">
        <v>643</v>
      </c>
      <c r="G3233" s="151">
        <v>96647</v>
      </c>
      <c r="H3233" s="149" t="s">
        <v>4978</v>
      </c>
      <c r="I3233" s="149" t="s">
        <v>645</v>
      </c>
      <c r="J3233" s="149" t="s">
        <v>726</v>
      </c>
      <c r="K3233" s="150" t="s">
        <v>8538</v>
      </c>
      <c r="L3233" s="149" t="s">
        <v>647</v>
      </c>
      <c r="M3233" s="148" t="str">
        <f t="shared" si="50"/>
        <v>CAIXA REFERENCIAL ATRIBUÍDO SÃO PAULO TUBO, PPR, DN 25, CLASSE PN 25,  INSTALADO EM RAMAL DE DISTRIBUIÇÃO DE ÁGUA  FORNECIMENTO E INSTALAÇÃO. AF_06/2015 FORNEC. E ASSENTAMENTO DE TUBOS P/INSTALACAO DOMICILIAR INSTALACOES HIDRO SANITARIAS</v>
      </c>
    </row>
    <row r="3234" spans="1:13" ht="15">
      <c r="A3234" s="149" t="s">
        <v>4813</v>
      </c>
      <c r="B3234" s="149" t="s">
        <v>4814</v>
      </c>
      <c r="C3234" s="149" t="s">
        <v>4815</v>
      </c>
      <c r="D3234" s="149" t="s">
        <v>4816</v>
      </c>
      <c r="E3234" s="150" t="s">
        <v>643</v>
      </c>
      <c r="F3234" s="149" t="s">
        <v>643</v>
      </c>
      <c r="G3234" s="151">
        <v>96648</v>
      </c>
      <c r="H3234" s="149" t="s">
        <v>4979</v>
      </c>
      <c r="I3234" s="149" t="s">
        <v>645</v>
      </c>
      <c r="J3234" s="149" t="s">
        <v>726</v>
      </c>
      <c r="K3234" s="150" t="s">
        <v>11191</v>
      </c>
      <c r="L3234" s="149" t="s">
        <v>647</v>
      </c>
      <c r="M3234" s="148" t="str">
        <f t="shared" si="50"/>
        <v>CAIXA REFERENCIAL ATRIBUÍDO SÃO PAULO TUBO, PPR, DN 32, CLASSE PN 25,  INSTALADO EM RAMAL DE DISTRIBUIÇÃO DE ÁGUA  FORNECIMENTO E INSTALAÇÃO. AF_06/2015 FORNEC. E ASSENTAMENTO DE TUBOS P/INSTALACAO DOMICILIAR INSTALACOES HIDRO SANITARIAS</v>
      </c>
    </row>
    <row r="3235" spans="1:13" ht="15">
      <c r="A3235" s="149" t="s">
        <v>4813</v>
      </c>
      <c r="B3235" s="149" t="s">
        <v>4814</v>
      </c>
      <c r="C3235" s="149" t="s">
        <v>4815</v>
      </c>
      <c r="D3235" s="149" t="s">
        <v>4816</v>
      </c>
      <c r="E3235" s="150" t="s">
        <v>643</v>
      </c>
      <c r="F3235" s="149" t="s">
        <v>643</v>
      </c>
      <c r="G3235" s="151">
        <v>96649</v>
      </c>
      <c r="H3235" s="149" t="s">
        <v>4980</v>
      </c>
      <c r="I3235" s="149" t="s">
        <v>645</v>
      </c>
      <c r="J3235" s="149" t="s">
        <v>726</v>
      </c>
      <c r="K3235" s="150" t="s">
        <v>7792</v>
      </c>
      <c r="L3235" s="149" t="s">
        <v>647</v>
      </c>
      <c r="M3235" s="148" t="str">
        <f t="shared" si="50"/>
        <v>CAIXA REFERENCIAL ATRIBUÍDO SÃO PAULO TUBO, PPR, DN 40, CLASSE PN 25,  INSTALADO EM RAMAL DE DISTRIBUIÇÃO DE ÁGUA  FORNECIMENTO E INSTALAÇÃO. AF_06/2015 FORNEC. E ASSENTAMENTO DE TUBOS P/INSTALACAO DOMICILIAR INSTALACOES HIDRO SANITARIAS</v>
      </c>
    </row>
    <row r="3236" spans="1:13" ht="15">
      <c r="A3236" s="149" t="s">
        <v>4813</v>
      </c>
      <c r="B3236" s="149" t="s">
        <v>4814</v>
      </c>
      <c r="C3236" s="149" t="s">
        <v>4815</v>
      </c>
      <c r="D3236" s="149" t="s">
        <v>4816</v>
      </c>
      <c r="E3236" s="150" t="s">
        <v>643</v>
      </c>
      <c r="F3236" s="149" t="s">
        <v>643</v>
      </c>
      <c r="G3236" s="151">
        <v>96668</v>
      </c>
      <c r="H3236" s="149" t="s">
        <v>4981</v>
      </c>
      <c r="I3236" s="149" t="s">
        <v>645</v>
      </c>
      <c r="J3236" s="149" t="s">
        <v>726</v>
      </c>
      <c r="K3236" s="150" t="s">
        <v>3598</v>
      </c>
      <c r="L3236" s="149" t="s">
        <v>647</v>
      </c>
      <c r="M3236" s="148" t="str">
        <f t="shared" si="50"/>
        <v>CAIXA REFERENCIAL ATRIBUÍDO SÃO PAULO TUBO, PPR, DN 25, CLASSE PN 20,  INSTALADO EM PRUMADA DE ÁGUA  FORNECIMENTO E INSTALAÇÃO. AF_06/2015 FORNEC. E ASSENTAMENTO DE TUBOS P/INSTALACAO DOMICILIAR INSTALACOES HIDRO SANITARIAS</v>
      </c>
    </row>
    <row r="3237" spans="1:13" ht="15">
      <c r="A3237" s="149" t="s">
        <v>4813</v>
      </c>
      <c r="B3237" s="149" t="s">
        <v>4814</v>
      </c>
      <c r="C3237" s="149" t="s">
        <v>4815</v>
      </c>
      <c r="D3237" s="149" t="s">
        <v>4816</v>
      </c>
      <c r="E3237" s="150" t="s">
        <v>643</v>
      </c>
      <c r="F3237" s="149" t="s">
        <v>643</v>
      </c>
      <c r="G3237" s="151">
        <v>96669</v>
      </c>
      <c r="H3237" s="149" t="s">
        <v>4983</v>
      </c>
      <c r="I3237" s="149" t="s">
        <v>645</v>
      </c>
      <c r="J3237" s="149" t="s">
        <v>726</v>
      </c>
      <c r="K3237" s="150" t="s">
        <v>1878</v>
      </c>
      <c r="L3237" s="149" t="s">
        <v>647</v>
      </c>
      <c r="M3237" s="148" t="str">
        <f t="shared" si="50"/>
        <v>CAIXA REFERENCIAL ATRIBUÍDO SÃO PAULO TUBO, PPR, DN 32, CLASSE PN 12,  INSTALADO EM PRUMADA DE ÁGUA  FORNECIMENTO E INSTALAÇÃO. AF_06/2015 FORNEC. E ASSENTAMENTO DE TUBOS P/INSTALACAO DOMICILIAR INSTALACOES HIDRO SANITARIAS</v>
      </c>
    </row>
    <row r="3238" spans="1:13" ht="15">
      <c r="A3238" s="149" t="s">
        <v>4813</v>
      </c>
      <c r="B3238" s="149" t="s">
        <v>4814</v>
      </c>
      <c r="C3238" s="149" t="s">
        <v>4815</v>
      </c>
      <c r="D3238" s="149" t="s">
        <v>4816</v>
      </c>
      <c r="E3238" s="150" t="s">
        <v>643</v>
      </c>
      <c r="F3238" s="149" t="s">
        <v>643</v>
      </c>
      <c r="G3238" s="151">
        <v>96670</v>
      </c>
      <c r="H3238" s="149" t="s">
        <v>4984</v>
      </c>
      <c r="I3238" s="149" t="s">
        <v>645</v>
      </c>
      <c r="J3238" s="149" t="s">
        <v>726</v>
      </c>
      <c r="K3238" s="150" t="s">
        <v>11192</v>
      </c>
      <c r="L3238" s="149" t="s">
        <v>647</v>
      </c>
      <c r="M3238" s="148" t="str">
        <f t="shared" si="50"/>
        <v>CAIXA REFERENCIAL ATRIBUÍDO SÃO PAULO TUBO, PPR, DN 40, CLASSE PN 12,  INSTALADO EM PRUMADA DE ÁGUA  FORNECIMENTO E INSTALAÇÃO. AF_06/2015 FORNEC. E ASSENTAMENTO DE TUBOS P/INSTALACAO DOMICILIAR INSTALACOES HIDRO SANITARIAS</v>
      </c>
    </row>
    <row r="3239" spans="1:13" ht="15">
      <c r="A3239" s="149" t="s">
        <v>4813</v>
      </c>
      <c r="B3239" s="149" t="s">
        <v>4814</v>
      </c>
      <c r="C3239" s="149" t="s">
        <v>4815</v>
      </c>
      <c r="D3239" s="149" t="s">
        <v>4816</v>
      </c>
      <c r="E3239" s="150" t="s">
        <v>643</v>
      </c>
      <c r="F3239" s="149" t="s">
        <v>643</v>
      </c>
      <c r="G3239" s="151">
        <v>96671</v>
      </c>
      <c r="H3239" s="149" t="s">
        <v>4986</v>
      </c>
      <c r="I3239" s="149" t="s">
        <v>645</v>
      </c>
      <c r="J3239" s="149" t="s">
        <v>726</v>
      </c>
      <c r="K3239" s="150" t="s">
        <v>11193</v>
      </c>
      <c r="L3239" s="149" t="s">
        <v>647</v>
      </c>
      <c r="M3239" s="148" t="str">
        <f t="shared" si="50"/>
        <v>CAIXA REFERENCIAL ATRIBUÍDO SÃO PAULO TUBO, PPR, DN 50, CLASSE PN 12,  INSTALADO EM PRUMADA DE ÁGUA  FORNECIMENTO E INSTALAÇÃO. AF_06/2015 FORNEC. E ASSENTAMENTO DE TUBOS P/INSTALACAO DOMICILIAR INSTALACOES HIDRO SANITARIAS</v>
      </c>
    </row>
    <row r="3240" spans="1:13" ht="15">
      <c r="A3240" s="149" t="s">
        <v>4813</v>
      </c>
      <c r="B3240" s="149" t="s">
        <v>4814</v>
      </c>
      <c r="C3240" s="149" t="s">
        <v>4815</v>
      </c>
      <c r="D3240" s="149" t="s">
        <v>4816</v>
      </c>
      <c r="E3240" s="150" t="s">
        <v>643</v>
      </c>
      <c r="F3240" s="149" t="s">
        <v>643</v>
      </c>
      <c r="G3240" s="151">
        <v>96672</v>
      </c>
      <c r="H3240" s="149" t="s">
        <v>4988</v>
      </c>
      <c r="I3240" s="149" t="s">
        <v>645</v>
      </c>
      <c r="J3240" s="149" t="s">
        <v>726</v>
      </c>
      <c r="K3240" s="150" t="s">
        <v>2515</v>
      </c>
      <c r="L3240" s="149" t="s">
        <v>647</v>
      </c>
      <c r="M3240" s="148" t="str">
        <f t="shared" si="50"/>
        <v>CAIXA REFERENCIAL ATRIBUÍDO SÃO PAULO TUBO, PPR, DN 63, CLASSE PN 12,  INSTALADO EM PRUMADA DE ÁGUA  FORNECIMENTO E INSTALAÇÃO. AF_06/2015 FORNEC. E ASSENTAMENTO DE TUBOS P/INSTALACAO DOMICILIAR INSTALACOES HIDRO SANITARIAS</v>
      </c>
    </row>
    <row r="3241" spans="1:13" ht="15">
      <c r="A3241" s="149" t="s">
        <v>4813</v>
      </c>
      <c r="B3241" s="149" t="s">
        <v>4814</v>
      </c>
      <c r="C3241" s="149" t="s">
        <v>4815</v>
      </c>
      <c r="D3241" s="149" t="s">
        <v>4816</v>
      </c>
      <c r="E3241" s="150" t="s">
        <v>643</v>
      </c>
      <c r="F3241" s="149" t="s">
        <v>643</v>
      </c>
      <c r="G3241" s="151">
        <v>96673</v>
      </c>
      <c r="H3241" s="149" t="s">
        <v>4990</v>
      </c>
      <c r="I3241" s="149" t="s">
        <v>645</v>
      </c>
      <c r="J3241" s="149" t="s">
        <v>726</v>
      </c>
      <c r="K3241" s="150" t="s">
        <v>7524</v>
      </c>
      <c r="L3241" s="149" t="s">
        <v>647</v>
      </c>
      <c r="M3241" s="148" t="str">
        <f t="shared" si="50"/>
        <v>CAIXA REFERENCIAL ATRIBUÍDO SÃO PAULO TUBO, PPR, DN 75, CLASSE PN 12,  INSTALADO EM PRUMADA DE ÁGUA  FORNECIMENTO E INSTALAÇÃO. AF_06/2015 FORNEC. E ASSENTAMENTO DE TUBOS P/INSTALACAO DOMICILIAR INSTALACOES HIDRO SANITARIAS</v>
      </c>
    </row>
    <row r="3242" spans="1:13" ht="15">
      <c r="A3242" s="149" t="s">
        <v>4813</v>
      </c>
      <c r="B3242" s="149" t="s">
        <v>4814</v>
      </c>
      <c r="C3242" s="149" t="s">
        <v>4815</v>
      </c>
      <c r="D3242" s="149" t="s">
        <v>4816</v>
      </c>
      <c r="E3242" s="150" t="s">
        <v>643</v>
      </c>
      <c r="F3242" s="149" t="s">
        <v>643</v>
      </c>
      <c r="G3242" s="151">
        <v>96674</v>
      </c>
      <c r="H3242" s="149" t="s">
        <v>4991</v>
      </c>
      <c r="I3242" s="149" t="s">
        <v>645</v>
      </c>
      <c r="J3242" s="149" t="s">
        <v>726</v>
      </c>
      <c r="K3242" s="150" t="s">
        <v>11194</v>
      </c>
      <c r="L3242" s="149" t="s">
        <v>647</v>
      </c>
      <c r="M3242" s="148" t="str">
        <f t="shared" si="50"/>
        <v>CAIXA REFERENCIAL ATRIBUÍDO SÃO PAULO TUBO, PPR, DN 90, CLASSE PN 12,  INSTALADO EM PRUMADA DE ÁGUA  FORNECIMENTO E INSTALAÇÃO. AF_06/2015 FORNEC. E ASSENTAMENTO DE TUBOS P/INSTALACAO DOMICILIAR INSTALACOES HIDRO SANITARIAS</v>
      </c>
    </row>
    <row r="3243" spans="1:13" ht="15">
      <c r="A3243" s="149" t="s">
        <v>4813</v>
      </c>
      <c r="B3243" s="149" t="s">
        <v>4814</v>
      </c>
      <c r="C3243" s="149" t="s">
        <v>4815</v>
      </c>
      <c r="D3243" s="149" t="s">
        <v>4816</v>
      </c>
      <c r="E3243" s="150" t="s">
        <v>643</v>
      </c>
      <c r="F3243" s="149" t="s">
        <v>643</v>
      </c>
      <c r="G3243" s="151">
        <v>96675</v>
      </c>
      <c r="H3243" s="149" t="s">
        <v>4992</v>
      </c>
      <c r="I3243" s="149" t="s">
        <v>645</v>
      </c>
      <c r="J3243" s="149" t="s">
        <v>726</v>
      </c>
      <c r="K3243" s="150" t="s">
        <v>11195</v>
      </c>
      <c r="L3243" s="149" t="s">
        <v>647</v>
      </c>
      <c r="M3243" s="148" t="str">
        <f t="shared" si="50"/>
        <v>CAIXA REFERENCIAL ATRIBUÍDO SÃO PAULO TUBO, PPR, DN 110, CLASSE PN 12,  INSTALADO EM PRUMADA DE ÁGUA  FORNECIMENTO E INSTALAÇÃO. AF_06/2015 FORNEC. E ASSENTAMENTO DE TUBOS P/INSTALACAO DOMICILIAR INSTALACOES HIDRO SANITARIAS</v>
      </c>
    </row>
    <row r="3244" spans="1:13" ht="15">
      <c r="A3244" s="149" t="s">
        <v>4813</v>
      </c>
      <c r="B3244" s="149" t="s">
        <v>4814</v>
      </c>
      <c r="C3244" s="149" t="s">
        <v>4815</v>
      </c>
      <c r="D3244" s="149" t="s">
        <v>4816</v>
      </c>
      <c r="E3244" s="150" t="s">
        <v>643</v>
      </c>
      <c r="F3244" s="149" t="s">
        <v>643</v>
      </c>
      <c r="G3244" s="151">
        <v>96676</v>
      </c>
      <c r="H3244" s="149" t="s">
        <v>4993</v>
      </c>
      <c r="I3244" s="149" t="s">
        <v>645</v>
      </c>
      <c r="J3244" s="149" t="s">
        <v>726</v>
      </c>
      <c r="K3244" s="150" t="s">
        <v>1637</v>
      </c>
      <c r="L3244" s="149" t="s">
        <v>647</v>
      </c>
      <c r="M3244" s="148" t="str">
        <f t="shared" si="50"/>
        <v>CAIXA REFERENCIAL ATRIBUÍDO SÃO PAULO TUBO, PPR, DN 25, CLASSE PN 25,  INSTALADO EM PRUMADA DE ÁGUA  FORNECIMENTO E INSTALAÇÃO. AF_06/2015 FORNEC. E ASSENTAMENTO DE TUBOS P/INSTALACAO DOMICILIAR INSTALACOES HIDRO SANITARIAS</v>
      </c>
    </row>
    <row r="3245" spans="1:13" ht="15">
      <c r="A3245" s="149" t="s">
        <v>4813</v>
      </c>
      <c r="B3245" s="149" t="s">
        <v>4814</v>
      </c>
      <c r="C3245" s="149" t="s">
        <v>4815</v>
      </c>
      <c r="D3245" s="149" t="s">
        <v>4816</v>
      </c>
      <c r="E3245" s="150" t="s">
        <v>643</v>
      </c>
      <c r="F3245" s="149" t="s">
        <v>643</v>
      </c>
      <c r="G3245" s="151">
        <v>96677</v>
      </c>
      <c r="H3245" s="149" t="s">
        <v>4995</v>
      </c>
      <c r="I3245" s="149" t="s">
        <v>645</v>
      </c>
      <c r="J3245" s="149" t="s">
        <v>726</v>
      </c>
      <c r="K3245" s="150" t="s">
        <v>4369</v>
      </c>
      <c r="L3245" s="149" t="s">
        <v>647</v>
      </c>
      <c r="M3245" s="148" t="str">
        <f t="shared" si="50"/>
        <v>CAIXA REFERENCIAL ATRIBUÍDO SÃO PAULO TUBO, PPR, DN 32, CLASSE PN 25,  INSTALADO EM PRUMADA DE ÁGUA  FORNECIMENTO E INSTALAÇÃO. AF_06/2015 FORNEC. E ASSENTAMENTO DE TUBOS P/INSTALACAO DOMICILIAR INSTALACOES HIDRO SANITARIAS</v>
      </c>
    </row>
    <row r="3246" spans="1:13" ht="15">
      <c r="A3246" s="149" t="s">
        <v>4813</v>
      </c>
      <c r="B3246" s="149" t="s">
        <v>4814</v>
      </c>
      <c r="C3246" s="149" t="s">
        <v>4815</v>
      </c>
      <c r="D3246" s="149" t="s">
        <v>4816</v>
      </c>
      <c r="E3246" s="150" t="s">
        <v>643</v>
      </c>
      <c r="F3246" s="149" t="s">
        <v>643</v>
      </c>
      <c r="G3246" s="151">
        <v>96678</v>
      </c>
      <c r="H3246" s="149" t="s">
        <v>4997</v>
      </c>
      <c r="I3246" s="149" t="s">
        <v>645</v>
      </c>
      <c r="J3246" s="149" t="s">
        <v>726</v>
      </c>
      <c r="K3246" s="150" t="s">
        <v>11196</v>
      </c>
      <c r="L3246" s="149" t="s">
        <v>647</v>
      </c>
      <c r="M3246" s="148" t="str">
        <f t="shared" si="50"/>
        <v>CAIXA REFERENCIAL ATRIBUÍDO SÃO PAULO TUBO, PPR, DN 40, CLASSE PN 25,  INSTALADO EM PRUMADA DE ÁGUA  FORNECIMENTO E INSTALAÇÃO. AF_06/2015 FORNEC. E ASSENTAMENTO DE TUBOS P/INSTALACAO DOMICILIAR INSTALACOES HIDRO SANITARIAS</v>
      </c>
    </row>
    <row r="3247" spans="1:13" ht="15">
      <c r="A3247" s="149" t="s">
        <v>4813</v>
      </c>
      <c r="B3247" s="149" t="s">
        <v>4814</v>
      </c>
      <c r="C3247" s="149" t="s">
        <v>4815</v>
      </c>
      <c r="D3247" s="149" t="s">
        <v>4816</v>
      </c>
      <c r="E3247" s="150" t="s">
        <v>643</v>
      </c>
      <c r="F3247" s="149" t="s">
        <v>643</v>
      </c>
      <c r="G3247" s="151">
        <v>96679</v>
      </c>
      <c r="H3247" s="149" t="s">
        <v>4998</v>
      </c>
      <c r="I3247" s="149" t="s">
        <v>645</v>
      </c>
      <c r="J3247" s="149" t="s">
        <v>726</v>
      </c>
      <c r="K3247" s="150" t="s">
        <v>4562</v>
      </c>
      <c r="L3247" s="149" t="s">
        <v>647</v>
      </c>
      <c r="M3247" s="148" t="str">
        <f t="shared" si="50"/>
        <v>CAIXA REFERENCIAL ATRIBUÍDO SÃO PAULO TUBO, PPR, DN 50, CLASSE PN 25,  INSTALADO EM PRUMADA DE ÁGUA  FORNECIMENTO E INSTALAÇÃO. AF_06/2015 FORNEC. E ASSENTAMENTO DE TUBOS P/INSTALACAO DOMICILIAR INSTALACOES HIDRO SANITARIAS</v>
      </c>
    </row>
    <row r="3248" spans="1:13" ht="15">
      <c r="A3248" s="149" t="s">
        <v>4813</v>
      </c>
      <c r="B3248" s="149" t="s">
        <v>4814</v>
      </c>
      <c r="C3248" s="149" t="s">
        <v>4815</v>
      </c>
      <c r="D3248" s="149" t="s">
        <v>4816</v>
      </c>
      <c r="E3248" s="150" t="s">
        <v>643</v>
      </c>
      <c r="F3248" s="149" t="s">
        <v>643</v>
      </c>
      <c r="G3248" s="151">
        <v>96680</v>
      </c>
      <c r="H3248" s="149" t="s">
        <v>4999</v>
      </c>
      <c r="I3248" s="149" t="s">
        <v>645</v>
      </c>
      <c r="J3248" s="149" t="s">
        <v>726</v>
      </c>
      <c r="K3248" s="150" t="s">
        <v>5663</v>
      </c>
      <c r="L3248" s="149" t="s">
        <v>647</v>
      </c>
      <c r="M3248" s="148" t="str">
        <f t="shared" si="50"/>
        <v>CAIXA REFERENCIAL ATRIBUÍDO SÃO PAULO TUBO, PPR, DN 63, CLASSE PN 25,  INSTALADO EM PRUMADA DE ÁGUA  FORNECIMENTO E INSTALAÇÃO. AF_06/2015 FORNEC. E ASSENTAMENTO DE TUBOS P/INSTALACAO DOMICILIAR INSTALACOES HIDRO SANITARIAS</v>
      </c>
    </row>
    <row r="3249" spans="1:13" ht="15">
      <c r="A3249" s="149" t="s">
        <v>4813</v>
      </c>
      <c r="B3249" s="149" t="s">
        <v>4814</v>
      </c>
      <c r="C3249" s="149" t="s">
        <v>4815</v>
      </c>
      <c r="D3249" s="149" t="s">
        <v>4816</v>
      </c>
      <c r="E3249" s="150" t="s">
        <v>643</v>
      </c>
      <c r="F3249" s="149" t="s">
        <v>643</v>
      </c>
      <c r="G3249" s="151">
        <v>96681</v>
      </c>
      <c r="H3249" s="149" t="s">
        <v>5000</v>
      </c>
      <c r="I3249" s="149" t="s">
        <v>645</v>
      </c>
      <c r="J3249" s="149" t="s">
        <v>726</v>
      </c>
      <c r="K3249" s="150" t="s">
        <v>11197</v>
      </c>
      <c r="L3249" s="149" t="s">
        <v>647</v>
      </c>
      <c r="M3249" s="148" t="str">
        <f t="shared" si="50"/>
        <v>CAIXA REFERENCIAL ATRIBUÍDO SÃO PAULO TUBO, PPR, DN 75, CLASSE PN 25,  INSTALADO EM PRUMADA DE ÁGUA  FORNECIMENTO E INSTALAÇÃO. AF_06/2015 FORNEC. E ASSENTAMENTO DE TUBOS P/INSTALACAO DOMICILIAR INSTALACOES HIDRO SANITARIAS</v>
      </c>
    </row>
    <row r="3250" spans="1:13" ht="15">
      <c r="A3250" s="149" t="s">
        <v>4813</v>
      </c>
      <c r="B3250" s="149" t="s">
        <v>4814</v>
      </c>
      <c r="C3250" s="149" t="s">
        <v>4815</v>
      </c>
      <c r="D3250" s="149" t="s">
        <v>4816</v>
      </c>
      <c r="E3250" s="150" t="s">
        <v>643</v>
      </c>
      <c r="F3250" s="149" t="s">
        <v>643</v>
      </c>
      <c r="G3250" s="151">
        <v>96682</v>
      </c>
      <c r="H3250" s="149" t="s">
        <v>5002</v>
      </c>
      <c r="I3250" s="149" t="s">
        <v>645</v>
      </c>
      <c r="J3250" s="149" t="s">
        <v>726</v>
      </c>
      <c r="K3250" s="150" t="s">
        <v>11198</v>
      </c>
      <c r="L3250" s="149" t="s">
        <v>647</v>
      </c>
      <c r="M3250" s="148" t="str">
        <f t="shared" si="50"/>
        <v>CAIXA REFERENCIAL ATRIBUÍDO SÃO PAULO TUBO, PPR, DN 90, CLASSE PN 25,  INSTALADO EM PRUMADA DE ÁGUA  FORNECIMENTO E INSTALAÇÃO. AF_06/2015 FORNEC. E ASSENTAMENTO DE TUBOS P/INSTALACAO DOMICILIAR INSTALACOES HIDRO SANITARIAS</v>
      </c>
    </row>
    <row r="3251" spans="1:13" ht="15">
      <c r="A3251" s="149" t="s">
        <v>4813</v>
      </c>
      <c r="B3251" s="149" t="s">
        <v>4814</v>
      </c>
      <c r="C3251" s="149" t="s">
        <v>4815</v>
      </c>
      <c r="D3251" s="149" t="s">
        <v>4816</v>
      </c>
      <c r="E3251" s="150" t="s">
        <v>643</v>
      </c>
      <c r="F3251" s="149" t="s">
        <v>643</v>
      </c>
      <c r="G3251" s="151">
        <v>96683</v>
      </c>
      <c r="H3251" s="149" t="s">
        <v>5003</v>
      </c>
      <c r="I3251" s="149" t="s">
        <v>645</v>
      </c>
      <c r="J3251" s="149" t="s">
        <v>726</v>
      </c>
      <c r="K3251" s="150" t="s">
        <v>11199</v>
      </c>
      <c r="L3251" s="149" t="s">
        <v>647</v>
      </c>
      <c r="M3251" s="148" t="str">
        <f t="shared" si="50"/>
        <v>CAIXA REFERENCIAL ATRIBUÍDO SÃO PAULO TUBO, PPR, DN 110, CLASSE PN 25,  INSTALADO EM PRUMADA DE ÁGUA  FORNECIMENTO E INSTALAÇÃO. AF_06/2015 FORNEC. E ASSENTAMENTO DE TUBOS P/INSTALACAO DOMICILIAR INSTALACOES HIDRO SANITARIAS</v>
      </c>
    </row>
    <row r="3252" spans="1:13" ht="15">
      <c r="A3252" s="149" t="s">
        <v>4813</v>
      </c>
      <c r="B3252" s="149" t="s">
        <v>4814</v>
      </c>
      <c r="C3252" s="149" t="s">
        <v>4815</v>
      </c>
      <c r="D3252" s="149" t="s">
        <v>4816</v>
      </c>
      <c r="E3252" s="150" t="s">
        <v>643</v>
      </c>
      <c r="F3252" s="149" t="s">
        <v>643</v>
      </c>
      <c r="G3252" s="151">
        <v>96718</v>
      </c>
      <c r="H3252" s="149" t="s">
        <v>5004</v>
      </c>
      <c r="I3252" s="149" t="s">
        <v>645</v>
      </c>
      <c r="J3252" s="149" t="s">
        <v>726</v>
      </c>
      <c r="K3252" s="150" t="s">
        <v>1807</v>
      </c>
      <c r="L3252" s="149" t="s">
        <v>647</v>
      </c>
      <c r="M3252" s="148" t="str">
        <f t="shared" si="50"/>
        <v>CAIXA REFERENCIAL ATRIBUÍDO SÃO PAULO TUBO, PPR, DN 20, CLASSE PN 20,  INSTALADO EM RESERVAÇÃO DE ÁGUA DE EDIFICAÇÃO QUE POSSUA RESERVATÓRIO DE FIBRA/FIBROCIMENTO  FORNECIMENTO E INSTALAÇÃO. AF_06/2016 FORNEC. E ASSENTAMENTO DE TUBOS P/INSTALACAO DOMICILIAR INSTALACOES HIDRO SANITARIAS</v>
      </c>
    </row>
    <row r="3253" spans="1:13" ht="15">
      <c r="A3253" s="149" t="s">
        <v>4813</v>
      </c>
      <c r="B3253" s="149" t="s">
        <v>4814</v>
      </c>
      <c r="C3253" s="149" t="s">
        <v>4815</v>
      </c>
      <c r="D3253" s="149" t="s">
        <v>4816</v>
      </c>
      <c r="E3253" s="150" t="s">
        <v>643</v>
      </c>
      <c r="F3253" s="149" t="s">
        <v>643</v>
      </c>
      <c r="G3253" s="151">
        <v>96719</v>
      </c>
      <c r="H3253" s="149" t="s">
        <v>5005</v>
      </c>
      <c r="I3253" s="149" t="s">
        <v>645</v>
      </c>
      <c r="J3253" s="149" t="s">
        <v>726</v>
      </c>
      <c r="K3253" s="150" t="s">
        <v>4120</v>
      </c>
      <c r="L3253" s="149" t="s">
        <v>647</v>
      </c>
      <c r="M3253" s="148" t="str">
        <f t="shared" si="50"/>
        <v>CAIXA REFERENCIAL ATRIBUÍDO SÃO PAULO TUBO, PPR, DN 25, CLASSE PN 20,  INSTALADO EM RESERVAÇÃO DE ÁGUA DE EDIFICAÇÃO QUE POSSUA RESERVATÓRIO DE FIBRA/FIBROCIMENTO  FORNECIMENTO E INSTALAÇÃO. AF_06/2016 FORNEC. E ASSENTAMENTO DE TUBOS P/INSTALACAO DOMICILIAR INSTALACOES HIDRO SANITARIAS</v>
      </c>
    </row>
    <row r="3254" spans="1:13" ht="15">
      <c r="A3254" s="149" t="s">
        <v>4813</v>
      </c>
      <c r="B3254" s="149" t="s">
        <v>4814</v>
      </c>
      <c r="C3254" s="149" t="s">
        <v>4815</v>
      </c>
      <c r="D3254" s="149" t="s">
        <v>4816</v>
      </c>
      <c r="E3254" s="150" t="s">
        <v>643</v>
      </c>
      <c r="F3254" s="149" t="s">
        <v>643</v>
      </c>
      <c r="G3254" s="151">
        <v>96720</v>
      </c>
      <c r="H3254" s="149" t="s">
        <v>5007</v>
      </c>
      <c r="I3254" s="149" t="s">
        <v>645</v>
      </c>
      <c r="J3254" s="149" t="s">
        <v>726</v>
      </c>
      <c r="K3254" s="150" t="s">
        <v>11200</v>
      </c>
      <c r="L3254" s="149" t="s">
        <v>647</v>
      </c>
      <c r="M3254" s="148" t="str">
        <f t="shared" si="50"/>
        <v>CAIXA REFERENCIAL ATRIBUÍDO SÃO PAULO TUBO, PPR, DN 32, CLASSE PN 12,  INSTALADO EM RESERVAÇÃO DE ÁGUA DE EDIFICAÇÃO QUE POSSUA RESERVATÓRIO DE FIBRA/FIBROCIMENTO  FORNECIMENTO E INSTALAÇÃO. AF_06/2016 FORNEC. E ASSENTAMENTO DE TUBOS P/INSTALACAO DOMICILIAR INSTALACOES HIDRO SANITARIAS</v>
      </c>
    </row>
    <row r="3255" spans="1:13" ht="15">
      <c r="A3255" s="149" t="s">
        <v>4813</v>
      </c>
      <c r="B3255" s="149" t="s">
        <v>4814</v>
      </c>
      <c r="C3255" s="149" t="s">
        <v>4815</v>
      </c>
      <c r="D3255" s="149" t="s">
        <v>4816</v>
      </c>
      <c r="E3255" s="150" t="s">
        <v>643</v>
      </c>
      <c r="F3255" s="149" t="s">
        <v>643</v>
      </c>
      <c r="G3255" s="151">
        <v>96721</v>
      </c>
      <c r="H3255" s="149" t="s">
        <v>5008</v>
      </c>
      <c r="I3255" s="149" t="s">
        <v>645</v>
      </c>
      <c r="J3255" s="149" t="s">
        <v>726</v>
      </c>
      <c r="K3255" s="150" t="s">
        <v>11201</v>
      </c>
      <c r="L3255" s="149" t="s">
        <v>647</v>
      </c>
      <c r="M3255" s="148" t="str">
        <f t="shared" si="50"/>
        <v>CAIXA REFERENCIAL ATRIBUÍDO SÃO PAULO TUBO, PPR, DN 40, CLASSE PN 12,  INSTALADO EM RESERVAÇÃO DE ÁGUA DE EDIFICAÇÃO QUE POSSUA RESERVATÓRIO DE FIBRA/FIBROCIMENTO  FORNECIMENTO E INSTALAÇÃO. AF_06/2016 FORNEC. E ASSENTAMENTO DE TUBOS P/INSTALACAO DOMICILIAR INSTALACOES HIDRO SANITARIAS</v>
      </c>
    </row>
    <row r="3256" spans="1:13" ht="15">
      <c r="A3256" s="149" t="s">
        <v>4813</v>
      </c>
      <c r="B3256" s="149" t="s">
        <v>4814</v>
      </c>
      <c r="C3256" s="149" t="s">
        <v>4815</v>
      </c>
      <c r="D3256" s="149" t="s">
        <v>4816</v>
      </c>
      <c r="E3256" s="150" t="s">
        <v>643</v>
      </c>
      <c r="F3256" s="149" t="s">
        <v>643</v>
      </c>
      <c r="G3256" s="151">
        <v>96722</v>
      </c>
      <c r="H3256" s="149" t="s">
        <v>5009</v>
      </c>
      <c r="I3256" s="149" t="s">
        <v>645</v>
      </c>
      <c r="J3256" s="149" t="s">
        <v>726</v>
      </c>
      <c r="K3256" s="150" t="s">
        <v>11202</v>
      </c>
      <c r="L3256" s="149" t="s">
        <v>647</v>
      </c>
      <c r="M3256" s="148" t="str">
        <f t="shared" si="50"/>
        <v>CAIXA REFERENCIAL ATRIBUÍDO SÃO PAULO TUBO, PPR, DN 50, CLASSE PN 12,  INSTALADO EM RESERVAÇÃO DE ÁGUA DE EDIFICAÇÃO QUE POSSUA RESERVATÓRIO DE FIBRA/FIBROCIMENTO  FORNECIMENTO E INSTALAÇÃO. AF_06/2016 FORNEC. E ASSENTAMENTO DE TUBOS P/INSTALACAO DOMICILIAR INSTALACOES HIDRO SANITARIAS</v>
      </c>
    </row>
    <row r="3257" spans="1:13" ht="15">
      <c r="A3257" s="149" t="s">
        <v>4813</v>
      </c>
      <c r="B3257" s="149" t="s">
        <v>4814</v>
      </c>
      <c r="C3257" s="149" t="s">
        <v>4815</v>
      </c>
      <c r="D3257" s="149" t="s">
        <v>4816</v>
      </c>
      <c r="E3257" s="150" t="s">
        <v>643</v>
      </c>
      <c r="F3257" s="149" t="s">
        <v>643</v>
      </c>
      <c r="G3257" s="151">
        <v>96723</v>
      </c>
      <c r="H3257" s="149" t="s">
        <v>5010</v>
      </c>
      <c r="I3257" s="149" t="s">
        <v>645</v>
      </c>
      <c r="J3257" s="149" t="s">
        <v>726</v>
      </c>
      <c r="K3257" s="150" t="s">
        <v>4329</v>
      </c>
      <c r="L3257" s="149" t="s">
        <v>647</v>
      </c>
      <c r="M3257" s="148" t="str">
        <f t="shared" si="50"/>
        <v>CAIXA REFERENCIAL ATRIBUÍDO SÃO PAULO TUBO, PPR, DN 63, CLASSE PN 12,  INSTALADO EM RESERVAÇÃO DE ÁGUA DE EDIFICAÇÃO QUE POSSUA RESERVATÓRIO DE FIBRA/FIBROCIMENTO  FORNECIMENTO E INSTALAÇÃO. AF_06/2016 FORNEC. E ASSENTAMENTO DE TUBOS P/INSTALACAO DOMICILIAR INSTALACOES HIDRO SANITARIAS</v>
      </c>
    </row>
    <row r="3258" spans="1:13" ht="15">
      <c r="A3258" s="149" t="s">
        <v>4813</v>
      </c>
      <c r="B3258" s="149" t="s">
        <v>4814</v>
      </c>
      <c r="C3258" s="149" t="s">
        <v>4815</v>
      </c>
      <c r="D3258" s="149" t="s">
        <v>4816</v>
      </c>
      <c r="E3258" s="150" t="s">
        <v>643</v>
      </c>
      <c r="F3258" s="149" t="s">
        <v>643</v>
      </c>
      <c r="G3258" s="151">
        <v>96724</v>
      </c>
      <c r="H3258" s="149" t="s">
        <v>5011</v>
      </c>
      <c r="I3258" s="149" t="s">
        <v>645</v>
      </c>
      <c r="J3258" s="149" t="s">
        <v>726</v>
      </c>
      <c r="K3258" s="150" t="s">
        <v>7251</v>
      </c>
      <c r="L3258" s="149" t="s">
        <v>647</v>
      </c>
      <c r="M3258" s="148" t="str">
        <f t="shared" si="50"/>
        <v>CAIXA REFERENCIAL ATRIBUÍDO SÃO PAULO TUBO, PPR, DN 75, CLASSE PN 12,  INSTALADO EM RESERVAÇÃO DE ÁGUA DE EDIFICAÇÃO QUE POSSUA RESERVATÓRIO DE FIBRA/FIBROCIMENTO  FORNECIMENTO E INSTALAÇÃO. AF_06/2016 FORNEC. E ASSENTAMENTO DE TUBOS P/INSTALACAO DOMICILIAR INSTALACOES HIDRO SANITARIAS</v>
      </c>
    </row>
    <row r="3259" spans="1:13" ht="15">
      <c r="A3259" s="149" t="s">
        <v>4813</v>
      </c>
      <c r="B3259" s="149" t="s">
        <v>4814</v>
      </c>
      <c r="C3259" s="149" t="s">
        <v>4815</v>
      </c>
      <c r="D3259" s="149" t="s">
        <v>4816</v>
      </c>
      <c r="E3259" s="150" t="s">
        <v>643</v>
      </c>
      <c r="F3259" s="149" t="s">
        <v>643</v>
      </c>
      <c r="G3259" s="151">
        <v>96725</v>
      </c>
      <c r="H3259" s="149" t="s">
        <v>5013</v>
      </c>
      <c r="I3259" s="149" t="s">
        <v>645</v>
      </c>
      <c r="J3259" s="149" t="s">
        <v>726</v>
      </c>
      <c r="K3259" s="150" t="s">
        <v>11203</v>
      </c>
      <c r="L3259" s="149" t="s">
        <v>647</v>
      </c>
      <c r="M3259" s="148" t="str">
        <f t="shared" si="50"/>
        <v>CAIXA REFERENCIAL ATRIBUÍDO SÃO PAULO TUBO, PPR, DN 90, CLASSE PN 12,  INSTALADO EM RESERVAÇÃO DE ÁGUA DE EDIFICAÇÃO QUE POSSUA RESERVATÓRIO DE FIBRA/FIBROCIMENTO  FORNECIMENTO E INSTALAÇÃO. AF_06/2016 FORNEC. E ASSENTAMENTO DE TUBOS P/INSTALACAO DOMICILIAR INSTALACOES HIDRO SANITARIAS</v>
      </c>
    </row>
    <row r="3260" spans="1:13" ht="15">
      <c r="A3260" s="149" t="s">
        <v>4813</v>
      </c>
      <c r="B3260" s="149" t="s">
        <v>4814</v>
      </c>
      <c r="C3260" s="149" t="s">
        <v>4815</v>
      </c>
      <c r="D3260" s="149" t="s">
        <v>4816</v>
      </c>
      <c r="E3260" s="150" t="s">
        <v>643</v>
      </c>
      <c r="F3260" s="149" t="s">
        <v>643</v>
      </c>
      <c r="G3260" s="151">
        <v>96726</v>
      </c>
      <c r="H3260" s="149" t="s">
        <v>5014</v>
      </c>
      <c r="I3260" s="149" t="s">
        <v>645</v>
      </c>
      <c r="J3260" s="149" t="s">
        <v>726</v>
      </c>
      <c r="K3260" s="150" t="s">
        <v>11204</v>
      </c>
      <c r="L3260" s="149" t="s">
        <v>647</v>
      </c>
      <c r="M3260" s="148" t="str">
        <f t="shared" si="50"/>
        <v>CAIXA REFERENCIAL ATRIBUÍDO SÃO PAULO TUBO, PPR, DN 110, CLASSE PN 12,  INSTALADO EM RESERVAÇÃO DE ÁGUA DE EDIFICAÇÃO QUE POSSUA RESERVATÓRIO DE FIBRA/FIBROCIMENTO  FORNECIMENTO E INSTALAÇÃO. AF_06/2016 FORNEC. E ASSENTAMENTO DE TUBOS P/INSTALACAO DOMICILIAR INSTALACOES HIDRO SANITARIAS</v>
      </c>
    </row>
    <row r="3261" spans="1:13" ht="15">
      <c r="A3261" s="149" t="s">
        <v>4813</v>
      </c>
      <c r="B3261" s="149" t="s">
        <v>4814</v>
      </c>
      <c r="C3261" s="149" t="s">
        <v>4815</v>
      </c>
      <c r="D3261" s="149" t="s">
        <v>4816</v>
      </c>
      <c r="E3261" s="150" t="s">
        <v>643</v>
      </c>
      <c r="F3261" s="149" t="s">
        <v>643</v>
      </c>
      <c r="G3261" s="151">
        <v>96727</v>
      </c>
      <c r="H3261" s="149" t="s">
        <v>5015</v>
      </c>
      <c r="I3261" s="149" t="s">
        <v>645</v>
      </c>
      <c r="J3261" s="149" t="s">
        <v>726</v>
      </c>
      <c r="K3261" s="150" t="s">
        <v>10518</v>
      </c>
      <c r="L3261" s="149" t="s">
        <v>647</v>
      </c>
      <c r="M3261" s="148" t="str">
        <f t="shared" si="50"/>
        <v>CAIXA REFERENCIAL ATRIBUÍDO SÃO PAULO TUBO, PPR, DN 20, CLASSE PN 25,  INSTALADO EM RESERVAÇÃO DE ÁGUA DE EDIFICAÇÃO QUE POSSUA RESERVATÓRIO DE FIBRA/FIBROCIMENTO  FORNECIMENTO E INSTALAÇÃO. AF_06/2016 FORNEC. E ASSENTAMENTO DE TUBOS P/INSTALACAO DOMICILIAR INSTALACOES HIDRO SANITARIAS</v>
      </c>
    </row>
    <row r="3262" spans="1:13" ht="15">
      <c r="A3262" s="149" t="s">
        <v>4813</v>
      </c>
      <c r="B3262" s="149" t="s">
        <v>4814</v>
      </c>
      <c r="C3262" s="149" t="s">
        <v>4815</v>
      </c>
      <c r="D3262" s="149" t="s">
        <v>4816</v>
      </c>
      <c r="E3262" s="150" t="s">
        <v>643</v>
      </c>
      <c r="F3262" s="149" t="s">
        <v>643</v>
      </c>
      <c r="G3262" s="151">
        <v>96728</v>
      </c>
      <c r="H3262" s="149" t="s">
        <v>5016</v>
      </c>
      <c r="I3262" s="149" t="s">
        <v>645</v>
      </c>
      <c r="J3262" s="149" t="s">
        <v>726</v>
      </c>
      <c r="K3262" s="150" t="s">
        <v>7126</v>
      </c>
      <c r="L3262" s="149" t="s">
        <v>647</v>
      </c>
      <c r="M3262" s="148" t="str">
        <f t="shared" si="50"/>
        <v>CAIXA REFERENCIAL ATRIBUÍDO SÃO PAULO TUBO, PPR, DN 25, CLASSE PN 25,  INSTALADO EM RESERVAÇÃO DE ÁGUA DE EDIFICAÇÃO QUE POSSUA RESERVATÓRIO DE FIBRA/FIBROCIMENTO  FORNECIMENTO E INSTALAÇÃO. AF_06/2016 FORNEC. E ASSENTAMENTO DE TUBOS P/INSTALACAO DOMICILIAR INSTALACOES HIDRO SANITARIAS</v>
      </c>
    </row>
    <row r="3263" spans="1:13" ht="15">
      <c r="A3263" s="149" t="s">
        <v>4813</v>
      </c>
      <c r="B3263" s="149" t="s">
        <v>4814</v>
      </c>
      <c r="C3263" s="149" t="s">
        <v>4815</v>
      </c>
      <c r="D3263" s="149" t="s">
        <v>4816</v>
      </c>
      <c r="E3263" s="150" t="s">
        <v>643</v>
      </c>
      <c r="F3263" s="149" t="s">
        <v>643</v>
      </c>
      <c r="G3263" s="151">
        <v>96729</v>
      </c>
      <c r="H3263" s="149" t="s">
        <v>5017</v>
      </c>
      <c r="I3263" s="149" t="s">
        <v>645</v>
      </c>
      <c r="J3263" s="149" t="s">
        <v>726</v>
      </c>
      <c r="K3263" s="150" t="s">
        <v>1743</v>
      </c>
      <c r="L3263" s="149" t="s">
        <v>647</v>
      </c>
      <c r="M3263" s="148" t="str">
        <f t="shared" si="50"/>
        <v>CAIXA REFERENCIAL ATRIBUÍDO SÃO PAULO TUBO, PPR, DN 32, CLASSE PN 25,  INSTALADO EM RESERVAÇÃO DE ÁGUA DE EDIFICAÇÃO QUE POSSUA RESERVATÓRIO DE FIBRA/FIBROCIMENTO  FORNECIMENTO E INSTALAÇÃO. AF_06/2016 FORNEC. E ASSENTAMENTO DE TUBOS P/INSTALACAO DOMICILIAR INSTALACOES HIDRO SANITARIAS</v>
      </c>
    </row>
    <row r="3264" spans="1:13" ht="15">
      <c r="A3264" s="149" t="s">
        <v>4813</v>
      </c>
      <c r="B3264" s="149" t="s">
        <v>4814</v>
      </c>
      <c r="C3264" s="149" t="s">
        <v>4815</v>
      </c>
      <c r="D3264" s="149" t="s">
        <v>4816</v>
      </c>
      <c r="E3264" s="150" t="s">
        <v>643</v>
      </c>
      <c r="F3264" s="149" t="s">
        <v>643</v>
      </c>
      <c r="G3264" s="151">
        <v>96730</v>
      </c>
      <c r="H3264" s="149" t="s">
        <v>5018</v>
      </c>
      <c r="I3264" s="149" t="s">
        <v>645</v>
      </c>
      <c r="J3264" s="149" t="s">
        <v>726</v>
      </c>
      <c r="K3264" s="150" t="s">
        <v>11205</v>
      </c>
      <c r="L3264" s="149" t="s">
        <v>647</v>
      </c>
      <c r="M3264" s="148" t="str">
        <f t="shared" si="50"/>
        <v>CAIXA REFERENCIAL ATRIBUÍDO SÃO PAULO TUBO, PPR, DN 40, CLASSE PN 25,  INSTALADO EM RESERVAÇÃO DE ÁGUA DE EDIFICAÇÃO QUE POSSUA RESERVATÓRIO DE FIBRA/FIBROCIMENTO  FORNECIMENTO E INSTALAÇÃO. AF_06/2016 FORNEC. E ASSENTAMENTO DE TUBOS P/INSTALACAO DOMICILIAR INSTALACOES HIDRO SANITARIAS</v>
      </c>
    </row>
    <row r="3265" spans="1:13" ht="15">
      <c r="A3265" s="149" t="s">
        <v>4813</v>
      </c>
      <c r="B3265" s="149" t="s">
        <v>4814</v>
      </c>
      <c r="C3265" s="149" t="s">
        <v>4815</v>
      </c>
      <c r="D3265" s="149" t="s">
        <v>4816</v>
      </c>
      <c r="E3265" s="150" t="s">
        <v>643</v>
      </c>
      <c r="F3265" s="149" t="s">
        <v>643</v>
      </c>
      <c r="G3265" s="151">
        <v>96731</v>
      </c>
      <c r="H3265" s="149" t="s">
        <v>5019</v>
      </c>
      <c r="I3265" s="149" t="s">
        <v>645</v>
      </c>
      <c r="J3265" s="149" t="s">
        <v>726</v>
      </c>
      <c r="K3265" s="150" t="s">
        <v>8180</v>
      </c>
      <c r="L3265" s="149" t="s">
        <v>647</v>
      </c>
      <c r="M3265" s="148" t="str">
        <f t="shared" si="50"/>
        <v>CAIXA REFERENCIAL ATRIBUÍDO SÃO PAULO TUBO, PPR, DN 50, CLASSE PN 25,  INSTALADO EM RESERVAÇÃO DE ÁGUA DE EDIFICAÇÃO QUE POSSUA RESERVATÓRIO DE FIBRA/FIBROCIMENTO  FORNECIMENTO E INSTALAÇÃO. AF_06/2016 FORNEC. E ASSENTAMENTO DE TUBOS P/INSTALACAO DOMICILIAR INSTALACOES HIDRO SANITARIAS</v>
      </c>
    </row>
    <row r="3266" spans="1:13" ht="15">
      <c r="A3266" s="149" t="s">
        <v>4813</v>
      </c>
      <c r="B3266" s="149" t="s">
        <v>4814</v>
      </c>
      <c r="C3266" s="149" t="s">
        <v>4815</v>
      </c>
      <c r="D3266" s="149" t="s">
        <v>4816</v>
      </c>
      <c r="E3266" s="150" t="s">
        <v>643</v>
      </c>
      <c r="F3266" s="149" t="s">
        <v>643</v>
      </c>
      <c r="G3266" s="151">
        <v>96732</v>
      </c>
      <c r="H3266" s="149" t="s">
        <v>5020</v>
      </c>
      <c r="I3266" s="149" t="s">
        <v>645</v>
      </c>
      <c r="J3266" s="149" t="s">
        <v>726</v>
      </c>
      <c r="K3266" s="150" t="s">
        <v>11206</v>
      </c>
      <c r="L3266" s="149" t="s">
        <v>647</v>
      </c>
      <c r="M3266" s="148" t="str">
        <f t="shared" si="50"/>
        <v>CAIXA REFERENCIAL ATRIBUÍDO SÃO PAULO TUBO, PPR, DN 63, CLASSE PN 25,  INSTALADO EM RESERVAÇÃO DE ÁGUA DE EDIFICAÇÃO QUE POSSUA RESERVATÓRIO DE FIBRA/FIBROCIMENTO  FORNECIMENTO E INSTALAÇÃO. AF_06/2016 FORNEC. E ASSENTAMENTO DE TUBOS P/INSTALACAO DOMICILIAR INSTALACOES HIDRO SANITARIAS</v>
      </c>
    </row>
    <row r="3267" spans="1:13" ht="15">
      <c r="A3267" s="149" t="s">
        <v>4813</v>
      </c>
      <c r="B3267" s="149" t="s">
        <v>4814</v>
      </c>
      <c r="C3267" s="149" t="s">
        <v>4815</v>
      </c>
      <c r="D3267" s="149" t="s">
        <v>4816</v>
      </c>
      <c r="E3267" s="150" t="s">
        <v>643</v>
      </c>
      <c r="F3267" s="149" t="s">
        <v>643</v>
      </c>
      <c r="G3267" s="151">
        <v>96733</v>
      </c>
      <c r="H3267" s="149" t="s">
        <v>5021</v>
      </c>
      <c r="I3267" s="149" t="s">
        <v>645</v>
      </c>
      <c r="J3267" s="149" t="s">
        <v>726</v>
      </c>
      <c r="K3267" s="150" t="s">
        <v>11207</v>
      </c>
      <c r="L3267" s="149" t="s">
        <v>647</v>
      </c>
      <c r="M3267" s="148" t="str">
        <f t="shared" si="50"/>
        <v>CAIXA REFERENCIAL ATRIBUÍDO SÃO PAULO TUBO, PPR, DN 75, CLASSE PN 25,  INSTALADO EM RESERVAÇÃO DE ÁGUA DE EDIFICAÇÃO QUE POSSUA RESERVATÓRIO DE FIBRA/FIBROCIMENTO  FORNECIMENTO E INSTALAÇÃO. AF_06/2016 FORNEC. E ASSENTAMENTO DE TUBOS P/INSTALACAO DOMICILIAR INSTALACOES HIDRO SANITARIAS</v>
      </c>
    </row>
    <row r="3268" spans="1:13" ht="15">
      <c r="A3268" s="149" t="s">
        <v>4813</v>
      </c>
      <c r="B3268" s="149" t="s">
        <v>4814</v>
      </c>
      <c r="C3268" s="149" t="s">
        <v>4815</v>
      </c>
      <c r="D3268" s="149" t="s">
        <v>4816</v>
      </c>
      <c r="E3268" s="150" t="s">
        <v>643</v>
      </c>
      <c r="F3268" s="149" t="s">
        <v>643</v>
      </c>
      <c r="G3268" s="151">
        <v>96734</v>
      </c>
      <c r="H3268" s="149" t="s">
        <v>5022</v>
      </c>
      <c r="I3268" s="149" t="s">
        <v>645</v>
      </c>
      <c r="J3268" s="149" t="s">
        <v>726</v>
      </c>
      <c r="K3268" s="150" t="s">
        <v>11208</v>
      </c>
      <c r="L3268" s="149" t="s">
        <v>647</v>
      </c>
      <c r="M3268" s="148" t="str">
        <f t="shared" si="50"/>
        <v>CAIXA REFERENCIAL ATRIBUÍDO SÃO PAULO TUBO, PPR, DN 90, CLASSE PN 25,  INSTALADO EM RESERVAÇÃO DE ÁGUA DE EDIFICAÇÃO QUE POSSUA RESERVATÓRIO DE FIBRA/FIBROCIMENTO  FORNECIMENTO E INSTALAÇÃO. AF_06/2016 FORNEC. E ASSENTAMENTO DE TUBOS P/INSTALACAO DOMICILIAR INSTALACOES HIDRO SANITARIAS</v>
      </c>
    </row>
    <row r="3269" spans="1:13" ht="15">
      <c r="A3269" s="149" t="s">
        <v>4813</v>
      </c>
      <c r="B3269" s="149" t="s">
        <v>4814</v>
      </c>
      <c r="C3269" s="149" t="s">
        <v>4815</v>
      </c>
      <c r="D3269" s="149" t="s">
        <v>4816</v>
      </c>
      <c r="E3269" s="150" t="s">
        <v>643</v>
      </c>
      <c r="F3269" s="149" t="s">
        <v>643</v>
      </c>
      <c r="G3269" s="151">
        <v>96735</v>
      </c>
      <c r="H3269" s="149" t="s">
        <v>5023</v>
      </c>
      <c r="I3269" s="149" t="s">
        <v>645</v>
      </c>
      <c r="J3269" s="149" t="s">
        <v>726</v>
      </c>
      <c r="K3269" s="150" t="s">
        <v>11209</v>
      </c>
      <c r="L3269" s="149" t="s">
        <v>647</v>
      </c>
      <c r="M3269" s="148" t="str">
        <f t="shared" si="50"/>
        <v>CAIXA REFERENCIAL ATRIBUÍDO SÃO PAULO TUBO, PPR, DN 110, CLASSE PN 25,  INSTALADO EM RESERVAÇÃO DE ÁGUA DE EDIFICAÇÃO QUE POSSUA RESERVATÓRIO DE FIBRA/FIBROCIMENTO  FORNECIMENTO E INSTALAÇÃO. AF_06/2016 FORNEC. E ASSENTAMENTO DE TUBOS P/INSTALACAO DOMICILIAR INSTALACOES HIDRO SANITARIAS</v>
      </c>
    </row>
    <row r="3270" spans="1:13" ht="15">
      <c r="A3270" s="149" t="s">
        <v>4813</v>
      </c>
      <c r="B3270" s="149" t="s">
        <v>4814</v>
      </c>
      <c r="C3270" s="149" t="s">
        <v>4815</v>
      </c>
      <c r="D3270" s="149" t="s">
        <v>4816</v>
      </c>
      <c r="E3270" s="150" t="s">
        <v>643</v>
      </c>
      <c r="F3270" s="149" t="s">
        <v>643</v>
      </c>
      <c r="G3270" s="151">
        <v>96794</v>
      </c>
      <c r="H3270" s="149" t="s">
        <v>5024</v>
      </c>
      <c r="I3270" s="149" t="s">
        <v>645</v>
      </c>
      <c r="J3270" s="149" t="s">
        <v>726</v>
      </c>
      <c r="K3270" s="150" t="s">
        <v>10530</v>
      </c>
      <c r="L3270" s="149" t="s">
        <v>647</v>
      </c>
      <c r="M3270" s="148" t="str">
        <f t="shared" si="50"/>
        <v>CAIXA REFERENCIAL ATRIBUÍDO SÃO PAULO TUBO, PEX, MONOCAMADA, DN 16, INSTALADO EM RAMAL OU SUB-RAMAL DE ÁGUA  FORNECIMENTO E INSTALAÇÃO. AF_06/2015 FORNEC. E ASSENTAMENTO DE TUBOS P/INSTALACAO DOMICILIAR INSTALACOES HIDRO SANITARIAS</v>
      </c>
    </row>
    <row r="3271" spans="1:13" ht="15">
      <c r="A3271" s="149" t="s">
        <v>4813</v>
      </c>
      <c r="B3271" s="149" t="s">
        <v>4814</v>
      </c>
      <c r="C3271" s="149" t="s">
        <v>4815</v>
      </c>
      <c r="D3271" s="149" t="s">
        <v>4816</v>
      </c>
      <c r="E3271" s="150" t="s">
        <v>643</v>
      </c>
      <c r="F3271" s="149" t="s">
        <v>643</v>
      </c>
      <c r="G3271" s="151">
        <v>96795</v>
      </c>
      <c r="H3271" s="149" t="s">
        <v>5026</v>
      </c>
      <c r="I3271" s="149" t="s">
        <v>645</v>
      </c>
      <c r="J3271" s="149" t="s">
        <v>726</v>
      </c>
      <c r="K3271" s="150" t="s">
        <v>11210</v>
      </c>
      <c r="L3271" s="149" t="s">
        <v>647</v>
      </c>
      <c r="M3271" s="148" t="str">
        <f t="shared" ref="M3271:M3334" si="51">CONCATENATE(L3271," ",J3271," ",H3271," ",C3271," ",A3271)</f>
        <v>CAIXA REFERENCIAL ATRIBUÍDO SÃO PAULO TUBO, PEX, MONOCAMADA, DN 20, INSTALADO EM RAMAL OU SUB-RAMAL DE ÁGUA  FORNECIMENTO E INSTALAÇÃO. AF_06/2015 FORNEC. E ASSENTAMENTO DE TUBOS P/INSTALACAO DOMICILIAR INSTALACOES HIDRO SANITARIAS</v>
      </c>
    </row>
    <row r="3272" spans="1:13" ht="15">
      <c r="A3272" s="149" t="s">
        <v>4813</v>
      </c>
      <c r="B3272" s="149" t="s">
        <v>4814</v>
      </c>
      <c r="C3272" s="149" t="s">
        <v>4815</v>
      </c>
      <c r="D3272" s="149" t="s">
        <v>4816</v>
      </c>
      <c r="E3272" s="150" t="s">
        <v>643</v>
      </c>
      <c r="F3272" s="149" t="s">
        <v>643</v>
      </c>
      <c r="G3272" s="151">
        <v>96796</v>
      </c>
      <c r="H3272" s="149" t="s">
        <v>5027</v>
      </c>
      <c r="I3272" s="149" t="s">
        <v>645</v>
      </c>
      <c r="J3272" s="149" t="s">
        <v>726</v>
      </c>
      <c r="K3272" s="150" t="s">
        <v>6025</v>
      </c>
      <c r="L3272" s="149" t="s">
        <v>647</v>
      </c>
      <c r="M3272" s="148" t="str">
        <f t="shared" si="51"/>
        <v>CAIXA REFERENCIAL ATRIBUÍDO SÃO PAULO TUBO, PEX, MONOCAMADA, DN 25, INSTALADO EM RAMAL OU SUB-RAMAL DE ÁGUA  FORNECIMENTO E INSTALAÇÃO. AF_06/2015 FORNEC. E ASSENTAMENTO DE TUBOS P/INSTALACAO DOMICILIAR INSTALACOES HIDRO SANITARIAS</v>
      </c>
    </row>
    <row r="3273" spans="1:13" ht="15">
      <c r="A3273" s="149" t="s">
        <v>4813</v>
      </c>
      <c r="B3273" s="149" t="s">
        <v>4814</v>
      </c>
      <c r="C3273" s="149" t="s">
        <v>4815</v>
      </c>
      <c r="D3273" s="149" t="s">
        <v>4816</v>
      </c>
      <c r="E3273" s="150" t="s">
        <v>643</v>
      </c>
      <c r="F3273" s="149" t="s">
        <v>643</v>
      </c>
      <c r="G3273" s="151">
        <v>96797</v>
      </c>
      <c r="H3273" s="149" t="s">
        <v>5029</v>
      </c>
      <c r="I3273" s="149" t="s">
        <v>645</v>
      </c>
      <c r="J3273" s="149" t="s">
        <v>726</v>
      </c>
      <c r="K3273" s="150" t="s">
        <v>6148</v>
      </c>
      <c r="L3273" s="149" t="s">
        <v>647</v>
      </c>
      <c r="M3273" s="148" t="str">
        <f t="shared" si="51"/>
        <v>CAIXA REFERENCIAL ATRIBUÍDO SÃO PAULO TUBO, PEX, MONOCAMADA, DN 32, INSTALADO EM RAMAL OU SUB-RAMAL DE ÁGUA  FORNECIMENTO E INSTALAÇÃO. AF_06/2015 FORNEC. E ASSENTAMENTO DE TUBOS P/INSTALACAO DOMICILIAR INSTALACOES HIDRO SANITARIAS</v>
      </c>
    </row>
    <row r="3274" spans="1:13" ht="15">
      <c r="A3274" s="149" t="s">
        <v>4813</v>
      </c>
      <c r="B3274" s="149" t="s">
        <v>4814</v>
      </c>
      <c r="C3274" s="149" t="s">
        <v>4815</v>
      </c>
      <c r="D3274" s="149" t="s">
        <v>4816</v>
      </c>
      <c r="E3274" s="150" t="s">
        <v>643</v>
      </c>
      <c r="F3274" s="149" t="s">
        <v>643</v>
      </c>
      <c r="G3274" s="151">
        <v>96798</v>
      </c>
      <c r="H3274" s="149" t="s">
        <v>5030</v>
      </c>
      <c r="I3274" s="149" t="s">
        <v>645</v>
      </c>
      <c r="J3274" s="149" t="s">
        <v>726</v>
      </c>
      <c r="K3274" s="150" t="s">
        <v>9344</v>
      </c>
      <c r="L3274" s="149" t="s">
        <v>647</v>
      </c>
      <c r="M3274" s="148" t="str">
        <f t="shared" si="51"/>
        <v>CAIXA REFERENCIAL ATRIBUÍDO SÃO PAULO TUBO, PEX, MONOCAMADA, DN 16, INSTALADO EM RAMAL DE DISTRIBUIÇÃO DE ÁGUA  FORNECIMENTO E INSTALAÇÃO. AF_06/2015 FORNEC. E ASSENTAMENTO DE TUBOS P/INSTALACAO DOMICILIAR INSTALACOES HIDRO SANITARIAS</v>
      </c>
    </row>
    <row r="3275" spans="1:13" ht="15">
      <c r="A3275" s="149" t="s">
        <v>4813</v>
      </c>
      <c r="B3275" s="149" t="s">
        <v>4814</v>
      </c>
      <c r="C3275" s="149" t="s">
        <v>4815</v>
      </c>
      <c r="D3275" s="149" t="s">
        <v>4816</v>
      </c>
      <c r="E3275" s="150" t="s">
        <v>643</v>
      </c>
      <c r="F3275" s="149" t="s">
        <v>643</v>
      </c>
      <c r="G3275" s="151">
        <v>96799</v>
      </c>
      <c r="H3275" s="149" t="s">
        <v>5031</v>
      </c>
      <c r="I3275" s="149" t="s">
        <v>645</v>
      </c>
      <c r="J3275" s="149" t="s">
        <v>726</v>
      </c>
      <c r="K3275" s="150" t="s">
        <v>6776</v>
      </c>
      <c r="L3275" s="149" t="s">
        <v>647</v>
      </c>
      <c r="M3275" s="148" t="str">
        <f t="shared" si="51"/>
        <v>CAIXA REFERENCIAL ATRIBUÍDO SÃO PAULO TUBO, PEX, MONOCAMADA, DN 20, INSTALADO EM RAMAL DE DISTRIBUIÇÃO DE ÁGUA  FORNECIMENTO E INSTALAÇÃO. AF_06/2015 FORNEC. E ASSENTAMENTO DE TUBOS P/INSTALACAO DOMICILIAR INSTALACOES HIDRO SANITARIAS</v>
      </c>
    </row>
    <row r="3276" spans="1:13" ht="15">
      <c r="A3276" s="149" t="s">
        <v>4813</v>
      </c>
      <c r="B3276" s="149" t="s">
        <v>4814</v>
      </c>
      <c r="C3276" s="149" t="s">
        <v>4815</v>
      </c>
      <c r="D3276" s="149" t="s">
        <v>4816</v>
      </c>
      <c r="E3276" s="150" t="s">
        <v>643</v>
      </c>
      <c r="F3276" s="149" t="s">
        <v>643</v>
      </c>
      <c r="G3276" s="151">
        <v>96800</v>
      </c>
      <c r="H3276" s="149" t="s">
        <v>5032</v>
      </c>
      <c r="I3276" s="149" t="s">
        <v>645</v>
      </c>
      <c r="J3276" s="149" t="s">
        <v>726</v>
      </c>
      <c r="K3276" s="150" t="s">
        <v>11211</v>
      </c>
      <c r="L3276" s="149" t="s">
        <v>647</v>
      </c>
      <c r="M3276" s="148" t="str">
        <f t="shared" si="51"/>
        <v>CAIXA REFERENCIAL ATRIBUÍDO SÃO PAULO TUBO, PEX, MONOCAMADA, DN 25, INSTALADO EM RAMAL DE DISTRIBUIÇÃO DE ÁGUA  FORNECIMENTO E INSTALAÇÃO. AF_06/2015 FORNEC. E ASSENTAMENTO DE TUBOS P/INSTALACAO DOMICILIAR INSTALACOES HIDRO SANITARIAS</v>
      </c>
    </row>
    <row r="3277" spans="1:13" ht="15">
      <c r="A3277" s="149" t="s">
        <v>4813</v>
      </c>
      <c r="B3277" s="149" t="s">
        <v>4814</v>
      </c>
      <c r="C3277" s="149" t="s">
        <v>4815</v>
      </c>
      <c r="D3277" s="149" t="s">
        <v>4816</v>
      </c>
      <c r="E3277" s="150" t="s">
        <v>643</v>
      </c>
      <c r="F3277" s="149" t="s">
        <v>643</v>
      </c>
      <c r="G3277" s="151">
        <v>96801</v>
      </c>
      <c r="H3277" s="149" t="s">
        <v>5034</v>
      </c>
      <c r="I3277" s="149" t="s">
        <v>645</v>
      </c>
      <c r="J3277" s="149" t="s">
        <v>726</v>
      </c>
      <c r="K3277" s="150" t="s">
        <v>9834</v>
      </c>
      <c r="L3277" s="149" t="s">
        <v>647</v>
      </c>
      <c r="M3277" s="148" t="str">
        <f t="shared" si="51"/>
        <v>CAIXA REFERENCIAL ATRIBUÍDO SÃO PAULO TUBO, PEX, MONOCAMADA, DN 32, INSTALADO EM RAMAL DE DISTRIBUIÇÃO DE ÁGUA  FORNECIMENTO E INSTALAÇÃO. AF_06/2015 FORNEC. E ASSENTAMENTO DE TUBOS P/INSTALACAO DOMICILIAR INSTALACOES HIDRO SANITARIAS</v>
      </c>
    </row>
    <row r="3278" spans="1:13" ht="15">
      <c r="A3278" s="149" t="s">
        <v>4813</v>
      </c>
      <c r="B3278" s="149" t="s">
        <v>4814</v>
      </c>
      <c r="C3278" s="149" t="s">
        <v>4815</v>
      </c>
      <c r="D3278" s="149" t="s">
        <v>4816</v>
      </c>
      <c r="E3278" s="150" t="s">
        <v>643</v>
      </c>
      <c r="F3278" s="149" t="s">
        <v>643</v>
      </c>
      <c r="G3278" s="151">
        <v>97327</v>
      </c>
      <c r="H3278" s="149" t="s">
        <v>5035</v>
      </c>
      <c r="I3278" s="149" t="s">
        <v>645</v>
      </c>
      <c r="J3278" s="149" t="s">
        <v>726</v>
      </c>
      <c r="K3278" s="150" t="s">
        <v>10098</v>
      </c>
      <c r="L3278" s="149" t="s">
        <v>647</v>
      </c>
      <c r="M3278" s="148" t="str">
        <f t="shared" si="51"/>
        <v>CAIXA REFERENCIAL ATRIBUÍDO SÃO PAULO TUBO EM COBRE FLEXÍVEL, DN 1/4, COM ISOLAMENTO, INSTALADO EM RAMAL DE ALIMENTAÇÃO DE AR CONDICIONADO COM CONDENSADORA INDIVIDUAL   FORNECIMENTO E INSTALAÇÃO. AF_12/2015 FORNEC. E ASSENTAMENTO DE TUBOS P/INSTALACAO DOMICILIAR INSTALACOES HIDRO SANITARIAS</v>
      </c>
    </row>
    <row r="3279" spans="1:13" ht="15">
      <c r="A3279" s="149" t="s">
        <v>4813</v>
      </c>
      <c r="B3279" s="149" t="s">
        <v>4814</v>
      </c>
      <c r="C3279" s="149" t="s">
        <v>4815</v>
      </c>
      <c r="D3279" s="149" t="s">
        <v>4816</v>
      </c>
      <c r="E3279" s="150" t="s">
        <v>643</v>
      </c>
      <c r="F3279" s="149" t="s">
        <v>643</v>
      </c>
      <c r="G3279" s="151">
        <v>97328</v>
      </c>
      <c r="H3279" s="149" t="s">
        <v>5036</v>
      </c>
      <c r="I3279" s="149" t="s">
        <v>645</v>
      </c>
      <c r="J3279" s="149" t="s">
        <v>726</v>
      </c>
      <c r="K3279" s="150" t="s">
        <v>11212</v>
      </c>
      <c r="L3279" s="149" t="s">
        <v>647</v>
      </c>
      <c r="M3279" s="148" t="str">
        <f t="shared" si="51"/>
        <v>CAIXA REFERENCIAL ATRIBUÍDO SÃO PAULO TUBO EM COBRE FLEXÍVEL, DN 3/8", COM ISOLAMENTO, INSTALADO EM RAMAL DE ALIMENTAÇÃO DE AR CONDICIONADO COM CONDENSADORA INDIVIDUAL  FORNECIMENTO E INSTALAÇÃO. AF_12/2015 FORNEC. E ASSENTAMENTO DE TUBOS P/INSTALACAO DOMICILIAR INSTALACOES HIDRO SANITARIAS</v>
      </c>
    </row>
    <row r="3280" spans="1:13" ht="15">
      <c r="A3280" s="149" t="s">
        <v>4813</v>
      </c>
      <c r="B3280" s="149" t="s">
        <v>4814</v>
      </c>
      <c r="C3280" s="149" t="s">
        <v>4815</v>
      </c>
      <c r="D3280" s="149" t="s">
        <v>4816</v>
      </c>
      <c r="E3280" s="150" t="s">
        <v>643</v>
      </c>
      <c r="F3280" s="149" t="s">
        <v>643</v>
      </c>
      <c r="G3280" s="151">
        <v>97329</v>
      </c>
      <c r="H3280" s="149" t="s">
        <v>5037</v>
      </c>
      <c r="I3280" s="149" t="s">
        <v>645</v>
      </c>
      <c r="J3280" s="149" t="s">
        <v>726</v>
      </c>
      <c r="K3280" s="150" t="s">
        <v>11213</v>
      </c>
      <c r="L3280" s="149" t="s">
        <v>647</v>
      </c>
      <c r="M3280" s="148" t="str">
        <f t="shared" si="51"/>
        <v>CAIXA REFERENCIAL ATRIBUÍDO SÃO PAULO TUBO EM COBRE FLEXÍVEL, DN 1/2", COM ISOLAMENTO, INSTALADO EM RAMAL DE ALIMENTAÇÃO DE AR CONDICIONADO COM CONDENSADORA INDIVIDUAL  FORNECIMENTO E INSTALAÇÃO. AF_12/2015 FORNEC. E ASSENTAMENTO DE TUBOS P/INSTALACAO DOMICILIAR INSTALACOES HIDRO SANITARIAS</v>
      </c>
    </row>
    <row r="3281" spans="1:13" ht="15">
      <c r="A3281" s="149" t="s">
        <v>4813</v>
      </c>
      <c r="B3281" s="149" t="s">
        <v>4814</v>
      </c>
      <c r="C3281" s="149" t="s">
        <v>4815</v>
      </c>
      <c r="D3281" s="149" t="s">
        <v>4816</v>
      </c>
      <c r="E3281" s="150" t="s">
        <v>643</v>
      </c>
      <c r="F3281" s="149" t="s">
        <v>643</v>
      </c>
      <c r="G3281" s="151">
        <v>97330</v>
      </c>
      <c r="H3281" s="149" t="s">
        <v>5038</v>
      </c>
      <c r="I3281" s="149" t="s">
        <v>645</v>
      </c>
      <c r="J3281" s="149" t="s">
        <v>726</v>
      </c>
      <c r="K3281" s="150" t="s">
        <v>11214</v>
      </c>
      <c r="L3281" s="149" t="s">
        <v>647</v>
      </c>
      <c r="M3281" s="148" t="str">
        <f t="shared" si="51"/>
        <v>CAIXA REFERENCIAL ATRIBUÍDO SÃO PAULO TUBO EM COBRE FLEXÍVEL, DN 5/8", COM ISOLAMENTO, INSTALADO EM RAMAL DE ALIMENTAÇÃO DE AR CONDICIONADO COM CONDENSADORA INDIVIDUAL  FORNECIMENTO E INSTALAÇÃO. AF_12/2015 FORNEC. E ASSENTAMENTO DE TUBOS P/INSTALACAO DOMICILIAR INSTALACOES HIDRO SANITARIAS</v>
      </c>
    </row>
    <row r="3282" spans="1:13" ht="15">
      <c r="A3282" s="149" t="s">
        <v>4813</v>
      </c>
      <c r="B3282" s="149" t="s">
        <v>4814</v>
      </c>
      <c r="C3282" s="149" t="s">
        <v>4815</v>
      </c>
      <c r="D3282" s="149" t="s">
        <v>4816</v>
      </c>
      <c r="E3282" s="150" t="s">
        <v>643</v>
      </c>
      <c r="F3282" s="149" t="s">
        <v>643</v>
      </c>
      <c r="G3282" s="151">
        <v>97331</v>
      </c>
      <c r="H3282" s="149" t="s">
        <v>5040</v>
      </c>
      <c r="I3282" s="149" t="s">
        <v>645</v>
      </c>
      <c r="J3282" s="149" t="s">
        <v>726</v>
      </c>
      <c r="K3282" s="150" t="s">
        <v>6264</v>
      </c>
      <c r="L3282" s="149" t="s">
        <v>647</v>
      </c>
      <c r="M3282" s="148" t="str">
        <f t="shared" si="51"/>
        <v>CAIXA REFERENCIAL ATRIBUÍDO SÃO PAULO TUBO EM COBRE FLEXÍVEL, DN 1/4", COM ISOLAMENTO, INSTALADO EM RAMAL DE ALIMENTAÇÃO DE AR CONDICIONADO COM CONDENSADORA CENTRAL  FORNECIMENTO E INSTALAÇÃO. AF_12/2015 FORNEC. E ASSENTAMENTO DE TUBOS P/INSTALACAO DOMICILIAR INSTALACOES HIDRO SANITARIAS</v>
      </c>
    </row>
    <row r="3283" spans="1:13" ht="15">
      <c r="A3283" s="149" t="s">
        <v>4813</v>
      </c>
      <c r="B3283" s="149" t="s">
        <v>4814</v>
      </c>
      <c r="C3283" s="149" t="s">
        <v>4815</v>
      </c>
      <c r="D3283" s="149" t="s">
        <v>4816</v>
      </c>
      <c r="E3283" s="150" t="s">
        <v>643</v>
      </c>
      <c r="F3283" s="149" t="s">
        <v>643</v>
      </c>
      <c r="G3283" s="151">
        <v>97332</v>
      </c>
      <c r="H3283" s="149" t="s">
        <v>5041</v>
      </c>
      <c r="I3283" s="149" t="s">
        <v>645</v>
      </c>
      <c r="J3283" s="149" t="s">
        <v>726</v>
      </c>
      <c r="K3283" s="150" t="s">
        <v>11215</v>
      </c>
      <c r="L3283" s="149" t="s">
        <v>647</v>
      </c>
      <c r="M3283" s="148" t="str">
        <f t="shared" si="51"/>
        <v>CAIXA REFERENCIAL ATRIBUÍDO SÃO PAULO TUBO EM COBRE FLEXÍVEL, DN 3/8", COM ISOLAMENTO, INSTALADO EM RAMAL DE ALIMENTAÇÃO DE AR CONDICIONADO COM CONDENSADORA CENTRAL  FORNECIMENTO E INSTALAÇÃO. AF_12/2015 FORNEC. E ASSENTAMENTO DE TUBOS P/INSTALACAO DOMICILIAR INSTALACOES HIDRO SANITARIAS</v>
      </c>
    </row>
    <row r="3284" spans="1:13" ht="15">
      <c r="A3284" s="149" t="s">
        <v>4813</v>
      </c>
      <c r="B3284" s="149" t="s">
        <v>4814</v>
      </c>
      <c r="C3284" s="149" t="s">
        <v>4815</v>
      </c>
      <c r="D3284" s="149" t="s">
        <v>4816</v>
      </c>
      <c r="E3284" s="150" t="s">
        <v>643</v>
      </c>
      <c r="F3284" s="149" t="s">
        <v>643</v>
      </c>
      <c r="G3284" s="151">
        <v>97333</v>
      </c>
      <c r="H3284" s="149" t="s">
        <v>5043</v>
      </c>
      <c r="I3284" s="149" t="s">
        <v>645</v>
      </c>
      <c r="J3284" s="149" t="s">
        <v>726</v>
      </c>
      <c r="K3284" s="150" t="s">
        <v>11216</v>
      </c>
      <c r="L3284" s="149" t="s">
        <v>647</v>
      </c>
      <c r="M3284" s="148" t="str">
        <f t="shared" si="51"/>
        <v>CAIXA REFERENCIAL ATRIBUÍDO SÃO PAULO TUBO EM COBRE FLEXÍVEL, DN 1/2", COM ISOLAMENTO, INSTALADO EM RAMAL DE ALIMENTAÇÃO DE AR CONDICIONADO COM CONDENSADORA CENTRAL  FORNECIMENTO E INSTALAÇÃO. AF_12/2015 FORNEC. E ASSENTAMENTO DE TUBOS P/INSTALACAO DOMICILIAR INSTALACOES HIDRO SANITARIAS</v>
      </c>
    </row>
    <row r="3285" spans="1:13" ht="15">
      <c r="A3285" s="149" t="s">
        <v>4813</v>
      </c>
      <c r="B3285" s="149" t="s">
        <v>4814</v>
      </c>
      <c r="C3285" s="149" t="s">
        <v>4815</v>
      </c>
      <c r="D3285" s="149" t="s">
        <v>4816</v>
      </c>
      <c r="E3285" s="150" t="s">
        <v>643</v>
      </c>
      <c r="F3285" s="149" t="s">
        <v>643</v>
      </c>
      <c r="G3285" s="151">
        <v>97334</v>
      </c>
      <c r="H3285" s="149" t="s">
        <v>5045</v>
      </c>
      <c r="I3285" s="149" t="s">
        <v>645</v>
      </c>
      <c r="J3285" s="149" t="s">
        <v>726</v>
      </c>
      <c r="K3285" s="150" t="s">
        <v>10794</v>
      </c>
      <c r="L3285" s="149" t="s">
        <v>647</v>
      </c>
      <c r="M3285" s="148" t="str">
        <f t="shared" si="51"/>
        <v>CAIXA REFERENCIAL ATRIBUÍDO SÃO PAULO TUBO EM COBRE FLEXÍVEL, DN 5/8, COM ISOLAMENTO, INSTALADO EM RAMAL DE ALIMENTAÇÃO DE AR CONDICIONADO COM CONDENSADORA CENTRAL   FORNECIMENTO E INSTALAÇÃO. AF_12/2015 FORNEC. E ASSENTAMENTO DE TUBOS P/INSTALACAO DOMICILIAR INSTALACOES HIDRO SANITARIAS</v>
      </c>
    </row>
    <row r="3286" spans="1:13" ht="15">
      <c r="A3286" s="149" t="s">
        <v>4813</v>
      </c>
      <c r="B3286" s="149" t="s">
        <v>4814</v>
      </c>
      <c r="C3286" s="149" t="s">
        <v>4815</v>
      </c>
      <c r="D3286" s="149" t="s">
        <v>4816</v>
      </c>
      <c r="E3286" s="150" t="s">
        <v>643</v>
      </c>
      <c r="F3286" s="149" t="s">
        <v>643</v>
      </c>
      <c r="G3286" s="151">
        <v>97335</v>
      </c>
      <c r="H3286" s="149" t="s">
        <v>5046</v>
      </c>
      <c r="I3286" s="149" t="s">
        <v>645</v>
      </c>
      <c r="J3286" s="149" t="s">
        <v>646</v>
      </c>
      <c r="K3286" s="150" t="s">
        <v>11217</v>
      </c>
      <c r="L3286" s="149" t="s">
        <v>647</v>
      </c>
      <c r="M3286" s="148" t="str">
        <f t="shared" si="51"/>
        <v>CAIXA REFERENCIAL COEFICIENTE DE REPRESENTATIVIDADE TUBO EM COBRE RÍGIDO, DN 22 MM, CLASSE A, SEM ISOLAMENTO, INSTALADO EM PRUMADA  FORNECIMENTO E INSTALAÇÃO. AF_12/2015 FORNEC. E ASSENTAMENTO DE TUBOS P/INSTALACAO DOMICILIAR INSTALACOES HIDRO SANITARIAS</v>
      </c>
    </row>
    <row r="3287" spans="1:13" ht="15">
      <c r="A3287" s="149" t="s">
        <v>4813</v>
      </c>
      <c r="B3287" s="149" t="s">
        <v>4814</v>
      </c>
      <c r="C3287" s="149" t="s">
        <v>4815</v>
      </c>
      <c r="D3287" s="149" t="s">
        <v>4816</v>
      </c>
      <c r="E3287" s="150" t="s">
        <v>643</v>
      </c>
      <c r="F3287" s="149" t="s">
        <v>643</v>
      </c>
      <c r="G3287" s="151">
        <v>97336</v>
      </c>
      <c r="H3287" s="149" t="s">
        <v>5048</v>
      </c>
      <c r="I3287" s="149" t="s">
        <v>645</v>
      </c>
      <c r="J3287" s="149" t="s">
        <v>646</v>
      </c>
      <c r="K3287" s="150" t="s">
        <v>11218</v>
      </c>
      <c r="L3287" s="149" t="s">
        <v>647</v>
      </c>
      <c r="M3287" s="148" t="str">
        <f t="shared" si="51"/>
        <v>CAIXA REFERENCIAL COEFICIENTE DE REPRESENTATIVIDADE TUBO EM COBRE RÍGIDO, DN 28 MM, CLASSE A, SEM ISOLAMENTO, INSTALADO EM PRUMADA  FORNECIMENTO E INSTALAÇÃO. AF_12/2015 FORNEC. E ASSENTAMENTO DE TUBOS P/INSTALACAO DOMICILIAR INSTALACOES HIDRO SANITARIAS</v>
      </c>
    </row>
    <row r="3288" spans="1:13" ht="15">
      <c r="A3288" s="149" t="s">
        <v>4813</v>
      </c>
      <c r="B3288" s="149" t="s">
        <v>4814</v>
      </c>
      <c r="C3288" s="149" t="s">
        <v>4815</v>
      </c>
      <c r="D3288" s="149" t="s">
        <v>4816</v>
      </c>
      <c r="E3288" s="150" t="s">
        <v>643</v>
      </c>
      <c r="F3288" s="149" t="s">
        <v>643</v>
      </c>
      <c r="G3288" s="151">
        <v>97337</v>
      </c>
      <c r="H3288" s="149" t="s">
        <v>5049</v>
      </c>
      <c r="I3288" s="149" t="s">
        <v>645</v>
      </c>
      <c r="J3288" s="149" t="s">
        <v>646</v>
      </c>
      <c r="K3288" s="150" t="s">
        <v>11219</v>
      </c>
      <c r="L3288" s="149" t="s">
        <v>647</v>
      </c>
      <c r="M3288" s="148" t="str">
        <f t="shared" si="51"/>
        <v>CAIXA REFERENCIAL COEFICIENTE DE REPRESENTATIVIDADE TUBO EM COBRE RÍGIDO, DN 35 MM, CLASSE A, SEM ISOLAMENTO, INSTALADO EM PRUMADA  FORNECIMENTO E INSTALAÇÃO. AF_12/2015 FORNEC. E ASSENTAMENTO DE TUBOS P/INSTALACAO DOMICILIAR INSTALACOES HIDRO SANITARIAS</v>
      </c>
    </row>
    <row r="3289" spans="1:13" ht="15">
      <c r="A3289" s="149" t="s">
        <v>4813</v>
      </c>
      <c r="B3289" s="149" t="s">
        <v>4814</v>
      </c>
      <c r="C3289" s="149" t="s">
        <v>4815</v>
      </c>
      <c r="D3289" s="149" t="s">
        <v>4816</v>
      </c>
      <c r="E3289" s="150" t="s">
        <v>643</v>
      </c>
      <c r="F3289" s="149" t="s">
        <v>643</v>
      </c>
      <c r="G3289" s="151">
        <v>97338</v>
      </c>
      <c r="H3289" s="149" t="s">
        <v>5050</v>
      </c>
      <c r="I3289" s="149" t="s">
        <v>645</v>
      </c>
      <c r="J3289" s="149" t="s">
        <v>646</v>
      </c>
      <c r="K3289" s="150" t="s">
        <v>11220</v>
      </c>
      <c r="L3289" s="149" t="s">
        <v>647</v>
      </c>
      <c r="M3289" s="148" t="str">
        <f t="shared" si="51"/>
        <v>CAIXA REFERENCIAL COEFICIENTE DE REPRESENTATIVIDADE TUBO EM COBRE RÍGIDO, DN 42 MM, CLASSE A, SEM ISOLAMENTO, INSTALADO EM PRUMADA  FORNECIMENTO E INSTALAÇÃO. AF_12/2015 FORNEC. E ASSENTAMENTO DE TUBOS P/INSTALACAO DOMICILIAR INSTALACOES HIDRO SANITARIAS</v>
      </c>
    </row>
    <row r="3290" spans="1:13" ht="15">
      <c r="A3290" s="149" t="s">
        <v>4813</v>
      </c>
      <c r="B3290" s="149" t="s">
        <v>4814</v>
      </c>
      <c r="C3290" s="149" t="s">
        <v>4815</v>
      </c>
      <c r="D3290" s="149" t="s">
        <v>4816</v>
      </c>
      <c r="E3290" s="150" t="s">
        <v>643</v>
      </c>
      <c r="F3290" s="149" t="s">
        <v>643</v>
      </c>
      <c r="G3290" s="151">
        <v>97339</v>
      </c>
      <c r="H3290" s="149" t="s">
        <v>5051</v>
      </c>
      <c r="I3290" s="149" t="s">
        <v>645</v>
      </c>
      <c r="J3290" s="149" t="s">
        <v>646</v>
      </c>
      <c r="K3290" s="150" t="s">
        <v>11139</v>
      </c>
      <c r="L3290" s="149" t="s">
        <v>647</v>
      </c>
      <c r="M3290" s="148" t="str">
        <f t="shared" si="51"/>
        <v>CAIXA REFERENCIAL COEFICIENTE DE REPRESENTATIVIDADE TUBO EM COBRE RÍGIDO, DN 54 MM, CLASSE A, SEM ISOLAMENTO, INSTALADO EM PRUMADA  FORNECIMENTO E INSTALAÇÃO. AF_12/2015 FORNEC. E ASSENTAMENTO DE TUBOS P/INSTALACAO DOMICILIAR INSTALACOES HIDRO SANITARIAS</v>
      </c>
    </row>
    <row r="3291" spans="1:13" ht="15">
      <c r="A3291" s="149" t="s">
        <v>4813</v>
      </c>
      <c r="B3291" s="149" t="s">
        <v>4814</v>
      </c>
      <c r="C3291" s="149" t="s">
        <v>4815</v>
      </c>
      <c r="D3291" s="149" t="s">
        <v>4816</v>
      </c>
      <c r="E3291" s="150" t="s">
        <v>643</v>
      </c>
      <c r="F3291" s="149" t="s">
        <v>643</v>
      </c>
      <c r="G3291" s="151">
        <v>97340</v>
      </c>
      <c r="H3291" s="149" t="s">
        <v>5052</v>
      </c>
      <c r="I3291" s="149" t="s">
        <v>645</v>
      </c>
      <c r="J3291" s="149" t="s">
        <v>646</v>
      </c>
      <c r="K3291" s="150" t="s">
        <v>11221</v>
      </c>
      <c r="L3291" s="149" t="s">
        <v>647</v>
      </c>
      <c r="M3291" s="148" t="str">
        <f t="shared" si="51"/>
        <v>CAIXA REFERENCIAL COEFICIENTE DE REPRESENTATIVIDADE TUBO EM COBRE RÍGIDO, DN 66 MM, CLASSE A, SEM ISOLAMENTO, INSTALADO EM PRUMADA  FORNECIMENTO E INSTALAÇÃO. AF_12/2015 FORNEC. E ASSENTAMENTO DE TUBOS P/INSTALACAO DOMICILIAR INSTALACOES HIDRO SANITARIAS</v>
      </c>
    </row>
    <row r="3292" spans="1:13" ht="15">
      <c r="A3292" s="149" t="s">
        <v>4813</v>
      </c>
      <c r="B3292" s="149" t="s">
        <v>4814</v>
      </c>
      <c r="C3292" s="149" t="s">
        <v>4815</v>
      </c>
      <c r="D3292" s="149" t="s">
        <v>4816</v>
      </c>
      <c r="E3292" s="150" t="s">
        <v>643</v>
      </c>
      <c r="F3292" s="149" t="s">
        <v>643</v>
      </c>
      <c r="G3292" s="151">
        <v>97341</v>
      </c>
      <c r="H3292" s="149" t="s">
        <v>5053</v>
      </c>
      <c r="I3292" s="149" t="s">
        <v>645</v>
      </c>
      <c r="J3292" s="149" t="s">
        <v>646</v>
      </c>
      <c r="K3292" s="150" t="s">
        <v>1503</v>
      </c>
      <c r="L3292" s="149" t="s">
        <v>647</v>
      </c>
      <c r="M3292" s="148" t="str">
        <f t="shared" si="51"/>
        <v>CAIXA REFERENCIAL COEFICIENTE DE REPRESENTATIVIDADE TUBO EM COBRE RÍGIDO, DN 15 MM, CLASSE A, SEM ISOLAMENTO, INSTALADO EM RAMAL DE DISTRIBUIÇÃO  FORNECIMENTO E INSTALAÇÃO. AF_12/2015 FORNEC. E ASSENTAMENTO DE TUBOS P/INSTALACAO DOMICILIAR INSTALACOES HIDRO SANITARIAS</v>
      </c>
    </row>
    <row r="3293" spans="1:13" ht="15">
      <c r="A3293" s="149" t="s">
        <v>4813</v>
      </c>
      <c r="B3293" s="149" t="s">
        <v>4814</v>
      </c>
      <c r="C3293" s="149" t="s">
        <v>4815</v>
      </c>
      <c r="D3293" s="149" t="s">
        <v>4816</v>
      </c>
      <c r="E3293" s="150" t="s">
        <v>643</v>
      </c>
      <c r="F3293" s="149" t="s">
        <v>643</v>
      </c>
      <c r="G3293" s="151">
        <v>97342</v>
      </c>
      <c r="H3293" s="149" t="s">
        <v>5054</v>
      </c>
      <c r="I3293" s="149" t="s">
        <v>645</v>
      </c>
      <c r="J3293" s="149" t="s">
        <v>646</v>
      </c>
      <c r="K3293" s="150" t="s">
        <v>11222</v>
      </c>
      <c r="L3293" s="149" t="s">
        <v>647</v>
      </c>
      <c r="M3293" s="148" t="str">
        <f t="shared" si="51"/>
        <v>CAIXA REFERENCIAL COEFICIENTE DE REPRESENTATIVIDADE TUBO EM COBRE RÍGIDO, DN 22 MM, CLASSE A, SEM ISOLAMENTO, INSTALADO EM RAMAL DE DISTRIBUIÇÃO FORNECIMENTO E INSTALAÇÃO. AF_12/2015 FORNEC. E ASSENTAMENTO DE TUBOS P/INSTALACAO DOMICILIAR INSTALACOES HIDRO SANITARIAS</v>
      </c>
    </row>
    <row r="3294" spans="1:13" ht="15">
      <c r="A3294" s="149" t="s">
        <v>4813</v>
      </c>
      <c r="B3294" s="149" t="s">
        <v>4814</v>
      </c>
      <c r="C3294" s="149" t="s">
        <v>4815</v>
      </c>
      <c r="D3294" s="149" t="s">
        <v>4816</v>
      </c>
      <c r="E3294" s="150" t="s">
        <v>643</v>
      </c>
      <c r="F3294" s="149" t="s">
        <v>643</v>
      </c>
      <c r="G3294" s="151">
        <v>97343</v>
      </c>
      <c r="H3294" s="149" t="s">
        <v>5055</v>
      </c>
      <c r="I3294" s="149" t="s">
        <v>645</v>
      </c>
      <c r="J3294" s="149" t="s">
        <v>646</v>
      </c>
      <c r="K3294" s="150" t="s">
        <v>6887</v>
      </c>
      <c r="L3294" s="149" t="s">
        <v>647</v>
      </c>
      <c r="M3294" s="148" t="str">
        <f t="shared" si="51"/>
        <v>CAIXA REFERENCIAL COEFICIENTE DE REPRESENTATIVIDADE TUBO EM COBRE RÍGIDO, DN 28 MM, CLASSE A, SEM ISOLAMENTO, INSTALADO EM RAMAL DE DISTRIBUIÇÃO FORNECIMENTO E INSTALAÇÃO. AF_12/2015 FORNEC. E ASSENTAMENTO DE TUBOS P/INSTALACAO DOMICILIAR INSTALACOES HIDRO SANITARIAS</v>
      </c>
    </row>
    <row r="3295" spans="1:13" ht="15">
      <c r="A3295" s="149" t="s">
        <v>4813</v>
      </c>
      <c r="B3295" s="149" t="s">
        <v>4814</v>
      </c>
      <c r="C3295" s="149" t="s">
        <v>4815</v>
      </c>
      <c r="D3295" s="149" t="s">
        <v>4816</v>
      </c>
      <c r="E3295" s="150" t="s">
        <v>643</v>
      </c>
      <c r="F3295" s="149" t="s">
        <v>643</v>
      </c>
      <c r="G3295" s="151">
        <v>97344</v>
      </c>
      <c r="H3295" s="149" t="s">
        <v>5056</v>
      </c>
      <c r="I3295" s="149" t="s">
        <v>645</v>
      </c>
      <c r="J3295" s="149" t="s">
        <v>646</v>
      </c>
      <c r="K3295" s="150" t="s">
        <v>11223</v>
      </c>
      <c r="L3295" s="149" t="s">
        <v>647</v>
      </c>
      <c r="M3295" s="148" t="str">
        <f t="shared" si="51"/>
        <v>CAIXA REFERENCIAL COEFICIENTE DE REPRESENTATIVIDADE TUBO EM COBRE RÍGIDO, DN 15 MM, CLASSE A, SEM ISOLAMENTO, INSTALADO EM RAMAL E SUB-RAMAL  FORNECIMENTO E INSTALAÇÃO. AF_12/2015 FORNEC. E ASSENTAMENTO DE TUBOS P/INSTALACAO DOMICILIAR INSTALACOES HIDRO SANITARIAS</v>
      </c>
    </row>
    <row r="3296" spans="1:13" ht="15">
      <c r="A3296" s="149" t="s">
        <v>4813</v>
      </c>
      <c r="B3296" s="149" t="s">
        <v>4814</v>
      </c>
      <c r="C3296" s="149" t="s">
        <v>4815</v>
      </c>
      <c r="D3296" s="149" t="s">
        <v>4816</v>
      </c>
      <c r="E3296" s="150" t="s">
        <v>643</v>
      </c>
      <c r="F3296" s="149" t="s">
        <v>643</v>
      </c>
      <c r="G3296" s="151">
        <v>97345</v>
      </c>
      <c r="H3296" s="149" t="s">
        <v>5057</v>
      </c>
      <c r="I3296" s="149" t="s">
        <v>645</v>
      </c>
      <c r="J3296" s="149" t="s">
        <v>646</v>
      </c>
      <c r="K3296" s="150" t="s">
        <v>7320</v>
      </c>
      <c r="L3296" s="149" t="s">
        <v>647</v>
      </c>
      <c r="M3296" s="148" t="str">
        <f t="shared" si="51"/>
        <v>CAIXA REFERENCIAL COEFICIENTE DE REPRESENTATIVIDADE TUBO EM COBRE RÍGIDO, DN 22 MM, CLASSE A, SEM ISOLAMENTO, INSTALADO EM RAMAL E SUB-RAMAL  FORNECIMENTO E INSTALAÇÃO. AF_12/2015 FORNEC. E ASSENTAMENTO DE TUBOS P/INSTALACAO DOMICILIAR INSTALACOES HIDRO SANITARIAS</v>
      </c>
    </row>
    <row r="3297" spans="1:13" ht="15">
      <c r="A3297" s="149" t="s">
        <v>4813</v>
      </c>
      <c r="B3297" s="149" t="s">
        <v>4814</v>
      </c>
      <c r="C3297" s="149" t="s">
        <v>4815</v>
      </c>
      <c r="D3297" s="149" t="s">
        <v>4816</v>
      </c>
      <c r="E3297" s="150" t="s">
        <v>643</v>
      </c>
      <c r="F3297" s="149" t="s">
        <v>643</v>
      </c>
      <c r="G3297" s="151">
        <v>97346</v>
      </c>
      <c r="H3297" s="149" t="s">
        <v>5059</v>
      </c>
      <c r="I3297" s="149" t="s">
        <v>645</v>
      </c>
      <c r="J3297" s="149" t="s">
        <v>646</v>
      </c>
      <c r="K3297" s="150" t="s">
        <v>11224</v>
      </c>
      <c r="L3297" s="149" t="s">
        <v>647</v>
      </c>
      <c r="M3297" s="148" t="str">
        <f t="shared" si="51"/>
        <v>CAIXA REFERENCIAL COEFICIENTE DE REPRESENTATIVIDADE TUBO EM COBRE RÍGIDO, DN 28 MM, CLASSE A, SEM ISOLAMENTO, INSTALADO EM RAMAL E SUB-RAMAL  FORNECIMENTO E INSTALAÇÃO. AF_12/2015 FORNEC. E ASSENTAMENTO DE TUBOS P/INSTALACAO DOMICILIAR INSTALACOES HIDRO SANITARIAS</v>
      </c>
    </row>
    <row r="3298" spans="1:13" ht="15">
      <c r="A3298" s="149" t="s">
        <v>4813</v>
      </c>
      <c r="B3298" s="149" t="s">
        <v>4814</v>
      </c>
      <c r="C3298" s="149" t="s">
        <v>4815</v>
      </c>
      <c r="D3298" s="149" t="s">
        <v>4816</v>
      </c>
      <c r="E3298" s="150" t="s">
        <v>643</v>
      </c>
      <c r="F3298" s="149" t="s">
        <v>643</v>
      </c>
      <c r="G3298" s="151">
        <v>97347</v>
      </c>
      <c r="H3298" s="149" t="s">
        <v>5060</v>
      </c>
      <c r="I3298" s="149" t="s">
        <v>645</v>
      </c>
      <c r="J3298" s="149" t="s">
        <v>646</v>
      </c>
      <c r="K3298" s="150" t="s">
        <v>1405</v>
      </c>
      <c r="L3298" s="149" t="s">
        <v>647</v>
      </c>
      <c r="M3298" s="148" t="str">
        <f t="shared" si="51"/>
        <v>CAIXA REFERENCIAL COEFICIENTE DE REPRESENTATIVIDADE TUBO EM COBRE RÍGIDO, DN 22 MM, CLASSE I, SEM ISOLAMENTO, INSTALADO EM PRUMADA  FORNECIMENTO E INSTALAÇÃO. AF_12/2015 FORNEC. E ASSENTAMENTO DE TUBOS P/INSTALACAO DOMICILIAR INSTALACOES HIDRO SANITARIAS</v>
      </c>
    </row>
    <row r="3299" spans="1:13" ht="15">
      <c r="A3299" s="149" t="s">
        <v>4813</v>
      </c>
      <c r="B3299" s="149" t="s">
        <v>4814</v>
      </c>
      <c r="C3299" s="149" t="s">
        <v>4815</v>
      </c>
      <c r="D3299" s="149" t="s">
        <v>4816</v>
      </c>
      <c r="E3299" s="150" t="s">
        <v>643</v>
      </c>
      <c r="F3299" s="149" t="s">
        <v>643</v>
      </c>
      <c r="G3299" s="151">
        <v>97348</v>
      </c>
      <c r="H3299" s="149" t="s">
        <v>5061</v>
      </c>
      <c r="I3299" s="149" t="s">
        <v>645</v>
      </c>
      <c r="J3299" s="149" t="s">
        <v>646</v>
      </c>
      <c r="K3299" s="150" t="s">
        <v>6435</v>
      </c>
      <c r="L3299" s="149" t="s">
        <v>647</v>
      </c>
      <c r="M3299" s="148" t="str">
        <f t="shared" si="51"/>
        <v>CAIXA REFERENCIAL COEFICIENTE DE REPRESENTATIVIDADE TUBO EM COBRE RÍGIDO, DN 28 MM, CLASSE I, SEM ISOLAMENTO, INSTALADO EM PRUMADA  FORNECIMENTO E INSTALAÇÃO. AF_12/2015 FORNEC. E ASSENTAMENTO DE TUBOS P/INSTALACAO DOMICILIAR INSTALACOES HIDRO SANITARIAS</v>
      </c>
    </row>
    <row r="3300" spans="1:13" ht="15">
      <c r="A3300" s="149" t="s">
        <v>4813</v>
      </c>
      <c r="B3300" s="149" t="s">
        <v>4814</v>
      </c>
      <c r="C3300" s="149" t="s">
        <v>4815</v>
      </c>
      <c r="D3300" s="149" t="s">
        <v>4816</v>
      </c>
      <c r="E3300" s="150" t="s">
        <v>643</v>
      </c>
      <c r="F3300" s="149" t="s">
        <v>643</v>
      </c>
      <c r="G3300" s="151">
        <v>97349</v>
      </c>
      <c r="H3300" s="149" t="s">
        <v>5062</v>
      </c>
      <c r="I3300" s="149" t="s">
        <v>645</v>
      </c>
      <c r="J3300" s="149" t="s">
        <v>646</v>
      </c>
      <c r="K3300" s="150" t="s">
        <v>11225</v>
      </c>
      <c r="L3300" s="149" t="s">
        <v>647</v>
      </c>
      <c r="M3300" s="148" t="str">
        <f t="shared" si="51"/>
        <v>CAIXA REFERENCIAL COEFICIENTE DE REPRESENTATIVIDADE TUBO EM COBRE RÍGIDO, DN 35 MM, CLASSE I, SEM ISOLAMENTO, INSTALADO EM PRUMADA  FORNECIMENTO E INSTALAÇÃO. AF_12/2015 FORNEC. E ASSENTAMENTO DE TUBOS P/INSTALACAO DOMICILIAR INSTALACOES HIDRO SANITARIAS</v>
      </c>
    </row>
    <row r="3301" spans="1:13" ht="15">
      <c r="A3301" s="149" t="s">
        <v>4813</v>
      </c>
      <c r="B3301" s="149" t="s">
        <v>4814</v>
      </c>
      <c r="C3301" s="149" t="s">
        <v>4815</v>
      </c>
      <c r="D3301" s="149" t="s">
        <v>4816</v>
      </c>
      <c r="E3301" s="150" t="s">
        <v>643</v>
      </c>
      <c r="F3301" s="149" t="s">
        <v>643</v>
      </c>
      <c r="G3301" s="151">
        <v>97350</v>
      </c>
      <c r="H3301" s="149" t="s">
        <v>5063</v>
      </c>
      <c r="I3301" s="149" t="s">
        <v>645</v>
      </c>
      <c r="J3301" s="149" t="s">
        <v>646</v>
      </c>
      <c r="K3301" s="150" t="s">
        <v>11226</v>
      </c>
      <c r="L3301" s="149" t="s">
        <v>647</v>
      </c>
      <c r="M3301" s="148" t="str">
        <f t="shared" si="51"/>
        <v>CAIXA REFERENCIAL COEFICIENTE DE REPRESENTATIVIDADE TUBO EM COBRE RÍGIDO, DN 42 MM, CLASSE I, SEM ISOLAMENTO, INSTALADO EM PRUMADA  FORNECIMENTO E INSTALAÇÃO. AF_12/2015 FORNEC. E ASSENTAMENTO DE TUBOS P/INSTALACAO DOMICILIAR INSTALACOES HIDRO SANITARIAS</v>
      </c>
    </row>
    <row r="3302" spans="1:13" ht="15">
      <c r="A3302" s="149" t="s">
        <v>4813</v>
      </c>
      <c r="B3302" s="149" t="s">
        <v>4814</v>
      </c>
      <c r="C3302" s="149" t="s">
        <v>4815</v>
      </c>
      <c r="D3302" s="149" t="s">
        <v>4816</v>
      </c>
      <c r="E3302" s="150" t="s">
        <v>643</v>
      </c>
      <c r="F3302" s="149" t="s">
        <v>643</v>
      </c>
      <c r="G3302" s="151">
        <v>97351</v>
      </c>
      <c r="H3302" s="149" t="s">
        <v>5064</v>
      </c>
      <c r="I3302" s="149" t="s">
        <v>645</v>
      </c>
      <c r="J3302" s="149" t="s">
        <v>646</v>
      </c>
      <c r="K3302" s="150" t="s">
        <v>11227</v>
      </c>
      <c r="L3302" s="149" t="s">
        <v>647</v>
      </c>
      <c r="M3302" s="148" t="str">
        <f t="shared" si="51"/>
        <v>CAIXA REFERENCIAL COEFICIENTE DE REPRESENTATIVIDADE TUBO EM COBRE RÍGIDO, DN 54 MM, CLASSE I, SEM ISOLAMENTO, INSTALADO EM PRUMADA  FORNECIMENTO E INSTALAÇÃO. AF_12/2015 FORNEC. E ASSENTAMENTO DE TUBOS P/INSTALACAO DOMICILIAR INSTALACOES HIDRO SANITARIAS</v>
      </c>
    </row>
    <row r="3303" spans="1:13" ht="15">
      <c r="A3303" s="149" t="s">
        <v>4813</v>
      </c>
      <c r="B3303" s="149" t="s">
        <v>4814</v>
      </c>
      <c r="C3303" s="149" t="s">
        <v>4815</v>
      </c>
      <c r="D3303" s="149" t="s">
        <v>4816</v>
      </c>
      <c r="E3303" s="150" t="s">
        <v>643</v>
      </c>
      <c r="F3303" s="149" t="s">
        <v>643</v>
      </c>
      <c r="G3303" s="151">
        <v>97352</v>
      </c>
      <c r="H3303" s="149" t="s">
        <v>5065</v>
      </c>
      <c r="I3303" s="149" t="s">
        <v>645</v>
      </c>
      <c r="J3303" s="149" t="s">
        <v>646</v>
      </c>
      <c r="K3303" s="150" t="s">
        <v>11228</v>
      </c>
      <c r="L3303" s="149" t="s">
        <v>647</v>
      </c>
      <c r="M3303" s="148" t="str">
        <f t="shared" si="51"/>
        <v>CAIXA REFERENCIAL COEFICIENTE DE REPRESENTATIVIDADE TUBO EM COBRE RÍGIDO, DN 66 MM, CLASSE I, SEM ISOLAMENTO, INSTALADO EM PRUMADA  FORNECIMENTO E INSTALAÇÃO. AF_12/2015 FORNEC. E ASSENTAMENTO DE TUBOS P/INSTALACAO DOMICILIAR INSTALACOES HIDRO SANITARIAS</v>
      </c>
    </row>
    <row r="3304" spans="1:13" ht="15">
      <c r="A3304" s="149" t="s">
        <v>4813</v>
      </c>
      <c r="B3304" s="149" t="s">
        <v>4814</v>
      </c>
      <c r="C3304" s="149" t="s">
        <v>4815</v>
      </c>
      <c r="D3304" s="149" t="s">
        <v>4816</v>
      </c>
      <c r="E3304" s="150" t="s">
        <v>643</v>
      </c>
      <c r="F3304" s="149" t="s">
        <v>643</v>
      </c>
      <c r="G3304" s="151">
        <v>97353</v>
      </c>
      <c r="H3304" s="149" t="s">
        <v>5066</v>
      </c>
      <c r="I3304" s="149" t="s">
        <v>645</v>
      </c>
      <c r="J3304" s="149" t="s">
        <v>646</v>
      </c>
      <c r="K3304" s="150" t="s">
        <v>5768</v>
      </c>
      <c r="L3304" s="149" t="s">
        <v>647</v>
      </c>
      <c r="M3304" s="148" t="str">
        <f t="shared" si="51"/>
        <v>CAIXA REFERENCIAL COEFICIENTE DE REPRESENTATIVIDADE TUBO EM COBRE RÍGIDO, DN 15 MM, CLASSE I, SEM ISOLAMENTO, INSTALADO EM RAMAL DE DISTRIBUIÇÃO  FORNECIMENTO E INSTALAÇÃO. AF_12/2015 FORNEC. E ASSENTAMENTO DE TUBOS P/INSTALACAO DOMICILIAR INSTALACOES HIDRO SANITARIAS</v>
      </c>
    </row>
    <row r="3305" spans="1:13" ht="15">
      <c r="A3305" s="149" t="s">
        <v>4813</v>
      </c>
      <c r="B3305" s="149" t="s">
        <v>4814</v>
      </c>
      <c r="C3305" s="149" t="s">
        <v>4815</v>
      </c>
      <c r="D3305" s="149" t="s">
        <v>4816</v>
      </c>
      <c r="E3305" s="150" t="s">
        <v>643</v>
      </c>
      <c r="F3305" s="149" t="s">
        <v>643</v>
      </c>
      <c r="G3305" s="151">
        <v>97354</v>
      </c>
      <c r="H3305" s="149" t="s">
        <v>5067</v>
      </c>
      <c r="I3305" s="149" t="s">
        <v>645</v>
      </c>
      <c r="J3305" s="149" t="s">
        <v>646</v>
      </c>
      <c r="K3305" s="150" t="s">
        <v>11229</v>
      </c>
      <c r="L3305" s="149" t="s">
        <v>647</v>
      </c>
      <c r="M3305" s="148" t="str">
        <f t="shared" si="51"/>
        <v>CAIXA REFERENCIAL COEFICIENTE DE REPRESENTATIVIDADE TUBO EM COBRE RÍGIDO, DN 22 MM, CLASSE I, SEM ISOLAMENTO, INSTALADO EM RAMAL DE DISTRIBUIÇÃO FORNECIMENTO E INSTALAÇÃO. AF_12/2015 FORNEC. E ASSENTAMENTO DE TUBOS P/INSTALACAO DOMICILIAR INSTALACOES HIDRO SANITARIAS</v>
      </c>
    </row>
    <row r="3306" spans="1:13" ht="15">
      <c r="A3306" s="149" t="s">
        <v>4813</v>
      </c>
      <c r="B3306" s="149" t="s">
        <v>4814</v>
      </c>
      <c r="C3306" s="149" t="s">
        <v>4815</v>
      </c>
      <c r="D3306" s="149" t="s">
        <v>4816</v>
      </c>
      <c r="E3306" s="150" t="s">
        <v>643</v>
      </c>
      <c r="F3306" s="149" t="s">
        <v>643</v>
      </c>
      <c r="G3306" s="151">
        <v>97355</v>
      </c>
      <c r="H3306" s="149" t="s">
        <v>5068</v>
      </c>
      <c r="I3306" s="149" t="s">
        <v>645</v>
      </c>
      <c r="J3306" s="149" t="s">
        <v>646</v>
      </c>
      <c r="K3306" s="150" t="s">
        <v>11230</v>
      </c>
      <c r="L3306" s="149" t="s">
        <v>647</v>
      </c>
      <c r="M3306" s="148" t="str">
        <f t="shared" si="51"/>
        <v>CAIXA REFERENCIAL COEFICIENTE DE REPRESENTATIVIDADE TUBO EM COBRE RÍGIDO, DN 28 MM, CLASSE I, SEM ISOLAMENTO, INSTALADO EM RAMAL DE DISTRIBUIÇÃO FORNECIMENTO E INSTALAÇÃO. AF_12/2015 FORNEC. E ASSENTAMENTO DE TUBOS P/INSTALACAO DOMICILIAR INSTALACOES HIDRO SANITARIAS</v>
      </c>
    </row>
    <row r="3307" spans="1:13" ht="15">
      <c r="A3307" s="149" t="s">
        <v>4813</v>
      </c>
      <c r="B3307" s="149" t="s">
        <v>4814</v>
      </c>
      <c r="C3307" s="149" t="s">
        <v>4815</v>
      </c>
      <c r="D3307" s="149" t="s">
        <v>4816</v>
      </c>
      <c r="E3307" s="150" t="s">
        <v>643</v>
      </c>
      <c r="F3307" s="149" t="s">
        <v>643</v>
      </c>
      <c r="G3307" s="151">
        <v>97356</v>
      </c>
      <c r="H3307" s="149" t="s">
        <v>5069</v>
      </c>
      <c r="I3307" s="149" t="s">
        <v>645</v>
      </c>
      <c r="J3307" s="149" t="s">
        <v>646</v>
      </c>
      <c r="K3307" s="150" t="s">
        <v>11231</v>
      </c>
      <c r="L3307" s="149" t="s">
        <v>647</v>
      </c>
      <c r="M3307" s="148" t="str">
        <f t="shared" si="51"/>
        <v>CAIXA REFERENCIAL COEFICIENTE DE REPRESENTATIVIDADE TUBO EM COBRE RÍGIDO, DN 15 MM, CLASSE I, SEM ISOLAMENTO, INSTALADO EM RAMAL E SUB-RAMAL  FORNECIMENTO E INSTALAÇÃO. AF_12/2015 FORNEC. E ASSENTAMENTO DE TUBOS P/INSTALACAO DOMICILIAR INSTALACOES HIDRO SANITARIAS</v>
      </c>
    </row>
    <row r="3308" spans="1:13" ht="15">
      <c r="A3308" s="149" t="s">
        <v>4813</v>
      </c>
      <c r="B3308" s="149" t="s">
        <v>4814</v>
      </c>
      <c r="C3308" s="149" t="s">
        <v>4815</v>
      </c>
      <c r="D3308" s="149" t="s">
        <v>4816</v>
      </c>
      <c r="E3308" s="150" t="s">
        <v>643</v>
      </c>
      <c r="F3308" s="149" t="s">
        <v>643</v>
      </c>
      <c r="G3308" s="151">
        <v>97357</v>
      </c>
      <c r="H3308" s="149" t="s">
        <v>5070</v>
      </c>
      <c r="I3308" s="149" t="s">
        <v>645</v>
      </c>
      <c r="J3308" s="149" t="s">
        <v>646</v>
      </c>
      <c r="K3308" s="150" t="s">
        <v>11232</v>
      </c>
      <c r="L3308" s="149" t="s">
        <v>647</v>
      </c>
      <c r="M3308" s="148" t="str">
        <f t="shared" si="51"/>
        <v>CAIXA REFERENCIAL COEFICIENTE DE REPRESENTATIVIDADE TUBO EM COBRE RÍGIDO, DN 22 MM, CLASSE I, SEM ISOLAMENTO, INSTALADO EM RAMAL E SUB-RAMAL  FORNECIMENTO E INSTALAÇÃO. AF_12/2015 FORNEC. E ASSENTAMENTO DE TUBOS P/INSTALACAO DOMICILIAR INSTALACOES HIDRO SANITARIAS</v>
      </c>
    </row>
    <row r="3309" spans="1:13" ht="15">
      <c r="A3309" s="149" t="s">
        <v>4813</v>
      </c>
      <c r="B3309" s="149" t="s">
        <v>4814</v>
      </c>
      <c r="C3309" s="149" t="s">
        <v>4815</v>
      </c>
      <c r="D3309" s="149" t="s">
        <v>4816</v>
      </c>
      <c r="E3309" s="150" t="s">
        <v>643</v>
      </c>
      <c r="F3309" s="149" t="s">
        <v>643</v>
      </c>
      <c r="G3309" s="151">
        <v>97358</v>
      </c>
      <c r="H3309" s="149" t="s">
        <v>5072</v>
      </c>
      <c r="I3309" s="149" t="s">
        <v>645</v>
      </c>
      <c r="J3309" s="149" t="s">
        <v>646</v>
      </c>
      <c r="K3309" s="150" t="s">
        <v>2481</v>
      </c>
      <c r="L3309" s="149" t="s">
        <v>647</v>
      </c>
      <c r="M3309" s="148" t="str">
        <f t="shared" si="51"/>
        <v>CAIXA REFERENCIAL COEFICIENTE DE REPRESENTATIVIDADE TUBO EM COBRE RÍGIDO, DN 28 MM, CLASSE I, SEM ISOLAMENTO, INSTALADO EM RAMAL E SUB-RAMAL  FORNECIMENTO E INSTALAÇÃO. AF_12/2015 FORNEC. E ASSENTAMENTO DE TUBOS P/INSTALACAO DOMICILIAR INSTALACOES HIDRO SANITARIAS</v>
      </c>
    </row>
    <row r="3310" spans="1:13" ht="15">
      <c r="A3310" s="149" t="s">
        <v>4813</v>
      </c>
      <c r="B3310" s="149" t="s">
        <v>4814</v>
      </c>
      <c r="C3310" s="149" t="s">
        <v>4815</v>
      </c>
      <c r="D3310" s="149" t="s">
        <v>4816</v>
      </c>
      <c r="E3310" s="150" t="s">
        <v>643</v>
      </c>
      <c r="F3310" s="149" t="s">
        <v>643</v>
      </c>
      <c r="G3310" s="151">
        <v>97498</v>
      </c>
      <c r="H3310" s="149" t="s">
        <v>5073</v>
      </c>
      <c r="I3310" s="149" t="s">
        <v>645</v>
      </c>
      <c r="J3310" s="149" t="s">
        <v>646</v>
      </c>
      <c r="K3310" s="150" t="s">
        <v>695</v>
      </c>
      <c r="L3310" s="149" t="s">
        <v>647</v>
      </c>
      <c r="M3310" s="148" t="str">
        <f t="shared" si="51"/>
        <v>CAIXA REFERENCIAL COEFICIENTE DE REPRESENTATIVIDADE TUBO DE AÇO GALVANIZADO COM COSTURA, CLASSE MÉDIA, DN 25 (1"), CONEXÃO ROSQUEADA, INSTALADO EM REDE DE ALIMENTAÇÃO PARA HIDRANTE - FORNECIMENTO E INSTALAÇÃO. AF_12/2015 FORNEC. E ASSENTAMENTO DE TUBOS P/INSTALACAO DOMICILIAR INSTALACOES HIDRO SANITARIAS</v>
      </c>
    </row>
    <row r="3311" spans="1:13" ht="15">
      <c r="A3311" s="149" t="s">
        <v>4813</v>
      </c>
      <c r="B3311" s="149" t="s">
        <v>4814</v>
      </c>
      <c r="C3311" s="149" t="s">
        <v>4815</v>
      </c>
      <c r="D3311" s="149" t="s">
        <v>4816</v>
      </c>
      <c r="E3311" s="150" t="s">
        <v>643</v>
      </c>
      <c r="F3311" s="149" t="s">
        <v>643</v>
      </c>
      <c r="G3311" s="151">
        <v>97535</v>
      </c>
      <c r="H3311" s="149" t="s">
        <v>5074</v>
      </c>
      <c r="I3311" s="149" t="s">
        <v>645</v>
      </c>
      <c r="J3311" s="149" t="s">
        <v>646</v>
      </c>
      <c r="K3311" s="150" t="s">
        <v>11233</v>
      </c>
      <c r="L3311" s="149" t="s">
        <v>647</v>
      </c>
      <c r="M3311" s="148" t="str">
        <f t="shared" si="51"/>
        <v>CAIXA REFERENCIAL COEFICIENTE DE REPRESENTATIVIDADE TUBO DE AÇO GALVANIZADO COM COSTURA, CLASSE MÉDIA, CONEXÃO ROSQUEADA, DN 25 (1"), INSTALADO EM REDE DE ALIMENTAÇÃO PARA SPRINKLER - FORNECIMENTO E INSTALAÇÃO. AF_12/2015 FORNEC. E ASSENTAMENTO DE TUBOS P/INSTALACAO DOMICILIAR INSTALACOES HIDRO SANITARIAS</v>
      </c>
    </row>
    <row r="3312" spans="1:13" ht="15">
      <c r="A3312" s="149" t="s">
        <v>4813</v>
      </c>
      <c r="B3312" s="149" t="s">
        <v>4814</v>
      </c>
      <c r="C3312" s="149" t="s">
        <v>4815</v>
      </c>
      <c r="D3312" s="149" t="s">
        <v>4816</v>
      </c>
      <c r="E3312" s="150" t="s">
        <v>643</v>
      </c>
      <c r="F3312" s="149" t="s">
        <v>643</v>
      </c>
      <c r="G3312" s="151">
        <v>97536</v>
      </c>
      <c r="H3312" s="149" t="s">
        <v>5075</v>
      </c>
      <c r="I3312" s="149" t="s">
        <v>645</v>
      </c>
      <c r="J3312" s="149" t="s">
        <v>646</v>
      </c>
      <c r="K3312" s="150" t="s">
        <v>5427</v>
      </c>
      <c r="L3312" s="149" t="s">
        <v>647</v>
      </c>
      <c r="M3312" s="148" t="str">
        <f t="shared" si="51"/>
        <v>CAIXA REFERENCIAL COEFICIENTE DE REPRESENTATIVIDADE TUBO DE AÇO GALVANIZADO COM COSTURA, CLASSE MÉDIA, CONEXÃO ROSQUEADA, DN 25 (1"), INSTALADO EM RAMAIS  E SUB-RAMAIS DE GÁS - FORNECIMENTO E INSTALAÇÃO. AF_12/2015 FORNEC. E ASSENTAMENTO DE TUBOS P/INSTALACAO DOMICILIAR INSTALACOES HIDRO SANITARIAS</v>
      </c>
    </row>
    <row r="3313" spans="1:13" ht="15">
      <c r="A3313" s="149" t="s">
        <v>4813</v>
      </c>
      <c r="B3313" s="149" t="s">
        <v>4814</v>
      </c>
      <c r="C3313" s="149" t="s">
        <v>4135</v>
      </c>
      <c r="D3313" s="149" t="s">
        <v>5077</v>
      </c>
      <c r="E3313" s="150" t="s">
        <v>643</v>
      </c>
      <c r="F3313" s="149" t="s">
        <v>643</v>
      </c>
      <c r="G3313" s="151">
        <v>72293</v>
      </c>
      <c r="H3313" s="149" t="s">
        <v>5078</v>
      </c>
      <c r="I3313" s="149" t="s">
        <v>759</v>
      </c>
      <c r="J3313" s="149" t="s">
        <v>646</v>
      </c>
      <c r="K3313" s="150" t="s">
        <v>979</v>
      </c>
      <c r="L3313" s="149" t="s">
        <v>647</v>
      </c>
      <c r="M3313" s="148" t="str">
        <f t="shared" si="51"/>
        <v>CAIXA REFERENCIAL COEFICIENTE DE REPRESENTATIVIDADE CAP PVC ESGOTO 50MM (TAMPÃO) - FORNECIMENTO E INSTALAÇÃO CONEXOES INSTALACOES HIDRO SANITARIAS</v>
      </c>
    </row>
    <row r="3314" spans="1:13" ht="15">
      <c r="A3314" s="149" t="s">
        <v>4813</v>
      </c>
      <c r="B3314" s="149" t="s">
        <v>4814</v>
      </c>
      <c r="C3314" s="149" t="s">
        <v>4135</v>
      </c>
      <c r="D3314" s="149" t="s">
        <v>5077</v>
      </c>
      <c r="E3314" s="150" t="s">
        <v>643</v>
      </c>
      <c r="F3314" s="149" t="s">
        <v>643</v>
      </c>
      <c r="G3314" s="151">
        <v>72306</v>
      </c>
      <c r="H3314" s="149" t="s">
        <v>5080</v>
      </c>
      <c r="I3314" s="149" t="s">
        <v>759</v>
      </c>
      <c r="J3314" s="149" t="s">
        <v>646</v>
      </c>
      <c r="K3314" s="150" t="s">
        <v>11234</v>
      </c>
      <c r="L3314" s="149" t="s">
        <v>647</v>
      </c>
      <c r="M3314" s="148" t="str">
        <f t="shared" si="51"/>
        <v>CAIXA REFERENCIAL COEFICIENTE DE REPRESENTATIVIDADE COTOVELO DE AÇO GALVANIZADO 4" - FORNECIMENTO E INSTALAÇÃO CONEXOES INSTALACOES HIDRO SANITARIAS</v>
      </c>
    </row>
    <row r="3315" spans="1:13" ht="15">
      <c r="A3315" s="149" t="s">
        <v>4813</v>
      </c>
      <c r="B3315" s="149" t="s">
        <v>4814</v>
      </c>
      <c r="C3315" s="149" t="s">
        <v>4135</v>
      </c>
      <c r="D3315" s="149" t="s">
        <v>5077</v>
      </c>
      <c r="E3315" s="150" t="s">
        <v>643</v>
      </c>
      <c r="F3315" s="149" t="s">
        <v>643</v>
      </c>
      <c r="G3315" s="151">
        <v>72307</v>
      </c>
      <c r="H3315" s="149" t="s">
        <v>5081</v>
      </c>
      <c r="I3315" s="149" t="s">
        <v>759</v>
      </c>
      <c r="J3315" s="149" t="s">
        <v>646</v>
      </c>
      <c r="K3315" s="150" t="s">
        <v>8322</v>
      </c>
      <c r="L3315" s="149" t="s">
        <v>647</v>
      </c>
      <c r="M3315" s="148" t="str">
        <f t="shared" si="51"/>
        <v>CAIXA REFERENCIAL COEFICIENTE DE REPRESENTATIVIDADE COTOVELO DE AÇO GALVANIZADO 5" - FORNECIMENTO E INSTALAÇÃO CONEXOES INSTALACOES HIDRO SANITARIAS</v>
      </c>
    </row>
    <row r="3316" spans="1:13" ht="15">
      <c r="A3316" s="149" t="s">
        <v>4813</v>
      </c>
      <c r="B3316" s="149" t="s">
        <v>4814</v>
      </c>
      <c r="C3316" s="149" t="s">
        <v>4135</v>
      </c>
      <c r="D3316" s="149" t="s">
        <v>5077</v>
      </c>
      <c r="E3316" s="150" t="s">
        <v>643</v>
      </c>
      <c r="F3316" s="149" t="s">
        <v>643</v>
      </c>
      <c r="G3316" s="151">
        <v>72313</v>
      </c>
      <c r="H3316" s="149" t="s">
        <v>5082</v>
      </c>
      <c r="I3316" s="149" t="s">
        <v>759</v>
      </c>
      <c r="J3316" s="149" t="s">
        <v>646</v>
      </c>
      <c r="K3316" s="150" t="s">
        <v>11235</v>
      </c>
      <c r="L3316" s="149" t="s">
        <v>647</v>
      </c>
      <c r="M3316" s="148" t="str">
        <f t="shared" si="51"/>
        <v>CAIXA REFERENCIAL COEFICIENTE DE REPRESENTATIVIDADE COTOVELO DE AÇO GALVANIZADO 6" - FORNECIMENTO E INSTALAÇÃO CONEXOES INSTALACOES HIDRO SANITARIAS</v>
      </c>
    </row>
    <row r="3317" spans="1:13" ht="15">
      <c r="A3317" s="149" t="s">
        <v>4813</v>
      </c>
      <c r="B3317" s="149" t="s">
        <v>4814</v>
      </c>
      <c r="C3317" s="149" t="s">
        <v>4135</v>
      </c>
      <c r="D3317" s="149" t="s">
        <v>5077</v>
      </c>
      <c r="E3317" s="150" t="s">
        <v>643</v>
      </c>
      <c r="F3317" s="149" t="s">
        <v>643</v>
      </c>
      <c r="G3317" s="151">
        <v>72482</v>
      </c>
      <c r="H3317" s="149" t="s">
        <v>5083</v>
      </c>
      <c r="I3317" s="149" t="s">
        <v>759</v>
      </c>
      <c r="J3317" s="149" t="s">
        <v>646</v>
      </c>
      <c r="K3317" s="150" t="s">
        <v>11236</v>
      </c>
      <c r="L3317" s="149" t="s">
        <v>647</v>
      </c>
      <c r="M3317" s="148" t="str">
        <f t="shared" si="51"/>
        <v>CAIXA REFERENCIAL COEFICIENTE DE REPRESENTATIVIDADE UNIAO DE ACO GALVANIZADO 4" - FORNECIMENTO E INSTALACAO CONEXOES INSTALACOES HIDRO SANITARIAS</v>
      </c>
    </row>
    <row r="3318" spans="1:13" ht="15">
      <c r="A3318" s="149" t="s">
        <v>4813</v>
      </c>
      <c r="B3318" s="149" t="s">
        <v>4814</v>
      </c>
      <c r="C3318" s="149" t="s">
        <v>4135</v>
      </c>
      <c r="D3318" s="149" t="s">
        <v>5077</v>
      </c>
      <c r="E3318" s="150" t="s">
        <v>643</v>
      </c>
      <c r="F3318" s="149" t="s">
        <v>643</v>
      </c>
      <c r="G3318" s="151">
        <v>72619</v>
      </c>
      <c r="H3318" s="149" t="s">
        <v>5084</v>
      </c>
      <c r="I3318" s="149" t="s">
        <v>759</v>
      </c>
      <c r="J3318" s="149" t="s">
        <v>646</v>
      </c>
      <c r="K3318" s="150" t="s">
        <v>11237</v>
      </c>
      <c r="L3318" s="149" t="s">
        <v>647</v>
      </c>
      <c r="M3318" s="148" t="str">
        <f t="shared" si="51"/>
        <v>CAIXA REFERENCIAL COEFICIENTE DE REPRESENTATIVIDADE LUVA DE ACO GALVANIZADO 4" - FORNECIMENTO E INSTALACAO CONEXOES INSTALACOES HIDRO SANITARIAS</v>
      </c>
    </row>
    <row r="3319" spans="1:13" ht="15">
      <c r="A3319" s="149" t="s">
        <v>4813</v>
      </c>
      <c r="B3319" s="149" t="s">
        <v>4814</v>
      </c>
      <c r="C3319" s="149" t="s">
        <v>4135</v>
      </c>
      <c r="D3319" s="149" t="s">
        <v>5077</v>
      </c>
      <c r="E3319" s="150" t="s">
        <v>643</v>
      </c>
      <c r="F3319" s="149" t="s">
        <v>643</v>
      </c>
      <c r="G3319" s="151">
        <v>72620</v>
      </c>
      <c r="H3319" s="149" t="s">
        <v>5086</v>
      </c>
      <c r="I3319" s="149" t="s">
        <v>759</v>
      </c>
      <c r="J3319" s="149" t="s">
        <v>646</v>
      </c>
      <c r="K3319" s="150" t="s">
        <v>11238</v>
      </c>
      <c r="L3319" s="149" t="s">
        <v>647</v>
      </c>
      <c r="M3319" s="148" t="str">
        <f t="shared" si="51"/>
        <v>CAIXA REFERENCIAL COEFICIENTE DE REPRESENTATIVIDADE LUVA DE ACO GALVANIZADO 5" - FORNECIMENTO E INSTALACAO CONEXOES INSTALACOES HIDRO SANITARIAS</v>
      </c>
    </row>
    <row r="3320" spans="1:13" ht="15">
      <c r="A3320" s="149" t="s">
        <v>4813</v>
      </c>
      <c r="B3320" s="149" t="s">
        <v>4814</v>
      </c>
      <c r="C3320" s="149" t="s">
        <v>4135</v>
      </c>
      <c r="D3320" s="149" t="s">
        <v>5077</v>
      </c>
      <c r="E3320" s="150" t="s">
        <v>643</v>
      </c>
      <c r="F3320" s="149" t="s">
        <v>643</v>
      </c>
      <c r="G3320" s="151">
        <v>72621</v>
      </c>
      <c r="H3320" s="149" t="s">
        <v>5087</v>
      </c>
      <c r="I3320" s="149" t="s">
        <v>759</v>
      </c>
      <c r="J3320" s="149" t="s">
        <v>646</v>
      </c>
      <c r="K3320" s="150" t="s">
        <v>11239</v>
      </c>
      <c r="L3320" s="149" t="s">
        <v>647</v>
      </c>
      <c r="M3320" s="148" t="str">
        <f t="shared" si="51"/>
        <v>CAIXA REFERENCIAL COEFICIENTE DE REPRESENTATIVIDADE LUVA DE ACO GALVANIZADO 6" - FORNECIMENTO E INSTALACAO CONEXOES INSTALACOES HIDRO SANITARIAS</v>
      </c>
    </row>
    <row r="3321" spans="1:13" ht="15">
      <c r="A3321" s="149" t="s">
        <v>4813</v>
      </c>
      <c r="B3321" s="149" t="s">
        <v>4814</v>
      </c>
      <c r="C3321" s="149" t="s">
        <v>4135</v>
      </c>
      <c r="D3321" s="149" t="s">
        <v>5077</v>
      </c>
      <c r="E3321" s="150" t="s">
        <v>643</v>
      </c>
      <c r="F3321" s="149" t="s">
        <v>643</v>
      </c>
      <c r="G3321" s="151">
        <v>72667</v>
      </c>
      <c r="H3321" s="149" t="s">
        <v>5088</v>
      </c>
      <c r="I3321" s="149" t="s">
        <v>759</v>
      </c>
      <c r="J3321" s="149" t="s">
        <v>646</v>
      </c>
      <c r="K3321" s="150" t="s">
        <v>11240</v>
      </c>
      <c r="L3321" s="149" t="s">
        <v>647</v>
      </c>
      <c r="M3321" s="148" t="str">
        <f t="shared" si="51"/>
        <v>CAIXA REFERENCIAL COEFICIENTE DE REPRESENTATIVIDADE LUVA REDUCAO ACO GALVANIZADO 4X2.1/2" - FORNECIMENTO E INSTALACAO CONEXOES INSTALACOES HIDRO SANITARIAS</v>
      </c>
    </row>
    <row r="3322" spans="1:13" ht="15">
      <c r="A3322" s="149" t="s">
        <v>4813</v>
      </c>
      <c r="B3322" s="149" t="s">
        <v>4814</v>
      </c>
      <c r="C3322" s="149" t="s">
        <v>4135</v>
      </c>
      <c r="D3322" s="149" t="s">
        <v>5077</v>
      </c>
      <c r="E3322" s="150" t="s">
        <v>643</v>
      </c>
      <c r="F3322" s="149" t="s">
        <v>643</v>
      </c>
      <c r="G3322" s="151">
        <v>72668</v>
      </c>
      <c r="H3322" s="149" t="s">
        <v>5089</v>
      </c>
      <c r="I3322" s="149" t="s">
        <v>759</v>
      </c>
      <c r="J3322" s="149" t="s">
        <v>646</v>
      </c>
      <c r="K3322" s="150" t="s">
        <v>11241</v>
      </c>
      <c r="L3322" s="149" t="s">
        <v>647</v>
      </c>
      <c r="M3322" s="148" t="str">
        <f t="shared" si="51"/>
        <v>CAIXA REFERENCIAL COEFICIENTE DE REPRESENTATIVIDADE LUVA REDUCAO ACO GALVANIZADO 4X2" - FORNECIMENTO E INSTALACAO CONEXOES INSTALACOES HIDRO SANITARIAS</v>
      </c>
    </row>
    <row r="3323" spans="1:13" ht="15">
      <c r="A3323" s="149" t="s">
        <v>4813</v>
      </c>
      <c r="B3323" s="149" t="s">
        <v>4814</v>
      </c>
      <c r="C3323" s="149" t="s">
        <v>4135</v>
      </c>
      <c r="D3323" s="149" t="s">
        <v>5077</v>
      </c>
      <c r="E3323" s="150" t="s">
        <v>643</v>
      </c>
      <c r="F3323" s="149" t="s">
        <v>643</v>
      </c>
      <c r="G3323" s="151">
        <v>72669</v>
      </c>
      <c r="H3323" s="149" t="s">
        <v>5090</v>
      </c>
      <c r="I3323" s="149" t="s">
        <v>759</v>
      </c>
      <c r="J3323" s="149" t="s">
        <v>646</v>
      </c>
      <c r="K3323" s="150" t="s">
        <v>11242</v>
      </c>
      <c r="L3323" s="149" t="s">
        <v>647</v>
      </c>
      <c r="M3323" s="148" t="str">
        <f t="shared" si="51"/>
        <v>CAIXA REFERENCIAL COEFICIENTE DE REPRESENTATIVIDADE LUVA REDUCAO ACO GALVANIZADO 4X3" - FORNECIMENTO E INSTALACAO CONEXOES INSTALACOES HIDRO SANITARIAS</v>
      </c>
    </row>
    <row r="3324" spans="1:13" ht="15">
      <c r="A3324" s="149" t="s">
        <v>4813</v>
      </c>
      <c r="B3324" s="149" t="s">
        <v>4814</v>
      </c>
      <c r="C3324" s="149" t="s">
        <v>4135</v>
      </c>
      <c r="D3324" s="149" t="s">
        <v>5077</v>
      </c>
      <c r="E3324" s="150" t="s">
        <v>643</v>
      </c>
      <c r="F3324" s="149" t="s">
        <v>643</v>
      </c>
      <c r="G3324" s="151">
        <v>72681</v>
      </c>
      <c r="H3324" s="149" t="s">
        <v>5091</v>
      </c>
      <c r="I3324" s="149" t="s">
        <v>759</v>
      </c>
      <c r="J3324" s="149" t="s">
        <v>646</v>
      </c>
      <c r="K3324" s="150" t="s">
        <v>11243</v>
      </c>
      <c r="L3324" s="149" t="s">
        <v>647</v>
      </c>
      <c r="M3324" s="148" t="str">
        <f t="shared" si="51"/>
        <v>CAIXA REFERENCIAL COEFICIENTE DE REPRESENTATIVIDADE NIPLE DE ACO GALVANIZADO 4" - FORNECIMENTO E INSTALACAO CONEXOES INSTALACOES HIDRO SANITARIAS</v>
      </c>
    </row>
    <row r="3325" spans="1:13" ht="15">
      <c r="A3325" s="149" t="s">
        <v>4813</v>
      </c>
      <c r="B3325" s="149" t="s">
        <v>4814</v>
      </c>
      <c r="C3325" s="149" t="s">
        <v>4135</v>
      </c>
      <c r="D3325" s="149" t="s">
        <v>5077</v>
      </c>
      <c r="E3325" s="150" t="s">
        <v>643</v>
      </c>
      <c r="F3325" s="149" t="s">
        <v>643</v>
      </c>
      <c r="G3325" s="151">
        <v>72682</v>
      </c>
      <c r="H3325" s="149" t="s">
        <v>5092</v>
      </c>
      <c r="I3325" s="149" t="s">
        <v>759</v>
      </c>
      <c r="J3325" s="149" t="s">
        <v>646</v>
      </c>
      <c r="K3325" s="150" t="s">
        <v>11244</v>
      </c>
      <c r="L3325" s="149" t="s">
        <v>647</v>
      </c>
      <c r="M3325" s="148" t="str">
        <f t="shared" si="51"/>
        <v>CAIXA REFERENCIAL COEFICIENTE DE REPRESENTATIVIDADE NIPLE DE ACO GALVANIZADO 5" - FORNECIMENTO E INSTALACAO CONEXOES INSTALACOES HIDRO SANITARIAS</v>
      </c>
    </row>
    <row r="3326" spans="1:13" ht="15">
      <c r="A3326" s="149" t="s">
        <v>4813</v>
      </c>
      <c r="B3326" s="149" t="s">
        <v>4814</v>
      </c>
      <c r="C3326" s="149" t="s">
        <v>4135</v>
      </c>
      <c r="D3326" s="149" t="s">
        <v>5077</v>
      </c>
      <c r="E3326" s="150" t="s">
        <v>643</v>
      </c>
      <c r="F3326" s="149" t="s">
        <v>643</v>
      </c>
      <c r="G3326" s="151">
        <v>72683</v>
      </c>
      <c r="H3326" s="149" t="s">
        <v>5093</v>
      </c>
      <c r="I3326" s="149" t="s">
        <v>759</v>
      </c>
      <c r="J3326" s="149" t="s">
        <v>646</v>
      </c>
      <c r="K3326" s="150" t="s">
        <v>11245</v>
      </c>
      <c r="L3326" s="149" t="s">
        <v>647</v>
      </c>
      <c r="M3326" s="148" t="str">
        <f t="shared" si="51"/>
        <v>CAIXA REFERENCIAL COEFICIENTE DE REPRESENTATIVIDADE NIPLE DE ACO GALVANIZADO 6" - FORNECIMENTO E INSTALACAO CONEXOES INSTALACOES HIDRO SANITARIAS</v>
      </c>
    </row>
    <row r="3327" spans="1:13" ht="15">
      <c r="A3327" s="149" t="s">
        <v>4813</v>
      </c>
      <c r="B3327" s="149" t="s">
        <v>4814</v>
      </c>
      <c r="C3327" s="149" t="s">
        <v>4135</v>
      </c>
      <c r="D3327" s="149" t="s">
        <v>5077</v>
      </c>
      <c r="E3327" s="150" t="s">
        <v>643</v>
      </c>
      <c r="F3327" s="149" t="s">
        <v>643</v>
      </c>
      <c r="G3327" s="151">
        <v>72719</v>
      </c>
      <c r="H3327" s="149" t="s">
        <v>5094</v>
      </c>
      <c r="I3327" s="149" t="s">
        <v>759</v>
      </c>
      <c r="J3327" s="149" t="s">
        <v>646</v>
      </c>
      <c r="K3327" s="150" t="s">
        <v>11246</v>
      </c>
      <c r="L3327" s="149" t="s">
        <v>647</v>
      </c>
      <c r="M3327" s="148" t="str">
        <f t="shared" si="51"/>
        <v>CAIXA REFERENCIAL COEFICIENTE DE REPRESENTATIVIDADE TE DE ACO GALVANIZADO 4" - FORNECIMENTO E INSTALACAO CONEXOES INSTALACOES HIDRO SANITARIAS</v>
      </c>
    </row>
    <row r="3328" spans="1:13" ht="15">
      <c r="A3328" s="149" t="s">
        <v>4813</v>
      </c>
      <c r="B3328" s="149" t="s">
        <v>4814</v>
      </c>
      <c r="C3328" s="149" t="s">
        <v>4135</v>
      </c>
      <c r="D3328" s="149" t="s">
        <v>5077</v>
      </c>
      <c r="E3328" s="150" t="s">
        <v>643</v>
      </c>
      <c r="F3328" s="149" t="s">
        <v>643</v>
      </c>
      <c r="G3328" s="151">
        <v>72720</v>
      </c>
      <c r="H3328" s="149" t="s">
        <v>5095</v>
      </c>
      <c r="I3328" s="149" t="s">
        <v>759</v>
      </c>
      <c r="J3328" s="149" t="s">
        <v>646</v>
      </c>
      <c r="K3328" s="150" t="s">
        <v>11247</v>
      </c>
      <c r="L3328" s="149" t="s">
        <v>647</v>
      </c>
      <c r="M3328" s="148" t="str">
        <f t="shared" si="51"/>
        <v>CAIXA REFERENCIAL COEFICIENTE DE REPRESENTATIVIDADE TE DE ACO GALVANIZADO 5" - FORNECIMENTO E INSTALACAO CONEXOES INSTALACOES HIDRO SANITARIAS</v>
      </c>
    </row>
    <row r="3329" spans="1:13" ht="15">
      <c r="A3329" s="149" t="s">
        <v>4813</v>
      </c>
      <c r="B3329" s="149" t="s">
        <v>4814</v>
      </c>
      <c r="C3329" s="149" t="s">
        <v>4135</v>
      </c>
      <c r="D3329" s="149" t="s">
        <v>5077</v>
      </c>
      <c r="E3329" s="150" t="s">
        <v>643</v>
      </c>
      <c r="F3329" s="149" t="s">
        <v>643</v>
      </c>
      <c r="G3329" s="151">
        <v>72721</v>
      </c>
      <c r="H3329" s="149" t="s">
        <v>5096</v>
      </c>
      <c r="I3329" s="149" t="s">
        <v>759</v>
      </c>
      <c r="J3329" s="149" t="s">
        <v>646</v>
      </c>
      <c r="K3329" s="150" t="s">
        <v>11248</v>
      </c>
      <c r="L3329" s="149" t="s">
        <v>647</v>
      </c>
      <c r="M3329" s="148" t="str">
        <f t="shared" si="51"/>
        <v>CAIXA REFERENCIAL COEFICIENTE DE REPRESENTATIVIDADE TE DE ACO GALVANIZADO 6" - FORNECIMENTO E INSTALACAO CONEXOES INSTALACOES HIDRO SANITARIAS</v>
      </c>
    </row>
    <row r="3330" spans="1:13" ht="15">
      <c r="A3330" s="149" t="s">
        <v>4813</v>
      </c>
      <c r="B3330" s="149" t="s">
        <v>4814</v>
      </c>
      <c r="C3330" s="149" t="s">
        <v>4135</v>
      </c>
      <c r="D3330" s="149" t="s">
        <v>5077</v>
      </c>
      <c r="E3330" s="150" t="s">
        <v>643</v>
      </c>
      <c r="F3330" s="149" t="s">
        <v>643</v>
      </c>
      <c r="G3330" s="151">
        <v>89358</v>
      </c>
      <c r="H3330" s="149" t="s">
        <v>5097</v>
      </c>
      <c r="I3330" s="149" t="s">
        <v>759</v>
      </c>
      <c r="J3330" s="149" t="s">
        <v>646</v>
      </c>
      <c r="K3330" s="150" t="s">
        <v>4244</v>
      </c>
      <c r="L3330" s="149" t="s">
        <v>647</v>
      </c>
      <c r="M3330" s="148" t="str">
        <f t="shared" si="51"/>
        <v>CAIXA REFERENCIAL COEFICIENTE DE REPRESENTATIVIDADE JOELHO 90 GRAUS, PVC, SOLDÁVEL, DN 20MM, INSTALADO EM RAMAL OU SUB-RAMAL DE ÁGUA - FORNECIMENTO E INSTALAÇÃO. AF_12/2014 CONEXOES INSTALACOES HIDRO SANITARIAS</v>
      </c>
    </row>
    <row r="3331" spans="1:13" ht="15">
      <c r="A3331" s="149" t="s">
        <v>4813</v>
      </c>
      <c r="B3331" s="149" t="s">
        <v>4814</v>
      </c>
      <c r="C3331" s="149" t="s">
        <v>4135</v>
      </c>
      <c r="D3331" s="149" t="s">
        <v>5077</v>
      </c>
      <c r="E3331" s="150" t="s">
        <v>643</v>
      </c>
      <c r="F3331" s="149" t="s">
        <v>643</v>
      </c>
      <c r="G3331" s="151">
        <v>89359</v>
      </c>
      <c r="H3331" s="149" t="s">
        <v>5099</v>
      </c>
      <c r="I3331" s="149" t="s">
        <v>759</v>
      </c>
      <c r="J3331" s="149" t="s">
        <v>646</v>
      </c>
      <c r="K3331" s="150" t="s">
        <v>4253</v>
      </c>
      <c r="L3331" s="149" t="s">
        <v>647</v>
      </c>
      <c r="M3331" s="148" t="str">
        <f t="shared" si="51"/>
        <v>CAIXA REFERENCIAL COEFICIENTE DE REPRESENTATIVIDADE JOELHO 45 GRAUS, PVC, SOLDÁVEL, DN 20MM, INSTALADO EM RAMAL OU SUB-RAMAL DE ÁGUA - FORNECIMENTO E INSTALAÇÃO. AF_12/2014 CONEXOES INSTALACOES HIDRO SANITARIAS</v>
      </c>
    </row>
    <row r="3332" spans="1:13" ht="15">
      <c r="A3332" s="149" t="s">
        <v>4813</v>
      </c>
      <c r="B3332" s="149" t="s">
        <v>4814</v>
      </c>
      <c r="C3332" s="149" t="s">
        <v>4135</v>
      </c>
      <c r="D3332" s="149" t="s">
        <v>5077</v>
      </c>
      <c r="E3332" s="150" t="s">
        <v>643</v>
      </c>
      <c r="F3332" s="149" t="s">
        <v>643</v>
      </c>
      <c r="G3332" s="151">
        <v>89360</v>
      </c>
      <c r="H3332" s="149" t="s">
        <v>5100</v>
      </c>
      <c r="I3332" s="149" t="s">
        <v>759</v>
      </c>
      <c r="J3332" s="149" t="s">
        <v>646</v>
      </c>
      <c r="K3332" s="150" t="s">
        <v>3388</v>
      </c>
      <c r="L3332" s="149" t="s">
        <v>647</v>
      </c>
      <c r="M3332" s="148" t="str">
        <f t="shared" si="51"/>
        <v>CAIXA REFERENCIAL COEFICIENTE DE REPRESENTATIVIDADE CURVA 90 GRAUS, PVC, SOLDÁVEL, DN 20MM, INSTALADO EM RAMAL OU SUB-RAMAL DE ÁGUA - FORNECIMENTO E INSTALAÇÃO. AF_12/2014 CONEXOES INSTALACOES HIDRO SANITARIAS</v>
      </c>
    </row>
    <row r="3333" spans="1:13" ht="15">
      <c r="A3333" s="149" t="s">
        <v>4813</v>
      </c>
      <c r="B3333" s="149" t="s">
        <v>4814</v>
      </c>
      <c r="C3333" s="149" t="s">
        <v>4135</v>
      </c>
      <c r="D3333" s="149" t="s">
        <v>5077</v>
      </c>
      <c r="E3333" s="150" t="s">
        <v>643</v>
      </c>
      <c r="F3333" s="149" t="s">
        <v>643</v>
      </c>
      <c r="G3333" s="151">
        <v>89361</v>
      </c>
      <c r="H3333" s="149" t="s">
        <v>5101</v>
      </c>
      <c r="I3333" s="149" t="s">
        <v>759</v>
      </c>
      <c r="J3333" s="149" t="s">
        <v>646</v>
      </c>
      <c r="K3333" s="150" t="s">
        <v>4294</v>
      </c>
      <c r="L3333" s="149" t="s">
        <v>647</v>
      </c>
      <c r="M3333" s="148" t="str">
        <f t="shared" si="51"/>
        <v>CAIXA REFERENCIAL COEFICIENTE DE REPRESENTATIVIDADE CURVA 45 GRAUS, PVC, SOLDÁVEL, DN 20MM, INSTALADO EM RAMAL OU SUB-RAMAL DE ÁGUA - FORNECIMENTO E INSTALAÇÃO. AF_12/2014 CONEXOES INSTALACOES HIDRO SANITARIAS</v>
      </c>
    </row>
    <row r="3334" spans="1:13" ht="15">
      <c r="A3334" s="149" t="s">
        <v>4813</v>
      </c>
      <c r="B3334" s="149" t="s">
        <v>4814</v>
      </c>
      <c r="C3334" s="149" t="s">
        <v>4135</v>
      </c>
      <c r="D3334" s="149" t="s">
        <v>5077</v>
      </c>
      <c r="E3334" s="150" t="s">
        <v>643</v>
      </c>
      <c r="F3334" s="149" t="s">
        <v>643</v>
      </c>
      <c r="G3334" s="151">
        <v>89362</v>
      </c>
      <c r="H3334" s="149" t="s">
        <v>5103</v>
      </c>
      <c r="I3334" s="149" t="s">
        <v>759</v>
      </c>
      <c r="J3334" s="149" t="s">
        <v>646</v>
      </c>
      <c r="K3334" s="150" t="s">
        <v>1248</v>
      </c>
      <c r="L3334" s="149" t="s">
        <v>647</v>
      </c>
      <c r="M3334" s="148" t="str">
        <f t="shared" si="51"/>
        <v>CAIXA REFERENCIAL COEFICIENTE DE REPRESENTATIVIDADE JOELHO 90 GRAUS, PVC, SOLDÁVEL, DN 25MM, INSTALADO EM RAMAL OU SUB-RAMAL DE ÁGUA - FORNECIMENTO E INSTALAÇÃO. AF_12/2014 CONEXOES INSTALACOES HIDRO SANITARIAS</v>
      </c>
    </row>
    <row r="3335" spans="1:13" ht="15">
      <c r="A3335" s="149" t="s">
        <v>4813</v>
      </c>
      <c r="B3335" s="149" t="s">
        <v>4814</v>
      </c>
      <c r="C3335" s="149" t="s">
        <v>4135</v>
      </c>
      <c r="D3335" s="149" t="s">
        <v>5077</v>
      </c>
      <c r="E3335" s="150" t="s">
        <v>643</v>
      </c>
      <c r="F3335" s="149" t="s">
        <v>643</v>
      </c>
      <c r="G3335" s="151">
        <v>89363</v>
      </c>
      <c r="H3335" s="149" t="s">
        <v>5104</v>
      </c>
      <c r="I3335" s="149" t="s">
        <v>759</v>
      </c>
      <c r="J3335" s="149" t="s">
        <v>646</v>
      </c>
      <c r="K3335" s="150" t="s">
        <v>9685</v>
      </c>
      <c r="L3335" s="149" t="s">
        <v>647</v>
      </c>
      <c r="M3335" s="148" t="str">
        <f t="shared" ref="M3335:M3398" si="52">CONCATENATE(L3335," ",J3335," ",H3335," ",C3335," ",A3335)</f>
        <v>CAIXA REFERENCIAL COEFICIENTE DE REPRESENTATIVIDADE JOELHO 45 GRAUS, PVC, SOLDÁVEL, DN 25MM, INSTALADO EM RAMAL OU SUB-RAMAL DE ÁGUA - FORNECIMENTO E INSTALAÇÃO. AF_12/2014 CONEXOES INSTALACOES HIDRO SANITARIAS</v>
      </c>
    </row>
    <row r="3336" spans="1:13" ht="15">
      <c r="A3336" s="149" t="s">
        <v>4813</v>
      </c>
      <c r="B3336" s="149" t="s">
        <v>4814</v>
      </c>
      <c r="C3336" s="149" t="s">
        <v>4135</v>
      </c>
      <c r="D3336" s="149" t="s">
        <v>5077</v>
      </c>
      <c r="E3336" s="150" t="s">
        <v>643</v>
      </c>
      <c r="F3336" s="149" t="s">
        <v>643</v>
      </c>
      <c r="G3336" s="151">
        <v>89364</v>
      </c>
      <c r="H3336" s="149" t="s">
        <v>5106</v>
      </c>
      <c r="I3336" s="149" t="s">
        <v>759</v>
      </c>
      <c r="J3336" s="149" t="s">
        <v>646</v>
      </c>
      <c r="K3336" s="150" t="s">
        <v>11249</v>
      </c>
      <c r="L3336" s="149" t="s">
        <v>647</v>
      </c>
      <c r="M3336" s="148" t="str">
        <f t="shared" si="52"/>
        <v>CAIXA REFERENCIAL COEFICIENTE DE REPRESENTATIVIDADE CURVA 90 GRAUS, PVC, SOLDÁVEL, DN 25MM, INSTALADO EM RAMAL OU SUB-RAMAL DE ÁGUA - FORNECIMENTO E INSTALAÇÃO. AF_12/2014 CONEXOES INSTALACOES HIDRO SANITARIAS</v>
      </c>
    </row>
    <row r="3337" spans="1:13" ht="15">
      <c r="A3337" s="149" t="s">
        <v>4813</v>
      </c>
      <c r="B3337" s="149" t="s">
        <v>4814</v>
      </c>
      <c r="C3337" s="149" t="s">
        <v>4135</v>
      </c>
      <c r="D3337" s="149" t="s">
        <v>5077</v>
      </c>
      <c r="E3337" s="150" t="s">
        <v>643</v>
      </c>
      <c r="F3337" s="149" t="s">
        <v>643</v>
      </c>
      <c r="G3337" s="151">
        <v>89365</v>
      </c>
      <c r="H3337" s="149" t="s">
        <v>5107</v>
      </c>
      <c r="I3337" s="149" t="s">
        <v>759</v>
      </c>
      <c r="J3337" s="149" t="s">
        <v>646</v>
      </c>
      <c r="K3337" s="150" t="s">
        <v>3753</v>
      </c>
      <c r="L3337" s="149" t="s">
        <v>647</v>
      </c>
      <c r="M3337" s="148" t="str">
        <f t="shared" si="52"/>
        <v>CAIXA REFERENCIAL COEFICIENTE DE REPRESENTATIVIDADE CURVA 45 GRAUS, PVC, SOLDÁVEL, DN 25MM, INSTALADO EM RAMAL OU SUB-RAMAL DE ÁGUA - FORNECIMENTO E INSTALAÇÃO. AF_12/2014 CONEXOES INSTALACOES HIDRO SANITARIAS</v>
      </c>
    </row>
    <row r="3338" spans="1:13" ht="15">
      <c r="A3338" s="149" t="s">
        <v>4813</v>
      </c>
      <c r="B3338" s="149" t="s">
        <v>4814</v>
      </c>
      <c r="C3338" s="149" t="s">
        <v>4135</v>
      </c>
      <c r="D3338" s="149" t="s">
        <v>5077</v>
      </c>
      <c r="E3338" s="150" t="s">
        <v>643</v>
      </c>
      <c r="F3338" s="149" t="s">
        <v>643</v>
      </c>
      <c r="G3338" s="151">
        <v>89366</v>
      </c>
      <c r="H3338" s="149" t="s">
        <v>5108</v>
      </c>
      <c r="I3338" s="149" t="s">
        <v>759</v>
      </c>
      <c r="J3338" s="149" t="s">
        <v>646</v>
      </c>
      <c r="K3338" s="150" t="s">
        <v>5235</v>
      </c>
      <c r="L3338" s="149" t="s">
        <v>647</v>
      </c>
      <c r="M3338" s="148" t="str">
        <f t="shared" si="52"/>
        <v>CAIXA REFERENCIAL COEFICIENTE DE REPRESENTATIVIDADE JOELHO 90 GRAUS COM BUCHA DE LATÃO, PVC, SOLDÁVEL, DN 25MM, X 3/4 INSTALADO EM RAMAL OU SUB-RAMAL DE ÁGUA - FORNECIMENTO E INSTALAÇÃO. AF_12/2014 CONEXOES INSTALACOES HIDRO SANITARIAS</v>
      </c>
    </row>
    <row r="3339" spans="1:13" ht="15">
      <c r="A3339" s="149" t="s">
        <v>4813</v>
      </c>
      <c r="B3339" s="149" t="s">
        <v>4814</v>
      </c>
      <c r="C3339" s="149" t="s">
        <v>4135</v>
      </c>
      <c r="D3339" s="149" t="s">
        <v>5077</v>
      </c>
      <c r="E3339" s="150" t="s">
        <v>643</v>
      </c>
      <c r="F3339" s="149" t="s">
        <v>643</v>
      </c>
      <c r="G3339" s="151">
        <v>89367</v>
      </c>
      <c r="H3339" s="149" t="s">
        <v>5110</v>
      </c>
      <c r="I3339" s="149" t="s">
        <v>759</v>
      </c>
      <c r="J3339" s="149" t="s">
        <v>646</v>
      </c>
      <c r="K3339" s="150" t="s">
        <v>4247</v>
      </c>
      <c r="L3339" s="149" t="s">
        <v>647</v>
      </c>
      <c r="M3339" s="148" t="str">
        <f t="shared" si="52"/>
        <v>CAIXA REFERENCIAL COEFICIENTE DE REPRESENTATIVIDADE JOELHO 90 GRAUS, PVC, SOLDÁVEL, DN 32MM, INSTALADO EM RAMAL OU SUB-RAMAL DE ÁGUA - FORNECIMENTO E INSTALAÇÃO. AF_12/2014 CONEXOES INSTALACOES HIDRO SANITARIAS</v>
      </c>
    </row>
    <row r="3340" spans="1:13" ht="15">
      <c r="A3340" s="149" t="s">
        <v>4813</v>
      </c>
      <c r="B3340" s="149" t="s">
        <v>4814</v>
      </c>
      <c r="C3340" s="149" t="s">
        <v>4135</v>
      </c>
      <c r="D3340" s="149" t="s">
        <v>5077</v>
      </c>
      <c r="E3340" s="150" t="s">
        <v>643</v>
      </c>
      <c r="F3340" s="149" t="s">
        <v>643</v>
      </c>
      <c r="G3340" s="151">
        <v>89368</v>
      </c>
      <c r="H3340" s="149" t="s">
        <v>5111</v>
      </c>
      <c r="I3340" s="149" t="s">
        <v>759</v>
      </c>
      <c r="J3340" s="149" t="s">
        <v>646</v>
      </c>
      <c r="K3340" s="150" t="s">
        <v>11250</v>
      </c>
      <c r="L3340" s="149" t="s">
        <v>647</v>
      </c>
      <c r="M3340" s="148" t="str">
        <f t="shared" si="52"/>
        <v>CAIXA REFERENCIAL COEFICIENTE DE REPRESENTATIVIDADE JOELHO 45 GRAUS, PVC, SOLDÁVEL, DN 32MM, INSTALADO EM RAMAL OU SUB-RAMAL DE ÁGUA - FORNECIMENTO E INSTALAÇÃO. AF_12/2014 CONEXOES INSTALACOES HIDRO SANITARIAS</v>
      </c>
    </row>
    <row r="3341" spans="1:13" ht="15">
      <c r="A3341" s="149" t="s">
        <v>4813</v>
      </c>
      <c r="B3341" s="149" t="s">
        <v>4814</v>
      </c>
      <c r="C3341" s="149" t="s">
        <v>4135</v>
      </c>
      <c r="D3341" s="149" t="s">
        <v>5077</v>
      </c>
      <c r="E3341" s="150" t="s">
        <v>643</v>
      </c>
      <c r="F3341" s="149" t="s">
        <v>643</v>
      </c>
      <c r="G3341" s="151">
        <v>89369</v>
      </c>
      <c r="H3341" s="149" t="s">
        <v>5112</v>
      </c>
      <c r="I3341" s="149" t="s">
        <v>759</v>
      </c>
      <c r="J3341" s="149" t="s">
        <v>646</v>
      </c>
      <c r="K3341" s="150" t="s">
        <v>7022</v>
      </c>
      <c r="L3341" s="149" t="s">
        <v>647</v>
      </c>
      <c r="M3341" s="148" t="str">
        <f t="shared" si="52"/>
        <v>CAIXA REFERENCIAL COEFICIENTE DE REPRESENTATIVIDADE CURVA 90 GRAUS, PVC, SOLDÁVEL, DN 32MM, INSTALADO EM RAMAL OU SUB-RAMAL DE ÁGUA - FORNECIMENTO E INSTALAÇÃO. AF_12/2014 CONEXOES INSTALACOES HIDRO SANITARIAS</v>
      </c>
    </row>
    <row r="3342" spans="1:13" ht="15">
      <c r="A3342" s="149" t="s">
        <v>4813</v>
      </c>
      <c r="B3342" s="149" t="s">
        <v>4814</v>
      </c>
      <c r="C3342" s="149" t="s">
        <v>4135</v>
      </c>
      <c r="D3342" s="149" t="s">
        <v>5077</v>
      </c>
      <c r="E3342" s="150" t="s">
        <v>643</v>
      </c>
      <c r="F3342" s="149" t="s">
        <v>643</v>
      </c>
      <c r="G3342" s="151">
        <v>89370</v>
      </c>
      <c r="H3342" s="149" t="s">
        <v>5113</v>
      </c>
      <c r="I3342" s="149" t="s">
        <v>759</v>
      </c>
      <c r="J3342" s="149" t="s">
        <v>646</v>
      </c>
      <c r="K3342" s="150" t="s">
        <v>11251</v>
      </c>
      <c r="L3342" s="149" t="s">
        <v>647</v>
      </c>
      <c r="M3342" s="148" t="str">
        <f t="shared" si="52"/>
        <v>CAIXA REFERENCIAL COEFICIENTE DE REPRESENTATIVIDADE CURVA 45 GRAUS, PVC, SOLDÁVEL, DN 32MM, INSTALADO EM RAMAL OU SUB-RAMAL DE ÁGUA - FORNECIMENTO E INSTALAÇÃO. AF_12/2014 CONEXOES INSTALACOES HIDRO SANITARIAS</v>
      </c>
    </row>
    <row r="3343" spans="1:13" ht="15">
      <c r="A3343" s="149" t="s">
        <v>4813</v>
      </c>
      <c r="B3343" s="149" t="s">
        <v>4814</v>
      </c>
      <c r="C3343" s="149" t="s">
        <v>4135</v>
      </c>
      <c r="D3343" s="149" t="s">
        <v>5077</v>
      </c>
      <c r="E3343" s="150" t="s">
        <v>643</v>
      </c>
      <c r="F3343" s="149" t="s">
        <v>643</v>
      </c>
      <c r="G3343" s="151">
        <v>89371</v>
      </c>
      <c r="H3343" s="149" t="s">
        <v>5115</v>
      </c>
      <c r="I3343" s="149" t="s">
        <v>759</v>
      </c>
      <c r="J3343" s="149" t="s">
        <v>646</v>
      </c>
      <c r="K3343" s="150" t="s">
        <v>6780</v>
      </c>
      <c r="L3343" s="149" t="s">
        <v>647</v>
      </c>
      <c r="M3343" s="148" t="str">
        <f t="shared" si="52"/>
        <v>CAIXA REFERENCIAL COEFICIENTE DE REPRESENTATIVIDADE LUVA, PVC, SOLDÁVEL, DN 20MM, INSTALADO EM RAMAL OU SUB-RAMAL DE ÁGUA - FORNECIMENTO E INSTALAÇÃO. AF_12/2014 CONEXOES INSTALACOES HIDRO SANITARIAS</v>
      </c>
    </row>
    <row r="3344" spans="1:13" ht="15">
      <c r="A3344" s="149" t="s">
        <v>4813</v>
      </c>
      <c r="B3344" s="149" t="s">
        <v>4814</v>
      </c>
      <c r="C3344" s="149" t="s">
        <v>4135</v>
      </c>
      <c r="D3344" s="149" t="s">
        <v>5077</v>
      </c>
      <c r="E3344" s="150" t="s">
        <v>643</v>
      </c>
      <c r="F3344" s="149" t="s">
        <v>643</v>
      </c>
      <c r="G3344" s="151">
        <v>89372</v>
      </c>
      <c r="H3344" s="149" t="s">
        <v>5116</v>
      </c>
      <c r="I3344" s="149" t="s">
        <v>759</v>
      </c>
      <c r="J3344" s="149" t="s">
        <v>646</v>
      </c>
      <c r="K3344" s="150" t="s">
        <v>9346</v>
      </c>
      <c r="L3344" s="149" t="s">
        <v>647</v>
      </c>
      <c r="M3344" s="148" t="str">
        <f t="shared" si="52"/>
        <v>CAIXA REFERENCIAL COEFICIENTE DE REPRESENTATIVIDADE LUVA DE CORRER, PVC, SOLDÁVEL, DN 20MM, INSTALADO EM RAMAL OU SUB-RAMAL DE ÁGUA - FORNECIMENTO E INSTALAÇÃO. AF_12/2014 CONEXOES INSTALACOES HIDRO SANITARIAS</v>
      </c>
    </row>
    <row r="3345" spans="1:13" ht="15">
      <c r="A3345" s="149" t="s">
        <v>4813</v>
      </c>
      <c r="B3345" s="149" t="s">
        <v>4814</v>
      </c>
      <c r="C3345" s="149" t="s">
        <v>4135</v>
      </c>
      <c r="D3345" s="149" t="s">
        <v>5077</v>
      </c>
      <c r="E3345" s="150" t="s">
        <v>643</v>
      </c>
      <c r="F3345" s="149" t="s">
        <v>643</v>
      </c>
      <c r="G3345" s="151">
        <v>89373</v>
      </c>
      <c r="H3345" s="149" t="s">
        <v>5117</v>
      </c>
      <c r="I3345" s="149" t="s">
        <v>759</v>
      </c>
      <c r="J3345" s="149" t="s">
        <v>646</v>
      </c>
      <c r="K3345" s="150" t="s">
        <v>977</v>
      </c>
      <c r="L3345" s="149" t="s">
        <v>647</v>
      </c>
      <c r="M3345" s="148" t="str">
        <f t="shared" si="52"/>
        <v>CAIXA REFERENCIAL COEFICIENTE DE REPRESENTATIVIDADE LUVA DE REDUÇÃO, PVC, SOLDÁVEL, DN 25MM X 20MM, INSTALADO EM RAMAL OU SUB-RAMAL DE ÁGUA - FORNECIMENTO E INSTALAÇÃO. AF_12/2014 CONEXOES INSTALACOES HIDRO SANITARIAS</v>
      </c>
    </row>
    <row r="3346" spans="1:13" ht="15">
      <c r="A3346" s="149" t="s">
        <v>4813</v>
      </c>
      <c r="B3346" s="149" t="s">
        <v>4814</v>
      </c>
      <c r="C3346" s="149" t="s">
        <v>4135</v>
      </c>
      <c r="D3346" s="149" t="s">
        <v>5077</v>
      </c>
      <c r="E3346" s="150" t="s">
        <v>643</v>
      </c>
      <c r="F3346" s="149" t="s">
        <v>643</v>
      </c>
      <c r="G3346" s="151">
        <v>89374</v>
      </c>
      <c r="H3346" s="149" t="s">
        <v>5118</v>
      </c>
      <c r="I3346" s="149" t="s">
        <v>759</v>
      </c>
      <c r="J3346" s="149" t="s">
        <v>646</v>
      </c>
      <c r="K3346" s="150" t="s">
        <v>4227</v>
      </c>
      <c r="L3346" s="149" t="s">
        <v>647</v>
      </c>
      <c r="M3346" s="148" t="str">
        <f t="shared" si="52"/>
        <v>CAIXA REFERENCIAL COEFICIENTE DE REPRESENTATIVIDADE LUVA COM BUCHA DE LATÃO, PVC, SOLDÁVEL, DN 20MM X 1/2, INSTALADO EM RAMAL OU SUB-RAMAL DE ÁGUA - FORNECIMENTO E INSTALAÇÃO. AF_12/2014 CONEXOES INSTALACOES HIDRO SANITARIAS</v>
      </c>
    </row>
    <row r="3347" spans="1:13" ht="15">
      <c r="A3347" s="149" t="s">
        <v>4813</v>
      </c>
      <c r="B3347" s="149" t="s">
        <v>4814</v>
      </c>
      <c r="C3347" s="149" t="s">
        <v>4135</v>
      </c>
      <c r="D3347" s="149" t="s">
        <v>5077</v>
      </c>
      <c r="E3347" s="150" t="s">
        <v>643</v>
      </c>
      <c r="F3347" s="149" t="s">
        <v>643</v>
      </c>
      <c r="G3347" s="151">
        <v>89375</v>
      </c>
      <c r="H3347" s="149" t="s">
        <v>5119</v>
      </c>
      <c r="I3347" s="149" t="s">
        <v>759</v>
      </c>
      <c r="J3347" s="149" t="s">
        <v>646</v>
      </c>
      <c r="K3347" s="150" t="s">
        <v>8276</v>
      </c>
      <c r="L3347" s="149" t="s">
        <v>647</v>
      </c>
      <c r="M3347" s="148" t="str">
        <f t="shared" si="52"/>
        <v>CAIXA REFERENCIAL COEFICIENTE DE REPRESENTATIVIDADE UNIÃO, PVC, SOLDÁVEL, DN 20MM, INSTALADO EM RAMAL OU SUB-RAMAL DE ÁGUA - FORNECIMENTO E INSTALAÇÃO. AF_12/2014 CONEXOES INSTALACOES HIDRO SANITARIAS</v>
      </c>
    </row>
    <row r="3348" spans="1:13" ht="15">
      <c r="A3348" s="149" t="s">
        <v>4813</v>
      </c>
      <c r="B3348" s="149" t="s">
        <v>4814</v>
      </c>
      <c r="C3348" s="149" t="s">
        <v>4135</v>
      </c>
      <c r="D3348" s="149" t="s">
        <v>5077</v>
      </c>
      <c r="E3348" s="150" t="s">
        <v>643</v>
      </c>
      <c r="F3348" s="149" t="s">
        <v>643</v>
      </c>
      <c r="G3348" s="151">
        <v>89376</v>
      </c>
      <c r="H3348" s="149" t="s">
        <v>5120</v>
      </c>
      <c r="I3348" s="149" t="s">
        <v>759</v>
      </c>
      <c r="J3348" s="149" t="s">
        <v>646</v>
      </c>
      <c r="K3348" s="150" t="s">
        <v>9590</v>
      </c>
      <c r="L3348" s="149" t="s">
        <v>647</v>
      </c>
      <c r="M3348" s="148" t="str">
        <f t="shared" si="52"/>
        <v>CAIXA REFERENCIAL COEFICIENTE DE REPRESENTATIVIDADE ADAPTADOR CURTO COM BOLSA E ROSCA PARA REGISTRO, PVC, SOLDÁVEL, DN 20MM X 1/2, INSTALADO EM RAMAL OU SUB-RAMAL DE ÁGUA - FORNECIMENTO E INSTALAÇÃO. AF_12/2014 CONEXOES INSTALACOES HIDRO SANITARIAS</v>
      </c>
    </row>
    <row r="3349" spans="1:13" ht="15">
      <c r="A3349" s="149" t="s">
        <v>4813</v>
      </c>
      <c r="B3349" s="149" t="s">
        <v>4814</v>
      </c>
      <c r="C3349" s="149" t="s">
        <v>4135</v>
      </c>
      <c r="D3349" s="149" t="s">
        <v>5077</v>
      </c>
      <c r="E3349" s="150" t="s">
        <v>643</v>
      </c>
      <c r="F3349" s="149" t="s">
        <v>643</v>
      </c>
      <c r="G3349" s="151">
        <v>89377</v>
      </c>
      <c r="H3349" s="149" t="s">
        <v>5122</v>
      </c>
      <c r="I3349" s="149" t="s">
        <v>759</v>
      </c>
      <c r="J3349" s="149" t="s">
        <v>646</v>
      </c>
      <c r="K3349" s="150" t="s">
        <v>3713</v>
      </c>
      <c r="L3349" s="149" t="s">
        <v>647</v>
      </c>
      <c r="M3349" s="148" t="str">
        <f t="shared" si="52"/>
        <v>CAIXA REFERENCIAL COEFICIENTE DE REPRESENTATIVIDADE CURVA DE TRANSPOSIÇÃO, PVC, SOLDÁVEL, DN 20MM, INSTALADO EM RAMAL OU SUB-RAMAL DE ÁGUA - FORNECIMENTO E INSTALAÇÃO. AF_12/2014 CONEXOES INSTALACOES HIDRO SANITARIAS</v>
      </c>
    </row>
    <row r="3350" spans="1:13" ht="15">
      <c r="A3350" s="149" t="s">
        <v>4813</v>
      </c>
      <c r="B3350" s="149" t="s">
        <v>4814</v>
      </c>
      <c r="C3350" s="149" t="s">
        <v>4135</v>
      </c>
      <c r="D3350" s="149" t="s">
        <v>5077</v>
      </c>
      <c r="E3350" s="150" t="s">
        <v>643</v>
      </c>
      <c r="F3350" s="149" t="s">
        <v>643</v>
      </c>
      <c r="G3350" s="151">
        <v>89378</v>
      </c>
      <c r="H3350" s="149" t="s">
        <v>5123</v>
      </c>
      <c r="I3350" s="149" t="s">
        <v>759</v>
      </c>
      <c r="J3350" s="149" t="s">
        <v>646</v>
      </c>
      <c r="K3350" s="150" t="s">
        <v>11252</v>
      </c>
      <c r="L3350" s="149" t="s">
        <v>647</v>
      </c>
      <c r="M3350" s="148" t="str">
        <f t="shared" si="52"/>
        <v>CAIXA REFERENCIAL COEFICIENTE DE REPRESENTATIVIDADE LUVA, PVC, SOLDÁVEL, DN 25MM, INSTALADO EM RAMAL OU SUB-RAMAL DE ÁGUA - FORNECIMENTO E INSTALAÇÃO. AF_12/2014 CONEXOES INSTALACOES HIDRO SANITARIAS</v>
      </c>
    </row>
    <row r="3351" spans="1:13" ht="15">
      <c r="A3351" s="149" t="s">
        <v>4813</v>
      </c>
      <c r="B3351" s="149" t="s">
        <v>4814</v>
      </c>
      <c r="C3351" s="149" t="s">
        <v>4135</v>
      </c>
      <c r="D3351" s="149" t="s">
        <v>5077</v>
      </c>
      <c r="E3351" s="150" t="s">
        <v>643</v>
      </c>
      <c r="F3351" s="149" t="s">
        <v>643</v>
      </c>
      <c r="G3351" s="151">
        <v>89379</v>
      </c>
      <c r="H3351" s="149" t="s">
        <v>5124</v>
      </c>
      <c r="I3351" s="149" t="s">
        <v>759</v>
      </c>
      <c r="J3351" s="149" t="s">
        <v>646</v>
      </c>
      <c r="K3351" s="150" t="s">
        <v>7126</v>
      </c>
      <c r="L3351" s="149" t="s">
        <v>647</v>
      </c>
      <c r="M3351" s="148" t="str">
        <f t="shared" si="52"/>
        <v>CAIXA REFERENCIAL COEFICIENTE DE REPRESENTATIVIDADE LUVA DE CORRER, PVC, SOLDÁVEL, DN 25MM, INSTALADO EM RAMAL OU SUB-RAMAL DE ÁGUA - FORNECIMENTO E INSTALAÇÃO. AF_12/2014 CONEXOES INSTALACOES HIDRO SANITARIAS</v>
      </c>
    </row>
    <row r="3352" spans="1:13" ht="15">
      <c r="A3352" s="149" t="s">
        <v>4813</v>
      </c>
      <c r="B3352" s="149" t="s">
        <v>4814</v>
      </c>
      <c r="C3352" s="149" t="s">
        <v>4135</v>
      </c>
      <c r="D3352" s="149" t="s">
        <v>5077</v>
      </c>
      <c r="E3352" s="150" t="s">
        <v>643</v>
      </c>
      <c r="F3352" s="149" t="s">
        <v>643</v>
      </c>
      <c r="G3352" s="151">
        <v>89380</v>
      </c>
      <c r="H3352" s="149" t="s">
        <v>5125</v>
      </c>
      <c r="I3352" s="149" t="s">
        <v>759</v>
      </c>
      <c r="J3352" s="149" t="s">
        <v>646</v>
      </c>
      <c r="K3352" s="150" t="s">
        <v>2532</v>
      </c>
      <c r="L3352" s="149" t="s">
        <v>647</v>
      </c>
      <c r="M3352" s="148" t="str">
        <f t="shared" si="52"/>
        <v>CAIXA REFERENCIAL COEFICIENTE DE REPRESENTATIVIDADE LUVA DE REDUÇÃO, PVC, SOLDÁVEL, DN 32MM X 25MM, INSTALADO EM RAMAL OU SUB-RAMAL DE ÁGUA - FORNECIMENTO E INSTALAÇÃO. AF_12/2014 CONEXOES INSTALACOES HIDRO SANITARIAS</v>
      </c>
    </row>
    <row r="3353" spans="1:13" ht="15">
      <c r="A3353" s="149" t="s">
        <v>4813</v>
      </c>
      <c r="B3353" s="149" t="s">
        <v>4814</v>
      </c>
      <c r="C3353" s="149" t="s">
        <v>4135</v>
      </c>
      <c r="D3353" s="149" t="s">
        <v>5077</v>
      </c>
      <c r="E3353" s="150" t="s">
        <v>643</v>
      </c>
      <c r="F3353" s="149" t="s">
        <v>643</v>
      </c>
      <c r="G3353" s="151">
        <v>89381</v>
      </c>
      <c r="H3353" s="149" t="s">
        <v>5126</v>
      </c>
      <c r="I3353" s="149" t="s">
        <v>759</v>
      </c>
      <c r="J3353" s="149" t="s">
        <v>646</v>
      </c>
      <c r="K3353" s="150" t="s">
        <v>6145</v>
      </c>
      <c r="L3353" s="149" t="s">
        <v>647</v>
      </c>
      <c r="M3353" s="148" t="str">
        <f t="shared" si="52"/>
        <v>CAIXA REFERENCIAL COEFICIENTE DE REPRESENTATIVIDADE LUVA COM BUCHA DE LATÃO, PVC, SOLDÁVEL, DN 25MM X 3/4, INSTALADO EM RAMAL OU SUB-RAMAL DE ÁGUA - FORNECIMENTO E INSTALAÇÃO. AF_12/2014 CONEXOES INSTALACOES HIDRO SANITARIAS</v>
      </c>
    </row>
    <row r="3354" spans="1:13" ht="15">
      <c r="A3354" s="149" t="s">
        <v>4813</v>
      </c>
      <c r="B3354" s="149" t="s">
        <v>4814</v>
      </c>
      <c r="C3354" s="149" t="s">
        <v>4135</v>
      </c>
      <c r="D3354" s="149" t="s">
        <v>5077</v>
      </c>
      <c r="E3354" s="150" t="s">
        <v>643</v>
      </c>
      <c r="F3354" s="149" t="s">
        <v>643</v>
      </c>
      <c r="G3354" s="151">
        <v>89382</v>
      </c>
      <c r="H3354" s="149" t="s">
        <v>5127</v>
      </c>
      <c r="I3354" s="149" t="s">
        <v>759</v>
      </c>
      <c r="J3354" s="149" t="s">
        <v>646</v>
      </c>
      <c r="K3354" s="150" t="s">
        <v>11253</v>
      </c>
      <c r="L3354" s="149" t="s">
        <v>647</v>
      </c>
      <c r="M3354" s="148" t="str">
        <f t="shared" si="52"/>
        <v>CAIXA REFERENCIAL COEFICIENTE DE REPRESENTATIVIDADE UNIÃO, PVC, SOLDÁVEL, DN 25MM, INSTALADO EM RAMAL OU SUB-RAMAL DE ÁGUA - FORNECIMENTO E INSTALAÇÃO. AF_12/2014 CONEXOES INSTALACOES HIDRO SANITARIAS</v>
      </c>
    </row>
    <row r="3355" spans="1:13" ht="15">
      <c r="A3355" s="149" t="s">
        <v>4813</v>
      </c>
      <c r="B3355" s="149" t="s">
        <v>4814</v>
      </c>
      <c r="C3355" s="149" t="s">
        <v>4135</v>
      </c>
      <c r="D3355" s="149" t="s">
        <v>5077</v>
      </c>
      <c r="E3355" s="150" t="s">
        <v>643</v>
      </c>
      <c r="F3355" s="149" t="s">
        <v>643</v>
      </c>
      <c r="G3355" s="151">
        <v>89383</v>
      </c>
      <c r="H3355" s="149" t="s">
        <v>5129</v>
      </c>
      <c r="I3355" s="149" t="s">
        <v>759</v>
      </c>
      <c r="J3355" s="149" t="s">
        <v>646</v>
      </c>
      <c r="K3355" s="150" t="s">
        <v>7854</v>
      </c>
      <c r="L3355" s="149" t="s">
        <v>647</v>
      </c>
      <c r="M3355" s="148" t="str">
        <f t="shared" si="52"/>
        <v>CAIXA REFERENCIAL COEFICIENTE DE REPRESENTATIVIDADE ADAPTADOR CURTO COM BOLSA E ROSCA PARA REGISTRO, PVC, SOLDÁVEL, DN 25MM X 3/4, INSTALADO EM RAMAL OU SUB-RAMAL DE ÁGUA - FORNECIMENTO E INSTALAÇÃO. AF_12/2014 CONEXOES INSTALACOES HIDRO SANITARIAS</v>
      </c>
    </row>
    <row r="3356" spans="1:13" ht="15">
      <c r="A3356" s="149" t="s">
        <v>4813</v>
      </c>
      <c r="B3356" s="149" t="s">
        <v>4814</v>
      </c>
      <c r="C3356" s="149" t="s">
        <v>4135</v>
      </c>
      <c r="D3356" s="149" t="s">
        <v>5077</v>
      </c>
      <c r="E3356" s="150" t="s">
        <v>643</v>
      </c>
      <c r="F3356" s="149" t="s">
        <v>643</v>
      </c>
      <c r="G3356" s="151">
        <v>89384</v>
      </c>
      <c r="H3356" s="149" t="s">
        <v>5130</v>
      </c>
      <c r="I3356" s="149" t="s">
        <v>759</v>
      </c>
      <c r="J3356" s="149" t="s">
        <v>646</v>
      </c>
      <c r="K3356" s="150" t="s">
        <v>9346</v>
      </c>
      <c r="L3356" s="149" t="s">
        <v>647</v>
      </c>
      <c r="M3356" s="148" t="str">
        <f t="shared" si="52"/>
        <v>CAIXA REFERENCIAL COEFICIENTE DE REPRESENTATIVIDADE CURVA DE TRANSPOSIÇÃO, PVC, SOLDÁVEL, DN 25MM, INSTALADO EM RAMAL OU SUB-RAMAL DE ÁGUA   FORNECIMENTO E INSTALAÇÃO. AF_12/2014 CONEXOES INSTALACOES HIDRO SANITARIAS</v>
      </c>
    </row>
    <row r="3357" spans="1:13" ht="15">
      <c r="A3357" s="149" t="s">
        <v>4813</v>
      </c>
      <c r="B3357" s="149" t="s">
        <v>4814</v>
      </c>
      <c r="C3357" s="149" t="s">
        <v>4135</v>
      </c>
      <c r="D3357" s="149" t="s">
        <v>5077</v>
      </c>
      <c r="E3357" s="150" t="s">
        <v>643</v>
      </c>
      <c r="F3357" s="149" t="s">
        <v>643</v>
      </c>
      <c r="G3357" s="151">
        <v>89385</v>
      </c>
      <c r="H3357" s="149" t="s">
        <v>5131</v>
      </c>
      <c r="I3357" s="149" t="s">
        <v>759</v>
      </c>
      <c r="J3357" s="149" t="s">
        <v>646</v>
      </c>
      <c r="K3357" s="150" t="s">
        <v>5132</v>
      </c>
      <c r="L3357" s="149" t="s">
        <v>647</v>
      </c>
      <c r="M3357" s="148" t="str">
        <f t="shared" si="52"/>
        <v>CAIXA REFERENCIAL COEFICIENTE DE REPRESENTATIVIDADE LUVA SOLDÁVEL E COM ROSCA, PVC, SOLDÁVEL, DN 25MM X 3/4, INSTALADO EM RAMAL OU SUB-RAMAL DE ÁGUA - FORNECIMENTO E INSTALAÇÃO. AF_12/2014 CONEXOES INSTALACOES HIDRO SANITARIAS</v>
      </c>
    </row>
    <row r="3358" spans="1:13" ht="15">
      <c r="A3358" s="149" t="s">
        <v>4813</v>
      </c>
      <c r="B3358" s="149" t="s">
        <v>4814</v>
      </c>
      <c r="C3358" s="149" t="s">
        <v>4135</v>
      </c>
      <c r="D3358" s="149" t="s">
        <v>5077</v>
      </c>
      <c r="E3358" s="150" t="s">
        <v>643</v>
      </c>
      <c r="F3358" s="149" t="s">
        <v>643</v>
      </c>
      <c r="G3358" s="151">
        <v>89386</v>
      </c>
      <c r="H3358" s="149" t="s">
        <v>5133</v>
      </c>
      <c r="I3358" s="149" t="s">
        <v>759</v>
      </c>
      <c r="J3358" s="149" t="s">
        <v>646</v>
      </c>
      <c r="K3358" s="150" t="s">
        <v>8012</v>
      </c>
      <c r="L3358" s="149" t="s">
        <v>647</v>
      </c>
      <c r="M3358" s="148" t="str">
        <f t="shared" si="52"/>
        <v>CAIXA REFERENCIAL COEFICIENTE DE REPRESENTATIVIDADE LUVA, PVC, SOLDÁVEL, DN 32MM, INSTALADO EM RAMAL OU SUB-RAMAL DE ÁGUA - FORNECIMENTO E INSTALAÇÃO. AF_12/2014 CONEXOES INSTALACOES HIDRO SANITARIAS</v>
      </c>
    </row>
    <row r="3359" spans="1:13" ht="15">
      <c r="A3359" s="149" t="s">
        <v>4813</v>
      </c>
      <c r="B3359" s="149" t="s">
        <v>4814</v>
      </c>
      <c r="C3359" s="149" t="s">
        <v>4135</v>
      </c>
      <c r="D3359" s="149" t="s">
        <v>5077</v>
      </c>
      <c r="E3359" s="150" t="s">
        <v>643</v>
      </c>
      <c r="F3359" s="149" t="s">
        <v>643</v>
      </c>
      <c r="G3359" s="151">
        <v>89387</v>
      </c>
      <c r="H3359" s="149" t="s">
        <v>5134</v>
      </c>
      <c r="I3359" s="149" t="s">
        <v>759</v>
      </c>
      <c r="J3359" s="149" t="s">
        <v>646</v>
      </c>
      <c r="K3359" s="150" t="s">
        <v>3579</v>
      </c>
      <c r="L3359" s="149" t="s">
        <v>647</v>
      </c>
      <c r="M3359" s="148" t="str">
        <f t="shared" si="52"/>
        <v>CAIXA REFERENCIAL COEFICIENTE DE REPRESENTATIVIDADE LUVA DE CORRER, PVC, SOLDÁVEL, DN 32MM, INSTALADO EM RAMAL OU SUB-RAMAL DE ÁGUA   FORNECIMENTO E INSTALAÇÃO. AF_12/2014 CONEXOES INSTALACOES HIDRO SANITARIAS</v>
      </c>
    </row>
    <row r="3360" spans="1:13" ht="15">
      <c r="A3360" s="149" t="s">
        <v>4813</v>
      </c>
      <c r="B3360" s="149" t="s">
        <v>4814</v>
      </c>
      <c r="C3360" s="149" t="s">
        <v>4135</v>
      </c>
      <c r="D3360" s="149" t="s">
        <v>5077</v>
      </c>
      <c r="E3360" s="150" t="s">
        <v>643</v>
      </c>
      <c r="F3360" s="149" t="s">
        <v>643</v>
      </c>
      <c r="G3360" s="151">
        <v>89388</v>
      </c>
      <c r="H3360" s="149" t="s">
        <v>5135</v>
      </c>
      <c r="I3360" s="149" t="s">
        <v>759</v>
      </c>
      <c r="J3360" s="149" t="s">
        <v>646</v>
      </c>
      <c r="K3360" s="150" t="s">
        <v>4067</v>
      </c>
      <c r="L3360" s="149" t="s">
        <v>647</v>
      </c>
      <c r="M3360" s="148" t="str">
        <f t="shared" si="52"/>
        <v>CAIXA REFERENCIAL COEFICIENTE DE REPRESENTATIVIDADE LUVA DE REDUÇÃO, PVC, SOLDÁVEL, DN 40MM X 32MM, INSTALADO EM RAMAL OU SUB-RAMAL DE ÁGUA - FORNECIMENTO E INSTALAÇÃO. AF_12/2014 CONEXOES INSTALACOES HIDRO SANITARIAS</v>
      </c>
    </row>
    <row r="3361" spans="1:13" ht="15">
      <c r="A3361" s="149" t="s">
        <v>4813</v>
      </c>
      <c r="B3361" s="149" t="s">
        <v>4814</v>
      </c>
      <c r="C3361" s="149" t="s">
        <v>4135</v>
      </c>
      <c r="D3361" s="149" t="s">
        <v>5077</v>
      </c>
      <c r="E3361" s="150" t="s">
        <v>643</v>
      </c>
      <c r="F3361" s="149" t="s">
        <v>643</v>
      </c>
      <c r="G3361" s="151">
        <v>89389</v>
      </c>
      <c r="H3361" s="149" t="s">
        <v>5136</v>
      </c>
      <c r="I3361" s="149" t="s">
        <v>759</v>
      </c>
      <c r="J3361" s="149" t="s">
        <v>646</v>
      </c>
      <c r="K3361" s="150" t="s">
        <v>6120</v>
      </c>
      <c r="L3361" s="149" t="s">
        <v>647</v>
      </c>
      <c r="M3361" s="148" t="str">
        <f t="shared" si="52"/>
        <v>CAIXA REFERENCIAL COEFICIENTE DE REPRESENTATIVIDADE LUVA SOLDÁVEL E COM ROSCA, PVC, SOLDÁVEL, DN 32MM X 1, INSTALADO EM RAMAL OU SUB-RAMAL DE ÁGUA - FORNECIMENTO E INSTALAÇÃO. AF_12/2014 CONEXOES INSTALACOES HIDRO SANITARIAS</v>
      </c>
    </row>
    <row r="3362" spans="1:13" ht="15">
      <c r="A3362" s="149" t="s">
        <v>4813</v>
      </c>
      <c r="B3362" s="149" t="s">
        <v>4814</v>
      </c>
      <c r="C3362" s="149" t="s">
        <v>4135</v>
      </c>
      <c r="D3362" s="149" t="s">
        <v>5077</v>
      </c>
      <c r="E3362" s="150" t="s">
        <v>643</v>
      </c>
      <c r="F3362" s="149" t="s">
        <v>643</v>
      </c>
      <c r="G3362" s="151">
        <v>89390</v>
      </c>
      <c r="H3362" s="149" t="s">
        <v>5137</v>
      </c>
      <c r="I3362" s="149" t="s">
        <v>759</v>
      </c>
      <c r="J3362" s="149" t="s">
        <v>646</v>
      </c>
      <c r="K3362" s="150" t="s">
        <v>4307</v>
      </c>
      <c r="L3362" s="149" t="s">
        <v>647</v>
      </c>
      <c r="M3362" s="148" t="str">
        <f t="shared" si="52"/>
        <v>CAIXA REFERENCIAL COEFICIENTE DE REPRESENTATIVIDADE UNIÃO, PVC, SOLDÁVEL, DN 32MM, INSTALADO EM RAMAL OU SUB-RAMAL DE ÁGUA - FORNECIMENTO E INSTALAÇÃO. AF_12/2014 CONEXOES INSTALACOES HIDRO SANITARIAS</v>
      </c>
    </row>
    <row r="3363" spans="1:13" ht="15">
      <c r="A3363" s="149" t="s">
        <v>4813</v>
      </c>
      <c r="B3363" s="149" t="s">
        <v>4814</v>
      </c>
      <c r="C3363" s="149" t="s">
        <v>4135</v>
      </c>
      <c r="D3363" s="149" t="s">
        <v>5077</v>
      </c>
      <c r="E3363" s="150" t="s">
        <v>643</v>
      </c>
      <c r="F3363" s="149" t="s">
        <v>643</v>
      </c>
      <c r="G3363" s="151">
        <v>89391</v>
      </c>
      <c r="H3363" s="149" t="s">
        <v>5139</v>
      </c>
      <c r="I3363" s="149" t="s">
        <v>759</v>
      </c>
      <c r="J3363" s="149" t="s">
        <v>646</v>
      </c>
      <c r="K3363" s="150" t="s">
        <v>3718</v>
      </c>
      <c r="L3363" s="149" t="s">
        <v>647</v>
      </c>
      <c r="M3363" s="148" t="str">
        <f t="shared" si="52"/>
        <v>CAIXA REFERENCIAL COEFICIENTE DE REPRESENTATIVIDADE ADAPTADOR CURTO COM BOLSA E ROSCA PARA REGISTRO, PVC, SOLDÁVEL, DN 32MM X 1, INSTALADO EM RAMAL OU SUB-RAMAL DE ÁGUA - FORNECIMENTO E INSTALAÇÃO. AF_12/2014 CONEXOES INSTALACOES HIDRO SANITARIAS</v>
      </c>
    </row>
    <row r="3364" spans="1:13" ht="15">
      <c r="A3364" s="149" t="s">
        <v>4813</v>
      </c>
      <c r="B3364" s="149" t="s">
        <v>4814</v>
      </c>
      <c r="C3364" s="149" t="s">
        <v>4135</v>
      </c>
      <c r="D3364" s="149" t="s">
        <v>5077</v>
      </c>
      <c r="E3364" s="150" t="s">
        <v>643</v>
      </c>
      <c r="F3364" s="149" t="s">
        <v>643</v>
      </c>
      <c r="G3364" s="151">
        <v>89392</v>
      </c>
      <c r="H3364" s="149" t="s">
        <v>5141</v>
      </c>
      <c r="I3364" s="149" t="s">
        <v>759</v>
      </c>
      <c r="J3364" s="149" t="s">
        <v>646</v>
      </c>
      <c r="K3364" s="150" t="s">
        <v>4311</v>
      </c>
      <c r="L3364" s="149" t="s">
        <v>647</v>
      </c>
      <c r="M3364" s="148" t="str">
        <f t="shared" si="52"/>
        <v>CAIXA REFERENCIAL COEFICIENTE DE REPRESENTATIVIDADE CURVA DE TRANSPOSIÇÃO, PVC, SOLDÁVEL, DN 32MM, INSTALADO EM RAMAL OU SUB-RAMAL DE ÁGUA   FORNECIMENTO E INSTALAÇÃO. AF_12/2014 CONEXOES INSTALACOES HIDRO SANITARIAS</v>
      </c>
    </row>
    <row r="3365" spans="1:13" ht="15">
      <c r="A3365" s="149" t="s">
        <v>4813</v>
      </c>
      <c r="B3365" s="149" t="s">
        <v>4814</v>
      </c>
      <c r="C3365" s="149" t="s">
        <v>4135</v>
      </c>
      <c r="D3365" s="149" t="s">
        <v>5077</v>
      </c>
      <c r="E3365" s="150" t="s">
        <v>643</v>
      </c>
      <c r="F3365" s="149" t="s">
        <v>643</v>
      </c>
      <c r="G3365" s="151">
        <v>89393</v>
      </c>
      <c r="H3365" s="149" t="s">
        <v>5142</v>
      </c>
      <c r="I3365" s="149" t="s">
        <v>759</v>
      </c>
      <c r="J3365" s="149" t="s">
        <v>646</v>
      </c>
      <c r="K3365" s="150" t="s">
        <v>7549</v>
      </c>
      <c r="L3365" s="149" t="s">
        <v>647</v>
      </c>
      <c r="M3365" s="148" t="str">
        <f t="shared" si="52"/>
        <v>CAIXA REFERENCIAL COEFICIENTE DE REPRESENTATIVIDADE TE, PVC, SOLDÁVEL, DN 20MM, INSTALADO EM RAMAL OU SUB-RAMAL DE ÁGUA - FORNECIMENTO E INSTALAÇÃO. AF_12/2014 CONEXOES INSTALACOES HIDRO SANITARIAS</v>
      </c>
    </row>
    <row r="3366" spans="1:13" ht="15">
      <c r="A3366" s="149" t="s">
        <v>4813</v>
      </c>
      <c r="B3366" s="149" t="s">
        <v>4814</v>
      </c>
      <c r="C3366" s="149" t="s">
        <v>4135</v>
      </c>
      <c r="D3366" s="149" t="s">
        <v>5077</v>
      </c>
      <c r="E3366" s="150" t="s">
        <v>643</v>
      </c>
      <c r="F3366" s="149" t="s">
        <v>643</v>
      </c>
      <c r="G3366" s="151">
        <v>89394</v>
      </c>
      <c r="H3366" s="149" t="s">
        <v>5143</v>
      </c>
      <c r="I3366" s="149" t="s">
        <v>759</v>
      </c>
      <c r="J3366" s="149" t="s">
        <v>646</v>
      </c>
      <c r="K3366" s="150" t="s">
        <v>11254</v>
      </c>
      <c r="L3366" s="149" t="s">
        <v>647</v>
      </c>
      <c r="M3366" s="148" t="str">
        <f t="shared" si="52"/>
        <v>CAIXA REFERENCIAL COEFICIENTE DE REPRESENTATIVIDADE TÊ COM BUCHA DE LATÃO NA BOLSA CENTRAL, PVC, SOLDÁVEL, DN 20MM X 1/2, INSTALADO EM RAMAL OU SUB-RAMAL DE ÁGUA - FORNECIMENTO E INSTALAÇÃO. AF_12/2014 CONEXOES INSTALACOES HIDRO SANITARIAS</v>
      </c>
    </row>
    <row r="3367" spans="1:13" ht="15">
      <c r="A3367" s="149" t="s">
        <v>4813</v>
      </c>
      <c r="B3367" s="149" t="s">
        <v>4814</v>
      </c>
      <c r="C3367" s="149" t="s">
        <v>4135</v>
      </c>
      <c r="D3367" s="149" t="s">
        <v>5077</v>
      </c>
      <c r="E3367" s="150" t="s">
        <v>643</v>
      </c>
      <c r="F3367" s="149" t="s">
        <v>643</v>
      </c>
      <c r="G3367" s="151">
        <v>89395</v>
      </c>
      <c r="H3367" s="149" t="s">
        <v>5145</v>
      </c>
      <c r="I3367" s="149" t="s">
        <v>759</v>
      </c>
      <c r="J3367" s="149" t="s">
        <v>646</v>
      </c>
      <c r="K3367" s="150" t="s">
        <v>5146</v>
      </c>
      <c r="L3367" s="149" t="s">
        <v>647</v>
      </c>
      <c r="M3367" s="148" t="str">
        <f t="shared" si="52"/>
        <v>CAIXA REFERENCIAL COEFICIENTE DE REPRESENTATIVIDADE TE, PVC, SOLDÁVEL, DN 25MM, INSTALADO EM RAMAL OU SUB-RAMAL DE ÁGUA - FORNECIMENTO E INSTALAÇÃO. AF_12/2014 CONEXOES INSTALACOES HIDRO SANITARIAS</v>
      </c>
    </row>
    <row r="3368" spans="1:13" ht="15">
      <c r="A3368" s="149" t="s">
        <v>4813</v>
      </c>
      <c r="B3368" s="149" t="s">
        <v>4814</v>
      </c>
      <c r="C3368" s="149" t="s">
        <v>4135</v>
      </c>
      <c r="D3368" s="149" t="s">
        <v>5077</v>
      </c>
      <c r="E3368" s="150" t="s">
        <v>643</v>
      </c>
      <c r="F3368" s="149" t="s">
        <v>643</v>
      </c>
      <c r="G3368" s="151">
        <v>89396</v>
      </c>
      <c r="H3368" s="149" t="s">
        <v>5147</v>
      </c>
      <c r="I3368" s="149" t="s">
        <v>759</v>
      </c>
      <c r="J3368" s="149" t="s">
        <v>646</v>
      </c>
      <c r="K3368" s="150" t="s">
        <v>11255</v>
      </c>
      <c r="L3368" s="149" t="s">
        <v>647</v>
      </c>
      <c r="M3368" s="148" t="str">
        <f t="shared" si="52"/>
        <v>CAIXA REFERENCIAL COEFICIENTE DE REPRESENTATIVIDADE TÊ COM BUCHA DE LATÃO NA BOLSA CENTRAL, PVC, SOLDÁVEL, DN 25MM X 1/2, INSTALADO EM RAMAL OU SUB-RAMAL DE ÁGUA - FORNECIMENTO E INSTALAÇÃO. AF_12/2014 CONEXOES INSTALACOES HIDRO SANITARIAS</v>
      </c>
    </row>
    <row r="3369" spans="1:13" ht="15">
      <c r="A3369" s="149" t="s">
        <v>4813</v>
      </c>
      <c r="B3369" s="149" t="s">
        <v>4814</v>
      </c>
      <c r="C3369" s="149" t="s">
        <v>4135</v>
      </c>
      <c r="D3369" s="149" t="s">
        <v>5077</v>
      </c>
      <c r="E3369" s="150" t="s">
        <v>643</v>
      </c>
      <c r="F3369" s="149" t="s">
        <v>643</v>
      </c>
      <c r="G3369" s="151">
        <v>89397</v>
      </c>
      <c r="H3369" s="149" t="s">
        <v>5149</v>
      </c>
      <c r="I3369" s="149" t="s">
        <v>759</v>
      </c>
      <c r="J3369" s="149" t="s">
        <v>646</v>
      </c>
      <c r="K3369" s="150" t="s">
        <v>5923</v>
      </c>
      <c r="L3369" s="149" t="s">
        <v>647</v>
      </c>
      <c r="M3369" s="148" t="str">
        <f t="shared" si="52"/>
        <v>CAIXA REFERENCIAL COEFICIENTE DE REPRESENTATIVIDADE TÊ DE REDUÇÃO, PVC, SOLDÁVEL, DN 25MM X 20MM, INSTALADO EM RAMAL OU SUB-RAMAL DE ÁGUA - FORNECIMENTO E INSTALAÇÃO. AF_12/2014 CONEXOES INSTALACOES HIDRO SANITARIAS</v>
      </c>
    </row>
    <row r="3370" spans="1:13" ht="15">
      <c r="A3370" s="149" t="s">
        <v>4813</v>
      </c>
      <c r="B3370" s="149" t="s">
        <v>4814</v>
      </c>
      <c r="C3370" s="149" t="s">
        <v>4135</v>
      </c>
      <c r="D3370" s="149" t="s">
        <v>5077</v>
      </c>
      <c r="E3370" s="150" t="s">
        <v>643</v>
      </c>
      <c r="F3370" s="149" t="s">
        <v>643</v>
      </c>
      <c r="G3370" s="151">
        <v>89398</v>
      </c>
      <c r="H3370" s="149" t="s">
        <v>5150</v>
      </c>
      <c r="I3370" s="149" t="s">
        <v>759</v>
      </c>
      <c r="J3370" s="149" t="s">
        <v>646</v>
      </c>
      <c r="K3370" s="150" t="s">
        <v>9185</v>
      </c>
      <c r="L3370" s="149" t="s">
        <v>647</v>
      </c>
      <c r="M3370" s="148" t="str">
        <f t="shared" si="52"/>
        <v>CAIXA REFERENCIAL COEFICIENTE DE REPRESENTATIVIDADE TE, PVC, SOLDÁVEL, DN 32MM, INSTALADO EM RAMAL OU SUB-RAMAL DE ÁGUA - FORNECIMENTO E INSTALAÇÃO. AF_12/2014 CONEXOES INSTALACOES HIDRO SANITARIAS</v>
      </c>
    </row>
    <row r="3371" spans="1:13" ht="15">
      <c r="A3371" s="149" t="s">
        <v>4813</v>
      </c>
      <c r="B3371" s="149" t="s">
        <v>4814</v>
      </c>
      <c r="C3371" s="149" t="s">
        <v>4135</v>
      </c>
      <c r="D3371" s="149" t="s">
        <v>5077</v>
      </c>
      <c r="E3371" s="150" t="s">
        <v>643</v>
      </c>
      <c r="F3371" s="149" t="s">
        <v>643</v>
      </c>
      <c r="G3371" s="151">
        <v>89399</v>
      </c>
      <c r="H3371" s="149" t="s">
        <v>5151</v>
      </c>
      <c r="I3371" s="149" t="s">
        <v>759</v>
      </c>
      <c r="J3371" s="149" t="s">
        <v>646</v>
      </c>
      <c r="K3371" s="150" t="s">
        <v>7156</v>
      </c>
      <c r="L3371" s="149" t="s">
        <v>647</v>
      </c>
      <c r="M3371" s="148" t="str">
        <f t="shared" si="52"/>
        <v>CAIXA REFERENCIAL COEFICIENTE DE REPRESENTATIVIDADE TÊ COM BUCHA DE LATÃO NA BOLSA CENTRAL, PVC, SOLDÁVEL, DN 32MM X 3/4, INSTALADO EM RAMAL OU SUB-RAMAL DE ÁGUA - FORNECIMENTO E INSTALAÇÃO. AF_12/2014 CONEXOES INSTALACOES HIDRO SANITARIAS</v>
      </c>
    </row>
    <row r="3372" spans="1:13" ht="15">
      <c r="A3372" s="149" t="s">
        <v>4813</v>
      </c>
      <c r="B3372" s="149" t="s">
        <v>4814</v>
      </c>
      <c r="C3372" s="149" t="s">
        <v>4135</v>
      </c>
      <c r="D3372" s="149" t="s">
        <v>5077</v>
      </c>
      <c r="E3372" s="150" t="s">
        <v>643</v>
      </c>
      <c r="F3372" s="149" t="s">
        <v>643</v>
      </c>
      <c r="G3372" s="151">
        <v>89400</v>
      </c>
      <c r="H3372" s="149" t="s">
        <v>5152</v>
      </c>
      <c r="I3372" s="149" t="s">
        <v>759</v>
      </c>
      <c r="J3372" s="149" t="s">
        <v>646</v>
      </c>
      <c r="K3372" s="150" t="s">
        <v>4122</v>
      </c>
      <c r="L3372" s="149" t="s">
        <v>647</v>
      </c>
      <c r="M3372" s="148" t="str">
        <f t="shared" si="52"/>
        <v>CAIXA REFERENCIAL COEFICIENTE DE REPRESENTATIVIDADE TÊ DE REDUÇÃO, PVC, SOLDÁVEL, DN 32MM X 25MM, INSTALADO EM RAMAL OU SUB-RAMAL DE ÁGUA - FORNECIMENTO E INSTALAÇÃO. AF_12/2014 CONEXOES INSTALACOES HIDRO SANITARIAS</v>
      </c>
    </row>
    <row r="3373" spans="1:13" ht="15">
      <c r="A3373" s="149" t="s">
        <v>4813</v>
      </c>
      <c r="B3373" s="149" t="s">
        <v>4814</v>
      </c>
      <c r="C3373" s="149" t="s">
        <v>4135</v>
      </c>
      <c r="D3373" s="149" t="s">
        <v>5077</v>
      </c>
      <c r="E3373" s="150" t="s">
        <v>643</v>
      </c>
      <c r="F3373" s="149" t="s">
        <v>643</v>
      </c>
      <c r="G3373" s="151">
        <v>89404</v>
      </c>
      <c r="H3373" s="149" t="s">
        <v>5153</v>
      </c>
      <c r="I3373" s="149" t="s">
        <v>759</v>
      </c>
      <c r="J3373" s="149" t="s">
        <v>646</v>
      </c>
      <c r="K3373" s="150" t="s">
        <v>7614</v>
      </c>
      <c r="L3373" s="149" t="s">
        <v>647</v>
      </c>
      <c r="M3373" s="148" t="str">
        <f t="shared" si="52"/>
        <v>CAIXA REFERENCIAL COEFICIENTE DE REPRESENTATIVIDADE JOELHO 90 GRAUS, PVC, SOLDÁVEL, DN 20MM, INSTALADO EM RAMAL DE DISTRIBUIÇÃO DE ÁGUA - FORNECIMENTO E INSTALAÇÃO. AF_12/2014 CONEXOES INSTALACOES HIDRO SANITARIAS</v>
      </c>
    </row>
    <row r="3374" spans="1:13" ht="15">
      <c r="A3374" s="149" t="s">
        <v>4813</v>
      </c>
      <c r="B3374" s="149" t="s">
        <v>4814</v>
      </c>
      <c r="C3374" s="149" t="s">
        <v>4135</v>
      </c>
      <c r="D3374" s="149" t="s">
        <v>5077</v>
      </c>
      <c r="E3374" s="150" t="s">
        <v>643</v>
      </c>
      <c r="F3374" s="149" t="s">
        <v>643</v>
      </c>
      <c r="G3374" s="151">
        <v>89405</v>
      </c>
      <c r="H3374" s="149" t="s">
        <v>5154</v>
      </c>
      <c r="I3374" s="149" t="s">
        <v>759</v>
      </c>
      <c r="J3374" s="149" t="s">
        <v>646</v>
      </c>
      <c r="K3374" s="150" t="s">
        <v>6176</v>
      </c>
      <c r="L3374" s="149" t="s">
        <v>647</v>
      </c>
      <c r="M3374" s="148" t="str">
        <f t="shared" si="52"/>
        <v>CAIXA REFERENCIAL COEFICIENTE DE REPRESENTATIVIDADE JOELHO 45 GRAUS, PVC, SOLDÁVEL, DN 20MM, INSTALADO EM RAMAL DE DISTRIBUIÇÃO DE ÁGUA - FORNECIMENTO E INSTALAÇÃO. AF_12/2014 CONEXOES INSTALACOES HIDRO SANITARIAS</v>
      </c>
    </row>
    <row r="3375" spans="1:13" ht="15">
      <c r="A3375" s="149" t="s">
        <v>4813</v>
      </c>
      <c r="B3375" s="149" t="s">
        <v>4814</v>
      </c>
      <c r="C3375" s="149" t="s">
        <v>4135</v>
      </c>
      <c r="D3375" s="149" t="s">
        <v>5077</v>
      </c>
      <c r="E3375" s="150" t="s">
        <v>643</v>
      </c>
      <c r="F3375" s="149" t="s">
        <v>643</v>
      </c>
      <c r="G3375" s="151">
        <v>89406</v>
      </c>
      <c r="H3375" s="149" t="s">
        <v>5155</v>
      </c>
      <c r="I3375" s="149" t="s">
        <v>759</v>
      </c>
      <c r="J3375" s="149" t="s">
        <v>646</v>
      </c>
      <c r="K3375" s="150" t="s">
        <v>7582</v>
      </c>
      <c r="L3375" s="149" t="s">
        <v>647</v>
      </c>
      <c r="M3375" s="148" t="str">
        <f t="shared" si="52"/>
        <v>CAIXA REFERENCIAL COEFICIENTE DE REPRESENTATIVIDADE CURVA 90 GRAUS, PVC, SOLDÁVEL, DN 20MM, INSTALADO EM RAMAL DE DISTRIBUIÇÃO DE ÁGUA - FORNECIMENTO E INSTALAÇÃO. AF_12/2014 CONEXOES INSTALACOES HIDRO SANITARIAS</v>
      </c>
    </row>
    <row r="3376" spans="1:13" ht="15">
      <c r="A3376" s="149" t="s">
        <v>4813</v>
      </c>
      <c r="B3376" s="149" t="s">
        <v>4814</v>
      </c>
      <c r="C3376" s="149" t="s">
        <v>4135</v>
      </c>
      <c r="D3376" s="149" t="s">
        <v>5077</v>
      </c>
      <c r="E3376" s="150" t="s">
        <v>643</v>
      </c>
      <c r="F3376" s="149" t="s">
        <v>643</v>
      </c>
      <c r="G3376" s="151">
        <v>89407</v>
      </c>
      <c r="H3376" s="149" t="s">
        <v>5156</v>
      </c>
      <c r="I3376" s="149" t="s">
        <v>759</v>
      </c>
      <c r="J3376" s="149" t="s">
        <v>646</v>
      </c>
      <c r="K3376" s="150" t="s">
        <v>4145</v>
      </c>
      <c r="L3376" s="149" t="s">
        <v>647</v>
      </c>
      <c r="M3376" s="148" t="str">
        <f t="shared" si="52"/>
        <v>CAIXA REFERENCIAL COEFICIENTE DE REPRESENTATIVIDADE CURVA 45 GRAUS, PVC, SOLDÁVEL, DN 20MM, INSTALADO EM RAMAL DE DISTRIBUIÇÃO DE ÁGUA - FORNECIMENTO E INSTALAÇÃO. AF_12/2014 CONEXOES INSTALACOES HIDRO SANITARIAS</v>
      </c>
    </row>
    <row r="3377" spans="1:13" ht="15">
      <c r="A3377" s="149" t="s">
        <v>4813</v>
      </c>
      <c r="B3377" s="149" t="s">
        <v>4814</v>
      </c>
      <c r="C3377" s="149" t="s">
        <v>4135</v>
      </c>
      <c r="D3377" s="149" t="s">
        <v>5077</v>
      </c>
      <c r="E3377" s="150" t="s">
        <v>643</v>
      </c>
      <c r="F3377" s="149" t="s">
        <v>643</v>
      </c>
      <c r="G3377" s="151">
        <v>89408</v>
      </c>
      <c r="H3377" s="149" t="s">
        <v>5157</v>
      </c>
      <c r="I3377" s="149" t="s">
        <v>759</v>
      </c>
      <c r="J3377" s="149" t="s">
        <v>646</v>
      </c>
      <c r="K3377" s="150" t="s">
        <v>7154</v>
      </c>
      <c r="L3377" s="149" t="s">
        <v>647</v>
      </c>
      <c r="M3377" s="148" t="str">
        <f t="shared" si="52"/>
        <v>CAIXA REFERENCIAL COEFICIENTE DE REPRESENTATIVIDADE JOELHO 90 GRAUS, PVC, SOLDÁVEL, DN 25MM, INSTALADO EM RAMAL DE DISTRIBUIÇÃO DE ÁGUA - FORNECIMENTO E INSTALAÇÃO. AF_12/2014 CONEXOES INSTALACOES HIDRO SANITARIAS</v>
      </c>
    </row>
    <row r="3378" spans="1:13" ht="15">
      <c r="A3378" s="149" t="s">
        <v>4813</v>
      </c>
      <c r="B3378" s="149" t="s">
        <v>4814</v>
      </c>
      <c r="C3378" s="149" t="s">
        <v>4135</v>
      </c>
      <c r="D3378" s="149" t="s">
        <v>5077</v>
      </c>
      <c r="E3378" s="150" t="s">
        <v>643</v>
      </c>
      <c r="F3378" s="149" t="s">
        <v>643</v>
      </c>
      <c r="G3378" s="151">
        <v>89409</v>
      </c>
      <c r="H3378" s="149" t="s">
        <v>5158</v>
      </c>
      <c r="I3378" s="149" t="s">
        <v>759</v>
      </c>
      <c r="J3378" s="149" t="s">
        <v>646</v>
      </c>
      <c r="K3378" s="150" t="s">
        <v>11256</v>
      </c>
      <c r="L3378" s="149" t="s">
        <v>647</v>
      </c>
      <c r="M3378" s="148" t="str">
        <f t="shared" si="52"/>
        <v>CAIXA REFERENCIAL COEFICIENTE DE REPRESENTATIVIDADE JOELHO 45 GRAUS, PVC, SOLDÁVEL, DN 25MM, INSTALADO EM RAMAL DE DISTRIBUIÇÃO DE ÁGUA - FORNECIMENTO E INSTALAÇÃO. AF_12/2014 CONEXOES INSTALACOES HIDRO SANITARIAS</v>
      </c>
    </row>
    <row r="3379" spans="1:13" ht="15">
      <c r="A3379" s="149" t="s">
        <v>4813</v>
      </c>
      <c r="B3379" s="149" t="s">
        <v>4814</v>
      </c>
      <c r="C3379" s="149" t="s">
        <v>4135</v>
      </c>
      <c r="D3379" s="149" t="s">
        <v>5077</v>
      </c>
      <c r="E3379" s="150" t="s">
        <v>643</v>
      </c>
      <c r="F3379" s="149" t="s">
        <v>643</v>
      </c>
      <c r="G3379" s="151">
        <v>89410</v>
      </c>
      <c r="H3379" s="149" t="s">
        <v>5160</v>
      </c>
      <c r="I3379" s="149" t="s">
        <v>759</v>
      </c>
      <c r="J3379" s="149" t="s">
        <v>646</v>
      </c>
      <c r="K3379" s="150" t="s">
        <v>3683</v>
      </c>
      <c r="L3379" s="149" t="s">
        <v>647</v>
      </c>
      <c r="M3379" s="148" t="str">
        <f t="shared" si="52"/>
        <v>CAIXA REFERENCIAL COEFICIENTE DE REPRESENTATIVIDADE CURVA 90 GRAUS, PVC, SOLDÁVEL, DN 25MM, INSTALADO EM RAMAL DE DISTRIBUIÇÃO DE ÁGUA - FORNECIMENTO E INSTALAÇÃO. AF_12/2014 CONEXOES INSTALACOES HIDRO SANITARIAS</v>
      </c>
    </row>
    <row r="3380" spans="1:13" ht="15">
      <c r="A3380" s="149" t="s">
        <v>4813</v>
      </c>
      <c r="B3380" s="149" t="s">
        <v>4814</v>
      </c>
      <c r="C3380" s="149" t="s">
        <v>4135</v>
      </c>
      <c r="D3380" s="149" t="s">
        <v>5077</v>
      </c>
      <c r="E3380" s="150" t="s">
        <v>643</v>
      </c>
      <c r="F3380" s="149" t="s">
        <v>643</v>
      </c>
      <c r="G3380" s="151">
        <v>89411</v>
      </c>
      <c r="H3380" s="149" t="s">
        <v>5161</v>
      </c>
      <c r="I3380" s="149" t="s">
        <v>759</v>
      </c>
      <c r="J3380" s="149" t="s">
        <v>646</v>
      </c>
      <c r="K3380" s="150" t="s">
        <v>4213</v>
      </c>
      <c r="L3380" s="149" t="s">
        <v>647</v>
      </c>
      <c r="M3380" s="148" t="str">
        <f t="shared" si="52"/>
        <v>CAIXA REFERENCIAL COEFICIENTE DE REPRESENTATIVIDADE CURVA 45 GRAUS, PVC, SOLDÁVEL, DN 25MM, INSTALADO EM RAMAL DE DISTRIBUIÇÃO DE ÁGUA - FORNECIMENTO E INSTALAÇÃO. AF_12/2014 CONEXOES INSTALACOES HIDRO SANITARIAS</v>
      </c>
    </row>
    <row r="3381" spans="1:13" ht="15">
      <c r="A3381" s="149" t="s">
        <v>4813</v>
      </c>
      <c r="B3381" s="149" t="s">
        <v>4814</v>
      </c>
      <c r="C3381" s="149" t="s">
        <v>4135</v>
      </c>
      <c r="D3381" s="149" t="s">
        <v>5077</v>
      </c>
      <c r="E3381" s="150" t="s">
        <v>643</v>
      </c>
      <c r="F3381" s="149" t="s">
        <v>643</v>
      </c>
      <c r="G3381" s="151">
        <v>89412</v>
      </c>
      <c r="H3381" s="149" t="s">
        <v>5163</v>
      </c>
      <c r="I3381" s="149" t="s">
        <v>759</v>
      </c>
      <c r="J3381" s="149" t="s">
        <v>646</v>
      </c>
      <c r="K3381" s="150" t="s">
        <v>10525</v>
      </c>
      <c r="L3381" s="149" t="s">
        <v>647</v>
      </c>
      <c r="M3381" s="148" t="str">
        <f t="shared" si="52"/>
        <v>CAIXA REFERENCIAL COEFICIENTE DE REPRESENTATIVIDADE JOELHO 90 GRAUS, PVC, SOLDÁVEL, DN 25MM, X 3/4 INSTALADO EM RAMAL DE DISTRIBUIÇÃO DE ÁGUA - FORNECIMENTO E INSTALAÇÃO. AF_12/2014 CONEXOES INSTALACOES HIDRO SANITARIAS</v>
      </c>
    </row>
    <row r="3382" spans="1:13" ht="15">
      <c r="A3382" s="149" t="s">
        <v>4813</v>
      </c>
      <c r="B3382" s="149" t="s">
        <v>4814</v>
      </c>
      <c r="C3382" s="149" t="s">
        <v>4135</v>
      </c>
      <c r="D3382" s="149" t="s">
        <v>5077</v>
      </c>
      <c r="E3382" s="150" t="s">
        <v>643</v>
      </c>
      <c r="F3382" s="149" t="s">
        <v>643</v>
      </c>
      <c r="G3382" s="151">
        <v>89413</v>
      </c>
      <c r="H3382" s="149" t="s">
        <v>5164</v>
      </c>
      <c r="I3382" s="149" t="s">
        <v>759</v>
      </c>
      <c r="J3382" s="149" t="s">
        <v>646</v>
      </c>
      <c r="K3382" s="150" t="s">
        <v>1464</v>
      </c>
      <c r="L3382" s="149" t="s">
        <v>647</v>
      </c>
      <c r="M3382" s="148" t="str">
        <f t="shared" si="52"/>
        <v>CAIXA REFERENCIAL COEFICIENTE DE REPRESENTATIVIDADE JOELHO 90 GRAUS, PVC, SOLDÁVEL, DN 32MM, INSTALADO EM RAMAL DE DISTRIBUIÇÃO DE ÁGUA - FORNECIMENTO E INSTALAÇÃO. AF_12/2014 CONEXOES INSTALACOES HIDRO SANITARIAS</v>
      </c>
    </row>
    <row r="3383" spans="1:13" ht="15">
      <c r="A3383" s="149" t="s">
        <v>4813</v>
      </c>
      <c r="B3383" s="149" t="s">
        <v>4814</v>
      </c>
      <c r="C3383" s="149" t="s">
        <v>4135</v>
      </c>
      <c r="D3383" s="149" t="s">
        <v>5077</v>
      </c>
      <c r="E3383" s="150" t="s">
        <v>643</v>
      </c>
      <c r="F3383" s="149" t="s">
        <v>643</v>
      </c>
      <c r="G3383" s="151">
        <v>89414</v>
      </c>
      <c r="H3383" s="149" t="s">
        <v>5166</v>
      </c>
      <c r="I3383" s="149" t="s">
        <v>759</v>
      </c>
      <c r="J3383" s="149" t="s">
        <v>646</v>
      </c>
      <c r="K3383" s="150" t="s">
        <v>5915</v>
      </c>
      <c r="L3383" s="149" t="s">
        <v>647</v>
      </c>
      <c r="M3383" s="148" t="str">
        <f t="shared" si="52"/>
        <v>CAIXA REFERENCIAL COEFICIENTE DE REPRESENTATIVIDADE JOELHO 45 GRAUS, PVC, SOLDÁVEL, DN 32MM, INSTALADO EM RAMAL DE DISTRIBUIÇÃO DE ÁGUA - FORNECIMENTO E INSTALAÇÃO. AF_12/2014 CONEXOES INSTALACOES HIDRO SANITARIAS</v>
      </c>
    </row>
    <row r="3384" spans="1:13" ht="15">
      <c r="A3384" s="149" t="s">
        <v>4813</v>
      </c>
      <c r="B3384" s="149" t="s">
        <v>4814</v>
      </c>
      <c r="C3384" s="149" t="s">
        <v>4135</v>
      </c>
      <c r="D3384" s="149" t="s">
        <v>5077</v>
      </c>
      <c r="E3384" s="150" t="s">
        <v>643</v>
      </c>
      <c r="F3384" s="149" t="s">
        <v>643</v>
      </c>
      <c r="G3384" s="151">
        <v>89415</v>
      </c>
      <c r="H3384" s="149" t="s">
        <v>5167</v>
      </c>
      <c r="I3384" s="149" t="s">
        <v>759</v>
      </c>
      <c r="J3384" s="149" t="s">
        <v>646</v>
      </c>
      <c r="K3384" s="150" t="s">
        <v>11251</v>
      </c>
      <c r="L3384" s="149" t="s">
        <v>647</v>
      </c>
      <c r="M3384" s="148" t="str">
        <f t="shared" si="52"/>
        <v>CAIXA REFERENCIAL COEFICIENTE DE REPRESENTATIVIDADE CURVA 90 GRAUS, PVC, SOLDÁVEL, DN 32MM, INSTALADO EM RAMAL DE DISTRIBUIÇÃO DE ÁGUA - FORNECIMENTO E INSTALAÇÃO. AF_12/2014 CONEXOES INSTALACOES HIDRO SANITARIAS</v>
      </c>
    </row>
    <row r="3385" spans="1:13" ht="15">
      <c r="A3385" s="149" t="s">
        <v>4813</v>
      </c>
      <c r="B3385" s="149" t="s">
        <v>4814</v>
      </c>
      <c r="C3385" s="149" t="s">
        <v>4135</v>
      </c>
      <c r="D3385" s="149" t="s">
        <v>5077</v>
      </c>
      <c r="E3385" s="150" t="s">
        <v>643</v>
      </c>
      <c r="F3385" s="149" t="s">
        <v>643</v>
      </c>
      <c r="G3385" s="151">
        <v>89416</v>
      </c>
      <c r="H3385" s="149" t="s">
        <v>5169</v>
      </c>
      <c r="I3385" s="149" t="s">
        <v>759</v>
      </c>
      <c r="J3385" s="149" t="s">
        <v>646</v>
      </c>
      <c r="K3385" s="150" t="s">
        <v>2050</v>
      </c>
      <c r="L3385" s="149" t="s">
        <v>647</v>
      </c>
      <c r="M3385" s="148" t="str">
        <f t="shared" si="52"/>
        <v>CAIXA REFERENCIAL COEFICIENTE DE REPRESENTATIVIDADE CURVA 45 GRAUS, PVC, SOLDÁVEL, DN 32MM, INSTALADO EM RAMAL DE DISTRIBUIÇÃO DE ÁGUA - FORNECIMENTO E INSTALAÇÃO. AF_12/2014 CONEXOES INSTALACOES HIDRO SANITARIAS</v>
      </c>
    </row>
    <row r="3386" spans="1:13" ht="15">
      <c r="A3386" s="149" t="s">
        <v>4813</v>
      </c>
      <c r="B3386" s="149" t="s">
        <v>4814</v>
      </c>
      <c r="C3386" s="149" t="s">
        <v>4135</v>
      </c>
      <c r="D3386" s="149" t="s">
        <v>5077</v>
      </c>
      <c r="E3386" s="150" t="s">
        <v>643</v>
      </c>
      <c r="F3386" s="149" t="s">
        <v>643</v>
      </c>
      <c r="G3386" s="151">
        <v>89417</v>
      </c>
      <c r="H3386" s="149" t="s">
        <v>5170</v>
      </c>
      <c r="I3386" s="149" t="s">
        <v>759</v>
      </c>
      <c r="J3386" s="149" t="s">
        <v>646</v>
      </c>
      <c r="K3386" s="150" t="s">
        <v>1920</v>
      </c>
      <c r="L3386" s="149" t="s">
        <v>647</v>
      </c>
      <c r="M3386" s="148" t="str">
        <f t="shared" si="52"/>
        <v>CAIXA REFERENCIAL COEFICIENTE DE REPRESENTATIVIDADE LUVA, PVC, SOLDÁVEL, DN 20MM, INSTALADO EM RAMAL DE DISTRIBUIÇÃO DE ÁGUA - FORNECIMENTO E INSTALAÇÃO. AF_12/2014 CONEXOES INSTALACOES HIDRO SANITARIAS</v>
      </c>
    </row>
    <row r="3387" spans="1:13" ht="15">
      <c r="A3387" s="149" t="s">
        <v>4813</v>
      </c>
      <c r="B3387" s="149" t="s">
        <v>4814</v>
      </c>
      <c r="C3387" s="149" t="s">
        <v>4135</v>
      </c>
      <c r="D3387" s="149" t="s">
        <v>5077</v>
      </c>
      <c r="E3387" s="150" t="s">
        <v>643</v>
      </c>
      <c r="F3387" s="149" t="s">
        <v>643</v>
      </c>
      <c r="G3387" s="151">
        <v>89418</v>
      </c>
      <c r="H3387" s="149" t="s">
        <v>5172</v>
      </c>
      <c r="I3387" s="149" t="s">
        <v>759</v>
      </c>
      <c r="J3387" s="149" t="s">
        <v>646</v>
      </c>
      <c r="K3387" s="150" t="s">
        <v>5441</v>
      </c>
      <c r="L3387" s="149" t="s">
        <v>647</v>
      </c>
      <c r="M3387" s="148" t="str">
        <f t="shared" si="52"/>
        <v>CAIXA REFERENCIAL COEFICIENTE DE REPRESENTATIVIDADE LUVA DE CORRER, PVC, SOLDÁVEL, DN 20MM, INSTALADO EM RAMAL DE DISTRIBUIÇÃO DE ÁGUA - FORNECIMENTO E INSTALAÇÃO. AF_12/2014 CONEXOES INSTALACOES HIDRO SANITARIAS</v>
      </c>
    </row>
    <row r="3388" spans="1:13" ht="15">
      <c r="A3388" s="149" t="s">
        <v>4813</v>
      </c>
      <c r="B3388" s="149" t="s">
        <v>4814</v>
      </c>
      <c r="C3388" s="149" t="s">
        <v>4135</v>
      </c>
      <c r="D3388" s="149" t="s">
        <v>5077</v>
      </c>
      <c r="E3388" s="150" t="s">
        <v>643</v>
      </c>
      <c r="F3388" s="149" t="s">
        <v>643</v>
      </c>
      <c r="G3388" s="151">
        <v>89419</v>
      </c>
      <c r="H3388" s="149" t="s">
        <v>5174</v>
      </c>
      <c r="I3388" s="149" t="s">
        <v>759</v>
      </c>
      <c r="J3388" s="149" t="s">
        <v>646</v>
      </c>
      <c r="K3388" s="150" t="s">
        <v>2198</v>
      </c>
      <c r="L3388" s="149" t="s">
        <v>647</v>
      </c>
      <c r="M3388" s="148" t="str">
        <f t="shared" si="52"/>
        <v>CAIXA REFERENCIAL COEFICIENTE DE REPRESENTATIVIDADE LUVA DE REDUÇÃO, PVC, SOLDÁVEL, DN 25MM X 20MM, INSTALADO EM RAMAL DE DISTRIBUIÇÃO DE ÁGUA - FORNECIMENTO E INSTALAÇÃO. AF_12/2014 CONEXOES INSTALACOES HIDRO SANITARIAS</v>
      </c>
    </row>
    <row r="3389" spans="1:13" ht="15">
      <c r="A3389" s="149" t="s">
        <v>4813</v>
      </c>
      <c r="B3389" s="149" t="s">
        <v>4814</v>
      </c>
      <c r="C3389" s="149" t="s">
        <v>4135</v>
      </c>
      <c r="D3389" s="149" t="s">
        <v>5077</v>
      </c>
      <c r="E3389" s="150" t="s">
        <v>643</v>
      </c>
      <c r="F3389" s="149" t="s">
        <v>643</v>
      </c>
      <c r="G3389" s="151">
        <v>89420</v>
      </c>
      <c r="H3389" s="149" t="s">
        <v>5175</v>
      </c>
      <c r="I3389" s="149" t="s">
        <v>759</v>
      </c>
      <c r="J3389" s="149" t="s">
        <v>646</v>
      </c>
      <c r="K3389" s="150" t="s">
        <v>1248</v>
      </c>
      <c r="L3389" s="149" t="s">
        <v>647</v>
      </c>
      <c r="M3389" s="148" t="str">
        <f t="shared" si="52"/>
        <v>CAIXA REFERENCIAL COEFICIENTE DE REPRESENTATIVIDADE LUVA COM BUCHA DE LATÃO, PVC, SOLDÁVEL, DN 20MM X 1/2, INSTALADO EM RAMAL DE DISTRIBUIÇÃO DE ÁGUA - FORNECIMENTO E INSTALAÇÃO. AF_12/2014 CONEXOES INSTALACOES HIDRO SANITARIAS</v>
      </c>
    </row>
    <row r="3390" spans="1:13" ht="15">
      <c r="A3390" s="149" t="s">
        <v>4813</v>
      </c>
      <c r="B3390" s="149" t="s">
        <v>4814</v>
      </c>
      <c r="C3390" s="149" t="s">
        <v>4135</v>
      </c>
      <c r="D3390" s="149" t="s">
        <v>5077</v>
      </c>
      <c r="E3390" s="150" t="s">
        <v>643</v>
      </c>
      <c r="F3390" s="149" t="s">
        <v>643</v>
      </c>
      <c r="G3390" s="151">
        <v>89421</v>
      </c>
      <c r="H3390" s="149" t="s">
        <v>5176</v>
      </c>
      <c r="I3390" s="149" t="s">
        <v>759</v>
      </c>
      <c r="J3390" s="149" t="s">
        <v>646</v>
      </c>
      <c r="K3390" s="150" t="s">
        <v>4117</v>
      </c>
      <c r="L3390" s="149" t="s">
        <v>647</v>
      </c>
      <c r="M3390" s="148" t="str">
        <f t="shared" si="52"/>
        <v>CAIXA REFERENCIAL COEFICIENTE DE REPRESENTATIVIDADE UNIÃO, PVC, SOLDÁVEL, DN 20MM, INSTALADO EM RAMAL DE DISTRIBUIÇÃO DE ÁGUA - FORNECIMENTO E INSTALAÇÃO. AF_12/2014 CONEXOES INSTALACOES HIDRO SANITARIAS</v>
      </c>
    </row>
    <row r="3391" spans="1:13" ht="15">
      <c r="A3391" s="149" t="s">
        <v>4813</v>
      </c>
      <c r="B3391" s="149" t="s">
        <v>4814</v>
      </c>
      <c r="C3391" s="149" t="s">
        <v>4135</v>
      </c>
      <c r="D3391" s="149" t="s">
        <v>5077</v>
      </c>
      <c r="E3391" s="150" t="s">
        <v>643</v>
      </c>
      <c r="F3391" s="149" t="s">
        <v>643</v>
      </c>
      <c r="G3391" s="151">
        <v>89422</v>
      </c>
      <c r="H3391" s="149" t="s">
        <v>5177</v>
      </c>
      <c r="I3391" s="149" t="s">
        <v>759</v>
      </c>
      <c r="J3391" s="149" t="s">
        <v>646</v>
      </c>
      <c r="K3391" s="150" t="s">
        <v>5171</v>
      </c>
      <c r="L3391" s="149" t="s">
        <v>647</v>
      </c>
      <c r="M3391" s="148" t="str">
        <f t="shared" si="52"/>
        <v>CAIXA REFERENCIAL COEFICIENTE DE REPRESENTATIVIDADE ADAPTADOR CURTO COM BOLSA E ROSCA PARA REGISTRO, PVC, SOLDÁVEL, DN 20MM X 1/2, INSTALADO EM RAMAL DE DISTRIBUIÇÃO DE ÁGUA - FORNECIMENTO E INSTALAÇÃO. AF_12/2014 CONEXOES INSTALACOES HIDRO SANITARIAS</v>
      </c>
    </row>
    <row r="3392" spans="1:13" ht="15">
      <c r="A3392" s="149" t="s">
        <v>4813</v>
      </c>
      <c r="B3392" s="149" t="s">
        <v>4814</v>
      </c>
      <c r="C3392" s="149" t="s">
        <v>4135</v>
      </c>
      <c r="D3392" s="149" t="s">
        <v>5077</v>
      </c>
      <c r="E3392" s="150" t="s">
        <v>643</v>
      </c>
      <c r="F3392" s="149" t="s">
        <v>643</v>
      </c>
      <c r="G3392" s="151">
        <v>89423</v>
      </c>
      <c r="H3392" s="149" t="s">
        <v>5178</v>
      </c>
      <c r="I3392" s="149" t="s">
        <v>759</v>
      </c>
      <c r="J3392" s="149" t="s">
        <v>646</v>
      </c>
      <c r="K3392" s="150" t="s">
        <v>1513</v>
      </c>
      <c r="L3392" s="149" t="s">
        <v>647</v>
      </c>
      <c r="M3392" s="148" t="str">
        <f t="shared" si="52"/>
        <v>CAIXA REFERENCIAL COEFICIENTE DE REPRESENTATIVIDADE CURVA DE TRANSPOSIÇÃO, PVC, SOLDÁVEL, DN 20MM, INSTALADO EM RAMAL DE DISTRIBUIÇÃO DE ÁGUA   FORNECIMENTO E INSTALAÇÃO. AF_12/2014 CONEXOES INSTALACOES HIDRO SANITARIAS</v>
      </c>
    </row>
    <row r="3393" spans="1:13" ht="15">
      <c r="A3393" s="149" t="s">
        <v>4813</v>
      </c>
      <c r="B3393" s="149" t="s">
        <v>4814</v>
      </c>
      <c r="C3393" s="149" t="s">
        <v>4135</v>
      </c>
      <c r="D3393" s="149" t="s">
        <v>5077</v>
      </c>
      <c r="E3393" s="150" t="s">
        <v>643</v>
      </c>
      <c r="F3393" s="149" t="s">
        <v>643</v>
      </c>
      <c r="G3393" s="151">
        <v>89424</v>
      </c>
      <c r="H3393" s="149" t="s">
        <v>5179</v>
      </c>
      <c r="I3393" s="149" t="s">
        <v>759</v>
      </c>
      <c r="J3393" s="149" t="s">
        <v>646</v>
      </c>
      <c r="K3393" s="150" t="s">
        <v>1658</v>
      </c>
      <c r="L3393" s="149" t="s">
        <v>647</v>
      </c>
      <c r="M3393" s="148" t="str">
        <f t="shared" si="52"/>
        <v>CAIXA REFERENCIAL COEFICIENTE DE REPRESENTATIVIDADE LUVA, PVC, SOLDÁVEL, DN 25MM, INSTALADO EM RAMAL DE DISTRIBUIÇÃO DE ÁGUA - FORNECIMENTO E INSTALAÇÃO. AF_12/2014 CONEXOES INSTALACOES HIDRO SANITARIAS</v>
      </c>
    </row>
    <row r="3394" spans="1:13" ht="15">
      <c r="A3394" s="149" t="s">
        <v>4813</v>
      </c>
      <c r="B3394" s="149" t="s">
        <v>4814</v>
      </c>
      <c r="C3394" s="149" t="s">
        <v>4135</v>
      </c>
      <c r="D3394" s="149" t="s">
        <v>5077</v>
      </c>
      <c r="E3394" s="150" t="s">
        <v>643</v>
      </c>
      <c r="F3394" s="149" t="s">
        <v>643</v>
      </c>
      <c r="G3394" s="151">
        <v>89425</v>
      </c>
      <c r="H3394" s="149" t="s">
        <v>5181</v>
      </c>
      <c r="I3394" s="149" t="s">
        <v>759</v>
      </c>
      <c r="J3394" s="149" t="s">
        <v>646</v>
      </c>
      <c r="K3394" s="150" t="s">
        <v>1523</v>
      </c>
      <c r="L3394" s="149" t="s">
        <v>647</v>
      </c>
      <c r="M3394" s="148" t="str">
        <f t="shared" si="52"/>
        <v>CAIXA REFERENCIAL COEFICIENTE DE REPRESENTATIVIDADE LUVA DE CORRER, PVC, SOLDÁVEL, DN 25MM, INSTALADO EM RAMAL DE DISTRIBUIÇÃO DE ÁGUA - FORNECIMENTO E INSTALAÇÃO. AF_12/2014 CONEXOES INSTALACOES HIDRO SANITARIAS</v>
      </c>
    </row>
    <row r="3395" spans="1:13" ht="15">
      <c r="A3395" s="149" t="s">
        <v>4813</v>
      </c>
      <c r="B3395" s="149" t="s">
        <v>4814</v>
      </c>
      <c r="C3395" s="149" t="s">
        <v>4135</v>
      </c>
      <c r="D3395" s="149" t="s">
        <v>5077</v>
      </c>
      <c r="E3395" s="150" t="s">
        <v>643</v>
      </c>
      <c r="F3395" s="149" t="s">
        <v>643</v>
      </c>
      <c r="G3395" s="151">
        <v>89426</v>
      </c>
      <c r="H3395" s="149" t="s">
        <v>5183</v>
      </c>
      <c r="I3395" s="149" t="s">
        <v>759</v>
      </c>
      <c r="J3395" s="149" t="s">
        <v>646</v>
      </c>
      <c r="K3395" s="150" t="s">
        <v>2047</v>
      </c>
      <c r="L3395" s="149" t="s">
        <v>647</v>
      </c>
      <c r="M3395" s="148" t="str">
        <f t="shared" si="52"/>
        <v>CAIXA REFERENCIAL COEFICIENTE DE REPRESENTATIVIDADE LUVA DE REDUÇÃO, PVC, SOLDÁVEL, DN 32MM X 25MM, INSTALADO EM RAMAL DE DISTRIBUIÇÃO DE ÁGUA - FORNECIMENTO E INSTALAÇÃO. AF_12/2014 CONEXOES INSTALACOES HIDRO SANITARIAS</v>
      </c>
    </row>
    <row r="3396" spans="1:13" ht="15">
      <c r="A3396" s="149" t="s">
        <v>4813</v>
      </c>
      <c r="B3396" s="149" t="s">
        <v>4814</v>
      </c>
      <c r="C3396" s="149" t="s">
        <v>4135</v>
      </c>
      <c r="D3396" s="149" t="s">
        <v>5077</v>
      </c>
      <c r="E3396" s="150" t="s">
        <v>643</v>
      </c>
      <c r="F3396" s="149" t="s">
        <v>643</v>
      </c>
      <c r="G3396" s="151">
        <v>89427</v>
      </c>
      <c r="H3396" s="149" t="s">
        <v>5184</v>
      </c>
      <c r="I3396" s="149" t="s">
        <v>759</v>
      </c>
      <c r="J3396" s="149" t="s">
        <v>646</v>
      </c>
      <c r="K3396" s="150" t="s">
        <v>5190</v>
      </c>
      <c r="L3396" s="149" t="s">
        <v>647</v>
      </c>
      <c r="M3396" s="148" t="str">
        <f t="shared" si="52"/>
        <v>CAIXA REFERENCIAL COEFICIENTE DE REPRESENTATIVIDADE LUVA COM BUCHA DE LATÃO, PVC, SOLDÁVEL, DN 25MM X 3/4, INSTALADO EM RAMAL DE DISTRIBUIÇÃO DE ÁGUA - FORNECIMENTO E INSTALAÇÃO. AF_12/2014 CONEXOES INSTALACOES HIDRO SANITARIAS</v>
      </c>
    </row>
    <row r="3397" spans="1:13" ht="15">
      <c r="A3397" s="149" t="s">
        <v>4813</v>
      </c>
      <c r="B3397" s="149" t="s">
        <v>4814</v>
      </c>
      <c r="C3397" s="149" t="s">
        <v>4135</v>
      </c>
      <c r="D3397" s="149" t="s">
        <v>5077</v>
      </c>
      <c r="E3397" s="150" t="s">
        <v>643</v>
      </c>
      <c r="F3397" s="149" t="s">
        <v>643</v>
      </c>
      <c r="G3397" s="151">
        <v>89428</v>
      </c>
      <c r="H3397" s="149" t="s">
        <v>5186</v>
      </c>
      <c r="I3397" s="149" t="s">
        <v>759</v>
      </c>
      <c r="J3397" s="149" t="s">
        <v>646</v>
      </c>
      <c r="K3397" s="150" t="s">
        <v>7699</v>
      </c>
      <c r="L3397" s="149" t="s">
        <v>647</v>
      </c>
      <c r="M3397" s="148" t="str">
        <f t="shared" si="52"/>
        <v>CAIXA REFERENCIAL COEFICIENTE DE REPRESENTATIVIDADE UNIÃO, PVC, SOLDÁVEL, DN 25MM, INSTALADO EM RAMAL DE DISTRIBUIÇÃO DE ÁGUA - FORNECIMENTO E INSTALAÇÃO. AF_12/2014 CONEXOES INSTALACOES HIDRO SANITARIAS</v>
      </c>
    </row>
    <row r="3398" spans="1:13" ht="15">
      <c r="A3398" s="149" t="s">
        <v>4813</v>
      </c>
      <c r="B3398" s="149" t="s">
        <v>4814</v>
      </c>
      <c r="C3398" s="149" t="s">
        <v>4135</v>
      </c>
      <c r="D3398" s="149" t="s">
        <v>5077</v>
      </c>
      <c r="E3398" s="150" t="s">
        <v>643</v>
      </c>
      <c r="F3398" s="149" t="s">
        <v>643</v>
      </c>
      <c r="G3398" s="151">
        <v>89429</v>
      </c>
      <c r="H3398" s="149" t="s">
        <v>5187</v>
      </c>
      <c r="I3398" s="149" t="s">
        <v>759</v>
      </c>
      <c r="J3398" s="149" t="s">
        <v>646</v>
      </c>
      <c r="K3398" s="150" t="s">
        <v>5180</v>
      </c>
      <c r="L3398" s="149" t="s">
        <v>647</v>
      </c>
      <c r="M3398" s="148" t="str">
        <f t="shared" si="52"/>
        <v>CAIXA REFERENCIAL COEFICIENTE DE REPRESENTATIVIDADE ADAPTADOR CURTO COM BOLSA E ROSCA PARA REGISTRO, PVC, SOLDÁVEL, DN 25MM X 3/4, INSTALADO EM RAMAL DE DISTRIBUIÇÃO DE ÁGUA - FORNECIMENTO E INSTALAÇÃO. AF_12/2014 CONEXOES INSTALACOES HIDRO SANITARIAS</v>
      </c>
    </row>
    <row r="3399" spans="1:13" ht="15">
      <c r="A3399" s="149" t="s">
        <v>4813</v>
      </c>
      <c r="B3399" s="149" t="s">
        <v>4814</v>
      </c>
      <c r="C3399" s="149" t="s">
        <v>4135</v>
      </c>
      <c r="D3399" s="149" t="s">
        <v>5077</v>
      </c>
      <c r="E3399" s="150" t="s">
        <v>643</v>
      </c>
      <c r="F3399" s="149" t="s">
        <v>643</v>
      </c>
      <c r="G3399" s="151">
        <v>89430</v>
      </c>
      <c r="H3399" s="149" t="s">
        <v>5189</v>
      </c>
      <c r="I3399" s="149" t="s">
        <v>759</v>
      </c>
      <c r="J3399" s="149" t="s">
        <v>646</v>
      </c>
      <c r="K3399" s="150" t="s">
        <v>5358</v>
      </c>
      <c r="L3399" s="149" t="s">
        <v>647</v>
      </c>
      <c r="M3399" s="148" t="str">
        <f t="shared" ref="M3399:M3462" si="53">CONCATENATE(L3399," ",J3399," ",H3399," ",C3399," ",A3399)</f>
        <v>CAIXA REFERENCIAL COEFICIENTE DE REPRESENTATIVIDADE CURVA DE TRANSPOSIÇÃO, PVC, SOLDÁVEL, DN 25MM, INSTALADO EM RAMAL DE DISTRIBUIÇÃO DE ÁGUA   FORNECIMENTO E INSTALAÇÃO. AF_12/2014 CONEXOES INSTALACOES HIDRO SANITARIAS</v>
      </c>
    </row>
    <row r="3400" spans="1:13" ht="15">
      <c r="A3400" s="149" t="s">
        <v>4813</v>
      </c>
      <c r="B3400" s="149" t="s">
        <v>4814</v>
      </c>
      <c r="C3400" s="149" t="s">
        <v>4135</v>
      </c>
      <c r="D3400" s="149" t="s">
        <v>5077</v>
      </c>
      <c r="E3400" s="150" t="s">
        <v>643</v>
      </c>
      <c r="F3400" s="149" t="s">
        <v>643</v>
      </c>
      <c r="G3400" s="151">
        <v>89431</v>
      </c>
      <c r="H3400" s="149" t="s">
        <v>5191</v>
      </c>
      <c r="I3400" s="149" t="s">
        <v>759</v>
      </c>
      <c r="J3400" s="149" t="s">
        <v>646</v>
      </c>
      <c r="K3400" s="150" t="s">
        <v>11257</v>
      </c>
      <c r="L3400" s="149" t="s">
        <v>647</v>
      </c>
      <c r="M3400" s="148" t="str">
        <f t="shared" si="53"/>
        <v>CAIXA REFERENCIAL COEFICIENTE DE REPRESENTATIVIDADE LUVA, PVC, SOLDÁVEL, DN 32MM, INSTALADO EM RAMAL DE DISTRIBUIÇÃO DE ÁGUA - FORNECIMENTO E INSTALAÇÃO. AF_12/2014 CONEXOES INSTALACOES HIDRO SANITARIAS</v>
      </c>
    </row>
    <row r="3401" spans="1:13" ht="15">
      <c r="A3401" s="149" t="s">
        <v>4813</v>
      </c>
      <c r="B3401" s="149" t="s">
        <v>4814</v>
      </c>
      <c r="C3401" s="149" t="s">
        <v>4135</v>
      </c>
      <c r="D3401" s="149" t="s">
        <v>5077</v>
      </c>
      <c r="E3401" s="150" t="s">
        <v>643</v>
      </c>
      <c r="F3401" s="149" t="s">
        <v>643</v>
      </c>
      <c r="G3401" s="151">
        <v>89432</v>
      </c>
      <c r="H3401" s="149" t="s">
        <v>5193</v>
      </c>
      <c r="I3401" s="149" t="s">
        <v>759</v>
      </c>
      <c r="J3401" s="149" t="s">
        <v>646</v>
      </c>
      <c r="K3401" s="150" t="s">
        <v>11258</v>
      </c>
      <c r="L3401" s="149" t="s">
        <v>647</v>
      </c>
      <c r="M3401" s="148" t="str">
        <f t="shared" si="53"/>
        <v>CAIXA REFERENCIAL COEFICIENTE DE REPRESENTATIVIDADE LUVA DE CORRER, PVC, SOLDÁVEL, DN 32MM, INSTALADO EM RAMAL DE DISTRIBUIÇÃO DE ÁGUA   FORNECIMENTO E INSTALAÇÃO. AF_12/2014 CONEXOES INSTALACOES HIDRO SANITARIAS</v>
      </c>
    </row>
    <row r="3402" spans="1:13" ht="15">
      <c r="A3402" s="149" t="s">
        <v>4813</v>
      </c>
      <c r="B3402" s="149" t="s">
        <v>4814</v>
      </c>
      <c r="C3402" s="149" t="s">
        <v>4135</v>
      </c>
      <c r="D3402" s="149" t="s">
        <v>5077</v>
      </c>
      <c r="E3402" s="150" t="s">
        <v>643</v>
      </c>
      <c r="F3402" s="149" t="s">
        <v>643</v>
      </c>
      <c r="G3402" s="151">
        <v>89433</v>
      </c>
      <c r="H3402" s="149" t="s">
        <v>5194</v>
      </c>
      <c r="I3402" s="149" t="s">
        <v>759</v>
      </c>
      <c r="J3402" s="149" t="s">
        <v>646</v>
      </c>
      <c r="K3402" s="150" t="s">
        <v>6022</v>
      </c>
      <c r="L3402" s="149" t="s">
        <v>647</v>
      </c>
      <c r="M3402" s="148" t="str">
        <f t="shared" si="53"/>
        <v>CAIXA REFERENCIAL COEFICIENTE DE REPRESENTATIVIDADE LUVA DE REDUÇÃO, PVC, SOLDÁVEL, DN 40MM X 32MM, INSTALADO EM RAMAL DE DISTRIBUIÇÃO DE ÁGUA - FORNECIMENTO E INSTALAÇÃO. AF_12/2014 CONEXOES INSTALACOES HIDRO SANITARIAS</v>
      </c>
    </row>
    <row r="3403" spans="1:13" ht="15">
      <c r="A3403" s="149" t="s">
        <v>4813</v>
      </c>
      <c r="B3403" s="149" t="s">
        <v>4814</v>
      </c>
      <c r="C3403" s="149" t="s">
        <v>4135</v>
      </c>
      <c r="D3403" s="149" t="s">
        <v>5077</v>
      </c>
      <c r="E3403" s="150" t="s">
        <v>643</v>
      </c>
      <c r="F3403" s="149" t="s">
        <v>643</v>
      </c>
      <c r="G3403" s="151">
        <v>89434</v>
      </c>
      <c r="H3403" s="149" t="s">
        <v>5195</v>
      </c>
      <c r="I3403" s="149" t="s">
        <v>759</v>
      </c>
      <c r="J3403" s="149" t="s">
        <v>646</v>
      </c>
      <c r="K3403" s="150" t="s">
        <v>1775</v>
      </c>
      <c r="L3403" s="149" t="s">
        <v>647</v>
      </c>
      <c r="M3403" s="148" t="str">
        <f t="shared" si="53"/>
        <v>CAIXA REFERENCIAL COEFICIENTE DE REPRESENTATIVIDADE LUVA SOLDÁVEL E COM ROSCA, PVC, SOLDÁVEL, DN 32MM X 1, INSTALADO EM RAMAL DE DISTRIBUIÇÃO DE ÁGUA - FORNECIMENTO E INSTALAÇÃO. AF_12/2014 CONEXOES INSTALACOES HIDRO SANITARIAS</v>
      </c>
    </row>
    <row r="3404" spans="1:13" ht="15">
      <c r="A3404" s="149" t="s">
        <v>4813</v>
      </c>
      <c r="B3404" s="149" t="s">
        <v>4814</v>
      </c>
      <c r="C3404" s="149" t="s">
        <v>4135</v>
      </c>
      <c r="D3404" s="149" t="s">
        <v>5077</v>
      </c>
      <c r="E3404" s="150" t="s">
        <v>643</v>
      </c>
      <c r="F3404" s="149" t="s">
        <v>643</v>
      </c>
      <c r="G3404" s="151">
        <v>89435</v>
      </c>
      <c r="H3404" s="149" t="s">
        <v>5196</v>
      </c>
      <c r="I3404" s="149" t="s">
        <v>759</v>
      </c>
      <c r="J3404" s="149" t="s">
        <v>646</v>
      </c>
      <c r="K3404" s="150" t="s">
        <v>11259</v>
      </c>
      <c r="L3404" s="149" t="s">
        <v>647</v>
      </c>
      <c r="M3404" s="148" t="str">
        <f t="shared" si="53"/>
        <v>CAIXA REFERENCIAL COEFICIENTE DE REPRESENTATIVIDADE UNIÃO, PVC, SOLDÁVEL, DN 32MM, INSTALADO EM RAMAL DE DISTRIBUIÇÃO DE ÁGUA - FORNECIMENTO E INSTALAÇÃO. AF_12/2014 CONEXOES INSTALACOES HIDRO SANITARIAS</v>
      </c>
    </row>
    <row r="3405" spans="1:13" ht="15">
      <c r="A3405" s="149" t="s">
        <v>4813</v>
      </c>
      <c r="B3405" s="149" t="s">
        <v>4814</v>
      </c>
      <c r="C3405" s="149" t="s">
        <v>4135</v>
      </c>
      <c r="D3405" s="149" t="s">
        <v>5077</v>
      </c>
      <c r="E3405" s="150" t="s">
        <v>643</v>
      </c>
      <c r="F3405" s="149" t="s">
        <v>643</v>
      </c>
      <c r="G3405" s="151">
        <v>89436</v>
      </c>
      <c r="H3405" s="149" t="s">
        <v>5198</v>
      </c>
      <c r="I3405" s="149" t="s">
        <v>759</v>
      </c>
      <c r="J3405" s="149" t="s">
        <v>646</v>
      </c>
      <c r="K3405" s="150" t="s">
        <v>7854</v>
      </c>
      <c r="L3405" s="149" t="s">
        <v>647</v>
      </c>
      <c r="M3405" s="148" t="str">
        <f t="shared" si="53"/>
        <v>CAIXA REFERENCIAL COEFICIENTE DE REPRESENTATIVIDADE ADAPTADOR CURTO COM BOLSA E ROSCA PARA REGISTRO, PVC, SOLDÁVEL, DN 32MM X 1, INSTALADO EM RAMAL DE DISTRIBUIÇÃO DE ÁGUA - FORNECIMENTO E INSTALAÇÃO. AF_12/2014 CONEXOES INSTALACOES HIDRO SANITARIAS</v>
      </c>
    </row>
    <row r="3406" spans="1:13" ht="15">
      <c r="A3406" s="149" t="s">
        <v>4813</v>
      </c>
      <c r="B3406" s="149" t="s">
        <v>4814</v>
      </c>
      <c r="C3406" s="149" t="s">
        <v>4135</v>
      </c>
      <c r="D3406" s="149" t="s">
        <v>5077</v>
      </c>
      <c r="E3406" s="150" t="s">
        <v>643</v>
      </c>
      <c r="F3406" s="149" t="s">
        <v>643</v>
      </c>
      <c r="G3406" s="151">
        <v>89437</v>
      </c>
      <c r="H3406" s="149" t="s">
        <v>5199</v>
      </c>
      <c r="I3406" s="149" t="s">
        <v>759</v>
      </c>
      <c r="J3406" s="149" t="s">
        <v>646</v>
      </c>
      <c r="K3406" s="150" t="s">
        <v>10098</v>
      </c>
      <c r="L3406" s="149" t="s">
        <v>647</v>
      </c>
      <c r="M3406" s="148" t="str">
        <f t="shared" si="53"/>
        <v>CAIXA REFERENCIAL COEFICIENTE DE REPRESENTATIVIDADE CURVA DE TRANSPOSIÇÃO, PVC, SOLDÁVEL, DN 32MM, INSTALADO EM RAMAL DE DISTRIBUIÇÃO DE ÁGUA   FORNECIMENTO E INSTALAÇÃO. AF_12/2014 CONEXOES INSTALACOES HIDRO SANITARIAS</v>
      </c>
    </row>
    <row r="3407" spans="1:13" ht="15">
      <c r="A3407" s="149" t="s">
        <v>4813</v>
      </c>
      <c r="B3407" s="149" t="s">
        <v>4814</v>
      </c>
      <c r="C3407" s="149" t="s">
        <v>4135</v>
      </c>
      <c r="D3407" s="149" t="s">
        <v>5077</v>
      </c>
      <c r="E3407" s="150" t="s">
        <v>643</v>
      </c>
      <c r="F3407" s="149" t="s">
        <v>643</v>
      </c>
      <c r="G3407" s="151">
        <v>89438</v>
      </c>
      <c r="H3407" s="149" t="s">
        <v>5201</v>
      </c>
      <c r="I3407" s="149" t="s">
        <v>759</v>
      </c>
      <c r="J3407" s="149" t="s">
        <v>646</v>
      </c>
      <c r="K3407" s="150" t="s">
        <v>1800</v>
      </c>
      <c r="L3407" s="149" t="s">
        <v>647</v>
      </c>
      <c r="M3407" s="148" t="str">
        <f t="shared" si="53"/>
        <v>CAIXA REFERENCIAL COEFICIENTE DE REPRESENTATIVIDADE TE, PVC, SOLDÁVEL, DN 20MM, INSTALADO EM RAMAL DE DISTRIBUIÇÃO DE ÁGUA - FORNECIMENTO E INSTALAÇÃO. AF_12/2014 CONEXOES INSTALACOES HIDRO SANITARIAS</v>
      </c>
    </row>
    <row r="3408" spans="1:13" ht="15">
      <c r="A3408" s="149" t="s">
        <v>4813</v>
      </c>
      <c r="B3408" s="149" t="s">
        <v>4814</v>
      </c>
      <c r="C3408" s="149" t="s">
        <v>4135</v>
      </c>
      <c r="D3408" s="149" t="s">
        <v>5077</v>
      </c>
      <c r="E3408" s="150" t="s">
        <v>643</v>
      </c>
      <c r="F3408" s="149" t="s">
        <v>643</v>
      </c>
      <c r="G3408" s="151">
        <v>89439</v>
      </c>
      <c r="H3408" s="149" t="s">
        <v>5202</v>
      </c>
      <c r="I3408" s="149" t="s">
        <v>759</v>
      </c>
      <c r="J3408" s="149" t="s">
        <v>646</v>
      </c>
      <c r="K3408" s="150" t="s">
        <v>3587</v>
      </c>
      <c r="L3408" s="149" t="s">
        <v>647</v>
      </c>
      <c r="M3408" s="148" t="str">
        <f t="shared" si="53"/>
        <v>CAIXA REFERENCIAL COEFICIENTE DE REPRESENTATIVIDADE TÊ SOLDÁVEL E COM ROSCA NA BOLSA CENTRAL, PVC, SOLDÁVEL, DN 20MM X 1/2, INSTALADO EM RAMAL DE DISTRIBUIÇÃO DE ÁGUA - FORNECIMENTO E INSTALAÇÃO. AF_12/2014 CONEXOES INSTALACOES HIDRO SANITARIAS</v>
      </c>
    </row>
    <row r="3409" spans="1:13" ht="15">
      <c r="A3409" s="149" t="s">
        <v>4813</v>
      </c>
      <c r="B3409" s="149" t="s">
        <v>4814</v>
      </c>
      <c r="C3409" s="149" t="s">
        <v>4135</v>
      </c>
      <c r="D3409" s="149" t="s">
        <v>5077</v>
      </c>
      <c r="E3409" s="150" t="s">
        <v>643</v>
      </c>
      <c r="F3409" s="149" t="s">
        <v>643</v>
      </c>
      <c r="G3409" s="151">
        <v>89440</v>
      </c>
      <c r="H3409" s="149" t="s">
        <v>5203</v>
      </c>
      <c r="I3409" s="149" t="s">
        <v>759</v>
      </c>
      <c r="J3409" s="149" t="s">
        <v>646</v>
      </c>
      <c r="K3409" s="150" t="s">
        <v>802</v>
      </c>
      <c r="L3409" s="149" t="s">
        <v>647</v>
      </c>
      <c r="M3409" s="148" t="str">
        <f t="shared" si="53"/>
        <v>CAIXA REFERENCIAL COEFICIENTE DE REPRESENTATIVIDADE TE, PVC, SOLDÁVEL, DN 25MM, INSTALADO EM RAMAL DE DISTRIBUIÇÃO DE ÁGUA - FORNECIMENTO E INSTALAÇÃO. AF_12/2014 CONEXOES INSTALACOES HIDRO SANITARIAS</v>
      </c>
    </row>
    <row r="3410" spans="1:13" ht="15">
      <c r="A3410" s="149" t="s">
        <v>4813</v>
      </c>
      <c r="B3410" s="149" t="s">
        <v>4814</v>
      </c>
      <c r="C3410" s="149" t="s">
        <v>4135</v>
      </c>
      <c r="D3410" s="149" t="s">
        <v>5077</v>
      </c>
      <c r="E3410" s="150" t="s">
        <v>643</v>
      </c>
      <c r="F3410" s="149" t="s">
        <v>643</v>
      </c>
      <c r="G3410" s="151">
        <v>89441</v>
      </c>
      <c r="H3410" s="149" t="s">
        <v>5205</v>
      </c>
      <c r="I3410" s="149" t="s">
        <v>759</v>
      </c>
      <c r="J3410" s="149" t="s">
        <v>646</v>
      </c>
      <c r="K3410" s="150" t="s">
        <v>11260</v>
      </c>
      <c r="L3410" s="149" t="s">
        <v>647</v>
      </c>
      <c r="M3410" s="148" t="str">
        <f t="shared" si="53"/>
        <v>CAIXA REFERENCIAL COEFICIENTE DE REPRESENTATIVIDADE TÊ COM BUCHA DE LATÃO NA BOLSA CENTRAL, PVC, SOLDÁVEL, DN 25MM X 1/2, INSTALADO EM RAMAL DE DISTRIBUIÇÃO DE ÁGUA - FORNECIMENTO E INSTALAÇÃO. AF_12/2014 CONEXOES INSTALACOES HIDRO SANITARIAS</v>
      </c>
    </row>
    <row r="3411" spans="1:13" ht="15">
      <c r="A3411" s="149" t="s">
        <v>4813</v>
      </c>
      <c r="B3411" s="149" t="s">
        <v>4814</v>
      </c>
      <c r="C3411" s="149" t="s">
        <v>4135</v>
      </c>
      <c r="D3411" s="149" t="s">
        <v>5077</v>
      </c>
      <c r="E3411" s="150" t="s">
        <v>643</v>
      </c>
      <c r="F3411" s="149" t="s">
        <v>643</v>
      </c>
      <c r="G3411" s="151">
        <v>89442</v>
      </c>
      <c r="H3411" s="149" t="s">
        <v>5207</v>
      </c>
      <c r="I3411" s="149" t="s">
        <v>759</v>
      </c>
      <c r="J3411" s="149" t="s">
        <v>646</v>
      </c>
      <c r="K3411" s="150" t="s">
        <v>1745</v>
      </c>
      <c r="L3411" s="149" t="s">
        <v>647</v>
      </c>
      <c r="M3411" s="148" t="str">
        <f t="shared" si="53"/>
        <v>CAIXA REFERENCIAL COEFICIENTE DE REPRESENTATIVIDADE TÊ DE REDUÇÃO, PVC, SOLDÁVEL, DN 25MM X 20MM, INSTALADO EM RAMAL DE DISTRIBUIÇÃO DE ÁGUA - FORNECIMENTO E INSTALAÇÃO. AF_12/2014 CONEXOES INSTALACOES HIDRO SANITARIAS</v>
      </c>
    </row>
    <row r="3412" spans="1:13" ht="15">
      <c r="A3412" s="149" t="s">
        <v>4813</v>
      </c>
      <c r="B3412" s="149" t="s">
        <v>4814</v>
      </c>
      <c r="C3412" s="149" t="s">
        <v>4135</v>
      </c>
      <c r="D3412" s="149" t="s">
        <v>5077</v>
      </c>
      <c r="E3412" s="150" t="s">
        <v>643</v>
      </c>
      <c r="F3412" s="149" t="s">
        <v>643</v>
      </c>
      <c r="G3412" s="151">
        <v>89443</v>
      </c>
      <c r="H3412" s="149" t="s">
        <v>5209</v>
      </c>
      <c r="I3412" s="149" t="s">
        <v>759</v>
      </c>
      <c r="J3412" s="149" t="s">
        <v>646</v>
      </c>
      <c r="K3412" s="150" t="s">
        <v>10712</v>
      </c>
      <c r="L3412" s="149" t="s">
        <v>647</v>
      </c>
      <c r="M3412" s="148" t="str">
        <f t="shared" si="53"/>
        <v>CAIXA REFERENCIAL COEFICIENTE DE REPRESENTATIVIDADE TE, PVC, SOLDÁVEL, DN 32MM, INSTALADO EM RAMAL DE DISTRIBUIÇÃO DE ÁGUA - FORNECIMENTO E INSTALAÇÃO. AF_12/2014 CONEXOES INSTALACOES HIDRO SANITARIAS</v>
      </c>
    </row>
    <row r="3413" spans="1:13" ht="15">
      <c r="A3413" s="149" t="s">
        <v>4813</v>
      </c>
      <c r="B3413" s="149" t="s">
        <v>4814</v>
      </c>
      <c r="C3413" s="149" t="s">
        <v>4135</v>
      </c>
      <c r="D3413" s="149" t="s">
        <v>5077</v>
      </c>
      <c r="E3413" s="150" t="s">
        <v>643</v>
      </c>
      <c r="F3413" s="149" t="s">
        <v>643</v>
      </c>
      <c r="G3413" s="151">
        <v>89444</v>
      </c>
      <c r="H3413" s="149" t="s">
        <v>5210</v>
      </c>
      <c r="I3413" s="149" t="s">
        <v>759</v>
      </c>
      <c r="J3413" s="149" t="s">
        <v>646</v>
      </c>
      <c r="K3413" s="150" t="s">
        <v>11261</v>
      </c>
      <c r="L3413" s="149" t="s">
        <v>647</v>
      </c>
      <c r="M3413" s="148" t="str">
        <f t="shared" si="53"/>
        <v>CAIXA REFERENCIAL COEFICIENTE DE REPRESENTATIVIDADE TÊ COM BUCHA DE LATÃO NA BOLSA CENTRAL, PVC, SOLDÁVEL, DN 32MM X 3/4, INSTALADO EM RAMAL DE DISTRIBUIÇÃO DE ÁGUA - FORNECIMENTO E INSTALAÇÃO. AF_12/2014 CONEXOES INSTALACOES HIDRO SANITARIAS</v>
      </c>
    </row>
    <row r="3414" spans="1:13" ht="15">
      <c r="A3414" s="149" t="s">
        <v>4813</v>
      </c>
      <c r="B3414" s="149" t="s">
        <v>4814</v>
      </c>
      <c r="C3414" s="149" t="s">
        <v>4135</v>
      </c>
      <c r="D3414" s="149" t="s">
        <v>5077</v>
      </c>
      <c r="E3414" s="150" t="s">
        <v>643</v>
      </c>
      <c r="F3414" s="149" t="s">
        <v>643</v>
      </c>
      <c r="G3414" s="151">
        <v>89445</v>
      </c>
      <c r="H3414" s="149" t="s">
        <v>5211</v>
      </c>
      <c r="I3414" s="149" t="s">
        <v>759</v>
      </c>
      <c r="J3414" s="149" t="s">
        <v>646</v>
      </c>
      <c r="K3414" s="150" t="s">
        <v>7027</v>
      </c>
      <c r="L3414" s="149" t="s">
        <v>647</v>
      </c>
      <c r="M3414" s="148" t="str">
        <f t="shared" si="53"/>
        <v>CAIXA REFERENCIAL COEFICIENTE DE REPRESENTATIVIDADE TÊ DE REDUÇÃO, PVC, SOLDÁVEL, DN 32MM X 25MM, INSTALADO EM RAMAL DE DISTRIBUIÇÃO DE ÁGUA - FORNECIMENTO E INSTALAÇÃO. AF_12/2014 CONEXOES INSTALACOES HIDRO SANITARIAS</v>
      </c>
    </row>
    <row r="3415" spans="1:13" ht="15">
      <c r="A3415" s="149" t="s">
        <v>4813</v>
      </c>
      <c r="B3415" s="149" t="s">
        <v>4814</v>
      </c>
      <c r="C3415" s="149" t="s">
        <v>4135</v>
      </c>
      <c r="D3415" s="149" t="s">
        <v>5077</v>
      </c>
      <c r="E3415" s="150" t="s">
        <v>643</v>
      </c>
      <c r="F3415" s="149" t="s">
        <v>643</v>
      </c>
      <c r="G3415" s="151">
        <v>89481</v>
      </c>
      <c r="H3415" s="149" t="s">
        <v>5213</v>
      </c>
      <c r="I3415" s="149" t="s">
        <v>759</v>
      </c>
      <c r="J3415" s="149" t="s">
        <v>646</v>
      </c>
      <c r="K3415" s="150" t="s">
        <v>855</v>
      </c>
      <c r="L3415" s="149" t="s">
        <v>647</v>
      </c>
      <c r="M3415" s="148" t="str">
        <f t="shared" si="53"/>
        <v>CAIXA REFERENCIAL COEFICIENTE DE REPRESENTATIVIDADE JOELHO 90 GRAUS, PVC, SOLDÁVEL, DN 25MM, INSTALADO EM PRUMADA DE ÁGUA - FORNECIMENTO E INSTALAÇÃO. AF_12/2014 CONEXOES INSTALACOES HIDRO SANITARIAS</v>
      </c>
    </row>
    <row r="3416" spans="1:13" ht="15">
      <c r="A3416" s="149" t="s">
        <v>4813</v>
      </c>
      <c r="B3416" s="149" t="s">
        <v>4814</v>
      </c>
      <c r="C3416" s="149" t="s">
        <v>4135</v>
      </c>
      <c r="D3416" s="149" t="s">
        <v>5077</v>
      </c>
      <c r="E3416" s="150" t="s">
        <v>643</v>
      </c>
      <c r="F3416" s="149" t="s">
        <v>643</v>
      </c>
      <c r="G3416" s="151">
        <v>89485</v>
      </c>
      <c r="H3416" s="149" t="s">
        <v>5214</v>
      </c>
      <c r="I3416" s="149" t="s">
        <v>759</v>
      </c>
      <c r="J3416" s="149" t="s">
        <v>646</v>
      </c>
      <c r="K3416" s="150" t="s">
        <v>4241</v>
      </c>
      <c r="L3416" s="149" t="s">
        <v>647</v>
      </c>
      <c r="M3416" s="148" t="str">
        <f t="shared" si="53"/>
        <v>CAIXA REFERENCIAL COEFICIENTE DE REPRESENTATIVIDADE JOELHO 45 GRAUS, PVC, SOLDÁVEL, DN 25MM, INSTALADO EM PRUMADA DE ÁGUA - FORNECIMENTO E INSTALAÇÃO. AF_12/2014 CONEXOES INSTALACOES HIDRO SANITARIAS</v>
      </c>
    </row>
    <row r="3417" spans="1:13" ht="15">
      <c r="A3417" s="149" t="s">
        <v>4813</v>
      </c>
      <c r="B3417" s="149" t="s">
        <v>4814</v>
      </c>
      <c r="C3417" s="149" t="s">
        <v>4135</v>
      </c>
      <c r="D3417" s="149" t="s">
        <v>5077</v>
      </c>
      <c r="E3417" s="150" t="s">
        <v>643</v>
      </c>
      <c r="F3417" s="149" t="s">
        <v>643</v>
      </c>
      <c r="G3417" s="151">
        <v>89489</v>
      </c>
      <c r="H3417" s="149" t="s">
        <v>5216</v>
      </c>
      <c r="I3417" s="149" t="s">
        <v>759</v>
      </c>
      <c r="J3417" s="149" t="s">
        <v>646</v>
      </c>
      <c r="K3417" s="150" t="s">
        <v>5217</v>
      </c>
      <c r="L3417" s="149" t="s">
        <v>647</v>
      </c>
      <c r="M3417" s="148" t="str">
        <f t="shared" si="53"/>
        <v>CAIXA REFERENCIAL COEFICIENTE DE REPRESENTATIVIDADE CURVA 90 GRAUS, PVC, SOLDÁVEL, DN 25MM, INSTALADO EM PRUMADA DE ÁGUA - FORNECIMENTO E INSTALAÇÃO. AF_12/2014 CONEXOES INSTALACOES HIDRO SANITARIAS</v>
      </c>
    </row>
    <row r="3418" spans="1:13" ht="15">
      <c r="A3418" s="149" t="s">
        <v>4813</v>
      </c>
      <c r="B3418" s="149" t="s">
        <v>4814</v>
      </c>
      <c r="C3418" s="149" t="s">
        <v>4135</v>
      </c>
      <c r="D3418" s="149" t="s">
        <v>5077</v>
      </c>
      <c r="E3418" s="150" t="s">
        <v>643</v>
      </c>
      <c r="F3418" s="149" t="s">
        <v>643</v>
      </c>
      <c r="G3418" s="151">
        <v>89490</v>
      </c>
      <c r="H3418" s="149" t="s">
        <v>5218</v>
      </c>
      <c r="I3418" s="149" t="s">
        <v>759</v>
      </c>
      <c r="J3418" s="149" t="s">
        <v>646</v>
      </c>
      <c r="K3418" s="150" t="s">
        <v>9254</v>
      </c>
      <c r="L3418" s="149" t="s">
        <v>647</v>
      </c>
      <c r="M3418" s="148" t="str">
        <f t="shared" si="53"/>
        <v>CAIXA REFERENCIAL COEFICIENTE DE REPRESENTATIVIDADE CURVA 45 GRAUS, PVC, SOLDÁVEL, DN 25MM, INSTALADO EM PRUMADA DE ÁGUA - FORNECIMENTO E INSTALAÇÃO. AF_12/2014 CONEXOES INSTALACOES HIDRO SANITARIAS</v>
      </c>
    </row>
    <row r="3419" spans="1:13" ht="15">
      <c r="A3419" s="149" t="s">
        <v>4813</v>
      </c>
      <c r="B3419" s="149" t="s">
        <v>4814</v>
      </c>
      <c r="C3419" s="149" t="s">
        <v>4135</v>
      </c>
      <c r="D3419" s="149" t="s">
        <v>5077</v>
      </c>
      <c r="E3419" s="150" t="s">
        <v>643</v>
      </c>
      <c r="F3419" s="149" t="s">
        <v>643</v>
      </c>
      <c r="G3419" s="151">
        <v>89492</v>
      </c>
      <c r="H3419" s="149" t="s">
        <v>5220</v>
      </c>
      <c r="I3419" s="149" t="s">
        <v>759</v>
      </c>
      <c r="J3419" s="149" t="s">
        <v>646</v>
      </c>
      <c r="K3419" s="150" t="s">
        <v>7047</v>
      </c>
      <c r="L3419" s="149" t="s">
        <v>647</v>
      </c>
      <c r="M3419" s="148" t="str">
        <f t="shared" si="53"/>
        <v>CAIXA REFERENCIAL COEFICIENTE DE REPRESENTATIVIDADE JOELHO 90 GRAUS, PVC, SOLDÁVEL, DN 32MM, INSTALADO EM PRUMADA DE ÁGUA - FORNECIMENTO E INSTALAÇÃO. AF_12/2014 CONEXOES INSTALACOES HIDRO SANITARIAS</v>
      </c>
    </row>
    <row r="3420" spans="1:13" ht="15">
      <c r="A3420" s="149" t="s">
        <v>4813</v>
      </c>
      <c r="B3420" s="149" t="s">
        <v>4814</v>
      </c>
      <c r="C3420" s="149" t="s">
        <v>4135</v>
      </c>
      <c r="D3420" s="149" t="s">
        <v>5077</v>
      </c>
      <c r="E3420" s="150" t="s">
        <v>643</v>
      </c>
      <c r="F3420" s="149" t="s">
        <v>643</v>
      </c>
      <c r="G3420" s="151">
        <v>89493</v>
      </c>
      <c r="H3420" s="149" t="s">
        <v>5222</v>
      </c>
      <c r="I3420" s="149" t="s">
        <v>759</v>
      </c>
      <c r="J3420" s="149" t="s">
        <v>646</v>
      </c>
      <c r="K3420" s="150" t="s">
        <v>3670</v>
      </c>
      <c r="L3420" s="149" t="s">
        <v>647</v>
      </c>
      <c r="M3420" s="148" t="str">
        <f t="shared" si="53"/>
        <v>CAIXA REFERENCIAL COEFICIENTE DE REPRESENTATIVIDADE JOELHO 45 GRAUS, PVC, SOLDÁVEL, DN 32MM, INSTALADO EM PRUMADA DE ÁGUA - FORNECIMENTO E INSTALAÇÃO. AF_12/2014 CONEXOES INSTALACOES HIDRO SANITARIAS</v>
      </c>
    </row>
    <row r="3421" spans="1:13" ht="15">
      <c r="A3421" s="149" t="s">
        <v>4813</v>
      </c>
      <c r="B3421" s="149" t="s">
        <v>4814</v>
      </c>
      <c r="C3421" s="149" t="s">
        <v>4135</v>
      </c>
      <c r="D3421" s="149" t="s">
        <v>5077</v>
      </c>
      <c r="E3421" s="150" t="s">
        <v>643</v>
      </c>
      <c r="F3421" s="149" t="s">
        <v>643</v>
      </c>
      <c r="G3421" s="151">
        <v>89494</v>
      </c>
      <c r="H3421" s="149" t="s">
        <v>5223</v>
      </c>
      <c r="I3421" s="149" t="s">
        <v>759</v>
      </c>
      <c r="J3421" s="149" t="s">
        <v>646</v>
      </c>
      <c r="K3421" s="150" t="s">
        <v>1184</v>
      </c>
      <c r="L3421" s="149" t="s">
        <v>647</v>
      </c>
      <c r="M3421" s="148" t="str">
        <f t="shared" si="53"/>
        <v>CAIXA REFERENCIAL COEFICIENTE DE REPRESENTATIVIDADE CURVA 90 GRAUS, PVC, SOLDÁVEL, DN 32MM, INSTALADO EM PRUMADA DE ÁGUA - FORNECIMENTO E INSTALAÇÃO. AF_12/2014 CONEXOES INSTALACOES HIDRO SANITARIAS</v>
      </c>
    </row>
    <row r="3422" spans="1:13" ht="15">
      <c r="A3422" s="149" t="s">
        <v>4813</v>
      </c>
      <c r="B3422" s="149" t="s">
        <v>4814</v>
      </c>
      <c r="C3422" s="149" t="s">
        <v>4135</v>
      </c>
      <c r="D3422" s="149" t="s">
        <v>5077</v>
      </c>
      <c r="E3422" s="150" t="s">
        <v>643</v>
      </c>
      <c r="F3422" s="149" t="s">
        <v>643</v>
      </c>
      <c r="G3422" s="151">
        <v>89496</v>
      </c>
      <c r="H3422" s="149" t="s">
        <v>5225</v>
      </c>
      <c r="I3422" s="149" t="s">
        <v>759</v>
      </c>
      <c r="J3422" s="149" t="s">
        <v>646</v>
      </c>
      <c r="K3422" s="150" t="s">
        <v>9700</v>
      </c>
      <c r="L3422" s="149" t="s">
        <v>647</v>
      </c>
      <c r="M3422" s="148" t="str">
        <f t="shared" si="53"/>
        <v>CAIXA REFERENCIAL COEFICIENTE DE REPRESENTATIVIDADE CURVA 45 GRAUS, PVC, SOLDÁVEL, DN 32MM, INSTALADO EM PRUMADA DE ÁGUA - FORNECIMENTO E INSTALAÇÃO. AF_12/2014 CONEXOES INSTALACOES HIDRO SANITARIAS</v>
      </c>
    </row>
    <row r="3423" spans="1:13" ht="15">
      <c r="A3423" s="149" t="s">
        <v>4813</v>
      </c>
      <c r="B3423" s="149" t="s">
        <v>4814</v>
      </c>
      <c r="C3423" s="149" t="s">
        <v>4135</v>
      </c>
      <c r="D3423" s="149" t="s">
        <v>5077</v>
      </c>
      <c r="E3423" s="150" t="s">
        <v>643</v>
      </c>
      <c r="F3423" s="149" t="s">
        <v>643</v>
      </c>
      <c r="G3423" s="151">
        <v>89497</v>
      </c>
      <c r="H3423" s="149" t="s">
        <v>5226</v>
      </c>
      <c r="I3423" s="149" t="s">
        <v>759</v>
      </c>
      <c r="J3423" s="149" t="s">
        <v>646</v>
      </c>
      <c r="K3423" s="150" t="s">
        <v>3721</v>
      </c>
      <c r="L3423" s="149" t="s">
        <v>647</v>
      </c>
      <c r="M3423" s="148" t="str">
        <f t="shared" si="53"/>
        <v>CAIXA REFERENCIAL COEFICIENTE DE REPRESENTATIVIDADE JOELHO 90 GRAUS, PVC, SOLDÁVEL, DN 40MM, INSTALADO EM PRUMADA DE ÁGUA - FORNECIMENTO E INSTALAÇÃO. AF_12/2014 CONEXOES INSTALACOES HIDRO SANITARIAS</v>
      </c>
    </row>
    <row r="3424" spans="1:13" ht="15">
      <c r="A3424" s="149" t="s">
        <v>4813</v>
      </c>
      <c r="B3424" s="149" t="s">
        <v>4814</v>
      </c>
      <c r="C3424" s="149" t="s">
        <v>4135</v>
      </c>
      <c r="D3424" s="149" t="s">
        <v>5077</v>
      </c>
      <c r="E3424" s="150" t="s">
        <v>643</v>
      </c>
      <c r="F3424" s="149" t="s">
        <v>643</v>
      </c>
      <c r="G3424" s="151">
        <v>89498</v>
      </c>
      <c r="H3424" s="149" t="s">
        <v>5228</v>
      </c>
      <c r="I3424" s="149" t="s">
        <v>759</v>
      </c>
      <c r="J3424" s="149" t="s">
        <v>646</v>
      </c>
      <c r="K3424" s="150" t="s">
        <v>3750</v>
      </c>
      <c r="L3424" s="149" t="s">
        <v>647</v>
      </c>
      <c r="M3424" s="148" t="str">
        <f t="shared" si="53"/>
        <v>CAIXA REFERENCIAL COEFICIENTE DE REPRESENTATIVIDADE JOELHO 45 GRAUS, PVC, SOLDÁVEL, DN 40MM, INSTALADO EM PRUMADA DE ÁGUA - FORNECIMENTO E INSTALAÇÃO. AF_12/2014 CONEXOES INSTALACOES HIDRO SANITARIAS</v>
      </c>
    </row>
    <row r="3425" spans="1:13" ht="15">
      <c r="A3425" s="149" t="s">
        <v>4813</v>
      </c>
      <c r="B3425" s="149" t="s">
        <v>4814</v>
      </c>
      <c r="C3425" s="149" t="s">
        <v>4135</v>
      </c>
      <c r="D3425" s="149" t="s">
        <v>5077</v>
      </c>
      <c r="E3425" s="150" t="s">
        <v>643</v>
      </c>
      <c r="F3425" s="149" t="s">
        <v>643</v>
      </c>
      <c r="G3425" s="151">
        <v>89499</v>
      </c>
      <c r="H3425" s="149" t="s">
        <v>5230</v>
      </c>
      <c r="I3425" s="149" t="s">
        <v>759</v>
      </c>
      <c r="J3425" s="149" t="s">
        <v>646</v>
      </c>
      <c r="K3425" s="150" t="s">
        <v>5538</v>
      </c>
      <c r="L3425" s="149" t="s">
        <v>647</v>
      </c>
      <c r="M3425" s="148" t="str">
        <f t="shared" si="53"/>
        <v>CAIXA REFERENCIAL COEFICIENTE DE REPRESENTATIVIDADE CURVA 90 GRAUS, PVC, SOLDÁVEL, DN 40MM, INSTALADO EM PRUMADA DE ÁGUA - FORNECIMENTO E INSTALAÇÃO. AF_12/2014 CONEXOES INSTALACOES HIDRO SANITARIAS</v>
      </c>
    </row>
    <row r="3426" spans="1:13" ht="15">
      <c r="A3426" s="149" t="s">
        <v>4813</v>
      </c>
      <c r="B3426" s="149" t="s">
        <v>4814</v>
      </c>
      <c r="C3426" s="149" t="s">
        <v>4135</v>
      </c>
      <c r="D3426" s="149" t="s">
        <v>5077</v>
      </c>
      <c r="E3426" s="150" t="s">
        <v>643</v>
      </c>
      <c r="F3426" s="149" t="s">
        <v>643</v>
      </c>
      <c r="G3426" s="151">
        <v>89500</v>
      </c>
      <c r="H3426" s="149" t="s">
        <v>5231</v>
      </c>
      <c r="I3426" s="149" t="s">
        <v>759</v>
      </c>
      <c r="J3426" s="149" t="s">
        <v>646</v>
      </c>
      <c r="K3426" s="150" t="s">
        <v>4187</v>
      </c>
      <c r="L3426" s="149" t="s">
        <v>647</v>
      </c>
      <c r="M3426" s="148" t="str">
        <f t="shared" si="53"/>
        <v>CAIXA REFERENCIAL COEFICIENTE DE REPRESENTATIVIDADE CURVA 45 GRAUS, PVC, SOLDÁVEL, DN 40MM, INSTALADO EM PRUMADA DE ÁGUA - FORNECIMENTO E INSTALAÇÃO. AF_12/2014 CONEXOES INSTALACOES HIDRO SANITARIAS</v>
      </c>
    </row>
    <row r="3427" spans="1:13" ht="15">
      <c r="A3427" s="149" t="s">
        <v>4813</v>
      </c>
      <c r="B3427" s="149" t="s">
        <v>4814</v>
      </c>
      <c r="C3427" s="149" t="s">
        <v>4135</v>
      </c>
      <c r="D3427" s="149" t="s">
        <v>5077</v>
      </c>
      <c r="E3427" s="150" t="s">
        <v>643</v>
      </c>
      <c r="F3427" s="149" t="s">
        <v>643</v>
      </c>
      <c r="G3427" s="151">
        <v>89501</v>
      </c>
      <c r="H3427" s="149" t="s">
        <v>5232</v>
      </c>
      <c r="I3427" s="149" t="s">
        <v>759</v>
      </c>
      <c r="J3427" s="149" t="s">
        <v>646</v>
      </c>
      <c r="K3427" s="150" t="s">
        <v>3650</v>
      </c>
      <c r="L3427" s="149" t="s">
        <v>647</v>
      </c>
      <c r="M3427" s="148" t="str">
        <f t="shared" si="53"/>
        <v>CAIXA REFERENCIAL COEFICIENTE DE REPRESENTATIVIDADE JOELHO 90 GRAUS, PVC, SOLDÁVEL, DN 50MM, INSTALADO EM PRUMADA DE ÁGUA - FORNECIMENTO E INSTALAÇÃO. AF_12/2014 CONEXOES INSTALACOES HIDRO SANITARIAS</v>
      </c>
    </row>
    <row r="3428" spans="1:13" ht="15">
      <c r="A3428" s="149" t="s">
        <v>4813</v>
      </c>
      <c r="B3428" s="149" t="s">
        <v>4814</v>
      </c>
      <c r="C3428" s="149" t="s">
        <v>4135</v>
      </c>
      <c r="D3428" s="149" t="s">
        <v>5077</v>
      </c>
      <c r="E3428" s="150" t="s">
        <v>643</v>
      </c>
      <c r="F3428" s="149" t="s">
        <v>643</v>
      </c>
      <c r="G3428" s="151">
        <v>89502</v>
      </c>
      <c r="H3428" s="149" t="s">
        <v>5234</v>
      </c>
      <c r="I3428" s="149" t="s">
        <v>759</v>
      </c>
      <c r="J3428" s="149" t="s">
        <v>646</v>
      </c>
      <c r="K3428" s="150" t="s">
        <v>11262</v>
      </c>
      <c r="L3428" s="149" t="s">
        <v>647</v>
      </c>
      <c r="M3428" s="148" t="str">
        <f t="shared" si="53"/>
        <v>CAIXA REFERENCIAL COEFICIENTE DE REPRESENTATIVIDADE JOELHO 45 GRAUS, PVC, SOLDÁVEL, DN 50MM, INSTALADO EM PRUMADA DE ÁGUA - FORNECIMENTO E INSTALAÇÃO. AF_12/2014 CONEXOES INSTALACOES HIDRO SANITARIAS</v>
      </c>
    </row>
    <row r="3429" spans="1:13" ht="15">
      <c r="A3429" s="149" t="s">
        <v>4813</v>
      </c>
      <c r="B3429" s="149" t="s">
        <v>4814</v>
      </c>
      <c r="C3429" s="149" t="s">
        <v>4135</v>
      </c>
      <c r="D3429" s="149" t="s">
        <v>5077</v>
      </c>
      <c r="E3429" s="150" t="s">
        <v>643</v>
      </c>
      <c r="F3429" s="149" t="s">
        <v>643</v>
      </c>
      <c r="G3429" s="151">
        <v>89503</v>
      </c>
      <c r="H3429" s="149" t="s">
        <v>5236</v>
      </c>
      <c r="I3429" s="149" t="s">
        <v>759</v>
      </c>
      <c r="J3429" s="149" t="s">
        <v>646</v>
      </c>
      <c r="K3429" s="150" t="s">
        <v>5200</v>
      </c>
      <c r="L3429" s="149" t="s">
        <v>647</v>
      </c>
      <c r="M3429" s="148" t="str">
        <f t="shared" si="53"/>
        <v>CAIXA REFERENCIAL COEFICIENTE DE REPRESENTATIVIDADE CURVA 90 GRAUS, PVC, SOLDÁVEL, DN 50MM, INSTALADO EM PRUMADA DE ÁGUA - FORNECIMENTO E INSTALAÇÃO. AF_12/2014 CONEXOES INSTALACOES HIDRO SANITARIAS</v>
      </c>
    </row>
    <row r="3430" spans="1:13" ht="15">
      <c r="A3430" s="149" t="s">
        <v>4813</v>
      </c>
      <c r="B3430" s="149" t="s">
        <v>4814</v>
      </c>
      <c r="C3430" s="149" t="s">
        <v>4135</v>
      </c>
      <c r="D3430" s="149" t="s">
        <v>5077</v>
      </c>
      <c r="E3430" s="150" t="s">
        <v>643</v>
      </c>
      <c r="F3430" s="149" t="s">
        <v>643</v>
      </c>
      <c r="G3430" s="151">
        <v>89504</v>
      </c>
      <c r="H3430" s="149" t="s">
        <v>5237</v>
      </c>
      <c r="I3430" s="149" t="s">
        <v>759</v>
      </c>
      <c r="J3430" s="149" t="s">
        <v>646</v>
      </c>
      <c r="K3430" s="150" t="s">
        <v>9738</v>
      </c>
      <c r="L3430" s="149" t="s">
        <v>647</v>
      </c>
      <c r="M3430" s="148" t="str">
        <f t="shared" si="53"/>
        <v>CAIXA REFERENCIAL COEFICIENTE DE REPRESENTATIVIDADE CURVA 45 GRAUS, PVC, SOLDÁVEL, DN 50MM, INSTALADO EM PRUMADA DE ÁGUA - FORNECIMENTO E INSTALAÇÃO. AF_12/2014 CONEXOES INSTALACOES HIDRO SANITARIAS</v>
      </c>
    </row>
    <row r="3431" spans="1:13" ht="15">
      <c r="A3431" s="149" t="s">
        <v>4813</v>
      </c>
      <c r="B3431" s="149" t="s">
        <v>4814</v>
      </c>
      <c r="C3431" s="149" t="s">
        <v>4135</v>
      </c>
      <c r="D3431" s="149" t="s">
        <v>5077</v>
      </c>
      <c r="E3431" s="150" t="s">
        <v>643</v>
      </c>
      <c r="F3431" s="149" t="s">
        <v>643</v>
      </c>
      <c r="G3431" s="151">
        <v>89505</v>
      </c>
      <c r="H3431" s="149" t="s">
        <v>5238</v>
      </c>
      <c r="I3431" s="149" t="s">
        <v>759</v>
      </c>
      <c r="J3431" s="149" t="s">
        <v>646</v>
      </c>
      <c r="K3431" s="150" t="s">
        <v>8045</v>
      </c>
      <c r="L3431" s="149" t="s">
        <v>647</v>
      </c>
      <c r="M3431" s="148" t="str">
        <f t="shared" si="53"/>
        <v>CAIXA REFERENCIAL COEFICIENTE DE REPRESENTATIVIDADE JOELHO 90 GRAUS, PVC, SOLDÁVEL, DN 60MM, INSTALADO EM PRUMADA DE ÁGUA - FORNECIMENTO E INSTALAÇÃO. AF_12/2014 CONEXOES INSTALACOES HIDRO SANITARIAS</v>
      </c>
    </row>
    <row r="3432" spans="1:13" ht="15">
      <c r="A3432" s="149" t="s">
        <v>4813</v>
      </c>
      <c r="B3432" s="149" t="s">
        <v>4814</v>
      </c>
      <c r="C3432" s="149" t="s">
        <v>4135</v>
      </c>
      <c r="D3432" s="149" t="s">
        <v>5077</v>
      </c>
      <c r="E3432" s="150" t="s">
        <v>643</v>
      </c>
      <c r="F3432" s="149" t="s">
        <v>643</v>
      </c>
      <c r="G3432" s="151">
        <v>89506</v>
      </c>
      <c r="H3432" s="149" t="s">
        <v>5240</v>
      </c>
      <c r="I3432" s="149" t="s">
        <v>759</v>
      </c>
      <c r="J3432" s="149" t="s">
        <v>646</v>
      </c>
      <c r="K3432" s="150" t="s">
        <v>11263</v>
      </c>
      <c r="L3432" s="149" t="s">
        <v>647</v>
      </c>
      <c r="M3432" s="148" t="str">
        <f t="shared" si="53"/>
        <v>CAIXA REFERENCIAL COEFICIENTE DE REPRESENTATIVIDADE JOELHO 45 GRAUS, PVC, SOLDÁVEL, DN 60MM, INSTALADO EM PRUMADA DE ÁGUA - FORNECIMENTO E INSTALAÇÃO. AF_12/2014 CONEXOES INSTALACOES HIDRO SANITARIAS</v>
      </c>
    </row>
    <row r="3433" spans="1:13" ht="15">
      <c r="A3433" s="149" t="s">
        <v>4813</v>
      </c>
      <c r="B3433" s="149" t="s">
        <v>4814</v>
      </c>
      <c r="C3433" s="149" t="s">
        <v>4135</v>
      </c>
      <c r="D3433" s="149" t="s">
        <v>5077</v>
      </c>
      <c r="E3433" s="150" t="s">
        <v>643</v>
      </c>
      <c r="F3433" s="149" t="s">
        <v>643</v>
      </c>
      <c r="G3433" s="151">
        <v>89507</v>
      </c>
      <c r="H3433" s="149" t="s">
        <v>5241</v>
      </c>
      <c r="I3433" s="149" t="s">
        <v>759</v>
      </c>
      <c r="J3433" s="149" t="s">
        <v>646</v>
      </c>
      <c r="K3433" s="150" t="s">
        <v>1639</v>
      </c>
      <c r="L3433" s="149" t="s">
        <v>647</v>
      </c>
      <c r="M3433" s="148" t="str">
        <f t="shared" si="53"/>
        <v>CAIXA REFERENCIAL COEFICIENTE DE REPRESENTATIVIDADE CURVA 90 GRAUS, PVC, SOLDÁVEL, DN 60MM, INSTALADO EM PRUMADA DE ÁGUA - FORNECIMENTO E INSTALAÇÃO. AF_12/2014 CONEXOES INSTALACOES HIDRO SANITARIAS</v>
      </c>
    </row>
    <row r="3434" spans="1:13" ht="15">
      <c r="A3434" s="149" t="s">
        <v>4813</v>
      </c>
      <c r="B3434" s="149" t="s">
        <v>4814</v>
      </c>
      <c r="C3434" s="149" t="s">
        <v>4135</v>
      </c>
      <c r="D3434" s="149" t="s">
        <v>5077</v>
      </c>
      <c r="E3434" s="150" t="s">
        <v>643</v>
      </c>
      <c r="F3434" s="149" t="s">
        <v>643</v>
      </c>
      <c r="G3434" s="151">
        <v>89510</v>
      </c>
      <c r="H3434" s="149" t="s">
        <v>5242</v>
      </c>
      <c r="I3434" s="149" t="s">
        <v>759</v>
      </c>
      <c r="J3434" s="149" t="s">
        <v>646</v>
      </c>
      <c r="K3434" s="150" t="s">
        <v>9822</v>
      </c>
      <c r="L3434" s="149" t="s">
        <v>647</v>
      </c>
      <c r="M3434" s="148" t="str">
        <f t="shared" si="53"/>
        <v>CAIXA REFERENCIAL COEFICIENTE DE REPRESENTATIVIDADE CURVA 45 GRAUS, PVC, SOLDÁVEL, DN 60MM, INSTALADO EM PRUMADA DE ÁGUA - FORNECIMENTO E INSTALAÇÃO. AF_12/2014 CONEXOES INSTALACOES HIDRO SANITARIAS</v>
      </c>
    </row>
    <row r="3435" spans="1:13" ht="15">
      <c r="A3435" s="149" t="s">
        <v>4813</v>
      </c>
      <c r="B3435" s="149" t="s">
        <v>4814</v>
      </c>
      <c r="C3435" s="149" t="s">
        <v>4135</v>
      </c>
      <c r="D3435" s="149" t="s">
        <v>5077</v>
      </c>
      <c r="E3435" s="150" t="s">
        <v>643</v>
      </c>
      <c r="F3435" s="149" t="s">
        <v>643</v>
      </c>
      <c r="G3435" s="151">
        <v>89513</v>
      </c>
      <c r="H3435" s="149" t="s">
        <v>5243</v>
      </c>
      <c r="I3435" s="149" t="s">
        <v>759</v>
      </c>
      <c r="J3435" s="149" t="s">
        <v>646</v>
      </c>
      <c r="K3435" s="150" t="s">
        <v>11264</v>
      </c>
      <c r="L3435" s="149" t="s">
        <v>647</v>
      </c>
      <c r="M3435" s="148" t="str">
        <f t="shared" si="53"/>
        <v>CAIXA REFERENCIAL COEFICIENTE DE REPRESENTATIVIDADE JOELHO 90 GRAUS, PVC, SOLDÁVEL, DN 75MM, INSTALADO EM PRUMADA DE ÁGUA - FORNECIMENTO E INSTALAÇÃO. AF_12/2014 CONEXOES INSTALACOES HIDRO SANITARIAS</v>
      </c>
    </row>
    <row r="3436" spans="1:13" ht="15">
      <c r="A3436" s="149" t="s">
        <v>4813</v>
      </c>
      <c r="B3436" s="149" t="s">
        <v>4814</v>
      </c>
      <c r="C3436" s="149" t="s">
        <v>4135</v>
      </c>
      <c r="D3436" s="149" t="s">
        <v>5077</v>
      </c>
      <c r="E3436" s="150" t="s">
        <v>643</v>
      </c>
      <c r="F3436" s="149" t="s">
        <v>643</v>
      </c>
      <c r="G3436" s="151">
        <v>89514</v>
      </c>
      <c r="H3436" s="149" t="s">
        <v>5244</v>
      </c>
      <c r="I3436" s="149" t="s">
        <v>759</v>
      </c>
      <c r="J3436" s="149" t="s">
        <v>646</v>
      </c>
      <c r="K3436" s="150" t="s">
        <v>11265</v>
      </c>
      <c r="L3436" s="149" t="s">
        <v>647</v>
      </c>
      <c r="M3436" s="148" t="str">
        <f t="shared" si="53"/>
        <v>CAIXA REFERENCIAL COEFICIENTE DE REPRESENTATIVIDADE JOELHO 90 GRAUS, PVC, SERIE R, ÁGUA PLUVIAL, DN 40 MM, JUNTA SOLDÁVEL, FORNECIDO E INSTALADO EM RAMAL DE ENCAMINHAMENTO. AF_12/2014 CONEXOES INSTALACOES HIDRO SANITARIAS</v>
      </c>
    </row>
    <row r="3437" spans="1:13" ht="15">
      <c r="A3437" s="149" t="s">
        <v>4813</v>
      </c>
      <c r="B3437" s="149" t="s">
        <v>4814</v>
      </c>
      <c r="C3437" s="149" t="s">
        <v>4135</v>
      </c>
      <c r="D3437" s="149" t="s">
        <v>5077</v>
      </c>
      <c r="E3437" s="150" t="s">
        <v>643</v>
      </c>
      <c r="F3437" s="149" t="s">
        <v>643</v>
      </c>
      <c r="G3437" s="151">
        <v>89515</v>
      </c>
      <c r="H3437" s="149" t="s">
        <v>5245</v>
      </c>
      <c r="I3437" s="149" t="s">
        <v>759</v>
      </c>
      <c r="J3437" s="149" t="s">
        <v>646</v>
      </c>
      <c r="K3437" s="150" t="s">
        <v>9715</v>
      </c>
      <c r="L3437" s="149" t="s">
        <v>647</v>
      </c>
      <c r="M3437" s="148" t="str">
        <f t="shared" si="53"/>
        <v>CAIXA REFERENCIAL COEFICIENTE DE REPRESENTATIVIDADE JOELHO 45 GRAUS, PVC, SOLDÁVEL, DN 75MM, INSTALADO EM PRUMADA DE ÁGUA - FORNECIMENTO E INSTALAÇÃO. AF_12/2014 CONEXOES INSTALACOES HIDRO SANITARIAS</v>
      </c>
    </row>
    <row r="3438" spans="1:13" ht="15">
      <c r="A3438" s="149" t="s">
        <v>4813</v>
      </c>
      <c r="B3438" s="149" t="s">
        <v>4814</v>
      </c>
      <c r="C3438" s="149" t="s">
        <v>4135</v>
      </c>
      <c r="D3438" s="149" t="s">
        <v>5077</v>
      </c>
      <c r="E3438" s="150" t="s">
        <v>643</v>
      </c>
      <c r="F3438" s="149" t="s">
        <v>643</v>
      </c>
      <c r="G3438" s="151">
        <v>89516</v>
      </c>
      <c r="H3438" s="149" t="s">
        <v>5247</v>
      </c>
      <c r="I3438" s="149" t="s">
        <v>759</v>
      </c>
      <c r="J3438" s="149" t="s">
        <v>646</v>
      </c>
      <c r="K3438" s="150" t="s">
        <v>2041</v>
      </c>
      <c r="L3438" s="149" t="s">
        <v>647</v>
      </c>
      <c r="M3438" s="148" t="str">
        <f t="shared" si="53"/>
        <v>CAIXA REFERENCIAL COEFICIENTE DE REPRESENTATIVIDADE JOELHO 45 GRAUS, PVC, SERIE R, ÁGUA PLUVIAL, DN 40 MM, JUNTA SOLDÁVEL, FORNECIDO E INSTALADO EM RAMAL DE ENCAMINHAMENTO. AF_12/2014 CONEXOES INSTALACOES HIDRO SANITARIAS</v>
      </c>
    </row>
    <row r="3439" spans="1:13" ht="15">
      <c r="A3439" s="149" t="s">
        <v>4813</v>
      </c>
      <c r="B3439" s="149" t="s">
        <v>4814</v>
      </c>
      <c r="C3439" s="149" t="s">
        <v>4135</v>
      </c>
      <c r="D3439" s="149" t="s">
        <v>5077</v>
      </c>
      <c r="E3439" s="150" t="s">
        <v>643</v>
      </c>
      <c r="F3439" s="149" t="s">
        <v>643</v>
      </c>
      <c r="G3439" s="151">
        <v>89517</v>
      </c>
      <c r="H3439" s="149" t="s">
        <v>5248</v>
      </c>
      <c r="I3439" s="149" t="s">
        <v>759</v>
      </c>
      <c r="J3439" s="149" t="s">
        <v>646</v>
      </c>
      <c r="K3439" s="150" t="s">
        <v>11266</v>
      </c>
      <c r="L3439" s="149" t="s">
        <v>647</v>
      </c>
      <c r="M3439" s="148" t="str">
        <f t="shared" si="53"/>
        <v>CAIXA REFERENCIAL COEFICIENTE DE REPRESENTATIVIDADE CURVA 90 GRAUS, PVC, SOLDÁVEL, DN 75MM, INSTALADO EM PRUMADA DE ÁGUA - FORNECIMENTO E INSTALAÇÃO. AF_12/2014 CONEXOES INSTALACOES HIDRO SANITARIAS</v>
      </c>
    </row>
    <row r="3440" spans="1:13" ht="15">
      <c r="A3440" s="149" t="s">
        <v>4813</v>
      </c>
      <c r="B3440" s="149" t="s">
        <v>4814</v>
      </c>
      <c r="C3440" s="149" t="s">
        <v>4135</v>
      </c>
      <c r="D3440" s="149" t="s">
        <v>5077</v>
      </c>
      <c r="E3440" s="150" t="s">
        <v>643</v>
      </c>
      <c r="F3440" s="149" t="s">
        <v>643</v>
      </c>
      <c r="G3440" s="151">
        <v>89518</v>
      </c>
      <c r="H3440" s="149" t="s">
        <v>5250</v>
      </c>
      <c r="I3440" s="149" t="s">
        <v>759</v>
      </c>
      <c r="J3440" s="149" t="s">
        <v>646</v>
      </c>
      <c r="K3440" s="150" t="s">
        <v>6222</v>
      </c>
      <c r="L3440" s="149" t="s">
        <v>647</v>
      </c>
      <c r="M3440" s="148" t="str">
        <f t="shared" si="53"/>
        <v>CAIXA REFERENCIAL COEFICIENTE DE REPRESENTATIVIDADE JOELHO 90 GRAUS, PVC, SERIE R, ÁGUA PLUVIAL, DN 50 MM, JUNTA ELÁSTICA, FORNECIDO E INSTALADO EM RAMAL DE ENCAMINHAMENTO. AF_12/2014 CONEXOES INSTALACOES HIDRO SANITARIAS</v>
      </c>
    </row>
    <row r="3441" spans="1:13" ht="15">
      <c r="A3441" s="149" t="s">
        <v>4813</v>
      </c>
      <c r="B3441" s="149" t="s">
        <v>4814</v>
      </c>
      <c r="C3441" s="149" t="s">
        <v>4135</v>
      </c>
      <c r="D3441" s="149" t="s">
        <v>5077</v>
      </c>
      <c r="E3441" s="150" t="s">
        <v>643</v>
      </c>
      <c r="F3441" s="149" t="s">
        <v>643</v>
      </c>
      <c r="G3441" s="151">
        <v>89519</v>
      </c>
      <c r="H3441" s="149" t="s">
        <v>5252</v>
      </c>
      <c r="I3441" s="149" t="s">
        <v>759</v>
      </c>
      <c r="J3441" s="149" t="s">
        <v>646</v>
      </c>
      <c r="K3441" s="150" t="s">
        <v>11267</v>
      </c>
      <c r="L3441" s="149" t="s">
        <v>647</v>
      </c>
      <c r="M3441" s="148" t="str">
        <f t="shared" si="53"/>
        <v>CAIXA REFERENCIAL COEFICIENTE DE REPRESENTATIVIDADE CURVA 45 GRAUS, PVC, SOLDÁVEL, DN 75MM, INSTALADO EM PRUMADA DE ÁGUA - FORNECIMENTO E INSTALAÇÃO. AF_12/2014 CONEXOES INSTALACOES HIDRO SANITARIAS</v>
      </c>
    </row>
    <row r="3442" spans="1:13" ht="15">
      <c r="A3442" s="149" t="s">
        <v>4813</v>
      </c>
      <c r="B3442" s="149" t="s">
        <v>4814</v>
      </c>
      <c r="C3442" s="149" t="s">
        <v>4135</v>
      </c>
      <c r="D3442" s="149" t="s">
        <v>5077</v>
      </c>
      <c r="E3442" s="150" t="s">
        <v>643</v>
      </c>
      <c r="F3442" s="149" t="s">
        <v>643</v>
      </c>
      <c r="G3442" s="151">
        <v>89520</v>
      </c>
      <c r="H3442" s="149" t="s">
        <v>5253</v>
      </c>
      <c r="I3442" s="149" t="s">
        <v>759</v>
      </c>
      <c r="J3442" s="149" t="s">
        <v>646</v>
      </c>
      <c r="K3442" s="150" t="s">
        <v>5146</v>
      </c>
      <c r="L3442" s="149" t="s">
        <v>647</v>
      </c>
      <c r="M3442" s="148" t="str">
        <f t="shared" si="53"/>
        <v>CAIXA REFERENCIAL COEFICIENTE DE REPRESENTATIVIDADE JOELHO 45 GRAUS, PVC, SERIE R, ÁGUA PLUVIAL, DN 50 MM, JUNTA ELÁSTICA, FORNECIDO E INSTALADO EM RAMAL DE ENCAMINHAMENTO. AF_12/2014 CONEXOES INSTALACOES HIDRO SANITARIAS</v>
      </c>
    </row>
    <row r="3443" spans="1:13" ht="15">
      <c r="A3443" s="149" t="s">
        <v>4813</v>
      </c>
      <c r="B3443" s="149" t="s">
        <v>4814</v>
      </c>
      <c r="C3443" s="149" t="s">
        <v>4135</v>
      </c>
      <c r="D3443" s="149" t="s">
        <v>5077</v>
      </c>
      <c r="E3443" s="150" t="s">
        <v>643</v>
      </c>
      <c r="F3443" s="149" t="s">
        <v>643</v>
      </c>
      <c r="G3443" s="151">
        <v>89521</v>
      </c>
      <c r="H3443" s="149" t="s">
        <v>5254</v>
      </c>
      <c r="I3443" s="149" t="s">
        <v>759</v>
      </c>
      <c r="J3443" s="149" t="s">
        <v>646</v>
      </c>
      <c r="K3443" s="150" t="s">
        <v>11268</v>
      </c>
      <c r="L3443" s="149" t="s">
        <v>647</v>
      </c>
      <c r="M3443" s="148" t="str">
        <f t="shared" si="53"/>
        <v>CAIXA REFERENCIAL COEFICIENTE DE REPRESENTATIVIDADE JOELHO 90 GRAUS, PVC, SOLDÁVEL, DN 85MM, INSTALADO EM PRUMADA DE ÁGUA - FORNECIMENTO E INSTALAÇÃO. AF_12/2014 CONEXOES INSTALACOES HIDRO SANITARIAS</v>
      </c>
    </row>
    <row r="3444" spans="1:13" ht="15">
      <c r="A3444" s="149" t="s">
        <v>4813</v>
      </c>
      <c r="B3444" s="149" t="s">
        <v>4814</v>
      </c>
      <c r="C3444" s="149" t="s">
        <v>4135</v>
      </c>
      <c r="D3444" s="149" t="s">
        <v>5077</v>
      </c>
      <c r="E3444" s="150" t="s">
        <v>643</v>
      </c>
      <c r="F3444" s="149" t="s">
        <v>643</v>
      </c>
      <c r="G3444" s="151">
        <v>89522</v>
      </c>
      <c r="H3444" s="149" t="s">
        <v>5255</v>
      </c>
      <c r="I3444" s="149" t="s">
        <v>759</v>
      </c>
      <c r="J3444" s="149" t="s">
        <v>646</v>
      </c>
      <c r="K3444" s="150" t="s">
        <v>11269</v>
      </c>
      <c r="L3444" s="149" t="s">
        <v>647</v>
      </c>
      <c r="M3444" s="148" t="str">
        <f t="shared" si="53"/>
        <v>CAIXA REFERENCIAL COEFICIENTE DE REPRESENTATIVIDADE JOELHO 90 GRAUS, PVC, SERIE R, ÁGUA PLUVIAL, DN 75 MM, JUNTA ELÁSTICA, FORNECIDO E INSTALADO EM RAMAL DE ENCAMINHAMENTO. AF_12/2014 CONEXOES INSTALACOES HIDRO SANITARIAS</v>
      </c>
    </row>
    <row r="3445" spans="1:13" ht="15">
      <c r="A3445" s="149" t="s">
        <v>4813</v>
      </c>
      <c r="B3445" s="149" t="s">
        <v>4814</v>
      </c>
      <c r="C3445" s="149" t="s">
        <v>4135</v>
      </c>
      <c r="D3445" s="149" t="s">
        <v>5077</v>
      </c>
      <c r="E3445" s="150" t="s">
        <v>643</v>
      </c>
      <c r="F3445" s="149" t="s">
        <v>643</v>
      </c>
      <c r="G3445" s="151">
        <v>89523</v>
      </c>
      <c r="H3445" s="149" t="s">
        <v>5257</v>
      </c>
      <c r="I3445" s="149" t="s">
        <v>759</v>
      </c>
      <c r="J3445" s="149" t="s">
        <v>646</v>
      </c>
      <c r="K3445" s="150" t="s">
        <v>11270</v>
      </c>
      <c r="L3445" s="149" t="s">
        <v>647</v>
      </c>
      <c r="M3445" s="148" t="str">
        <f t="shared" si="53"/>
        <v>CAIXA REFERENCIAL COEFICIENTE DE REPRESENTATIVIDADE JOELHO 45 GRAUS, PVC, SOLDÁVEL, DN 85MM, INSTALADO EM PRUMADA DE ÁGUA - FORNECIMENTO E INSTALAÇÃO. AF_12/2014 CONEXOES INSTALACOES HIDRO SANITARIAS</v>
      </c>
    </row>
    <row r="3446" spans="1:13" ht="15">
      <c r="A3446" s="149" t="s">
        <v>4813</v>
      </c>
      <c r="B3446" s="149" t="s">
        <v>4814</v>
      </c>
      <c r="C3446" s="149" t="s">
        <v>4135</v>
      </c>
      <c r="D3446" s="149" t="s">
        <v>5077</v>
      </c>
      <c r="E3446" s="150" t="s">
        <v>643</v>
      </c>
      <c r="F3446" s="149" t="s">
        <v>643</v>
      </c>
      <c r="G3446" s="151">
        <v>89524</v>
      </c>
      <c r="H3446" s="149" t="s">
        <v>5258</v>
      </c>
      <c r="I3446" s="149" t="s">
        <v>759</v>
      </c>
      <c r="J3446" s="149" t="s">
        <v>646</v>
      </c>
      <c r="K3446" s="150" t="s">
        <v>10098</v>
      </c>
      <c r="L3446" s="149" t="s">
        <v>647</v>
      </c>
      <c r="M3446" s="148" t="str">
        <f t="shared" si="53"/>
        <v>CAIXA REFERENCIAL COEFICIENTE DE REPRESENTATIVIDADE JOELHO 45 GRAUS, PVC, SERIE R, ÁGUA PLUVIAL, DN 75 MM, JUNTA ELÁSTICA, FORNECIDO E INSTALADO EM RAMAL DE ENCAMINHAMENTO. AF_12/2014 CONEXOES INSTALACOES HIDRO SANITARIAS</v>
      </c>
    </row>
    <row r="3447" spans="1:13" ht="15">
      <c r="A3447" s="149" t="s">
        <v>4813</v>
      </c>
      <c r="B3447" s="149" t="s">
        <v>4814</v>
      </c>
      <c r="C3447" s="149" t="s">
        <v>4135</v>
      </c>
      <c r="D3447" s="149" t="s">
        <v>5077</v>
      </c>
      <c r="E3447" s="150" t="s">
        <v>643</v>
      </c>
      <c r="F3447" s="149" t="s">
        <v>643</v>
      </c>
      <c r="G3447" s="151">
        <v>89525</v>
      </c>
      <c r="H3447" s="149" t="s">
        <v>5259</v>
      </c>
      <c r="I3447" s="149" t="s">
        <v>759</v>
      </c>
      <c r="J3447" s="149" t="s">
        <v>646</v>
      </c>
      <c r="K3447" s="150" t="s">
        <v>11271</v>
      </c>
      <c r="L3447" s="149" t="s">
        <v>647</v>
      </c>
      <c r="M3447" s="148" t="str">
        <f t="shared" si="53"/>
        <v>CAIXA REFERENCIAL COEFICIENTE DE REPRESENTATIVIDADE CURVA 90 GRAUS, PVC, SOLDÁVEL, DN 85MM, INSTALADO EM PRUMADA DE ÁGUA - FORNECIMENTO E INSTALAÇÃO. AF_12/2014 CONEXOES INSTALACOES HIDRO SANITARIAS</v>
      </c>
    </row>
    <row r="3448" spans="1:13" ht="15">
      <c r="A3448" s="149" t="s">
        <v>4813</v>
      </c>
      <c r="B3448" s="149" t="s">
        <v>4814</v>
      </c>
      <c r="C3448" s="149" t="s">
        <v>4135</v>
      </c>
      <c r="D3448" s="149" t="s">
        <v>5077</v>
      </c>
      <c r="E3448" s="150" t="s">
        <v>643</v>
      </c>
      <c r="F3448" s="149" t="s">
        <v>643</v>
      </c>
      <c r="G3448" s="151">
        <v>89526</v>
      </c>
      <c r="H3448" s="149" t="s">
        <v>5260</v>
      </c>
      <c r="I3448" s="149" t="s">
        <v>759</v>
      </c>
      <c r="J3448" s="149" t="s">
        <v>646</v>
      </c>
      <c r="K3448" s="150" t="s">
        <v>11272</v>
      </c>
      <c r="L3448" s="149" t="s">
        <v>647</v>
      </c>
      <c r="M3448" s="148" t="str">
        <f t="shared" si="53"/>
        <v>CAIXA REFERENCIAL COEFICIENTE DE REPRESENTATIVIDADE CURVA 87 GRAUS E 30 MINUTOS, PVC, SERIE R, ÁGUA PLUVIAL, DN 75 MM, JUNTA ELÁSTICA, FORNECIDO E INSTALADO EM RAMAL DE ENCAMINHAMENTO. AF_12/2014 CONEXOES INSTALACOES HIDRO SANITARIAS</v>
      </c>
    </row>
    <row r="3449" spans="1:13" ht="15">
      <c r="A3449" s="149" t="s">
        <v>4813</v>
      </c>
      <c r="B3449" s="149" t="s">
        <v>4814</v>
      </c>
      <c r="C3449" s="149" t="s">
        <v>4135</v>
      </c>
      <c r="D3449" s="149" t="s">
        <v>5077</v>
      </c>
      <c r="E3449" s="150" t="s">
        <v>643</v>
      </c>
      <c r="F3449" s="149" t="s">
        <v>643</v>
      </c>
      <c r="G3449" s="151">
        <v>89527</v>
      </c>
      <c r="H3449" s="149" t="s">
        <v>5262</v>
      </c>
      <c r="I3449" s="149" t="s">
        <v>759</v>
      </c>
      <c r="J3449" s="149" t="s">
        <v>646</v>
      </c>
      <c r="K3449" s="150" t="s">
        <v>6034</v>
      </c>
      <c r="L3449" s="149" t="s">
        <v>647</v>
      </c>
      <c r="M3449" s="148" t="str">
        <f t="shared" si="53"/>
        <v>CAIXA REFERENCIAL COEFICIENTE DE REPRESENTATIVIDADE CURVA 45 GRAUS, PVC, SOLDÁVEL, DN 85MM, INSTALADO EM PRUMADA DE ÁGUA - FORNECIMENTO E INSTALAÇÃO. AF_12/2014 CONEXOES INSTALACOES HIDRO SANITARIAS</v>
      </c>
    </row>
    <row r="3450" spans="1:13" ht="15">
      <c r="A3450" s="149" t="s">
        <v>4813</v>
      </c>
      <c r="B3450" s="149" t="s">
        <v>4814</v>
      </c>
      <c r="C3450" s="149" t="s">
        <v>4135</v>
      </c>
      <c r="D3450" s="149" t="s">
        <v>5077</v>
      </c>
      <c r="E3450" s="150" t="s">
        <v>643</v>
      </c>
      <c r="F3450" s="149" t="s">
        <v>643</v>
      </c>
      <c r="G3450" s="151">
        <v>89528</v>
      </c>
      <c r="H3450" s="149" t="s">
        <v>5263</v>
      </c>
      <c r="I3450" s="149" t="s">
        <v>759</v>
      </c>
      <c r="J3450" s="149" t="s">
        <v>646</v>
      </c>
      <c r="K3450" s="150" t="s">
        <v>9578</v>
      </c>
      <c r="L3450" s="149" t="s">
        <v>647</v>
      </c>
      <c r="M3450" s="148" t="str">
        <f t="shared" si="53"/>
        <v>CAIXA REFERENCIAL COEFICIENTE DE REPRESENTATIVIDADE LUVA, PVC, SOLDÁVEL, DN 25MM, INSTALADO EM PRUMADA DE ÁGUA - FORNECIMENTO E INSTALAÇÃO. AF_12/2014 CONEXOES INSTALACOES HIDRO SANITARIAS</v>
      </c>
    </row>
    <row r="3451" spans="1:13" ht="15">
      <c r="A3451" s="149" t="s">
        <v>4813</v>
      </c>
      <c r="B3451" s="149" t="s">
        <v>4814</v>
      </c>
      <c r="C3451" s="149" t="s">
        <v>4135</v>
      </c>
      <c r="D3451" s="149" t="s">
        <v>5077</v>
      </c>
      <c r="E3451" s="150" t="s">
        <v>643</v>
      </c>
      <c r="F3451" s="149" t="s">
        <v>643</v>
      </c>
      <c r="G3451" s="151">
        <v>89529</v>
      </c>
      <c r="H3451" s="149" t="s">
        <v>5265</v>
      </c>
      <c r="I3451" s="149" t="s">
        <v>759</v>
      </c>
      <c r="J3451" s="149" t="s">
        <v>646</v>
      </c>
      <c r="K3451" s="150" t="s">
        <v>5516</v>
      </c>
      <c r="L3451" s="149" t="s">
        <v>647</v>
      </c>
      <c r="M3451" s="148" t="str">
        <f t="shared" si="53"/>
        <v>CAIXA REFERENCIAL COEFICIENTE DE REPRESENTATIVIDADE JOELHO 90 GRAUS, PVC, SERIE R, ÁGUA PLUVIAL, DN 100 MM, JUNTA ELÁSTICA, FORNECIDO E INSTALADO EM RAMAL DE ENCAMINHAMENTO. AF_12/2014 CONEXOES INSTALACOES HIDRO SANITARIAS</v>
      </c>
    </row>
    <row r="3452" spans="1:13" ht="15">
      <c r="A3452" s="149" t="s">
        <v>4813</v>
      </c>
      <c r="B3452" s="149" t="s">
        <v>4814</v>
      </c>
      <c r="C3452" s="149" t="s">
        <v>4135</v>
      </c>
      <c r="D3452" s="149" t="s">
        <v>5077</v>
      </c>
      <c r="E3452" s="150" t="s">
        <v>643</v>
      </c>
      <c r="F3452" s="149" t="s">
        <v>643</v>
      </c>
      <c r="G3452" s="151">
        <v>89530</v>
      </c>
      <c r="H3452" s="149" t="s">
        <v>5266</v>
      </c>
      <c r="I3452" s="149" t="s">
        <v>759</v>
      </c>
      <c r="J3452" s="149" t="s">
        <v>646</v>
      </c>
      <c r="K3452" s="150" t="s">
        <v>3652</v>
      </c>
      <c r="L3452" s="149" t="s">
        <v>647</v>
      </c>
      <c r="M3452" s="148" t="str">
        <f t="shared" si="53"/>
        <v>CAIXA REFERENCIAL COEFICIENTE DE REPRESENTATIVIDADE LUVA DE CORRER, PVC, SOLDÁVEL, DN 25MM, INSTALADO EM PRUMADA DE ÁGUA - FORNECIMENTO E INSTALAÇÃO. AF_12/2014 CONEXOES INSTALACOES HIDRO SANITARIAS</v>
      </c>
    </row>
    <row r="3453" spans="1:13" ht="15">
      <c r="A3453" s="149" t="s">
        <v>4813</v>
      </c>
      <c r="B3453" s="149" t="s">
        <v>4814</v>
      </c>
      <c r="C3453" s="149" t="s">
        <v>4135</v>
      </c>
      <c r="D3453" s="149" t="s">
        <v>5077</v>
      </c>
      <c r="E3453" s="150" t="s">
        <v>643</v>
      </c>
      <c r="F3453" s="149" t="s">
        <v>643</v>
      </c>
      <c r="G3453" s="151">
        <v>89531</v>
      </c>
      <c r="H3453" s="149" t="s">
        <v>5267</v>
      </c>
      <c r="I3453" s="149" t="s">
        <v>759</v>
      </c>
      <c r="J3453" s="149" t="s">
        <v>646</v>
      </c>
      <c r="K3453" s="150" t="s">
        <v>11273</v>
      </c>
      <c r="L3453" s="149" t="s">
        <v>647</v>
      </c>
      <c r="M3453" s="148" t="str">
        <f t="shared" si="53"/>
        <v>CAIXA REFERENCIAL COEFICIENTE DE REPRESENTATIVIDADE JOELHO 45 GRAUS, PVC, SERIE R, ÁGUA PLUVIAL, DN 100 MM, JUNTA ELÁSTICA, FORNECIDO E INSTALADO EM RAMAL DE ENCAMINHAMENTO. AF_12/2014 CONEXOES INSTALACOES HIDRO SANITARIAS</v>
      </c>
    </row>
    <row r="3454" spans="1:13" ht="15">
      <c r="A3454" s="149" t="s">
        <v>4813</v>
      </c>
      <c r="B3454" s="149" t="s">
        <v>4814</v>
      </c>
      <c r="C3454" s="149" t="s">
        <v>4135</v>
      </c>
      <c r="D3454" s="149" t="s">
        <v>5077</v>
      </c>
      <c r="E3454" s="150" t="s">
        <v>643</v>
      </c>
      <c r="F3454" s="149" t="s">
        <v>643</v>
      </c>
      <c r="G3454" s="151">
        <v>89532</v>
      </c>
      <c r="H3454" s="149" t="s">
        <v>5269</v>
      </c>
      <c r="I3454" s="149" t="s">
        <v>759</v>
      </c>
      <c r="J3454" s="149" t="s">
        <v>646</v>
      </c>
      <c r="K3454" s="150" t="s">
        <v>5159</v>
      </c>
      <c r="L3454" s="149" t="s">
        <v>647</v>
      </c>
      <c r="M3454" s="148" t="str">
        <f t="shared" si="53"/>
        <v>CAIXA REFERENCIAL COEFICIENTE DE REPRESENTATIVIDADE LUVA DE REDUÇÃO, PVC, SOLDÁVEL, DN 32MM X 25MM, INSTALADO EM PRUMADA DE ÁGUA - FORNECIMENTO E INSTALAÇÃO. AF_12/2014 CONEXOES INSTALACOES HIDRO SANITARIAS</v>
      </c>
    </row>
    <row r="3455" spans="1:13" ht="15">
      <c r="A3455" s="149" t="s">
        <v>4813</v>
      </c>
      <c r="B3455" s="149" t="s">
        <v>4814</v>
      </c>
      <c r="C3455" s="149" t="s">
        <v>4135</v>
      </c>
      <c r="D3455" s="149" t="s">
        <v>5077</v>
      </c>
      <c r="E3455" s="150" t="s">
        <v>643</v>
      </c>
      <c r="F3455" s="149" t="s">
        <v>643</v>
      </c>
      <c r="G3455" s="151">
        <v>89533</v>
      </c>
      <c r="H3455" s="149" t="s">
        <v>5270</v>
      </c>
      <c r="I3455" s="149" t="s">
        <v>759</v>
      </c>
      <c r="J3455" s="149" t="s">
        <v>646</v>
      </c>
      <c r="K3455" s="150" t="s">
        <v>11273</v>
      </c>
      <c r="L3455" s="149" t="s">
        <v>647</v>
      </c>
      <c r="M3455" s="148" t="str">
        <f t="shared" si="53"/>
        <v>CAIXA REFERENCIAL COEFICIENTE DE REPRESENTATIVIDADE JOELHO 45 GRAUS PARA PÉ DE COLUNA, PVC, SERIE R, ÁGUA PLUVIAL, DN 100 MM, JUNTA ELÁSTICA, FORNECIDO E INSTALADO EM RAMAL DE ENCAMINHAMENTO. AF_12/2014 CONEXOES INSTALACOES HIDRO SANITARIAS</v>
      </c>
    </row>
    <row r="3456" spans="1:13" ht="15">
      <c r="A3456" s="149" t="s">
        <v>4813</v>
      </c>
      <c r="B3456" s="149" t="s">
        <v>4814</v>
      </c>
      <c r="C3456" s="149" t="s">
        <v>4135</v>
      </c>
      <c r="D3456" s="149" t="s">
        <v>5077</v>
      </c>
      <c r="E3456" s="150" t="s">
        <v>643</v>
      </c>
      <c r="F3456" s="149" t="s">
        <v>643</v>
      </c>
      <c r="G3456" s="151">
        <v>89534</v>
      </c>
      <c r="H3456" s="149" t="s">
        <v>5271</v>
      </c>
      <c r="I3456" s="149" t="s">
        <v>759</v>
      </c>
      <c r="J3456" s="149" t="s">
        <v>646</v>
      </c>
      <c r="K3456" s="150" t="s">
        <v>2198</v>
      </c>
      <c r="L3456" s="149" t="s">
        <v>647</v>
      </c>
      <c r="M3456" s="148" t="str">
        <f t="shared" si="53"/>
        <v>CAIXA REFERENCIAL COEFICIENTE DE REPRESENTATIVIDADE LUVA SOLDÁVEL E COM ROSCA, PVC, SOLDÁVEL, DN 25MM X 3/4, INSTALADO EM PRUMADA DE ÁGUA - FORNECIMENTO E INSTALAÇÃO. AF_12/2014 CONEXOES INSTALACOES HIDRO SANITARIAS</v>
      </c>
    </row>
    <row r="3457" spans="1:13" ht="15">
      <c r="A3457" s="149" t="s">
        <v>4813</v>
      </c>
      <c r="B3457" s="149" t="s">
        <v>4814</v>
      </c>
      <c r="C3457" s="149" t="s">
        <v>4135</v>
      </c>
      <c r="D3457" s="149" t="s">
        <v>5077</v>
      </c>
      <c r="E3457" s="150" t="s">
        <v>643</v>
      </c>
      <c r="F3457" s="149" t="s">
        <v>643</v>
      </c>
      <c r="G3457" s="151">
        <v>89535</v>
      </c>
      <c r="H3457" s="149" t="s">
        <v>5272</v>
      </c>
      <c r="I3457" s="149" t="s">
        <v>759</v>
      </c>
      <c r="J3457" s="149" t="s">
        <v>646</v>
      </c>
      <c r="K3457" s="150" t="s">
        <v>9305</v>
      </c>
      <c r="L3457" s="149" t="s">
        <v>647</v>
      </c>
      <c r="M3457" s="148" t="str">
        <f t="shared" si="53"/>
        <v>CAIXA REFERENCIAL COEFICIENTE DE REPRESENTATIVIDADE CURVA 87 GRAUS E 30 MINUTOS, PVC, SERIE R, ÁGUA PLUVIAL, DN 100 MM, JUNTA ELÁSTICA, FORNECIDO E INSTALADO EM RAMAL DE ENCAMINHAMENTO. AF_12/2014 CONEXOES INSTALACOES HIDRO SANITARIAS</v>
      </c>
    </row>
    <row r="3458" spans="1:13" ht="15">
      <c r="A3458" s="149" t="s">
        <v>4813</v>
      </c>
      <c r="B3458" s="149" t="s">
        <v>4814</v>
      </c>
      <c r="C3458" s="149" t="s">
        <v>4135</v>
      </c>
      <c r="D3458" s="149" t="s">
        <v>5077</v>
      </c>
      <c r="E3458" s="150" t="s">
        <v>643</v>
      </c>
      <c r="F3458" s="149" t="s">
        <v>643</v>
      </c>
      <c r="G3458" s="151">
        <v>89536</v>
      </c>
      <c r="H3458" s="149" t="s">
        <v>5273</v>
      </c>
      <c r="I3458" s="149" t="s">
        <v>759</v>
      </c>
      <c r="J3458" s="149" t="s">
        <v>646</v>
      </c>
      <c r="K3458" s="150" t="s">
        <v>4154</v>
      </c>
      <c r="L3458" s="149" t="s">
        <v>647</v>
      </c>
      <c r="M3458" s="148" t="str">
        <f t="shared" si="53"/>
        <v>CAIXA REFERENCIAL COEFICIENTE DE REPRESENTATIVIDADE UNIÃO, PVC, SOLDÁVEL, DN 25MM, INSTALADO EM PRUMADA DE ÁGUA - FORNECIMENTO E INSTALAÇÃO. AF_12/2014 CONEXOES INSTALACOES HIDRO SANITARIAS</v>
      </c>
    </row>
    <row r="3459" spans="1:13" ht="15">
      <c r="A3459" s="149" t="s">
        <v>4813</v>
      </c>
      <c r="B3459" s="149" t="s">
        <v>4814</v>
      </c>
      <c r="C3459" s="149" t="s">
        <v>4135</v>
      </c>
      <c r="D3459" s="149" t="s">
        <v>5077</v>
      </c>
      <c r="E3459" s="150" t="s">
        <v>643</v>
      </c>
      <c r="F3459" s="149" t="s">
        <v>643</v>
      </c>
      <c r="G3459" s="151">
        <v>89538</v>
      </c>
      <c r="H3459" s="149" t="s">
        <v>5274</v>
      </c>
      <c r="I3459" s="149" t="s">
        <v>759</v>
      </c>
      <c r="J3459" s="149" t="s">
        <v>646</v>
      </c>
      <c r="K3459" s="150" t="s">
        <v>9246</v>
      </c>
      <c r="L3459" s="149" t="s">
        <v>647</v>
      </c>
      <c r="M3459" s="148" t="str">
        <f t="shared" si="53"/>
        <v>CAIXA REFERENCIAL COEFICIENTE DE REPRESENTATIVIDADE ADAPTADOR CURTO COM BOLSA E ROSCA PARA REGISTRO, PVC, SOLDÁVEL, DN 25MM X 3/4, INSTALADO EM PRUMADA DE ÁGUA - FORNECIMENTO E INSTALAÇÃO. AF_12/2014 CONEXOES INSTALACOES HIDRO SANITARIAS</v>
      </c>
    </row>
    <row r="3460" spans="1:13" ht="15">
      <c r="A3460" s="149" t="s">
        <v>4813</v>
      </c>
      <c r="B3460" s="149" t="s">
        <v>4814</v>
      </c>
      <c r="C3460" s="149" t="s">
        <v>4135</v>
      </c>
      <c r="D3460" s="149" t="s">
        <v>5077</v>
      </c>
      <c r="E3460" s="150" t="s">
        <v>643</v>
      </c>
      <c r="F3460" s="149" t="s">
        <v>643</v>
      </c>
      <c r="G3460" s="151">
        <v>89540</v>
      </c>
      <c r="H3460" s="149" t="s">
        <v>5275</v>
      </c>
      <c r="I3460" s="149" t="s">
        <v>759</v>
      </c>
      <c r="J3460" s="149" t="s">
        <v>646</v>
      </c>
      <c r="K3460" s="150" t="s">
        <v>3733</v>
      </c>
      <c r="L3460" s="149" t="s">
        <v>647</v>
      </c>
      <c r="M3460" s="148" t="str">
        <f t="shared" si="53"/>
        <v>CAIXA REFERENCIAL COEFICIENTE DE REPRESENTATIVIDADE CURVA DE TRANSPOSIÇÃO, PVC, SOLDÁVEL, DN 25MM, INSTALADO EM PRUMADA DE ÁGUA  - FORNECIMENTO E INSTALAÇÃO. AF_12/2014 CONEXOES INSTALACOES HIDRO SANITARIAS</v>
      </c>
    </row>
    <row r="3461" spans="1:13" ht="15">
      <c r="A3461" s="149" t="s">
        <v>4813</v>
      </c>
      <c r="B3461" s="149" t="s">
        <v>4814</v>
      </c>
      <c r="C3461" s="149" t="s">
        <v>4135</v>
      </c>
      <c r="D3461" s="149" t="s">
        <v>5077</v>
      </c>
      <c r="E3461" s="150" t="s">
        <v>643</v>
      </c>
      <c r="F3461" s="149" t="s">
        <v>643</v>
      </c>
      <c r="G3461" s="151">
        <v>89541</v>
      </c>
      <c r="H3461" s="149" t="s">
        <v>5276</v>
      </c>
      <c r="I3461" s="149" t="s">
        <v>759</v>
      </c>
      <c r="J3461" s="149" t="s">
        <v>646</v>
      </c>
      <c r="K3461" s="150" t="s">
        <v>7991</v>
      </c>
      <c r="L3461" s="149" t="s">
        <v>647</v>
      </c>
      <c r="M3461" s="148" t="str">
        <f t="shared" si="53"/>
        <v>CAIXA REFERENCIAL COEFICIENTE DE REPRESENTATIVIDADE LUVA, PVC, SOLDÁVEL, DN 32MM, INSTALADO EM PRUMADA DE ÁGUA - FORNECIMENTO E INSTALAÇÃO. AF_12/2014 CONEXOES INSTALACOES HIDRO SANITARIAS</v>
      </c>
    </row>
    <row r="3462" spans="1:13" ht="15">
      <c r="A3462" s="149" t="s">
        <v>4813</v>
      </c>
      <c r="B3462" s="149" t="s">
        <v>4814</v>
      </c>
      <c r="C3462" s="149" t="s">
        <v>4135</v>
      </c>
      <c r="D3462" s="149" t="s">
        <v>5077</v>
      </c>
      <c r="E3462" s="150" t="s">
        <v>643</v>
      </c>
      <c r="F3462" s="149" t="s">
        <v>643</v>
      </c>
      <c r="G3462" s="151">
        <v>89542</v>
      </c>
      <c r="H3462" s="149" t="s">
        <v>5277</v>
      </c>
      <c r="I3462" s="149" t="s">
        <v>759</v>
      </c>
      <c r="J3462" s="149" t="s">
        <v>646</v>
      </c>
      <c r="K3462" s="150" t="s">
        <v>8888</v>
      </c>
      <c r="L3462" s="149" t="s">
        <v>647</v>
      </c>
      <c r="M3462" s="148" t="str">
        <f t="shared" si="53"/>
        <v>CAIXA REFERENCIAL COEFICIENTE DE REPRESENTATIVIDADE LUVA DE CORRER, PVC, SOLDÁVEL, DN 32MM, INSTALADO EM PRUMADA DE ÁGUA - FORNECIMENTO E INSTALAÇÃO. AF_12/2014 CONEXOES INSTALACOES HIDRO SANITARIAS</v>
      </c>
    </row>
    <row r="3463" spans="1:13" ht="15">
      <c r="A3463" s="149" t="s">
        <v>4813</v>
      </c>
      <c r="B3463" s="149" t="s">
        <v>4814</v>
      </c>
      <c r="C3463" s="149" t="s">
        <v>4135</v>
      </c>
      <c r="D3463" s="149" t="s">
        <v>5077</v>
      </c>
      <c r="E3463" s="150" t="s">
        <v>643</v>
      </c>
      <c r="F3463" s="149" t="s">
        <v>643</v>
      </c>
      <c r="G3463" s="151">
        <v>89544</v>
      </c>
      <c r="H3463" s="149" t="s">
        <v>5278</v>
      </c>
      <c r="I3463" s="149" t="s">
        <v>759</v>
      </c>
      <c r="J3463" s="149" t="s">
        <v>646</v>
      </c>
      <c r="K3463" s="150" t="s">
        <v>1278</v>
      </c>
      <c r="L3463" s="149" t="s">
        <v>647</v>
      </c>
      <c r="M3463" s="148" t="str">
        <f t="shared" ref="M3463:M3526" si="54">CONCATENATE(L3463," ",J3463," ",H3463," ",C3463," ",A3463)</f>
        <v>CAIXA REFERENCIAL COEFICIENTE DE REPRESENTATIVIDADE LUVA SIMPLES, PVC, SERIE R, ÁGUA PLUVIAL, DN 40 MM, JUNTA SOLDÁVEL, FORNECIDO E INSTALADO EM RAMAL DE ENCAMINHAMENTO. AF_12/2014 CONEXOES INSTALACOES HIDRO SANITARIAS</v>
      </c>
    </row>
    <row r="3464" spans="1:13" ht="15">
      <c r="A3464" s="149" t="s">
        <v>4813</v>
      </c>
      <c r="B3464" s="149" t="s">
        <v>4814</v>
      </c>
      <c r="C3464" s="149" t="s">
        <v>4135</v>
      </c>
      <c r="D3464" s="149" t="s">
        <v>5077</v>
      </c>
      <c r="E3464" s="150" t="s">
        <v>643</v>
      </c>
      <c r="F3464" s="149" t="s">
        <v>643</v>
      </c>
      <c r="G3464" s="151">
        <v>89545</v>
      </c>
      <c r="H3464" s="149" t="s">
        <v>5279</v>
      </c>
      <c r="I3464" s="149" t="s">
        <v>759</v>
      </c>
      <c r="J3464" s="149" t="s">
        <v>646</v>
      </c>
      <c r="K3464" s="150" t="s">
        <v>867</v>
      </c>
      <c r="L3464" s="149" t="s">
        <v>647</v>
      </c>
      <c r="M3464" s="148" t="str">
        <f t="shared" si="54"/>
        <v>CAIXA REFERENCIAL COEFICIENTE DE REPRESENTATIVIDADE LUVA SIMPLES, PVC, SERIE R, ÁGUA PLUVIAL, DN 50 MM, JUNTA ELÁSTICA, FORNECIDO E INSTALADO EM RAMAL DE ENCAMINHAMENTO. AF_12/2014 CONEXOES INSTALACOES HIDRO SANITARIAS</v>
      </c>
    </row>
    <row r="3465" spans="1:13" ht="15">
      <c r="A3465" s="149" t="s">
        <v>4813</v>
      </c>
      <c r="B3465" s="149" t="s">
        <v>4814</v>
      </c>
      <c r="C3465" s="149" t="s">
        <v>4135</v>
      </c>
      <c r="D3465" s="149" t="s">
        <v>5077</v>
      </c>
      <c r="E3465" s="150" t="s">
        <v>643</v>
      </c>
      <c r="F3465" s="149" t="s">
        <v>643</v>
      </c>
      <c r="G3465" s="151">
        <v>89546</v>
      </c>
      <c r="H3465" s="149" t="s">
        <v>5281</v>
      </c>
      <c r="I3465" s="149" t="s">
        <v>759</v>
      </c>
      <c r="J3465" s="149" t="s">
        <v>646</v>
      </c>
      <c r="K3465" s="150" t="s">
        <v>649</v>
      </c>
      <c r="L3465" s="149" t="s">
        <v>647</v>
      </c>
      <c r="M3465" s="148" t="str">
        <f t="shared" si="54"/>
        <v>CAIXA REFERENCIAL COEFICIENTE DE REPRESENTATIVIDADE BUCHA DE REDUÇÃO LONGA, PVC, SERIE R, ÁGUA PLUVIAL, DN 50 X 40 MM, JUNTA ELÁSTICA, FORNECIDO E INSTALADO EM RAMAL DE ENCAMINHAMENTO. AF_12/2014 CONEXOES INSTALACOES HIDRO SANITARIAS</v>
      </c>
    </row>
    <row r="3466" spans="1:13" ht="15">
      <c r="A3466" s="149" t="s">
        <v>4813</v>
      </c>
      <c r="B3466" s="149" t="s">
        <v>4814</v>
      </c>
      <c r="C3466" s="149" t="s">
        <v>4135</v>
      </c>
      <c r="D3466" s="149" t="s">
        <v>5077</v>
      </c>
      <c r="E3466" s="150" t="s">
        <v>643</v>
      </c>
      <c r="F3466" s="149" t="s">
        <v>643</v>
      </c>
      <c r="G3466" s="151">
        <v>89547</v>
      </c>
      <c r="H3466" s="149" t="s">
        <v>5283</v>
      </c>
      <c r="I3466" s="149" t="s">
        <v>759</v>
      </c>
      <c r="J3466" s="149" t="s">
        <v>646</v>
      </c>
      <c r="K3466" s="150" t="s">
        <v>11124</v>
      </c>
      <c r="L3466" s="149" t="s">
        <v>647</v>
      </c>
      <c r="M3466" s="148" t="str">
        <f t="shared" si="54"/>
        <v>CAIXA REFERENCIAL COEFICIENTE DE REPRESENTATIVIDADE LUVA SIMPLES, PVC, SERIE R, ÁGUA PLUVIAL, DN 75 MM, JUNTA ELÁSTICA, FORNECIDO E INSTALADO EM RAMAL DE ENCAMINHAMENTO. AF_12/2014 CONEXOES INSTALACOES HIDRO SANITARIAS</v>
      </c>
    </row>
    <row r="3467" spans="1:13" ht="15">
      <c r="A3467" s="149" t="s">
        <v>4813</v>
      </c>
      <c r="B3467" s="149" t="s">
        <v>4814</v>
      </c>
      <c r="C3467" s="149" t="s">
        <v>4135</v>
      </c>
      <c r="D3467" s="149" t="s">
        <v>5077</v>
      </c>
      <c r="E3467" s="150" t="s">
        <v>643</v>
      </c>
      <c r="F3467" s="149" t="s">
        <v>643</v>
      </c>
      <c r="G3467" s="151">
        <v>89548</v>
      </c>
      <c r="H3467" s="149" t="s">
        <v>5284</v>
      </c>
      <c r="I3467" s="149" t="s">
        <v>759</v>
      </c>
      <c r="J3467" s="149" t="s">
        <v>646</v>
      </c>
      <c r="K3467" s="150" t="s">
        <v>3370</v>
      </c>
      <c r="L3467" s="149" t="s">
        <v>647</v>
      </c>
      <c r="M3467" s="148" t="str">
        <f t="shared" si="54"/>
        <v>CAIXA REFERENCIAL COEFICIENTE DE REPRESENTATIVIDADE LUVA DE CORRER, PVC, SERIE R, ÁGUA PLUVIAL, DN 75 MM, JUNTA ELÁSTICA, FORNECIDO E INSTALADO EM RAMAL DE ENCAMINHAMENTO. AF_12/2014 CONEXOES INSTALACOES HIDRO SANITARIAS</v>
      </c>
    </row>
    <row r="3468" spans="1:13" ht="15">
      <c r="A3468" s="149" t="s">
        <v>4813</v>
      </c>
      <c r="B3468" s="149" t="s">
        <v>4814</v>
      </c>
      <c r="C3468" s="149" t="s">
        <v>4135</v>
      </c>
      <c r="D3468" s="149" t="s">
        <v>5077</v>
      </c>
      <c r="E3468" s="150" t="s">
        <v>643</v>
      </c>
      <c r="F3468" s="149" t="s">
        <v>643</v>
      </c>
      <c r="G3468" s="151">
        <v>89549</v>
      </c>
      <c r="H3468" s="149" t="s">
        <v>5285</v>
      </c>
      <c r="I3468" s="149" t="s">
        <v>759</v>
      </c>
      <c r="J3468" s="149" t="s">
        <v>646</v>
      </c>
      <c r="K3468" s="150" t="s">
        <v>2224</v>
      </c>
      <c r="L3468" s="149" t="s">
        <v>647</v>
      </c>
      <c r="M3468" s="148" t="str">
        <f t="shared" si="54"/>
        <v>CAIXA REFERENCIAL COEFICIENTE DE REPRESENTATIVIDADE REDUÇÃO EXCÊNTRICA, PVC, SERIE R, ÁGUA PLUVIAL, DN 75 X 50 MM, JUNTA ELÁSTICA, FORNECIDO E INSTALADO EM RAMAL DE ENCAMINHAMENTO. AF_12/2014 CONEXOES INSTALACOES HIDRO SANITARIAS</v>
      </c>
    </row>
    <row r="3469" spans="1:13" ht="15">
      <c r="A3469" s="149" t="s">
        <v>4813</v>
      </c>
      <c r="B3469" s="149" t="s">
        <v>4814</v>
      </c>
      <c r="C3469" s="149" t="s">
        <v>4135</v>
      </c>
      <c r="D3469" s="149" t="s">
        <v>5077</v>
      </c>
      <c r="E3469" s="150" t="s">
        <v>643</v>
      </c>
      <c r="F3469" s="149" t="s">
        <v>643</v>
      </c>
      <c r="G3469" s="151">
        <v>89550</v>
      </c>
      <c r="H3469" s="149" t="s">
        <v>5286</v>
      </c>
      <c r="I3469" s="149" t="s">
        <v>759</v>
      </c>
      <c r="J3469" s="149" t="s">
        <v>646</v>
      </c>
      <c r="K3469" s="150" t="s">
        <v>11274</v>
      </c>
      <c r="L3469" s="149" t="s">
        <v>647</v>
      </c>
      <c r="M3469" s="148" t="str">
        <f t="shared" si="54"/>
        <v>CAIXA REFERENCIAL COEFICIENTE DE REPRESENTATIVIDADE TÊ DE INSPEÇÃO, PVC, SERIE R, ÁGUA PLUVIAL, DN 75 MM, JUNTA ELÁSTICA, FORNECIDO E INSTALADO EM RAMAL DE ENCAMINHAMENTO. AF_12/2014 CONEXOES INSTALACOES HIDRO SANITARIAS</v>
      </c>
    </row>
    <row r="3470" spans="1:13" ht="15">
      <c r="A3470" s="149" t="s">
        <v>4813</v>
      </c>
      <c r="B3470" s="149" t="s">
        <v>4814</v>
      </c>
      <c r="C3470" s="149" t="s">
        <v>4135</v>
      </c>
      <c r="D3470" s="149" t="s">
        <v>5077</v>
      </c>
      <c r="E3470" s="150" t="s">
        <v>643</v>
      </c>
      <c r="F3470" s="149" t="s">
        <v>643</v>
      </c>
      <c r="G3470" s="151">
        <v>89551</v>
      </c>
      <c r="H3470" s="149" t="s">
        <v>5287</v>
      </c>
      <c r="I3470" s="149" t="s">
        <v>759</v>
      </c>
      <c r="J3470" s="149" t="s">
        <v>646</v>
      </c>
      <c r="K3470" s="150" t="s">
        <v>3670</v>
      </c>
      <c r="L3470" s="149" t="s">
        <v>647</v>
      </c>
      <c r="M3470" s="148" t="str">
        <f t="shared" si="54"/>
        <v>CAIXA REFERENCIAL COEFICIENTE DE REPRESENTATIVIDADE LUVA SOLDÁVEL E COM ROSCA, PVC, SOLDÁVEL, DN 32MM X 1, INSTALADO EM PRUMADA DE ÁGUA - FORNECIMENTO E INSTALAÇÃO. AF_12/2014 CONEXOES INSTALACOES HIDRO SANITARIAS</v>
      </c>
    </row>
    <row r="3471" spans="1:13" ht="15">
      <c r="A3471" s="149" t="s">
        <v>4813</v>
      </c>
      <c r="B3471" s="149" t="s">
        <v>4814</v>
      </c>
      <c r="C3471" s="149" t="s">
        <v>4135</v>
      </c>
      <c r="D3471" s="149" t="s">
        <v>5077</v>
      </c>
      <c r="E3471" s="150" t="s">
        <v>643</v>
      </c>
      <c r="F3471" s="149" t="s">
        <v>643</v>
      </c>
      <c r="G3471" s="151">
        <v>89552</v>
      </c>
      <c r="H3471" s="149" t="s">
        <v>5288</v>
      </c>
      <c r="I3471" s="149" t="s">
        <v>759</v>
      </c>
      <c r="J3471" s="149" t="s">
        <v>646</v>
      </c>
      <c r="K3471" s="150" t="s">
        <v>1923</v>
      </c>
      <c r="L3471" s="149" t="s">
        <v>647</v>
      </c>
      <c r="M3471" s="148" t="str">
        <f t="shared" si="54"/>
        <v>CAIXA REFERENCIAL COEFICIENTE DE REPRESENTATIVIDADE UNIÃO, PVC, SOLDÁVEL, DN 32MM, INSTALADO EM PRUMADA DE ÁGUA - FORNECIMENTO E INSTALAÇÃO. AF_12/2014 CONEXOES INSTALACOES HIDRO SANITARIAS</v>
      </c>
    </row>
    <row r="3472" spans="1:13" ht="15">
      <c r="A3472" s="149" t="s">
        <v>4813</v>
      </c>
      <c r="B3472" s="149" t="s">
        <v>4814</v>
      </c>
      <c r="C3472" s="149" t="s">
        <v>4135</v>
      </c>
      <c r="D3472" s="149" t="s">
        <v>5077</v>
      </c>
      <c r="E3472" s="150" t="s">
        <v>643</v>
      </c>
      <c r="F3472" s="149" t="s">
        <v>643</v>
      </c>
      <c r="G3472" s="151">
        <v>89553</v>
      </c>
      <c r="H3472" s="149" t="s">
        <v>5290</v>
      </c>
      <c r="I3472" s="149" t="s">
        <v>759</v>
      </c>
      <c r="J3472" s="149" t="s">
        <v>646</v>
      </c>
      <c r="K3472" s="150" t="s">
        <v>9590</v>
      </c>
      <c r="L3472" s="149" t="s">
        <v>647</v>
      </c>
      <c r="M3472" s="148" t="str">
        <f t="shared" si="54"/>
        <v>CAIXA REFERENCIAL COEFICIENTE DE REPRESENTATIVIDADE ADAPTADOR CURTO COM BOLSA E ROSCA PARA REGISTRO, PVC, SOLDÁVEL, DN 32MM X 1, INSTALADO EM PRUMADA DE ÁGUA - FORNECIMENTO E INSTALAÇÃO. AF_12/2014 CONEXOES INSTALACOES HIDRO SANITARIAS</v>
      </c>
    </row>
    <row r="3473" spans="1:13" ht="15">
      <c r="A3473" s="149" t="s">
        <v>4813</v>
      </c>
      <c r="B3473" s="149" t="s">
        <v>4814</v>
      </c>
      <c r="C3473" s="149" t="s">
        <v>4135</v>
      </c>
      <c r="D3473" s="149" t="s">
        <v>5077</v>
      </c>
      <c r="E3473" s="150" t="s">
        <v>643</v>
      </c>
      <c r="F3473" s="149" t="s">
        <v>643</v>
      </c>
      <c r="G3473" s="151">
        <v>89554</v>
      </c>
      <c r="H3473" s="149" t="s">
        <v>5291</v>
      </c>
      <c r="I3473" s="149" t="s">
        <v>759</v>
      </c>
      <c r="J3473" s="149" t="s">
        <v>646</v>
      </c>
      <c r="K3473" s="150" t="s">
        <v>11275</v>
      </c>
      <c r="L3473" s="149" t="s">
        <v>647</v>
      </c>
      <c r="M3473" s="148" t="str">
        <f t="shared" si="54"/>
        <v>CAIXA REFERENCIAL COEFICIENTE DE REPRESENTATIVIDADE LUVA SIMPLES, PVC, SERIE R, ÁGUA PLUVIAL, DN 100 MM, JUNTA ELÁSTICA, FORNECIDO E INSTALADO EM RAMAL DE ENCAMINHAMENTO. AF_12/2014 CONEXOES INSTALACOES HIDRO SANITARIAS</v>
      </c>
    </row>
    <row r="3474" spans="1:13" ht="15">
      <c r="A3474" s="149" t="s">
        <v>4813</v>
      </c>
      <c r="B3474" s="149" t="s">
        <v>4814</v>
      </c>
      <c r="C3474" s="149" t="s">
        <v>4135</v>
      </c>
      <c r="D3474" s="149" t="s">
        <v>5077</v>
      </c>
      <c r="E3474" s="150" t="s">
        <v>643</v>
      </c>
      <c r="F3474" s="149" t="s">
        <v>643</v>
      </c>
      <c r="G3474" s="151">
        <v>89555</v>
      </c>
      <c r="H3474" s="149" t="s">
        <v>5292</v>
      </c>
      <c r="I3474" s="149" t="s">
        <v>759</v>
      </c>
      <c r="J3474" s="149" t="s">
        <v>646</v>
      </c>
      <c r="K3474" s="150" t="s">
        <v>11276</v>
      </c>
      <c r="L3474" s="149" t="s">
        <v>647</v>
      </c>
      <c r="M3474" s="148" t="str">
        <f t="shared" si="54"/>
        <v>CAIXA REFERENCIAL COEFICIENTE DE REPRESENTATIVIDADE CURVA DE TRANSPOSIÇÃO, PVC, SOLDÁVEL, DN 32MM, INSTALADO EM PRUMADA DE ÁGUA   FORNECIMENTO E INSTALAÇÃO. AF_12/2014 CONEXOES INSTALACOES HIDRO SANITARIAS</v>
      </c>
    </row>
    <row r="3475" spans="1:13" ht="15">
      <c r="A3475" s="149" t="s">
        <v>4813</v>
      </c>
      <c r="B3475" s="149" t="s">
        <v>4814</v>
      </c>
      <c r="C3475" s="149" t="s">
        <v>4135</v>
      </c>
      <c r="D3475" s="149" t="s">
        <v>5077</v>
      </c>
      <c r="E3475" s="150" t="s">
        <v>643</v>
      </c>
      <c r="F3475" s="149" t="s">
        <v>643</v>
      </c>
      <c r="G3475" s="151">
        <v>89556</v>
      </c>
      <c r="H3475" s="149" t="s">
        <v>5294</v>
      </c>
      <c r="I3475" s="149" t="s">
        <v>759</v>
      </c>
      <c r="J3475" s="149" t="s">
        <v>646</v>
      </c>
      <c r="K3475" s="150" t="s">
        <v>11277</v>
      </c>
      <c r="L3475" s="149" t="s">
        <v>647</v>
      </c>
      <c r="M3475" s="148" t="str">
        <f t="shared" si="54"/>
        <v>CAIXA REFERENCIAL COEFICIENTE DE REPRESENTATIVIDADE LUVA DE CORRER, PVC, SERIE R, ÁGUA PLUVIAL, DN 100 MM, JUNTA ELÁSTICA, FORNECIDO E INSTALADO EM RAMAL DE ENCAMINHAMENTO. AF_12/2014 CONEXOES INSTALACOES HIDRO SANITARIAS</v>
      </c>
    </row>
    <row r="3476" spans="1:13" ht="15">
      <c r="A3476" s="149" t="s">
        <v>4813</v>
      </c>
      <c r="B3476" s="149" t="s">
        <v>4814</v>
      </c>
      <c r="C3476" s="149" t="s">
        <v>4135</v>
      </c>
      <c r="D3476" s="149" t="s">
        <v>5077</v>
      </c>
      <c r="E3476" s="150" t="s">
        <v>643</v>
      </c>
      <c r="F3476" s="149" t="s">
        <v>643</v>
      </c>
      <c r="G3476" s="151">
        <v>89557</v>
      </c>
      <c r="H3476" s="149" t="s">
        <v>5295</v>
      </c>
      <c r="I3476" s="149" t="s">
        <v>759</v>
      </c>
      <c r="J3476" s="149" t="s">
        <v>646</v>
      </c>
      <c r="K3476" s="150" t="s">
        <v>4311</v>
      </c>
      <c r="L3476" s="149" t="s">
        <v>647</v>
      </c>
      <c r="M3476" s="148" t="str">
        <f t="shared" si="54"/>
        <v>CAIXA REFERENCIAL COEFICIENTE DE REPRESENTATIVIDADE REDUÇÃO EXCÊNTRICA, PVC, SERIE R, ÁGUA PLUVIAL, DN 100 X 75 MM, JUNTA ELÁSTICA, FORNECIDO E INSTALADO EM RAMAL DE ENCAMINHAMENTO. AF_12/2014 CONEXOES INSTALACOES HIDRO SANITARIAS</v>
      </c>
    </row>
    <row r="3477" spans="1:13" ht="15">
      <c r="A3477" s="149" t="s">
        <v>4813</v>
      </c>
      <c r="B3477" s="149" t="s">
        <v>4814</v>
      </c>
      <c r="C3477" s="149" t="s">
        <v>4135</v>
      </c>
      <c r="D3477" s="149" t="s">
        <v>5077</v>
      </c>
      <c r="E3477" s="150" t="s">
        <v>643</v>
      </c>
      <c r="F3477" s="149" t="s">
        <v>643</v>
      </c>
      <c r="G3477" s="151">
        <v>89558</v>
      </c>
      <c r="H3477" s="149" t="s">
        <v>5297</v>
      </c>
      <c r="I3477" s="149" t="s">
        <v>759</v>
      </c>
      <c r="J3477" s="149" t="s">
        <v>646</v>
      </c>
      <c r="K3477" s="150" t="s">
        <v>4294</v>
      </c>
      <c r="L3477" s="149" t="s">
        <v>647</v>
      </c>
      <c r="M3477" s="148" t="str">
        <f t="shared" si="54"/>
        <v>CAIXA REFERENCIAL COEFICIENTE DE REPRESENTATIVIDADE LUVA, PVC, SOLDÁVEL, DN 40MM, INSTALADO EM PRUMADA DE ÁGUA - FORNECIMENTO E INSTALAÇÃO. AF_12/2014 CONEXOES INSTALACOES HIDRO SANITARIAS</v>
      </c>
    </row>
    <row r="3478" spans="1:13" ht="15">
      <c r="A3478" s="149" t="s">
        <v>4813</v>
      </c>
      <c r="B3478" s="149" t="s">
        <v>4814</v>
      </c>
      <c r="C3478" s="149" t="s">
        <v>4135</v>
      </c>
      <c r="D3478" s="149" t="s">
        <v>5077</v>
      </c>
      <c r="E3478" s="150" t="s">
        <v>643</v>
      </c>
      <c r="F3478" s="149" t="s">
        <v>643</v>
      </c>
      <c r="G3478" s="151">
        <v>89559</v>
      </c>
      <c r="H3478" s="149" t="s">
        <v>5299</v>
      </c>
      <c r="I3478" s="149" t="s">
        <v>759</v>
      </c>
      <c r="J3478" s="149" t="s">
        <v>646</v>
      </c>
      <c r="K3478" s="150" t="s">
        <v>11278</v>
      </c>
      <c r="L3478" s="149" t="s">
        <v>647</v>
      </c>
      <c r="M3478" s="148" t="str">
        <f t="shared" si="54"/>
        <v>CAIXA REFERENCIAL COEFICIENTE DE REPRESENTATIVIDADE TÊ DE INSPEÇÃO, PVC, SERIE R, ÁGUA PLUVIAL, DN 100 MM, JUNTA ELÁSTICA, FORNECIDO E INSTALADO EM RAMAL DE ENCAMINHAMENTO. AF_12/2014 CONEXOES INSTALACOES HIDRO SANITARIAS</v>
      </c>
    </row>
    <row r="3479" spans="1:13" ht="15">
      <c r="A3479" s="149" t="s">
        <v>4813</v>
      </c>
      <c r="B3479" s="149" t="s">
        <v>4814</v>
      </c>
      <c r="C3479" s="149" t="s">
        <v>4135</v>
      </c>
      <c r="D3479" s="149" t="s">
        <v>5077</v>
      </c>
      <c r="E3479" s="150" t="s">
        <v>643</v>
      </c>
      <c r="F3479" s="149" t="s">
        <v>643</v>
      </c>
      <c r="G3479" s="151">
        <v>89561</v>
      </c>
      <c r="H3479" s="149" t="s">
        <v>5300</v>
      </c>
      <c r="I3479" s="149" t="s">
        <v>759</v>
      </c>
      <c r="J3479" s="149" t="s">
        <v>646</v>
      </c>
      <c r="K3479" s="150" t="s">
        <v>4229</v>
      </c>
      <c r="L3479" s="149" t="s">
        <v>647</v>
      </c>
      <c r="M3479" s="148" t="str">
        <f t="shared" si="54"/>
        <v>CAIXA REFERENCIAL COEFICIENTE DE REPRESENTATIVIDADE JUNÇÃO SIMPLES, PVC, SERIE R, ÁGUA PLUVIAL, DN 40 MM, JUNTA SOLDÁVEL, FORNECIDO E INSTALADO EM RAMAL DE ENCAMINHAMENTO. AF_12/2014 CONEXOES INSTALACOES HIDRO SANITARIAS</v>
      </c>
    </row>
    <row r="3480" spans="1:13" ht="15">
      <c r="A3480" s="149" t="s">
        <v>4813</v>
      </c>
      <c r="B3480" s="149" t="s">
        <v>4814</v>
      </c>
      <c r="C3480" s="149" t="s">
        <v>4135</v>
      </c>
      <c r="D3480" s="149" t="s">
        <v>5077</v>
      </c>
      <c r="E3480" s="150" t="s">
        <v>643</v>
      </c>
      <c r="F3480" s="149" t="s">
        <v>643</v>
      </c>
      <c r="G3480" s="151">
        <v>89562</v>
      </c>
      <c r="H3480" s="149" t="s">
        <v>5301</v>
      </c>
      <c r="I3480" s="149" t="s">
        <v>759</v>
      </c>
      <c r="J3480" s="149" t="s">
        <v>646</v>
      </c>
      <c r="K3480" s="150" t="s">
        <v>7002</v>
      </c>
      <c r="L3480" s="149" t="s">
        <v>647</v>
      </c>
      <c r="M3480" s="148" t="str">
        <f t="shared" si="54"/>
        <v>CAIXA REFERENCIAL COEFICIENTE DE REPRESENTATIVIDADE LUVA DE REDUÇÃO, PVC, SOLDÁVEL, DN 40MM X 32MM, INSTALADO EM PRUMADA DE ÁGUA - FORNECIMENTO E INSTALAÇÃO. AF_12/2014 CONEXOES INSTALACOES HIDRO SANITARIAS</v>
      </c>
    </row>
    <row r="3481" spans="1:13" ht="15">
      <c r="A3481" s="149" t="s">
        <v>4813</v>
      </c>
      <c r="B3481" s="149" t="s">
        <v>4814</v>
      </c>
      <c r="C3481" s="149" t="s">
        <v>4135</v>
      </c>
      <c r="D3481" s="149" t="s">
        <v>5077</v>
      </c>
      <c r="E3481" s="150" t="s">
        <v>643</v>
      </c>
      <c r="F3481" s="149" t="s">
        <v>643</v>
      </c>
      <c r="G3481" s="151">
        <v>89563</v>
      </c>
      <c r="H3481" s="149" t="s">
        <v>5302</v>
      </c>
      <c r="I3481" s="149" t="s">
        <v>759</v>
      </c>
      <c r="J3481" s="149" t="s">
        <v>646</v>
      </c>
      <c r="K3481" s="150" t="s">
        <v>971</v>
      </c>
      <c r="L3481" s="149" t="s">
        <v>647</v>
      </c>
      <c r="M3481" s="148" t="str">
        <f t="shared" si="54"/>
        <v>CAIXA REFERENCIAL COEFICIENTE DE REPRESENTATIVIDADE JUNÇÃO SIMPLES, PVC, SERIE R, ÁGUA PLUVIAL, DN 50 MM, JUNTA ELÁSTICA, FORNECIDO E INSTALADO EM RAMAL DE ENCAMINHAMENTO. AF_12/2014 CONEXOES INSTALACOES HIDRO SANITARIAS</v>
      </c>
    </row>
    <row r="3482" spans="1:13" ht="15">
      <c r="A3482" s="149" t="s">
        <v>4813</v>
      </c>
      <c r="B3482" s="149" t="s">
        <v>4814</v>
      </c>
      <c r="C3482" s="149" t="s">
        <v>4135</v>
      </c>
      <c r="D3482" s="149" t="s">
        <v>5077</v>
      </c>
      <c r="E3482" s="150" t="s">
        <v>643</v>
      </c>
      <c r="F3482" s="149" t="s">
        <v>643</v>
      </c>
      <c r="G3482" s="151">
        <v>89564</v>
      </c>
      <c r="H3482" s="149" t="s">
        <v>5303</v>
      </c>
      <c r="I3482" s="149" t="s">
        <v>759</v>
      </c>
      <c r="J3482" s="149" t="s">
        <v>646</v>
      </c>
      <c r="K3482" s="150" t="s">
        <v>11112</v>
      </c>
      <c r="L3482" s="149" t="s">
        <v>647</v>
      </c>
      <c r="M3482" s="148" t="str">
        <f t="shared" si="54"/>
        <v>CAIXA REFERENCIAL COEFICIENTE DE REPRESENTATIVIDADE LUVA COM ROSCA, PVC, SOLDÁVEL, DN 40MM X 1.1/4, INSTALADO EM PRUMADA DE ÁGUA - FORNECIMENTO E INSTALAÇÃO. AF_12/2014 CONEXOES INSTALACOES HIDRO SANITARIAS</v>
      </c>
    </row>
    <row r="3483" spans="1:13" ht="15">
      <c r="A3483" s="149" t="s">
        <v>4813</v>
      </c>
      <c r="B3483" s="149" t="s">
        <v>4814</v>
      </c>
      <c r="C3483" s="149" t="s">
        <v>4135</v>
      </c>
      <c r="D3483" s="149" t="s">
        <v>5077</v>
      </c>
      <c r="E3483" s="150" t="s">
        <v>643</v>
      </c>
      <c r="F3483" s="149" t="s">
        <v>643</v>
      </c>
      <c r="G3483" s="151">
        <v>89565</v>
      </c>
      <c r="H3483" s="149" t="s">
        <v>5304</v>
      </c>
      <c r="I3483" s="149" t="s">
        <v>759</v>
      </c>
      <c r="J3483" s="149" t="s">
        <v>646</v>
      </c>
      <c r="K3483" s="150" t="s">
        <v>8238</v>
      </c>
      <c r="L3483" s="149" t="s">
        <v>647</v>
      </c>
      <c r="M3483" s="148" t="str">
        <f t="shared" si="54"/>
        <v>CAIXA REFERENCIAL COEFICIENTE DE REPRESENTATIVIDADE JUNÇÃO SIMPLES, PVC, SERIE R, ÁGUA PLUVIAL, DN 75 X 75 MM, JUNTA ELÁSTICA, FORNECIDO E INSTALADO EM RAMAL DE ENCAMINHAMENTO. AF_12/2014 CONEXOES INSTALACOES HIDRO SANITARIAS</v>
      </c>
    </row>
    <row r="3484" spans="1:13" ht="15">
      <c r="A3484" s="149" t="s">
        <v>4813</v>
      </c>
      <c r="B3484" s="149" t="s">
        <v>4814</v>
      </c>
      <c r="C3484" s="149" t="s">
        <v>4135</v>
      </c>
      <c r="D3484" s="149" t="s">
        <v>5077</v>
      </c>
      <c r="E3484" s="150" t="s">
        <v>643</v>
      </c>
      <c r="F3484" s="149" t="s">
        <v>643</v>
      </c>
      <c r="G3484" s="151">
        <v>89566</v>
      </c>
      <c r="H3484" s="149" t="s">
        <v>5305</v>
      </c>
      <c r="I3484" s="149" t="s">
        <v>759</v>
      </c>
      <c r="J3484" s="149" t="s">
        <v>646</v>
      </c>
      <c r="K3484" s="150" t="s">
        <v>11279</v>
      </c>
      <c r="L3484" s="149" t="s">
        <v>647</v>
      </c>
      <c r="M3484" s="148" t="str">
        <f t="shared" si="54"/>
        <v>CAIXA REFERENCIAL COEFICIENTE DE REPRESENTATIVIDADE TÊ, PVC, SERIE R, ÁGUA PLUVIAL, DN 75 MM, JUNTA ELÁSTICA, FORNECIDO E INSTALADO EM RAMAL DE ENCAMINHAMENTO. AF_12/2014 CONEXOES INSTALACOES HIDRO SANITARIAS</v>
      </c>
    </row>
    <row r="3485" spans="1:13" ht="15">
      <c r="A3485" s="149" t="s">
        <v>4813</v>
      </c>
      <c r="B3485" s="149" t="s">
        <v>4814</v>
      </c>
      <c r="C3485" s="149" t="s">
        <v>4135</v>
      </c>
      <c r="D3485" s="149" t="s">
        <v>5077</v>
      </c>
      <c r="E3485" s="150" t="s">
        <v>643</v>
      </c>
      <c r="F3485" s="149" t="s">
        <v>643</v>
      </c>
      <c r="G3485" s="151">
        <v>89567</v>
      </c>
      <c r="H3485" s="149" t="s">
        <v>5306</v>
      </c>
      <c r="I3485" s="149" t="s">
        <v>759</v>
      </c>
      <c r="J3485" s="149" t="s">
        <v>646</v>
      </c>
      <c r="K3485" s="150" t="s">
        <v>11280</v>
      </c>
      <c r="L3485" s="149" t="s">
        <v>647</v>
      </c>
      <c r="M3485" s="148" t="str">
        <f t="shared" si="54"/>
        <v>CAIXA REFERENCIAL COEFICIENTE DE REPRESENTATIVIDADE JUNÇÃO SIMPLES, PVC, SERIE R, ÁGUA PLUVIAL, DN 100 X 100 MM, JUNTA ELÁSTICA, FORNECIDO E INSTALADO EM RAMAL DE ENCAMINHAMENTO. AF_12/2014 CONEXOES INSTALACOES HIDRO SANITARIAS</v>
      </c>
    </row>
    <row r="3486" spans="1:13" ht="15">
      <c r="A3486" s="149" t="s">
        <v>4813</v>
      </c>
      <c r="B3486" s="149" t="s">
        <v>4814</v>
      </c>
      <c r="C3486" s="149" t="s">
        <v>4135</v>
      </c>
      <c r="D3486" s="149" t="s">
        <v>5077</v>
      </c>
      <c r="E3486" s="150" t="s">
        <v>643</v>
      </c>
      <c r="F3486" s="149" t="s">
        <v>643</v>
      </c>
      <c r="G3486" s="151">
        <v>89568</v>
      </c>
      <c r="H3486" s="149" t="s">
        <v>5307</v>
      </c>
      <c r="I3486" s="149" t="s">
        <v>759</v>
      </c>
      <c r="J3486" s="149" t="s">
        <v>646</v>
      </c>
      <c r="K3486" s="150" t="s">
        <v>11281</v>
      </c>
      <c r="L3486" s="149" t="s">
        <v>647</v>
      </c>
      <c r="M3486" s="148" t="str">
        <f t="shared" si="54"/>
        <v>CAIXA REFERENCIAL COEFICIENTE DE REPRESENTATIVIDADE UNIÃO, PVC, SOLDÁVEL, DN 40MM, INSTALADO EM PRUMADA DE ÁGUA - FORNECIMENTO E INSTALAÇÃO. AF_12/2014 CONEXOES INSTALACOES HIDRO SANITARIAS</v>
      </c>
    </row>
    <row r="3487" spans="1:13" ht="15">
      <c r="A3487" s="149" t="s">
        <v>4813</v>
      </c>
      <c r="B3487" s="149" t="s">
        <v>4814</v>
      </c>
      <c r="C3487" s="149" t="s">
        <v>4135</v>
      </c>
      <c r="D3487" s="149" t="s">
        <v>5077</v>
      </c>
      <c r="E3487" s="150" t="s">
        <v>643</v>
      </c>
      <c r="F3487" s="149" t="s">
        <v>643</v>
      </c>
      <c r="G3487" s="151">
        <v>89569</v>
      </c>
      <c r="H3487" s="149" t="s">
        <v>5308</v>
      </c>
      <c r="I3487" s="149" t="s">
        <v>759</v>
      </c>
      <c r="J3487" s="149" t="s">
        <v>646</v>
      </c>
      <c r="K3487" s="150" t="s">
        <v>11282</v>
      </c>
      <c r="L3487" s="149" t="s">
        <v>647</v>
      </c>
      <c r="M3487" s="148" t="str">
        <f t="shared" si="54"/>
        <v>CAIXA REFERENCIAL COEFICIENTE DE REPRESENTATIVIDADE JUNÇÃO SIMPLES, PVC, SERIE R, ÁGUA PLUVIAL, DN 100 X 75 MM, JUNTA ELÁSTICA, FORNECIDO E INSTALADO EM RAMAL DE ENCAMINHAMENTO. AF_12/2014 CONEXOES INSTALACOES HIDRO SANITARIAS</v>
      </c>
    </row>
    <row r="3488" spans="1:13" ht="15">
      <c r="A3488" s="149" t="s">
        <v>4813</v>
      </c>
      <c r="B3488" s="149" t="s">
        <v>4814</v>
      </c>
      <c r="C3488" s="149" t="s">
        <v>4135</v>
      </c>
      <c r="D3488" s="149" t="s">
        <v>5077</v>
      </c>
      <c r="E3488" s="150" t="s">
        <v>643</v>
      </c>
      <c r="F3488" s="149" t="s">
        <v>643</v>
      </c>
      <c r="G3488" s="151">
        <v>89570</v>
      </c>
      <c r="H3488" s="149" t="s">
        <v>5309</v>
      </c>
      <c r="I3488" s="149" t="s">
        <v>759</v>
      </c>
      <c r="J3488" s="149" t="s">
        <v>646</v>
      </c>
      <c r="K3488" s="150" t="s">
        <v>3765</v>
      </c>
      <c r="L3488" s="149" t="s">
        <v>647</v>
      </c>
      <c r="M3488" s="148" t="str">
        <f t="shared" si="54"/>
        <v>CAIXA REFERENCIAL COEFICIENTE DE REPRESENTATIVIDADE ADAPTADOR CURTO COM BOLSA E ROSCA PARA REGISTRO, PVC, SOLDÁVEL, DN 40MM X 1.1/2, INSTALADO EM PRUMADA DE ÁGUA - FORNECIMENTO E INSTALAÇÃO. AF_12/2014 CONEXOES INSTALACOES HIDRO SANITARIAS</v>
      </c>
    </row>
    <row r="3489" spans="1:13" ht="15">
      <c r="A3489" s="149" t="s">
        <v>4813</v>
      </c>
      <c r="B3489" s="149" t="s">
        <v>4814</v>
      </c>
      <c r="C3489" s="149" t="s">
        <v>4135</v>
      </c>
      <c r="D3489" s="149" t="s">
        <v>5077</v>
      </c>
      <c r="E3489" s="150" t="s">
        <v>643</v>
      </c>
      <c r="F3489" s="149" t="s">
        <v>643</v>
      </c>
      <c r="G3489" s="151">
        <v>89571</v>
      </c>
      <c r="H3489" s="149" t="s">
        <v>5310</v>
      </c>
      <c r="I3489" s="149" t="s">
        <v>759</v>
      </c>
      <c r="J3489" s="149" t="s">
        <v>646</v>
      </c>
      <c r="K3489" s="150" t="s">
        <v>11283</v>
      </c>
      <c r="L3489" s="149" t="s">
        <v>647</v>
      </c>
      <c r="M3489" s="148" t="str">
        <f t="shared" si="54"/>
        <v>CAIXA REFERENCIAL COEFICIENTE DE REPRESENTATIVIDADE TÊ, PVC, SERIE R, ÁGUA PLUVIAL, DN 100 X 100 MM, JUNTA ELÁSTICA, FORNECIDO E INSTALADO EM RAMAL DE ENCAMINHAMENTO. AF_12/2014 CONEXOES INSTALACOES HIDRO SANITARIAS</v>
      </c>
    </row>
    <row r="3490" spans="1:13" ht="15">
      <c r="A3490" s="149" t="s">
        <v>4813</v>
      </c>
      <c r="B3490" s="149" t="s">
        <v>4814</v>
      </c>
      <c r="C3490" s="149" t="s">
        <v>4135</v>
      </c>
      <c r="D3490" s="149" t="s">
        <v>5077</v>
      </c>
      <c r="E3490" s="150" t="s">
        <v>643</v>
      </c>
      <c r="F3490" s="149" t="s">
        <v>643</v>
      </c>
      <c r="G3490" s="151">
        <v>89572</v>
      </c>
      <c r="H3490" s="149" t="s">
        <v>5311</v>
      </c>
      <c r="I3490" s="149" t="s">
        <v>759</v>
      </c>
      <c r="J3490" s="149" t="s">
        <v>646</v>
      </c>
      <c r="K3490" s="150" t="s">
        <v>1497</v>
      </c>
      <c r="L3490" s="149" t="s">
        <v>647</v>
      </c>
      <c r="M3490" s="148" t="str">
        <f t="shared" si="54"/>
        <v>CAIXA REFERENCIAL COEFICIENTE DE REPRESENTATIVIDADE ADAPTADOR CURTO COM BOLSA E ROSCA PARA REGISTRO, PVC, SOLDÁVEL, DN 40MM X 1.1/4, INSTALADO EM PRUMADA DE ÁGUA - FORNECIMENTO E INSTALAÇÃO. AF_12/2014 CONEXOES INSTALACOES HIDRO SANITARIAS</v>
      </c>
    </row>
    <row r="3491" spans="1:13" ht="15">
      <c r="A3491" s="149" t="s">
        <v>4813</v>
      </c>
      <c r="B3491" s="149" t="s">
        <v>4814</v>
      </c>
      <c r="C3491" s="149" t="s">
        <v>4135</v>
      </c>
      <c r="D3491" s="149" t="s">
        <v>5077</v>
      </c>
      <c r="E3491" s="150" t="s">
        <v>643</v>
      </c>
      <c r="F3491" s="149" t="s">
        <v>643</v>
      </c>
      <c r="G3491" s="151">
        <v>89573</v>
      </c>
      <c r="H3491" s="149" t="s">
        <v>5313</v>
      </c>
      <c r="I3491" s="149" t="s">
        <v>759</v>
      </c>
      <c r="J3491" s="149" t="s">
        <v>646</v>
      </c>
      <c r="K3491" s="150" t="s">
        <v>1229</v>
      </c>
      <c r="L3491" s="149" t="s">
        <v>647</v>
      </c>
      <c r="M3491" s="148" t="str">
        <f t="shared" si="54"/>
        <v>CAIXA REFERENCIAL COEFICIENTE DE REPRESENTATIVIDADE TÊ, PVC, SERIE R, ÁGUA PLUVIAL, DN 100 X 75 MM, JUNTA ELÁSTICA, FORNECIDO E INSTALADO EM RAMAL DE ENCAMINHAMENTO. AF_12/2014 CONEXOES INSTALACOES HIDRO SANITARIAS</v>
      </c>
    </row>
    <row r="3492" spans="1:13" ht="15">
      <c r="A3492" s="149" t="s">
        <v>4813</v>
      </c>
      <c r="B3492" s="149" t="s">
        <v>4814</v>
      </c>
      <c r="C3492" s="149" t="s">
        <v>4135</v>
      </c>
      <c r="D3492" s="149" t="s">
        <v>5077</v>
      </c>
      <c r="E3492" s="150" t="s">
        <v>643</v>
      </c>
      <c r="F3492" s="149" t="s">
        <v>643</v>
      </c>
      <c r="G3492" s="151">
        <v>89574</v>
      </c>
      <c r="H3492" s="149" t="s">
        <v>5314</v>
      </c>
      <c r="I3492" s="149" t="s">
        <v>759</v>
      </c>
      <c r="J3492" s="149" t="s">
        <v>646</v>
      </c>
      <c r="K3492" s="150" t="s">
        <v>11284</v>
      </c>
      <c r="L3492" s="149" t="s">
        <v>647</v>
      </c>
      <c r="M3492" s="148" t="str">
        <f t="shared" si="54"/>
        <v>CAIXA REFERENCIAL COEFICIENTE DE REPRESENTATIVIDADE JUNÇÃO DUPLA, PVC, SERIE R, ÁGUA PLUVIAL, DN 100 X 100 X 100 MM, JUNTA ELÁSTICA, FORNECIDO E INSTALADO EM RAMAL DE ENCAMINHAMENTO. AF_12/2014 CONEXOES INSTALACOES HIDRO SANITARIAS</v>
      </c>
    </row>
    <row r="3493" spans="1:13" ht="15">
      <c r="A3493" s="149" t="s">
        <v>4813</v>
      </c>
      <c r="B3493" s="149" t="s">
        <v>4814</v>
      </c>
      <c r="C3493" s="149" t="s">
        <v>4135</v>
      </c>
      <c r="D3493" s="149" t="s">
        <v>5077</v>
      </c>
      <c r="E3493" s="150" t="s">
        <v>643</v>
      </c>
      <c r="F3493" s="149" t="s">
        <v>643</v>
      </c>
      <c r="G3493" s="151">
        <v>89575</v>
      </c>
      <c r="H3493" s="149" t="s">
        <v>5315</v>
      </c>
      <c r="I3493" s="149" t="s">
        <v>759</v>
      </c>
      <c r="J3493" s="149" t="s">
        <v>646</v>
      </c>
      <c r="K3493" s="150" t="s">
        <v>4088</v>
      </c>
      <c r="L3493" s="149" t="s">
        <v>647</v>
      </c>
      <c r="M3493" s="148" t="str">
        <f t="shared" si="54"/>
        <v>CAIXA REFERENCIAL COEFICIENTE DE REPRESENTATIVIDADE LUVA, PVC, SOLDÁVEL, DN 50MM, INSTALADO EM PRUMADA DE ÁGUA - FORNECIMENTO E INSTALAÇÃO. AF_12/2014 CONEXOES INSTALACOES HIDRO SANITARIAS</v>
      </c>
    </row>
    <row r="3494" spans="1:13" ht="15">
      <c r="A3494" s="149" t="s">
        <v>4813</v>
      </c>
      <c r="B3494" s="149" t="s">
        <v>4814</v>
      </c>
      <c r="C3494" s="149" t="s">
        <v>4135</v>
      </c>
      <c r="D3494" s="149" t="s">
        <v>5077</v>
      </c>
      <c r="E3494" s="150" t="s">
        <v>643</v>
      </c>
      <c r="F3494" s="149" t="s">
        <v>643</v>
      </c>
      <c r="G3494" s="151">
        <v>89577</v>
      </c>
      <c r="H3494" s="149" t="s">
        <v>5316</v>
      </c>
      <c r="I3494" s="149" t="s">
        <v>759</v>
      </c>
      <c r="J3494" s="149" t="s">
        <v>646</v>
      </c>
      <c r="K3494" s="150" t="s">
        <v>1500</v>
      </c>
      <c r="L3494" s="149" t="s">
        <v>647</v>
      </c>
      <c r="M3494" s="148" t="str">
        <f t="shared" si="54"/>
        <v>CAIXA REFERENCIAL COEFICIENTE DE REPRESENTATIVIDADE LUVA DE CORRER, PVC, SOLDÁVEL, DN 50MM, INSTALADO EM PRUMADA DE ÁGUA - FORNECIMENTO E INSTALAÇÃO. AF_12/2014 CONEXOES INSTALACOES HIDRO SANITARIAS</v>
      </c>
    </row>
    <row r="3495" spans="1:13" ht="15">
      <c r="A3495" s="149" t="s">
        <v>4813</v>
      </c>
      <c r="B3495" s="149" t="s">
        <v>4814</v>
      </c>
      <c r="C3495" s="149" t="s">
        <v>4135</v>
      </c>
      <c r="D3495" s="149" t="s">
        <v>5077</v>
      </c>
      <c r="E3495" s="150" t="s">
        <v>643</v>
      </c>
      <c r="F3495" s="149" t="s">
        <v>643</v>
      </c>
      <c r="G3495" s="151">
        <v>89579</v>
      </c>
      <c r="H3495" s="149" t="s">
        <v>5317</v>
      </c>
      <c r="I3495" s="149" t="s">
        <v>759</v>
      </c>
      <c r="J3495" s="149" t="s">
        <v>646</v>
      </c>
      <c r="K3495" s="150" t="s">
        <v>5931</v>
      </c>
      <c r="L3495" s="149" t="s">
        <v>647</v>
      </c>
      <c r="M3495" s="148" t="str">
        <f t="shared" si="54"/>
        <v>CAIXA REFERENCIAL COEFICIENTE DE REPRESENTATIVIDADE LUVA DE REDUÇÃO, PVC, SOLDÁVEL, DN 50MM X 25MM, INSTALADO EM PRUMADA DE ÁGUA   FORNECIMENTO E INSTALAÇÃO. AF_12/2014 CONEXOES INSTALACOES HIDRO SANITARIAS</v>
      </c>
    </row>
    <row r="3496" spans="1:13" ht="15">
      <c r="A3496" s="149" t="s">
        <v>4813</v>
      </c>
      <c r="B3496" s="149" t="s">
        <v>4814</v>
      </c>
      <c r="C3496" s="149" t="s">
        <v>4135</v>
      </c>
      <c r="D3496" s="149" t="s">
        <v>5077</v>
      </c>
      <c r="E3496" s="150" t="s">
        <v>643</v>
      </c>
      <c r="F3496" s="149" t="s">
        <v>643</v>
      </c>
      <c r="G3496" s="151">
        <v>89581</v>
      </c>
      <c r="H3496" s="149" t="s">
        <v>5318</v>
      </c>
      <c r="I3496" s="149" t="s">
        <v>759</v>
      </c>
      <c r="J3496" s="149" t="s">
        <v>646</v>
      </c>
      <c r="K3496" s="150" t="s">
        <v>11285</v>
      </c>
      <c r="L3496" s="149" t="s">
        <v>647</v>
      </c>
      <c r="M3496" s="148" t="str">
        <f t="shared" si="54"/>
        <v>CAIXA REFERENCIAL COEFICIENTE DE REPRESENTATIVIDADE JOELHO 90 GRAUS, PVC, SERIE R, ÁGUA PLUVIAL, DN 75 MM, JUNTA ELÁSTICA, FORNECIDO E INSTALADO EM CONDUTORES VERTICAIS DE ÁGUAS PLUVIAIS. AF_12/2014 CONEXOES INSTALACOES HIDRO SANITARIAS</v>
      </c>
    </row>
    <row r="3497" spans="1:13" ht="15">
      <c r="A3497" s="149" t="s">
        <v>4813</v>
      </c>
      <c r="B3497" s="149" t="s">
        <v>4814</v>
      </c>
      <c r="C3497" s="149" t="s">
        <v>4135</v>
      </c>
      <c r="D3497" s="149" t="s">
        <v>5077</v>
      </c>
      <c r="E3497" s="150" t="s">
        <v>643</v>
      </c>
      <c r="F3497" s="149" t="s">
        <v>643</v>
      </c>
      <c r="G3497" s="151">
        <v>89582</v>
      </c>
      <c r="H3497" s="149" t="s">
        <v>5319</v>
      </c>
      <c r="I3497" s="149" t="s">
        <v>759</v>
      </c>
      <c r="J3497" s="149" t="s">
        <v>646</v>
      </c>
      <c r="K3497" s="150" t="s">
        <v>6278</v>
      </c>
      <c r="L3497" s="149" t="s">
        <v>647</v>
      </c>
      <c r="M3497" s="148" t="str">
        <f t="shared" si="54"/>
        <v>CAIXA REFERENCIAL COEFICIENTE DE REPRESENTATIVIDADE JOELHO 45 GRAUS, PVC, SERIE R, ÁGUA PLUVIAL, DN 75 MM, JUNTA ELÁSTICA, FORNECIDO E INSTALADO EM CONDUTORES VERTICAIS DE ÁGUAS PLUVIAIS. AF_12/2014 CONEXOES INSTALACOES HIDRO SANITARIAS</v>
      </c>
    </row>
    <row r="3498" spans="1:13" ht="15">
      <c r="A3498" s="149" t="s">
        <v>4813</v>
      </c>
      <c r="B3498" s="149" t="s">
        <v>4814</v>
      </c>
      <c r="C3498" s="149" t="s">
        <v>4135</v>
      </c>
      <c r="D3498" s="149" t="s">
        <v>5077</v>
      </c>
      <c r="E3498" s="150" t="s">
        <v>643</v>
      </c>
      <c r="F3498" s="149" t="s">
        <v>643</v>
      </c>
      <c r="G3498" s="151">
        <v>89583</v>
      </c>
      <c r="H3498" s="149" t="s">
        <v>5320</v>
      </c>
      <c r="I3498" s="149" t="s">
        <v>759</v>
      </c>
      <c r="J3498" s="149" t="s">
        <v>646</v>
      </c>
      <c r="K3498" s="150" t="s">
        <v>5543</v>
      </c>
      <c r="L3498" s="149" t="s">
        <v>647</v>
      </c>
      <c r="M3498" s="148" t="str">
        <f t="shared" si="54"/>
        <v>CAIXA REFERENCIAL COEFICIENTE DE REPRESENTATIVIDADE CURVA 87 GRAUS E 30 MINUTOS, PVC, SERIE R, ÁGUA PLUVIAL, DN 75 MM, JUNTA ELÁSTICA, FORNECIDO E INSTALADO EM CONDUTORES VERTICAIS DE ÁGUAS PLUVIAIS. AF_12/2014 CONEXOES INSTALACOES HIDRO SANITARIAS</v>
      </c>
    </row>
    <row r="3499" spans="1:13" ht="15">
      <c r="A3499" s="149" t="s">
        <v>4813</v>
      </c>
      <c r="B3499" s="149" t="s">
        <v>4814</v>
      </c>
      <c r="C3499" s="149" t="s">
        <v>4135</v>
      </c>
      <c r="D3499" s="149" t="s">
        <v>5077</v>
      </c>
      <c r="E3499" s="150" t="s">
        <v>643</v>
      </c>
      <c r="F3499" s="149" t="s">
        <v>643</v>
      </c>
      <c r="G3499" s="151">
        <v>89584</v>
      </c>
      <c r="H3499" s="149" t="s">
        <v>5321</v>
      </c>
      <c r="I3499" s="149" t="s">
        <v>759</v>
      </c>
      <c r="J3499" s="149" t="s">
        <v>646</v>
      </c>
      <c r="K3499" s="150" t="s">
        <v>6770</v>
      </c>
      <c r="L3499" s="149" t="s">
        <v>647</v>
      </c>
      <c r="M3499" s="148" t="str">
        <f t="shared" si="54"/>
        <v>CAIXA REFERENCIAL COEFICIENTE DE REPRESENTATIVIDADE JOELHO 90 GRAUS, PVC, SERIE R, ÁGUA PLUVIAL, DN 100 MM, JUNTA ELÁSTICA, FORNECIDO E INSTALADO EM CONDUTORES VERTICAIS DE ÁGUAS PLUVIAIS. AF_12/2014 CONEXOES INSTALACOES HIDRO SANITARIAS</v>
      </c>
    </row>
    <row r="3500" spans="1:13" ht="15">
      <c r="A3500" s="149" t="s">
        <v>4813</v>
      </c>
      <c r="B3500" s="149" t="s">
        <v>4814</v>
      </c>
      <c r="C3500" s="149" t="s">
        <v>4135</v>
      </c>
      <c r="D3500" s="149" t="s">
        <v>5077</v>
      </c>
      <c r="E3500" s="150" t="s">
        <v>643</v>
      </c>
      <c r="F3500" s="149" t="s">
        <v>643</v>
      </c>
      <c r="G3500" s="151">
        <v>89585</v>
      </c>
      <c r="H3500" s="149" t="s">
        <v>5323</v>
      </c>
      <c r="I3500" s="149" t="s">
        <v>759</v>
      </c>
      <c r="J3500" s="149" t="s">
        <v>646</v>
      </c>
      <c r="K3500" s="150" t="s">
        <v>11286</v>
      </c>
      <c r="L3500" s="149" t="s">
        <v>647</v>
      </c>
      <c r="M3500" s="148" t="str">
        <f t="shared" si="54"/>
        <v>CAIXA REFERENCIAL COEFICIENTE DE REPRESENTATIVIDADE JOELHO 45 GRAUS, PVC, SERIE R, ÁGUA PLUVIAL, DN 100 MM, JUNTA ELÁSTICA, FORNECIDO E INSTALADO EM CONDUTORES VERTICAIS DE ÁGUAS PLUVIAIS. AF_12/2014 CONEXOES INSTALACOES HIDRO SANITARIAS</v>
      </c>
    </row>
    <row r="3501" spans="1:13" ht="15">
      <c r="A3501" s="149" t="s">
        <v>4813</v>
      </c>
      <c r="B3501" s="149" t="s">
        <v>4814</v>
      </c>
      <c r="C3501" s="149" t="s">
        <v>4135</v>
      </c>
      <c r="D3501" s="149" t="s">
        <v>5077</v>
      </c>
      <c r="E3501" s="150" t="s">
        <v>643</v>
      </c>
      <c r="F3501" s="149" t="s">
        <v>643</v>
      </c>
      <c r="G3501" s="151">
        <v>89586</v>
      </c>
      <c r="H3501" s="149" t="s">
        <v>5324</v>
      </c>
      <c r="I3501" s="149" t="s">
        <v>759</v>
      </c>
      <c r="J3501" s="149" t="s">
        <v>646</v>
      </c>
      <c r="K3501" s="150" t="s">
        <v>11286</v>
      </c>
      <c r="L3501" s="149" t="s">
        <v>647</v>
      </c>
      <c r="M3501" s="148" t="str">
        <f t="shared" si="54"/>
        <v>CAIXA REFERENCIAL COEFICIENTE DE REPRESENTATIVIDADE JOELHO 45 GRAUS PARA PÉ DE COLUNA, PVC, SERIE R, ÁGUA PLUVIAL, DN 100 MM, JUNTA ELÁSTICA, FORNECIDO E INSTALADO EM CONDUTORES VERTICAIS DE ÁGUAS PLUVIAIS. AF_12/2014 CONEXOES INSTALACOES HIDRO SANITARIAS</v>
      </c>
    </row>
    <row r="3502" spans="1:13" ht="15">
      <c r="A3502" s="149" t="s">
        <v>4813</v>
      </c>
      <c r="B3502" s="149" t="s">
        <v>4814</v>
      </c>
      <c r="C3502" s="149" t="s">
        <v>4135</v>
      </c>
      <c r="D3502" s="149" t="s">
        <v>5077</v>
      </c>
      <c r="E3502" s="150" t="s">
        <v>643</v>
      </c>
      <c r="F3502" s="149" t="s">
        <v>643</v>
      </c>
      <c r="G3502" s="151">
        <v>89587</v>
      </c>
      <c r="H3502" s="149" t="s">
        <v>5325</v>
      </c>
      <c r="I3502" s="149" t="s">
        <v>759</v>
      </c>
      <c r="J3502" s="149" t="s">
        <v>646</v>
      </c>
      <c r="K3502" s="150" t="s">
        <v>7909</v>
      </c>
      <c r="L3502" s="149" t="s">
        <v>647</v>
      </c>
      <c r="M3502" s="148" t="str">
        <f t="shared" si="54"/>
        <v>CAIXA REFERENCIAL COEFICIENTE DE REPRESENTATIVIDADE CURVA 87 GRAUS E 30 MINUTOS, PVC, SERIE R, ÁGUA PLUVIAL, DN 100 MM, JUNTA ELÁSTICA, FORNECIDO E INSTALADO EM CONDUTORES VERTICAIS DE ÁGUAS PLUVIAIS. AF_12/2014 CONEXOES INSTALACOES HIDRO SANITARIAS</v>
      </c>
    </row>
    <row r="3503" spans="1:13" ht="15">
      <c r="A3503" s="149" t="s">
        <v>4813</v>
      </c>
      <c r="B3503" s="149" t="s">
        <v>4814</v>
      </c>
      <c r="C3503" s="149" t="s">
        <v>4135</v>
      </c>
      <c r="D3503" s="149" t="s">
        <v>5077</v>
      </c>
      <c r="E3503" s="150" t="s">
        <v>643</v>
      </c>
      <c r="F3503" s="149" t="s">
        <v>643</v>
      </c>
      <c r="G3503" s="151">
        <v>89590</v>
      </c>
      <c r="H3503" s="149" t="s">
        <v>5327</v>
      </c>
      <c r="I3503" s="149" t="s">
        <v>759</v>
      </c>
      <c r="J3503" s="149" t="s">
        <v>646</v>
      </c>
      <c r="K3503" s="150" t="s">
        <v>11287</v>
      </c>
      <c r="L3503" s="149" t="s">
        <v>647</v>
      </c>
      <c r="M3503" s="148" t="str">
        <f t="shared" si="54"/>
        <v>CAIXA REFERENCIAL COEFICIENTE DE REPRESENTATIVIDADE JOELHO 90 GRAUS, PVC, SERIE R, ÁGUA PLUVIAL, DN 150 MM, JUNTA ELÁSTICA, FORNECIDO E INSTALADO EM CONDUTORES VERTICAIS DE ÁGUAS PLUVIAIS. AF_12/2014 CONEXOES INSTALACOES HIDRO SANITARIAS</v>
      </c>
    </row>
    <row r="3504" spans="1:13" ht="15">
      <c r="A3504" s="149" t="s">
        <v>4813</v>
      </c>
      <c r="B3504" s="149" t="s">
        <v>4814</v>
      </c>
      <c r="C3504" s="149" t="s">
        <v>4135</v>
      </c>
      <c r="D3504" s="149" t="s">
        <v>5077</v>
      </c>
      <c r="E3504" s="150" t="s">
        <v>643</v>
      </c>
      <c r="F3504" s="149" t="s">
        <v>643</v>
      </c>
      <c r="G3504" s="151">
        <v>89591</v>
      </c>
      <c r="H3504" s="149" t="s">
        <v>5328</v>
      </c>
      <c r="I3504" s="149" t="s">
        <v>759</v>
      </c>
      <c r="J3504" s="149" t="s">
        <v>646</v>
      </c>
      <c r="K3504" s="150" t="s">
        <v>7332</v>
      </c>
      <c r="L3504" s="149" t="s">
        <v>647</v>
      </c>
      <c r="M3504" s="148" t="str">
        <f t="shared" si="54"/>
        <v>CAIXA REFERENCIAL COEFICIENTE DE REPRESENTATIVIDADE JOELHO 45 GRAUS, PVC, SERIE R, ÁGUA PLUVIAL, DN 150 MM, JUNTA ELÁSTICA, FORNECIDO E INSTALADO EM CONDUTORES VERTICAIS DE ÁGUAS PLUVIAIS. AF_12/2014 CONEXOES INSTALACOES HIDRO SANITARIAS</v>
      </c>
    </row>
    <row r="3505" spans="1:13" ht="15">
      <c r="A3505" s="149" t="s">
        <v>4813</v>
      </c>
      <c r="B3505" s="149" t="s">
        <v>4814</v>
      </c>
      <c r="C3505" s="149" t="s">
        <v>4135</v>
      </c>
      <c r="D3505" s="149" t="s">
        <v>5077</v>
      </c>
      <c r="E3505" s="150" t="s">
        <v>643</v>
      </c>
      <c r="F3505" s="149" t="s">
        <v>643</v>
      </c>
      <c r="G3505" s="151">
        <v>89592</v>
      </c>
      <c r="H3505" s="149" t="s">
        <v>5329</v>
      </c>
      <c r="I3505" s="149" t="s">
        <v>759</v>
      </c>
      <c r="J3505" s="149" t="s">
        <v>646</v>
      </c>
      <c r="K3505" s="150" t="s">
        <v>5995</v>
      </c>
      <c r="L3505" s="149" t="s">
        <v>647</v>
      </c>
      <c r="M3505" s="148" t="str">
        <f t="shared" si="54"/>
        <v>CAIXA REFERENCIAL COEFICIENTE DE REPRESENTATIVIDADE CURVA 87 GRAUS E 30 MINUTOS, PVC, SERIE R, ÁGUA PLUVIAL, DN 150 MM, JUNTA ELÁSTICA, FORNECIDO E INSTALADO EM CONDUTORES VERTICAIS DE ÁGUAS PLUVIAIS. AF_12/2014 CONEXOES INSTALACOES HIDRO SANITARIAS</v>
      </c>
    </row>
    <row r="3506" spans="1:13" ht="15">
      <c r="A3506" s="149" t="s">
        <v>4813</v>
      </c>
      <c r="B3506" s="149" t="s">
        <v>4814</v>
      </c>
      <c r="C3506" s="149" t="s">
        <v>4135</v>
      </c>
      <c r="D3506" s="149" t="s">
        <v>5077</v>
      </c>
      <c r="E3506" s="150" t="s">
        <v>643</v>
      </c>
      <c r="F3506" s="149" t="s">
        <v>643</v>
      </c>
      <c r="G3506" s="151">
        <v>89593</v>
      </c>
      <c r="H3506" s="149" t="s">
        <v>5330</v>
      </c>
      <c r="I3506" s="149" t="s">
        <v>759</v>
      </c>
      <c r="J3506" s="149" t="s">
        <v>646</v>
      </c>
      <c r="K3506" s="150" t="s">
        <v>8915</v>
      </c>
      <c r="L3506" s="149" t="s">
        <v>647</v>
      </c>
      <c r="M3506" s="148" t="str">
        <f t="shared" si="54"/>
        <v>CAIXA REFERENCIAL COEFICIENTE DE REPRESENTATIVIDADE LUVA COM ROSCA, PVC, SOLDÁVEL, DN 50MM X 1.1/2, INSTALADO EM PRUMADA DE ÁGUA - FORNECIMENTO E INSTALAÇÃO. AF_12/2014 CONEXOES INSTALACOES HIDRO SANITARIAS</v>
      </c>
    </row>
    <row r="3507" spans="1:13" ht="15">
      <c r="A3507" s="149" t="s">
        <v>4813</v>
      </c>
      <c r="B3507" s="149" t="s">
        <v>4814</v>
      </c>
      <c r="C3507" s="149" t="s">
        <v>4135</v>
      </c>
      <c r="D3507" s="149" t="s">
        <v>5077</v>
      </c>
      <c r="E3507" s="150" t="s">
        <v>643</v>
      </c>
      <c r="F3507" s="149" t="s">
        <v>643</v>
      </c>
      <c r="G3507" s="151">
        <v>89594</v>
      </c>
      <c r="H3507" s="149" t="s">
        <v>5332</v>
      </c>
      <c r="I3507" s="149" t="s">
        <v>759</v>
      </c>
      <c r="J3507" s="149" t="s">
        <v>646</v>
      </c>
      <c r="K3507" s="150" t="s">
        <v>5693</v>
      </c>
      <c r="L3507" s="149" t="s">
        <v>647</v>
      </c>
      <c r="M3507" s="148" t="str">
        <f t="shared" si="54"/>
        <v>CAIXA REFERENCIAL COEFICIENTE DE REPRESENTATIVIDADE UNIÃO, PVC, SOLDÁVEL, DN 50MM, INSTALADO EM PRUMADA DE ÁGUA - FORNECIMENTO E INSTALAÇÃO. AF_12/2014 CONEXOES INSTALACOES HIDRO SANITARIAS</v>
      </c>
    </row>
    <row r="3508" spans="1:13" ht="15">
      <c r="A3508" s="149" t="s">
        <v>4813</v>
      </c>
      <c r="B3508" s="149" t="s">
        <v>4814</v>
      </c>
      <c r="C3508" s="149" t="s">
        <v>4135</v>
      </c>
      <c r="D3508" s="149" t="s">
        <v>5077</v>
      </c>
      <c r="E3508" s="150" t="s">
        <v>643</v>
      </c>
      <c r="F3508" s="149" t="s">
        <v>643</v>
      </c>
      <c r="G3508" s="151">
        <v>89595</v>
      </c>
      <c r="H3508" s="149" t="s">
        <v>5333</v>
      </c>
      <c r="I3508" s="149" t="s">
        <v>759</v>
      </c>
      <c r="J3508" s="149" t="s">
        <v>646</v>
      </c>
      <c r="K3508" s="150" t="s">
        <v>4952</v>
      </c>
      <c r="L3508" s="149" t="s">
        <v>647</v>
      </c>
      <c r="M3508" s="148" t="str">
        <f t="shared" si="54"/>
        <v>CAIXA REFERENCIAL COEFICIENTE DE REPRESENTATIVIDADE ADAPTADOR CURTO COM BOLSA E ROSCA PARA REGISTRO, PVC, SOLDÁVEL, DN 50MM X 1.1/4, INSTALADO EM PRUMADA DE ÁGUA - FORNECIMENTO E INSTALAÇÃO. AF_12/2014 CONEXOES INSTALACOES HIDRO SANITARIAS</v>
      </c>
    </row>
    <row r="3509" spans="1:13" ht="15">
      <c r="A3509" s="149" t="s">
        <v>4813</v>
      </c>
      <c r="B3509" s="149" t="s">
        <v>4814</v>
      </c>
      <c r="C3509" s="149" t="s">
        <v>4135</v>
      </c>
      <c r="D3509" s="149" t="s">
        <v>5077</v>
      </c>
      <c r="E3509" s="150" t="s">
        <v>643</v>
      </c>
      <c r="F3509" s="149" t="s">
        <v>643</v>
      </c>
      <c r="G3509" s="151">
        <v>89596</v>
      </c>
      <c r="H3509" s="149" t="s">
        <v>5334</v>
      </c>
      <c r="I3509" s="149" t="s">
        <v>759</v>
      </c>
      <c r="J3509" s="149" t="s">
        <v>646</v>
      </c>
      <c r="K3509" s="150" t="s">
        <v>10515</v>
      </c>
      <c r="L3509" s="149" t="s">
        <v>647</v>
      </c>
      <c r="M3509" s="148" t="str">
        <f t="shared" si="54"/>
        <v>CAIXA REFERENCIAL COEFICIENTE DE REPRESENTATIVIDADE ADAPTADOR CURTO COM BOLSA E ROSCA PARA REGISTRO, PVC, SOLDÁVEL, DN 50MM X 1.1/2, INSTALADO EM PRUMADA DE ÁGUA - FORNECIMENTO E INSTALAÇÃO. AF_12/2014 CONEXOES INSTALACOES HIDRO SANITARIAS</v>
      </c>
    </row>
    <row r="3510" spans="1:13" ht="15">
      <c r="A3510" s="149" t="s">
        <v>4813</v>
      </c>
      <c r="B3510" s="149" t="s">
        <v>4814</v>
      </c>
      <c r="C3510" s="149" t="s">
        <v>4135</v>
      </c>
      <c r="D3510" s="149" t="s">
        <v>5077</v>
      </c>
      <c r="E3510" s="150" t="s">
        <v>643</v>
      </c>
      <c r="F3510" s="149" t="s">
        <v>643</v>
      </c>
      <c r="G3510" s="151">
        <v>89597</v>
      </c>
      <c r="H3510" s="149" t="s">
        <v>5335</v>
      </c>
      <c r="I3510" s="149" t="s">
        <v>759</v>
      </c>
      <c r="J3510" s="149" t="s">
        <v>646</v>
      </c>
      <c r="K3510" s="150" t="s">
        <v>5535</v>
      </c>
      <c r="L3510" s="149" t="s">
        <v>647</v>
      </c>
      <c r="M3510" s="148" t="str">
        <f t="shared" si="54"/>
        <v>CAIXA REFERENCIAL COEFICIENTE DE REPRESENTATIVIDADE LUVA, PVC, SOLDÁVEL, DN 60MM, INSTALADO EM PRUMADA DE ÁGUA - FORNECIMENTO E INSTALAÇÃO. AF_12/2014 CONEXOES INSTALACOES HIDRO SANITARIAS</v>
      </c>
    </row>
    <row r="3511" spans="1:13" ht="15">
      <c r="A3511" s="149" t="s">
        <v>4813</v>
      </c>
      <c r="B3511" s="149" t="s">
        <v>4814</v>
      </c>
      <c r="C3511" s="149" t="s">
        <v>4135</v>
      </c>
      <c r="D3511" s="149" t="s">
        <v>5077</v>
      </c>
      <c r="E3511" s="150" t="s">
        <v>643</v>
      </c>
      <c r="F3511" s="149" t="s">
        <v>643</v>
      </c>
      <c r="G3511" s="151">
        <v>89598</v>
      </c>
      <c r="H3511" s="149" t="s">
        <v>5336</v>
      </c>
      <c r="I3511" s="149" t="s">
        <v>759</v>
      </c>
      <c r="J3511" s="149" t="s">
        <v>646</v>
      </c>
      <c r="K3511" s="150" t="s">
        <v>7672</v>
      </c>
      <c r="L3511" s="149" t="s">
        <v>647</v>
      </c>
      <c r="M3511" s="148" t="str">
        <f t="shared" si="54"/>
        <v>CAIXA REFERENCIAL COEFICIENTE DE REPRESENTATIVIDADE LUVA DE CORRER, PVC, SOLDÁVEL, DN 60MM, INSTALADO EM PRUMADA DE ÁGUA   FORNECIMENTO E INSTALAÇÃO. AF_12/2014 CONEXOES INSTALACOES HIDRO SANITARIAS</v>
      </c>
    </row>
    <row r="3512" spans="1:13" ht="15">
      <c r="A3512" s="149" t="s">
        <v>4813</v>
      </c>
      <c r="B3512" s="149" t="s">
        <v>4814</v>
      </c>
      <c r="C3512" s="149" t="s">
        <v>4135</v>
      </c>
      <c r="D3512" s="149" t="s">
        <v>5077</v>
      </c>
      <c r="E3512" s="150" t="s">
        <v>643</v>
      </c>
      <c r="F3512" s="149" t="s">
        <v>643</v>
      </c>
      <c r="G3512" s="151">
        <v>89599</v>
      </c>
      <c r="H3512" s="149" t="s">
        <v>5337</v>
      </c>
      <c r="I3512" s="149" t="s">
        <v>759</v>
      </c>
      <c r="J3512" s="149" t="s">
        <v>646</v>
      </c>
      <c r="K3512" s="150" t="s">
        <v>9185</v>
      </c>
      <c r="L3512" s="149" t="s">
        <v>647</v>
      </c>
      <c r="M3512" s="148" t="str">
        <f t="shared" si="54"/>
        <v>CAIXA REFERENCIAL COEFICIENTE DE REPRESENTATIVIDADE LUVA SIMPLES, PVC, SERIE R, ÁGUA PLUVIAL, DN 75 MM, JUNTA ELÁSTICA, FORNECIDO E INSTALADO EM CONDUTORES VERTICAIS DE ÁGUAS PLUVIAIS. AF_12/2014 CONEXOES INSTALACOES HIDRO SANITARIAS</v>
      </c>
    </row>
    <row r="3513" spans="1:13" ht="15">
      <c r="A3513" s="149" t="s">
        <v>4813</v>
      </c>
      <c r="B3513" s="149" t="s">
        <v>4814</v>
      </c>
      <c r="C3513" s="149" t="s">
        <v>4135</v>
      </c>
      <c r="D3513" s="149" t="s">
        <v>5077</v>
      </c>
      <c r="E3513" s="150" t="s">
        <v>643</v>
      </c>
      <c r="F3513" s="149" t="s">
        <v>643</v>
      </c>
      <c r="G3513" s="151">
        <v>89600</v>
      </c>
      <c r="H3513" s="149" t="s">
        <v>5338</v>
      </c>
      <c r="I3513" s="149" t="s">
        <v>759</v>
      </c>
      <c r="J3513" s="149" t="s">
        <v>646</v>
      </c>
      <c r="K3513" s="150" t="s">
        <v>11288</v>
      </c>
      <c r="L3513" s="149" t="s">
        <v>647</v>
      </c>
      <c r="M3513" s="148" t="str">
        <f t="shared" si="54"/>
        <v>CAIXA REFERENCIAL COEFICIENTE DE REPRESENTATIVIDADE LUVA DE CORRER, PVC, SERIE R, ÁGUA PLUVIAL, DN 75 MM, JUNTA ELÁSTICA, FORNECIDO E INSTALADO EM CONDUTORES VERTICAIS DE ÁGUAS PLUVIAIS. AF_12/2014 CONEXOES INSTALACOES HIDRO SANITARIAS</v>
      </c>
    </row>
    <row r="3514" spans="1:13" ht="15">
      <c r="A3514" s="149" t="s">
        <v>4813</v>
      </c>
      <c r="B3514" s="149" t="s">
        <v>4814</v>
      </c>
      <c r="C3514" s="149" t="s">
        <v>4135</v>
      </c>
      <c r="D3514" s="149" t="s">
        <v>5077</v>
      </c>
      <c r="E3514" s="150" t="s">
        <v>643</v>
      </c>
      <c r="F3514" s="149" t="s">
        <v>643</v>
      </c>
      <c r="G3514" s="151">
        <v>89605</v>
      </c>
      <c r="H3514" s="149" t="s">
        <v>5339</v>
      </c>
      <c r="I3514" s="149" t="s">
        <v>759</v>
      </c>
      <c r="J3514" s="149" t="s">
        <v>646</v>
      </c>
      <c r="K3514" s="150" t="s">
        <v>11289</v>
      </c>
      <c r="L3514" s="149" t="s">
        <v>647</v>
      </c>
      <c r="M3514" s="148" t="str">
        <f t="shared" si="54"/>
        <v>CAIXA REFERENCIAL COEFICIENTE DE REPRESENTATIVIDADE LUVA DE REDUÇÃO, PVC, SOLDÁVEL, DN 60MM X 50MM, INSTALADO EM PRUMADA DE ÁGUA - FORNECIMENTO E INSTALAÇÃO. AF_12/2014 CONEXOES INSTALACOES HIDRO SANITARIAS</v>
      </c>
    </row>
    <row r="3515" spans="1:13" ht="15">
      <c r="A3515" s="149" t="s">
        <v>4813</v>
      </c>
      <c r="B3515" s="149" t="s">
        <v>4814</v>
      </c>
      <c r="C3515" s="149" t="s">
        <v>4135</v>
      </c>
      <c r="D3515" s="149" t="s">
        <v>5077</v>
      </c>
      <c r="E3515" s="150" t="s">
        <v>643</v>
      </c>
      <c r="F3515" s="149" t="s">
        <v>643</v>
      </c>
      <c r="G3515" s="151">
        <v>89609</v>
      </c>
      <c r="H3515" s="149" t="s">
        <v>5341</v>
      </c>
      <c r="I3515" s="149" t="s">
        <v>759</v>
      </c>
      <c r="J3515" s="149" t="s">
        <v>646</v>
      </c>
      <c r="K3515" s="150" t="s">
        <v>11290</v>
      </c>
      <c r="L3515" s="149" t="s">
        <v>647</v>
      </c>
      <c r="M3515" s="148" t="str">
        <f t="shared" si="54"/>
        <v>CAIXA REFERENCIAL COEFICIENTE DE REPRESENTATIVIDADE UNIÃO, PVC, SOLDÁVEL, DN 60MM, INSTALADO EM PRUMADA DE ÁGUA - FORNECIMENTO E INSTALAÇÃO. AF_12/2014 CONEXOES INSTALACOES HIDRO SANITARIAS</v>
      </c>
    </row>
    <row r="3516" spans="1:13" ht="15">
      <c r="A3516" s="149" t="s">
        <v>4813</v>
      </c>
      <c r="B3516" s="149" t="s">
        <v>4814</v>
      </c>
      <c r="C3516" s="149" t="s">
        <v>4135</v>
      </c>
      <c r="D3516" s="149" t="s">
        <v>5077</v>
      </c>
      <c r="E3516" s="150" t="s">
        <v>643</v>
      </c>
      <c r="F3516" s="149" t="s">
        <v>643</v>
      </c>
      <c r="G3516" s="151">
        <v>89610</v>
      </c>
      <c r="H3516" s="149" t="s">
        <v>5342</v>
      </c>
      <c r="I3516" s="149" t="s">
        <v>759</v>
      </c>
      <c r="J3516" s="149" t="s">
        <v>646</v>
      </c>
      <c r="K3516" s="150" t="s">
        <v>5389</v>
      </c>
      <c r="L3516" s="149" t="s">
        <v>647</v>
      </c>
      <c r="M3516" s="148" t="str">
        <f t="shared" si="54"/>
        <v>CAIXA REFERENCIAL COEFICIENTE DE REPRESENTATIVIDADE ADAPTADOR CURTO COM BOLSA E ROSCA PARA REGISTRO, PVC, SOLDÁVEL, DN 60MM X 2, INSTALADO EM PRUMADA DE ÁGUA - FORNECIMENTO E INSTALAÇÃO. AF_12/2014 CONEXOES INSTALACOES HIDRO SANITARIAS</v>
      </c>
    </row>
    <row r="3517" spans="1:13" ht="15">
      <c r="A3517" s="149" t="s">
        <v>4813</v>
      </c>
      <c r="B3517" s="149" t="s">
        <v>4814</v>
      </c>
      <c r="C3517" s="149" t="s">
        <v>4135</v>
      </c>
      <c r="D3517" s="149" t="s">
        <v>5077</v>
      </c>
      <c r="E3517" s="150" t="s">
        <v>643</v>
      </c>
      <c r="F3517" s="149" t="s">
        <v>643</v>
      </c>
      <c r="G3517" s="151">
        <v>89611</v>
      </c>
      <c r="H3517" s="149" t="s">
        <v>5344</v>
      </c>
      <c r="I3517" s="149" t="s">
        <v>759</v>
      </c>
      <c r="J3517" s="149" t="s">
        <v>646</v>
      </c>
      <c r="K3517" s="150" t="s">
        <v>6319</v>
      </c>
      <c r="L3517" s="149" t="s">
        <v>647</v>
      </c>
      <c r="M3517" s="148" t="str">
        <f t="shared" si="54"/>
        <v>CAIXA REFERENCIAL COEFICIENTE DE REPRESENTATIVIDADE LUVA, PVC, SOLDÁVEL, DN 75MM, INSTALADO EM PRUMADA DE ÁGUA - FORNECIMENTO E INSTALAÇÃO. AF_12/2014 CONEXOES INSTALACOES HIDRO SANITARIAS</v>
      </c>
    </row>
    <row r="3518" spans="1:13" ht="15">
      <c r="A3518" s="149" t="s">
        <v>4813</v>
      </c>
      <c r="B3518" s="149" t="s">
        <v>4814</v>
      </c>
      <c r="C3518" s="149" t="s">
        <v>4135</v>
      </c>
      <c r="D3518" s="149" t="s">
        <v>5077</v>
      </c>
      <c r="E3518" s="150" t="s">
        <v>643</v>
      </c>
      <c r="F3518" s="149" t="s">
        <v>643</v>
      </c>
      <c r="G3518" s="151">
        <v>89612</v>
      </c>
      <c r="H3518" s="149" t="s">
        <v>5346</v>
      </c>
      <c r="I3518" s="149" t="s">
        <v>759</v>
      </c>
      <c r="J3518" s="149" t="s">
        <v>646</v>
      </c>
      <c r="K3518" s="150" t="s">
        <v>11291</v>
      </c>
      <c r="L3518" s="149" t="s">
        <v>647</v>
      </c>
      <c r="M3518" s="148" t="str">
        <f t="shared" si="54"/>
        <v>CAIXA REFERENCIAL COEFICIENTE DE REPRESENTATIVIDADE UNIÃO, PVC, SOLDÁVEL, DN 75MM, INSTALADO EM PRUMADA DE ÁGUA - FORNECIMENTO E INSTALAÇÃO. AF_12/2014 CONEXOES INSTALACOES HIDRO SANITARIAS</v>
      </c>
    </row>
    <row r="3519" spans="1:13" ht="15">
      <c r="A3519" s="149" t="s">
        <v>4813</v>
      </c>
      <c r="B3519" s="149" t="s">
        <v>4814</v>
      </c>
      <c r="C3519" s="149" t="s">
        <v>4135</v>
      </c>
      <c r="D3519" s="149" t="s">
        <v>5077</v>
      </c>
      <c r="E3519" s="150" t="s">
        <v>643</v>
      </c>
      <c r="F3519" s="149" t="s">
        <v>643</v>
      </c>
      <c r="G3519" s="151">
        <v>89613</v>
      </c>
      <c r="H3519" s="149" t="s">
        <v>5347</v>
      </c>
      <c r="I3519" s="149" t="s">
        <v>759</v>
      </c>
      <c r="J3519" s="149" t="s">
        <v>646</v>
      </c>
      <c r="K3519" s="150" t="s">
        <v>1431</v>
      </c>
      <c r="L3519" s="149" t="s">
        <v>647</v>
      </c>
      <c r="M3519" s="148" t="str">
        <f t="shared" si="54"/>
        <v>CAIXA REFERENCIAL COEFICIENTE DE REPRESENTATIVIDADE ADAPTADOR CURTO COM BOLSA E ROSCA PARA REGISTRO, PVC, SOLDÁVEL, DN 75MM X 2.1/2, INSTALADO EM PRUMADA DE ÁGUA - FORNECIMENTO E INSTALAÇÃO. AF_12/2014 CONEXOES INSTALACOES HIDRO SANITARIAS</v>
      </c>
    </row>
    <row r="3520" spans="1:13" ht="15">
      <c r="A3520" s="149" t="s">
        <v>4813</v>
      </c>
      <c r="B3520" s="149" t="s">
        <v>4814</v>
      </c>
      <c r="C3520" s="149" t="s">
        <v>4135</v>
      </c>
      <c r="D3520" s="149" t="s">
        <v>5077</v>
      </c>
      <c r="E3520" s="150" t="s">
        <v>643</v>
      </c>
      <c r="F3520" s="149" t="s">
        <v>643</v>
      </c>
      <c r="G3520" s="151">
        <v>89614</v>
      </c>
      <c r="H3520" s="149" t="s">
        <v>5348</v>
      </c>
      <c r="I3520" s="149" t="s">
        <v>759</v>
      </c>
      <c r="J3520" s="149" t="s">
        <v>646</v>
      </c>
      <c r="K3520" s="150" t="s">
        <v>11292</v>
      </c>
      <c r="L3520" s="149" t="s">
        <v>647</v>
      </c>
      <c r="M3520" s="148" t="str">
        <f t="shared" si="54"/>
        <v>CAIXA REFERENCIAL COEFICIENTE DE REPRESENTATIVIDADE LUVA, PVC, SOLDÁVEL, DN 85MM, INSTALADO EM PRUMADA DE ÁGUA - FORNECIMENTO E INSTALAÇÃO. AF_12/2014 CONEXOES INSTALACOES HIDRO SANITARIAS</v>
      </c>
    </row>
    <row r="3521" spans="1:13" ht="15">
      <c r="A3521" s="149" t="s">
        <v>4813</v>
      </c>
      <c r="B3521" s="149" t="s">
        <v>4814</v>
      </c>
      <c r="C3521" s="149" t="s">
        <v>4135</v>
      </c>
      <c r="D3521" s="149" t="s">
        <v>5077</v>
      </c>
      <c r="E3521" s="150" t="s">
        <v>643</v>
      </c>
      <c r="F3521" s="149" t="s">
        <v>643</v>
      </c>
      <c r="G3521" s="151">
        <v>89615</v>
      </c>
      <c r="H3521" s="149" t="s">
        <v>5349</v>
      </c>
      <c r="I3521" s="149" t="s">
        <v>759</v>
      </c>
      <c r="J3521" s="149" t="s">
        <v>646</v>
      </c>
      <c r="K3521" s="150" t="s">
        <v>11293</v>
      </c>
      <c r="L3521" s="149" t="s">
        <v>647</v>
      </c>
      <c r="M3521" s="148" t="str">
        <f t="shared" si="54"/>
        <v>CAIXA REFERENCIAL COEFICIENTE DE REPRESENTATIVIDADE UNIÃO, PVC, SOLDÁVEL, DN 85MM, INSTALADO EM PRUMADA DE ÁGUA - FORNECIMENTO E INSTALAÇÃO. AF_12/2014 CONEXOES INSTALACOES HIDRO SANITARIAS</v>
      </c>
    </row>
    <row r="3522" spans="1:13" ht="15">
      <c r="A3522" s="149" t="s">
        <v>4813</v>
      </c>
      <c r="B3522" s="149" t="s">
        <v>4814</v>
      </c>
      <c r="C3522" s="149" t="s">
        <v>4135</v>
      </c>
      <c r="D3522" s="149" t="s">
        <v>5077</v>
      </c>
      <c r="E3522" s="150" t="s">
        <v>643</v>
      </c>
      <c r="F3522" s="149" t="s">
        <v>643</v>
      </c>
      <c r="G3522" s="151">
        <v>89616</v>
      </c>
      <c r="H3522" s="149" t="s">
        <v>5350</v>
      </c>
      <c r="I3522" s="149" t="s">
        <v>759</v>
      </c>
      <c r="J3522" s="149" t="s">
        <v>646</v>
      </c>
      <c r="K3522" s="150" t="s">
        <v>11294</v>
      </c>
      <c r="L3522" s="149" t="s">
        <v>647</v>
      </c>
      <c r="M3522" s="148" t="str">
        <f t="shared" si="54"/>
        <v>CAIXA REFERENCIAL COEFICIENTE DE REPRESENTATIVIDADE ADAPTADOR CURTO COM BOLSA E ROSCA PARA REGISTRO, PVC, SOLDÁVEL, DN 85MM X 3, INSTALADO EM PRUMADA DE ÁGUA - FORNECIMENTO E INSTALAÇÃO. AF_12/2014 CONEXOES INSTALACOES HIDRO SANITARIAS</v>
      </c>
    </row>
    <row r="3523" spans="1:13" ht="15">
      <c r="A3523" s="149" t="s">
        <v>4813</v>
      </c>
      <c r="B3523" s="149" t="s">
        <v>4814</v>
      </c>
      <c r="C3523" s="149" t="s">
        <v>4135</v>
      </c>
      <c r="D3523" s="149" t="s">
        <v>5077</v>
      </c>
      <c r="E3523" s="150" t="s">
        <v>643</v>
      </c>
      <c r="F3523" s="149" t="s">
        <v>643</v>
      </c>
      <c r="G3523" s="151">
        <v>89617</v>
      </c>
      <c r="H3523" s="149" t="s">
        <v>5352</v>
      </c>
      <c r="I3523" s="149" t="s">
        <v>759</v>
      </c>
      <c r="J3523" s="149" t="s">
        <v>646</v>
      </c>
      <c r="K3523" s="150" t="s">
        <v>2068</v>
      </c>
      <c r="L3523" s="149" t="s">
        <v>647</v>
      </c>
      <c r="M3523" s="148" t="str">
        <f t="shared" si="54"/>
        <v>CAIXA REFERENCIAL COEFICIENTE DE REPRESENTATIVIDADE TE, PVC, SOLDÁVEL, DN 25MM, INSTALADO EM PRUMADA DE ÁGUA - FORNECIMENTO E INSTALAÇÃO. AF_12/2014 CONEXOES INSTALACOES HIDRO SANITARIAS</v>
      </c>
    </row>
    <row r="3524" spans="1:13" ht="15">
      <c r="A3524" s="149" t="s">
        <v>4813</v>
      </c>
      <c r="B3524" s="149" t="s">
        <v>4814</v>
      </c>
      <c r="C3524" s="149" t="s">
        <v>4135</v>
      </c>
      <c r="D3524" s="149" t="s">
        <v>5077</v>
      </c>
      <c r="E3524" s="150" t="s">
        <v>643</v>
      </c>
      <c r="F3524" s="149" t="s">
        <v>643</v>
      </c>
      <c r="G3524" s="151">
        <v>89618</v>
      </c>
      <c r="H3524" s="149" t="s">
        <v>5353</v>
      </c>
      <c r="I3524" s="149" t="s">
        <v>759</v>
      </c>
      <c r="J3524" s="149" t="s">
        <v>646</v>
      </c>
      <c r="K3524" s="150" t="s">
        <v>6041</v>
      </c>
      <c r="L3524" s="149" t="s">
        <v>647</v>
      </c>
      <c r="M3524" s="148" t="str">
        <f t="shared" si="54"/>
        <v>CAIXA REFERENCIAL COEFICIENTE DE REPRESENTATIVIDADE TÊ COM BUCHA DE LATÃO NA BOLSA CENTRAL, PVC, SOLDÁVEL, DN 25MM X 1/2, INSTALADO EM PRUMADA DE ÁGUA - FORNECIMENTO E INSTALAÇÃO. AF_12/2014 CONEXOES INSTALACOES HIDRO SANITARIAS</v>
      </c>
    </row>
    <row r="3525" spans="1:13" ht="15">
      <c r="A3525" s="149" t="s">
        <v>4813</v>
      </c>
      <c r="B3525" s="149" t="s">
        <v>4814</v>
      </c>
      <c r="C3525" s="149" t="s">
        <v>4135</v>
      </c>
      <c r="D3525" s="149" t="s">
        <v>5077</v>
      </c>
      <c r="E3525" s="150" t="s">
        <v>643</v>
      </c>
      <c r="F3525" s="149" t="s">
        <v>643</v>
      </c>
      <c r="G3525" s="151">
        <v>89619</v>
      </c>
      <c r="H3525" s="149" t="s">
        <v>5355</v>
      </c>
      <c r="I3525" s="149" t="s">
        <v>759</v>
      </c>
      <c r="J3525" s="149" t="s">
        <v>646</v>
      </c>
      <c r="K3525" s="150" t="s">
        <v>1248</v>
      </c>
      <c r="L3525" s="149" t="s">
        <v>647</v>
      </c>
      <c r="M3525" s="148" t="str">
        <f t="shared" si="54"/>
        <v>CAIXA REFERENCIAL COEFICIENTE DE REPRESENTATIVIDADE TÊ DE REDUÇÃO, PVC, SOLDÁVEL, DN 25MM X 20MM, INSTALADO EM PRUMADA DE ÁGUA - FORNECIMENTO E INSTALAÇÃO. AF_12/2014 CONEXOES INSTALACOES HIDRO SANITARIAS</v>
      </c>
    </row>
    <row r="3526" spans="1:13" ht="15">
      <c r="A3526" s="149" t="s">
        <v>4813</v>
      </c>
      <c r="B3526" s="149" t="s">
        <v>4814</v>
      </c>
      <c r="C3526" s="149" t="s">
        <v>4135</v>
      </c>
      <c r="D3526" s="149" t="s">
        <v>5077</v>
      </c>
      <c r="E3526" s="150" t="s">
        <v>643</v>
      </c>
      <c r="F3526" s="149" t="s">
        <v>643</v>
      </c>
      <c r="G3526" s="151">
        <v>89620</v>
      </c>
      <c r="H3526" s="149" t="s">
        <v>5357</v>
      </c>
      <c r="I3526" s="149" t="s">
        <v>759</v>
      </c>
      <c r="J3526" s="149" t="s">
        <v>646</v>
      </c>
      <c r="K3526" s="150" t="s">
        <v>3672</v>
      </c>
      <c r="L3526" s="149" t="s">
        <v>647</v>
      </c>
      <c r="M3526" s="148" t="str">
        <f t="shared" si="54"/>
        <v>CAIXA REFERENCIAL COEFICIENTE DE REPRESENTATIVIDADE TE, PVC, SOLDÁVEL, DN 32MM, INSTALADO EM PRUMADA DE ÁGUA - FORNECIMENTO E INSTALAÇÃO. AF_12/2014 CONEXOES INSTALACOES HIDRO SANITARIAS</v>
      </c>
    </row>
    <row r="3527" spans="1:13" ht="15">
      <c r="A3527" s="149" t="s">
        <v>4813</v>
      </c>
      <c r="B3527" s="149" t="s">
        <v>4814</v>
      </c>
      <c r="C3527" s="149" t="s">
        <v>4135</v>
      </c>
      <c r="D3527" s="149" t="s">
        <v>5077</v>
      </c>
      <c r="E3527" s="150" t="s">
        <v>643</v>
      </c>
      <c r="F3527" s="149" t="s">
        <v>643</v>
      </c>
      <c r="G3527" s="151">
        <v>89621</v>
      </c>
      <c r="H3527" s="149" t="s">
        <v>5359</v>
      </c>
      <c r="I3527" s="149" t="s">
        <v>759</v>
      </c>
      <c r="J3527" s="149" t="s">
        <v>646</v>
      </c>
      <c r="K3527" s="150" t="s">
        <v>2058</v>
      </c>
      <c r="L3527" s="149" t="s">
        <v>647</v>
      </c>
      <c r="M3527" s="148" t="str">
        <f t="shared" ref="M3527:M3590" si="55">CONCATENATE(L3527," ",J3527," ",H3527," ",C3527," ",A3527)</f>
        <v>CAIXA REFERENCIAL COEFICIENTE DE REPRESENTATIVIDADE TÊ COM BUCHA DE LATÃO NA BOLSA CENTRAL, PVC, SOLDÁVEL, DN 32MM X 3/4, INSTALADO EM PRUMADA DE ÁGUA - FORNECIMENTO E INSTALAÇÃO. AF_12/2014 CONEXOES INSTALACOES HIDRO SANITARIAS</v>
      </c>
    </row>
    <row r="3528" spans="1:13" ht="15">
      <c r="A3528" s="149" t="s">
        <v>4813</v>
      </c>
      <c r="B3528" s="149" t="s">
        <v>4814</v>
      </c>
      <c r="C3528" s="149" t="s">
        <v>4135</v>
      </c>
      <c r="D3528" s="149" t="s">
        <v>5077</v>
      </c>
      <c r="E3528" s="150" t="s">
        <v>643</v>
      </c>
      <c r="F3528" s="149" t="s">
        <v>643</v>
      </c>
      <c r="G3528" s="151">
        <v>89622</v>
      </c>
      <c r="H3528" s="149" t="s">
        <v>5360</v>
      </c>
      <c r="I3528" s="149" t="s">
        <v>759</v>
      </c>
      <c r="J3528" s="149" t="s">
        <v>646</v>
      </c>
      <c r="K3528" s="150" t="s">
        <v>10712</v>
      </c>
      <c r="L3528" s="149" t="s">
        <v>647</v>
      </c>
      <c r="M3528" s="148" t="str">
        <f t="shared" si="55"/>
        <v>CAIXA REFERENCIAL COEFICIENTE DE REPRESENTATIVIDADE TÊ DE REDUÇÃO, PVC, SOLDÁVEL, DN 32MM X 25MM, INSTALADO EM PRUMADA DE ÁGUA - FORNECIMENTO E INSTALAÇÃO. AF_12/2014 CONEXOES INSTALACOES HIDRO SANITARIAS</v>
      </c>
    </row>
    <row r="3529" spans="1:13" ht="15">
      <c r="A3529" s="149" t="s">
        <v>4813</v>
      </c>
      <c r="B3529" s="149" t="s">
        <v>4814</v>
      </c>
      <c r="C3529" s="149" t="s">
        <v>4135</v>
      </c>
      <c r="D3529" s="149" t="s">
        <v>5077</v>
      </c>
      <c r="E3529" s="150" t="s">
        <v>643</v>
      </c>
      <c r="F3529" s="149" t="s">
        <v>643</v>
      </c>
      <c r="G3529" s="151">
        <v>89623</v>
      </c>
      <c r="H3529" s="149" t="s">
        <v>5361</v>
      </c>
      <c r="I3529" s="149" t="s">
        <v>759</v>
      </c>
      <c r="J3529" s="149" t="s">
        <v>646</v>
      </c>
      <c r="K3529" s="150" t="s">
        <v>5674</v>
      </c>
      <c r="L3529" s="149" t="s">
        <v>647</v>
      </c>
      <c r="M3529" s="148" t="str">
        <f t="shared" si="55"/>
        <v>CAIXA REFERENCIAL COEFICIENTE DE REPRESENTATIVIDADE TE, PVC, SOLDÁVEL, DN 40MM, INSTALADO EM PRUMADA DE ÁGUA - FORNECIMENTO E INSTALAÇÃO. AF_12/2014 CONEXOES INSTALACOES HIDRO SANITARIAS</v>
      </c>
    </row>
    <row r="3530" spans="1:13" ht="15">
      <c r="A3530" s="149" t="s">
        <v>4813</v>
      </c>
      <c r="B3530" s="149" t="s">
        <v>4814</v>
      </c>
      <c r="C3530" s="149" t="s">
        <v>4135</v>
      </c>
      <c r="D3530" s="149" t="s">
        <v>5077</v>
      </c>
      <c r="E3530" s="150" t="s">
        <v>643</v>
      </c>
      <c r="F3530" s="149" t="s">
        <v>643</v>
      </c>
      <c r="G3530" s="151">
        <v>89624</v>
      </c>
      <c r="H3530" s="149" t="s">
        <v>5362</v>
      </c>
      <c r="I3530" s="149" t="s">
        <v>759</v>
      </c>
      <c r="J3530" s="149" t="s">
        <v>646</v>
      </c>
      <c r="K3530" s="150" t="s">
        <v>5289</v>
      </c>
      <c r="L3530" s="149" t="s">
        <v>647</v>
      </c>
      <c r="M3530" s="148" t="str">
        <f t="shared" si="55"/>
        <v>CAIXA REFERENCIAL COEFICIENTE DE REPRESENTATIVIDADE TÊ DE REDUÇÃO, PVC, SOLDÁVEL, DN 40MM X 32MM, INSTALADO EM PRUMADA DE ÁGUA - FORNECIMENTO E INSTALAÇÃO. AF_12/2014 CONEXOES INSTALACOES HIDRO SANITARIAS</v>
      </c>
    </row>
    <row r="3531" spans="1:13" ht="15">
      <c r="A3531" s="149" t="s">
        <v>4813</v>
      </c>
      <c r="B3531" s="149" t="s">
        <v>4814</v>
      </c>
      <c r="C3531" s="149" t="s">
        <v>4135</v>
      </c>
      <c r="D3531" s="149" t="s">
        <v>5077</v>
      </c>
      <c r="E3531" s="150" t="s">
        <v>643</v>
      </c>
      <c r="F3531" s="149" t="s">
        <v>643</v>
      </c>
      <c r="G3531" s="151">
        <v>89625</v>
      </c>
      <c r="H3531" s="149" t="s">
        <v>5363</v>
      </c>
      <c r="I3531" s="149" t="s">
        <v>759</v>
      </c>
      <c r="J3531" s="149" t="s">
        <v>646</v>
      </c>
      <c r="K3531" s="150" t="s">
        <v>9648</v>
      </c>
      <c r="L3531" s="149" t="s">
        <v>647</v>
      </c>
      <c r="M3531" s="148" t="str">
        <f t="shared" si="55"/>
        <v>CAIXA REFERENCIAL COEFICIENTE DE REPRESENTATIVIDADE TE, PVC, SOLDÁVEL, DN 50MM, INSTALADO EM PRUMADA DE ÁGUA - FORNECIMENTO E INSTALAÇÃO. AF_12/2014 CONEXOES INSTALACOES HIDRO SANITARIAS</v>
      </c>
    </row>
    <row r="3532" spans="1:13" ht="15">
      <c r="A3532" s="149" t="s">
        <v>4813</v>
      </c>
      <c r="B3532" s="149" t="s">
        <v>4814</v>
      </c>
      <c r="C3532" s="149" t="s">
        <v>4135</v>
      </c>
      <c r="D3532" s="149" t="s">
        <v>5077</v>
      </c>
      <c r="E3532" s="150" t="s">
        <v>643</v>
      </c>
      <c r="F3532" s="149" t="s">
        <v>643</v>
      </c>
      <c r="G3532" s="151">
        <v>89626</v>
      </c>
      <c r="H3532" s="149" t="s">
        <v>5365</v>
      </c>
      <c r="I3532" s="149" t="s">
        <v>759</v>
      </c>
      <c r="J3532" s="149" t="s">
        <v>646</v>
      </c>
      <c r="K3532" s="150" t="s">
        <v>11295</v>
      </c>
      <c r="L3532" s="149" t="s">
        <v>647</v>
      </c>
      <c r="M3532" s="148" t="str">
        <f t="shared" si="55"/>
        <v>CAIXA REFERENCIAL COEFICIENTE DE REPRESENTATIVIDADE TÊ DE REDUÇÃO, PVC, SOLDÁVEL, DN 50MM X 40MM, INSTALADO EM PRUMADA DE ÁGUA - FORNECIMENTO E INSTALAÇÃO. AF_12/2014 CONEXOES INSTALACOES HIDRO SANITARIAS</v>
      </c>
    </row>
    <row r="3533" spans="1:13" ht="15">
      <c r="A3533" s="149" t="s">
        <v>4813</v>
      </c>
      <c r="B3533" s="149" t="s">
        <v>4814</v>
      </c>
      <c r="C3533" s="149" t="s">
        <v>4135</v>
      </c>
      <c r="D3533" s="149" t="s">
        <v>5077</v>
      </c>
      <c r="E3533" s="150" t="s">
        <v>643</v>
      </c>
      <c r="F3533" s="149" t="s">
        <v>643</v>
      </c>
      <c r="G3533" s="151">
        <v>89627</v>
      </c>
      <c r="H3533" s="149" t="s">
        <v>5367</v>
      </c>
      <c r="I3533" s="149" t="s">
        <v>759</v>
      </c>
      <c r="J3533" s="149" t="s">
        <v>646</v>
      </c>
      <c r="K3533" s="150" t="s">
        <v>7624</v>
      </c>
      <c r="L3533" s="149" t="s">
        <v>647</v>
      </c>
      <c r="M3533" s="148" t="str">
        <f t="shared" si="55"/>
        <v>CAIXA REFERENCIAL COEFICIENTE DE REPRESENTATIVIDADE TÊ DE REDUÇÃO, PVC, SOLDÁVEL, DN 50MM X 25MM, INSTALADO EM PRUMADA DE ÁGUA - FORNECIMENTO E INSTALAÇÃO. AF_12/2014 CONEXOES INSTALACOES HIDRO SANITARIAS</v>
      </c>
    </row>
    <row r="3534" spans="1:13" ht="15">
      <c r="A3534" s="149" t="s">
        <v>4813</v>
      </c>
      <c r="B3534" s="149" t="s">
        <v>4814</v>
      </c>
      <c r="C3534" s="149" t="s">
        <v>4135</v>
      </c>
      <c r="D3534" s="149" t="s">
        <v>5077</v>
      </c>
      <c r="E3534" s="150" t="s">
        <v>643</v>
      </c>
      <c r="F3534" s="149" t="s">
        <v>643</v>
      </c>
      <c r="G3534" s="151">
        <v>89628</v>
      </c>
      <c r="H3534" s="149" t="s">
        <v>5368</v>
      </c>
      <c r="I3534" s="149" t="s">
        <v>759</v>
      </c>
      <c r="J3534" s="149" t="s">
        <v>646</v>
      </c>
      <c r="K3534" s="150" t="s">
        <v>847</v>
      </c>
      <c r="L3534" s="149" t="s">
        <v>647</v>
      </c>
      <c r="M3534" s="148" t="str">
        <f t="shared" si="55"/>
        <v>CAIXA REFERENCIAL COEFICIENTE DE REPRESENTATIVIDADE TE, PVC, SOLDÁVEL, DN 60MM, INSTALADO EM PRUMADA DE ÁGUA - FORNECIMENTO E INSTALAÇÃO. AF_12/2014 CONEXOES INSTALACOES HIDRO SANITARIAS</v>
      </c>
    </row>
    <row r="3535" spans="1:13" ht="15">
      <c r="A3535" s="149" t="s">
        <v>4813</v>
      </c>
      <c r="B3535" s="149" t="s">
        <v>4814</v>
      </c>
      <c r="C3535" s="149" t="s">
        <v>4135</v>
      </c>
      <c r="D3535" s="149" t="s">
        <v>5077</v>
      </c>
      <c r="E3535" s="150" t="s">
        <v>643</v>
      </c>
      <c r="F3535" s="149" t="s">
        <v>643</v>
      </c>
      <c r="G3535" s="151">
        <v>89629</v>
      </c>
      <c r="H3535" s="149" t="s">
        <v>5369</v>
      </c>
      <c r="I3535" s="149" t="s">
        <v>759</v>
      </c>
      <c r="J3535" s="149" t="s">
        <v>646</v>
      </c>
      <c r="K3535" s="150" t="s">
        <v>10410</v>
      </c>
      <c r="L3535" s="149" t="s">
        <v>647</v>
      </c>
      <c r="M3535" s="148" t="str">
        <f t="shared" si="55"/>
        <v>CAIXA REFERENCIAL COEFICIENTE DE REPRESENTATIVIDADE TE, PVC, SOLDÁVEL, DN 75MM, INSTALADO EM PRUMADA DE ÁGUA - FORNECIMENTO E INSTALAÇÃO. AF_12/2014 CONEXOES INSTALACOES HIDRO SANITARIAS</v>
      </c>
    </row>
    <row r="3536" spans="1:13" ht="15">
      <c r="A3536" s="149" t="s">
        <v>4813</v>
      </c>
      <c r="B3536" s="149" t="s">
        <v>4814</v>
      </c>
      <c r="C3536" s="149" t="s">
        <v>4135</v>
      </c>
      <c r="D3536" s="149" t="s">
        <v>5077</v>
      </c>
      <c r="E3536" s="150" t="s">
        <v>643</v>
      </c>
      <c r="F3536" s="149" t="s">
        <v>643</v>
      </c>
      <c r="G3536" s="151">
        <v>89630</v>
      </c>
      <c r="H3536" s="149" t="s">
        <v>5370</v>
      </c>
      <c r="I3536" s="149" t="s">
        <v>759</v>
      </c>
      <c r="J3536" s="149" t="s">
        <v>646</v>
      </c>
      <c r="K3536" s="150" t="s">
        <v>11296</v>
      </c>
      <c r="L3536" s="149" t="s">
        <v>647</v>
      </c>
      <c r="M3536" s="148" t="str">
        <f t="shared" si="55"/>
        <v>CAIXA REFERENCIAL COEFICIENTE DE REPRESENTATIVIDADE TE DE REDUÇÃO, PVC, SOLDÁVEL, DN 75MM X 50MM, INSTALADO EM PRUMADA DE ÁGUA - FORNECIMENTO E INSTALAÇÃO. AF_12/2014 CONEXOES INSTALACOES HIDRO SANITARIAS</v>
      </c>
    </row>
    <row r="3537" spans="1:13" ht="15">
      <c r="A3537" s="149" t="s">
        <v>4813</v>
      </c>
      <c r="B3537" s="149" t="s">
        <v>4814</v>
      </c>
      <c r="C3537" s="149" t="s">
        <v>4135</v>
      </c>
      <c r="D3537" s="149" t="s">
        <v>5077</v>
      </c>
      <c r="E3537" s="150" t="s">
        <v>643</v>
      </c>
      <c r="F3537" s="149" t="s">
        <v>643</v>
      </c>
      <c r="G3537" s="151">
        <v>89631</v>
      </c>
      <c r="H3537" s="149" t="s">
        <v>5371</v>
      </c>
      <c r="I3537" s="149" t="s">
        <v>759</v>
      </c>
      <c r="J3537" s="149" t="s">
        <v>646</v>
      </c>
      <c r="K3537" s="150" t="s">
        <v>11297</v>
      </c>
      <c r="L3537" s="149" t="s">
        <v>647</v>
      </c>
      <c r="M3537" s="148" t="str">
        <f t="shared" si="55"/>
        <v>CAIXA REFERENCIAL COEFICIENTE DE REPRESENTATIVIDADE TE, PVC, SOLDÁVEL, DN 85MM, INSTALADO EM PRUMADA DE ÁGUA - FORNECIMENTO E INSTALAÇÃO. AF_12/2014 CONEXOES INSTALACOES HIDRO SANITARIAS</v>
      </c>
    </row>
    <row r="3538" spans="1:13" ht="15">
      <c r="A3538" s="149" t="s">
        <v>4813</v>
      </c>
      <c r="B3538" s="149" t="s">
        <v>4814</v>
      </c>
      <c r="C3538" s="149" t="s">
        <v>4135</v>
      </c>
      <c r="D3538" s="149" t="s">
        <v>5077</v>
      </c>
      <c r="E3538" s="150" t="s">
        <v>643</v>
      </c>
      <c r="F3538" s="149" t="s">
        <v>643</v>
      </c>
      <c r="G3538" s="151">
        <v>89632</v>
      </c>
      <c r="H3538" s="149" t="s">
        <v>5372</v>
      </c>
      <c r="I3538" s="149" t="s">
        <v>759</v>
      </c>
      <c r="J3538" s="149" t="s">
        <v>646</v>
      </c>
      <c r="K3538" s="150" t="s">
        <v>11298</v>
      </c>
      <c r="L3538" s="149" t="s">
        <v>647</v>
      </c>
      <c r="M3538" s="148" t="str">
        <f t="shared" si="55"/>
        <v>CAIXA REFERENCIAL COEFICIENTE DE REPRESENTATIVIDADE TE DE REDUÇÃO, PVC, SOLDÁVEL, DN 85MM X 60MM, INSTALADO EM PRUMADA DE ÁGUA - FORNECIMENTO E INSTALAÇÃO. AF_12/2014 CONEXOES INSTALACOES HIDRO SANITARIAS</v>
      </c>
    </row>
    <row r="3539" spans="1:13" ht="15">
      <c r="A3539" s="149" t="s">
        <v>4813</v>
      </c>
      <c r="B3539" s="149" t="s">
        <v>4814</v>
      </c>
      <c r="C3539" s="149" t="s">
        <v>4135</v>
      </c>
      <c r="D3539" s="149" t="s">
        <v>5077</v>
      </c>
      <c r="E3539" s="150" t="s">
        <v>643</v>
      </c>
      <c r="F3539" s="149" t="s">
        <v>643</v>
      </c>
      <c r="G3539" s="151">
        <v>89637</v>
      </c>
      <c r="H3539" s="149" t="s">
        <v>5373</v>
      </c>
      <c r="I3539" s="149" t="s">
        <v>759</v>
      </c>
      <c r="J3539" s="149" t="s">
        <v>646</v>
      </c>
      <c r="K3539" s="150" t="s">
        <v>2126</v>
      </c>
      <c r="L3539" s="149" t="s">
        <v>647</v>
      </c>
      <c r="M3539" s="148" t="str">
        <f t="shared" si="55"/>
        <v>CAIXA REFERENCIAL COEFICIENTE DE REPRESENTATIVIDADE JOELHO 90 GRAUS, CPVC, SOLDÁVEL, DN 15MM, INSTALADO EM RAMAL OU SUB-RAMAL DE ÁGUA - FORNECIMENTO E INSTALAÇÃO. AF_12/2014 CONEXOES INSTALACOES HIDRO SANITARIAS</v>
      </c>
    </row>
    <row r="3540" spans="1:13" ht="15">
      <c r="A3540" s="149" t="s">
        <v>4813</v>
      </c>
      <c r="B3540" s="149" t="s">
        <v>4814</v>
      </c>
      <c r="C3540" s="149" t="s">
        <v>4135</v>
      </c>
      <c r="D3540" s="149" t="s">
        <v>5077</v>
      </c>
      <c r="E3540" s="150" t="s">
        <v>643</v>
      </c>
      <c r="F3540" s="149" t="s">
        <v>643</v>
      </c>
      <c r="G3540" s="151">
        <v>89638</v>
      </c>
      <c r="H3540" s="149" t="s">
        <v>5375</v>
      </c>
      <c r="I3540" s="149" t="s">
        <v>759</v>
      </c>
      <c r="J3540" s="149" t="s">
        <v>646</v>
      </c>
      <c r="K3540" s="150" t="s">
        <v>3631</v>
      </c>
      <c r="L3540" s="149" t="s">
        <v>647</v>
      </c>
      <c r="M3540" s="148" t="str">
        <f t="shared" si="55"/>
        <v>CAIXA REFERENCIAL COEFICIENTE DE REPRESENTATIVIDADE JOELHO 45 GRAUS, CPVC, SOLDÁVEL, DN 15MM, INSTALADO EM RAMAL OU SUB-RAMAL DE ÁGUA - FORNECIMENTO E INSTALAÇÃO. AF_12/2014 CONEXOES INSTALACOES HIDRO SANITARIAS</v>
      </c>
    </row>
    <row r="3541" spans="1:13" ht="15">
      <c r="A3541" s="149" t="s">
        <v>4813</v>
      </c>
      <c r="B3541" s="149" t="s">
        <v>4814</v>
      </c>
      <c r="C3541" s="149" t="s">
        <v>4135</v>
      </c>
      <c r="D3541" s="149" t="s">
        <v>5077</v>
      </c>
      <c r="E3541" s="150" t="s">
        <v>643</v>
      </c>
      <c r="F3541" s="149" t="s">
        <v>643</v>
      </c>
      <c r="G3541" s="151">
        <v>89639</v>
      </c>
      <c r="H3541" s="149" t="s">
        <v>5376</v>
      </c>
      <c r="I3541" s="149" t="s">
        <v>759</v>
      </c>
      <c r="J3541" s="149" t="s">
        <v>646</v>
      </c>
      <c r="K3541" s="150" t="s">
        <v>3724</v>
      </c>
      <c r="L3541" s="149" t="s">
        <v>647</v>
      </c>
      <c r="M3541" s="148" t="str">
        <f t="shared" si="55"/>
        <v>CAIXA REFERENCIAL COEFICIENTE DE REPRESENTATIVIDADE CURVA 90 GRAUS, CPVC, SOLDÁVEL, DN 15MM, INSTALADO EM RAMAL OU SUB-RAMAL DE ÁGUA - FORNECIMENTO E INSTALAÇÃO. AF_12/2014 CONEXOES INSTALACOES HIDRO SANITARIAS</v>
      </c>
    </row>
    <row r="3542" spans="1:13" ht="15">
      <c r="A3542" s="149" t="s">
        <v>4813</v>
      </c>
      <c r="B3542" s="149" t="s">
        <v>4814</v>
      </c>
      <c r="C3542" s="149" t="s">
        <v>4135</v>
      </c>
      <c r="D3542" s="149" t="s">
        <v>5077</v>
      </c>
      <c r="E3542" s="150" t="s">
        <v>643</v>
      </c>
      <c r="F3542" s="149" t="s">
        <v>643</v>
      </c>
      <c r="G3542" s="151">
        <v>89640</v>
      </c>
      <c r="H3542" s="149" t="s">
        <v>5377</v>
      </c>
      <c r="I3542" s="149" t="s">
        <v>759</v>
      </c>
      <c r="J3542" s="149" t="s">
        <v>646</v>
      </c>
      <c r="K3542" s="150" t="s">
        <v>2315</v>
      </c>
      <c r="L3542" s="149" t="s">
        <v>647</v>
      </c>
      <c r="M3542" s="148" t="str">
        <f t="shared" si="55"/>
        <v>CAIXA REFERENCIAL COEFICIENTE DE REPRESENTATIVIDADE JOELHO DE TRANSIÇÃO, 90 GRAUS, CPVC, SOLDÁVEL, DN 15MM X 1/2", INSTALADO EM RAMAL OU SUB-RAMAL DE ÁGUA - FORNECIMENTO E INSTALAÇÃO. AF_12/2014 CONEXOES INSTALACOES HIDRO SANITARIAS</v>
      </c>
    </row>
    <row r="3543" spans="1:13" ht="15">
      <c r="A3543" s="149" t="s">
        <v>4813</v>
      </c>
      <c r="B3543" s="149" t="s">
        <v>4814</v>
      </c>
      <c r="C3543" s="149" t="s">
        <v>4135</v>
      </c>
      <c r="D3543" s="149" t="s">
        <v>5077</v>
      </c>
      <c r="E3543" s="150" t="s">
        <v>643</v>
      </c>
      <c r="F3543" s="149" t="s">
        <v>643</v>
      </c>
      <c r="G3543" s="151">
        <v>89641</v>
      </c>
      <c r="H3543" s="149" t="s">
        <v>5378</v>
      </c>
      <c r="I3543" s="149" t="s">
        <v>759</v>
      </c>
      <c r="J3543" s="149" t="s">
        <v>646</v>
      </c>
      <c r="K3543" s="150" t="s">
        <v>5464</v>
      </c>
      <c r="L3543" s="149" t="s">
        <v>647</v>
      </c>
      <c r="M3543" s="148" t="str">
        <f t="shared" si="55"/>
        <v>CAIXA REFERENCIAL COEFICIENTE DE REPRESENTATIVIDADE JOELHO 90 GRAUS, CPVC, SOLDÁVEL, DN 22MM, INSTALADO EM RAMAL OU SUB-RAMAL DE ÁGUA - FORNECIMENTO E INSTALAÇÃO. AF_12/2014 CONEXOES INSTALACOES HIDRO SANITARIAS</v>
      </c>
    </row>
    <row r="3544" spans="1:13" ht="15">
      <c r="A3544" s="149" t="s">
        <v>4813</v>
      </c>
      <c r="B3544" s="149" t="s">
        <v>4814</v>
      </c>
      <c r="C3544" s="149" t="s">
        <v>4135</v>
      </c>
      <c r="D3544" s="149" t="s">
        <v>5077</v>
      </c>
      <c r="E3544" s="150" t="s">
        <v>643</v>
      </c>
      <c r="F3544" s="149" t="s">
        <v>643</v>
      </c>
      <c r="G3544" s="151">
        <v>89642</v>
      </c>
      <c r="H3544" s="149" t="s">
        <v>5379</v>
      </c>
      <c r="I3544" s="149" t="s">
        <v>759</v>
      </c>
      <c r="J3544" s="149" t="s">
        <v>646</v>
      </c>
      <c r="K3544" s="150" t="s">
        <v>2320</v>
      </c>
      <c r="L3544" s="149" t="s">
        <v>647</v>
      </c>
      <c r="M3544" s="148" t="str">
        <f t="shared" si="55"/>
        <v>CAIXA REFERENCIAL COEFICIENTE DE REPRESENTATIVIDADE JOELHO 45 GRAUS, CPVC, SOLDÁVEL, DN 22MM, INSTALADO EM RAMAL OU SUB-RAMAL DE ÁGUA - FORNECIMENTO E INSTALAÇÃO. AF_12/2014 CONEXOES INSTALACOES HIDRO SANITARIAS</v>
      </c>
    </row>
    <row r="3545" spans="1:13" ht="15">
      <c r="A3545" s="149" t="s">
        <v>4813</v>
      </c>
      <c r="B3545" s="149" t="s">
        <v>4814</v>
      </c>
      <c r="C3545" s="149" t="s">
        <v>4135</v>
      </c>
      <c r="D3545" s="149" t="s">
        <v>5077</v>
      </c>
      <c r="E3545" s="150" t="s">
        <v>643</v>
      </c>
      <c r="F3545" s="149" t="s">
        <v>643</v>
      </c>
      <c r="G3545" s="151">
        <v>89643</v>
      </c>
      <c r="H3545" s="149" t="s">
        <v>5380</v>
      </c>
      <c r="I3545" s="149" t="s">
        <v>759</v>
      </c>
      <c r="J3545" s="149" t="s">
        <v>646</v>
      </c>
      <c r="K3545" s="150" t="s">
        <v>11299</v>
      </c>
      <c r="L3545" s="149" t="s">
        <v>647</v>
      </c>
      <c r="M3545" s="148" t="str">
        <f t="shared" si="55"/>
        <v>CAIXA REFERENCIAL COEFICIENTE DE REPRESENTATIVIDADE CURVA 90 GRAUS, CPVC, SOLDÁVEL, DN 22MM, INSTALADO EM RAMAL OU SUB-RAMAL DE ÁGUA - FORNECIMENTO E INSTALAÇÃO. AF_12/2014 CONEXOES INSTALACOES HIDRO SANITARIAS</v>
      </c>
    </row>
    <row r="3546" spans="1:13" ht="15">
      <c r="A3546" s="149" t="s">
        <v>4813</v>
      </c>
      <c r="B3546" s="149" t="s">
        <v>4814</v>
      </c>
      <c r="C3546" s="149" t="s">
        <v>4135</v>
      </c>
      <c r="D3546" s="149" t="s">
        <v>5077</v>
      </c>
      <c r="E3546" s="150" t="s">
        <v>643</v>
      </c>
      <c r="F3546" s="149" t="s">
        <v>643</v>
      </c>
      <c r="G3546" s="151">
        <v>89644</v>
      </c>
      <c r="H3546" s="149" t="s">
        <v>5382</v>
      </c>
      <c r="I3546" s="149" t="s">
        <v>759</v>
      </c>
      <c r="J3546" s="149" t="s">
        <v>646</v>
      </c>
      <c r="K3546" s="150" t="s">
        <v>5959</v>
      </c>
      <c r="L3546" s="149" t="s">
        <v>647</v>
      </c>
      <c r="M3546" s="148" t="str">
        <f t="shared" si="55"/>
        <v>CAIXA REFERENCIAL COEFICIENTE DE REPRESENTATIVIDADE JOELHO DE TRANSIÇÃO, 90 GRAUS, CPVC, SOLDÁVEL, DN 22MM X 1/2", INSTALADO EM RAMAL OU SUB-RAMAL DE ÁGUA - FORNECIMENTO E INSTALAÇÃO. AF_12/2014 CONEXOES INSTALACOES HIDRO SANITARIAS</v>
      </c>
    </row>
    <row r="3547" spans="1:13" ht="15">
      <c r="A3547" s="149" t="s">
        <v>4813</v>
      </c>
      <c r="B3547" s="149" t="s">
        <v>4814</v>
      </c>
      <c r="C3547" s="149" t="s">
        <v>4135</v>
      </c>
      <c r="D3547" s="149" t="s">
        <v>5077</v>
      </c>
      <c r="E3547" s="150" t="s">
        <v>643</v>
      </c>
      <c r="F3547" s="149" t="s">
        <v>643</v>
      </c>
      <c r="G3547" s="151">
        <v>89645</v>
      </c>
      <c r="H3547" s="149" t="s">
        <v>5383</v>
      </c>
      <c r="I3547" s="149" t="s">
        <v>759</v>
      </c>
      <c r="J3547" s="149" t="s">
        <v>646</v>
      </c>
      <c r="K3547" s="150" t="s">
        <v>8512</v>
      </c>
      <c r="L3547" s="149" t="s">
        <v>647</v>
      </c>
      <c r="M3547" s="148" t="str">
        <f t="shared" si="55"/>
        <v>CAIXA REFERENCIAL COEFICIENTE DE REPRESENTATIVIDADE JOELHO DE TRANSIÇÃO, 90 GRAUS, CPVC, SOLDÁVEL, DN 22MM X 3/4", INSTALADO EM RAMAL OU SUB-RAMAL DE ÁGUA - FORNECIMENTO E INSTALAÇÃO. AF_12/2014 CONEXOES INSTALACOES HIDRO SANITARIAS</v>
      </c>
    </row>
    <row r="3548" spans="1:13" ht="15">
      <c r="A3548" s="149" t="s">
        <v>4813</v>
      </c>
      <c r="B3548" s="149" t="s">
        <v>4814</v>
      </c>
      <c r="C3548" s="149" t="s">
        <v>4135</v>
      </c>
      <c r="D3548" s="149" t="s">
        <v>5077</v>
      </c>
      <c r="E3548" s="150" t="s">
        <v>643</v>
      </c>
      <c r="F3548" s="149" t="s">
        <v>643</v>
      </c>
      <c r="G3548" s="151">
        <v>89646</v>
      </c>
      <c r="H3548" s="149" t="s">
        <v>5385</v>
      </c>
      <c r="I3548" s="149" t="s">
        <v>759</v>
      </c>
      <c r="J3548" s="149" t="s">
        <v>646</v>
      </c>
      <c r="K3548" s="150" t="s">
        <v>5483</v>
      </c>
      <c r="L3548" s="149" t="s">
        <v>647</v>
      </c>
      <c r="M3548" s="148" t="str">
        <f t="shared" si="55"/>
        <v>CAIXA REFERENCIAL COEFICIENTE DE REPRESENTATIVIDADE JOELHO 90 GRAUS, CPVC, SOLDÁVEL, DN 28MM, INSTALADO EM RAMAL OU SUB-RAMAL DE ÁGUA - FORNECIMENTO E INSTALAÇÃO. AF_12/2014 CONEXOES INSTALACOES HIDRO SANITARIAS</v>
      </c>
    </row>
    <row r="3549" spans="1:13" ht="15">
      <c r="A3549" s="149" t="s">
        <v>4813</v>
      </c>
      <c r="B3549" s="149" t="s">
        <v>4814</v>
      </c>
      <c r="C3549" s="149" t="s">
        <v>4135</v>
      </c>
      <c r="D3549" s="149" t="s">
        <v>5077</v>
      </c>
      <c r="E3549" s="150" t="s">
        <v>643</v>
      </c>
      <c r="F3549" s="149" t="s">
        <v>643</v>
      </c>
      <c r="G3549" s="151">
        <v>89647</v>
      </c>
      <c r="H3549" s="149" t="s">
        <v>5386</v>
      </c>
      <c r="I3549" s="149" t="s">
        <v>759</v>
      </c>
      <c r="J3549" s="149" t="s">
        <v>646</v>
      </c>
      <c r="K3549" s="150" t="s">
        <v>8453</v>
      </c>
      <c r="L3549" s="149" t="s">
        <v>647</v>
      </c>
      <c r="M3549" s="148" t="str">
        <f t="shared" si="55"/>
        <v>CAIXA REFERENCIAL COEFICIENTE DE REPRESENTATIVIDADE JOELHO 45 GRAUS, CPVC, SOLDÁVEL, DN 28MM, INSTALADO EM RAMAL OU SUB-RAMAL DE ÁGUA  FORNECIMENTO E INSTALAÇÃO. AF_12/2014 CONEXOES INSTALACOES HIDRO SANITARIAS</v>
      </c>
    </row>
    <row r="3550" spans="1:13" ht="15">
      <c r="A3550" s="149" t="s">
        <v>4813</v>
      </c>
      <c r="B3550" s="149" t="s">
        <v>4814</v>
      </c>
      <c r="C3550" s="149" t="s">
        <v>4135</v>
      </c>
      <c r="D3550" s="149" t="s">
        <v>5077</v>
      </c>
      <c r="E3550" s="150" t="s">
        <v>643</v>
      </c>
      <c r="F3550" s="149" t="s">
        <v>643</v>
      </c>
      <c r="G3550" s="151">
        <v>89648</v>
      </c>
      <c r="H3550" s="149" t="s">
        <v>5388</v>
      </c>
      <c r="I3550" s="149" t="s">
        <v>759</v>
      </c>
      <c r="J3550" s="149" t="s">
        <v>646</v>
      </c>
      <c r="K3550" s="150" t="s">
        <v>4173</v>
      </c>
      <c r="L3550" s="149" t="s">
        <v>647</v>
      </c>
      <c r="M3550" s="148" t="str">
        <f t="shared" si="55"/>
        <v>CAIXA REFERENCIAL COEFICIENTE DE REPRESENTATIVIDADE CURVA 90 GRAUS, CPVC, SOLDÁVEL, DN 28MM, INSTALADO EM RAMAL OU SUB-RAMAL DE ÁGUA  FORNECIMENTO E INSTALAÇÃO. AF_12/2014 CONEXOES INSTALACOES HIDRO SANITARIAS</v>
      </c>
    </row>
    <row r="3551" spans="1:13" ht="15">
      <c r="A3551" s="149" t="s">
        <v>4813</v>
      </c>
      <c r="B3551" s="149" t="s">
        <v>4814</v>
      </c>
      <c r="C3551" s="149" t="s">
        <v>4135</v>
      </c>
      <c r="D3551" s="149" t="s">
        <v>5077</v>
      </c>
      <c r="E3551" s="150" t="s">
        <v>643</v>
      </c>
      <c r="F3551" s="149" t="s">
        <v>643</v>
      </c>
      <c r="G3551" s="151">
        <v>89649</v>
      </c>
      <c r="H3551" s="149" t="s">
        <v>5390</v>
      </c>
      <c r="I3551" s="149" t="s">
        <v>759</v>
      </c>
      <c r="J3551" s="149" t="s">
        <v>646</v>
      </c>
      <c r="K3551" s="150" t="s">
        <v>9612</v>
      </c>
      <c r="L3551" s="149" t="s">
        <v>647</v>
      </c>
      <c r="M3551" s="148" t="str">
        <f t="shared" si="55"/>
        <v>CAIXA REFERENCIAL COEFICIENTE DE REPRESENTATIVIDADE JOELHO 90 GRAUS, CPVC, SOLDÁVEL, DN 35MM, INSTALADO EM RAMAL OU SUB-RAMAL DE ÁGUA  FORNECIMENTO E INSTALAÇÃO. AF_12/2014 CONEXOES INSTALACOES HIDRO SANITARIAS</v>
      </c>
    </row>
    <row r="3552" spans="1:13" ht="15">
      <c r="A3552" s="149" t="s">
        <v>4813</v>
      </c>
      <c r="B3552" s="149" t="s">
        <v>4814</v>
      </c>
      <c r="C3552" s="149" t="s">
        <v>4135</v>
      </c>
      <c r="D3552" s="149" t="s">
        <v>5077</v>
      </c>
      <c r="E3552" s="150" t="s">
        <v>643</v>
      </c>
      <c r="F3552" s="149" t="s">
        <v>643</v>
      </c>
      <c r="G3552" s="151">
        <v>89650</v>
      </c>
      <c r="H3552" s="149" t="s">
        <v>5391</v>
      </c>
      <c r="I3552" s="149" t="s">
        <v>759</v>
      </c>
      <c r="J3552" s="149" t="s">
        <v>646</v>
      </c>
      <c r="K3552" s="150" t="s">
        <v>9612</v>
      </c>
      <c r="L3552" s="149" t="s">
        <v>647</v>
      </c>
      <c r="M3552" s="148" t="str">
        <f t="shared" si="55"/>
        <v>CAIXA REFERENCIAL COEFICIENTE DE REPRESENTATIVIDADE JOELHO 45 GRAUS, CPVC, SOLDÁVEL, DN 35MM, INSTALADO EM RAMAL OU SUB-RAMAL DE ÁGUA  FORNECIMENTO E INSTALAÇÃO. AF_12/2014 CONEXOES INSTALACOES HIDRO SANITARIAS</v>
      </c>
    </row>
    <row r="3553" spans="1:13" ht="15">
      <c r="A3553" s="149" t="s">
        <v>4813</v>
      </c>
      <c r="B3553" s="149" t="s">
        <v>4814</v>
      </c>
      <c r="C3553" s="149" t="s">
        <v>4135</v>
      </c>
      <c r="D3553" s="149" t="s">
        <v>5077</v>
      </c>
      <c r="E3553" s="150" t="s">
        <v>643</v>
      </c>
      <c r="F3553" s="149" t="s">
        <v>643</v>
      </c>
      <c r="G3553" s="151">
        <v>89651</v>
      </c>
      <c r="H3553" s="149" t="s">
        <v>5392</v>
      </c>
      <c r="I3553" s="149" t="s">
        <v>759</v>
      </c>
      <c r="J3553" s="149" t="s">
        <v>646</v>
      </c>
      <c r="K3553" s="150" t="s">
        <v>4149</v>
      </c>
      <c r="L3553" s="149" t="s">
        <v>647</v>
      </c>
      <c r="M3553" s="148" t="str">
        <f t="shared" si="55"/>
        <v>CAIXA REFERENCIAL COEFICIENTE DE REPRESENTATIVIDADE LUVA, CPVC, SOLDÁVEL, DN 15MM, INSTALADO EM RAMAL OU SUB-RAMAL DE ÁGUA - FORNECIMENTO E INSTALAÇÃO. AF_12/2014 CONEXOES INSTALACOES HIDRO SANITARIAS</v>
      </c>
    </row>
    <row r="3554" spans="1:13" ht="15">
      <c r="A3554" s="149" t="s">
        <v>4813</v>
      </c>
      <c r="B3554" s="149" t="s">
        <v>4814</v>
      </c>
      <c r="C3554" s="149" t="s">
        <v>4135</v>
      </c>
      <c r="D3554" s="149" t="s">
        <v>5077</v>
      </c>
      <c r="E3554" s="150" t="s">
        <v>643</v>
      </c>
      <c r="F3554" s="149" t="s">
        <v>643</v>
      </c>
      <c r="G3554" s="151">
        <v>89652</v>
      </c>
      <c r="H3554" s="149" t="s">
        <v>5393</v>
      </c>
      <c r="I3554" s="149" t="s">
        <v>759</v>
      </c>
      <c r="J3554" s="149" t="s">
        <v>646</v>
      </c>
      <c r="K3554" s="150" t="s">
        <v>787</v>
      </c>
      <c r="L3554" s="149" t="s">
        <v>647</v>
      </c>
      <c r="M3554" s="148" t="str">
        <f t="shared" si="55"/>
        <v>CAIXA REFERENCIAL COEFICIENTE DE REPRESENTATIVIDADE LUVA DE CORRER, CPVC, SOLDÁVEL, DN 15MM, INSTALADO EM RAMAL OU SUB-RAMAL DE ÁGUA  FORNECIMENTO E INSTALAÇÃO. AF_12/2014 CONEXOES INSTALACOES HIDRO SANITARIAS</v>
      </c>
    </row>
    <row r="3555" spans="1:13" ht="15">
      <c r="A3555" s="149" t="s">
        <v>4813</v>
      </c>
      <c r="B3555" s="149" t="s">
        <v>4814</v>
      </c>
      <c r="C3555" s="149" t="s">
        <v>4135</v>
      </c>
      <c r="D3555" s="149" t="s">
        <v>5077</v>
      </c>
      <c r="E3555" s="150" t="s">
        <v>643</v>
      </c>
      <c r="F3555" s="149" t="s">
        <v>643</v>
      </c>
      <c r="G3555" s="151">
        <v>89653</v>
      </c>
      <c r="H3555" s="149" t="s">
        <v>5394</v>
      </c>
      <c r="I3555" s="149" t="s">
        <v>759</v>
      </c>
      <c r="J3555" s="149" t="s">
        <v>646</v>
      </c>
      <c r="K3555" s="150" t="s">
        <v>10519</v>
      </c>
      <c r="L3555" s="149" t="s">
        <v>647</v>
      </c>
      <c r="M3555" s="148" t="str">
        <f t="shared" si="55"/>
        <v>CAIXA REFERENCIAL COEFICIENTE DE REPRESENTATIVIDADE LUVA DE TRANSIÇÃO, CPVC, SOLDÁVEL, DN15MM X 1/2", INSTALADO EM RAMAL OU SUB-RAMAL DE ÁGUA - FORNECIMENTO E INSTALAÇÃO. AF_12/2014 CONEXOES INSTALACOES HIDRO SANITARIAS</v>
      </c>
    </row>
    <row r="3556" spans="1:13" ht="15">
      <c r="A3556" s="149" t="s">
        <v>4813</v>
      </c>
      <c r="B3556" s="149" t="s">
        <v>4814</v>
      </c>
      <c r="C3556" s="149" t="s">
        <v>4135</v>
      </c>
      <c r="D3556" s="149" t="s">
        <v>5077</v>
      </c>
      <c r="E3556" s="150" t="s">
        <v>643</v>
      </c>
      <c r="F3556" s="149" t="s">
        <v>643</v>
      </c>
      <c r="G3556" s="151">
        <v>89654</v>
      </c>
      <c r="H3556" s="149" t="s">
        <v>5396</v>
      </c>
      <c r="I3556" s="149" t="s">
        <v>759</v>
      </c>
      <c r="J3556" s="149" t="s">
        <v>646</v>
      </c>
      <c r="K3556" s="150" t="s">
        <v>11300</v>
      </c>
      <c r="L3556" s="149" t="s">
        <v>647</v>
      </c>
      <c r="M3556" s="148" t="str">
        <f t="shared" si="55"/>
        <v>CAIXA REFERENCIAL COEFICIENTE DE REPRESENTATIVIDADE UNIÃO, CPVC, SOLDÁVEL, DN15MM, INSTALADO EM RAMAL OU SUB-RAMAL DE ÁGUA  FORNECIMENTO E INSTALAÇÃO. AF_12/2014 CONEXOES INSTALACOES HIDRO SANITARIAS</v>
      </c>
    </row>
    <row r="3557" spans="1:13" ht="15">
      <c r="A3557" s="149" t="s">
        <v>4813</v>
      </c>
      <c r="B3557" s="149" t="s">
        <v>4814</v>
      </c>
      <c r="C3557" s="149" t="s">
        <v>4135</v>
      </c>
      <c r="D3557" s="149" t="s">
        <v>5077</v>
      </c>
      <c r="E3557" s="150" t="s">
        <v>643</v>
      </c>
      <c r="F3557" s="149" t="s">
        <v>643</v>
      </c>
      <c r="G3557" s="151">
        <v>89655</v>
      </c>
      <c r="H3557" s="149" t="s">
        <v>5397</v>
      </c>
      <c r="I3557" s="149" t="s">
        <v>759</v>
      </c>
      <c r="J3557" s="149" t="s">
        <v>646</v>
      </c>
      <c r="K3557" s="150" t="s">
        <v>8087</v>
      </c>
      <c r="L3557" s="149" t="s">
        <v>647</v>
      </c>
      <c r="M3557" s="148" t="str">
        <f t="shared" si="55"/>
        <v>CAIXA REFERENCIAL COEFICIENTE DE REPRESENTATIVIDADE CONECTOR, CPVC, SOLDÁVEL, DN 15MM X 1/2, INSTALADO EM RAMAL OU SUB-RAMAL DE ÁGUA  FORNECIMENTO E INSTALAÇÃO. AF_12/2014 CONEXOES INSTALACOES HIDRO SANITARIAS</v>
      </c>
    </row>
    <row r="3558" spans="1:13" ht="15">
      <c r="A3558" s="149" t="s">
        <v>4813</v>
      </c>
      <c r="B3558" s="149" t="s">
        <v>4814</v>
      </c>
      <c r="C3558" s="149" t="s">
        <v>4135</v>
      </c>
      <c r="D3558" s="149" t="s">
        <v>5077</v>
      </c>
      <c r="E3558" s="150" t="s">
        <v>643</v>
      </c>
      <c r="F3558" s="149" t="s">
        <v>643</v>
      </c>
      <c r="G3558" s="151">
        <v>89656</v>
      </c>
      <c r="H3558" s="149" t="s">
        <v>5398</v>
      </c>
      <c r="I3558" s="149" t="s">
        <v>759</v>
      </c>
      <c r="J3558" s="149" t="s">
        <v>646</v>
      </c>
      <c r="K3558" s="150" t="s">
        <v>2115</v>
      </c>
      <c r="L3558" s="149" t="s">
        <v>647</v>
      </c>
      <c r="M3558" s="148" t="str">
        <f t="shared" si="55"/>
        <v>CAIXA REFERENCIAL COEFICIENTE DE REPRESENTATIVIDADE ADAPTADOR, CPVC, SOLDÁVEL, DN15MM, INSTALADO EM RAMAL OU SUB-RAMAL DE ÁGUA  FORNECIMENTO E INSTALAÇÃO. AF_12/2014 CONEXOES INSTALACOES HIDRO SANITARIAS</v>
      </c>
    </row>
    <row r="3559" spans="1:13" ht="15">
      <c r="A3559" s="149" t="s">
        <v>4813</v>
      </c>
      <c r="B3559" s="149" t="s">
        <v>4814</v>
      </c>
      <c r="C3559" s="149" t="s">
        <v>4135</v>
      </c>
      <c r="D3559" s="149" t="s">
        <v>5077</v>
      </c>
      <c r="E3559" s="150" t="s">
        <v>643</v>
      </c>
      <c r="F3559" s="149" t="s">
        <v>643</v>
      </c>
      <c r="G3559" s="151">
        <v>89657</v>
      </c>
      <c r="H3559" s="149" t="s">
        <v>5399</v>
      </c>
      <c r="I3559" s="149" t="s">
        <v>759</v>
      </c>
      <c r="J3559" s="149" t="s">
        <v>646</v>
      </c>
      <c r="K3559" s="150" t="s">
        <v>10515</v>
      </c>
      <c r="L3559" s="149" t="s">
        <v>647</v>
      </c>
      <c r="M3559" s="148" t="str">
        <f t="shared" si="55"/>
        <v>CAIXA REFERENCIAL COEFICIENTE DE REPRESENTATIVIDADE CURVA DE TRANSPOSIÇÃO, CPVC, SOLDÁVEL, DN15MM, INSTALADO EM RAMAL OU SUB-RAMAL DE ÁGUA  FORNECIMENTO E INSTALAÇÃO. AF_12/2014 CONEXOES INSTALACOES HIDRO SANITARIAS</v>
      </c>
    </row>
    <row r="3560" spans="1:13" ht="15">
      <c r="A3560" s="149" t="s">
        <v>4813</v>
      </c>
      <c r="B3560" s="149" t="s">
        <v>4814</v>
      </c>
      <c r="C3560" s="149" t="s">
        <v>4135</v>
      </c>
      <c r="D3560" s="149" t="s">
        <v>5077</v>
      </c>
      <c r="E3560" s="150" t="s">
        <v>643</v>
      </c>
      <c r="F3560" s="149" t="s">
        <v>643</v>
      </c>
      <c r="G3560" s="151">
        <v>89658</v>
      </c>
      <c r="H3560" s="149" t="s">
        <v>5400</v>
      </c>
      <c r="I3560" s="149" t="s">
        <v>759</v>
      </c>
      <c r="J3560" s="149" t="s">
        <v>646</v>
      </c>
      <c r="K3560" s="150" t="s">
        <v>4074</v>
      </c>
      <c r="L3560" s="149" t="s">
        <v>647</v>
      </c>
      <c r="M3560" s="148" t="str">
        <f t="shared" si="55"/>
        <v>CAIXA REFERENCIAL COEFICIENTE DE REPRESENTATIVIDADE LUVA, CPVC, SOLDÁVEL, DN 22MM, INSTALADO EM RAMAL OU SUB-RAMAL DE ÁGUA  FORNECIMENTO E INSTALAÇÃO. AF_12/2014 CONEXOES INSTALACOES HIDRO SANITARIAS</v>
      </c>
    </row>
    <row r="3561" spans="1:13" ht="15">
      <c r="A3561" s="149" t="s">
        <v>4813</v>
      </c>
      <c r="B3561" s="149" t="s">
        <v>4814</v>
      </c>
      <c r="C3561" s="149" t="s">
        <v>4135</v>
      </c>
      <c r="D3561" s="149" t="s">
        <v>5077</v>
      </c>
      <c r="E3561" s="150" t="s">
        <v>643</v>
      </c>
      <c r="F3561" s="149" t="s">
        <v>643</v>
      </c>
      <c r="G3561" s="151">
        <v>89659</v>
      </c>
      <c r="H3561" s="149" t="s">
        <v>5401</v>
      </c>
      <c r="I3561" s="149" t="s">
        <v>759</v>
      </c>
      <c r="J3561" s="149" t="s">
        <v>646</v>
      </c>
      <c r="K3561" s="150" t="s">
        <v>9911</v>
      </c>
      <c r="L3561" s="149" t="s">
        <v>647</v>
      </c>
      <c r="M3561" s="148" t="str">
        <f t="shared" si="55"/>
        <v>CAIXA REFERENCIAL COEFICIENTE DE REPRESENTATIVIDADE LUVA DE CORRER, CPVC, SOLDÁVEL, DN 22MM, INSTALADO EM RAMAL OU SUB-RAMAL DE ÁGUA  FORNECIMENTO E INSTALAÇÃO. AF_12/2014 CONEXOES INSTALACOES HIDRO SANITARIAS</v>
      </c>
    </row>
    <row r="3562" spans="1:13" ht="15">
      <c r="A3562" s="149" t="s">
        <v>4813</v>
      </c>
      <c r="B3562" s="149" t="s">
        <v>4814</v>
      </c>
      <c r="C3562" s="149" t="s">
        <v>4135</v>
      </c>
      <c r="D3562" s="149" t="s">
        <v>5077</v>
      </c>
      <c r="E3562" s="150" t="s">
        <v>643</v>
      </c>
      <c r="F3562" s="149" t="s">
        <v>643</v>
      </c>
      <c r="G3562" s="151">
        <v>89660</v>
      </c>
      <c r="H3562" s="149" t="s">
        <v>5402</v>
      </c>
      <c r="I3562" s="149" t="s">
        <v>759</v>
      </c>
      <c r="J3562" s="149" t="s">
        <v>646</v>
      </c>
      <c r="K3562" s="150" t="s">
        <v>4253</v>
      </c>
      <c r="L3562" s="149" t="s">
        <v>647</v>
      </c>
      <c r="M3562" s="148" t="str">
        <f t="shared" si="55"/>
        <v>CAIXA REFERENCIAL COEFICIENTE DE REPRESENTATIVIDADE LUVA DE TRANSIÇÃO, CPVC, SOLDÁVEL, DN22MM X 25MM, INSTALADO EM RAMAL OU SUB-RAMAL DE ÁGUA - FORNECIMENTO E INSTALAÇÃO. AF_12/2014 CONEXOES INSTALACOES HIDRO SANITARIAS</v>
      </c>
    </row>
    <row r="3563" spans="1:13" ht="15">
      <c r="A3563" s="149" t="s">
        <v>4813</v>
      </c>
      <c r="B3563" s="149" t="s">
        <v>4814</v>
      </c>
      <c r="C3563" s="149" t="s">
        <v>4135</v>
      </c>
      <c r="D3563" s="149" t="s">
        <v>5077</v>
      </c>
      <c r="E3563" s="150" t="s">
        <v>643</v>
      </c>
      <c r="F3563" s="149" t="s">
        <v>643</v>
      </c>
      <c r="G3563" s="151">
        <v>89661</v>
      </c>
      <c r="H3563" s="149" t="s">
        <v>5404</v>
      </c>
      <c r="I3563" s="149" t="s">
        <v>759</v>
      </c>
      <c r="J3563" s="149" t="s">
        <v>646</v>
      </c>
      <c r="K3563" s="150" t="s">
        <v>11301</v>
      </c>
      <c r="L3563" s="149" t="s">
        <v>647</v>
      </c>
      <c r="M3563" s="148" t="str">
        <f t="shared" si="55"/>
        <v>CAIXA REFERENCIAL COEFICIENTE DE REPRESENTATIVIDADE UNIÃO, CPVC, SOLDÁVEL, DN22MM, INSTALADO EM RAMAL OU SUB-RAMAL DE ÁGUA  FORNECIMENTO E INSTALAÇÃO. AF_12/2014 CONEXOES INSTALACOES HIDRO SANITARIAS</v>
      </c>
    </row>
    <row r="3564" spans="1:13" ht="15">
      <c r="A3564" s="149" t="s">
        <v>4813</v>
      </c>
      <c r="B3564" s="149" t="s">
        <v>4814</v>
      </c>
      <c r="C3564" s="149" t="s">
        <v>4135</v>
      </c>
      <c r="D3564" s="149" t="s">
        <v>5077</v>
      </c>
      <c r="E3564" s="150" t="s">
        <v>643</v>
      </c>
      <c r="F3564" s="149" t="s">
        <v>643</v>
      </c>
      <c r="G3564" s="151">
        <v>89662</v>
      </c>
      <c r="H3564" s="149" t="s">
        <v>5405</v>
      </c>
      <c r="I3564" s="149" t="s">
        <v>759</v>
      </c>
      <c r="J3564" s="149" t="s">
        <v>646</v>
      </c>
      <c r="K3564" s="150" t="s">
        <v>11302</v>
      </c>
      <c r="L3564" s="149" t="s">
        <v>647</v>
      </c>
      <c r="M3564" s="148" t="str">
        <f t="shared" si="55"/>
        <v>CAIXA REFERENCIAL COEFICIENTE DE REPRESENTATIVIDADE CONECTOR, CPVC, SOLDÁVEL, DN 22MM X 1/2, INSTALADO EM RAMAL OU SUB-RAMAL DE ÁGUA  FORNECIMENTO E INSTALAÇÃO. AF_12/2014 CONEXOES INSTALACOES HIDRO SANITARIAS</v>
      </c>
    </row>
    <row r="3565" spans="1:13" ht="15">
      <c r="A3565" s="149" t="s">
        <v>4813</v>
      </c>
      <c r="B3565" s="149" t="s">
        <v>4814</v>
      </c>
      <c r="C3565" s="149" t="s">
        <v>4135</v>
      </c>
      <c r="D3565" s="149" t="s">
        <v>5077</v>
      </c>
      <c r="E3565" s="150" t="s">
        <v>643</v>
      </c>
      <c r="F3565" s="149" t="s">
        <v>643</v>
      </c>
      <c r="G3565" s="151">
        <v>89663</v>
      </c>
      <c r="H3565" s="149" t="s">
        <v>5407</v>
      </c>
      <c r="I3565" s="149" t="s">
        <v>759</v>
      </c>
      <c r="J3565" s="149" t="s">
        <v>646</v>
      </c>
      <c r="K3565" s="150" t="s">
        <v>4229</v>
      </c>
      <c r="L3565" s="149" t="s">
        <v>647</v>
      </c>
      <c r="M3565" s="148" t="str">
        <f t="shared" si="55"/>
        <v>CAIXA REFERENCIAL COEFICIENTE DE REPRESENTATIVIDADE ADAPTADOR, CPVC, SOLDÁVEL, DN22MM, INSTALADO EM RAMAL OU SUB-RAMAL DE ÁGUA  FORNECIMENTO E INSTALAÇÃO. AF_12/2014 CONEXOES INSTALACOES HIDRO SANITARIAS</v>
      </c>
    </row>
    <row r="3566" spans="1:13" ht="15">
      <c r="A3566" s="149" t="s">
        <v>4813</v>
      </c>
      <c r="B3566" s="149" t="s">
        <v>4814</v>
      </c>
      <c r="C3566" s="149" t="s">
        <v>4135</v>
      </c>
      <c r="D3566" s="149" t="s">
        <v>5077</v>
      </c>
      <c r="E3566" s="150" t="s">
        <v>643</v>
      </c>
      <c r="F3566" s="149" t="s">
        <v>643</v>
      </c>
      <c r="G3566" s="151">
        <v>89664</v>
      </c>
      <c r="H3566" s="149" t="s">
        <v>5408</v>
      </c>
      <c r="I3566" s="149" t="s">
        <v>759</v>
      </c>
      <c r="J3566" s="149" t="s">
        <v>646</v>
      </c>
      <c r="K3566" s="150" t="s">
        <v>9911</v>
      </c>
      <c r="L3566" s="149" t="s">
        <v>647</v>
      </c>
      <c r="M3566" s="148" t="str">
        <f t="shared" si="55"/>
        <v>CAIXA REFERENCIAL COEFICIENTE DE REPRESENTATIVIDADE CURVA DE TRANSPOSIÇÃO, CPVC, SOLDÁVEL, DN22MM, INSTALADO EM RAMAL OU SUB-RAMAL DE ÁGUA  FORNECIMENTO E INSTALAÇÃO. AF_12/2014 CONEXOES INSTALACOES HIDRO SANITARIAS</v>
      </c>
    </row>
    <row r="3567" spans="1:13" ht="15">
      <c r="A3567" s="149" t="s">
        <v>4813</v>
      </c>
      <c r="B3567" s="149" t="s">
        <v>4814</v>
      </c>
      <c r="C3567" s="149" t="s">
        <v>4135</v>
      </c>
      <c r="D3567" s="149" t="s">
        <v>5077</v>
      </c>
      <c r="E3567" s="150" t="s">
        <v>643</v>
      </c>
      <c r="F3567" s="149" t="s">
        <v>643</v>
      </c>
      <c r="G3567" s="151">
        <v>89665</v>
      </c>
      <c r="H3567" s="149" t="s">
        <v>5409</v>
      </c>
      <c r="I3567" s="149" t="s">
        <v>759</v>
      </c>
      <c r="J3567" s="149" t="s">
        <v>646</v>
      </c>
      <c r="K3567" s="150" t="s">
        <v>9658</v>
      </c>
      <c r="L3567" s="149" t="s">
        <v>647</v>
      </c>
      <c r="M3567" s="148" t="str">
        <f t="shared" si="55"/>
        <v>CAIXA REFERENCIAL COEFICIENTE DE REPRESENTATIVIDADE REDUÇÃO EXCÊNTRICA, PVC, SERIE R, ÁGUA PLUVIAL, DN 75 X 50 MM, JUNTA ELÁSTICA, FORNECIDO E INSTALADO EM CONDUTORES VERTICAIS DE ÁGUAS PLUVIAIS. AF_12/2014 CONEXOES INSTALACOES HIDRO SANITARIAS</v>
      </c>
    </row>
    <row r="3568" spans="1:13" ht="15">
      <c r="A3568" s="149" t="s">
        <v>4813</v>
      </c>
      <c r="B3568" s="149" t="s">
        <v>4814</v>
      </c>
      <c r="C3568" s="149" t="s">
        <v>4135</v>
      </c>
      <c r="D3568" s="149" t="s">
        <v>5077</v>
      </c>
      <c r="E3568" s="150" t="s">
        <v>643</v>
      </c>
      <c r="F3568" s="149" t="s">
        <v>643</v>
      </c>
      <c r="G3568" s="151">
        <v>89666</v>
      </c>
      <c r="H3568" s="149" t="s">
        <v>5410</v>
      </c>
      <c r="I3568" s="149" t="s">
        <v>759</v>
      </c>
      <c r="J3568" s="149" t="s">
        <v>646</v>
      </c>
      <c r="K3568" s="150" t="s">
        <v>11303</v>
      </c>
      <c r="L3568" s="149" t="s">
        <v>647</v>
      </c>
      <c r="M3568" s="148" t="str">
        <f t="shared" si="55"/>
        <v>CAIXA REFERENCIAL COEFICIENTE DE REPRESENTATIVIDADE BUCHA DE REDUÇÃO, CPVC, SOLDÁVEL, DN22MM X 15MM, INSTALADO EM RAMAL OU SUB-RAMAL DE ÁGUA  FORNECIMENTO E INSTALAÇÃO. AF_12/2014 CONEXOES INSTALACOES HIDRO SANITARIAS</v>
      </c>
    </row>
    <row r="3569" spans="1:13" ht="15">
      <c r="A3569" s="149" t="s">
        <v>4813</v>
      </c>
      <c r="B3569" s="149" t="s">
        <v>4814</v>
      </c>
      <c r="C3569" s="149" t="s">
        <v>4135</v>
      </c>
      <c r="D3569" s="149" t="s">
        <v>5077</v>
      </c>
      <c r="E3569" s="150" t="s">
        <v>643</v>
      </c>
      <c r="F3569" s="149" t="s">
        <v>643</v>
      </c>
      <c r="G3569" s="151">
        <v>89667</v>
      </c>
      <c r="H3569" s="149" t="s">
        <v>5412</v>
      </c>
      <c r="I3569" s="149" t="s">
        <v>759</v>
      </c>
      <c r="J3569" s="149" t="s">
        <v>646</v>
      </c>
      <c r="K3569" s="150" t="s">
        <v>4508</v>
      </c>
      <c r="L3569" s="149" t="s">
        <v>647</v>
      </c>
      <c r="M3569" s="148" t="str">
        <f t="shared" si="55"/>
        <v>CAIXA REFERENCIAL COEFICIENTE DE REPRESENTATIVIDADE TÊ DE INSPEÇÃO, PVC, SERIE R, ÁGUA PLUVIAL, DN 75 MM, JUNTA ELÁSTICA, FORNECIDO E INSTALADO EM CONDUTORES VERTICAIS DE ÁGUAS PLUVIAIS. AF_12/2014 CONEXOES INSTALACOES HIDRO SANITARIAS</v>
      </c>
    </row>
    <row r="3570" spans="1:13" ht="15">
      <c r="A3570" s="149" t="s">
        <v>4813</v>
      </c>
      <c r="B3570" s="149" t="s">
        <v>4814</v>
      </c>
      <c r="C3570" s="149" t="s">
        <v>4135</v>
      </c>
      <c r="D3570" s="149" t="s">
        <v>5077</v>
      </c>
      <c r="E3570" s="150" t="s">
        <v>643</v>
      </c>
      <c r="F3570" s="149" t="s">
        <v>643</v>
      </c>
      <c r="G3570" s="151">
        <v>89668</v>
      </c>
      <c r="H3570" s="149" t="s">
        <v>5413</v>
      </c>
      <c r="I3570" s="149" t="s">
        <v>759</v>
      </c>
      <c r="J3570" s="149" t="s">
        <v>646</v>
      </c>
      <c r="K3570" s="150" t="s">
        <v>11196</v>
      </c>
      <c r="L3570" s="149" t="s">
        <v>647</v>
      </c>
      <c r="M3570" s="148" t="str">
        <f t="shared" si="55"/>
        <v>CAIXA REFERENCIAL COEFICIENTE DE REPRESENTATIVIDADE CONECTOR, CPVC, SOLDÁVEL, DN22MM X 3/4", INSTALADO EM RAMAL OU SUB-RAMAL DE ÁGUA - FORNECIMENTO E INSTALAÇÃO. AF_12/2014 CONEXOES INSTALACOES HIDRO SANITARIAS</v>
      </c>
    </row>
    <row r="3571" spans="1:13" ht="15">
      <c r="A3571" s="149" t="s">
        <v>4813</v>
      </c>
      <c r="B3571" s="149" t="s">
        <v>4814</v>
      </c>
      <c r="C3571" s="149" t="s">
        <v>4135</v>
      </c>
      <c r="D3571" s="149" t="s">
        <v>5077</v>
      </c>
      <c r="E3571" s="150" t="s">
        <v>643</v>
      </c>
      <c r="F3571" s="149" t="s">
        <v>643</v>
      </c>
      <c r="G3571" s="151">
        <v>89669</v>
      </c>
      <c r="H3571" s="149" t="s">
        <v>5415</v>
      </c>
      <c r="I3571" s="149" t="s">
        <v>759</v>
      </c>
      <c r="J3571" s="149" t="s">
        <v>646</v>
      </c>
      <c r="K3571" s="150" t="s">
        <v>11304</v>
      </c>
      <c r="L3571" s="149" t="s">
        <v>647</v>
      </c>
      <c r="M3571" s="148" t="str">
        <f t="shared" si="55"/>
        <v>CAIXA REFERENCIAL COEFICIENTE DE REPRESENTATIVIDADE LUVA SIMPLES, PVC, SERIE R, ÁGUA PLUVIAL, DN 100 MM, JUNTA ELÁSTICA, FORNECIDO E INSTALADO EM CONDUTORES VERTICAIS DE ÁGUAS PLUVIAIS. AF_12/2014 CONEXOES INSTALACOES HIDRO SANITARIAS</v>
      </c>
    </row>
    <row r="3572" spans="1:13" ht="15">
      <c r="A3572" s="149" t="s">
        <v>4813</v>
      </c>
      <c r="B3572" s="149" t="s">
        <v>4814</v>
      </c>
      <c r="C3572" s="149" t="s">
        <v>4135</v>
      </c>
      <c r="D3572" s="149" t="s">
        <v>5077</v>
      </c>
      <c r="E3572" s="150" t="s">
        <v>643</v>
      </c>
      <c r="F3572" s="149" t="s">
        <v>643</v>
      </c>
      <c r="G3572" s="151">
        <v>89670</v>
      </c>
      <c r="H3572" s="149" t="s">
        <v>5416</v>
      </c>
      <c r="I3572" s="149" t="s">
        <v>759</v>
      </c>
      <c r="J3572" s="149" t="s">
        <v>646</v>
      </c>
      <c r="K3572" s="150" t="s">
        <v>3609</v>
      </c>
      <c r="L3572" s="149" t="s">
        <v>647</v>
      </c>
      <c r="M3572" s="148" t="str">
        <f t="shared" si="55"/>
        <v>CAIXA REFERENCIAL COEFICIENTE DE REPRESENTATIVIDADE LUVA, CPVC, SOLDÁVEL, DN 28MM, INSTALADO EM RAMAL OU SUB-RAMAL DE ÁGUA  FORNECIMENTO E INSTALAÇÃO. AF_12/2014 CONEXOES INSTALACOES HIDRO SANITARIAS</v>
      </c>
    </row>
    <row r="3573" spans="1:13" ht="15">
      <c r="A3573" s="149" t="s">
        <v>4813</v>
      </c>
      <c r="B3573" s="149" t="s">
        <v>4814</v>
      </c>
      <c r="C3573" s="149" t="s">
        <v>4135</v>
      </c>
      <c r="D3573" s="149" t="s">
        <v>5077</v>
      </c>
      <c r="E3573" s="150" t="s">
        <v>643</v>
      </c>
      <c r="F3573" s="149" t="s">
        <v>643</v>
      </c>
      <c r="G3573" s="151">
        <v>89671</v>
      </c>
      <c r="H3573" s="149" t="s">
        <v>5417</v>
      </c>
      <c r="I3573" s="149" t="s">
        <v>759</v>
      </c>
      <c r="J3573" s="149" t="s">
        <v>646</v>
      </c>
      <c r="K3573" s="150" t="s">
        <v>6285</v>
      </c>
      <c r="L3573" s="149" t="s">
        <v>647</v>
      </c>
      <c r="M3573" s="148" t="str">
        <f t="shared" si="55"/>
        <v>CAIXA REFERENCIAL COEFICIENTE DE REPRESENTATIVIDADE LUVA DE CORRER, PVC, SERIE R, ÁGUA PLUVIAL, DN 100 MM, JUNTA ELÁSTICA, FORNECIDO E INSTALADO EM CONDUTORES VERTICAIS DE ÁGUAS PLUVIAIS. AF_12/2014 CONEXOES INSTALACOES HIDRO SANITARIAS</v>
      </c>
    </row>
    <row r="3574" spans="1:13" ht="15">
      <c r="A3574" s="149" t="s">
        <v>4813</v>
      </c>
      <c r="B3574" s="149" t="s">
        <v>4814</v>
      </c>
      <c r="C3574" s="149" t="s">
        <v>4135</v>
      </c>
      <c r="D3574" s="149" t="s">
        <v>5077</v>
      </c>
      <c r="E3574" s="150" t="s">
        <v>643</v>
      </c>
      <c r="F3574" s="149" t="s">
        <v>643</v>
      </c>
      <c r="G3574" s="151">
        <v>89672</v>
      </c>
      <c r="H3574" s="149" t="s">
        <v>5418</v>
      </c>
      <c r="I3574" s="149" t="s">
        <v>759</v>
      </c>
      <c r="J3574" s="149" t="s">
        <v>646</v>
      </c>
      <c r="K3574" s="150" t="s">
        <v>11119</v>
      </c>
      <c r="L3574" s="149" t="s">
        <v>647</v>
      </c>
      <c r="M3574" s="148" t="str">
        <f t="shared" si="55"/>
        <v>CAIXA REFERENCIAL COEFICIENTE DE REPRESENTATIVIDADE LUVA DE CORRER, CPVC, SOLDÁVEL, DN 28MM, INSTALADO EM RAMAL OU SUB-RAMAL DE ÁGUA  FORNECIMENTO E INSTALAÇÃO. AF_12/2014 CONEXOES INSTALACOES HIDRO SANITARIAS</v>
      </c>
    </row>
    <row r="3575" spans="1:13" ht="15">
      <c r="A3575" s="149" t="s">
        <v>4813</v>
      </c>
      <c r="B3575" s="149" t="s">
        <v>4814</v>
      </c>
      <c r="C3575" s="149" t="s">
        <v>4135</v>
      </c>
      <c r="D3575" s="149" t="s">
        <v>5077</v>
      </c>
      <c r="E3575" s="150" t="s">
        <v>643</v>
      </c>
      <c r="F3575" s="149" t="s">
        <v>643</v>
      </c>
      <c r="G3575" s="151">
        <v>89673</v>
      </c>
      <c r="H3575" s="149" t="s">
        <v>5419</v>
      </c>
      <c r="I3575" s="149" t="s">
        <v>759</v>
      </c>
      <c r="J3575" s="149" t="s">
        <v>646</v>
      </c>
      <c r="K3575" s="150" t="s">
        <v>11305</v>
      </c>
      <c r="L3575" s="149" t="s">
        <v>647</v>
      </c>
      <c r="M3575" s="148" t="str">
        <f t="shared" si="55"/>
        <v>CAIXA REFERENCIAL COEFICIENTE DE REPRESENTATIVIDADE REDUÇÃO EXCÊNTRICA, PVC, SERIE R, ÁGUA PLUVIAL, DN 100 X 75 MM, JUNTA ELÁSTICA, FORNECIDO E INSTALADO EM CONDUTORES VERTICAIS DE ÁGUAS PLUVIAIS. AF_12/2014 CONEXOES INSTALACOES HIDRO SANITARIAS</v>
      </c>
    </row>
    <row r="3576" spans="1:13" ht="15">
      <c r="A3576" s="149" t="s">
        <v>4813</v>
      </c>
      <c r="B3576" s="149" t="s">
        <v>4814</v>
      </c>
      <c r="C3576" s="149" t="s">
        <v>4135</v>
      </c>
      <c r="D3576" s="149" t="s">
        <v>5077</v>
      </c>
      <c r="E3576" s="150" t="s">
        <v>643</v>
      </c>
      <c r="F3576" s="149" t="s">
        <v>643</v>
      </c>
      <c r="G3576" s="151">
        <v>89674</v>
      </c>
      <c r="H3576" s="149" t="s">
        <v>5421</v>
      </c>
      <c r="I3576" s="149" t="s">
        <v>759</v>
      </c>
      <c r="J3576" s="149" t="s">
        <v>646</v>
      </c>
      <c r="K3576" s="150" t="s">
        <v>11306</v>
      </c>
      <c r="L3576" s="149" t="s">
        <v>647</v>
      </c>
      <c r="M3576" s="148" t="str">
        <f t="shared" si="55"/>
        <v>CAIXA REFERENCIAL COEFICIENTE DE REPRESENTATIVIDADE UNIÃO, CPVC, SOLDÁVEL, DN28MM, INSTALADO EM RAMAL OU SUB-RAMAL DE ÁGUA  FORNECIMENTO E INSTALAÇÃO. AF_12/2014 CONEXOES INSTALACOES HIDRO SANITARIAS</v>
      </c>
    </row>
    <row r="3577" spans="1:13" ht="15">
      <c r="A3577" s="149" t="s">
        <v>4813</v>
      </c>
      <c r="B3577" s="149" t="s">
        <v>4814</v>
      </c>
      <c r="C3577" s="149" t="s">
        <v>4135</v>
      </c>
      <c r="D3577" s="149" t="s">
        <v>5077</v>
      </c>
      <c r="E3577" s="150" t="s">
        <v>643</v>
      </c>
      <c r="F3577" s="149" t="s">
        <v>643</v>
      </c>
      <c r="G3577" s="151">
        <v>89675</v>
      </c>
      <c r="H3577" s="149" t="s">
        <v>5423</v>
      </c>
      <c r="I3577" s="149" t="s">
        <v>759</v>
      </c>
      <c r="J3577" s="149" t="s">
        <v>646</v>
      </c>
      <c r="K3577" s="150" t="s">
        <v>8082</v>
      </c>
      <c r="L3577" s="149" t="s">
        <v>647</v>
      </c>
      <c r="M3577" s="148" t="str">
        <f t="shared" si="55"/>
        <v>CAIXA REFERENCIAL COEFICIENTE DE REPRESENTATIVIDADE TÊ DE INSPEÇÃO, PVC, SERIE R, ÁGUA PLUVIAL, DN 100 MM, JUNTA ELÁSTICA, FORNECIDO E INSTALADO EM CONDUTORES VERTICAIS DE ÁGUAS PLUVIAIS. AF_12/2014 CONEXOES INSTALACOES HIDRO SANITARIAS</v>
      </c>
    </row>
    <row r="3578" spans="1:13" ht="15">
      <c r="A3578" s="149" t="s">
        <v>4813</v>
      </c>
      <c r="B3578" s="149" t="s">
        <v>4814</v>
      </c>
      <c r="C3578" s="149" t="s">
        <v>4135</v>
      </c>
      <c r="D3578" s="149" t="s">
        <v>5077</v>
      </c>
      <c r="E3578" s="150" t="s">
        <v>643</v>
      </c>
      <c r="F3578" s="149" t="s">
        <v>643</v>
      </c>
      <c r="G3578" s="151">
        <v>89676</v>
      </c>
      <c r="H3578" s="149" t="s">
        <v>5424</v>
      </c>
      <c r="I3578" s="149" t="s">
        <v>759</v>
      </c>
      <c r="J3578" s="149" t="s">
        <v>646</v>
      </c>
      <c r="K3578" s="150" t="s">
        <v>11307</v>
      </c>
      <c r="L3578" s="149" t="s">
        <v>647</v>
      </c>
      <c r="M3578" s="148" t="str">
        <f t="shared" si="55"/>
        <v>CAIXA REFERENCIAL COEFICIENTE DE REPRESENTATIVIDADE CONECTOR, CPVC, SOLDÁVEL, DN 28MM X 1, INSTALADO EM RAMAL OU SUB-RAMAL DE ÁGUA  FORNECIMENTO E INSTALAÇÃO. AF_12/2014 CONEXOES INSTALACOES HIDRO SANITARIAS</v>
      </c>
    </row>
    <row r="3579" spans="1:13" ht="15">
      <c r="A3579" s="149" t="s">
        <v>4813</v>
      </c>
      <c r="B3579" s="149" t="s">
        <v>4814</v>
      </c>
      <c r="C3579" s="149" t="s">
        <v>4135</v>
      </c>
      <c r="D3579" s="149" t="s">
        <v>5077</v>
      </c>
      <c r="E3579" s="150" t="s">
        <v>643</v>
      </c>
      <c r="F3579" s="149" t="s">
        <v>643</v>
      </c>
      <c r="G3579" s="151">
        <v>89677</v>
      </c>
      <c r="H3579" s="149" t="s">
        <v>5426</v>
      </c>
      <c r="I3579" s="149" t="s">
        <v>759</v>
      </c>
      <c r="J3579" s="149" t="s">
        <v>646</v>
      </c>
      <c r="K3579" s="150" t="s">
        <v>11308</v>
      </c>
      <c r="L3579" s="149" t="s">
        <v>647</v>
      </c>
      <c r="M3579" s="148" t="str">
        <f t="shared" si="55"/>
        <v>CAIXA REFERENCIAL COEFICIENTE DE REPRESENTATIVIDADE LUVA SIMPLES, PVC, SERIE R, ÁGUA PLUVIAL, DN 150 MM, JUNTA ELÁSTICA, FORNECIDO E INSTALADO EM CONDUTORES VERTICAIS DE ÁGUAS PLUVIAIS. AF_12/2014 CONEXOES INSTALACOES HIDRO SANITARIAS</v>
      </c>
    </row>
    <row r="3580" spans="1:13" ht="15">
      <c r="A3580" s="149" t="s">
        <v>4813</v>
      </c>
      <c r="B3580" s="149" t="s">
        <v>4814</v>
      </c>
      <c r="C3580" s="149" t="s">
        <v>4135</v>
      </c>
      <c r="D3580" s="149" t="s">
        <v>5077</v>
      </c>
      <c r="E3580" s="150" t="s">
        <v>643</v>
      </c>
      <c r="F3580" s="149" t="s">
        <v>643</v>
      </c>
      <c r="G3580" s="151">
        <v>89678</v>
      </c>
      <c r="H3580" s="149" t="s">
        <v>5428</v>
      </c>
      <c r="I3580" s="149" t="s">
        <v>759</v>
      </c>
      <c r="J3580" s="149" t="s">
        <v>646</v>
      </c>
      <c r="K3580" s="150" t="s">
        <v>6998</v>
      </c>
      <c r="L3580" s="149" t="s">
        <v>647</v>
      </c>
      <c r="M3580" s="148" t="str">
        <f t="shared" si="55"/>
        <v>CAIXA REFERENCIAL COEFICIENTE DE REPRESENTATIVIDADE BUCHA DE REDUÇÃO, CPVC, SOLDÁVEL, DN28MM X 22MM, INSTALADO EM RAMAL OU SUB-RAMAL DE ÁGUA  FORNECIMENTO E INSTALAÇÃO. AF_12/2014 CONEXOES INSTALACOES HIDRO SANITARIAS</v>
      </c>
    </row>
    <row r="3581" spans="1:13" ht="15">
      <c r="A3581" s="149" t="s">
        <v>4813</v>
      </c>
      <c r="B3581" s="149" t="s">
        <v>4814</v>
      </c>
      <c r="C3581" s="149" t="s">
        <v>4135</v>
      </c>
      <c r="D3581" s="149" t="s">
        <v>5077</v>
      </c>
      <c r="E3581" s="150" t="s">
        <v>643</v>
      </c>
      <c r="F3581" s="149" t="s">
        <v>643</v>
      </c>
      <c r="G3581" s="151">
        <v>89679</v>
      </c>
      <c r="H3581" s="149" t="s">
        <v>5429</v>
      </c>
      <c r="I3581" s="149" t="s">
        <v>759</v>
      </c>
      <c r="J3581" s="149" t="s">
        <v>646</v>
      </c>
      <c r="K3581" s="150" t="s">
        <v>11309</v>
      </c>
      <c r="L3581" s="149" t="s">
        <v>647</v>
      </c>
      <c r="M3581" s="148" t="str">
        <f t="shared" si="55"/>
        <v>CAIXA REFERENCIAL COEFICIENTE DE REPRESENTATIVIDADE LUVA DE CORRER, PVC, SERIE R, ÁGUA PLUVIAL, DN 150 MM, JUNTA ELÁSTICA, FORNECIDO E INSTALADO EM CONDUTORES VERTICAIS DE ÁGUAS PLUVIAIS. AF_12/2014 CONEXOES INSTALACOES HIDRO SANITARIAS</v>
      </c>
    </row>
    <row r="3582" spans="1:13" ht="15">
      <c r="A3582" s="149" t="s">
        <v>4813</v>
      </c>
      <c r="B3582" s="149" t="s">
        <v>4814</v>
      </c>
      <c r="C3582" s="149" t="s">
        <v>4135</v>
      </c>
      <c r="D3582" s="149" t="s">
        <v>5077</v>
      </c>
      <c r="E3582" s="150" t="s">
        <v>643</v>
      </c>
      <c r="F3582" s="149" t="s">
        <v>643</v>
      </c>
      <c r="G3582" s="151">
        <v>89680</v>
      </c>
      <c r="H3582" s="149" t="s">
        <v>5430</v>
      </c>
      <c r="I3582" s="149" t="s">
        <v>759</v>
      </c>
      <c r="J3582" s="149" t="s">
        <v>646</v>
      </c>
      <c r="K3582" s="150" t="s">
        <v>3741</v>
      </c>
      <c r="L3582" s="149" t="s">
        <v>647</v>
      </c>
      <c r="M3582" s="148" t="str">
        <f t="shared" si="55"/>
        <v>CAIXA REFERENCIAL COEFICIENTE DE REPRESENTATIVIDADE LUVA, CPVC, SOLDÁVEL, DN 35MM, INSTALADO EM RAMAL OU SUB-RAMAL DE ÁGUA  FORNECIMENTO E INSTALAÇÃO. AF_12/2014 CONEXOES INSTALACOES HIDRO SANITARIAS</v>
      </c>
    </row>
    <row r="3583" spans="1:13" ht="15">
      <c r="A3583" s="149" t="s">
        <v>4813</v>
      </c>
      <c r="B3583" s="149" t="s">
        <v>4814</v>
      </c>
      <c r="C3583" s="149" t="s">
        <v>4135</v>
      </c>
      <c r="D3583" s="149" t="s">
        <v>5077</v>
      </c>
      <c r="E3583" s="150" t="s">
        <v>643</v>
      </c>
      <c r="F3583" s="149" t="s">
        <v>643</v>
      </c>
      <c r="G3583" s="151">
        <v>89681</v>
      </c>
      <c r="H3583" s="149" t="s">
        <v>5431</v>
      </c>
      <c r="I3583" s="149" t="s">
        <v>759</v>
      </c>
      <c r="J3583" s="149" t="s">
        <v>646</v>
      </c>
      <c r="K3583" s="150" t="s">
        <v>4959</v>
      </c>
      <c r="L3583" s="149" t="s">
        <v>647</v>
      </c>
      <c r="M3583" s="148" t="str">
        <f t="shared" si="55"/>
        <v>CAIXA REFERENCIAL COEFICIENTE DE REPRESENTATIVIDADE REDUÇÃO EXCÊNTRICA, PVC, SERIE R, ÁGUA PLUVIAL, DN 150 X 100 MM, JUNTA ELÁSTICA, FORNECIDO E INSTALADO EM CONDUTORES VERTICAIS DE ÁGUAS PLUVIAIS. AF_12/2014 CONEXOES INSTALACOES HIDRO SANITARIAS</v>
      </c>
    </row>
    <row r="3584" spans="1:13" ht="15">
      <c r="A3584" s="149" t="s">
        <v>4813</v>
      </c>
      <c r="B3584" s="149" t="s">
        <v>4814</v>
      </c>
      <c r="C3584" s="149" t="s">
        <v>4135</v>
      </c>
      <c r="D3584" s="149" t="s">
        <v>5077</v>
      </c>
      <c r="E3584" s="150" t="s">
        <v>643</v>
      </c>
      <c r="F3584" s="149" t="s">
        <v>643</v>
      </c>
      <c r="G3584" s="151">
        <v>89682</v>
      </c>
      <c r="H3584" s="149" t="s">
        <v>5432</v>
      </c>
      <c r="I3584" s="149" t="s">
        <v>759</v>
      </c>
      <c r="J3584" s="149" t="s">
        <v>646</v>
      </c>
      <c r="K3584" s="150" t="s">
        <v>5540</v>
      </c>
      <c r="L3584" s="149" t="s">
        <v>647</v>
      </c>
      <c r="M3584" s="148" t="str">
        <f t="shared" si="55"/>
        <v>CAIXA REFERENCIAL COEFICIENTE DE REPRESENTATIVIDADE LUVA DE CORRER, CPVC, SOLDÁVEL, DN 35MM, INSTALADO EM RAMAL OU SUB-RAMAL DE ÁGUA  FORNECIMENTO E INSTALAÇÃO. AF_12/2014 CONEXOES INSTALACOES HIDRO SANITARIAS</v>
      </c>
    </row>
    <row r="3585" spans="1:13" ht="15">
      <c r="A3585" s="149" t="s">
        <v>4813</v>
      </c>
      <c r="B3585" s="149" t="s">
        <v>4814</v>
      </c>
      <c r="C3585" s="149" t="s">
        <v>4135</v>
      </c>
      <c r="D3585" s="149" t="s">
        <v>5077</v>
      </c>
      <c r="E3585" s="150" t="s">
        <v>643</v>
      </c>
      <c r="F3585" s="149" t="s">
        <v>643</v>
      </c>
      <c r="G3585" s="151">
        <v>89684</v>
      </c>
      <c r="H3585" s="149" t="s">
        <v>5433</v>
      </c>
      <c r="I3585" s="149" t="s">
        <v>759</v>
      </c>
      <c r="J3585" s="149" t="s">
        <v>646</v>
      </c>
      <c r="K3585" s="150" t="s">
        <v>11310</v>
      </c>
      <c r="L3585" s="149" t="s">
        <v>647</v>
      </c>
      <c r="M3585" s="148" t="str">
        <f t="shared" si="55"/>
        <v>CAIXA REFERENCIAL COEFICIENTE DE REPRESENTATIVIDADE UNIÃO, CPVC, SOLDÁVEL, DN35MM, INSTALADO EM RAMAL OU SUB-RAMAL DE ÁGUA  FORNECIMENTO E INSTALAÇÃO. AF_12/2014 CONEXOES INSTALACOES HIDRO SANITARIAS</v>
      </c>
    </row>
    <row r="3586" spans="1:13" ht="15">
      <c r="A3586" s="149" t="s">
        <v>4813</v>
      </c>
      <c r="B3586" s="149" t="s">
        <v>4814</v>
      </c>
      <c r="C3586" s="149" t="s">
        <v>4135</v>
      </c>
      <c r="D3586" s="149" t="s">
        <v>5077</v>
      </c>
      <c r="E3586" s="150" t="s">
        <v>643</v>
      </c>
      <c r="F3586" s="149" t="s">
        <v>643</v>
      </c>
      <c r="G3586" s="151">
        <v>89685</v>
      </c>
      <c r="H3586" s="149" t="s">
        <v>5435</v>
      </c>
      <c r="I3586" s="149" t="s">
        <v>759</v>
      </c>
      <c r="J3586" s="149" t="s">
        <v>646</v>
      </c>
      <c r="K3586" s="150" t="s">
        <v>11311</v>
      </c>
      <c r="L3586" s="149" t="s">
        <v>647</v>
      </c>
      <c r="M3586" s="148" t="str">
        <f t="shared" si="55"/>
        <v>CAIXA REFERENCIAL COEFICIENTE DE REPRESENTATIVIDADE JUNÇÃO SIMPLES, PVC, SERIE R, ÁGUA PLUVIAL, DN 75 X 75 MM, JUNTA ELÁSTICA, FORNECIDO E INSTALADO EM CONDUTORES VERTICAIS DE ÁGUAS PLUVIAIS. AF_12/2014 CONEXOES INSTALACOES HIDRO SANITARIAS</v>
      </c>
    </row>
    <row r="3587" spans="1:13" ht="15">
      <c r="A3587" s="149" t="s">
        <v>4813</v>
      </c>
      <c r="B3587" s="149" t="s">
        <v>4814</v>
      </c>
      <c r="C3587" s="149" t="s">
        <v>4135</v>
      </c>
      <c r="D3587" s="149" t="s">
        <v>5077</v>
      </c>
      <c r="E3587" s="150" t="s">
        <v>643</v>
      </c>
      <c r="F3587" s="149" t="s">
        <v>643</v>
      </c>
      <c r="G3587" s="151">
        <v>89686</v>
      </c>
      <c r="H3587" s="149" t="s">
        <v>5436</v>
      </c>
      <c r="I3587" s="149" t="s">
        <v>759</v>
      </c>
      <c r="J3587" s="149" t="s">
        <v>646</v>
      </c>
      <c r="K3587" s="150" t="s">
        <v>11312</v>
      </c>
      <c r="L3587" s="149" t="s">
        <v>647</v>
      </c>
      <c r="M3587" s="148" t="str">
        <f t="shared" si="55"/>
        <v>CAIXA REFERENCIAL COEFICIENTE DE REPRESENTATIVIDADE CONECTOR, CPVC, SOLDÁVEL, DN 35MM X 1 1/4, INSTALADO EM RAMAL OU SUB-RAMAL DE ÁGUA  FORNECIMENTO E INSTALAÇÃO. AF_12/2014 CONEXOES INSTALACOES HIDRO SANITARIAS</v>
      </c>
    </row>
    <row r="3588" spans="1:13" ht="15">
      <c r="A3588" s="149" t="s">
        <v>4813</v>
      </c>
      <c r="B3588" s="149" t="s">
        <v>4814</v>
      </c>
      <c r="C3588" s="149" t="s">
        <v>4135</v>
      </c>
      <c r="D3588" s="149" t="s">
        <v>5077</v>
      </c>
      <c r="E3588" s="150" t="s">
        <v>643</v>
      </c>
      <c r="F3588" s="149" t="s">
        <v>643</v>
      </c>
      <c r="G3588" s="151">
        <v>89687</v>
      </c>
      <c r="H3588" s="149" t="s">
        <v>5437</v>
      </c>
      <c r="I3588" s="149" t="s">
        <v>759</v>
      </c>
      <c r="J3588" s="149" t="s">
        <v>646</v>
      </c>
      <c r="K3588" s="150" t="s">
        <v>10426</v>
      </c>
      <c r="L3588" s="149" t="s">
        <v>647</v>
      </c>
      <c r="M3588" s="148" t="str">
        <f t="shared" si="55"/>
        <v>CAIXA REFERENCIAL COEFICIENTE DE REPRESENTATIVIDADE TÊ, PVC, SERIE R, ÁGUA PLUVIAL, DN 75 X 75 MM, JUNTA ELÁSTICA, FORNECIDO E INSTALADO EM CONDUTORES VERTICAIS DE ÁGUAS PLUVIAIS. AF_12/2014 CONEXOES INSTALACOES HIDRO SANITARIAS</v>
      </c>
    </row>
    <row r="3589" spans="1:13" ht="15">
      <c r="A3589" s="149" t="s">
        <v>4813</v>
      </c>
      <c r="B3589" s="149" t="s">
        <v>4814</v>
      </c>
      <c r="C3589" s="149" t="s">
        <v>4135</v>
      </c>
      <c r="D3589" s="149" t="s">
        <v>5077</v>
      </c>
      <c r="E3589" s="150" t="s">
        <v>643</v>
      </c>
      <c r="F3589" s="149" t="s">
        <v>643</v>
      </c>
      <c r="G3589" s="151">
        <v>89689</v>
      </c>
      <c r="H3589" s="149" t="s">
        <v>5438</v>
      </c>
      <c r="I3589" s="149" t="s">
        <v>759</v>
      </c>
      <c r="J3589" s="149" t="s">
        <v>646</v>
      </c>
      <c r="K3589" s="150" t="s">
        <v>4987</v>
      </c>
      <c r="L3589" s="149" t="s">
        <v>647</v>
      </c>
      <c r="M3589" s="148" t="str">
        <f t="shared" si="55"/>
        <v>CAIXA REFERENCIAL COEFICIENTE DE REPRESENTATIVIDADE BUCHA DE REDUÇÃO, CPVC, SOLDÁVEL, DN35MM X 28MM, INSTALADO EM RAMAL OU SUB-RAMAL DE ÁGUA  FORNECIMENTO E INSTALAÇÃO. AF_12/2014 CONEXOES INSTALACOES HIDRO SANITARIAS</v>
      </c>
    </row>
    <row r="3590" spans="1:13" ht="15">
      <c r="A3590" s="149" t="s">
        <v>4813</v>
      </c>
      <c r="B3590" s="149" t="s">
        <v>4814</v>
      </c>
      <c r="C3590" s="149" t="s">
        <v>4135</v>
      </c>
      <c r="D3590" s="149" t="s">
        <v>5077</v>
      </c>
      <c r="E3590" s="150" t="s">
        <v>643</v>
      </c>
      <c r="F3590" s="149" t="s">
        <v>643</v>
      </c>
      <c r="G3590" s="151">
        <v>89690</v>
      </c>
      <c r="H3590" s="149" t="s">
        <v>5439</v>
      </c>
      <c r="I3590" s="149" t="s">
        <v>759</v>
      </c>
      <c r="J3590" s="149" t="s">
        <v>646</v>
      </c>
      <c r="K3590" s="150" t="s">
        <v>6678</v>
      </c>
      <c r="L3590" s="149" t="s">
        <v>647</v>
      </c>
      <c r="M3590" s="148" t="str">
        <f t="shared" si="55"/>
        <v>CAIXA REFERENCIAL COEFICIENTE DE REPRESENTATIVIDADE JUNÇÃO SIMPLES, PVC, SERIE R, ÁGUA PLUVIAL, DN 100 X 100 MM, JUNTA ELÁSTICA, FORNECIDO E INSTALADO EM CONDUTORES VERTICAIS DE ÁGUAS PLUVIAIS. AF_12/2014 CONEXOES INSTALACOES HIDRO SANITARIAS</v>
      </c>
    </row>
    <row r="3591" spans="1:13" ht="15">
      <c r="A3591" s="149" t="s">
        <v>4813</v>
      </c>
      <c r="B3591" s="149" t="s">
        <v>4814</v>
      </c>
      <c r="C3591" s="149" t="s">
        <v>4135</v>
      </c>
      <c r="D3591" s="149" t="s">
        <v>5077</v>
      </c>
      <c r="E3591" s="150" t="s">
        <v>643</v>
      </c>
      <c r="F3591" s="149" t="s">
        <v>643</v>
      </c>
      <c r="G3591" s="151">
        <v>89691</v>
      </c>
      <c r="H3591" s="149" t="s">
        <v>5440</v>
      </c>
      <c r="I3591" s="149" t="s">
        <v>759</v>
      </c>
      <c r="J3591" s="149" t="s">
        <v>646</v>
      </c>
      <c r="K3591" s="150" t="s">
        <v>2182</v>
      </c>
      <c r="L3591" s="149" t="s">
        <v>647</v>
      </c>
      <c r="M3591" s="148" t="str">
        <f t="shared" ref="M3591:M3654" si="56">CONCATENATE(L3591," ",J3591," ",H3591," ",C3591," ",A3591)</f>
        <v>CAIXA REFERENCIAL COEFICIENTE DE REPRESENTATIVIDADE TE, CPVC, SOLDÁVEL, DN 15MM, INSTALADO EM RAMAL OU SUB-RAMAL DE ÁGUA - FORNECIMENTO E INSTALAÇÃO. AF_12/2014 CONEXOES INSTALACOES HIDRO SANITARIAS</v>
      </c>
    </row>
    <row r="3592" spans="1:13" ht="15">
      <c r="A3592" s="149" t="s">
        <v>4813</v>
      </c>
      <c r="B3592" s="149" t="s">
        <v>4814</v>
      </c>
      <c r="C3592" s="149" t="s">
        <v>4135</v>
      </c>
      <c r="D3592" s="149" t="s">
        <v>5077</v>
      </c>
      <c r="E3592" s="150" t="s">
        <v>643</v>
      </c>
      <c r="F3592" s="149" t="s">
        <v>643</v>
      </c>
      <c r="G3592" s="151">
        <v>89692</v>
      </c>
      <c r="H3592" s="149" t="s">
        <v>5442</v>
      </c>
      <c r="I3592" s="149" t="s">
        <v>759</v>
      </c>
      <c r="J3592" s="149" t="s">
        <v>646</v>
      </c>
      <c r="K3592" s="150" t="s">
        <v>11313</v>
      </c>
      <c r="L3592" s="149" t="s">
        <v>647</v>
      </c>
      <c r="M3592" s="148" t="str">
        <f t="shared" si="56"/>
        <v>CAIXA REFERENCIAL COEFICIENTE DE REPRESENTATIVIDADE JUNÇÃO SIMPLES, PVC, SERIE R, ÁGUA PLUVIAL, DN 100 X 75 MM, JUNTA ELÁSTICA, FORNECIDO E INSTALADO EM CONDUTORES VERTICAIS DE ÁGUAS PLUVIAIS. AF_12/2014 CONEXOES INSTALACOES HIDRO SANITARIAS</v>
      </c>
    </row>
    <row r="3593" spans="1:13" ht="15">
      <c r="A3593" s="149" t="s">
        <v>4813</v>
      </c>
      <c r="B3593" s="149" t="s">
        <v>4814</v>
      </c>
      <c r="C3593" s="149" t="s">
        <v>4135</v>
      </c>
      <c r="D3593" s="149" t="s">
        <v>5077</v>
      </c>
      <c r="E3593" s="150" t="s">
        <v>643</v>
      </c>
      <c r="F3593" s="149" t="s">
        <v>643</v>
      </c>
      <c r="G3593" s="151">
        <v>89693</v>
      </c>
      <c r="H3593" s="149" t="s">
        <v>5443</v>
      </c>
      <c r="I3593" s="149" t="s">
        <v>759</v>
      </c>
      <c r="J3593" s="149" t="s">
        <v>646</v>
      </c>
      <c r="K3593" s="150" t="s">
        <v>11314</v>
      </c>
      <c r="L3593" s="149" t="s">
        <v>647</v>
      </c>
      <c r="M3593" s="148" t="str">
        <f t="shared" si="56"/>
        <v>CAIXA REFERENCIAL COEFICIENTE DE REPRESENTATIVIDADE TÊ, PVC, SERIE R, ÁGUA PLUVIAL, DN 100 X 100 MM, JUNTA ELÁSTICA, FORNECIDO E INSTALADO EM CONDUTORES VERTICAIS DE ÁGUAS PLUVIAIS. AF_12/2014 CONEXOES INSTALACOES HIDRO SANITARIAS</v>
      </c>
    </row>
    <row r="3594" spans="1:13" ht="15">
      <c r="A3594" s="149" t="s">
        <v>4813</v>
      </c>
      <c r="B3594" s="149" t="s">
        <v>4814</v>
      </c>
      <c r="C3594" s="149" t="s">
        <v>4135</v>
      </c>
      <c r="D3594" s="149" t="s">
        <v>5077</v>
      </c>
      <c r="E3594" s="150" t="s">
        <v>643</v>
      </c>
      <c r="F3594" s="149" t="s">
        <v>643</v>
      </c>
      <c r="G3594" s="151">
        <v>89694</v>
      </c>
      <c r="H3594" s="149" t="s">
        <v>5444</v>
      </c>
      <c r="I3594" s="149" t="s">
        <v>759</v>
      </c>
      <c r="J3594" s="149" t="s">
        <v>646</v>
      </c>
      <c r="K3594" s="150" t="s">
        <v>11315</v>
      </c>
      <c r="L3594" s="149" t="s">
        <v>647</v>
      </c>
      <c r="M3594" s="148" t="str">
        <f t="shared" si="56"/>
        <v>CAIXA REFERENCIAL COEFICIENTE DE REPRESENTATIVIDADE TE DE TRANSIÇÃO, CPVC, SOLDÁVEL, DN 15MM X 1/2, INSTALADO EM RAMAL OU SUB-RAMAL DE ÁGUA  FORNECIMENTO E INSTALAÇÃO. AF_12/2014 CONEXOES INSTALACOES HIDRO SANITARIAS</v>
      </c>
    </row>
    <row r="3595" spans="1:13" ht="15">
      <c r="A3595" s="149" t="s">
        <v>4813</v>
      </c>
      <c r="B3595" s="149" t="s">
        <v>4814</v>
      </c>
      <c r="C3595" s="149" t="s">
        <v>4135</v>
      </c>
      <c r="D3595" s="149" t="s">
        <v>5077</v>
      </c>
      <c r="E3595" s="150" t="s">
        <v>643</v>
      </c>
      <c r="F3595" s="149" t="s">
        <v>643</v>
      </c>
      <c r="G3595" s="151">
        <v>89695</v>
      </c>
      <c r="H3595" s="149" t="s">
        <v>5445</v>
      </c>
      <c r="I3595" s="149" t="s">
        <v>759</v>
      </c>
      <c r="J3595" s="149" t="s">
        <v>646</v>
      </c>
      <c r="K3595" s="150" t="s">
        <v>1102</v>
      </c>
      <c r="L3595" s="149" t="s">
        <v>647</v>
      </c>
      <c r="M3595" s="148" t="str">
        <f t="shared" si="56"/>
        <v>CAIXA REFERENCIAL COEFICIENTE DE REPRESENTATIVIDADE TÊ MISTURADOR, CPVC, SOLDÁVEL, DN15MM, INSTALADO EM RAMAL OU SUB-RAMAL DE ÁGUA  FORNECIMENTO E INSTALAÇÃO. AF_12/2014 CONEXOES INSTALACOES HIDRO SANITARIAS</v>
      </c>
    </row>
    <row r="3596" spans="1:13" ht="15">
      <c r="A3596" s="149" t="s">
        <v>4813</v>
      </c>
      <c r="B3596" s="149" t="s">
        <v>4814</v>
      </c>
      <c r="C3596" s="149" t="s">
        <v>4135</v>
      </c>
      <c r="D3596" s="149" t="s">
        <v>5077</v>
      </c>
      <c r="E3596" s="150" t="s">
        <v>643</v>
      </c>
      <c r="F3596" s="149" t="s">
        <v>643</v>
      </c>
      <c r="G3596" s="151">
        <v>89696</v>
      </c>
      <c r="H3596" s="149" t="s">
        <v>5447</v>
      </c>
      <c r="I3596" s="149" t="s">
        <v>759</v>
      </c>
      <c r="J3596" s="149" t="s">
        <v>646</v>
      </c>
      <c r="K3596" s="150" t="s">
        <v>11316</v>
      </c>
      <c r="L3596" s="149" t="s">
        <v>647</v>
      </c>
      <c r="M3596" s="148" t="str">
        <f t="shared" si="56"/>
        <v>CAIXA REFERENCIAL COEFICIENTE DE REPRESENTATIVIDADE TÊ, PVC, SERIE R, ÁGUA PLUVIAL, DN 100 X 75 MM, JUNTA ELÁSTICA, FORNECIDO E INSTALADO EM CONDUTORES VERTICAIS DE ÁGUAS PLUVIAIS. AF_12/2014 CONEXOES INSTALACOES HIDRO SANITARIAS</v>
      </c>
    </row>
    <row r="3597" spans="1:13" ht="15">
      <c r="A3597" s="149" t="s">
        <v>4813</v>
      </c>
      <c r="B3597" s="149" t="s">
        <v>4814</v>
      </c>
      <c r="C3597" s="149" t="s">
        <v>4135</v>
      </c>
      <c r="D3597" s="149" t="s">
        <v>5077</v>
      </c>
      <c r="E3597" s="150" t="s">
        <v>643</v>
      </c>
      <c r="F3597" s="149" t="s">
        <v>643</v>
      </c>
      <c r="G3597" s="151">
        <v>89697</v>
      </c>
      <c r="H3597" s="149" t="s">
        <v>5448</v>
      </c>
      <c r="I3597" s="149" t="s">
        <v>759</v>
      </c>
      <c r="J3597" s="149" t="s">
        <v>646</v>
      </c>
      <c r="K3597" s="150" t="s">
        <v>5168</v>
      </c>
      <c r="L3597" s="149" t="s">
        <v>647</v>
      </c>
      <c r="M3597" s="148" t="str">
        <f t="shared" si="56"/>
        <v>CAIXA REFERENCIAL COEFICIENTE DE REPRESENTATIVIDADE TE, CPVC, SOLDÁVEL, DN 22MM, INSTALADO EM RAMAL OU SUB-RAMAL DE ÁGUA - FORNECIMENTO E INSTALAÇÃO. AF_12/2014 CONEXOES INSTALACOES HIDRO SANITARIAS</v>
      </c>
    </row>
    <row r="3598" spans="1:13" ht="15">
      <c r="A3598" s="149" t="s">
        <v>4813</v>
      </c>
      <c r="B3598" s="149" t="s">
        <v>4814</v>
      </c>
      <c r="C3598" s="149" t="s">
        <v>4135</v>
      </c>
      <c r="D3598" s="149" t="s">
        <v>5077</v>
      </c>
      <c r="E3598" s="150" t="s">
        <v>643</v>
      </c>
      <c r="F3598" s="149" t="s">
        <v>643</v>
      </c>
      <c r="G3598" s="151">
        <v>89698</v>
      </c>
      <c r="H3598" s="149" t="s">
        <v>5450</v>
      </c>
      <c r="I3598" s="149" t="s">
        <v>759</v>
      </c>
      <c r="J3598" s="149" t="s">
        <v>646</v>
      </c>
      <c r="K3598" s="150" t="s">
        <v>9222</v>
      </c>
      <c r="L3598" s="149" t="s">
        <v>647</v>
      </c>
      <c r="M3598" s="148" t="str">
        <f t="shared" si="56"/>
        <v>CAIXA REFERENCIAL COEFICIENTE DE REPRESENTATIVIDADE JUNÇÃO SIMPLES, PVC, SERIE R, ÁGUA PLUVIAL, DN 150 X 150 MM, JUNTA ELÁSTICA, FORNECIDO E INSTALADO EM CONDUTORES VERTICAIS DE ÁGUAS PLUVIAIS. AF_12/2014 CONEXOES INSTALACOES HIDRO SANITARIAS</v>
      </c>
    </row>
    <row r="3599" spans="1:13" ht="15">
      <c r="A3599" s="149" t="s">
        <v>4813</v>
      </c>
      <c r="B3599" s="149" t="s">
        <v>4814</v>
      </c>
      <c r="C3599" s="149" t="s">
        <v>4135</v>
      </c>
      <c r="D3599" s="149" t="s">
        <v>5077</v>
      </c>
      <c r="E3599" s="150" t="s">
        <v>643</v>
      </c>
      <c r="F3599" s="149" t="s">
        <v>643</v>
      </c>
      <c r="G3599" s="151">
        <v>89699</v>
      </c>
      <c r="H3599" s="149" t="s">
        <v>5451</v>
      </c>
      <c r="I3599" s="149" t="s">
        <v>759</v>
      </c>
      <c r="J3599" s="149" t="s">
        <v>646</v>
      </c>
      <c r="K3599" s="150" t="s">
        <v>11317</v>
      </c>
      <c r="L3599" s="149" t="s">
        <v>647</v>
      </c>
      <c r="M3599" s="148" t="str">
        <f t="shared" si="56"/>
        <v>CAIXA REFERENCIAL COEFICIENTE DE REPRESENTATIVIDADE JUNÇÃO SIMPLES, PVC, SERIE R, ÁGUA PLUVIAL, DN 150 X 100 MM, JUNTA ELÁSTICA, FORNECIDO E INSTALADO EM CONDUTORES VERTICAIS DE ÁGUAS PLUVIAIS. AF_12/2014 CONEXOES INSTALACOES HIDRO SANITARIAS</v>
      </c>
    </row>
    <row r="3600" spans="1:13" ht="15">
      <c r="A3600" s="149" t="s">
        <v>4813</v>
      </c>
      <c r="B3600" s="149" t="s">
        <v>4814</v>
      </c>
      <c r="C3600" s="149" t="s">
        <v>4135</v>
      </c>
      <c r="D3600" s="149" t="s">
        <v>5077</v>
      </c>
      <c r="E3600" s="150" t="s">
        <v>643</v>
      </c>
      <c r="F3600" s="149" t="s">
        <v>643</v>
      </c>
      <c r="G3600" s="151">
        <v>89700</v>
      </c>
      <c r="H3600" s="149" t="s">
        <v>5452</v>
      </c>
      <c r="I3600" s="149" t="s">
        <v>759</v>
      </c>
      <c r="J3600" s="149" t="s">
        <v>646</v>
      </c>
      <c r="K3600" s="150" t="s">
        <v>11318</v>
      </c>
      <c r="L3600" s="149" t="s">
        <v>647</v>
      </c>
      <c r="M3600" s="148" t="str">
        <f t="shared" si="56"/>
        <v>CAIXA REFERENCIAL COEFICIENTE DE REPRESENTATIVIDADE TE DE TRANSIÇÃO, CPVC, SOLDÁVEL, DN 22MM X 1/2, INSTALADO EM RAMAL OU SUB-RAMAL DE ÁGUA  FORNECIMENTO E INSTALAÇÃO. AF_12/2014 CONEXOES INSTALACOES HIDRO SANITARIAS</v>
      </c>
    </row>
    <row r="3601" spans="1:13" ht="15">
      <c r="A3601" s="149" t="s">
        <v>4813</v>
      </c>
      <c r="B3601" s="149" t="s">
        <v>4814</v>
      </c>
      <c r="C3601" s="149" t="s">
        <v>4135</v>
      </c>
      <c r="D3601" s="149" t="s">
        <v>5077</v>
      </c>
      <c r="E3601" s="150" t="s">
        <v>643</v>
      </c>
      <c r="F3601" s="149" t="s">
        <v>643</v>
      </c>
      <c r="G3601" s="151">
        <v>89701</v>
      </c>
      <c r="H3601" s="149" t="s">
        <v>5453</v>
      </c>
      <c r="I3601" s="149" t="s">
        <v>759</v>
      </c>
      <c r="J3601" s="149" t="s">
        <v>646</v>
      </c>
      <c r="K3601" s="150" t="s">
        <v>11319</v>
      </c>
      <c r="L3601" s="149" t="s">
        <v>647</v>
      </c>
      <c r="M3601" s="148" t="str">
        <f t="shared" si="56"/>
        <v>CAIXA REFERENCIAL COEFICIENTE DE REPRESENTATIVIDADE TÊ, PVC, SERIE R, ÁGUA PLUVIAL, DN 150 X 150 MM, JUNTA ELÁSTICA, FORNECIDO E INSTALADO EM CONDUTORES VERTICAIS DE ÁGUAS PLUVIAIS. AF_12/2014 CONEXOES INSTALACOES HIDRO SANITARIAS</v>
      </c>
    </row>
    <row r="3602" spans="1:13" ht="15">
      <c r="A3602" s="149" t="s">
        <v>4813</v>
      </c>
      <c r="B3602" s="149" t="s">
        <v>4814</v>
      </c>
      <c r="C3602" s="149" t="s">
        <v>4135</v>
      </c>
      <c r="D3602" s="149" t="s">
        <v>5077</v>
      </c>
      <c r="E3602" s="150" t="s">
        <v>643</v>
      </c>
      <c r="F3602" s="149" t="s">
        <v>643</v>
      </c>
      <c r="G3602" s="151">
        <v>89702</v>
      </c>
      <c r="H3602" s="149" t="s">
        <v>5454</v>
      </c>
      <c r="I3602" s="149" t="s">
        <v>759</v>
      </c>
      <c r="J3602" s="149" t="s">
        <v>646</v>
      </c>
      <c r="K3602" s="150" t="s">
        <v>11318</v>
      </c>
      <c r="L3602" s="149" t="s">
        <v>647</v>
      </c>
      <c r="M3602" s="148" t="str">
        <f t="shared" si="56"/>
        <v>CAIXA REFERENCIAL COEFICIENTE DE REPRESENTATIVIDADE TÊ MISTURADOR, CPVC, SOLDÁVEL, DN22MM, INSTALADO EM RAMAL OU SUB-RAMAL DE ÁGUA  FORNECIMENTO E INSTALAÇÃO. AF_12/2014 CONEXOES INSTALACOES HIDRO SANITARIAS</v>
      </c>
    </row>
    <row r="3603" spans="1:13" ht="15">
      <c r="A3603" s="149" t="s">
        <v>4813</v>
      </c>
      <c r="B3603" s="149" t="s">
        <v>4814</v>
      </c>
      <c r="C3603" s="149" t="s">
        <v>4135</v>
      </c>
      <c r="D3603" s="149" t="s">
        <v>5077</v>
      </c>
      <c r="E3603" s="150" t="s">
        <v>643</v>
      </c>
      <c r="F3603" s="149" t="s">
        <v>643</v>
      </c>
      <c r="G3603" s="151">
        <v>89703</v>
      </c>
      <c r="H3603" s="149" t="s">
        <v>5455</v>
      </c>
      <c r="I3603" s="149" t="s">
        <v>759</v>
      </c>
      <c r="J3603" s="149" t="s">
        <v>646</v>
      </c>
      <c r="K3603" s="150" t="s">
        <v>11320</v>
      </c>
      <c r="L3603" s="149" t="s">
        <v>647</v>
      </c>
      <c r="M3603" s="148" t="str">
        <f t="shared" si="56"/>
        <v>CAIXA REFERENCIAL COEFICIENTE DE REPRESENTATIVIDADE TE MISTURADOR DE TRANSIÇÃO, CPVC, SOLDÁVEL, DN 22MM X 3/4", INSTALADO EM RAMAL OU SUB-RAMAL DE ÁGUA - FORNECIMENTO E INSTALAÇÃO. AF_12/2014 CONEXOES INSTALACOES HIDRO SANITARIAS</v>
      </c>
    </row>
    <row r="3604" spans="1:13" ht="15">
      <c r="A3604" s="149" t="s">
        <v>4813</v>
      </c>
      <c r="B3604" s="149" t="s">
        <v>4814</v>
      </c>
      <c r="C3604" s="149" t="s">
        <v>4135</v>
      </c>
      <c r="D3604" s="149" t="s">
        <v>5077</v>
      </c>
      <c r="E3604" s="150" t="s">
        <v>643</v>
      </c>
      <c r="F3604" s="149" t="s">
        <v>643</v>
      </c>
      <c r="G3604" s="151">
        <v>89704</v>
      </c>
      <c r="H3604" s="149" t="s">
        <v>5456</v>
      </c>
      <c r="I3604" s="149" t="s">
        <v>759</v>
      </c>
      <c r="J3604" s="149" t="s">
        <v>646</v>
      </c>
      <c r="K3604" s="150" t="s">
        <v>11321</v>
      </c>
      <c r="L3604" s="149" t="s">
        <v>647</v>
      </c>
      <c r="M3604" s="148" t="str">
        <f t="shared" si="56"/>
        <v>CAIXA REFERENCIAL COEFICIENTE DE REPRESENTATIVIDADE TÊ, PVC, SERIE R, ÁGUA PLUVIAL, DN 150 X 100 MM, JUNTA ELÁSTICA, FORNECIDO E INSTALADO EM CONDUTORES VERTICAIS DE ÁGUAS PLUVIAIS. AF_12/2014 CONEXOES INSTALACOES HIDRO SANITARIAS</v>
      </c>
    </row>
    <row r="3605" spans="1:13" ht="15">
      <c r="A3605" s="149" t="s">
        <v>4813</v>
      </c>
      <c r="B3605" s="149" t="s">
        <v>4814</v>
      </c>
      <c r="C3605" s="149" t="s">
        <v>4135</v>
      </c>
      <c r="D3605" s="149" t="s">
        <v>5077</v>
      </c>
      <c r="E3605" s="150" t="s">
        <v>643</v>
      </c>
      <c r="F3605" s="149" t="s">
        <v>643</v>
      </c>
      <c r="G3605" s="151">
        <v>89705</v>
      </c>
      <c r="H3605" s="149" t="s">
        <v>5457</v>
      </c>
      <c r="I3605" s="149" t="s">
        <v>759</v>
      </c>
      <c r="J3605" s="149" t="s">
        <v>646</v>
      </c>
      <c r="K3605" s="150" t="s">
        <v>11322</v>
      </c>
      <c r="L3605" s="149" t="s">
        <v>647</v>
      </c>
      <c r="M3605" s="148" t="str">
        <f t="shared" si="56"/>
        <v>CAIXA REFERENCIAL COEFICIENTE DE REPRESENTATIVIDADE TÊ, CPVC, SOLDÁVEL, DN28MM, INSTALADO EM RAMAL OU SUB-RAMAL DE ÁGUA   FORNECIMENTO E INSTALAÇÃO. AF_12/2014 CONEXOES INSTALACOES HIDRO SANITARIAS</v>
      </c>
    </row>
    <row r="3606" spans="1:13" ht="15">
      <c r="A3606" s="149" t="s">
        <v>4813</v>
      </c>
      <c r="B3606" s="149" t="s">
        <v>4814</v>
      </c>
      <c r="C3606" s="149" t="s">
        <v>4135</v>
      </c>
      <c r="D3606" s="149" t="s">
        <v>5077</v>
      </c>
      <c r="E3606" s="150" t="s">
        <v>643</v>
      </c>
      <c r="F3606" s="149" t="s">
        <v>643</v>
      </c>
      <c r="G3606" s="151">
        <v>89706</v>
      </c>
      <c r="H3606" s="149" t="s">
        <v>5458</v>
      </c>
      <c r="I3606" s="149" t="s">
        <v>759</v>
      </c>
      <c r="J3606" s="149" t="s">
        <v>646</v>
      </c>
      <c r="K3606" s="150" t="s">
        <v>6376</v>
      </c>
      <c r="L3606" s="149" t="s">
        <v>647</v>
      </c>
      <c r="M3606" s="148" t="str">
        <f t="shared" si="56"/>
        <v>CAIXA REFERENCIAL COEFICIENTE DE REPRESENTATIVIDADE TÊ, CPVC, SOLDÁVEL, DN35MM, INSTALADO EM RAMAL OU SUB-RAMAL DE ÁGUA  FORNECIMENTO E INSTALAÇÃO. AF_12/2014 CONEXOES INSTALACOES HIDRO SANITARIAS</v>
      </c>
    </row>
    <row r="3607" spans="1:13" ht="15">
      <c r="A3607" s="149" t="s">
        <v>4813</v>
      </c>
      <c r="B3607" s="149" t="s">
        <v>4814</v>
      </c>
      <c r="C3607" s="149" t="s">
        <v>4135</v>
      </c>
      <c r="D3607" s="149" t="s">
        <v>5077</v>
      </c>
      <c r="E3607" s="150" t="s">
        <v>643</v>
      </c>
      <c r="F3607" s="149" t="s">
        <v>643</v>
      </c>
      <c r="G3607" s="151">
        <v>89718</v>
      </c>
      <c r="H3607" s="149" t="s">
        <v>5459</v>
      </c>
      <c r="I3607" s="149" t="s">
        <v>645</v>
      </c>
      <c r="J3607" s="149" t="s">
        <v>646</v>
      </c>
      <c r="K3607" s="150" t="s">
        <v>11323</v>
      </c>
      <c r="L3607" s="149" t="s">
        <v>647</v>
      </c>
      <c r="M3607" s="148" t="str">
        <f t="shared" si="56"/>
        <v>CAIXA REFERENCIAL COEFICIENTE DE REPRESENTATIVIDADE TUBO, CPVC, SOLDÁVEL, DN 35MM, INSTALADO EM RAMAL DE DISTRIBUIÇÃO DE ÁGUA   FORNECIMENTO E INSTALAÇÃO. AF_12/2014 CONEXOES INSTALACOES HIDRO SANITARIAS</v>
      </c>
    </row>
    <row r="3608" spans="1:13" ht="15">
      <c r="A3608" s="149" t="s">
        <v>4813</v>
      </c>
      <c r="B3608" s="149" t="s">
        <v>4814</v>
      </c>
      <c r="C3608" s="149" t="s">
        <v>4135</v>
      </c>
      <c r="D3608" s="149" t="s">
        <v>5077</v>
      </c>
      <c r="E3608" s="150" t="s">
        <v>643</v>
      </c>
      <c r="F3608" s="149" t="s">
        <v>643</v>
      </c>
      <c r="G3608" s="151">
        <v>89719</v>
      </c>
      <c r="H3608" s="149" t="s">
        <v>5460</v>
      </c>
      <c r="I3608" s="149" t="s">
        <v>759</v>
      </c>
      <c r="J3608" s="149" t="s">
        <v>646</v>
      </c>
      <c r="K3608" s="150" t="s">
        <v>11324</v>
      </c>
      <c r="L3608" s="149" t="s">
        <v>647</v>
      </c>
      <c r="M3608" s="148" t="str">
        <f t="shared" si="56"/>
        <v>CAIXA REFERENCIAL COEFICIENTE DE REPRESENTATIVIDADE JOELHO 90 GRAUS, CPVC, SOLDÁVEL, DN 22MM, INSTALADO EM RAMAL DE DISTRIBUIÇÃO DE ÁGUA   FORNECIMENTO E INSTALAÇÃO. AF_12/2014 CONEXOES INSTALACOES HIDRO SANITARIAS</v>
      </c>
    </row>
    <row r="3609" spans="1:13" ht="15">
      <c r="A3609" s="149" t="s">
        <v>4813</v>
      </c>
      <c r="B3609" s="149" t="s">
        <v>4814</v>
      </c>
      <c r="C3609" s="149" t="s">
        <v>4135</v>
      </c>
      <c r="D3609" s="149" t="s">
        <v>5077</v>
      </c>
      <c r="E3609" s="150" t="s">
        <v>643</v>
      </c>
      <c r="F3609" s="149" t="s">
        <v>643</v>
      </c>
      <c r="G3609" s="151">
        <v>89720</v>
      </c>
      <c r="H3609" s="149" t="s">
        <v>5461</v>
      </c>
      <c r="I3609" s="149" t="s">
        <v>759</v>
      </c>
      <c r="J3609" s="149" t="s">
        <v>646</v>
      </c>
      <c r="K3609" s="150" t="s">
        <v>5227</v>
      </c>
      <c r="L3609" s="149" t="s">
        <v>647</v>
      </c>
      <c r="M3609" s="148" t="str">
        <f t="shared" si="56"/>
        <v>CAIXA REFERENCIAL COEFICIENTE DE REPRESENTATIVIDADE JOELHO 45 GRAUS, CPVC, SOLDÁVEL, DN 22MM, INSTALADO EM RAMAL DE DISTRIBUIÇÃO DE ÁGUA   FORNECIMENTO E INSTALAÇÃO. AF_12/2014 CONEXOES INSTALACOES HIDRO SANITARIAS</v>
      </c>
    </row>
    <row r="3610" spans="1:13" ht="15">
      <c r="A3610" s="149" t="s">
        <v>4813</v>
      </c>
      <c r="B3610" s="149" t="s">
        <v>4814</v>
      </c>
      <c r="C3610" s="149" t="s">
        <v>4135</v>
      </c>
      <c r="D3610" s="149" t="s">
        <v>5077</v>
      </c>
      <c r="E3610" s="150" t="s">
        <v>643</v>
      </c>
      <c r="F3610" s="149" t="s">
        <v>643</v>
      </c>
      <c r="G3610" s="151">
        <v>89721</v>
      </c>
      <c r="H3610" s="149" t="s">
        <v>5463</v>
      </c>
      <c r="I3610" s="149" t="s">
        <v>759</v>
      </c>
      <c r="J3610" s="149" t="s">
        <v>646</v>
      </c>
      <c r="K3610" s="150" t="s">
        <v>6522</v>
      </c>
      <c r="L3610" s="149" t="s">
        <v>647</v>
      </c>
      <c r="M3610" s="148" t="str">
        <f t="shared" si="56"/>
        <v>CAIXA REFERENCIAL COEFICIENTE DE REPRESENTATIVIDADE CURVA 90 GRAUS, CPVC, SOLDÁVEL, DN 22MM, INSTALADO EM RAMAL DE DISTRIBUIÇÃO DE ÁGUA - FORNECIMENTO E INSTALAÇÃO. AF_12/2014 CONEXOES INSTALACOES HIDRO SANITARIAS</v>
      </c>
    </row>
    <row r="3611" spans="1:13" ht="15">
      <c r="A3611" s="149" t="s">
        <v>4813</v>
      </c>
      <c r="B3611" s="149" t="s">
        <v>4814</v>
      </c>
      <c r="C3611" s="149" t="s">
        <v>4135</v>
      </c>
      <c r="D3611" s="149" t="s">
        <v>5077</v>
      </c>
      <c r="E3611" s="150" t="s">
        <v>643</v>
      </c>
      <c r="F3611" s="149" t="s">
        <v>643</v>
      </c>
      <c r="G3611" s="151">
        <v>89722</v>
      </c>
      <c r="H3611" s="149" t="s">
        <v>5465</v>
      </c>
      <c r="I3611" s="149" t="s">
        <v>759</v>
      </c>
      <c r="J3611" s="149" t="s">
        <v>646</v>
      </c>
      <c r="K3611" s="150" t="s">
        <v>5935</v>
      </c>
      <c r="L3611" s="149" t="s">
        <v>647</v>
      </c>
      <c r="M3611" s="148" t="str">
        <f t="shared" si="56"/>
        <v>CAIXA REFERENCIAL COEFICIENTE DE REPRESENTATIVIDADE JOELHO DE TRANSIÇÃO, 90 GRAUS, CPVC, SOLDÁVEL, DN 22MM X 1/2", INSTALADO EM RAMAL DE ALIMENTAÇAÕ DE ÁGUA - FORNECIMENTO E INSTALAÇÃO. AF_12/2014 CONEXOES INSTALACOES HIDRO SANITARIAS</v>
      </c>
    </row>
    <row r="3612" spans="1:13" ht="15">
      <c r="A3612" s="149" t="s">
        <v>4813</v>
      </c>
      <c r="B3612" s="149" t="s">
        <v>4814</v>
      </c>
      <c r="C3612" s="149" t="s">
        <v>4135</v>
      </c>
      <c r="D3612" s="149" t="s">
        <v>5077</v>
      </c>
      <c r="E3612" s="150" t="s">
        <v>643</v>
      </c>
      <c r="F3612" s="149" t="s">
        <v>643</v>
      </c>
      <c r="G3612" s="151">
        <v>89723</v>
      </c>
      <c r="H3612" s="149" t="s">
        <v>5467</v>
      </c>
      <c r="I3612" s="149" t="s">
        <v>759</v>
      </c>
      <c r="J3612" s="149" t="s">
        <v>646</v>
      </c>
      <c r="K3612" s="150" t="s">
        <v>1129</v>
      </c>
      <c r="L3612" s="149" t="s">
        <v>647</v>
      </c>
      <c r="M3612" s="148" t="str">
        <f t="shared" si="56"/>
        <v>CAIXA REFERENCIAL COEFICIENTE DE REPRESENTATIVIDADE JOELHO 90 GRAUS, CPVC, SOLDÁVEL, DN 28MM, INSTALADO EM RAMAL DE DISTRIBUIÇÃO DE ÁGUA   FORNECIMENTO E INSTALAÇÃO. AF_12/2014 CONEXOES INSTALACOES HIDRO SANITARIAS</v>
      </c>
    </row>
    <row r="3613" spans="1:13" ht="15">
      <c r="A3613" s="149" t="s">
        <v>4813</v>
      </c>
      <c r="B3613" s="149" t="s">
        <v>4814</v>
      </c>
      <c r="C3613" s="149" t="s">
        <v>4135</v>
      </c>
      <c r="D3613" s="149" t="s">
        <v>5077</v>
      </c>
      <c r="E3613" s="150" t="s">
        <v>643</v>
      </c>
      <c r="F3613" s="149" t="s">
        <v>643</v>
      </c>
      <c r="G3613" s="151">
        <v>89724</v>
      </c>
      <c r="H3613" s="149" t="s">
        <v>5468</v>
      </c>
      <c r="I3613" s="149" t="s">
        <v>759</v>
      </c>
      <c r="J3613" s="149" t="s">
        <v>646</v>
      </c>
      <c r="K3613" s="150" t="s">
        <v>2175</v>
      </c>
      <c r="L3613" s="149" t="s">
        <v>647</v>
      </c>
      <c r="M3613" s="148" t="str">
        <f t="shared" si="56"/>
        <v>CAIXA REFERENCIAL COEFICIENTE DE REPRESENTATIVIDADE JOELHO 90 GRAUS, PVC, SERIE NORMAL, ESGOTO PREDIAL, DN 40 MM, JUNTA SOLDÁVEL, FORNECIDO E INSTALADO EM RAMAL DE DESCARGA OU RAMAL DE ESGOTO SANITÁRIO. AF_12/2014 CONEXOES INSTALACOES HIDRO SANITARIAS</v>
      </c>
    </row>
    <row r="3614" spans="1:13" ht="15">
      <c r="A3614" s="149" t="s">
        <v>4813</v>
      </c>
      <c r="B3614" s="149" t="s">
        <v>4814</v>
      </c>
      <c r="C3614" s="149" t="s">
        <v>4135</v>
      </c>
      <c r="D3614" s="149" t="s">
        <v>5077</v>
      </c>
      <c r="E3614" s="150" t="s">
        <v>643</v>
      </c>
      <c r="F3614" s="149" t="s">
        <v>643</v>
      </c>
      <c r="G3614" s="151">
        <v>89725</v>
      </c>
      <c r="H3614" s="149" t="s">
        <v>5469</v>
      </c>
      <c r="I3614" s="149" t="s">
        <v>759</v>
      </c>
      <c r="J3614" s="149" t="s">
        <v>646</v>
      </c>
      <c r="K3614" s="150" t="s">
        <v>9653</v>
      </c>
      <c r="L3614" s="149" t="s">
        <v>647</v>
      </c>
      <c r="M3614" s="148" t="str">
        <f t="shared" si="56"/>
        <v>CAIXA REFERENCIAL COEFICIENTE DE REPRESENTATIVIDADE JOELHO 45 GRAUS, CPVC, SOLDÁVEL, DN 28MM, INSTALADO EM RAMAL DE DISTRIBUIÇÃO DE ÁGUA   FORNECIMENTO E INSTALAÇÃO. AF_12/2014 CONEXOES INSTALACOES HIDRO SANITARIAS</v>
      </c>
    </row>
    <row r="3615" spans="1:13" ht="15">
      <c r="A3615" s="149" t="s">
        <v>4813</v>
      </c>
      <c r="B3615" s="149" t="s">
        <v>4814</v>
      </c>
      <c r="C3615" s="149" t="s">
        <v>4135</v>
      </c>
      <c r="D3615" s="149" t="s">
        <v>5077</v>
      </c>
      <c r="E3615" s="150" t="s">
        <v>643</v>
      </c>
      <c r="F3615" s="149" t="s">
        <v>643</v>
      </c>
      <c r="G3615" s="151">
        <v>89726</v>
      </c>
      <c r="H3615" s="149" t="s">
        <v>5470</v>
      </c>
      <c r="I3615" s="149" t="s">
        <v>759</v>
      </c>
      <c r="J3615" s="149" t="s">
        <v>646</v>
      </c>
      <c r="K3615" s="150" t="s">
        <v>10713</v>
      </c>
      <c r="L3615" s="149" t="s">
        <v>647</v>
      </c>
      <c r="M3615" s="148" t="str">
        <f t="shared" si="56"/>
        <v>CAIXA REFERENCIAL COEFICIENTE DE REPRESENTATIVIDADE JOELHO 45 GRAUS, PVC, SERIE NORMAL, ESGOTO PREDIAL, DN 40 MM, JUNTA SOLDÁVEL, FORNECIDO E INSTALADO EM RAMAL DE DESCARGA OU RAMAL DE ESGOTO SANITÁRIO. AF_12/2014 CONEXOES INSTALACOES HIDRO SANITARIAS</v>
      </c>
    </row>
    <row r="3616" spans="1:13" ht="15">
      <c r="A3616" s="149" t="s">
        <v>4813</v>
      </c>
      <c r="B3616" s="149" t="s">
        <v>4814</v>
      </c>
      <c r="C3616" s="149" t="s">
        <v>4135</v>
      </c>
      <c r="D3616" s="149" t="s">
        <v>5077</v>
      </c>
      <c r="E3616" s="150" t="s">
        <v>643</v>
      </c>
      <c r="F3616" s="149" t="s">
        <v>643</v>
      </c>
      <c r="G3616" s="151">
        <v>89727</v>
      </c>
      <c r="H3616" s="149" t="s">
        <v>5471</v>
      </c>
      <c r="I3616" s="149" t="s">
        <v>759</v>
      </c>
      <c r="J3616" s="149" t="s">
        <v>646</v>
      </c>
      <c r="K3616" s="150" t="s">
        <v>11325</v>
      </c>
      <c r="L3616" s="149" t="s">
        <v>647</v>
      </c>
      <c r="M3616" s="148" t="str">
        <f t="shared" si="56"/>
        <v>CAIXA REFERENCIAL COEFICIENTE DE REPRESENTATIVIDADE CURVA 90 GRAUS, CPVC, SOLDÁVEL, DN 28MM, INSTALADO EM RAMAL DE DISTRIBUIÇÃO DE ÁGUA   FORNECIMENTO E INSTALAÇÃO. AF_12/2014 CONEXOES INSTALACOES HIDRO SANITARIAS</v>
      </c>
    </row>
    <row r="3617" spans="1:13" ht="15">
      <c r="A3617" s="149" t="s">
        <v>4813</v>
      </c>
      <c r="B3617" s="149" t="s">
        <v>4814</v>
      </c>
      <c r="C3617" s="149" t="s">
        <v>4135</v>
      </c>
      <c r="D3617" s="149" t="s">
        <v>5077</v>
      </c>
      <c r="E3617" s="150" t="s">
        <v>643</v>
      </c>
      <c r="F3617" s="149" t="s">
        <v>643</v>
      </c>
      <c r="G3617" s="151">
        <v>89728</v>
      </c>
      <c r="H3617" s="149" t="s">
        <v>5473</v>
      </c>
      <c r="I3617" s="149" t="s">
        <v>759</v>
      </c>
      <c r="J3617" s="149" t="s">
        <v>646</v>
      </c>
      <c r="K3617" s="150" t="s">
        <v>10516</v>
      </c>
      <c r="L3617" s="149" t="s">
        <v>647</v>
      </c>
      <c r="M3617" s="148" t="str">
        <f t="shared" si="56"/>
        <v>CAIXA REFERENCIAL COEFICIENTE DE REPRESENTATIVIDADE CURVA CURTA 90 GRAUS, PVC, SERIE NORMAL, ESGOTO PREDIAL, DN 40 MM, JUNTA SOLDÁVEL, FORNECIDO E INSTALADO EM RAMAL DE DESCARGA OU RAMAL DE ESGOTO SANITÁRIO. AF_12/2014 CONEXOES INSTALACOES HIDRO SANITARIAS</v>
      </c>
    </row>
    <row r="3618" spans="1:13" ht="15">
      <c r="A3618" s="149" t="s">
        <v>4813</v>
      </c>
      <c r="B3618" s="149" t="s">
        <v>4814</v>
      </c>
      <c r="C3618" s="149" t="s">
        <v>4135</v>
      </c>
      <c r="D3618" s="149" t="s">
        <v>5077</v>
      </c>
      <c r="E3618" s="150" t="s">
        <v>643</v>
      </c>
      <c r="F3618" s="149" t="s">
        <v>643</v>
      </c>
      <c r="G3618" s="151">
        <v>89729</v>
      </c>
      <c r="H3618" s="149" t="s">
        <v>5474</v>
      </c>
      <c r="I3618" s="149" t="s">
        <v>759</v>
      </c>
      <c r="J3618" s="149" t="s">
        <v>646</v>
      </c>
      <c r="K3618" s="150" t="s">
        <v>5200</v>
      </c>
      <c r="L3618" s="149" t="s">
        <v>647</v>
      </c>
      <c r="M3618" s="148" t="str">
        <f t="shared" si="56"/>
        <v>CAIXA REFERENCIAL COEFICIENTE DE REPRESENTATIVIDADE JOELHO 90 GRAUS, CPVC, SOLDÁVEL, DN 35MM, INSTALADO EM RAMAL DE DISTRIBUIÇÃO DE ÁGUA   FORNECIMENTO E INSTALAÇÃO. AF_12/2014 CONEXOES INSTALACOES HIDRO SANITARIAS</v>
      </c>
    </row>
    <row r="3619" spans="1:13" ht="15">
      <c r="A3619" s="149" t="s">
        <v>4813</v>
      </c>
      <c r="B3619" s="149" t="s">
        <v>4814</v>
      </c>
      <c r="C3619" s="149" t="s">
        <v>4135</v>
      </c>
      <c r="D3619" s="149" t="s">
        <v>5077</v>
      </c>
      <c r="E3619" s="150" t="s">
        <v>643</v>
      </c>
      <c r="F3619" s="149" t="s">
        <v>643</v>
      </c>
      <c r="G3619" s="151">
        <v>89730</v>
      </c>
      <c r="H3619" s="149" t="s">
        <v>5476</v>
      </c>
      <c r="I3619" s="149" t="s">
        <v>759</v>
      </c>
      <c r="J3619" s="149" t="s">
        <v>646</v>
      </c>
      <c r="K3619" s="150" t="s">
        <v>5282</v>
      </c>
      <c r="L3619" s="149" t="s">
        <v>647</v>
      </c>
      <c r="M3619" s="148" t="str">
        <f t="shared" si="56"/>
        <v>CAIXA REFERENCIAL COEFICIENTE DE REPRESENTATIVIDADE CURVA LONGA 90 GRAUS, PVC, SERIE NORMAL, ESGOTO PREDIAL, DN 40 MM, JUNTA SOLDÁVEL, FORNECIDO E INSTALADO EM RAMAL DE DESCARGA OU RAMAL DE ESGOTO SANITÁRIO. AF_12/2014 CONEXOES INSTALACOES HIDRO SANITARIAS</v>
      </c>
    </row>
    <row r="3620" spans="1:13" ht="15">
      <c r="A3620" s="149" t="s">
        <v>4813</v>
      </c>
      <c r="B3620" s="149" t="s">
        <v>4814</v>
      </c>
      <c r="C3620" s="149" t="s">
        <v>4135</v>
      </c>
      <c r="D3620" s="149" t="s">
        <v>5077</v>
      </c>
      <c r="E3620" s="150" t="s">
        <v>643</v>
      </c>
      <c r="F3620" s="149" t="s">
        <v>643</v>
      </c>
      <c r="G3620" s="151">
        <v>89731</v>
      </c>
      <c r="H3620" s="149" t="s">
        <v>5477</v>
      </c>
      <c r="I3620" s="149" t="s">
        <v>759</v>
      </c>
      <c r="J3620" s="149" t="s">
        <v>646</v>
      </c>
      <c r="K3620" s="150" t="s">
        <v>10524</v>
      </c>
      <c r="L3620" s="149" t="s">
        <v>647</v>
      </c>
      <c r="M3620" s="148" t="str">
        <f t="shared" si="56"/>
        <v>CAIXA REFERENCIAL COEFICIENTE DE REPRESENTATIVIDADE JOELHO 90 GRAUS, PVC, SERIE NORMAL, ESGOTO PREDIAL, DN 50 MM, JUNTA ELÁSTICA, FORNECIDO E INSTALADO EM RAMAL DE DESCARGA OU RAMAL DE ESGOTO SANITÁRIO. AF_12/2014 CONEXOES INSTALACOES HIDRO SANITARIAS</v>
      </c>
    </row>
    <row r="3621" spans="1:13" ht="15">
      <c r="A3621" s="149" t="s">
        <v>4813</v>
      </c>
      <c r="B3621" s="149" t="s">
        <v>4814</v>
      </c>
      <c r="C3621" s="149" t="s">
        <v>4135</v>
      </c>
      <c r="D3621" s="149" t="s">
        <v>5077</v>
      </c>
      <c r="E3621" s="150" t="s">
        <v>643</v>
      </c>
      <c r="F3621" s="149" t="s">
        <v>643</v>
      </c>
      <c r="G3621" s="151">
        <v>89732</v>
      </c>
      <c r="H3621" s="149" t="s">
        <v>5478</v>
      </c>
      <c r="I3621" s="149" t="s">
        <v>759</v>
      </c>
      <c r="J3621" s="149" t="s">
        <v>646</v>
      </c>
      <c r="K3621" s="150" t="s">
        <v>1903</v>
      </c>
      <c r="L3621" s="149" t="s">
        <v>647</v>
      </c>
      <c r="M3621" s="148" t="str">
        <f t="shared" si="56"/>
        <v>CAIXA REFERENCIAL COEFICIENTE DE REPRESENTATIVIDADE JOELHO 45 GRAUS, PVC, SERIE NORMAL, ESGOTO PREDIAL, DN 50 MM, JUNTA ELÁSTICA, FORNECIDO E INSTALADO EM RAMAL DE DESCARGA OU RAMAL DE ESGOTO SANITÁRIO. AF_12/2014 CONEXOES INSTALACOES HIDRO SANITARIAS</v>
      </c>
    </row>
    <row r="3622" spans="1:13" ht="15">
      <c r="A3622" s="149" t="s">
        <v>4813</v>
      </c>
      <c r="B3622" s="149" t="s">
        <v>4814</v>
      </c>
      <c r="C3622" s="149" t="s">
        <v>4135</v>
      </c>
      <c r="D3622" s="149" t="s">
        <v>5077</v>
      </c>
      <c r="E3622" s="150" t="s">
        <v>643</v>
      </c>
      <c r="F3622" s="149" t="s">
        <v>643</v>
      </c>
      <c r="G3622" s="151">
        <v>89733</v>
      </c>
      <c r="H3622" s="149" t="s">
        <v>5480</v>
      </c>
      <c r="I3622" s="149" t="s">
        <v>759</v>
      </c>
      <c r="J3622" s="149" t="s">
        <v>646</v>
      </c>
      <c r="K3622" s="150" t="s">
        <v>9716</v>
      </c>
      <c r="L3622" s="149" t="s">
        <v>647</v>
      </c>
      <c r="M3622" s="148" t="str">
        <f t="shared" si="56"/>
        <v>CAIXA REFERENCIAL COEFICIENTE DE REPRESENTATIVIDADE CURVA CURTA 90 GRAUS, PVC, SERIE NORMAL, ESGOTO PREDIAL, DN 50 MM, JUNTA ELÁSTICA, FORNECIDO E INSTALADO EM RAMAL DE DESCARGA OU RAMAL DE ESGOTO SANITÁRIO. AF_12/2014 CONEXOES INSTALACOES HIDRO SANITARIAS</v>
      </c>
    </row>
    <row r="3623" spans="1:13" ht="15">
      <c r="A3623" s="149" t="s">
        <v>4813</v>
      </c>
      <c r="B3623" s="149" t="s">
        <v>4814</v>
      </c>
      <c r="C3623" s="149" t="s">
        <v>4135</v>
      </c>
      <c r="D3623" s="149" t="s">
        <v>5077</v>
      </c>
      <c r="E3623" s="150" t="s">
        <v>643</v>
      </c>
      <c r="F3623" s="149" t="s">
        <v>643</v>
      </c>
      <c r="G3623" s="151">
        <v>89734</v>
      </c>
      <c r="H3623" s="149" t="s">
        <v>5481</v>
      </c>
      <c r="I3623" s="149" t="s">
        <v>759</v>
      </c>
      <c r="J3623" s="149" t="s">
        <v>646</v>
      </c>
      <c r="K3623" s="150" t="s">
        <v>5200</v>
      </c>
      <c r="L3623" s="149" t="s">
        <v>647</v>
      </c>
      <c r="M3623" s="148" t="str">
        <f t="shared" si="56"/>
        <v>CAIXA REFERENCIAL COEFICIENTE DE REPRESENTATIVIDADE JOELHO 45 GRAUS, CPVC, SOLDÁVEL, DN 35MM, INSTALADO EM RAMAL DE DISTRIBUIÇÃO DE ÁGUA   FORNECIMENTO E INSTALAÇÃO. AF_12/2014 CONEXOES INSTALACOES HIDRO SANITARIAS</v>
      </c>
    </row>
    <row r="3624" spans="1:13" ht="15">
      <c r="A3624" s="149" t="s">
        <v>4813</v>
      </c>
      <c r="B3624" s="149" t="s">
        <v>4814</v>
      </c>
      <c r="C3624" s="149" t="s">
        <v>4135</v>
      </c>
      <c r="D3624" s="149" t="s">
        <v>5077</v>
      </c>
      <c r="E3624" s="150" t="s">
        <v>643</v>
      </c>
      <c r="F3624" s="149" t="s">
        <v>643</v>
      </c>
      <c r="G3624" s="151">
        <v>89735</v>
      </c>
      <c r="H3624" s="149" t="s">
        <v>5482</v>
      </c>
      <c r="I3624" s="149" t="s">
        <v>759</v>
      </c>
      <c r="J3624" s="149" t="s">
        <v>646</v>
      </c>
      <c r="K3624" s="150" t="s">
        <v>5483</v>
      </c>
      <c r="L3624" s="149" t="s">
        <v>647</v>
      </c>
      <c r="M3624" s="148" t="str">
        <f t="shared" si="56"/>
        <v>CAIXA REFERENCIAL COEFICIENTE DE REPRESENTATIVIDADE CURVA LONGA 90 GRAUS, PVC, SERIE NORMAL, ESGOTO PREDIAL, DN 50 MM, JUNTA ELÁSTICA, FORNECIDO E INSTALADO EM RAMAL DE DESCARGA OU RAMAL DE ESGOTO SANITÁRIO. AF_12/2014 CONEXOES INSTALACOES HIDRO SANITARIAS</v>
      </c>
    </row>
    <row r="3625" spans="1:13" ht="15">
      <c r="A3625" s="149" t="s">
        <v>4813</v>
      </c>
      <c r="B3625" s="149" t="s">
        <v>4814</v>
      </c>
      <c r="C3625" s="149" t="s">
        <v>4135</v>
      </c>
      <c r="D3625" s="149" t="s">
        <v>5077</v>
      </c>
      <c r="E3625" s="150" t="s">
        <v>643</v>
      </c>
      <c r="F3625" s="149" t="s">
        <v>643</v>
      </c>
      <c r="G3625" s="151">
        <v>89736</v>
      </c>
      <c r="H3625" s="149" t="s">
        <v>5484</v>
      </c>
      <c r="I3625" s="149" t="s">
        <v>759</v>
      </c>
      <c r="J3625" s="149" t="s">
        <v>646</v>
      </c>
      <c r="K3625" s="150" t="s">
        <v>11326</v>
      </c>
      <c r="L3625" s="149" t="s">
        <v>647</v>
      </c>
      <c r="M3625" s="148" t="str">
        <f t="shared" si="56"/>
        <v>CAIXA REFERENCIAL COEFICIENTE DE REPRESENTATIVIDADE LUVA, CPVC, SOLDÁVEL, DN 22MM, INSTALADO EM RAMAL DE DISTRIBUIÇÃO DE ÁGUA   FORNECIMENTO E INSTALAÇÃO. AF_12/2014 CONEXOES INSTALACOES HIDRO SANITARIAS</v>
      </c>
    </row>
    <row r="3626" spans="1:13" ht="15">
      <c r="A3626" s="149" t="s">
        <v>4813</v>
      </c>
      <c r="B3626" s="149" t="s">
        <v>4814</v>
      </c>
      <c r="C3626" s="149" t="s">
        <v>4135</v>
      </c>
      <c r="D3626" s="149" t="s">
        <v>5077</v>
      </c>
      <c r="E3626" s="150" t="s">
        <v>643</v>
      </c>
      <c r="F3626" s="149" t="s">
        <v>643</v>
      </c>
      <c r="G3626" s="151">
        <v>89737</v>
      </c>
      <c r="H3626" s="149" t="s">
        <v>5485</v>
      </c>
      <c r="I3626" s="149" t="s">
        <v>759</v>
      </c>
      <c r="J3626" s="149" t="s">
        <v>646</v>
      </c>
      <c r="K3626" s="150" t="s">
        <v>10740</v>
      </c>
      <c r="L3626" s="149" t="s">
        <v>647</v>
      </c>
      <c r="M3626" s="148" t="str">
        <f t="shared" si="56"/>
        <v>CAIXA REFERENCIAL COEFICIENTE DE REPRESENTATIVIDADE JOELHO 90 GRAUS, PVC, SERIE NORMAL, ESGOTO PREDIAL, DN 75 MM, JUNTA ELÁSTICA, FORNECIDO E INSTALADO EM RAMAL DE DESCARGA OU RAMAL DE ESGOTO SANITÁRIO. AF_12/2014 CONEXOES INSTALACOES HIDRO SANITARIAS</v>
      </c>
    </row>
    <row r="3627" spans="1:13" ht="15">
      <c r="A3627" s="149" t="s">
        <v>4813</v>
      </c>
      <c r="B3627" s="149" t="s">
        <v>4814</v>
      </c>
      <c r="C3627" s="149" t="s">
        <v>4135</v>
      </c>
      <c r="D3627" s="149" t="s">
        <v>5077</v>
      </c>
      <c r="E3627" s="150" t="s">
        <v>643</v>
      </c>
      <c r="F3627" s="149" t="s">
        <v>643</v>
      </c>
      <c r="G3627" s="151">
        <v>89738</v>
      </c>
      <c r="H3627" s="149" t="s">
        <v>5486</v>
      </c>
      <c r="I3627" s="149" t="s">
        <v>759</v>
      </c>
      <c r="J3627" s="149" t="s">
        <v>646</v>
      </c>
      <c r="K3627" s="150" t="s">
        <v>9630</v>
      </c>
      <c r="L3627" s="149" t="s">
        <v>647</v>
      </c>
      <c r="M3627" s="148" t="str">
        <f t="shared" si="56"/>
        <v>CAIXA REFERENCIAL COEFICIENTE DE REPRESENTATIVIDADE LUVA DE CORRER, CPVC, SOLDÁVEL, DN 22MM, INSTALADO EM RAMAL DE DISTRIBUIÇÃO DE ÁGUA   FORNECIMENTO E INSTALAÇÃO. AF_12/2014 CONEXOES INSTALACOES HIDRO SANITARIAS</v>
      </c>
    </row>
    <row r="3628" spans="1:13" ht="15">
      <c r="A3628" s="149" t="s">
        <v>4813</v>
      </c>
      <c r="B3628" s="149" t="s">
        <v>4814</v>
      </c>
      <c r="C3628" s="149" t="s">
        <v>4135</v>
      </c>
      <c r="D3628" s="149" t="s">
        <v>5077</v>
      </c>
      <c r="E3628" s="150" t="s">
        <v>643</v>
      </c>
      <c r="F3628" s="149" t="s">
        <v>643</v>
      </c>
      <c r="G3628" s="151">
        <v>89739</v>
      </c>
      <c r="H3628" s="149" t="s">
        <v>5488</v>
      </c>
      <c r="I3628" s="149" t="s">
        <v>759</v>
      </c>
      <c r="J3628" s="149" t="s">
        <v>646</v>
      </c>
      <c r="K3628" s="150" t="s">
        <v>6778</v>
      </c>
      <c r="L3628" s="149" t="s">
        <v>647</v>
      </c>
      <c r="M3628" s="148" t="str">
        <f t="shared" si="56"/>
        <v>CAIXA REFERENCIAL COEFICIENTE DE REPRESENTATIVIDADE JOELHO 45 GRAUS, PVC, SERIE NORMAL, ESGOTO PREDIAL, DN 75 MM, JUNTA ELÁSTICA, FORNECIDO E INSTALADO EM RAMAL DE DESCARGA OU RAMAL DE ESGOTO SANITÁRIO. AF_12/2014 CONEXOES INSTALACOES HIDRO SANITARIAS</v>
      </c>
    </row>
    <row r="3629" spans="1:13" ht="15">
      <c r="A3629" s="149" t="s">
        <v>4813</v>
      </c>
      <c r="B3629" s="149" t="s">
        <v>4814</v>
      </c>
      <c r="C3629" s="149" t="s">
        <v>4135</v>
      </c>
      <c r="D3629" s="149" t="s">
        <v>5077</v>
      </c>
      <c r="E3629" s="150" t="s">
        <v>643</v>
      </c>
      <c r="F3629" s="149" t="s">
        <v>643</v>
      </c>
      <c r="G3629" s="151">
        <v>89740</v>
      </c>
      <c r="H3629" s="149" t="s">
        <v>5490</v>
      </c>
      <c r="I3629" s="149" t="s">
        <v>759</v>
      </c>
      <c r="J3629" s="149" t="s">
        <v>646</v>
      </c>
      <c r="K3629" s="150" t="s">
        <v>11327</v>
      </c>
      <c r="L3629" s="149" t="s">
        <v>647</v>
      </c>
      <c r="M3629" s="148" t="str">
        <f t="shared" si="56"/>
        <v>CAIXA REFERENCIAL COEFICIENTE DE REPRESENTATIVIDADE LUVA DE TRANSIÇÃO, CPVC, SOLDÁVEL, DN 22MM X 25MM, INSTALADO EM RAMAL DE DISTRIBUIÇÃO DE ÁGUA   FORNECIMENTO E INSTALAÇÃO. AF_12/2014 CONEXOES INSTALACOES HIDRO SANITARIAS</v>
      </c>
    </row>
    <row r="3630" spans="1:13" ht="15">
      <c r="A3630" s="149" t="s">
        <v>4813</v>
      </c>
      <c r="B3630" s="149" t="s">
        <v>4814</v>
      </c>
      <c r="C3630" s="149" t="s">
        <v>4135</v>
      </c>
      <c r="D3630" s="149" t="s">
        <v>5077</v>
      </c>
      <c r="E3630" s="150" t="s">
        <v>643</v>
      </c>
      <c r="F3630" s="149" t="s">
        <v>643</v>
      </c>
      <c r="G3630" s="151">
        <v>89741</v>
      </c>
      <c r="H3630" s="149" t="s">
        <v>5492</v>
      </c>
      <c r="I3630" s="149" t="s">
        <v>759</v>
      </c>
      <c r="J3630" s="149" t="s">
        <v>646</v>
      </c>
      <c r="K3630" s="150" t="s">
        <v>3375</v>
      </c>
      <c r="L3630" s="149" t="s">
        <v>647</v>
      </c>
      <c r="M3630" s="148" t="str">
        <f t="shared" si="56"/>
        <v>CAIXA REFERENCIAL COEFICIENTE DE REPRESENTATIVIDADE UNIÃO, CPVC, SOLDÁVEL, DN 22MM, INSTALADO EM RAMAL DE DISTRIBUIÇÃO DE ÁGUA   FORNECIMENTO E INSTALAÇÃO. AF_12/2014 CONEXOES INSTALACOES HIDRO SANITARIAS</v>
      </c>
    </row>
    <row r="3631" spans="1:13" ht="15">
      <c r="A3631" s="149" t="s">
        <v>4813</v>
      </c>
      <c r="B3631" s="149" t="s">
        <v>4814</v>
      </c>
      <c r="C3631" s="149" t="s">
        <v>4135</v>
      </c>
      <c r="D3631" s="149" t="s">
        <v>5077</v>
      </c>
      <c r="E3631" s="150" t="s">
        <v>643</v>
      </c>
      <c r="F3631" s="149" t="s">
        <v>643</v>
      </c>
      <c r="G3631" s="151">
        <v>89742</v>
      </c>
      <c r="H3631" s="149" t="s">
        <v>5493</v>
      </c>
      <c r="I3631" s="149" t="s">
        <v>759</v>
      </c>
      <c r="J3631" s="149" t="s">
        <v>646</v>
      </c>
      <c r="K3631" s="150" t="s">
        <v>6134</v>
      </c>
      <c r="L3631" s="149" t="s">
        <v>647</v>
      </c>
      <c r="M3631" s="148" t="str">
        <f t="shared" si="56"/>
        <v>CAIXA REFERENCIAL COEFICIENTE DE REPRESENTATIVIDADE CURVA CURTA 90 GRAUS, PVC, SERIE NORMAL, ESGOTO PREDIAL, DN 75 MM, JUNTA ELÁSTICA, FORNECIDO E INSTALADO EM RAMAL DE DESCARGA OU RAMAL DE ESGOTO SANITÁRIO. AF_12/2014 CONEXOES INSTALACOES HIDRO SANITARIAS</v>
      </c>
    </row>
    <row r="3632" spans="1:13" ht="15">
      <c r="A3632" s="149" t="s">
        <v>4813</v>
      </c>
      <c r="B3632" s="149" t="s">
        <v>4814</v>
      </c>
      <c r="C3632" s="149" t="s">
        <v>4135</v>
      </c>
      <c r="D3632" s="149" t="s">
        <v>5077</v>
      </c>
      <c r="E3632" s="150" t="s">
        <v>643</v>
      </c>
      <c r="F3632" s="149" t="s">
        <v>643</v>
      </c>
      <c r="G3632" s="151">
        <v>89743</v>
      </c>
      <c r="H3632" s="149" t="s">
        <v>5494</v>
      </c>
      <c r="I3632" s="149" t="s">
        <v>759</v>
      </c>
      <c r="J3632" s="149" t="s">
        <v>646</v>
      </c>
      <c r="K3632" s="150" t="s">
        <v>5615</v>
      </c>
      <c r="L3632" s="149" t="s">
        <v>647</v>
      </c>
      <c r="M3632" s="148" t="str">
        <f t="shared" si="56"/>
        <v>CAIXA REFERENCIAL COEFICIENTE DE REPRESENTATIVIDADE CURVA LONGA 90 GRAUS, PVC, SERIE NORMAL, ESGOTO PREDIAL, DN 75 MM, JUNTA ELÁSTICA, FORNECIDO E INSTALADO EM RAMAL DE DESCARGA OU RAMAL DE ESGOTO SANITÁRIO. AF_12/2014 CONEXOES INSTALACOES HIDRO SANITARIAS</v>
      </c>
    </row>
    <row r="3633" spans="1:13" ht="15">
      <c r="A3633" s="149" t="s">
        <v>4813</v>
      </c>
      <c r="B3633" s="149" t="s">
        <v>4814</v>
      </c>
      <c r="C3633" s="149" t="s">
        <v>4135</v>
      </c>
      <c r="D3633" s="149" t="s">
        <v>5077</v>
      </c>
      <c r="E3633" s="150" t="s">
        <v>643</v>
      </c>
      <c r="F3633" s="149" t="s">
        <v>643</v>
      </c>
      <c r="G3633" s="151">
        <v>89744</v>
      </c>
      <c r="H3633" s="149" t="s">
        <v>5496</v>
      </c>
      <c r="I3633" s="149" t="s">
        <v>759</v>
      </c>
      <c r="J3633" s="149" t="s">
        <v>646</v>
      </c>
      <c r="K3633" s="150" t="s">
        <v>11328</v>
      </c>
      <c r="L3633" s="149" t="s">
        <v>647</v>
      </c>
      <c r="M3633" s="148" t="str">
        <f t="shared" si="56"/>
        <v>CAIXA REFERENCIAL COEFICIENTE DE REPRESENTATIVIDADE JOELHO 90 GRAUS, PVC, SERIE NORMAL, ESGOTO PREDIAL, DN 100 MM, JUNTA ELÁSTICA, FORNECIDO E INSTALADO EM RAMAL DE DESCARGA OU RAMAL DE ESGOTO SANITÁRIO. AF_12/2014 CONEXOES INSTALACOES HIDRO SANITARIAS</v>
      </c>
    </row>
    <row r="3634" spans="1:13" ht="15">
      <c r="A3634" s="149" t="s">
        <v>4813</v>
      </c>
      <c r="B3634" s="149" t="s">
        <v>4814</v>
      </c>
      <c r="C3634" s="149" t="s">
        <v>4135</v>
      </c>
      <c r="D3634" s="149" t="s">
        <v>5077</v>
      </c>
      <c r="E3634" s="150" t="s">
        <v>643</v>
      </c>
      <c r="F3634" s="149" t="s">
        <v>643</v>
      </c>
      <c r="G3634" s="151">
        <v>89745</v>
      </c>
      <c r="H3634" s="149" t="s">
        <v>5498</v>
      </c>
      <c r="I3634" s="149" t="s">
        <v>759</v>
      </c>
      <c r="J3634" s="149" t="s">
        <v>646</v>
      </c>
      <c r="K3634" s="150" t="s">
        <v>5926</v>
      </c>
      <c r="L3634" s="149" t="s">
        <v>647</v>
      </c>
      <c r="M3634" s="148" t="str">
        <f t="shared" si="56"/>
        <v>CAIXA REFERENCIAL COEFICIENTE DE REPRESENTATIVIDADE CONECTOR, CPVC, SOLDÁVEL, DN 22MM X 1/2 , INSTALADO EM RAMAL DE DISTRIBUIÇÃO DE ÁGUA   FORNECIMENTO E INSTALAÇÃO. AF_12/2014 CONEXOES INSTALACOES HIDRO SANITARIAS</v>
      </c>
    </row>
    <row r="3635" spans="1:13" ht="15">
      <c r="A3635" s="149" t="s">
        <v>4813</v>
      </c>
      <c r="B3635" s="149" t="s">
        <v>4814</v>
      </c>
      <c r="C3635" s="149" t="s">
        <v>4135</v>
      </c>
      <c r="D3635" s="149" t="s">
        <v>5077</v>
      </c>
      <c r="E3635" s="150" t="s">
        <v>643</v>
      </c>
      <c r="F3635" s="149" t="s">
        <v>643</v>
      </c>
      <c r="G3635" s="151">
        <v>89746</v>
      </c>
      <c r="H3635" s="149" t="s">
        <v>5499</v>
      </c>
      <c r="I3635" s="149" t="s">
        <v>759</v>
      </c>
      <c r="J3635" s="149" t="s">
        <v>646</v>
      </c>
      <c r="K3635" s="150" t="s">
        <v>5497</v>
      </c>
      <c r="L3635" s="149" t="s">
        <v>647</v>
      </c>
      <c r="M3635" s="148" t="str">
        <f t="shared" si="56"/>
        <v>CAIXA REFERENCIAL COEFICIENTE DE REPRESENTATIVIDADE JOELHO 45 GRAUS, PVC, SERIE NORMAL, ESGOTO PREDIAL, DN 100 MM, JUNTA ELÁSTICA, FORNECIDO E INSTALADO EM RAMAL DE DESCARGA OU RAMAL DE ESGOTO SANITÁRIO. AF_12/2014 CONEXOES INSTALACOES HIDRO SANITARIAS</v>
      </c>
    </row>
    <row r="3636" spans="1:13" ht="15">
      <c r="A3636" s="149" t="s">
        <v>4813</v>
      </c>
      <c r="B3636" s="149" t="s">
        <v>4814</v>
      </c>
      <c r="C3636" s="149" t="s">
        <v>4135</v>
      </c>
      <c r="D3636" s="149" t="s">
        <v>5077</v>
      </c>
      <c r="E3636" s="150" t="s">
        <v>643</v>
      </c>
      <c r="F3636" s="149" t="s">
        <v>643</v>
      </c>
      <c r="G3636" s="151">
        <v>89747</v>
      </c>
      <c r="H3636" s="149" t="s">
        <v>5500</v>
      </c>
      <c r="I3636" s="149" t="s">
        <v>759</v>
      </c>
      <c r="J3636" s="149" t="s">
        <v>646</v>
      </c>
      <c r="K3636" s="150" t="s">
        <v>9345</v>
      </c>
      <c r="L3636" s="149" t="s">
        <v>647</v>
      </c>
      <c r="M3636" s="148" t="str">
        <f t="shared" si="56"/>
        <v>CAIXA REFERENCIAL COEFICIENTE DE REPRESENTATIVIDADE ADAPTADOR, CPVC, SOLDÁVEL, DN 22MM, INSTALADO EM RAMAL DE DISTRIBUIÇÃO DE ÁGUA   FORNECIMENTO E INSTALAÇÃO. AF_12/2014 CONEXOES INSTALACOES HIDRO SANITARIAS</v>
      </c>
    </row>
    <row r="3637" spans="1:13" ht="15">
      <c r="A3637" s="149" t="s">
        <v>4813</v>
      </c>
      <c r="B3637" s="149" t="s">
        <v>4814</v>
      </c>
      <c r="C3637" s="149" t="s">
        <v>4135</v>
      </c>
      <c r="D3637" s="149" t="s">
        <v>5077</v>
      </c>
      <c r="E3637" s="150" t="s">
        <v>643</v>
      </c>
      <c r="F3637" s="149" t="s">
        <v>643</v>
      </c>
      <c r="G3637" s="151">
        <v>89748</v>
      </c>
      <c r="H3637" s="149" t="s">
        <v>5501</v>
      </c>
      <c r="I3637" s="149" t="s">
        <v>759</v>
      </c>
      <c r="J3637" s="149" t="s">
        <v>646</v>
      </c>
      <c r="K3637" s="150" t="s">
        <v>4730</v>
      </c>
      <c r="L3637" s="149" t="s">
        <v>647</v>
      </c>
      <c r="M3637" s="148" t="str">
        <f t="shared" si="56"/>
        <v>CAIXA REFERENCIAL COEFICIENTE DE REPRESENTATIVIDADE CURVA CURTA 90 GRAUS, PVC, SERIE NORMAL, ESGOTO PREDIAL, DN 100 MM, JUNTA ELÁSTICA, FORNECIDO E INSTALADO EM RAMAL DE DESCARGA OU RAMAL DE ESGOTO SANITÁRIO. AF_12/2014 CONEXOES INSTALACOES HIDRO SANITARIAS</v>
      </c>
    </row>
    <row r="3638" spans="1:13" ht="15">
      <c r="A3638" s="149" t="s">
        <v>4813</v>
      </c>
      <c r="B3638" s="149" t="s">
        <v>4814</v>
      </c>
      <c r="C3638" s="149" t="s">
        <v>4135</v>
      </c>
      <c r="D3638" s="149" t="s">
        <v>5077</v>
      </c>
      <c r="E3638" s="150" t="s">
        <v>643</v>
      </c>
      <c r="F3638" s="149" t="s">
        <v>643</v>
      </c>
      <c r="G3638" s="151">
        <v>89749</v>
      </c>
      <c r="H3638" s="149" t="s">
        <v>5503</v>
      </c>
      <c r="I3638" s="149" t="s">
        <v>759</v>
      </c>
      <c r="J3638" s="149" t="s">
        <v>646</v>
      </c>
      <c r="K3638" s="150" t="s">
        <v>9630</v>
      </c>
      <c r="L3638" s="149" t="s">
        <v>647</v>
      </c>
      <c r="M3638" s="148" t="str">
        <f t="shared" si="56"/>
        <v>CAIXA REFERENCIAL COEFICIENTE DE REPRESENTATIVIDADE CURVA DE TRANSPOSIÇÃO, CPVC, SOLDÁVEL, DN 22MM, INSTALADO EM RAMAL DE DISTRIBUIÇÃO DE ÁGUA   FORNECIMENTO E INSTALAÇÃO. AF_12/2014 CONEXOES INSTALACOES HIDRO SANITARIAS</v>
      </c>
    </row>
    <row r="3639" spans="1:13" ht="15">
      <c r="A3639" s="149" t="s">
        <v>4813</v>
      </c>
      <c r="B3639" s="149" t="s">
        <v>4814</v>
      </c>
      <c r="C3639" s="149" t="s">
        <v>4135</v>
      </c>
      <c r="D3639" s="149" t="s">
        <v>5077</v>
      </c>
      <c r="E3639" s="150" t="s">
        <v>643</v>
      </c>
      <c r="F3639" s="149" t="s">
        <v>643</v>
      </c>
      <c r="G3639" s="151">
        <v>89750</v>
      </c>
      <c r="H3639" s="149" t="s">
        <v>5504</v>
      </c>
      <c r="I3639" s="149" t="s">
        <v>759</v>
      </c>
      <c r="J3639" s="149" t="s">
        <v>646</v>
      </c>
      <c r="K3639" s="150" t="s">
        <v>11329</v>
      </c>
      <c r="L3639" s="149" t="s">
        <v>647</v>
      </c>
      <c r="M3639" s="148" t="str">
        <f t="shared" si="56"/>
        <v>CAIXA REFERENCIAL COEFICIENTE DE REPRESENTATIVIDADE CURVA LONGA 90 GRAUS, PVC, SERIE NORMAL, ESGOTO PREDIAL, DN 100 MM, JUNTA ELÁSTICA, FORNECIDO E INSTALADO EM RAMAL DE DESCARGA OU RAMAL DE ESGOTO SANITÁRIO. AF_12/2014 CONEXOES INSTALACOES HIDRO SANITARIAS</v>
      </c>
    </row>
    <row r="3640" spans="1:13" ht="15">
      <c r="A3640" s="149" t="s">
        <v>4813</v>
      </c>
      <c r="B3640" s="149" t="s">
        <v>4814</v>
      </c>
      <c r="C3640" s="149" t="s">
        <v>4135</v>
      </c>
      <c r="D3640" s="149" t="s">
        <v>5077</v>
      </c>
      <c r="E3640" s="150" t="s">
        <v>643</v>
      </c>
      <c r="F3640" s="149" t="s">
        <v>643</v>
      </c>
      <c r="G3640" s="151">
        <v>89751</v>
      </c>
      <c r="H3640" s="149" t="s">
        <v>5506</v>
      </c>
      <c r="I3640" s="149" t="s">
        <v>759</v>
      </c>
      <c r="J3640" s="149" t="s">
        <v>646</v>
      </c>
      <c r="K3640" s="150" t="s">
        <v>8521</v>
      </c>
      <c r="L3640" s="149" t="s">
        <v>647</v>
      </c>
      <c r="M3640" s="148" t="str">
        <f t="shared" si="56"/>
        <v>CAIXA REFERENCIAL COEFICIENTE DE REPRESENTATIVIDADE BUCHA DE REDUÇÃO, CPVC, SOLDÁVEL, DN 22MM X 15MM, INSTALADO EM RAMAL DE DISTRIBUIÇÃO DE ÁGUA   FORNECIMENTO E INSTALAÇÃO. AF_12/2014 CONEXOES INSTALACOES HIDRO SANITARIAS</v>
      </c>
    </row>
    <row r="3641" spans="1:13" ht="15">
      <c r="A3641" s="149" t="s">
        <v>4813</v>
      </c>
      <c r="B3641" s="149" t="s">
        <v>4814</v>
      </c>
      <c r="C3641" s="149" t="s">
        <v>4135</v>
      </c>
      <c r="D3641" s="149" t="s">
        <v>5077</v>
      </c>
      <c r="E3641" s="150" t="s">
        <v>643</v>
      </c>
      <c r="F3641" s="149" t="s">
        <v>643</v>
      </c>
      <c r="G3641" s="151">
        <v>89752</v>
      </c>
      <c r="H3641" s="149" t="s">
        <v>5507</v>
      </c>
      <c r="I3641" s="149" t="s">
        <v>759</v>
      </c>
      <c r="J3641" s="149" t="s">
        <v>646</v>
      </c>
      <c r="K3641" s="150" t="s">
        <v>8829</v>
      </c>
      <c r="L3641" s="149" t="s">
        <v>647</v>
      </c>
      <c r="M3641" s="148" t="str">
        <f t="shared" si="56"/>
        <v>CAIXA REFERENCIAL COEFICIENTE DE REPRESENTATIVIDADE LUVA SIMPLES, PVC, SERIE NORMAL, ESGOTO PREDIAL, DN 40 MM, JUNTA SOLDÁVEL, FORNECIDO E INSTALADO EM RAMAL DE DESCARGA OU RAMAL DE ESGOTO SANITÁRIO. AF_12/2014 CONEXOES INSTALACOES HIDRO SANITARIAS</v>
      </c>
    </row>
    <row r="3642" spans="1:13" ht="15">
      <c r="A3642" s="149" t="s">
        <v>4813</v>
      </c>
      <c r="B3642" s="149" t="s">
        <v>4814</v>
      </c>
      <c r="C3642" s="149" t="s">
        <v>4135</v>
      </c>
      <c r="D3642" s="149" t="s">
        <v>5077</v>
      </c>
      <c r="E3642" s="150" t="s">
        <v>643</v>
      </c>
      <c r="F3642" s="149" t="s">
        <v>643</v>
      </c>
      <c r="G3642" s="151">
        <v>89753</v>
      </c>
      <c r="H3642" s="149" t="s">
        <v>5509</v>
      </c>
      <c r="I3642" s="149" t="s">
        <v>759</v>
      </c>
      <c r="J3642" s="149" t="s">
        <v>646</v>
      </c>
      <c r="K3642" s="150" t="s">
        <v>3713</v>
      </c>
      <c r="L3642" s="149" t="s">
        <v>647</v>
      </c>
      <c r="M3642" s="148" t="str">
        <f t="shared" si="56"/>
        <v>CAIXA REFERENCIAL COEFICIENTE DE REPRESENTATIVIDADE LUVA SIMPLES, PVC, SERIE NORMAL, ESGOTO PREDIAL, DN 50 MM, JUNTA ELÁSTICA, FORNECIDO E INSTALADO EM RAMAL DE DESCARGA OU RAMAL DE ESGOTO SANITÁRIO. AF_12/2014 CONEXOES INSTALACOES HIDRO SANITARIAS</v>
      </c>
    </row>
    <row r="3643" spans="1:13" ht="15">
      <c r="A3643" s="149" t="s">
        <v>4813</v>
      </c>
      <c r="B3643" s="149" t="s">
        <v>4814</v>
      </c>
      <c r="C3643" s="149" t="s">
        <v>4135</v>
      </c>
      <c r="D3643" s="149" t="s">
        <v>5077</v>
      </c>
      <c r="E3643" s="150" t="s">
        <v>643</v>
      </c>
      <c r="F3643" s="149" t="s">
        <v>643</v>
      </c>
      <c r="G3643" s="151">
        <v>89754</v>
      </c>
      <c r="H3643" s="149" t="s">
        <v>5510</v>
      </c>
      <c r="I3643" s="149" t="s">
        <v>759</v>
      </c>
      <c r="J3643" s="149" t="s">
        <v>646</v>
      </c>
      <c r="K3643" s="150" t="s">
        <v>6180</v>
      </c>
      <c r="L3643" s="149" t="s">
        <v>647</v>
      </c>
      <c r="M3643" s="148" t="str">
        <f t="shared" si="56"/>
        <v>CAIXA REFERENCIAL COEFICIENTE DE REPRESENTATIVIDADE LUVA DE CORRER, PVC, SERIE NORMAL, ESGOTO PREDIAL, DN 50 MM, JUNTA ELÁSTICA, FORNECIDO E INSTALADO EM RAMAL DE DESCARGA OU RAMAL DE ESGOTO SANITÁRIO. AF_12/2014 CONEXOES INSTALACOES HIDRO SANITARIAS</v>
      </c>
    </row>
    <row r="3644" spans="1:13" ht="15">
      <c r="A3644" s="149" t="s">
        <v>4813</v>
      </c>
      <c r="B3644" s="149" t="s">
        <v>4814</v>
      </c>
      <c r="C3644" s="149" t="s">
        <v>4135</v>
      </c>
      <c r="D3644" s="149" t="s">
        <v>5077</v>
      </c>
      <c r="E3644" s="150" t="s">
        <v>643</v>
      </c>
      <c r="F3644" s="149" t="s">
        <v>643</v>
      </c>
      <c r="G3644" s="151">
        <v>89755</v>
      </c>
      <c r="H3644" s="149" t="s">
        <v>5511</v>
      </c>
      <c r="I3644" s="149" t="s">
        <v>759</v>
      </c>
      <c r="J3644" s="149" t="s">
        <v>646</v>
      </c>
      <c r="K3644" s="150" t="s">
        <v>1700</v>
      </c>
      <c r="L3644" s="149" t="s">
        <v>647</v>
      </c>
      <c r="M3644" s="148" t="str">
        <f t="shared" si="56"/>
        <v>CAIXA REFERENCIAL COEFICIENTE DE REPRESENTATIVIDADE LUVA, CPVC, SOLDÁVEL, DN 28MM, INSTALADO EM RAMAL DE DISTRIBUIÇÃO DE ÁGUA   FORNECIMENTO E INSTALAÇÃO. AF_12/2014 CONEXOES INSTALACOES HIDRO SANITARIAS</v>
      </c>
    </row>
    <row r="3645" spans="1:13" ht="15">
      <c r="A3645" s="149" t="s">
        <v>4813</v>
      </c>
      <c r="B3645" s="149" t="s">
        <v>4814</v>
      </c>
      <c r="C3645" s="149" t="s">
        <v>4135</v>
      </c>
      <c r="D3645" s="149" t="s">
        <v>5077</v>
      </c>
      <c r="E3645" s="150" t="s">
        <v>643</v>
      </c>
      <c r="F3645" s="149" t="s">
        <v>643</v>
      </c>
      <c r="G3645" s="151">
        <v>89756</v>
      </c>
      <c r="H3645" s="149" t="s">
        <v>5513</v>
      </c>
      <c r="I3645" s="149" t="s">
        <v>759</v>
      </c>
      <c r="J3645" s="149" t="s">
        <v>646</v>
      </c>
      <c r="K3645" s="150" t="s">
        <v>11330</v>
      </c>
      <c r="L3645" s="149" t="s">
        <v>647</v>
      </c>
      <c r="M3645" s="148" t="str">
        <f t="shared" si="56"/>
        <v>CAIXA REFERENCIAL COEFICIENTE DE REPRESENTATIVIDADE LUVA DE CORRER, CPVC, SOLDÁVEL, DN 28MM, INSTALADO EM RAMAL DE DISTRIBUIÇÃO DE ÁGUA   FORNECIMENTO E INSTALAÇÃO. AF_12/2014 CONEXOES INSTALACOES HIDRO SANITARIAS</v>
      </c>
    </row>
    <row r="3646" spans="1:13" ht="15">
      <c r="A3646" s="149" t="s">
        <v>4813</v>
      </c>
      <c r="B3646" s="149" t="s">
        <v>4814</v>
      </c>
      <c r="C3646" s="149" t="s">
        <v>4135</v>
      </c>
      <c r="D3646" s="149" t="s">
        <v>5077</v>
      </c>
      <c r="E3646" s="150" t="s">
        <v>643</v>
      </c>
      <c r="F3646" s="149" t="s">
        <v>643</v>
      </c>
      <c r="G3646" s="151">
        <v>89757</v>
      </c>
      <c r="H3646" s="149" t="s">
        <v>5514</v>
      </c>
      <c r="I3646" s="149" t="s">
        <v>759</v>
      </c>
      <c r="J3646" s="149" t="s">
        <v>646</v>
      </c>
      <c r="K3646" s="150" t="s">
        <v>9747</v>
      </c>
      <c r="L3646" s="149" t="s">
        <v>647</v>
      </c>
      <c r="M3646" s="148" t="str">
        <f t="shared" si="56"/>
        <v>CAIXA REFERENCIAL COEFICIENTE DE REPRESENTATIVIDADE UNIÃO, CPVC, SOLDÁVEL, DN 28MM, INSTALADO EM RAMAL DE DISTRIBUIÇÃO DE ÁGUA   FORNECIMENTO E INSTALAÇÃO. AF_12/2014 CONEXOES INSTALACOES HIDRO SANITARIAS</v>
      </c>
    </row>
    <row r="3647" spans="1:13" ht="15">
      <c r="A3647" s="149" t="s">
        <v>4813</v>
      </c>
      <c r="B3647" s="149" t="s">
        <v>4814</v>
      </c>
      <c r="C3647" s="149" t="s">
        <v>4135</v>
      </c>
      <c r="D3647" s="149" t="s">
        <v>5077</v>
      </c>
      <c r="E3647" s="150" t="s">
        <v>643</v>
      </c>
      <c r="F3647" s="149" t="s">
        <v>643</v>
      </c>
      <c r="G3647" s="151">
        <v>89758</v>
      </c>
      <c r="H3647" s="149" t="s">
        <v>5515</v>
      </c>
      <c r="I3647" s="149" t="s">
        <v>759</v>
      </c>
      <c r="J3647" s="149" t="s">
        <v>646</v>
      </c>
      <c r="K3647" s="150" t="s">
        <v>11184</v>
      </c>
      <c r="L3647" s="149" t="s">
        <v>647</v>
      </c>
      <c r="M3647" s="148" t="str">
        <f t="shared" si="56"/>
        <v>CAIXA REFERENCIAL COEFICIENTE DE REPRESENTATIVIDADE CONECTOR, CPVC, SOLDÁVEL, DN 28MM X 1 , INSTALADO EM RAMAL DE DISTRIBUIÇÃO DE ÁGUA   FORNECIMENTO E INSTALAÇÃO. AF_12/2014 CONEXOES INSTALACOES HIDRO SANITARIAS</v>
      </c>
    </row>
    <row r="3648" spans="1:13" ht="15">
      <c r="A3648" s="149" t="s">
        <v>4813</v>
      </c>
      <c r="B3648" s="149" t="s">
        <v>4814</v>
      </c>
      <c r="C3648" s="149" t="s">
        <v>4135</v>
      </c>
      <c r="D3648" s="149" t="s">
        <v>5077</v>
      </c>
      <c r="E3648" s="150" t="s">
        <v>643</v>
      </c>
      <c r="F3648" s="149" t="s">
        <v>643</v>
      </c>
      <c r="G3648" s="151">
        <v>89759</v>
      </c>
      <c r="H3648" s="149" t="s">
        <v>5517</v>
      </c>
      <c r="I3648" s="149" t="s">
        <v>759</v>
      </c>
      <c r="J3648" s="149" t="s">
        <v>646</v>
      </c>
      <c r="K3648" s="150" t="s">
        <v>4786</v>
      </c>
      <c r="L3648" s="149" t="s">
        <v>647</v>
      </c>
      <c r="M3648" s="148" t="str">
        <f t="shared" si="56"/>
        <v>CAIXA REFERENCIAL COEFICIENTE DE REPRESENTATIVIDADE BUCHA DE REDUÇÃO, CPVC, SOLDÁVEL, DN 28MM X 22MM, INSTALADO EM RAMAL DE DISTRIBUIÇÃO DE ÁGUA - FORNECIMENTO E INSTALAÇÃO. AF_12/2014 CONEXOES INSTALACOES HIDRO SANITARIAS</v>
      </c>
    </row>
    <row r="3649" spans="1:13" ht="15">
      <c r="A3649" s="149" t="s">
        <v>4813</v>
      </c>
      <c r="B3649" s="149" t="s">
        <v>4814</v>
      </c>
      <c r="C3649" s="149" t="s">
        <v>4135</v>
      </c>
      <c r="D3649" s="149" t="s">
        <v>5077</v>
      </c>
      <c r="E3649" s="150" t="s">
        <v>643</v>
      </c>
      <c r="F3649" s="149" t="s">
        <v>643</v>
      </c>
      <c r="G3649" s="151">
        <v>89760</v>
      </c>
      <c r="H3649" s="149" t="s">
        <v>5518</v>
      </c>
      <c r="I3649" s="149" t="s">
        <v>759</v>
      </c>
      <c r="J3649" s="149" t="s">
        <v>646</v>
      </c>
      <c r="K3649" s="150" t="s">
        <v>5206</v>
      </c>
      <c r="L3649" s="149" t="s">
        <v>647</v>
      </c>
      <c r="M3649" s="148" t="str">
        <f t="shared" si="56"/>
        <v>CAIXA REFERENCIAL COEFICIENTE DE REPRESENTATIVIDADE LUVA, CPVC, SOLDÁVEL, DN 35MM, INSTALADO EM RAMAL DE DISTRIBUIÇÃO DE ÁGUA - FORNECIMENTO E INSTALAÇÃO. AF_12/2014 CONEXOES INSTALACOES HIDRO SANITARIAS</v>
      </c>
    </row>
    <row r="3650" spans="1:13" ht="15">
      <c r="A3650" s="149" t="s">
        <v>4813</v>
      </c>
      <c r="B3650" s="149" t="s">
        <v>4814</v>
      </c>
      <c r="C3650" s="149" t="s">
        <v>4135</v>
      </c>
      <c r="D3650" s="149" t="s">
        <v>5077</v>
      </c>
      <c r="E3650" s="150" t="s">
        <v>643</v>
      </c>
      <c r="F3650" s="149" t="s">
        <v>643</v>
      </c>
      <c r="G3650" s="151">
        <v>89761</v>
      </c>
      <c r="H3650" s="149" t="s">
        <v>5519</v>
      </c>
      <c r="I3650" s="149" t="s">
        <v>759</v>
      </c>
      <c r="J3650" s="149" t="s">
        <v>646</v>
      </c>
      <c r="K3650" s="150" t="s">
        <v>11331</v>
      </c>
      <c r="L3650" s="149" t="s">
        <v>647</v>
      </c>
      <c r="M3650" s="148" t="str">
        <f t="shared" si="56"/>
        <v>CAIXA REFERENCIAL COEFICIENTE DE REPRESENTATIVIDADE LUVA DE CORRER, CPVC, SOLDÁVEL, DN 35MM, INSTALADO EM RAMAL DE DISTRIBUIÇÃO DE ÁGUA - FORNECIMENTO E INSTALAÇÃO. AF_12/2014 CONEXOES INSTALACOES HIDRO SANITARIAS</v>
      </c>
    </row>
    <row r="3651" spans="1:13" ht="15">
      <c r="A3651" s="149" t="s">
        <v>4813</v>
      </c>
      <c r="B3651" s="149" t="s">
        <v>4814</v>
      </c>
      <c r="C3651" s="149" t="s">
        <v>4135</v>
      </c>
      <c r="D3651" s="149" t="s">
        <v>5077</v>
      </c>
      <c r="E3651" s="150" t="s">
        <v>643</v>
      </c>
      <c r="F3651" s="149" t="s">
        <v>643</v>
      </c>
      <c r="G3651" s="151">
        <v>89762</v>
      </c>
      <c r="H3651" s="149" t="s">
        <v>5521</v>
      </c>
      <c r="I3651" s="149" t="s">
        <v>759</v>
      </c>
      <c r="J3651" s="149" t="s">
        <v>646</v>
      </c>
      <c r="K3651" s="150" t="s">
        <v>11332</v>
      </c>
      <c r="L3651" s="149" t="s">
        <v>647</v>
      </c>
      <c r="M3651" s="148" t="str">
        <f t="shared" si="56"/>
        <v>CAIXA REFERENCIAL COEFICIENTE DE REPRESENTATIVIDADE UNIÃO, CPVC, SOLDÁVEL, DN35MM, INSTALADO EM RAMAL DE DISTRIBUIÇÃO DE ÁGUA - FORNECIMENTO E INSTALAÇÃO. AF_12/2014 CONEXOES INSTALACOES HIDRO SANITARIAS</v>
      </c>
    </row>
    <row r="3652" spans="1:13" ht="15">
      <c r="A3652" s="149" t="s">
        <v>4813</v>
      </c>
      <c r="B3652" s="149" t="s">
        <v>4814</v>
      </c>
      <c r="C3652" s="149" t="s">
        <v>4135</v>
      </c>
      <c r="D3652" s="149" t="s">
        <v>5077</v>
      </c>
      <c r="E3652" s="150" t="s">
        <v>643</v>
      </c>
      <c r="F3652" s="149" t="s">
        <v>643</v>
      </c>
      <c r="G3652" s="151">
        <v>89763</v>
      </c>
      <c r="H3652" s="149" t="s">
        <v>5523</v>
      </c>
      <c r="I3652" s="149" t="s">
        <v>759</v>
      </c>
      <c r="J3652" s="149" t="s">
        <v>646</v>
      </c>
      <c r="K3652" s="150" t="s">
        <v>11333</v>
      </c>
      <c r="L3652" s="149" t="s">
        <v>647</v>
      </c>
      <c r="M3652" s="148" t="str">
        <f t="shared" si="56"/>
        <v>CAIXA REFERENCIAL COEFICIENTE DE REPRESENTATIVIDADE CONECTOR, CPVC, SOLDÁVEL, DN 35MM X 1 1/4 , INSTALADO EM RAMAL DE DISTRIBUIÇÃO DE ÁGUA - FORNECIMENTO E INSTALAÇÃO. AF_12/2014 CONEXOES INSTALACOES HIDRO SANITARIAS</v>
      </c>
    </row>
    <row r="3653" spans="1:13" ht="15">
      <c r="A3653" s="149" t="s">
        <v>4813</v>
      </c>
      <c r="B3653" s="149" t="s">
        <v>4814</v>
      </c>
      <c r="C3653" s="149" t="s">
        <v>4135</v>
      </c>
      <c r="D3653" s="149" t="s">
        <v>5077</v>
      </c>
      <c r="E3653" s="150" t="s">
        <v>643</v>
      </c>
      <c r="F3653" s="149" t="s">
        <v>643</v>
      </c>
      <c r="G3653" s="151">
        <v>89764</v>
      </c>
      <c r="H3653" s="149" t="s">
        <v>5524</v>
      </c>
      <c r="I3653" s="149" t="s">
        <v>759</v>
      </c>
      <c r="J3653" s="149" t="s">
        <v>646</v>
      </c>
      <c r="K3653" s="150" t="s">
        <v>3006</v>
      </c>
      <c r="L3653" s="149" t="s">
        <v>647</v>
      </c>
      <c r="M3653" s="148" t="str">
        <f t="shared" si="56"/>
        <v>CAIXA REFERENCIAL COEFICIENTE DE REPRESENTATIVIDADE BUCHA DE REDUÇÃO, CPVC, SOLDÁVEL, DN35MM X 28MM, INSTALADO EM RAMAL DE DISTRIBUIÇÃO DE ÁGUA - FORNECIMENTO E INSTALAÇÃO. AF_12/2014 CONEXOES INSTALACOES HIDRO SANITARIAS</v>
      </c>
    </row>
    <row r="3654" spans="1:13" ht="15">
      <c r="A3654" s="149" t="s">
        <v>4813</v>
      </c>
      <c r="B3654" s="149" t="s">
        <v>4814</v>
      </c>
      <c r="C3654" s="149" t="s">
        <v>4135</v>
      </c>
      <c r="D3654" s="149" t="s">
        <v>5077</v>
      </c>
      <c r="E3654" s="150" t="s">
        <v>643</v>
      </c>
      <c r="F3654" s="149" t="s">
        <v>643</v>
      </c>
      <c r="G3654" s="151">
        <v>89765</v>
      </c>
      <c r="H3654" s="149" t="s">
        <v>5525</v>
      </c>
      <c r="I3654" s="149" t="s">
        <v>759</v>
      </c>
      <c r="J3654" s="149" t="s">
        <v>646</v>
      </c>
      <c r="K3654" s="150" t="s">
        <v>9630</v>
      </c>
      <c r="L3654" s="149" t="s">
        <v>647</v>
      </c>
      <c r="M3654" s="148" t="str">
        <f t="shared" si="56"/>
        <v>CAIXA REFERENCIAL COEFICIENTE DE REPRESENTATIVIDADE TE, CPVC, SOLDÁVEL, DN 22MM, INSTALADO EM RAMAL DE DISTRIBUIÇÃO DE ÁGUA - FORNECIMENTO E INSTALAÇÃO. AF_12/2014 CONEXOES INSTALACOES HIDRO SANITARIAS</v>
      </c>
    </row>
    <row r="3655" spans="1:13" ht="15">
      <c r="A3655" s="149" t="s">
        <v>4813</v>
      </c>
      <c r="B3655" s="149" t="s">
        <v>4814</v>
      </c>
      <c r="C3655" s="149" t="s">
        <v>4135</v>
      </c>
      <c r="D3655" s="149" t="s">
        <v>5077</v>
      </c>
      <c r="E3655" s="150" t="s">
        <v>643</v>
      </c>
      <c r="F3655" s="149" t="s">
        <v>643</v>
      </c>
      <c r="G3655" s="151">
        <v>89766</v>
      </c>
      <c r="H3655" s="149" t="s">
        <v>5526</v>
      </c>
      <c r="I3655" s="149" t="s">
        <v>759</v>
      </c>
      <c r="J3655" s="149" t="s">
        <v>646</v>
      </c>
      <c r="K3655" s="150" t="s">
        <v>9740</v>
      </c>
      <c r="L3655" s="149" t="s">
        <v>647</v>
      </c>
      <c r="M3655" s="148" t="str">
        <f t="shared" ref="M3655:M3718" si="57">CONCATENATE(L3655," ",J3655," ",H3655," ",C3655," ",A3655)</f>
        <v>CAIXA REFERENCIAL COEFICIENTE DE REPRESENTATIVIDADE TE DE TRANSIÇÃO, CPVC, SOLDÁVEL, DN 22MM X 1/2 , INSTALADO EM RAMAL DE DISTRIBUIÇÃO DE ÁGUA   FORNECIMENTO E INSTALAÇÃO. AF_12/2014 CONEXOES INSTALACOES HIDRO SANITARIAS</v>
      </c>
    </row>
    <row r="3656" spans="1:13" ht="15">
      <c r="A3656" s="149" t="s">
        <v>4813</v>
      </c>
      <c r="B3656" s="149" t="s">
        <v>4814</v>
      </c>
      <c r="C3656" s="149" t="s">
        <v>4135</v>
      </c>
      <c r="D3656" s="149" t="s">
        <v>5077</v>
      </c>
      <c r="E3656" s="150" t="s">
        <v>643</v>
      </c>
      <c r="F3656" s="149" t="s">
        <v>643</v>
      </c>
      <c r="G3656" s="151">
        <v>89767</v>
      </c>
      <c r="H3656" s="149" t="s">
        <v>5528</v>
      </c>
      <c r="I3656" s="149" t="s">
        <v>759</v>
      </c>
      <c r="J3656" s="149" t="s">
        <v>646</v>
      </c>
      <c r="K3656" s="150" t="s">
        <v>9740</v>
      </c>
      <c r="L3656" s="149" t="s">
        <v>647</v>
      </c>
      <c r="M3656" s="148" t="str">
        <f t="shared" si="57"/>
        <v>CAIXA REFERENCIAL COEFICIENTE DE REPRESENTATIVIDADE TÊ MISTURADOR, CPVC, SOLDÁVEL, DN 22MM, INSTALADO EM RAMAL DE DISTRIBUIÇÃO DE ÁGUA - FORNECIMENTO E INSTALAÇÃO. AF_12/2014 CONEXOES INSTALACOES HIDRO SANITARIAS</v>
      </c>
    </row>
    <row r="3657" spans="1:13" ht="15">
      <c r="A3657" s="149" t="s">
        <v>4813</v>
      </c>
      <c r="B3657" s="149" t="s">
        <v>4814</v>
      </c>
      <c r="C3657" s="149" t="s">
        <v>4135</v>
      </c>
      <c r="D3657" s="149" t="s">
        <v>5077</v>
      </c>
      <c r="E3657" s="150" t="s">
        <v>643</v>
      </c>
      <c r="F3657" s="149" t="s">
        <v>643</v>
      </c>
      <c r="G3657" s="151">
        <v>89768</v>
      </c>
      <c r="H3657" s="149" t="s">
        <v>5529</v>
      </c>
      <c r="I3657" s="149" t="s">
        <v>759</v>
      </c>
      <c r="J3657" s="149" t="s">
        <v>646</v>
      </c>
      <c r="K3657" s="150" t="s">
        <v>2110</v>
      </c>
      <c r="L3657" s="149" t="s">
        <v>647</v>
      </c>
      <c r="M3657" s="148" t="str">
        <f t="shared" si="57"/>
        <v>CAIXA REFERENCIAL COEFICIENTE DE REPRESENTATIVIDADE TÊ, CPVC, SOLDÁVEL, DN 28MM, INSTALADO EM RAMAL DE DISTRIBUIÇÃO DE ÁGUA - FORNECIMENTO E INSTALAÇÃO. AF_12/2014 CONEXOES INSTALACOES HIDRO SANITARIAS</v>
      </c>
    </row>
    <row r="3658" spans="1:13" ht="15">
      <c r="A3658" s="149" t="s">
        <v>4813</v>
      </c>
      <c r="B3658" s="149" t="s">
        <v>4814</v>
      </c>
      <c r="C3658" s="149" t="s">
        <v>4135</v>
      </c>
      <c r="D3658" s="149" t="s">
        <v>5077</v>
      </c>
      <c r="E3658" s="150" t="s">
        <v>643</v>
      </c>
      <c r="F3658" s="149" t="s">
        <v>643</v>
      </c>
      <c r="G3658" s="151">
        <v>89769</v>
      </c>
      <c r="H3658" s="149" t="s">
        <v>5531</v>
      </c>
      <c r="I3658" s="149" t="s">
        <v>759</v>
      </c>
      <c r="J3658" s="149" t="s">
        <v>646</v>
      </c>
      <c r="K3658" s="150" t="s">
        <v>11334</v>
      </c>
      <c r="L3658" s="149" t="s">
        <v>647</v>
      </c>
      <c r="M3658" s="148" t="str">
        <f t="shared" si="57"/>
        <v>CAIXA REFERENCIAL COEFICIENTE DE REPRESENTATIVIDADE TÊ, CPVC, SOLDÁVEL, DN35MM, INSTALADO EM RAMAL DE DISTRIBUIÇÃO DE ÁGUA - FORNECIMENTO E INSTALAÇÃO. AF_12/2014 CONEXOES INSTALACOES HIDRO SANITARIAS</v>
      </c>
    </row>
    <row r="3659" spans="1:13" ht="15">
      <c r="A3659" s="149" t="s">
        <v>4813</v>
      </c>
      <c r="B3659" s="149" t="s">
        <v>4814</v>
      </c>
      <c r="C3659" s="149" t="s">
        <v>4135</v>
      </c>
      <c r="D3659" s="149" t="s">
        <v>5077</v>
      </c>
      <c r="E3659" s="150" t="s">
        <v>643</v>
      </c>
      <c r="F3659" s="149" t="s">
        <v>643</v>
      </c>
      <c r="G3659" s="151">
        <v>89772</v>
      </c>
      <c r="H3659" s="149" t="s">
        <v>5532</v>
      </c>
      <c r="I3659" s="149" t="s">
        <v>645</v>
      </c>
      <c r="J3659" s="149" t="s">
        <v>646</v>
      </c>
      <c r="K3659" s="150" t="s">
        <v>10459</v>
      </c>
      <c r="L3659" s="149" t="s">
        <v>647</v>
      </c>
      <c r="M3659" s="148" t="str">
        <f t="shared" si="57"/>
        <v>CAIXA REFERENCIAL COEFICIENTE DE REPRESENTATIVIDADE TUBO, CPVC, SOLDÁVEL, DN 54MM, INSTALADO EM PRUMADA DE ÁGUA  FORNECIMENTO E INSTALAÇÃO. AF_12/2014 CONEXOES INSTALACOES HIDRO SANITARIAS</v>
      </c>
    </row>
    <row r="3660" spans="1:13" ht="15">
      <c r="A3660" s="149" t="s">
        <v>4813</v>
      </c>
      <c r="B3660" s="149" t="s">
        <v>4814</v>
      </c>
      <c r="C3660" s="149" t="s">
        <v>4135</v>
      </c>
      <c r="D3660" s="149" t="s">
        <v>5077</v>
      </c>
      <c r="E3660" s="150" t="s">
        <v>643</v>
      </c>
      <c r="F3660" s="149" t="s">
        <v>643</v>
      </c>
      <c r="G3660" s="151">
        <v>89774</v>
      </c>
      <c r="H3660" s="149" t="s">
        <v>5533</v>
      </c>
      <c r="I3660" s="149" t="s">
        <v>759</v>
      </c>
      <c r="J3660" s="149" t="s">
        <v>646</v>
      </c>
      <c r="K3660" s="150" t="s">
        <v>11335</v>
      </c>
      <c r="L3660" s="149" t="s">
        <v>647</v>
      </c>
      <c r="M3660" s="148" t="str">
        <f t="shared" si="57"/>
        <v>CAIXA REFERENCIAL COEFICIENTE DE REPRESENTATIVIDADE LUVA SIMPLES, PVC, SERIE NORMAL, ESGOTO PREDIAL, DN 75 MM, JUNTA ELÁSTICA, FORNECIDO E INSTALADO EM RAMAL DE DESCARGA OU RAMAL DE ESGOTO SANITÁRIO. AF_12/2014 CONEXOES INSTALACOES HIDRO SANITARIAS</v>
      </c>
    </row>
    <row r="3661" spans="1:13" ht="15">
      <c r="A3661" s="149" t="s">
        <v>4813</v>
      </c>
      <c r="B3661" s="149" t="s">
        <v>4814</v>
      </c>
      <c r="C3661" s="149" t="s">
        <v>4135</v>
      </c>
      <c r="D3661" s="149" t="s">
        <v>5077</v>
      </c>
      <c r="E3661" s="150" t="s">
        <v>643</v>
      </c>
      <c r="F3661" s="149" t="s">
        <v>643</v>
      </c>
      <c r="G3661" s="151">
        <v>89776</v>
      </c>
      <c r="H3661" s="149" t="s">
        <v>5534</v>
      </c>
      <c r="I3661" s="149" t="s">
        <v>759</v>
      </c>
      <c r="J3661" s="149" t="s">
        <v>646</v>
      </c>
      <c r="K3661" s="150" t="s">
        <v>5466</v>
      </c>
      <c r="L3661" s="149" t="s">
        <v>647</v>
      </c>
      <c r="M3661" s="148" t="str">
        <f t="shared" si="57"/>
        <v>CAIXA REFERENCIAL COEFICIENTE DE REPRESENTATIVIDADE LUVA DE CORRER, PVC, SERIE NORMAL, ESGOTO PREDIAL, DN 75 MM, JUNTA ELÁSTICA, FORNECIDO E INSTALADO EM RAMAL DE DESCARGA OU RAMAL DE ESGOTO SANITÁRIO. AF_12/2014 CONEXOES INSTALACOES HIDRO SANITARIAS</v>
      </c>
    </row>
    <row r="3662" spans="1:13" ht="15">
      <c r="A3662" s="149" t="s">
        <v>4813</v>
      </c>
      <c r="B3662" s="149" t="s">
        <v>4814</v>
      </c>
      <c r="C3662" s="149" t="s">
        <v>4135</v>
      </c>
      <c r="D3662" s="149" t="s">
        <v>5077</v>
      </c>
      <c r="E3662" s="150" t="s">
        <v>643</v>
      </c>
      <c r="F3662" s="149" t="s">
        <v>643</v>
      </c>
      <c r="G3662" s="151">
        <v>89777</v>
      </c>
      <c r="H3662" s="149" t="s">
        <v>5536</v>
      </c>
      <c r="I3662" s="149" t="s">
        <v>759</v>
      </c>
      <c r="J3662" s="149" t="s">
        <v>646</v>
      </c>
      <c r="K3662" s="150" t="s">
        <v>6280</v>
      </c>
      <c r="L3662" s="149" t="s">
        <v>647</v>
      </c>
      <c r="M3662" s="148" t="str">
        <f t="shared" si="57"/>
        <v>CAIXA REFERENCIAL COEFICIENTE DE REPRESENTATIVIDADE JOELHO 90 GRAUS, CPVC, SOLDÁVEL, DN 35MM, INSTALADO EM PRUMADA DE ÁGUA  FORNECIMENTO E INSTALAÇÃO. AF_12/2014 CONEXOES INSTALACOES HIDRO SANITARIAS</v>
      </c>
    </row>
    <row r="3663" spans="1:13" ht="15">
      <c r="A3663" s="149" t="s">
        <v>4813</v>
      </c>
      <c r="B3663" s="149" t="s">
        <v>4814</v>
      </c>
      <c r="C3663" s="149" t="s">
        <v>4135</v>
      </c>
      <c r="D3663" s="149" t="s">
        <v>5077</v>
      </c>
      <c r="E3663" s="150" t="s">
        <v>643</v>
      </c>
      <c r="F3663" s="149" t="s">
        <v>643</v>
      </c>
      <c r="G3663" s="151">
        <v>89778</v>
      </c>
      <c r="H3663" s="149" t="s">
        <v>5537</v>
      </c>
      <c r="I3663" s="149" t="s">
        <v>759</v>
      </c>
      <c r="J3663" s="149" t="s">
        <v>646</v>
      </c>
      <c r="K3663" s="150" t="s">
        <v>1943</v>
      </c>
      <c r="L3663" s="149" t="s">
        <v>647</v>
      </c>
      <c r="M3663" s="148" t="str">
        <f t="shared" si="57"/>
        <v>CAIXA REFERENCIAL COEFICIENTE DE REPRESENTATIVIDADE LUVA SIMPLES, PVC, SERIE NORMAL, ESGOTO PREDIAL, DN 100 MM, JUNTA ELÁSTICA, FORNECIDO E INSTALADO EM RAMAL DE DESCARGA OU RAMAL DE ESGOTO SANITÁRIO. AF_12/2014 CONEXOES INSTALACOES HIDRO SANITARIAS</v>
      </c>
    </row>
    <row r="3664" spans="1:13" ht="15">
      <c r="A3664" s="149" t="s">
        <v>4813</v>
      </c>
      <c r="B3664" s="149" t="s">
        <v>4814</v>
      </c>
      <c r="C3664" s="149" t="s">
        <v>4135</v>
      </c>
      <c r="D3664" s="149" t="s">
        <v>5077</v>
      </c>
      <c r="E3664" s="150" t="s">
        <v>643</v>
      </c>
      <c r="F3664" s="149" t="s">
        <v>643</v>
      </c>
      <c r="G3664" s="151">
        <v>89779</v>
      </c>
      <c r="H3664" s="149" t="s">
        <v>5539</v>
      </c>
      <c r="I3664" s="149" t="s">
        <v>759</v>
      </c>
      <c r="J3664" s="149" t="s">
        <v>646</v>
      </c>
      <c r="K3664" s="150" t="s">
        <v>10734</v>
      </c>
      <c r="L3664" s="149" t="s">
        <v>647</v>
      </c>
      <c r="M3664" s="148" t="str">
        <f t="shared" si="57"/>
        <v>CAIXA REFERENCIAL COEFICIENTE DE REPRESENTATIVIDADE LUVA DE CORRER, PVC, SERIE NORMAL, ESGOTO PREDIAL, DN 100 MM, JUNTA ELÁSTICA, FORNECIDO E INSTALADO EM RAMAL DE DESCARGA OU RAMAL DE ESGOTO SANITÁRIO. AF_12/2014 CONEXOES INSTALACOES HIDRO SANITARIAS</v>
      </c>
    </row>
    <row r="3665" spans="1:13" ht="15">
      <c r="A3665" s="149" t="s">
        <v>4813</v>
      </c>
      <c r="B3665" s="149" t="s">
        <v>4814</v>
      </c>
      <c r="C3665" s="149" t="s">
        <v>4135</v>
      </c>
      <c r="D3665" s="149" t="s">
        <v>5077</v>
      </c>
      <c r="E3665" s="150" t="s">
        <v>643</v>
      </c>
      <c r="F3665" s="149" t="s">
        <v>643</v>
      </c>
      <c r="G3665" s="151">
        <v>89780</v>
      </c>
      <c r="H3665" s="149" t="s">
        <v>5541</v>
      </c>
      <c r="I3665" s="149" t="s">
        <v>759</v>
      </c>
      <c r="J3665" s="149" t="s">
        <v>646</v>
      </c>
      <c r="K3665" s="150" t="s">
        <v>6280</v>
      </c>
      <c r="L3665" s="149" t="s">
        <v>647</v>
      </c>
      <c r="M3665" s="148" t="str">
        <f t="shared" si="57"/>
        <v>CAIXA REFERENCIAL COEFICIENTE DE REPRESENTATIVIDADE JOELHO 45 GRAUS, CPVC, SOLDÁVEL, DN 35MM, INSTALADO EM PRUMADA DE ÁGUA - FORNECIMENTO E INSTALAÇÃO. AF_12/2014 CONEXOES INSTALACOES HIDRO SANITARIAS</v>
      </c>
    </row>
    <row r="3666" spans="1:13" ht="15">
      <c r="A3666" s="149" t="s">
        <v>4813</v>
      </c>
      <c r="B3666" s="149" t="s">
        <v>4814</v>
      </c>
      <c r="C3666" s="149" t="s">
        <v>4135</v>
      </c>
      <c r="D3666" s="149" t="s">
        <v>5077</v>
      </c>
      <c r="E3666" s="150" t="s">
        <v>643</v>
      </c>
      <c r="F3666" s="149" t="s">
        <v>643</v>
      </c>
      <c r="G3666" s="151">
        <v>89781</v>
      </c>
      <c r="H3666" s="149" t="s">
        <v>5542</v>
      </c>
      <c r="I3666" s="149" t="s">
        <v>759</v>
      </c>
      <c r="J3666" s="149" t="s">
        <v>646</v>
      </c>
      <c r="K3666" s="150" t="s">
        <v>11336</v>
      </c>
      <c r="L3666" s="149" t="s">
        <v>647</v>
      </c>
      <c r="M3666" s="148" t="str">
        <f t="shared" si="57"/>
        <v>CAIXA REFERENCIAL COEFICIENTE DE REPRESENTATIVIDADE JOELHO 90 GRAUS, CPVC, SOLDÁVEL, DN 42MM, INSTALADO EM PRUMADA DE ÁGUA  FORNECIMENTO E INSTALAÇÃO. AF_12/2014 CONEXOES INSTALACOES HIDRO SANITARIAS</v>
      </c>
    </row>
    <row r="3667" spans="1:13" ht="15">
      <c r="A3667" s="149" t="s">
        <v>4813</v>
      </c>
      <c r="B3667" s="149" t="s">
        <v>4814</v>
      </c>
      <c r="C3667" s="149" t="s">
        <v>4135</v>
      </c>
      <c r="D3667" s="149" t="s">
        <v>5077</v>
      </c>
      <c r="E3667" s="150" t="s">
        <v>643</v>
      </c>
      <c r="F3667" s="149" t="s">
        <v>643</v>
      </c>
      <c r="G3667" s="151">
        <v>89782</v>
      </c>
      <c r="H3667" s="149" t="s">
        <v>5544</v>
      </c>
      <c r="I3667" s="149" t="s">
        <v>759</v>
      </c>
      <c r="J3667" s="149" t="s">
        <v>646</v>
      </c>
      <c r="K3667" s="150" t="s">
        <v>1905</v>
      </c>
      <c r="L3667" s="149" t="s">
        <v>647</v>
      </c>
      <c r="M3667" s="148" t="str">
        <f t="shared" si="57"/>
        <v>CAIXA REFERENCIAL COEFICIENTE DE REPRESENTATIVIDADE TE, PVC, SERIE NORMAL, ESGOTO PREDIAL, DN 40 X 40 MM, JUNTA SOLDÁVEL, FORNECIDO E INSTALADO EM RAMAL DE DESCARGA OU RAMAL DE ESGOTO SANITÁRIO. AF_12/2014 CONEXOES INSTALACOES HIDRO SANITARIAS</v>
      </c>
    </row>
    <row r="3668" spans="1:13" ht="15">
      <c r="A3668" s="149" t="s">
        <v>4813</v>
      </c>
      <c r="B3668" s="149" t="s">
        <v>4814</v>
      </c>
      <c r="C3668" s="149" t="s">
        <v>4135</v>
      </c>
      <c r="D3668" s="149" t="s">
        <v>5077</v>
      </c>
      <c r="E3668" s="150" t="s">
        <v>643</v>
      </c>
      <c r="F3668" s="149" t="s">
        <v>643</v>
      </c>
      <c r="G3668" s="151">
        <v>89783</v>
      </c>
      <c r="H3668" s="149" t="s">
        <v>5545</v>
      </c>
      <c r="I3668" s="149" t="s">
        <v>759</v>
      </c>
      <c r="J3668" s="149" t="s">
        <v>646</v>
      </c>
      <c r="K3668" s="150" t="s">
        <v>1637</v>
      </c>
      <c r="L3668" s="149" t="s">
        <v>647</v>
      </c>
      <c r="M3668" s="148" t="str">
        <f t="shared" si="57"/>
        <v>CAIXA REFERENCIAL COEFICIENTE DE REPRESENTATIVIDADE JUNÇÃO SIMPLES, PVC, SERIE NORMAL, ESGOTO PREDIAL, DN 40 MM, JUNTA SOLDÁVEL, FORNECIDO E INSTALADO EM RAMAL DE DESCARGA OU RAMAL DE ESGOTO SANITÁRIO. AF_12/2014 CONEXOES INSTALACOES HIDRO SANITARIAS</v>
      </c>
    </row>
    <row r="3669" spans="1:13" ht="15">
      <c r="A3669" s="149" t="s">
        <v>4813</v>
      </c>
      <c r="B3669" s="149" t="s">
        <v>4814</v>
      </c>
      <c r="C3669" s="149" t="s">
        <v>4135</v>
      </c>
      <c r="D3669" s="149" t="s">
        <v>5077</v>
      </c>
      <c r="E3669" s="150" t="s">
        <v>643</v>
      </c>
      <c r="F3669" s="149" t="s">
        <v>643</v>
      </c>
      <c r="G3669" s="151">
        <v>89784</v>
      </c>
      <c r="H3669" s="149" t="s">
        <v>5546</v>
      </c>
      <c r="I3669" s="149" t="s">
        <v>759</v>
      </c>
      <c r="J3669" s="149" t="s">
        <v>646</v>
      </c>
      <c r="K3669" s="150" t="s">
        <v>5340</v>
      </c>
      <c r="L3669" s="149" t="s">
        <v>647</v>
      </c>
      <c r="M3669" s="148" t="str">
        <f t="shared" si="57"/>
        <v>CAIXA REFERENCIAL COEFICIENTE DE REPRESENTATIVIDADE TE, PVC, SERIE NORMAL, ESGOTO PREDIAL, DN 50 X 50 MM, JUNTA ELÁSTICA, FORNECIDO E INSTALADO EM RAMAL DE DESCARGA OU RAMAL DE ESGOTO SANITÁRIO. AF_12/2014 CONEXOES INSTALACOES HIDRO SANITARIAS</v>
      </c>
    </row>
    <row r="3670" spans="1:13" ht="15">
      <c r="A3670" s="149" t="s">
        <v>4813</v>
      </c>
      <c r="B3670" s="149" t="s">
        <v>4814</v>
      </c>
      <c r="C3670" s="149" t="s">
        <v>4135</v>
      </c>
      <c r="D3670" s="149" t="s">
        <v>5077</v>
      </c>
      <c r="E3670" s="150" t="s">
        <v>643</v>
      </c>
      <c r="F3670" s="149" t="s">
        <v>643</v>
      </c>
      <c r="G3670" s="151">
        <v>89785</v>
      </c>
      <c r="H3670" s="149" t="s">
        <v>5548</v>
      </c>
      <c r="I3670" s="149" t="s">
        <v>759</v>
      </c>
      <c r="J3670" s="149" t="s">
        <v>646</v>
      </c>
      <c r="K3670" s="150" t="s">
        <v>1480</v>
      </c>
      <c r="L3670" s="149" t="s">
        <v>647</v>
      </c>
      <c r="M3670" s="148" t="str">
        <f t="shared" si="57"/>
        <v>CAIXA REFERENCIAL COEFICIENTE DE REPRESENTATIVIDADE JUNÇÃO SIMPLES, PVC, SERIE NORMAL, ESGOTO PREDIAL, DN 50 X 50 MM, JUNTA ELÁSTICA, FORNECIDO E INSTALADO EM RAMAL DE DESCARGA OU RAMAL DE ESGOTO SANITÁRIO. AF_12/2014 CONEXOES INSTALACOES HIDRO SANITARIAS</v>
      </c>
    </row>
    <row r="3671" spans="1:13" ht="15">
      <c r="A3671" s="149" t="s">
        <v>4813</v>
      </c>
      <c r="B3671" s="149" t="s">
        <v>4814</v>
      </c>
      <c r="C3671" s="149" t="s">
        <v>4135</v>
      </c>
      <c r="D3671" s="149" t="s">
        <v>5077</v>
      </c>
      <c r="E3671" s="150" t="s">
        <v>643</v>
      </c>
      <c r="F3671" s="149" t="s">
        <v>643</v>
      </c>
      <c r="G3671" s="151">
        <v>89786</v>
      </c>
      <c r="H3671" s="149" t="s">
        <v>5549</v>
      </c>
      <c r="I3671" s="149" t="s">
        <v>759</v>
      </c>
      <c r="J3671" s="149" t="s">
        <v>646</v>
      </c>
      <c r="K3671" s="150" t="s">
        <v>9554</v>
      </c>
      <c r="L3671" s="149" t="s">
        <v>647</v>
      </c>
      <c r="M3671" s="148" t="str">
        <f t="shared" si="57"/>
        <v>CAIXA REFERENCIAL COEFICIENTE DE REPRESENTATIVIDADE TE, PVC, SERIE NORMAL, ESGOTO PREDIAL, DN 75 X 75 MM, JUNTA ELÁSTICA, FORNECIDO E INSTALADO EM RAMAL DE DESCARGA OU RAMAL DE ESGOTO SANITÁRIO. AF_12/2014 CONEXOES INSTALACOES HIDRO SANITARIAS</v>
      </c>
    </row>
    <row r="3672" spans="1:13" ht="15">
      <c r="A3672" s="149" t="s">
        <v>4813</v>
      </c>
      <c r="B3672" s="149" t="s">
        <v>4814</v>
      </c>
      <c r="C3672" s="149" t="s">
        <v>4135</v>
      </c>
      <c r="D3672" s="149" t="s">
        <v>5077</v>
      </c>
      <c r="E3672" s="150" t="s">
        <v>643</v>
      </c>
      <c r="F3672" s="149" t="s">
        <v>643</v>
      </c>
      <c r="G3672" s="151">
        <v>89787</v>
      </c>
      <c r="H3672" s="149" t="s">
        <v>5551</v>
      </c>
      <c r="I3672" s="149" t="s">
        <v>759</v>
      </c>
      <c r="J3672" s="149" t="s">
        <v>646</v>
      </c>
      <c r="K3672" s="150" t="s">
        <v>11336</v>
      </c>
      <c r="L3672" s="149" t="s">
        <v>647</v>
      </c>
      <c r="M3672" s="148" t="str">
        <f t="shared" si="57"/>
        <v>CAIXA REFERENCIAL COEFICIENTE DE REPRESENTATIVIDADE JOELHO 45 GRAUS, CPVC, SOLDÁVEL, DN 42MM, INSTALADO EM PRUMADA DE ÁGUA  FORNECIMENTO E INSTALAÇÃO. AF_12/2014 CONEXOES INSTALACOES HIDRO SANITARIAS</v>
      </c>
    </row>
    <row r="3673" spans="1:13" ht="15">
      <c r="A3673" s="149" t="s">
        <v>4813</v>
      </c>
      <c r="B3673" s="149" t="s">
        <v>4814</v>
      </c>
      <c r="C3673" s="149" t="s">
        <v>4135</v>
      </c>
      <c r="D3673" s="149" t="s">
        <v>5077</v>
      </c>
      <c r="E3673" s="150" t="s">
        <v>643</v>
      </c>
      <c r="F3673" s="149" t="s">
        <v>643</v>
      </c>
      <c r="G3673" s="151">
        <v>89788</v>
      </c>
      <c r="H3673" s="149" t="s">
        <v>5552</v>
      </c>
      <c r="I3673" s="149" t="s">
        <v>759</v>
      </c>
      <c r="J3673" s="149" t="s">
        <v>646</v>
      </c>
      <c r="K3673" s="150" t="s">
        <v>703</v>
      </c>
      <c r="L3673" s="149" t="s">
        <v>647</v>
      </c>
      <c r="M3673" s="148" t="str">
        <f t="shared" si="57"/>
        <v>CAIXA REFERENCIAL COEFICIENTE DE REPRESENTATIVIDADE JOELHO 90 GRAUS, CPVC, SOLDÁVEL, DN 54MM, INSTALADO EM PRUMADA DE ÁGUA  FORNECIMENTO E INSTALAÇÃO. AF_12/2014 CONEXOES INSTALACOES HIDRO SANITARIAS</v>
      </c>
    </row>
    <row r="3674" spans="1:13" ht="15">
      <c r="A3674" s="149" t="s">
        <v>4813</v>
      </c>
      <c r="B3674" s="149" t="s">
        <v>4814</v>
      </c>
      <c r="C3674" s="149" t="s">
        <v>4135</v>
      </c>
      <c r="D3674" s="149" t="s">
        <v>5077</v>
      </c>
      <c r="E3674" s="150" t="s">
        <v>643</v>
      </c>
      <c r="F3674" s="149" t="s">
        <v>643</v>
      </c>
      <c r="G3674" s="151">
        <v>89789</v>
      </c>
      <c r="H3674" s="149" t="s">
        <v>5553</v>
      </c>
      <c r="I3674" s="149" t="s">
        <v>759</v>
      </c>
      <c r="J3674" s="149" t="s">
        <v>646</v>
      </c>
      <c r="K3674" s="150" t="s">
        <v>11337</v>
      </c>
      <c r="L3674" s="149" t="s">
        <v>647</v>
      </c>
      <c r="M3674" s="148" t="str">
        <f t="shared" si="57"/>
        <v>CAIXA REFERENCIAL COEFICIENTE DE REPRESENTATIVIDADE JOELHO 45 GRAUS, CPVC, SOLDÁVEL, DN 54MM, INSTALADO EM PRUMADA DE ÁGUA  FORNECIMENTO E INSTALAÇÃO. AF_12/2014 CONEXOES INSTALACOES HIDRO SANITARIAS</v>
      </c>
    </row>
    <row r="3675" spans="1:13" ht="15">
      <c r="A3675" s="149" t="s">
        <v>4813</v>
      </c>
      <c r="B3675" s="149" t="s">
        <v>4814</v>
      </c>
      <c r="C3675" s="149" t="s">
        <v>4135</v>
      </c>
      <c r="D3675" s="149" t="s">
        <v>5077</v>
      </c>
      <c r="E3675" s="150" t="s">
        <v>643</v>
      </c>
      <c r="F3675" s="149" t="s">
        <v>643</v>
      </c>
      <c r="G3675" s="151">
        <v>89790</v>
      </c>
      <c r="H3675" s="149" t="s">
        <v>5554</v>
      </c>
      <c r="I3675" s="149" t="s">
        <v>759</v>
      </c>
      <c r="J3675" s="149" t="s">
        <v>646</v>
      </c>
      <c r="K3675" s="150" t="s">
        <v>11338</v>
      </c>
      <c r="L3675" s="149" t="s">
        <v>647</v>
      </c>
      <c r="M3675" s="148" t="str">
        <f t="shared" si="57"/>
        <v>CAIXA REFERENCIAL COEFICIENTE DE REPRESENTATIVIDADE JOELHO 90 GRAUS, CPVC, SOLDÁVEL, DN 73MM, INSTALADO EM PRUMADA DE ÁGUA  FORNECIMENTO E INSTALAÇÃO. AF_12/2014 CONEXOES INSTALACOES HIDRO SANITARIAS</v>
      </c>
    </row>
    <row r="3676" spans="1:13" ht="15">
      <c r="A3676" s="149" t="s">
        <v>4813</v>
      </c>
      <c r="B3676" s="149" t="s">
        <v>4814</v>
      </c>
      <c r="C3676" s="149" t="s">
        <v>4135</v>
      </c>
      <c r="D3676" s="149" t="s">
        <v>5077</v>
      </c>
      <c r="E3676" s="150" t="s">
        <v>643</v>
      </c>
      <c r="F3676" s="149" t="s">
        <v>643</v>
      </c>
      <c r="G3676" s="151">
        <v>89791</v>
      </c>
      <c r="H3676" s="149" t="s">
        <v>5555</v>
      </c>
      <c r="I3676" s="149" t="s">
        <v>759</v>
      </c>
      <c r="J3676" s="149" t="s">
        <v>646</v>
      </c>
      <c r="K3676" s="150" t="s">
        <v>11339</v>
      </c>
      <c r="L3676" s="149" t="s">
        <v>647</v>
      </c>
      <c r="M3676" s="148" t="str">
        <f t="shared" si="57"/>
        <v>CAIXA REFERENCIAL COEFICIENTE DE REPRESENTATIVIDADE JOELHO 45 GRAUS, CPVC, SOLDÁVEL, DN 73MM, INSTALADO EM PRUMADA DE ÁGUA  FORNECIMENTO E INSTALAÇÃO. AF_12/2014 CONEXOES INSTALACOES HIDRO SANITARIAS</v>
      </c>
    </row>
    <row r="3677" spans="1:13" ht="15">
      <c r="A3677" s="149" t="s">
        <v>4813</v>
      </c>
      <c r="B3677" s="149" t="s">
        <v>4814</v>
      </c>
      <c r="C3677" s="149" t="s">
        <v>4135</v>
      </c>
      <c r="D3677" s="149" t="s">
        <v>5077</v>
      </c>
      <c r="E3677" s="150" t="s">
        <v>643</v>
      </c>
      <c r="F3677" s="149" t="s">
        <v>643</v>
      </c>
      <c r="G3677" s="151">
        <v>89792</v>
      </c>
      <c r="H3677" s="149" t="s">
        <v>5557</v>
      </c>
      <c r="I3677" s="149" t="s">
        <v>759</v>
      </c>
      <c r="J3677" s="149" t="s">
        <v>646</v>
      </c>
      <c r="K3677" s="150" t="s">
        <v>11340</v>
      </c>
      <c r="L3677" s="149" t="s">
        <v>647</v>
      </c>
      <c r="M3677" s="148" t="str">
        <f t="shared" si="57"/>
        <v>CAIXA REFERENCIAL COEFICIENTE DE REPRESENTATIVIDADE JOELHO 90 GRAUS, CPVC, SOLDÁVEL, DN 89MM, INSTALADO EM PRUMADA DE ÁGUA  FORNECIMENTO E INSTALAÇÃO. AF_12/2014 CONEXOES INSTALACOES HIDRO SANITARIAS</v>
      </c>
    </row>
    <row r="3678" spans="1:13" ht="15">
      <c r="A3678" s="149" t="s">
        <v>4813</v>
      </c>
      <c r="B3678" s="149" t="s">
        <v>4814</v>
      </c>
      <c r="C3678" s="149" t="s">
        <v>4135</v>
      </c>
      <c r="D3678" s="149" t="s">
        <v>5077</v>
      </c>
      <c r="E3678" s="150" t="s">
        <v>643</v>
      </c>
      <c r="F3678" s="149" t="s">
        <v>643</v>
      </c>
      <c r="G3678" s="151">
        <v>89793</v>
      </c>
      <c r="H3678" s="149" t="s">
        <v>5558</v>
      </c>
      <c r="I3678" s="149" t="s">
        <v>759</v>
      </c>
      <c r="J3678" s="149" t="s">
        <v>646</v>
      </c>
      <c r="K3678" s="150" t="s">
        <v>11341</v>
      </c>
      <c r="L3678" s="149" t="s">
        <v>647</v>
      </c>
      <c r="M3678" s="148" t="str">
        <f t="shared" si="57"/>
        <v>CAIXA REFERENCIAL COEFICIENTE DE REPRESENTATIVIDADE JOELHO 45 GRAUS, CPVC, SOLDÁVEL, DN 89MM, INSTALADO EM PRUMADA DE ÁGUA  FORNECIMENTO E INSTALAÇÃO. AF_12/2014 CONEXOES INSTALACOES HIDRO SANITARIAS</v>
      </c>
    </row>
    <row r="3679" spans="1:13" ht="15">
      <c r="A3679" s="149" t="s">
        <v>4813</v>
      </c>
      <c r="B3679" s="149" t="s">
        <v>4814</v>
      </c>
      <c r="C3679" s="149" t="s">
        <v>4135</v>
      </c>
      <c r="D3679" s="149" t="s">
        <v>5077</v>
      </c>
      <c r="E3679" s="150" t="s">
        <v>643</v>
      </c>
      <c r="F3679" s="149" t="s">
        <v>643</v>
      </c>
      <c r="G3679" s="151">
        <v>89794</v>
      </c>
      <c r="H3679" s="149" t="s">
        <v>5559</v>
      </c>
      <c r="I3679" s="149" t="s">
        <v>759</v>
      </c>
      <c r="J3679" s="149" t="s">
        <v>646</v>
      </c>
      <c r="K3679" s="150" t="s">
        <v>5212</v>
      </c>
      <c r="L3679" s="149" t="s">
        <v>647</v>
      </c>
      <c r="M3679" s="148" t="str">
        <f t="shared" si="57"/>
        <v>CAIXA REFERENCIAL COEFICIENTE DE REPRESENTATIVIDADE LUVA, CPVC, SOLDÁVEL, DN 35MM, INSTALADO EM PRUMADA DE ÁGUA  FORNECIMENTO E INSTALAÇÃO. AF_12/2014 CONEXOES INSTALACOES HIDRO SANITARIAS</v>
      </c>
    </row>
    <row r="3680" spans="1:13" ht="15">
      <c r="A3680" s="149" t="s">
        <v>4813</v>
      </c>
      <c r="B3680" s="149" t="s">
        <v>4814</v>
      </c>
      <c r="C3680" s="149" t="s">
        <v>4135</v>
      </c>
      <c r="D3680" s="149" t="s">
        <v>5077</v>
      </c>
      <c r="E3680" s="150" t="s">
        <v>643</v>
      </c>
      <c r="F3680" s="149" t="s">
        <v>643</v>
      </c>
      <c r="G3680" s="151">
        <v>89795</v>
      </c>
      <c r="H3680" s="149" t="s">
        <v>5561</v>
      </c>
      <c r="I3680" s="149" t="s">
        <v>759</v>
      </c>
      <c r="J3680" s="149" t="s">
        <v>646</v>
      </c>
      <c r="K3680" s="150" t="s">
        <v>11342</v>
      </c>
      <c r="L3680" s="149" t="s">
        <v>647</v>
      </c>
      <c r="M3680" s="148" t="str">
        <f t="shared" si="57"/>
        <v>CAIXA REFERENCIAL COEFICIENTE DE REPRESENTATIVIDADE JUNÇÃO SIMPLES, PVC, SERIE NORMAL, ESGOTO PREDIAL, DN 75 X 75 MM, JUNTA ELÁSTICA, FORNECIDO E INSTALADO EM RAMAL DE DESCARGA OU RAMAL DE ESGOTO SANITÁRIO. AF_12/2014 CONEXOES INSTALACOES HIDRO SANITARIAS</v>
      </c>
    </row>
    <row r="3681" spans="1:13" ht="15">
      <c r="A3681" s="149" t="s">
        <v>4813</v>
      </c>
      <c r="B3681" s="149" t="s">
        <v>4814</v>
      </c>
      <c r="C3681" s="149" t="s">
        <v>4135</v>
      </c>
      <c r="D3681" s="149" t="s">
        <v>5077</v>
      </c>
      <c r="E3681" s="150" t="s">
        <v>643</v>
      </c>
      <c r="F3681" s="149" t="s">
        <v>643</v>
      </c>
      <c r="G3681" s="151">
        <v>89796</v>
      </c>
      <c r="H3681" s="149" t="s">
        <v>5562</v>
      </c>
      <c r="I3681" s="149" t="s">
        <v>759</v>
      </c>
      <c r="J3681" s="149" t="s">
        <v>646</v>
      </c>
      <c r="K3681" s="150" t="s">
        <v>4840</v>
      </c>
      <c r="L3681" s="149" t="s">
        <v>647</v>
      </c>
      <c r="M3681" s="148" t="str">
        <f t="shared" si="57"/>
        <v>CAIXA REFERENCIAL COEFICIENTE DE REPRESENTATIVIDADE TE, PVC, SERIE NORMAL, ESGOTO PREDIAL, DN 100 X 100 MM, JUNTA ELÁSTICA, FORNECIDO E INSTALADO EM RAMAL DE DESCARGA OU RAMAL DE ESGOTO SANITÁRIO. AF_12/2014 CONEXOES INSTALACOES HIDRO SANITARIAS</v>
      </c>
    </row>
    <row r="3682" spans="1:13" ht="15">
      <c r="A3682" s="149" t="s">
        <v>4813</v>
      </c>
      <c r="B3682" s="149" t="s">
        <v>4814</v>
      </c>
      <c r="C3682" s="149" t="s">
        <v>4135</v>
      </c>
      <c r="D3682" s="149" t="s">
        <v>5077</v>
      </c>
      <c r="E3682" s="150" t="s">
        <v>643</v>
      </c>
      <c r="F3682" s="149" t="s">
        <v>643</v>
      </c>
      <c r="G3682" s="151">
        <v>89797</v>
      </c>
      <c r="H3682" s="149" t="s">
        <v>5563</v>
      </c>
      <c r="I3682" s="149" t="s">
        <v>759</v>
      </c>
      <c r="J3682" s="149" t="s">
        <v>646</v>
      </c>
      <c r="K3682" s="150" t="s">
        <v>7011</v>
      </c>
      <c r="L3682" s="149" t="s">
        <v>647</v>
      </c>
      <c r="M3682" s="148" t="str">
        <f t="shared" si="57"/>
        <v>CAIXA REFERENCIAL COEFICIENTE DE REPRESENTATIVIDADE JUNÇÃO SIMPLES, PVC, SERIE NORMAL, ESGOTO PREDIAL, DN 100 X 100 MM, JUNTA ELÁSTICA, FORNECIDO E INSTALADO EM RAMAL DE DESCARGA OU RAMAL DE ESGOTO SANITÁRIO. AF_12/2014 CONEXOES INSTALACOES HIDRO SANITARIAS</v>
      </c>
    </row>
    <row r="3683" spans="1:13" ht="15">
      <c r="A3683" s="149" t="s">
        <v>4813</v>
      </c>
      <c r="B3683" s="149" t="s">
        <v>4814</v>
      </c>
      <c r="C3683" s="149" t="s">
        <v>4135</v>
      </c>
      <c r="D3683" s="149" t="s">
        <v>5077</v>
      </c>
      <c r="E3683" s="150" t="s">
        <v>643</v>
      </c>
      <c r="F3683" s="149" t="s">
        <v>643</v>
      </c>
      <c r="G3683" s="151">
        <v>89801</v>
      </c>
      <c r="H3683" s="149" t="s">
        <v>5565</v>
      </c>
      <c r="I3683" s="149" t="s">
        <v>759</v>
      </c>
      <c r="J3683" s="149" t="s">
        <v>646</v>
      </c>
      <c r="K3683" s="150" t="s">
        <v>11343</v>
      </c>
      <c r="L3683" s="149" t="s">
        <v>647</v>
      </c>
      <c r="M3683" s="148" t="str">
        <f t="shared" si="57"/>
        <v>CAIXA REFERENCIAL COEFICIENTE DE REPRESENTATIVIDADE JOELHO 90 GRAUS, PVC, SERIE NORMAL, ESGOTO PREDIAL, DN 50 MM, JUNTA ELÁSTICA, FORNECIDO E INSTALADO EM PRUMADA DE ESGOTO SANITÁRIO OU VENTILAÇÃO. AF_12/2014 CONEXOES INSTALACOES HIDRO SANITARIAS</v>
      </c>
    </row>
    <row r="3684" spans="1:13" ht="15">
      <c r="A3684" s="149" t="s">
        <v>4813</v>
      </c>
      <c r="B3684" s="149" t="s">
        <v>4814</v>
      </c>
      <c r="C3684" s="149" t="s">
        <v>4135</v>
      </c>
      <c r="D3684" s="149" t="s">
        <v>5077</v>
      </c>
      <c r="E3684" s="150" t="s">
        <v>643</v>
      </c>
      <c r="F3684" s="149" t="s">
        <v>643</v>
      </c>
      <c r="G3684" s="151">
        <v>89802</v>
      </c>
      <c r="H3684" s="149" t="s">
        <v>5566</v>
      </c>
      <c r="I3684" s="149" t="s">
        <v>759</v>
      </c>
      <c r="J3684" s="149" t="s">
        <v>646</v>
      </c>
      <c r="K3684" s="150" t="s">
        <v>800</v>
      </c>
      <c r="L3684" s="149" t="s">
        <v>647</v>
      </c>
      <c r="M3684" s="148" t="str">
        <f t="shared" si="57"/>
        <v>CAIXA REFERENCIAL COEFICIENTE DE REPRESENTATIVIDADE JOELHO 45 GRAUS, PVC, SERIE NORMAL, ESGOTO PREDIAL, DN 50 MM, JUNTA ELÁSTICA, FORNECIDO E INSTALADO EM PRUMADA DE ESGOTO SANITÁRIO OU VENTILAÇÃO. AF_12/2014 CONEXOES INSTALACOES HIDRO SANITARIAS</v>
      </c>
    </row>
    <row r="3685" spans="1:13" ht="15">
      <c r="A3685" s="149" t="s">
        <v>4813</v>
      </c>
      <c r="B3685" s="149" t="s">
        <v>4814</v>
      </c>
      <c r="C3685" s="149" t="s">
        <v>4135</v>
      </c>
      <c r="D3685" s="149" t="s">
        <v>5077</v>
      </c>
      <c r="E3685" s="150" t="s">
        <v>643</v>
      </c>
      <c r="F3685" s="149" t="s">
        <v>643</v>
      </c>
      <c r="G3685" s="151">
        <v>89803</v>
      </c>
      <c r="H3685" s="149" t="s">
        <v>5567</v>
      </c>
      <c r="I3685" s="149" t="s">
        <v>759</v>
      </c>
      <c r="J3685" s="149" t="s">
        <v>646</v>
      </c>
      <c r="K3685" s="150" t="s">
        <v>651</v>
      </c>
      <c r="L3685" s="149" t="s">
        <v>647</v>
      </c>
      <c r="M3685" s="148" t="str">
        <f t="shared" si="57"/>
        <v>CAIXA REFERENCIAL COEFICIENTE DE REPRESENTATIVIDADE CURVA CURTA 90 GRAUS, PVC, SERIE NORMAL, ESGOTO PREDIAL, DN 50 MM, JUNTA ELÁSTICA, FORNECIDO E INSTALADO EM PRUMADA DE ESGOTO SANITÁRIO OU VENTILAÇÃO. AF_12/2014 CONEXOES INSTALACOES HIDRO SANITARIAS</v>
      </c>
    </row>
    <row r="3686" spans="1:13" ht="15">
      <c r="A3686" s="149" t="s">
        <v>4813</v>
      </c>
      <c r="B3686" s="149" t="s">
        <v>4814</v>
      </c>
      <c r="C3686" s="149" t="s">
        <v>4135</v>
      </c>
      <c r="D3686" s="149" t="s">
        <v>5077</v>
      </c>
      <c r="E3686" s="150" t="s">
        <v>643</v>
      </c>
      <c r="F3686" s="149" t="s">
        <v>643</v>
      </c>
      <c r="G3686" s="151">
        <v>89804</v>
      </c>
      <c r="H3686" s="149" t="s">
        <v>5568</v>
      </c>
      <c r="I3686" s="149" t="s">
        <v>759</v>
      </c>
      <c r="J3686" s="149" t="s">
        <v>646</v>
      </c>
      <c r="K3686" s="150" t="s">
        <v>2210</v>
      </c>
      <c r="L3686" s="149" t="s">
        <v>647</v>
      </c>
      <c r="M3686" s="148" t="str">
        <f t="shared" si="57"/>
        <v>CAIXA REFERENCIAL COEFICIENTE DE REPRESENTATIVIDADE CURVA LONGA 90 GRAUS, PVC, SERIE NORMAL, ESGOTO PREDIAL, DN 50 MM, JUNTA ELÁSTICA, FORNECIDO E INSTALADO EM PRUMADA DE ESGOTO SANITÁRIO OU VENTILAÇÃO. AF_12/2014 CONEXOES INSTALACOES HIDRO SANITARIAS</v>
      </c>
    </row>
    <row r="3687" spans="1:13" ht="15">
      <c r="A3687" s="149" t="s">
        <v>4813</v>
      </c>
      <c r="B3687" s="149" t="s">
        <v>4814</v>
      </c>
      <c r="C3687" s="149" t="s">
        <v>4135</v>
      </c>
      <c r="D3687" s="149" t="s">
        <v>5077</v>
      </c>
      <c r="E3687" s="150" t="s">
        <v>643</v>
      </c>
      <c r="F3687" s="149" t="s">
        <v>643</v>
      </c>
      <c r="G3687" s="151">
        <v>89805</v>
      </c>
      <c r="H3687" s="149" t="s">
        <v>5569</v>
      </c>
      <c r="I3687" s="149" t="s">
        <v>759</v>
      </c>
      <c r="J3687" s="149" t="s">
        <v>646</v>
      </c>
      <c r="K3687" s="150" t="s">
        <v>9194</v>
      </c>
      <c r="L3687" s="149" t="s">
        <v>647</v>
      </c>
      <c r="M3687" s="148" t="str">
        <f t="shared" si="57"/>
        <v>CAIXA REFERENCIAL COEFICIENTE DE REPRESENTATIVIDADE JOELHO 90 GRAUS, PVC, SERIE NORMAL, ESGOTO PREDIAL, DN 75 MM, JUNTA ELÁSTICA, FORNECIDO E INSTALADO EM PRUMADA DE ESGOTO SANITÁRIO OU VENTILAÇÃO. AF_12/2014 CONEXOES INSTALACOES HIDRO SANITARIAS</v>
      </c>
    </row>
    <row r="3688" spans="1:13" ht="15">
      <c r="A3688" s="149" t="s">
        <v>4813</v>
      </c>
      <c r="B3688" s="149" t="s">
        <v>4814</v>
      </c>
      <c r="C3688" s="149" t="s">
        <v>4135</v>
      </c>
      <c r="D3688" s="149" t="s">
        <v>5077</v>
      </c>
      <c r="E3688" s="150" t="s">
        <v>643</v>
      </c>
      <c r="F3688" s="149" t="s">
        <v>643</v>
      </c>
      <c r="G3688" s="151">
        <v>89806</v>
      </c>
      <c r="H3688" s="149" t="s">
        <v>5570</v>
      </c>
      <c r="I3688" s="149" t="s">
        <v>759</v>
      </c>
      <c r="J3688" s="149" t="s">
        <v>646</v>
      </c>
      <c r="K3688" s="150" t="s">
        <v>10394</v>
      </c>
      <c r="L3688" s="149" t="s">
        <v>647</v>
      </c>
      <c r="M3688" s="148" t="str">
        <f t="shared" si="57"/>
        <v>CAIXA REFERENCIAL COEFICIENTE DE REPRESENTATIVIDADE JOELHO 45 GRAUS, PVC, SERIE NORMAL, ESGOTO PREDIAL, DN 75 MM, JUNTA ELÁSTICA, FORNECIDO E INSTALADO EM PRUMADA DE ESGOTO SANITÁRIO OU VENTILAÇÃO. AF_12/2014 CONEXOES INSTALACOES HIDRO SANITARIAS</v>
      </c>
    </row>
    <row r="3689" spans="1:13" ht="15">
      <c r="A3689" s="149" t="s">
        <v>4813</v>
      </c>
      <c r="B3689" s="149" t="s">
        <v>4814</v>
      </c>
      <c r="C3689" s="149" t="s">
        <v>4135</v>
      </c>
      <c r="D3689" s="149" t="s">
        <v>5077</v>
      </c>
      <c r="E3689" s="150" t="s">
        <v>643</v>
      </c>
      <c r="F3689" s="149" t="s">
        <v>643</v>
      </c>
      <c r="G3689" s="151">
        <v>89807</v>
      </c>
      <c r="H3689" s="149" t="s">
        <v>5572</v>
      </c>
      <c r="I3689" s="149" t="s">
        <v>759</v>
      </c>
      <c r="J3689" s="149" t="s">
        <v>646</v>
      </c>
      <c r="K3689" s="150" t="s">
        <v>11344</v>
      </c>
      <c r="L3689" s="149" t="s">
        <v>647</v>
      </c>
      <c r="M3689" s="148" t="str">
        <f t="shared" si="57"/>
        <v>CAIXA REFERENCIAL COEFICIENTE DE REPRESENTATIVIDADE CURVA CURTA 90 GRAUS, PVC, SERIE NORMAL, ESGOTO PREDIAL, DN 75 MM, JUNTA ELÁSTICA, FORNECIDO E INSTALADO EM PRUMADA DE ESGOTO SANITÁRIO OU VENTILAÇÃO. AF_12/2014 CONEXOES INSTALACOES HIDRO SANITARIAS</v>
      </c>
    </row>
    <row r="3690" spans="1:13" ht="15">
      <c r="A3690" s="149" t="s">
        <v>4813</v>
      </c>
      <c r="B3690" s="149" t="s">
        <v>4814</v>
      </c>
      <c r="C3690" s="149" t="s">
        <v>4135</v>
      </c>
      <c r="D3690" s="149" t="s">
        <v>5077</v>
      </c>
      <c r="E3690" s="150" t="s">
        <v>643</v>
      </c>
      <c r="F3690" s="149" t="s">
        <v>643</v>
      </c>
      <c r="G3690" s="151">
        <v>89808</v>
      </c>
      <c r="H3690" s="149" t="s">
        <v>5574</v>
      </c>
      <c r="I3690" s="149" t="s">
        <v>759</v>
      </c>
      <c r="J3690" s="149" t="s">
        <v>646</v>
      </c>
      <c r="K3690" s="150" t="s">
        <v>9647</v>
      </c>
      <c r="L3690" s="149" t="s">
        <v>647</v>
      </c>
      <c r="M3690" s="148" t="str">
        <f t="shared" si="57"/>
        <v>CAIXA REFERENCIAL COEFICIENTE DE REPRESENTATIVIDADE CURVA LONGA 90 GRAUS, PVC, SERIE NORMAL, ESGOTO PREDIAL, DN 75 MM, JUNTA ELÁSTICA, FORNECIDO E INSTALADO EM PRUMADA DE ESGOTO SANITÁRIO OU VENTILAÇÃO. AF_12/2014 CONEXOES INSTALACOES HIDRO SANITARIAS</v>
      </c>
    </row>
    <row r="3691" spans="1:13" ht="15">
      <c r="A3691" s="149" t="s">
        <v>4813</v>
      </c>
      <c r="B3691" s="149" t="s">
        <v>4814</v>
      </c>
      <c r="C3691" s="149" t="s">
        <v>4135</v>
      </c>
      <c r="D3691" s="149" t="s">
        <v>5077</v>
      </c>
      <c r="E3691" s="150" t="s">
        <v>643</v>
      </c>
      <c r="F3691" s="149" t="s">
        <v>643</v>
      </c>
      <c r="G3691" s="151">
        <v>89809</v>
      </c>
      <c r="H3691" s="149" t="s">
        <v>5575</v>
      </c>
      <c r="I3691" s="149" t="s">
        <v>759</v>
      </c>
      <c r="J3691" s="149" t="s">
        <v>646</v>
      </c>
      <c r="K3691" s="150" t="s">
        <v>5387</v>
      </c>
      <c r="L3691" s="149" t="s">
        <v>647</v>
      </c>
      <c r="M3691" s="148" t="str">
        <f t="shared" si="57"/>
        <v>CAIXA REFERENCIAL COEFICIENTE DE REPRESENTATIVIDADE JOELHO 90 GRAUS, PVC, SERIE NORMAL, ESGOTO PREDIAL, DN 100 MM, JUNTA ELÁSTICA, FORNECIDO E INSTALADO EM PRUMADA DE ESGOTO SANITÁRIO OU VENTILAÇÃO. AF_12/2014 CONEXOES INSTALACOES HIDRO SANITARIAS</v>
      </c>
    </row>
    <row r="3692" spans="1:13" ht="15">
      <c r="A3692" s="149" t="s">
        <v>4813</v>
      </c>
      <c r="B3692" s="149" t="s">
        <v>4814</v>
      </c>
      <c r="C3692" s="149" t="s">
        <v>4135</v>
      </c>
      <c r="D3692" s="149" t="s">
        <v>5077</v>
      </c>
      <c r="E3692" s="150" t="s">
        <v>643</v>
      </c>
      <c r="F3692" s="149" t="s">
        <v>643</v>
      </c>
      <c r="G3692" s="151">
        <v>89810</v>
      </c>
      <c r="H3692" s="149" t="s">
        <v>5576</v>
      </c>
      <c r="I3692" s="149" t="s">
        <v>759</v>
      </c>
      <c r="J3692" s="149" t="s">
        <v>646</v>
      </c>
      <c r="K3692" s="150" t="s">
        <v>11345</v>
      </c>
      <c r="L3692" s="149" t="s">
        <v>647</v>
      </c>
      <c r="M3692" s="148" t="str">
        <f t="shared" si="57"/>
        <v>CAIXA REFERENCIAL COEFICIENTE DE REPRESENTATIVIDADE JOELHO 45 GRAUS, PVC, SERIE NORMAL, ESGOTO PREDIAL, DN 100 MM, JUNTA ELÁSTICA, FORNECIDO E INSTALADO EM PRUMADA DE ESGOTO SANITÁRIO OU VENTILAÇÃO. AF_12/2014 CONEXOES INSTALACOES HIDRO SANITARIAS</v>
      </c>
    </row>
    <row r="3693" spans="1:13" ht="15">
      <c r="A3693" s="149" t="s">
        <v>4813</v>
      </c>
      <c r="B3693" s="149" t="s">
        <v>4814</v>
      </c>
      <c r="C3693" s="149" t="s">
        <v>4135</v>
      </c>
      <c r="D3693" s="149" t="s">
        <v>5077</v>
      </c>
      <c r="E3693" s="150" t="s">
        <v>643</v>
      </c>
      <c r="F3693" s="149" t="s">
        <v>643</v>
      </c>
      <c r="G3693" s="151">
        <v>89811</v>
      </c>
      <c r="H3693" s="149" t="s">
        <v>5577</v>
      </c>
      <c r="I3693" s="149" t="s">
        <v>759</v>
      </c>
      <c r="J3693" s="149" t="s">
        <v>646</v>
      </c>
      <c r="K3693" s="150" t="s">
        <v>1073</v>
      </c>
      <c r="L3693" s="149" t="s">
        <v>647</v>
      </c>
      <c r="M3693" s="148" t="str">
        <f t="shared" si="57"/>
        <v>CAIXA REFERENCIAL COEFICIENTE DE REPRESENTATIVIDADE CURVA CURTA 90 GRAUS, PVC, SERIE NORMAL, ESGOTO PREDIAL, DN 100 MM, JUNTA ELÁSTICA, FORNECIDO E INSTALADO EM PRUMADA DE ESGOTO SANITÁRIO OU VENTILAÇÃO. AF_12/2014 CONEXOES INSTALACOES HIDRO SANITARIAS</v>
      </c>
    </row>
    <row r="3694" spans="1:13" ht="15">
      <c r="A3694" s="149" t="s">
        <v>4813</v>
      </c>
      <c r="B3694" s="149" t="s">
        <v>4814</v>
      </c>
      <c r="C3694" s="149" t="s">
        <v>4135</v>
      </c>
      <c r="D3694" s="149" t="s">
        <v>5077</v>
      </c>
      <c r="E3694" s="150" t="s">
        <v>643</v>
      </c>
      <c r="F3694" s="149" t="s">
        <v>643</v>
      </c>
      <c r="G3694" s="151">
        <v>89812</v>
      </c>
      <c r="H3694" s="149" t="s">
        <v>5579</v>
      </c>
      <c r="I3694" s="149" t="s">
        <v>759</v>
      </c>
      <c r="J3694" s="149" t="s">
        <v>646</v>
      </c>
      <c r="K3694" s="150" t="s">
        <v>5044</v>
      </c>
      <c r="L3694" s="149" t="s">
        <v>647</v>
      </c>
      <c r="M3694" s="148" t="str">
        <f t="shared" si="57"/>
        <v>CAIXA REFERENCIAL COEFICIENTE DE REPRESENTATIVIDADE CURVA LONGA 90 GRAUS, PVC, SERIE NORMAL, ESGOTO PREDIAL, DN 100 MM, JUNTA ELÁSTICA, FORNECIDO E INSTALADO EM PRUMADA DE ESGOTO SANITÁRIO OU VENTILAÇÃO. AF_12/2014 CONEXOES INSTALACOES HIDRO SANITARIAS</v>
      </c>
    </row>
    <row r="3695" spans="1:13" ht="15">
      <c r="A3695" s="149" t="s">
        <v>4813</v>
      </c>
      <c r="B3695" s="149" t="s">
        <v>4814</v>
      </c>
      <c r="C3695" s="149" t="s">
        <v>4135</v>
      </c>
      <c r="D3695" s="149" t="s">
        <v>5077</v>
      </c>
      <c r="E3695" s="150" t="s">
        <v>643</v>
      </c>
      <c r="F3695" s="149" t="s">
        <v>643</v>
      </c>
      <c r="G3695" s="151">
        <v>89813</v>
      </c>
      <c r="H3695" s="149" t="s">
        <v>5580</v>
      </c>
      <c r="I3695" s="149" t="s">
        <v>759</v>
      </c>
      <c r="J3695" s="149" t="s">
        <v>646</v>
      </c>
      <c r="K3695" s="150" t="s">
        <v>6950</v>
      </c>
      <c r="L3695" s="149" t="s">
        <v>647</v>
      </c>
      <c r="M3695" s="148" t="str">
        <f t="shared" si="57"/>
        <v>CAIXA REFERENCIAL COEFICIENTE DE REPRESENTATIVIDADE LUVA SIMPLES, PVC, SERIE NORMAL, ESGOTO PREDIAL, DN 50 MM, JUNTA ELÁSTICA, FORNECIDO E INSTALADO EM PRUMADA DE ESGOTO SANITÁRIO OU VENTILAÇÃO. AF_12/2014 CONEXOES INSTALACOES HIDRO SANITARIAS</v>
      </c>
    </row>
    <row r="3696" spans="1:13" ht="15">
      <c r="A3696" s="149" t="s">
        <v>4813</v>
      </c>
      <c r="B3696" s="149" t="s">
        <v>4814</v>
      </c>
      <c r="C3696" s="149" t="s">
        <v>4135</v>
      </c>
      <c r="D3696" s="149" t="s">
        <v>5077</v>
      </c>
      <c r="E3696" s="150" t="s">
        <v>643</v>
      </c>
      <c r="F3696" s="149" t="s">
        <v>643</v>
      </c>
      <c r="G3696" s="151">
        <v>89814</v>
      </c>
      <c r="H3696" s="149" t="s">
        <v>5581</v>
      </c>
      <c r="I3696" s="149" t="s">
        <v>759</v>
      </c>
      <c r="J3696" s="149" t="s">
        <v>646</v>
      </c>
      <c r="K3696" s="150" t="s">
        <v>651</v>
      </c>
      <c r="L3696" s="149" t="s">
        <v>647</v>
      </c>
      <c r="M3696" s="148" t="str">
        <f t="shared" si="57"/>
        <v>CAIXA REFERENCIAL COEFICIENTE DE REPRESENTATIVIDADE LUVA DE CORRER, PVC, SERIE NORMAL, ESGOTO PREDIAL, DN 50 MM, JUNTA ELÁSTICA, FORNECIDO E INSTALADO EM PRUMADA DE ESGOTO SANITÁRIO OU VENTILAÇÃO. AF_12/2014 CONEXOES INSTALACOES HIDRO SANITARIAS</v>
      </c>
    </row>
    <row r="3697" spans="1:13" ht="15">
      <c r="A3697" s="149" t="s">
        <v>4813</v>
      </c>
      <c r="B3697" s="149" t="s">
        <v>4814</v>
      </c>
      <c r="C3697" s="149" t="s">
        <v>4135</v>
      </c>
      <c r="D3697" s="149" t="s">
        <v>5077</v>
      </c>
      <c r="E3697" s="150" t="s">
        <v>643</v>
      </c>
      <c r="F3697" s="149" t="s">
        <v>643</v>
      </c>
      <c r="G3697" s="151">
        <v>89815</v>
      </c>
      <c r="H3697" s="149" t="s">
        <v>5582</v>
      </c>
      <c r="I3697" s="149" t="s">
        <v>759</v>
      </c>
      <c r="J3697" s="149" t="s">
        <v>646</v>
      </c>
      <c r="K3697" s="150" t="s">
        <v>11346</v>
      </c>
      <c r="L3697" s="149" t="s">
        <v>647</v>
      </c>
      <c r="M3697" s="148" t="str">
        <f t="shared" si="57"/>
        <v>CAIXA REFERENCIAL COEFICIENTE DE REPRESENTATIVIDADE LUVA DE CORRER, CPVC, SOLDÁVEL, DN 35MM, INSTALADO EM PRUMADA DE ÁGUA  FORNECIMENTO E INSTALAÇÃO. AF_12/2014 CONEXOES INSTALACOES HIDRO SANITARIAS</v>
      </c>
    </row>
    <row r="3698" spans="1:13" ht="15">
      <c r="A3698" s="149" t="s">
        <v>4813</v>
      </c>
      <c r="B3698" s="149" t="s">
        <v>4814</v>
      </c>
      <c r="C3698" s="149" t="s">
        <v>4135</v>
      </c>
      <c r="D3698" s="149" t="s">
        <v>5077</v>
      </c>
      <c r="E3698" s="150" t="s">
        <v>643</v>
      </c>
      <c r="F3698" s="149" t="s">
        <v>643</v>
      </c>
      <c r="G3698" s="151">
        <v>89816</v>
      </c>
      <c r="H3698" s="149" t="s">
        <v>5584</v>
      </c>
      <c r="I3698" s="149" t="s">
        <v>759</v>
      </c>
      <c r="J3698" s="149" t="s">
        <v>646</v>
      </c>
      <c r="K3698" s="150" t="s">
        <v>743</v>
      </c>
      <c r="L3698" s="149" t="s">
        <v>647</v>
      </c>
      <c r="M3698" s="148" t="str">
        <f t="shared" si="57"/>
        <v>CAIXA REFERENCIAL COEFICIENTE DE REPRESENTATIVIDADE UNIÃO, CPVC, SOLDÁVEL, DN35MM, INSTALADO EM PRUMADA DE ÁGUA  FORNECIMENTO E INSTALAÇÃO. AF_12/2014 CONEXOES INSTALACOES HIDRO SANITARIAS</v>
      </c>
    </row>
    <row r="3699" spans="1:13" ht="15">
      <c r="A3699" s="149" t="s">
        <v>4813</v>
      </c>
      <c r="B3699" s="149" t="s">
        <v>4814</v>
      </c>
      <c r="C3699" s="149" t="s">
        <v>4135</v>
      </c>
      <c r="D3699" s="149" t="s">
        <v>5077</v>
      </c>
      <c r="E3699" s="150" t="s">
        <v>643</v>
      </c>
      <c r="F3699" s="149" t="s">
        <v>643</v>
      </c>
      <c r="G3699" s="151">
        <v>89817</v>
      </c>
      <c r="H3699" s="149" t="s">
        <v>5585</v>
      </c>
      <c r="I3699" s="149" t="s">
        <v>759</v>
      </c>
      <c r="J3699" s="149" t="s">
        <v>646</v>
      </c>
      <c r="K3699" s="150" t="s">
        <v>2043</v>
      </c>
      <c r="L3699" s="149" t="s">
        <v>647</v>
      </c>
      <c r="M3699" s="148" t="str">
        <f t="shared" si="57"/>
        <v>CAIXA REFERENCIAL COEFICIENTE DE REPRESENTATIVIDADE LUVA SIMPLES, PVC, SERIE NORMAL, ESGOTO PREDIAL, DN 75 MM, JUNTA ELÁSTICA, FORNECIDO E INSTALADO EM PRUMADA DE ESGOTO SANITÁRIO OU VENTILAÇÃO. AF_12/2014 CONEXOES INSTALACOES HIDRO SANITARIAS</v>
      </c>
    </row>
    <row r="3700" spans="1:13" ht="15">
      <c r="A3700" s="149" t="s">
        <v>4813</v>
      </c>
      <c r="B3700" s="149" t="s">
        <v>4814</v>
      </c>
      <c r="C3700" s="149" t="s">
        <v>4135</v>
      </c>
      <c r="D3700" s="149" t="s">
        <v>5077</v>
      </c>
      <c r="E3700" s="150" t="s">
        <v>643</v>
      </c>
      <c r="F3700" s="149" t="s">
        <v>643</v>
      </c>
      <c r="G3700" s="151">
        <v>89818</v>
      </c>
      <c r="H3700" s="149" t="s">
        <v>5587</v>
      </c>
      <c r="I3700" s="149" t="s">
        <v>759</v>
      </c>
      <c r="J3700" s="149" t="s">
        <v>646</v>
      </c>
      <c r="K3700" s="150" t="s">
        <v>11347</v>
      </c>
      <c r="L3700" s="149" t="s">
        <v>647</v>
      </c>
      <c r="M3700" s="148" t="str">
        <f t="shared" si="57"/>
        <v>CAIXA REFERENCIAL COEFICIENTE DE REPRESENTATIVIDADE CONECTOR, CPVC, SOLDÁVEL, DN 35MM X 1 1/4, INSTALADO EM PRUMADA DE ÁGUA  FORNECIMENTO E INSTALAÇÃO. AF_12/2014 CONEXOES INSTALACOES HIDRO SANITARIAS</v>
      </c>
    </row>
    <row r="3701" spans="1:13" ht="15">
      <c r="A3701" s="149" t="s">
        <v>4813</v>
      </c>
      <c r="B3701" s="149" t="s">
        <v>4814</v>
      </c>
      <c r="C3701" s="149" t="s">
        <v>4135</v>
      </c>
      <c r="D3701" s="149" t="s">
        <v>5077</v>
      </c>
      <c r="E3701" s="150" t="s">
        <v>643</v>
      </c>
      <c r="F3701" s="149" t="s">
        <v>643</v>
      </c>
      <c r="G3701" s="151">
        <v>89819</v>
      </c>
      <c r="H3701" s="149" t="s">
        <v>5588</v>
      </c>
      <c r="I3701" s="149" t="s">
        <v>759</v>
      </c>
      <c r="J3701" s="149" t="s">
        <v>646</v>
      </c>
      <c r="K3701" s="150" t="s">
        <v>10381</v>
      </c>
      <c r="L3701" s="149" t="s">
        <v>647</v>
      </c>
      <c r="M3701" s="148" t="str">
        <f t="shared" si="57"/>
        <v>CAIXA REFERENCIAL COEFICIENTE DE REPRESENTATIVIDADE LUVA DE CORRER, PVC, SERIE NORMAL, ESGOTO PREDIAL, DN 75 MM, JUNTA ELÁSTICA, FORNECIDO E INSTALADO EM PRUMADA DE ESGOTO SANITÁRIO OU VENTILAÇÃO. AF_12/2014 CONEXOES INSTALACOES HIDRO SANITARIAS</v>
      </c>
    </row>
    <row r="3702" spans="1:13" ht="15">
      <c r="A3702" s="149" t="s">
        <v>4813</v>
      </c>
      <c r="B3702" s="149" t="s">
        <v>4814</v>
      </c>
      <c r="C3702" s="149" t="s">
        <v>4135</v>
      </c>
      <c r="D3702" s="149" t="s">
        <v>5077</v>
      </c>
      <c r="E3702" s="150" t="s">
        <v>643</v>
      </c>
      <c r="F3702" s="149" t="s">
        <v>643</v>
      </c>
      <c r="G3702" s="151">
        <v>89820</v>
      </c>
      <c r="H3702" s="149" t="s">
        <v>5589</v>
      </c>
      <c r="I3702" s="149" t="s">
        <v>759</v>
      </c>
      <c r="J3702" s="149" t="s">
        <v>646</v>
      </c>
      <c r="K3702" s="150" t="s">
        <v>11348</v>
      </c>
      <c r="L3702" s="149" t="s">
        <v>647</v>
      </c>
      <c r="M3702" s="148" t="str">
        <f t="shared" si="57"/>
        <v>CAIXA REFERENCIAL COEFICIENTE DE REPRESENTATIVIDADE BUCHA DE REDUÇÃO, CPVC, SOLDÁVEL, DN35MM X 28MM, INSTALADO EM PRUMADA DE ÁGUA  FORNECIMENTO E INSTALAÇÃO. AF_12/2014 CONEXOES INSTALACOES HIDRO SANITARIAS</v>
      </c>
    </row>
    <row r="3703" spans="1:13" ht="15">
      <c r="A3703" s="149" t="s">
        <v>4813</v>
      </c>
      <c r="B3703" s="149" t="s">
        <v>4814</v>
      </c>
      <c r="C3703" s="149" t="s">
        <v>4135</v>
      </c>
      <c r="D3703" s="149" t="s">
        <v>5077</v>
      </c>
      <c r="E3703" s="150" t="s">
        <v>643</v>
      </c>
      <c r="F3703" s="149" t="s">
        <v>643</v>
      </c>
      <c r="G3703" s="151">
        <v>89821</v>
      </c>
      <c r="H3703" s="149" t="s">
        <v>5590</v>
      </c>
      <c r="I3703" s="149" t="s">
        <v>759</v>
      </c>
      <c r="J3703" s="149" t="s">
        <v>646</v>
      </c>
      <c r="K3703" s="150" t="s">
        <v>11349</v>
      </c>
      <c r="L3703" s="149" t="s">
        <v>647</v>
      </c>
      <c r="M3703" s="148" t="str">
        <f t="shared" si="57"/>
        <v>CAIXA REFERENCIAL COEFICIENTE DE REPRESENTATIVIDADE LUVA SIMPLES, PVC, SERIE NORMAL, ESGOTO PREDIAL, DN 100 MM, JUNTA ELÁSTICA, FORNECIDO E INSTALADO EM PRUMADA DE ESGOTO SANITÁRIO OU VENTILAÇÃO. AF_12/2014 CONEXOES INSTALACOES HIDRO SANITARIAS</v>
      </c>
    </row>
    <row r="3704" spans="1:13" ht="15">
      <c r="A3704" s="149" t="s">
        <v>4813</v>
      </c>
      <c r="B3704" s="149" t="s">
        <v>4814</v>
      </c>
      <c r="C3704" s="149" t="s">
        <v>4135</v>
      </c>
      <c r="D3704" s="149" t="s">
        <v>5077</v>
      </c>
      <c r="E3704" s="150" t="s">
        <v>643</v>
      </c>
      <c r="F3704" s="149" t="s">
        <v>643</v>
      </c>
      <c r="G3704" s="151">
        <v>89822</v>
      </c>
      <c r="H3704" s="149" t="s">
        <v>5591</v>
      </c>
      <c r="I3704" s="149" t="s">
        <v>759</v>
      </c>
      <c r="J3704" s="149" t="s">
        <v>646</v>
      </c>
      <c r="K3704" s="150" t="s">
        <v>8095</v>
      </c>
      <c r="L3704" s="149" t="s">
        <v>647</v>
      </c>
      <c r="M3704" s="148" t="str">
        <f t="shared" si="57"/>
        <v>CAIXA REFERENCIAL COEFICIENTE DE REPRESENTATIVIDADE LUVA, CPVC, SOLDÁVEL, DN 42MM, INSTALADO EM PRUMADA DE ÁGUA  FORNECIMENTO E INSTALAÇÃO. AF_12/2014 CONEXOES INSTALACOES HIDRO SANITARIAS</v>
      </c>
    </row>
    <row r="3705" spans="1:13" ht="15">
      <c r="A3705" s="149" t="s">
        <v>4813</v>
      </c>
      <c r="B3705" s="149" t="s">
        <v>4814</v>
      </c>
      <c r="C3705" s="149" t="s">
        <v>4135</v>
      </c>
      <c r="D3705" s="149" t="s">
        <v>5077</v>
      </c>
      <c r="E3705" s="150" t="s">
        <v>643</v>
      </c>
      <c r="F3705" s="149" t="s">
        <v>643</v>
      </c>
      <c r="G3705" s="151">
        <v>89823</v>
      </c>
      <c r="H3705" s="149" t="s">
        <v>5592</v>
      </c>
      <c r="I3705" s="149" t="s">
        <v>759</v>
      </c>
      <c r="J3705" s="149" t="s">
        <v>646</v>
      </c>
      <c r="K3705" s="150" t="s">
        <v>11350</v>
      </c>
      <c r="L3705" s="149" t="s">
        <v>647</v>
      </c>
      <c r="M3705" s="148" t="str">
        <f t="shared" si="57"/>
        <v>CAIXA REFERENCIAL COEFICIENTE DE REPRESENTATIVIDADE LUVA DE CORRER, PVC, SERIE NORMAL, ESGOTO PREDIAL, DN 100 MM, JUNTA ELÁSTICA, FORNECIDO E INSTALADO EM PRUMADA DE ESGOTO SANITÁRIO OU VENTILAÇÃO. AF_12/2014 CONEXOES INSTALACOES HIDRO SANITARIAS</v>
      </c>
    </row>
    <row r="3706" spans="1:13" ht="15">
      <c r="A3706" s="149" t="s">
        <v>4813</v>
      </c>
      <c r="B3706" s="149" t="s">
        <v>4814</v>
      </c>
      <c r="C3706" s="149" t="s">
        <v>4135</v>
      </c>
      <c r="D3706" s="149" t="s">
        <v>5077</v>
      </c>
      <c r="E3706" s="150" t="s">
        <v>643</v>
      </c>
      <c r="F3706" s="149" t="s">
        <v>643</v>
      </c>
      <c r="G3706" s="151">
        <v>89824</v>
      </c>
      <c r="H3706" s="149" t="s">
        <v>5593</v>
      </c>
      <c r="I3706" s="149" t="s">
        <v>759</v>
      </c>
      <c r="J3706" s="149" t="s">
        <v>646</v>
      </c>
      <c r="K3706" s="150" t="s">
        <v>5661</v>
      </c>
      <c r="L3706" s="149" t="s">
        <v>647</v>
      </c>
      <c r="M3706" s="148" t="str">
        <f t="shared" si="57"/>
        <v>CAIXA REFERENCIAL COEFICIENTE DE REPRESENTATIVIDADE LUVA DE CORRER, CPVC, SOLDÁVEL, DN 42MM, INSTALADO EM PRUMADA DE ÁGUA  FORNECIMENTO E INSTALAÇÃO. AF_12/2014 CONEXOES INSTALACOES HIDRO SANITARIAS</v>
      </c>
    </row>
    <row r="3707" spans="1:13" ht="15">
      <c r="A3707" s="149" t="s">
        <v>4813</v>
      </c>
      <c r="B3707" s="149" t="s">
        <v>4814</v>
      </c>
      <c r="C3707" s="149" t="s">
        <v>4135</v>
      </c>
      <c r="D3707" s="149" t="s">
        <v>5077</v>
      </c>
      <c r="E3707" s="150" t="s">
        <v>643</v>
      </c>
      <c r="F3707" s="149" t="s">
        <v>643</v>
      </c>
      <c r="G3707" s="151">
        <v>89825</v>
      </c>
      <c r="H3707" s="149" t="s">
        <v>5594</v>
      </c>
      <c r="I3707" s="149" t="s">
        <v>759</v>
      </c>
      <c r="J3707" s="149" t="s">
        <v>646</v>
      </c>
      <c r="K3707" s="150" t="s">
        <v>4103</v>
      </c>
      <c r="L3707" s="149" t="s">
        <v>647</v>
      </c>
      <c r="M3707" s="148" t="str">
        <f t="shared" si="57"/>
        <v>CAIXA REFERENCIAL COEFICIENTE DE REPRESENTATIVIDADE TE, PVC, SERIE NORMAL, ESGOTO PREDIAL, DN 50 X 50 MM, JUNTA ELÁSTICA, FORNECIDO E INSTALADO EM PRUMADA DE ESGOTO SANITÁRIO OU VENTILAÇÃO. AF_12/2014 CONEXOES INSTALACOES HIDRO SANITARIAS</v>
      </c>
    </row>
    <row r="3708" spans="1:13" ht="15">
      <c r="A3708" s="149" t="s">
        <v>4813</v>
      </c>
      <c r="B3708" s="149" t="s">
        <v>4814</v>
      </c>
      <c r="C3708" s="149" t="s">
        <v>4135</v>
      </c>
      <c r="D3708" s="149" t="s">
        <v>5077</v>
      </c>
      <c r="E3708" s="150" t="s">
        <v>643</v>
      </c>
      <c r="F3708" s="149" t="s">
        <v>643</v>
      </c>
      <c r="G3708" s="151">
        <v>89826</v>
      </c>
      <c r="H3708" s="149" t="s">
        <v>5595</v>
      </c>
      <c r="I3708" s="149" t="s">
        <v>759</v>
      </c>
      <c r="J3708" s="149" t="s">
        <v>646</v>
      </c>
      <c r="K3708" s="150" t="s">
        <v>11351</v>
      </c>
      <c r="L3708" s="149" t="s">
        <v>647</v>
      </c>
      <c r="M3708" s="148" t="str">
        <f t="shared" si="57"/>
        <v>CAIXA REFERENCIAL COEFICIENTE DE REPRESENTATIVIDADE LUVA DE TRANSIÇÃO, CPVC, SOLDÁVEL, DN42MM X 1.1/2, INSTALADO EM PRUMADA DE ÁGUA  FORNECIMENTO E INSTALAÇÃO. AF_12/2014 CONEXOES INSTALACOES HIDRO SANITARIAS</v>
      </c>
    </row>
    <row r="3709" spans="1:13" ht="15">
      <c r="A3709" s="149" t="s">
        <v>4813</v>
      </c>
      <c r="B3709" s="149" t="s">
        <v>4814</v>
      </c>
      <c r="C3709" s="149" t="s">
        <v>4135</v>
      </c>
      <c r="D3709" s="149" t="s">
        <v>5077</v>
      </c>
      <c r="E3709" s="150" t="s">
        <v>643</v>
      </c>
      <c r="F3709" s="149" t="s">
        <v>643</v>
      </c>
      <c r="G3709" s="151">
        <v>89827</v>
      </c>
      <c r="H3709" s="149" t="s">
        <v>5596</v>
      </c>
      <c r="I3709" s="149" t="s">
        <v>759</v>
      </c>
      <c r="J3709" s="149" t="s">
        <v>646</v>
      </c>
      <c r="K3709" s="150" t="s">
        <v>1102</v>
      </c>
      <c r="L3709" s="149" t="s">
        <v>647</v>
      </c>
      <c r="M3709" s="148" t="str">
        <f t="shared" si="57"/>
        <v>CAIXA REFERENCIAL COEFICIENTE DE REPRESENTATIVIDADE JUNÇÃO SIMPLES, PVC, SERIE NORMAL, ESGOTO PREDIAL, DN 50 X 50 MM, JUNTA ELÁSTICA, FORNECIDO E INSTALADO EM PRUMADA DE ESGOTO SANITÁRIO OU VENTILAÇÃO. AF_12/2014 CONEXOES INSTALACOES HIDRO SANITARIAS</v>
      </c>
    </row>
    <row r="3710" spans="1:13" ht="15">
      <c r="A3710" s="149" t="s">
        <v>4813</v>
      </c>
      <c r="B3710" s="149" t="s">
        <v>4814</v>
      </c>
      <c r="C3710" s="149" t="s">
        <v>4135</v>
      </c>
      <c r="D3710" s="149" t="s">
        <v>5077</v>
      </c>
      <c r="E3710" s="150" t="s">
        <v>643</v>
      </c>
      <c r="F3710" s="149" t="s">
        <v>643</v>
      </c>
      <c r="G3710" s="151">
        <v>89828</v>
      </c>
      <c r="H3710" s="149" t="s">
        <v>5597</v>
      </c>
      <c r="I3710" s="149" t="s">
        <v>759</v>
      </c>
      <c r="J3710" s="149" t="s">
        <v>646</v>
      </c>
      <c r="K3710" s="150" t="s">
        <v>9409</v>
      </c>
      <c r="L3710" s="149" t="s">
        <v>647</v>
      </c>
      <c r="M3710" s="148" t="str">
        <f t="shared" si="57"/>
        <v>CAIXA REFERENCIAL COEFICIENTE DE REPRESENTATIVIDADE UNIÃO, CPVC, SOLDÁVEL, DN42MM, INSTALADO EM PRUMADA DE ÁGUA  FORNECIMENTO E INSTALAÇÃO. AF_12/2014 CONEXOES INSTALACOES HIDRO SANITARIAS</v>
      </c>
    </row>
    <row r="3711" spans="1:13" ht="15">
      <c r="A3711" s="149" t="s">
        <v>4813</v>
      </c>
      <c r="B3711" s="149" t="s">
        <v>4814</v>
      </c>
      <c r="C3711" s="149" t="s">
        <v>4135</v>
      </c>
      <c r="D3711" s="149" t="s">
        <v>5077</v>
      </c>
      <c r="E3711" s="150" t="s">
        <v>643</v>
      </c>
      <c r="F3711" s="149" t="s">
        <v>643</v>
      </c>
      <c r="G3711" s="151">
        <v>89829</v>
      </c>
      <c r="H3711" s="149" t="s">
        <v>5598</v>
      </c>
      <c r="I3711" s="149" t="s">
        <v>759</v>
      </c>
      <c r="J3711" s="149" t="s">
        <v>646</v>
      </c>
      <c r="K3711" s="150" t="s">
        <v>1855</v>
      </c>
      <c r="L3711" s="149" t="s">
        <v>647</v>
      </c>
      <c r="M3711" s="148" t="str">
        <f t="shared" si="57"/>
        <v>CAIXA REFERENCIAL COEFICIENTE DE REPRESENTATIVIDADE TE, PVC, SERIE NORMAL, ESGOTO PREDIAL, DN 75 X 75 MM, JUNTA ELÁSTICA, FORNECIDO E INSTALADO EM PRUMADA DE ESGOTO SANITÁRIO OU VENTILAÇÃO. AF_12/2014 CONEXOES INSTALACOES HIDRO SANITARIAS</v>
      </c>
    </row>
    <row r="3712" spans="1:13" ht="15">
      <c r="A3712" s="149" t="s">
        <v>4813</v>
      </c>
      <c r="B3712" s="149" t="s">
        <v>4814</v>
      </c>
      <c r="C3712" s="149" t="s">
        <v>4135</v>
      </c>
      <c r="D3712" s="149" t="s">
        <v>5077</v>
      </c>
      <c r="E3712" s="150" t="s">
        <v>643</v>
      </c>
      <c r="F3712" s="149" t="s">
        <v>643</v>
      </c>
      <c r="G3712" s="151">
        <v>89830</v>
      </c>
      <c r="H3712" s="149" t="s">
        <v>5600</v>
      </c>
      <c r="I3712" s="149" t="s">
        <v>759</v>
      </c>
      <c r="J3712" s="149" t="s">
        <v>646</v>
      </c>
      <c r="K3712" s="150" t="s">
        <v>4262</v>
      </c>
      <c r="L3712" s="149" t="s">
        <v>647</v>
      </c>
      <c r="M3712" s="148" t="str">
        <f t="shared" si="57"/>
        <v>CAIXA REFERENCIAL COEFICIENTE DE REPRESENTATIVIDADE JUNÇÃO SIMPLES, PVC, SERIE NORMAL, ESGOTO PREDIAL, DN 75 X 75 MM, JUNTA ELÁSTICA, FORNECIDO E INSTALADO EM PRUMADA DE ESGOTO SANITÁRIO OU VENTILAÇÃO. AF_12/2014 CONEXOES INSTALACOES HIDRO SANITARIAS</v>
      </c>
    </row>
    <row r="3713" spans="1:13" ht="15">
      <c r="A3713" s="149" t="s">
        <v>4813</v>
      </c>
      <c r="B3713" s="149" t="s">
        <v>4814</v>
      </c>
      <c r="C3713" s="149" t="s">
        <v>4135</v>
      </c>
      <c r="D3713" s="149" t="s">
        <v>5077</v>
      </c>
      <c r="E3713" s="150" t="s">
        <v>643</v>
      </c>
      <c r="F3713" s="149" t="s">
        <v>643</v>
      </c>
      <c r="G3713" s="151">
        <v>89831</v>
      </c>
      <c r="H3713" s="149" t="s">
        <v>5601</v>
      </c>
      <c r="I3713" s="149" t="s">
        <v>759</v>
      </c>
      <c r="J3713" s="149" t="s">
        <v>646</v>
      </c>
      <c r="K3713" s="150" t="s">
        <v>9880</v>
      </c>
      <c r="L3713" s="149" t="s">
        <v>647</v>
      </c>
      <c r="M3713" s="148" t="str">
        <f t="shared" si="57"/>
        <v>CAIXA REFERENCIAL COEFICIENTE DE REPRESENTATIVIDADE CONECTOR, CPVC, SOLDÁVEL, DN 42MM X 1.1/2, INSTALADO EM PRUMADA DE ÁGUA  FORNECIMENTO E INSTALAÇÃO. AF_12/2014 CONEXOES INSTALACOES HIDRO SANITARIAS</v>
      </c>
    </row>
    <row r="3714" spans="1:13" ht="15">
      <c r="A3714" s="149" t="s">
        <v>4813</v>
      </c>
      <c r="B3714" s="149" t="s">
        <v>4814</v>
      </c>
      <c r="C3714" s="149" t="s">
        <v>4135</v>
      </c>
      <c r="D3714" s="149" t="s">
        <v>5077</v>
      </c>
      <c r="E3714" s="150" t="s">
        <v>643</v>
      </c>
      <c r="F3714" s="149" t="s">
        <v>643</v>
      </c>
      <c r="G3714" s="151">
        <v>89832</v>
      </c>
      <c r="H3714" s="149" t="s">
        <v>5602</v>
      </c>
      <c r="I3714" s="149" t="s">
        <v>759</v>
      </c>
      <c r="J3714" s="149" t="s">
        <v>646</v>
      </c>
      <c r="K3714" s="150" t="s">
        <v>11352</v>
      </c>
      <c r="L3714" s="149" t="s">
        <v>647</v>
      </c>
      <c r="M3714" s="148" t="str">
        <f t="shared" si="57"/>
        <v>CAIXA REFERENCIAL COEFICIENTE DE REPRESENTATIVIDADE BUCHA DE REDUÇÃO, CPVC, SOLDÁVEL, DN 42MM X 22MM, INSTALADO EM RAMAL DE DISTRIBUIÇÃO DE ÁGUA - FORNECIMENTO E INSTALAÇÃO. AF_12/2014 CONEXOES INSTALACOES HIDRO SANITARIAS</v>
      </c>
    </row>
    <row r="3715" spans="1:13" ht="15">
      <c r="A3715" s="149" t="s">
        <v>4813</v>
      </c>
      <c r="B3715" s="149" t="s">
        <v>4814</v>
      </c>
      <c r="C3715" s="149" t="s">
        <v>4135</v>
      </c>
      <c r="D3715" s="149" t="s">
        <v>5077</v>
      </c>
      <c r="E3715" s="150" t="s">
        <v>643</v>
      </c>
      <c r="F3715" s="149" t="s">
        <v>643</v>
      </c>
      <c r="G3715" s="151">
        <v>89833</v>
      </c>
      <c r="H3715" s="149" t="s">
        <v>5604</v>
      </c>
      <c r="I3715" s="149" t="s">
        <v>759</v>
      </c>
      <c r="J3715" s="149" t="s">
        <v>646</v>
      </c>
      <c r="K3715" s="150" t="s">
        <v>6746</v>
      </c>
      <c r="L3715" s="149" t="s">
        <v>647</v>
      </c>
      <c r="M3715" s="148" t="str">
        <f t="shared" si="57"/>
        <v>CAIXA REFERENCIAL COEFICIENTE DE REPRESENTATIVIDADE TE, PVC, SERIE NORMAL, ESGOTO PREDIAL, DN 100 X 100 MM, JUNTA ELÁSTICA, FORNECIDO E INSTALADO EM PRUMADA DE ESGOTO SANITÁRIO OU VENTILAÇÃO. AF_12/2014 CONEXOES INSTALACOES HIDRO SANITARIAS</v>
      </c>
    </row>
    <row r="3716" spans="1:13" ht="15">
      <c r="A3716" s="149" t="s">
        <v>4813</v>
      </c>
      <c r="B3716" s="149" t="s">
        <v>4814</v>
      </c>
      <c r="C3716" s="149" t="s">
        <v>4135</v>
      </c>
      <c r="D3716" s="149" t="s">
        <v>5077</v>
      </c>
      <c r="E3716" s="150" t="s">
        <v>643</v>
      </c>
      <c r="F3716" s="149" t="s">
        <v>643</v>
      </c>
      <c r="G3716" s="151">
        <v>89834</v>
      </c>
      <c r="H3716" s="149" t="s">
        <v>5605</v>
      </c>
      <c r="I3716" s="149" t="s">
        <v>759</v>
      </c>
      <c r="J3716" s="149" t="s">
        <v>646</v>
      </c>
      <c r="K3716" s="150" t="s">
        <v>11353</v>
      </c>
      <c r="L3716" s="149" t="s">
        <v>647</v>
      </c>
      <c r="M3716" s="148" t="str">
        <f t="shared" si="57"/>
        <v>CAIXA REFERENCIAL COEFICIENTE DE REPRESENTATIVIDADE JUNÇÃO SIMPLES, PVC, SERIE NORMAL, ESGOTO PREDIAL, DN 100 X 100 MM, JUNTA ELÁSTICA, FORNECIDO E INSTALADO EM PRUMADA DE ESGOTO SANITÁRIO OU VENTILAÇÃO. AF_12/2014 CONEXOES INSTALACOES HIDRO SANITARIAS</v>
      </c>
    </row>
    <row r="3717" spans="1:13" ht="15">
      <c r="A3717" s="149" t="s">
        <v>4813</v>
      </c>
      <c r="B3717" s="149" t="s">
        <v>4814</v>
      </c>
      <c r="C3717" s="149" t="s">
        <v>4135</v>
      </c>
      <c r="D3717" s="149" t="s">
        <v>5077</v>
      </c>
      <c r="E3717" s="150" t="s">
        <v>643</v>
      </c>
      <c r="F3717" s="149" t="s">
        <v>643</v>
      </c>
      <c r="G3717" s="151">
        <v>89835</v>
      </c>
      <c r="H3717" s="149" t="s">
        <v>5606</v>
      </c>
      <c r="I3717" s="149" t="s">
        <v>759</v>
      </c>
      <c r="J3717" s="149" t="s">
        <v>646</v>
      </c>
      <c r="K3717" s="150" t="s">
        <v>1630</v>
      </c>
      <c r="L3717" s="149" t="s">
        <v>647</v>
      </c>
      <c r="M3717" s="148" t="str">
        <f t="shared" si="57"/>
        <v>CAIXA REFERENCIAL COEFICIENTE DE REPRESENTATIVIDADE LUVA, CPVC, SOLDÁVEL, DN 54MM, INSTALADO EM PRUMADA DE ÁGUA  FORNECIMENTO E INSTALAÇÃO. AF_12/2014 CONEXOES INSTALACOES HIDRO SANITARIAS</v>
      </c>
    </row>
    <row r="3718" spans="1:13" ht="15">
      <c r="A3718" s="149" t="s">
        <v>4813</v>
      </c>
      <c r="B3718" s="149" t="s">
        <v>4814</v>
      </c>
      <c r="C3718" s="149" t="s">
        <v>4135</v>
      </c>
      <c r="D3718" s="149" t="s">
        <v>5077</v>
      </c>
      <c r="E3718" s="150" t="s">
        <v>643</v>
      </c>
      <c r="F3718" s="149" t="s">
        <v>643</v>
      </c>
      <c r="G3718" s="151">
        <v>89836</v>
      </c>
      <c r="H3718" s="149" t="s">
        <v>5608</v>
      </c>
      <c r="I3718" s="149" t="s">
        <v>759</v>
      </c>
      <c r="J3718" s="149" t="s">
        <v>646</v>
      </c>
      <c r="K3718" s="150" t="s">
        <v>11354</v>
      </c>
      <c r="L3718" s="149" t="s">
        <v>647</v>
      </c>
      <c r="M3718" s="148" t="str">
        <f t="shared" si="57"/>
        <v>CAIXA REFERENCIAL COEFICIENTE DE REPRESENTATIVIDADE LUVA DE TRANSIÇÃO, CPVC, SOLDÁVEL, DN 54MM X 2, INSTALADO EM PRUMADA DE ÁGUA  FORNECIMENTO E INSTALAÇÃO. AF_12/2014 CONEXOES INSTALACOES HIDRO SANITARIAS</v>
      </c>
    </row>
    <row r="3719" spans="1:13" ht="15">
      <c r="A3719" s="149" t="s">
        <v>4813</v>
      </c>
      <c r="B3719" s="149" t="s">
        <v>4814</v>
      </c>
      <c r="C3719" s="149" t="s">
        <v>4135</v>
      </c>
      <c r="D3719" s="149" t="s">
        <v>5077</v>
      </c>
      <c r="E3719" s="150" t="s">
        <v>643</v>
      </c>
      <c r="F3719" s="149" t="s">
        <v>643</v>
      </c>
      <c r="G3719" s="151">
        <v>89837</v>
      </c>
      <c r="H3719" s="149" t="s">
        <v>5609</v>
      </c>
      <c r="I3719" s="149" t="s">
        <v>759</v>
      </c>
      <c r="J3719" s="149" t="s">
        <v>646</v>
      </c>
      <c r="K3719" s="150" t="s">
        <v>11355</v>
      </c>
      <c r="L3719" s="149" t="s">
        <v>647</v>
      </c>
      <c r="M3719" s="148" t="str">
        <f t="shared" ref="M3719:M3782" si="58">CONCATENATE(L3719," ",J3719," ",H3719," ",C3719," ",A3719)</f>
        <v>CAIXA REFERENCIAL COEFICIENTE DE REPRESENTATIVIDADE UNIÃO, CPVC, SOLDÁVEL, DN 54MM, INSTALADO EM PRUMADA DE ÁGUA  FORNECIMENTO E INSTALAÇÃO. AF_12/2014 CONEXOES INSTALACOES HIDRO SANITARIAS</v>
      </c>
    </row>
    <row r="3720" spans="1:13" ht="15">
      <c r="A3720" s="149" t="s">
        <v>4813</v>
      </c>
      <c r="B3720" s="149" t="s">
        <v>4814</v>
      </c>
      <c r="C3720" s="149" t="s">
        <v>4135</v>
      </c>
      <c r="D3720" s="149" t="s">
        <v>5077</v>
      </c>
      <c r="E3720" s="150" t="s">
        <v>643</v>
      </c>
      <c r="F3720" s="149" t="s">
        <v>643</v>
      </c>
      <c r="G3720" s="151">
        <v>89838</v>
      </c>
      <c r="H3720" s="149" t="s">
        <v>5610</v>
      </c>
      <c r="I3720" s="149" t="s">
        <v>759</v>
      </c>
      <c r="J3720" s="149" t="s">
        <v>646</v>
      </c>
      <c r="K3720" s="150" t="s">
        <v>11176</v>
      </c>
      <c r="L3720" s="149" t="s">
        <v>647</v>
      </c>
      <c r="M3720" s="148" t="str">
        <f t="shared" si="58"/>
        <v>CAIXA REFERENCIAL COEFICIENTE DE REPRESENTATIVIDADE LUVA, CPVC, SOLDÁVEL, DN 73MM, INSTALADO EM PRUMADA DE ÁGUA  FORNECIMENTO E INSTALAÇÃO. AF_12/2014 CONEXOES INSTALACOES HIDRO SANITARIAS</v>
      </c>
    </row>
    <row r="3721" spans="1:13" ht="15">
      <c r="A3721" s="149" t="s">
        <v>4813</v>
      </c>
      <c r="B3721" s="149" t="s">
        <v>4814</v>
      </c>
      <c r="C3721" s="149" t="s">
        <v>4135</v>
      </c>
      <c r="D3721" s="149" t="s">
        <v>5077</v>
      </c>
      <c r="E3721" s="150" t="s">
        <v>643</v>
      </c>
      <c r="F3721" s="149" t="s">
        <v>643</v>
      </c>
      <c r="G3721" s="151">
        <v>89839</v>
      </c>
      <c r="H3721" s="149" t="s">
        <v>5611</v>
      </c>
      <c r="I3721" s="149" t="s">
        <v>759</v>
      </c>
      <c r="J3721" s="149" t="s">
        <v>646</v>
      </c>
      <c r="K3721" s="150" t="s">
        <v>5739</v>
      </c>
      <c r="L3721" s="149" t="s">
        <v>647</v>
      </c>
      <c r="M3721" s="148" t="str">
        <f t="shared" si="58"/>
        <v>CAIXA REFERENCIAL COEFICIENTE DE REPRESENTATIVIDADE UNIÃO, CPVC, SOLDÁVEL, DN 73MM, INSTALADO EM PRUMADA DE ÁGUA  FORNECIMENTO E INSTALAÇÃO. AF_12/2014 CONEXOES INSTALACOES HIDRO SANITARIAS</v>
      </c>
    </row>
    <row r="3722" spans="1:13" ht="15">
      <c r="A3722" s="149" t="s">
        <v>4813</v>
      </c>
      <c r="B3722" s="149" t="s">
        <v>4814</v>
      </c>
      <c r="C3722" s="149" t="s">
        <v>4135</v>
      </c>
      <c r="D3722" s="149" t="s">
        <v>5077</v>
      </c>
      <c r="E3722" s="150" t="s">
        <v>643</v>
      </c>
      <c r="F3722" s="149" t="s">
        <v>643</v>
      </c>
      <c r="G3722" s="151">
        <v>89840</v>
      </c>
      <c r="H3722" s="149" t="s">
        <v>5612</v>
      </c>
      <c r="I3722" s="149" t="s">
        <v>759</v>
      </c>
      <c r="J3722" s="149" t="s">
        <v>646</v>
      </c>
      <c r="K3722" s="150" t="s">
        <v>11356</v>
      </c>
      <c r="L3722" s="149" t="s">
        <v>647</v>
      </c>
      <c r="M3722" s="148" t="str">
        <f t="shared" si="58"/>
        <v>CAIXA REFERENCIAL COEFICIENTE DE REPRESENTATIVIDADE LUVA, CPVC, SOLDÁVEL, DN 89MM, INSTALADO EM PRUMADA DE ÁGUA  FORNECIMENTO E INSTALAÇÃO. AF_12/2014 CONEXOES INSTALACOES HIDRO SANITARIAS</v>
      </c>
    </row>
    <row r="3723" spans="1:13" ht="15">
      <c r="A3723" s="149" t="s">
        <v>4813</v>
      </c>
      <c r="B3723" s="149" t="s">
        <v>4814</v>
      </c>
      <c r="C3723" s="149" t="s">
        <v>4135</v>
      </c>
      <c r="D3723" s="149" t="s">
        <v>5077</v>
      </c>
      <c r="E3723" s="150" t="s">
        <v>643</v>
      </c>
      <c r="F3723" s="149" t="s">
        <v>643</v>
      </c>
      <c r="G3723" s="151">
        <v>89841</v>
      </c>
      <c r="H3723" s="149" t="s">
        <v>5613</v>
      </c>
      <c r="I3723" s="149" t="s">
        <v>759</v>
      </c>
      <c r="J3723" s="149" t="s">
        <v>646</v>
      </c>
      <c r="K3723" s="150" t="s">
        <v>11357</v>
      </c>
      <c r="L3723" s="149" t="s">
        <v>647</v>
      </c>
      <c r="M3723" s="148" t="str">
        <f t="shared" si="58"/>
        <v>CAIXA REFERENCIAL COEFICIENTE DE REPRESENTATIVIDADE UNIÃO, CPVC, SOLDÁVEL, DN 89MM, INSTALADO EM PRUMADA DE ÁGUA  FORNECIMENTO E INSTALAÇÃO. AF_12/2014 CONEXOES INSTALACOES HIDRO SANITARIAS</v>
      </c>
    </row>
    <row r="3724" spans="1:13" ht="15">
      <c r="A3724" s="149" t="s">
        <v>4813</v>
      </c>
      <c r="B3724" s="149" t="s">
        <v>4814</v>
      </c>
      <c r="C3724" s="149" t="s">
        <v>4135</v>
      </c>
      <c r="D3724" s="149" t="s">
        <v>5077</v>
      </c>
      <c r="E3724" s="150" t="s">
        <v>643</v>
      </c>
      <c r="F3724" s="149" t="s">
        <v>643</v>
      </c>
      <c r="G3724" s="151">
        <v>89842</v>
      </c>
      <c r="H3724" s="149" t="s">
        <v>5614</v>
      </c>
      <c r="I3724" s="149" t="s">
        <v>759</v>
      </c>
      <c r="J3724" s="149" t="s">
        <v>646</v>
      </c>
      <c r="K3724" s="150" t="s">
        <v>11358</v>
      </c>
      <c r="L3724" s="149" t="s">
        <v>647</v>
      </c>
      <c r="M3724" s="148" t="str">
        <f t="shared" si="58"/>
        <v>CAIXA REFERENCIAL COEFICIENTE DE REPRESENTATIVIDADE TÊ, CPVC, SOLDÁVEL, DN 35MM, INSTALADO EM PRUMADA DE ÁGUA  FORNECIMENTO E INSTALAÇÃO. AF_12/2014 CONEXOES INSTALACOES HIDRO SANITARIAS</v>
      </c>
    </row>
    <row r="3725" spans="1:13" ht="15">
      <c r="A3725" s="149" t="s">
        <v>4813</v>
      </c>
      <c r="B3725" s="149" t="s">
        <v>4814</v>
      </c>
      <c r="C3725" s="149" t="s">
        <v>4135</v>
      </c>
      <c r="D3725" s="149" t="s">
        <v>5077</v>
      </c>
      <c r="E3725" s="150" t="s">
        <v>643</v>
      </c>
      <c r="F3725" s="149" t="s">
        <v>643</v>
      </c>
      <c r="G3725" s="151">
        <v>89844</v>
      </c>
      <c r="H3725" s="149" t="s">
        <v>5616</v>
      </c>
      <c r="I3725" s="149" t="s">
        <v>759</v>
      </c>
      <c r="J3725" s="149" t="s">
        <v>646</v>
      </c>
      <c r="K3725" s="150" t="s">
        <v>3191</v>
      </c>
      <c r="L3725" s="149" t="s">
        <v>647</v>
      </c>
      <c r="M3725" s="148" t="str">
        <f t="shared" si="58"/>
        <v>CAIXA REFERENCIAL COEFICIENTE DE REPRESENTATIVIDADE TE, CPVC, SOLDÁVEL, DN  42MM, INSTALADO EM PRUMADA DE ÁGUA  FORNECIMENTO E INSTALAÇÃO. AF_12/2014 CONEXOES INSTALACOES HIDRO SANITARIAS</v>
      </c>
    </row>
    <row r="3726" spans="1:13" ht="15">
      <c r="A3726" s="149" t="s">
        <v>4813</v>
      </c>
      <c r="B3726" s="149" t="s">
        <v>4814</v>
      </c>
      <c r="C3726" s="149" t="s">
        <v>4135</v>
      </c>
      <c r="D3726" s="149" t="s">
        <v>5077</v>
      </c>
      <c r="E3726" s="150" t="s">
        <v>643</v>
      </c>
      <c r="F3726" s="149" t="s">
        <v>643</v>
      </c>
      <c r="G3726" s="151">
        <v>89845</v>
      </c>
      <c r="H3726" s="149" t="s">
        <v>5617</v>
      </c>
      <c r="I3726" s="149" t="s">
        <v>759</v>
      </c>
      <c r="J3726" s="149" t="s">
        <v>646</v>
      </c>
      <c r="K3726" s="150" t="s">
        <v>7960</v>
      </c>
      <c r="L3726" s="149" t="s">
        <v>647</v>
      </c>
      <c r="M3726" s="148" t="str">
        <f t="shared" si="58"/>
        <v>CAIXA REFERENCIAL COEFICIENTE DE REPRESENTATIVIDADE TÊ, CPVC, SOLDÁVEL, DN 54 MM, INSTALADO EM PRUMADA DE ÁGUA  FORNECIMENTO E INSTALAÇÃO. AF_12/2014 CONEXOES INSTALACOES HIDRO SANITARIAS</v>
      </c>
    </row>
    <row r="3727" spans="1:13" ht="15">
      <c r="A3727" s="149" t="s">
        <v>4813</v>
      </c>
      <c r="B3727" s="149" t="s">
        <v>4814</v>
      </c>
      <c r="C3727" s="149" t="s">
        <v>4135</v>
      </c>
      <c r="D3727" s="149" t="s">
        <v>5077</v>
      </c>
      <c r="E3727" s="150" t="s">
        <v>643</v>
      </c>
      <c r="F3727" s="149" t="s">
        <v>643</v>
      </c>
      <c r="G3727" s="151">
        <v>89846</v>
      </c>
      <c r="H3727" s="149" t="s">
        <v>5618</v>
      </c>
      <c r="I3727" s="149" t="s">
        <v>759</v>
      </c>
      <c r="J3727" s="149" t="s">
        <v>646</v>
      </c>
      <c r="K3727" s="150" t="s">
        <v>11359</v>
      </c>
      <c r="L3727" s="149" t="s">
        <v>647</v>
      </c>
      <c r="M3727" s="148" t="str">
        <f t="shared" si="58"/>
        <v>CAIXA REFERENCIAL COEFICIENTE DE REPRESENTATIVIDADE TÊ, CPVC, SOLDÁVEL, DN 73MM, INSTALADO EM PRUMADA DE ÁGUA  FORNECIMENTO E INSTALAÇÃO. AF_12/2014 CONEXOES INSTALACOES HIDRO SANITARIAS</v>
      </c>
    </row>
    <row r="3728" spans="1:13" ht="15">
      <c r="A3728" s="149" t="s">
        <v>4813</v>
      </c>
      <c r="B3728" s="149" t="s">
        <v>4814</v>
      </c>
      <c r="C3728" s="149" t="s">
        <v>4135</v>
      </c>
      <c r="D3728" s="149" t="s">
        <v>5077</v>
      </c>
      <c r="E3728" s="150" t="s">
        <v>643</v>
      </c>
      <c r="F3728" s="149" t="s">
        <v>643</v>
      </c>
      <c r="G3728" s="151">
        <v>89847</v>
      </c>
      <c r="H3728" s="149" t="s">
        <v>5619</v>
      </c>
      <c r="I3728" s="149" t="s">
        <v>759</v>
      </c>
      <c r="J3728" s="149" t="s">
        <v>646</v>
      </c>
      <c r="K3728" s="150" t="s">
        <v>4763</v>
      </c>
      <c r="L3728" s="149" t="s">
        <v>647</v>
      </c>
      <c r="M3728" s="148" t="str">
        <f t="shared" si="58"/>
        <v>CAIXA REFERENCIAL COEFICIENTE DE REPRESENTATIVIDADE TÊ, CPVC, SOLDÁVEL, DN 89MM, INSTALADO EM PRUMADA DE ÁGUA  FORNECIMENTO E INSTALAÇÃO. AF_12/2014 CONEXOES INSTALACOES HIDRO SANITARIAS</v>
      </c>
    </row>
    <row r="3729" spans="1:13" ht="15">
      <c r="A3729" s="149" t="s">
        <v>4813</v>
      </c>
      <c r="B3729" s="149" t="s">
        <v>4814</v>
      </c>
      <c r="C3729" s="149" t="s">
        <v>4135</v>
      </c>
      <c r="D3729" s="149" t="s">
        <v>5077</v>
      </c>
      <c r="E3729" s="150" t="s">
        <v>643</v>
      </c>
      <c r="F3729" s="149" t="s">
        <v>643</v>
      </c>
      <c r="G3729" s="151">
        <v>89850</v>
      </c>
      <c r="H3729" s="149" t="s">
        <v>5620</v>
      </c>
      <c r="I3729" s="149" t="s">
        <v>759</v>
      </c>
      <c r="J3729" s="149" t="s">
        <v>646</v>
      </c>
      <c r="K3729" s="150" t="s">
        <v>2894</v>
      </c>
      <c r="L3729" s="149" t="s">
        <v>647</v>
      </c>
      <c r="M3729" s="148" t="str">
        <f t="shared" si="58"/>
        <v>CAIXA REFERENCIAL COEFICIENTE DE REPRESENTATIVIDADE JOELHO 90 GRAUS, PVC, SERIE NORMAL, ESGOTO PREDIAL, DN 100 MM, JUNTA ELÁSTICA, FORNECIDO E INSTALADO EM SUBCOLETOR AÉREO DE ESGOTO SANITÁRIO. AF_12/2014 CONEXOES INSTALACOES HIDRO SANITARIAS</v>
      </c>
    </row>
    <row r="3730" spans="1:13" ht="15">
      <c r="A3730" s="149" t="s">
        <v>4813</v>
      </c>
      <c r="B3730" s="149" t="s">
        <v>4814</v>
      </c>
      <c r="C3730" s="149" t="s">
        <v>4135</v>
      </c>
      <c r="D3730" s="149" t="s">
        <v>5077</v>
      </c>
      <c r="E3730" s="150" t="s">
        <v>643</v>
      </c>
      <c r="F3730" s="149" t="s">
        <v>643</v>
      </c>
      <c r="G3730" s="151">
        <v>89851</v>
      </c>
      <c r="H3730" s="149" t="s">
        <v>5621</v>
      </c>
      <c r="I3730" s="149" t="s">
        <v>759</v>
      </c>
      <c r="J3730" s="149" t="s">
        <v>646</v>
      </c>
      <c r="K3730" s="150" t="s">
        <v>11360</v>
      </c>
      <c r="L3730" s="149" t="s">
        <v>647</v>
      </c>
      <c r="M3730" s="148" t="str">
        <f t="shared" si="58"/>
        <v>CAIXA REFERENCIAL COEFICIENTE DE REPRESENTATIVIDADE JOELHO 45 GRAUS, PVC, SERIE NORMAL, ESGOTO PREDIAL, DN 100 MM, JUNTA ELÁSTICA, FORNECIDO E INSTALADO EM SUBCOLETOR AÉREO DE ESGOTO SANITÁRIO. AF_12/2014 CONEXOES INSTALACOES HIDRO SANITARIAS</v>
      </c>
    </row>
    <row r="3731" spans="1:13" ht="15">
      <c r="A3731" s="149" t="s">
        <v>4813</v>
      </c>
      <c r="B3731" s="149" t="s">
        <v>4814</v>
      </c>
      <c r="C3731" s="149" t="s">
        <v>4135</v>
      </c>
      <c r="D3731" s="149" t="s">
        <v>5077</v>
      </c>
      <c r="E3731" s="150" t="s">
        <v>643</v>
      </c>
      <c r="F3731" s="149" t="s">
        <v>643</v>
      </c>
      <c r="G3731" s="151">
        <v>89852</v>
      </c>
      <c r="H3731" s="149" t="s">
        <v>5622</v>
      </c>
      <c r="I3731" s="149" t="s">
        <v>759</v>
      </c>
      <c r="J3731" s="149" t="s">
        <v>646</v>
      </c>
      <c r="K3731" s="150" t="s">
        <v>11361</v>
      </c>
      <c r="L3731" s="149" t="s">
        <v>647</v>
      </c>
      <c r="M3731" s="148" t="str">
        <f t="shared" si="58"/>
        <v>CAIXA REFERENCIAL COEFICIENTE DE REPRESENTATIVIDADE CURVA CURTA 90 GRAUS, PVC, SERIE NORMAL, ESGOTO PREDIAL, DN 100 MM, JUNTA ELÁSTICA, FORNECIDO E INSTALADO EM SUBCOLETOR AÉREO DE ESGOTO SANITÁRIO. AF_12/2014 CONEXOES INSTALACOES HIDRO SANITARIAS</v>
      </c>
    </row>
    <row r="3732" spans="1:13" ht="15">
      <c r="A3732" s="149" t="s">
        <v>4813</v>
      </c>
      <c r="B3732" s="149" t="s">
        <v>4814</v>
      </c>
      <c r="C3732" s="149" t="s">
        <v>4135</v>
      </c>
      <c r="D3732" s="149" t="s">
        <v>5077</v>
      </c>
      <c r="E3732" s="150" t="s">
        <v>643</v>
      </c>
      <c r="F3732" s="149" t="s">
        <v>643</v>
      </c>
      <c r="G3732" s="151">
        <v>89853</v>
      </c>
      <c r="H3732" s="149" t="s">
        <v>5623</v>
      </c>
      <c r="I3732" s="149" t="s">
        <v>759</v>
      </c>
      <c r="J3732" s="149" t="s">
        <v>646</v>
      </c>
      <c r="K3732" s="150" t="s">
        <v>7929</v>
      </c>
      <c r="L3732" s="149" t="s">
        <v>647</v>
      </c>
      <c r="M3732" s="148" t="str">
        <f t="shared" si="58"/>
        <v>CAIXA REFERENCIAL COEFICIENTE DE REPRESENTATIVIDADE CURVA LONGA 90 GRAUS, PVC, SERIE NORMAL, ESGOTO PREDIAL, DN 100 MM, JUNTA ELÁSTICA, FORNECIDO E INSTALADO EM SUBCOLETOR AÉREO DE ESGOTO SANITÁRIO. AF_12/2014 CONEXOES INSTALACOES HIDRO SANITARIAS</v>
      </c>
    </row>
    <row r="3733" spans="1:13" ht="15">
      <c r="A3733" s="149" t="s">
        <v>4813</v>
      </c>
      <c r="B3733" s="149" t="s">
        <v>4814</v>
      </c>
      <c r="C3733" s="149" t="s">
        <v>4135</v>
      </c>
      <c r="D3733" s="149" t="s">
        <v>5077</v>
      </c>
      <c r="E3733" s="150" t="s">
        <v>643</v>
      </c>
      <c r="F3733" s="149" t="s">
        <v>643</v>
      </c>
      <c r="G3733" s="151">
        <v>89854</v>
      </c>
      <c r="H3733" s="149" t="s">
        <v>5625</v>
      </c>
      <c r="I3733" s="149" t="s">
        <v>759</v>
      </c>
      <c r="J3733" s="149" t="s">
        <v>646</v>
      </c>
      <c r="K3733" s="150" t="s">
        <v>11362</v>
      </c>
      <c r="L3733" s="149" t="s">
        <v>647</v>
      </c>
      <c r="M3733" s="148" t="str">
        <f t="shared" si="58"/>
        <v>CAIXA REFERENCIAL COEFICIENTE DE REPRESENTATIVIDADE JOELHO 90 GRAUS, PVC, SERIE NORMAL, ESGOTO PREDIAL, DN 150 MM, JUNTA ELÁSTICA, FORNECIDO E INSTALADO EM SUBCOLETOR AÉREO DE ESGOTO SANITÁRIO. AF_12/2014 CONEXOES INSTALACOES HIDRO SANITARIAS</v>
      </c>
    </row>
    <row r="3734" spans="1:13" ht="15">
      <c r="A3734" s="149" t="s">
        <v>4813</v>
      </c>
      <c r="B3734" s="149" t="s">
        <v>4814</v>
      </c>
      <c r="C3734" s="149" t="s">
        <v>4135</v>
      </c>
      <c r="D3734" s="149" t="s">
        <v>5077</v>
      </c>
      <c r="E3734" s="150" t="s">
        <v>643</v>
      </c>
      <c r="F3734" s="149" t="s">
        <v>643</v>
      </c>
      <c r="G3734" s="151">
        <v>89855</v>
      </c>
      <c r="H3734" s="149" t="s">
        <v>5626</v>
      </c>
      <c r="I3734" s="149" t="s">
        <v>759</v>
      </c>
      <c r="J3734" s="149" t="s">
        <v>646</v>
      </c>
      <c r="K3734" s="150" t="s">
        <v>11363</v>
      </c>
      <c r="L3734" s="149" t="s">
        <v>647</v>
      </c>
      <c r="M3734" s="148" t="str">
        <f t="shared" si="58"/>
        <v>CAIXA REFERENCIAL COEFICIENTE DE REPRESENTATIVIDADE JOELHO 45 GRAUS, PVC, SERIE NORMAL, ESGOTO PREDIAL, DN 150 MM, JUNTA ELÁSTICA, FORNECIDO E INSTALADO EM SUBCOLETOR AÉREO DE ESGOTO SANITÁRIO. AF_12/2014 CONEXOES INSTALACOES HIDRO SANITARIAS</v>
      </c>
    </row>
    <row r="3735" spans="1:13" ht="15">
      <c r="A3735" s="149" t="s">
        <v>4813</v>
      </c>
      <c r="B3735" s="149" t="s">
        <v>4814</v>
      </c>
      <c r="C3735" s="149" t="s">
        <v>4135</v>
      </c>
      <c r="D3735" s="149" t="s">
        <v>5077</v>
      </c>
      <c r="E3735" s="150" t="s">
        <v>643</v>
      </c>
      <c r="F3735" s="149" t="s">
        <v>643</v>
      </c>
      <c r="G3735" s="151">
        <v>89856</v>
      </c>
      <c r="H3735" s="149" t="s">
        <v>5628</v>
      </c>
      <c r="I3735" s="149" t="s">
        <v>759</v>
      </c>
      <c r="J3735" s="149" t="s">
        <v>646</v>
      </c>
      <c r="K3735" s="150" t="s">
        <v>5387</v>
      </c>
      <c r="L3735" s="149" t="s">
        <v>647</v>
      </c>
      <c r="M3735" s="148" t="str">
        <f t="shared" si="58"/>
        <v>CAIXA REFERENCIAL COEFICIENTE DE REPRESENTATIVIDADE LUVA SIMPLES, PVC, SERIE NORMAL, ESGOTO PREDIAL, DN 100 MM, JUNTA ELÁSTICA, FORNECIDO E INSTALADO EM SUBCOLETOR AÉREO DE ESGOTO SANITÁRIO. AF_12/2014 CONEXOES INSTALACOES HIDRO SANITARIAS</v>
      </c>
    </row>
    <row r="3736" spans="1:13" ht="15">
      <c r="A3736" s="149" t="s">
        <v>4813</v>
      </c>
      <c r="B3736" s="149" t="s">
        <v>4814</v>
      </c>
      <c r="C3736" s="149" t="s">
        <v>4135</v>
      </c>
      <c r="D3736" s="149" t="s">
        <v>5077</v>
      </c>
      <c r="E3736" s="150" t="s">
        <v>643</v>
      </c>
      <c r="F3736" s="149" t="s">
        <v>643</v>
      </c>
      <c r="G3736" s="151">
        <v>89857</v>
      </c>
      <c r="H3736" s="149" t="s">
        <v>5629</v>
      </c>
      <c r="I3736" s="149" t="s">
        <v>759</v>
      </c>
      <c r="J3736" s="149" t="s">
        <v>646</v>
      </c>
      <c r="K3736" s="150" t="s">
        <v>11364</v>
      </c>
      <c r="L3736" s="149" t="s">
        <v>647</v>
      </c>
      <c r="M3736" s="148" t="str">
        <f t="shared" si="58"/>
        <v>CAIXA REFERENCIAL COEFICIENTE DE REPRESENTATIVIDADE LUVA DE CORRER, PVC, SERIE NORMAL, ESGOTO PREDIAL, DN 100 MM, JUNTA ELÁSTICA, FORNECIDO E INSTALADO EM SUBCOLETOR AÉREO DE ESGOTO SANITÁRIO. AF_12/2014 CONEXOES INSTALACOES HIDRO SANITARIAS</v>
      </c>
    </row>
    <row r="3737" spans="1:13" ht="15">
      <c r="A3737" s="149" t="s">
        <v>4813</v>
      </c>
      <c r="B3737" s="149" t="s">
        <v>4814</v>
      </c>
      <c r="C3737" s="149" t="s">
        <v>4135</v>
      </c>
      <c r="D3737" s="149" t="s">
        <v>5077</v>
      </c>
      <c r="E3737" s="150" t="s">
        <v>643</v>
      </c>
      <c r="F3737" s="149" t="s">
        <v>643</v>
      </c>
      <c r="G3737" s="151">
        <v>89859</v>
      </c>
      <c r="H3737" s="149" t="s">
        <v>5631</v>
      </c>
      <c r="I3737" s="149" t="s">
        <v>759</v>
      </c>
      <c r="J3737" s="149" t="s">
        <v>726</v>
      </c>
      <c r="K3737" s="150" t="s">
        <v>11365</v>
      </c>
      <c r="L3737" s="149" t="s">
        <v>647</v>
      </c>
      <c r="M3737" s="148" t="str">
        <f t="shared" si="58"/>
        <v>CAIXA REFERENCIAL ATRIBUÍDO SÃO PAULO LUVA DE CORRER, PVC, SERIE NORMAL, ESGOTO PREDIAL, DN 150 MM, JUNTA ELÁSTICA, FORNECIDO E INSTALADO EM SUBCOLETOR AÉREO DE ESGOTO SANITÁRIO. AF_12/2014 CONEXOES INSTALACOES HIDRO SANITARIAS</v>
      </c>
    </row>
    <row r="3738" spans="1:13" ht="15">
      <c r="A3738" s="149" t="s">
        <v>4813</v>
      </c>
      <c r="B3738" s="149" t="s">
        <v>4814</v>
      </c>
      <c r="C3738" s="149" t="s">
        <v>4135</v>
      </c>
      <c r="D3738" s="149" t="s">
        <v>5077</v>
      </c>
      <c r="E3738" s="150" t="s">
        <v>643</v>
      </c>
      <c r="F3738" s="149" t="s">
        <v>643</v>
      </c>
      <c r="G3738" s="151">
        <v>89860</v>
      </c>
      <c r="H3738" s="149" t="s">
        <v>5632</v>
      </c>
      <c r="I3738" s="149" t="s">
        <v>759</v>
      </c>
      <c r="J3738" s="149" t="s">
        <v>646</v>
      </c>
      <c r="K3738" s="150" t="s">
        <v>6409</v>
      </c>
      <c r="L3738" s="149" t="s">
        <v>647</v>
      </c>
      <c r="M3738" s="148" t="str">
        <f t="shared" si="58"/>
        <v>CAIXA REFERENCIAL COEFICIENTE DE REPRESENTATIVIDADE TE, PVC, SERIE NORMAL, ESGOTO PREDIAL, DN 100 X 100 MM, JUNTA ELÁSTICA, FORNECIDO E INSTALADO EM SUBCOLETOR AÉREO DE ESGOTO SANITÁRIO. AF_12/2014 CONEXOES INSTALACOES HIDRO SANITARIAS</v>
      </c>
    </row>
    <row r="3739" spans="1:13" ht="15">
      <c r="A3739" s="149" t="s">
        <v>4813</v>
      </c>
      <c r="B3739" s="149" t="s">
        <v>4814</v>
      </c>
      <c r="C3739" s="149" t="s">
        <v>4135</v>
      </c>
      <c r="D3739" s="149" t="s">
        <v>5077</v>
      </c>
      <c r="E3739" s="150" t="s">
        <v>643</v>
      </c>
      <c r="F3739" s="149" t="s">
        <v>643</v>
      </c>
      <c r="G3739" s="151">
        <v>89861</v>
      </c>
      <c r="H3739" s="149" t="s">
        <v>5633</v>
      </c>
      <c r="I3739" s="149" t="s">
        <v>759</v>
      </c>
      <c r="J3739" s="149" t="s">
        <v>646</v>
      </c>
      <c r="K3739" s="150" t="s">
        <v>11366</v>
      </c>
      <c r="L3739" s="149" t="s">
        <v>647</v>
      </c>
      <c r="M3739" s="148" t="str">
        <f t="shared" si="58"/>
        <v>CAIXA REFERENCIAL COEFICIENTE DE REPRESENTATIVIDADE JUNÇÃO SIMPLES, PVC, SERIE NORMAL, ESGOTO PREDIAL, DN 100 X 100 MM, JUNTA ELÁSTICA, FORNECIDO E INSTALADO EM SUBCOLETOR AÉREO DE ESGOTO SANITÁRIO. AF_12/2014 CONEXOES INSTALACOES HIDRO SANITARIAS</v>
      </c>
    </row>
    <row r="3740" spans="1:13" ht="15">
      <c r="A3740" s="149" t="s">
        <v>4813</v>
      </c>
      <c r="B3740" s="149" t="s">
        <v>4814</v>
      </c>
      <c r="C3740" s="149" t="s">
        <v>4135</v>
      </c>
      <c r="D3740" s="149" t="s">
        <v>5077</v>
      </c>
      <c r="E3740" s="150" t="s">
        <v>643</v>
      </c>
      <c r="F3740" s="149" t="s">
        <v>643</v>
      </c>
      <c r="G3740" s="151">
        <v>89862</v>
      </c>
      <c r="H3740" s="149" t="s">
        <v>5634</v>
      </c>
      <c r="I3740" s="149" t="s">
        <v>759</v>
      </c>
      <c r="J3740" s="149" t="s">
        <v>646</v>
      </c>
      <c r="K3740" s="150" t="s">
        <v>11367</v>
      </c>
      <c r="L3740" s="149" t="s">
        <v>647</v>
      </c>
      <c r="M3740" s="148" t="str">
        <f t="shared" si="58"/>
        <v>CAIXA REFERENCIAL COEFICIENTE DE REPRESENTATIVIDADE TE, PVC, SERIE NORMAL, ESGOTO PREDIAL, DN 150 X 150 MM, JUNTA ELÁSTICA, FORNECIDO E INSTALADO EM SUBCOLETOR AÉREO DE ESGOTO SANITÁRIO. AF_12/2014 CONEXOES INSTALACOES HIDRO SANITARIAS</v>
      </c>
    </row>
    <row r="3741" spans="1:13" ht="15">
      <c r="A3741" s="149" t="s">
        <v>4813</v>
      </c>
      <c r="B3741" s="149" t="s">
        <v>4814</v>
      </c>
      <c r="C3741" s="149" t="s">
        <v>4135</v>
      </c>
      <c r="D3741" s="149" t="s">
        <v>5077</v>
      </c>
      <c r="E3741" s="150" t="s">
        <v>643</v>
      </c>
      <c r="F3741" s="149" t="s">
        <v>643</v>
      </c>
      <c r="G3741" s="151">
        <v>89863</v>
      </c>
      <c r="H3741" s="149" t="s">
        <v>5635</v>
      </c>
      <c r="I3741" s="149" t="s">
        <v>759</v>
      </c>
      <c r="J3741" s="149" t="s">
        <v>646</v>
      </c>
      <c r="K3741" s="150" t="s">
        <v>11368</v>
      </c>
      <c r="L3741" s="149" t="s">
        <v>647</v>
      </c>
      <c r="M3741" s="148" t="str">
        <f t="shared" si="58"/>
        <v>CAIXA REFERENCIAL COEFICIENTE DE REPRESENTATIVIDADE JUNÇÃO SIMPLES, PVC, SERIE NORMAL, ESGOTO PREDIAL, DN 150 X 150 MM, JUNTA ELÁSTICA, FORNECIDO E INSTALADO EM SUBCOLETOR AÉREO DE ESGOTO SANITÁRIO. AF_12/2014 CONEXOES INSTALACOES HIDRO SANITARIAS</v>
      </c>
    </row>
    <row r="3742" spans="1:13" ht="15">
      <c r="A3742" s="149" t="s">
        <v>4813</v>
      </c>
      <c r="B3742" s="149" t="s">
        <v>4814</v>
      </c>
      <c r="C3742" s="149" t="s">
        <v>4135</v>
      </c>
      <c r="D3742" s="149" t="s">
        <v>5077</v>
      </c>
      <c r="E3742" s="150" t="s">
        <v>643</v>
      </c>
      <c r="F3742" s="149" t="s">
        <v>643</v>
      </c>
      <c r="G3742" s="151">
        <v>89866</v>
      </c>
      <c r="H3742" s="149" t="s">
        <v>5637</v>
      </c>
      <c r="I3742" s="149" t="s">
        <v>759</v>
      </c>
      <c r="J3742" s="149" t="s">
        <v>646</v>
      </c>
      <c r="K3742" s="150" t="s">
        <v>6174</v>
      </c>
      <c r="L3742" s="149" t="s">
        <v>647</v>
      </c>
      <c r="M3742" s="148" t="str">
        <f t="shared" si="58"/>
        <v>CAIXA REFERENCIAL COEFICIENTE DE REPRESENTATIVIDADE JOELHO 90 GRAUS, PVC, SOLDÁVEL, DN 25MM, INSTALADO EM DRENO DE AR-CONDICIONADO - FORNECIMENTO E INSTALAÇÃO. AF_12/2014 CONEXOES INSTALACOES HIDRO SANITARIAS</v>
      </c>
    </row>
    <row r="3743" spans="1:13" ht="15">
      <c r="A3743" s="149" t="s">
        <v>4813</v>
      </c>
      <c r="B3743" s="149" t="s">
        <v>4814</v>
      </c>
      <c r="C3743" s="149" t="s">
        <v>4135</v>
      </c>
      <c r="D3743" s="149" t="s">
        <v>5077</v>
      </c>
      <c r="E3743" s="150" t="s">
        <v>643</v>
      </c>
      <c r="F3743" s="149" t="s">
        <v>643</v>
      </c>
      <c r="G3743" s="151">
        <v>89867</v>
      </c>
      <c r="H3743" s="149" t="s">
        <v>5638</v>
      </c>
      <c r="I3743" s="149" t="s">
        <v>759</v>
      </c>
      <c r="J3743" s="149" t="s">
        <v>646</v>
      </c>
      <c r="K3743" s="150" t="s">
        <v>1337</v>
      </c>
      <c r="L3743" s="149" t="s">
        <v>647</v>
      </c>
      <c r="M3743" s="148" t="str">
        <f t="shared" si="58"/>
        <v>CAIXA REFERENCIAL COEFICIENTE DE REPRESENTATIVIDADE JOELHO 45 GRAUS, PVC, SOLDÁVEL, DN 25MM, INSTALADO EM DRENO DE AR-CONDICIONADO - FORNECIMENTO E INSTALAÇÃO. AF_12/2014 CONEXOES INSTALACOES HIDRO SANITARIAS</v>
      </c>
    </row>
    <row r="3744" spans="1:13" ht="15">
      <c r="A3744" s="149" t="s">
        <v>4813</v>
      </c>
      <c r="B3744" s="149" t="s">
        <v>4814</v>
      </c>
      <c r="C3744" s="149" t="s">
        <v>4135</v>
      </c>
      <c r="D3744" s="149" t="s">
        <v>5077</v>
      </c>
      <c r="E3744" s="150" t="s">
        <v>643</v>
      </c>
      <c r="F3744" s="149" t="s">
        <v>643</v>
      </c>
      <c r="G3744" s="151">
        <v>89868</v>
      </c>
      <c r="H3744" s="149" t="s">
        <v>5639</v>
      </c>
      <c r="I3744" s="149" t="s">
        <v>759</v>
      </c>
      <c r="J3744" s="149" t="s">
        <v>646</v>
      </c>
      <c r="K3744" s="150" t="s">
        <v>11369</v>
      </c>
      <c r="L3744" s="149" t="s">
        <v>647</v>
      </c>
      <c r="M3744" s="148" t="str">
        <f t="shared" si="58"/>
        <v>CAIXA REFERENCIAL COEFICIENTE DE REPRESENTATIVIDADE LUVA, PVC, SOLDÁVEL, DN 25MM, INSTALADO EM DRENO DE AR-CONDICIONADO - FORNECIMENTO E INSTALAÇÃO. AF_12/2014 CONEXOES INSTALACOES HIDRO SANITARIAS</v>
      </c>
    </row>
    <row r="3745" spans="1:13" ht="15">
      <c r="A3745" s="149" t="s">
        <v>4813</v>
      </c>
      <c r="B3745" s="149" t="s">
        <v>4814</v>
      </c>
      <c r="C3745" s="149" t="s">
        <v>4135</v>
      </c>
      <c r="D3745" s="149" t="s">
        <v>5077</v>
      </c>
      <c r="E3745" s="150" t="s">
        <v>643</v>
      </c>
      <c r="F3745" s="149" t="s">
        <v>643</v>
      </c>
      <c r="G3745" s="151">
        <v>89869</v>
      </c>
      <c r="H3745" s="149" t="s">
        <v>5640</v>
      </c>
      <c r="I3745" s="149" t="s">
        <v>759</v>
      </c>
      <c r="J3745" s="149" t="s">
        <v>646</v>
      </c>
      <c r="K3745" s="150" t="s">
        <v>10349</v>
      </c>
      <c r="L3745" s="149" t="s">
        <v>647</v>
      </c>
      <c r="M3745" s="148" t="str">
        <f t="shared" si="58"/>
        <v>CAIXA REFERENCIAL COEFICIENTE DE REPRESENTATIVIDADE TE, PVC, SOLDÁVEL, DN 25MM, INSTALADO EM DRENO DE AR-CONDICIONADO - FORNECIMENTO E INSTALAÇÃO. AF_12/2014 CONEXOES INSTALACOES HIDRO SANITARIAS</v>
      </c>
    </row>
    <row r="3746" spans="1:13" ht="15">
      <c r="A3746" s="149" t="s">
        <v>4813</v>
      </c>
      <c r="B3746" s="149" t="s">
        <v>4814</v>
      </c>
      <c r="C3746" s="149" t="s">
        <v>4135</v>
      </c>
      <c r="D3746" s="149" t="s">
        <v>5077</v>
      </c>
      <c r="E3746" s="150" t="s">
        <v>643</v>
      </c>
      <c r="F3746" s="149" t="s">
        <v>643</v>
      </c>
      <c r="G3746" s="151">
        <v>89979</v>
      </c>
      <c r="H3746" s="149" t="s">
        <v>5641</v>
      </c>
      <c r="I3746" s="149" t="s">
        <v>759</v>
      </c>
      <c r="J3746" s="149" t="s">
        <v>646</v>
      </c>
      <c r="K3746" s="150" t="s">
        <v>4450</v>
      </c>
      <c r="L3746" s="149" t="s">
        <v>647</v>
      </c>
      <c r="M3746" s="148" t="str">
        <f t="shared" si="58"/>
        <v>CAIXA REFERENCIAL COEFICIENTE DE REPRESENTATIVIDADE LUVA COM BUCHA DE LATÃO, PVC, SOLDÁVEL, DN 32MM X 1 , INSTALADO EM RAMAL OU SUB-RAMAL DE ÁGUA   FORNECIMENTO E INSTALAÇÃO. AF_12/2014 CONEXOES INSTALACOES HIDRO SANITARIAS</v>
      </c>
    </row>
    <row r="3747" spans="1:13" ht="15">
      <c r="A3747" s="149" t="s">
        <v>4813</v>
      </c>
      <c r="B3747" s="149" t="s">
        <v>4814</v>
      </c>
      <c r="C3747" s="149" t="s">
        <v>4135</v>
      </c>
      <c r="D3747" s="149" t="s">
        <v>5077</v>
      </c>
      <c r="E3747" s="150" t="s">
        <v>643</v>
      </c>
      <c r="F3747" s="149" t="s">
        <v>643</v>
      </c>
      <c r="G3747" s="151">
        <v>89980</v>
      </c>
      <c r="H3747" s="149" t="s">
        <v>5643</v>
      </c>
      <c r="I3747" s="149" t="s">
        <v>759</v>
      </c>
      <c r="J3747" s="149" t="s">
        <v>646</v>
      </c>
      <c r="K3747" s="150" t="s">
        <v>1700</v>
      </c>
      <c r="L3747" s="149" t="s">
        <v>647</v>
      </c>
      <c r="M3747" s="148" t="str">
        <f t="shared" si="58"/>
        <v>CAIXA REFERENCIAL COEFICIENTE DE REPRESENTATIVIDADE LUVA COM BUCHA DE LATÃO, PVC, SOLDÁVEL, DN 25MM X 3/4, INSTALADO EM PRUMADA DE ÁGUA - FORNECIMENTO E INSTALAÇÃO. AF_12/2014 CONEXOES INSTALACOES HIDRO SANITARIAS</v>
      </c>
    </row>
    <row r="3748" spans="1:13" ht="15">
      <c r="A3748" s="149" t="s">
        <v>4813</v>
      </c>
      <c r="B3748" s="149" t="s">
        <v>4814</v>
      </c>
      <c r="C3748" s="149" t="s">
        <v>4135</v>
      </c>
      <c r="D3748" s="149" t="s">
        <v>5077</v>
      </c>
      <c r="E3748" s="150" t="s">
        <v>643</v>
      </c>
      <c r="F3748" s="149" t="s">
        <v>643</v>
      </c>
      <c r="G3748" s="151">
        <v>89981</v>
      </c>
      <c r="H3748" s="149" t="s">
        <v>5644</v>
      </c>
      <c r="I3748" s="149" t="s">
        <v>759</v>
      </c>
      <c r="J3748" s="149" t="s">
        <v>646</v>
      </c>
      <c r="K3748" s="150" t="s">
        <v>8822</v>
      </c>
      <c r="L3748" s="149" t="s">
        <v>647</v>
      </c>
      <c r="M3748" s="148" t="str">
        <f t="shared" si="58"/>
        <v>CAIXA REFERENCIAL COEFICIENTE DE REPRESENTATIVIDADE LUVA SOLDÁVEL E COM BUCHA DE LATÃO, PVC, SOLDÁVEL, DN 32MM X 1 , INSTALADO EM PRUMADA DE ÁGUA   FORNECIMENTO E INSTALAÇÃO. AF_12/2014 CONEXOES INSTALACOES HIDRO SANITARIAS</v>
      </c>
    </row>
    <row r="3749" spans="1:13" ht="15">
      <c r="A3749" s="149" t="s">
        <v>4813</v>
      </c>
      <c r="B3749" s="149" t="s">
        <v>4814</v>
      </c>
      <c r="C3749" s="149" t="s">
        <v>4135</v>
      </c>
      <c r="D3749" s="149" t="s">
        <v>5077</v>
      </c>
      <c r="E3749" s="150" t="s">
        <v>643</v>
      </c>
      <c r="F3749" s="149" t="s">
        <v>643</v>
      </c>
      <c r="G3749" s="151">
        <v>90373</v>
      </c>
      <c r="H3749" s="149" t="s">
        <v>5646</v>
      </c>
      <c r="I3749" s="149" t="s">
        <v>759</v>
      </c>
      <c r="J3749" s="149" t="s">
        <v>646</v>
      </c>
      <c r="K3749" s="150" t="s">
        <v>4168</v>
      </c>
      <c r="L3749" s="149" t="s">
        <v>647</v>
      </c>
      <c r="M3749" s="148" t="str">
        <f t="shared" si="58"/>
        <v>CAIXA REFERENCIAL COEFICIENTE DE REPRESENTATIVIDADE JOELHO 90 GRAUS COM BUCHA DE LATÃO, PVC, SOLDÁVEL, DN 25MM, X 1/2 INSTALADO EM RAMAL OU SUB-RAMAL DE ÁGUA - FORNECIMENTO E INSTALAÇÃO. AF_12/2014 CONEXOES INSTALACOES HIDRO SANITARIAS</v>
      </c>
    </row>
    <row r="3750" spans="1:13" ht="15">
      <c r="A3750" s="149" t="s">
        <v>4813</v>
      </c>
      <c r="B3750" s="149" t="s">
        <v>4814</v>
      </c>
      <c r="C3750" s="149" t="s">
        <v>4135</v>
      </c>
      <c r="D3750" s="149" t="s">
        <v>5077</v>
      </c>
      <c r="E3750" s="150" t="s">
        <v>643</v>
      </c>
      <c r="F3750" s="149" t="s">
        <v>643</v>
      </c>
      <c r="G3750" s="151">
        <v>90374</v>
      </c>
      <c r="H3750" s="149" t="s">
        <v>5647</v>
      </c>
      <c r="I3750" s="149" t="s">
        <v>759</v>
      </c>
      <c r="J3750" s="149" t="s">
        <v>646</v>
      </c>
      <c r="K3750" s="150" t="s">
        <v>1441</v>
      </c>
      <c r="L3750" s="149" t="s">
        <v>647</v>
      </c>
      <c r="M3750" s="148" t="str">
        <f t="shared" si="58"/>
        <v>CAIXA REFERENCIAL COEFICIENTE DE REPRESENTATIVIDADE TÊ COM BUCHA DE LATÃO NA BOLSA CENTRAL, PVC, SOLDÁVEL, DN 25MM X 3/4, INSTALADO EM RAMAL OU SUB-RAMAL DE ÁGUA - FORNECIMENTO E INSTALAÇÃO. AF_03/2015 CONEXOES INSTALACOES HIDRO SANITARIAS</v>
      </c>
    </row>
    <row r="3751" spans="1:13" ht="15">
      <c r="A3751" s="149" t="s">
        <v>4813</v>
      </c>
      <c r="B3751" s="149" t="s">
        <v>4814</v>
      </c>
      <c r="C3751" s="149" t="s">
        <v>4135</v>
      </c>
      <c r="D3751" s="149" t="s">
        <v>5077</v>
      </c>
      <c r="E3751" s="150" t="s">
        <v>643</v>
      </c>
      <c r="F3751" s="149" t="s">
        <v>643</v>
      </c>
      <c r="G3751" s="151">
        <v>90375</v>
      </c>
      <c r="H3751" s="149" t="s">
        <v>5649</v>
      </c>
      <c r="I3751" s="149" t="s">
        <v>759</v>
      </c>
      <c r="J3751" s="149" t="s">
        <v>646</v>
      </c>
      <c r="K3751" s="150" t="s">
        <v>2165</v>
      </c>
      <c r="L3751" s="149" t="s">
        <v>647</v>
      </c>
      <c r="M3751" s="148" t="str">
        <f t="shared" si="58"/>
        <v>CAIXA REFERENCIAL COEFICIENTE DE REPRESENTATIVIDADE BUCHA DE REDUÇÃO, PVC, SOLDÁVEL, DN 40MM X 32MM, INSTALADO EM RAMAL OU SUB-RAMAL DE ÁGUA - FORNECIMENTO E INSTALAÇÃO. AF_03/2015 CONEXOES INSTALACOES HIDRO SANITARIAS</v>
      </c>
    </row>
    <row r="3752" spans="1:13" ht="15">
      <c r="A3752" s="149" t="s">
        <v>4813</v>
      </c>
      <c r="B3752" s="149" t="s">
        <v>4814</v>
      </c>
      <c r="C3752" s="149" t="s">
        <v>4135</v>
      </c>
      <c r="D3752" s="149" t="s">
        <v>5077</v>
      </c>
      <c r="E3752" s="150" t="s">
        <v>643</v>
      </c>
      <c r="F3752" s="149" t="s">
        <v>643</v>
      </c>
      <c r="G3752" s="151">
        <v>92287</v>
      </c>
      <c r="H3752" s="149" t="s">
        <v>5650</v>
      </c>
      <c r="I3752" s="149" t="s">
        <v>759</v>
      </c>
      <c r="J3752" s="149" t="s">
        <v>646</v>
      </c>
      <c r="K3752" s="150" t="s">
        <v>11370</v>
      </c>
      <c r="L3752" s="149" t="s">
        <v>647</v>
      </c>
      <c r="M3752" s="148" t="str">
        <f t="shared" si="58"/>
        <v>CAIXA REFERENCIAL COEFICIENTE DE REPRESENTATIVIDADE COTOVELO EM COBRE, DN 22 MM, 90 GRAUS, SEM ANEL DE SOLDA, INSTALADO EM PRUMADA   FORNECIMENTO E INSTALAÇÃO. AF_12/2015 CONEXOES INSTALACOES HIDRO SANITARIAS</v>
      </c>
    </row>
    <row r="3753" spans="1:13" ht="15">
      <c r="A3753" s="149" t="s">
        <v>4813</v>
      </c>
      <c r="B3753" s="149" t="s">
        <v>4814</v>
      </c>
      <c r="C3753" s="149" t="s">
        <v>4135</v>
      </c>
      <c r="D3753" s="149" t="s">
        <v>5077</v>
      </c>
      <c r="E3753" s="150" t="s">
        <v>643</v>
      </c>
      <c r="F3753" s="149" t="s">
        <v>643</v>
      </c>
      <c r="G3753" s="151">
        <v>92288</v>
      </c>
      <c r="H3753" s="149" t="s">
        <v>5651</v>
      </c>
      <c r="I3753" s="149" t="s">
        <v>759</v>
      </c>
      <c r="J3753" s="149" t="s">
        <v>646</v>
      </c>
      <c r="K3753" s="150" t="s">
        <v>9832</v>
      </c>
      <c r="L3753" s="149" t="s">
        <v>647</v>
      </c>
      <c r="M3753" s="148" t="str">
        <f t="shared" si="58"/>
        <v>CAIXA REFERENCIAL COEFICIENTE DE REPRESENTATIVIDADE COTOVELO EM COBRE, DN 28 MM, 90 GRAUS, SEM ANEL DE SOLDA, INSTALADO EM PRUMADA  FORNECIMENTO E INSTALAÇÃO. AF_12/2015 CONEXOES INSTALACOES HIDRO SANITARIAS</v>
      </c>
    </row>
    <row r="3754" spans="1:13" ht="15">
      <c r="A3754" s="149" t="s">
        <v>4813</v>
      </c>
      <c r="B3754" s="149" t="s">
        <v>4814</v>
      </c>
      <c r="C3754" s="149" t="s">
        <v>4135</v>
      </c>
      <c r="D3754" s="149" t="s">
        <v>5077</v>
      </c>
      <c r="E3754" s="150" t="s">
        <v>643</v>
      </c>
      <c r="F3754" s="149" t="s">
        <v>643</v>
      </c>
      <c r="G3754" s="151">
        <v>92289</v>
      </c>
      <c r="H3754" s="149" t="s">
        <v>5652</v>
      </c>
      <c r="I3754" s="149" t="s">
        <v>759</v>
      </c>
      <c r="J3754" s="149" t="s">
        <v>646</v>
      </c>
      <c r="K3754" s="150" t="s">
        <v>11371</v>
      </c>
      <c r="L3754" s="149" t="s">
        <v>647</v>
      </c>
      <c r="M3754" s="148" t="str">
        <f t="shared" si="58"/>
        <v>CAIXA REFERENCIAL COEFICIENTE DE REPRESENTATIVIDADE COTOVELO EM COBRE, DN 35 MM, 90 GRAUS, SEM ANEL DE SOLDA, INSTALADO EM PRUMADA  FORNECIMENTO E INSTALAÇÃO. AF_12/2015 CONEXOES INSTALACOES HIDRO SANITARIAS</v>
      </c>
    </row>
    <row r="3755" spans="1:13" ht="15">
      <c r="A3755" s="149" t="s">
        <v>4813</v>
      </c>
      <c r="B3755" s="149" t="s">
        <v>4814</v>
      </c>
      <c r="C3755" s="149" t="s">
        <v>4135</v>
      </c>
      <c r="D3755" s="149" t="s">
        <v>5077</v>
      </c>
      <c r="E3755" s="150" t="s">
        <v>643</v>
      </c>
      <c r="F3755" s="149" t="s">
        <v>643</v>
      </c>
      <c r="G3755" s="151">
        <v>92290</v>
      </c>
      <c r="H3755" s="149" t="s">
        <v>5653</v>
      </c>
      <c r="I3755" s="149" t="s">
        <v>759</v>
      </c>
      <c r="J3755" s="149" t="s">
        <v>646</v>
      </c>
      <c r="K3755" s="150" t="s">
        <v>10798</v>
      </c>
      <c r="L3755" s="149" t="s">
        <v>647</v>
      </c>
      <c r="M3755" s="148" t="str">
        <f t="shared" si="58"/>
        <v>CAIXA REFERENCIAL COEFICIENTE DE REPRESENTATIVIDADE COTOVELO EM COBRE, DN 42 MM, 90 GRAUS, SEM ANEL DE SOLDA, INSTALADO EM PRUMADA  FORNECIMENTO E INSTALAÇÃO. AF_12/2015 CONEXOES INSTALACOES HIDRO SANITARIAS</v>
      </c>
    </row>
    <row r="3756" spans="1:13" ht="15">
      <c r="A3756" s="149" t="s">
        <v>4813</v>
      </c>
      <c r="B3756" s="149" t="s">
        <v>4814</v>
      </c>
      <c r="C3756" s="149" t="s">
        <v>4135</v>
      </c>
      <c r="D3756" s="149" t="s">
        <v>5077</v>
      </c>
      <c r="E3756" s="150" t="s">
        <v>643</v>
      </c>
      <c r="F3756" s="149" t="s">
        <v>643</v>
      </c>
      <c r="G3756" s="151">
        <v>92291</v>
      </c>
      <c r="H3756" s="149" t="s">
        <v>5655</v>
      </c>
      <c r="I3756" s="149" t="s">
        <v>759</v>
      </c>
      <c r="J3756" s="149" t="s">
        <v>646</v>
      </c>
      <c r="K3756" s="150" t="s">
        <v>11372</v>
      </c>
      <c r="L3756" s="149" t="s">
        <v>647</v>
      </c>
      <c r="M3756" s="148" t="str">
        <f t="shared" si="58"/>
        <v>CAIXA REFERENCIAL COEFICIENTE DE REPRESENTATIVIDADE COTOVELO EM COBRE, DN 54 MM, 90 GRAUS, SEM ANEL DE SOLDA, INSTALADO EM PRUMADA  FORNECIMENTO E INSTALAÇÃO. AF_12/2015 CONEXOES INSTALACOES HIDRO SANITARIAS</v>
      </c>
    </row>
    <row r="3757" spans="1:13" ht="15">
      <c r="A3757" s="149" t="s">
        <v>4813</v>
      </c>
      <c r="B3757" s="149" t="s">
        <v>4814</v>
      </c>
      <c r="C3757" s="149" t="s">
        <v>4135</v>
      </c>
      <c r="D3757" s="149" t="s">
        <v>5077</v>
      </c>
      <c r="E3757" s="150" t="s">
        <v>643</v>
      </c>
      <c r="F3757" s="149" t="s">
        <v>643</v>
      </c>
      <c r="G3757" s="151">
        <v>92292</v>
      </c>
      <c r="H3757" s="149" t="s">
        <v>5656</v>
      </c>
      <c r="I3757" s="149" t="s">
        <v>759</v>
      </c>
      <c r="J3757" s="149" t="s">
        <v>646</v>
      </c>
      <c r="K3757" s="150" t="s">
        <v>11373</v>
      </c>
      <c r="L3757" s="149" t="s">
        <v>647</v>
      </c>
      <c r="M3757" s="148" t="str">
        <f t="shared" si="58"/>
        <v>CAIXA REFERENCIAL COEFICIENTE DE REPRESENTATIVIDADE COTOVELO EM COBRE, DN 66 MM, 90 GRAUS, SEM ANEL DE SOLDA, INSTALADO EM PRUMADA  FORNECIMENTO E INSTALAÇÃO. AF_12/2015 CONEXOES INSTALACOES HIDRO SANITARIAS</v>
      </c>
    </row>
    <row r="3758" spans="1:13" ht="15">
      <c r="A3758" s="149" t="s">
        <v>4813</v>
      </c>
      <c r="B3758" s="149" t="s">
        <v>4814</v>
      </c>
      <c r="C3758" s="149" t="s">
        <v>4135</v>
      </c>
      <c r="D3758" s="149" t="s">
        <v>5077</v>
      </c>
      <c r="E3758" s="150" t="s">
        <v>643</v>
      </c>
      <c r="F3758" s="149" t="s">
        <v>643</v>
      </c>
      <c r="G3758" s="151">
        <v>92293</v>
      </c>
      <c r="H3758" s="149" t="s">
        <v>5657</v>
      </c>
      <c r="I3758" s="149" t="s">
        <v>759</v>
      </c>
      <c r="J3758" s="149" t="s">
        <v>646</v>
      </c>
      <c r="K3758" s="150" t="s">
        <v>5298</v>
      </c>
      <c r="L3758" s="149" t="s">
        <v>647</v>
      </c>
      <c r="M3758" s="148" t="str">
        <f t="shared" si="58"/>
        <v>CAIXA REFERENCIAL COEFICIENTE DE REPRESENTATIVIDADE LUVA EM COBRE, DN 22 MM, SEM ANEL DE SOLDA, INSTALADO EM PRUMADA  FORNECIMENTO E INSTALAÇÃO. AF_12/2015 CONEXOES INSTALACOES HIDRO SANITARIAS</v>
      </c>
    </row>
    <row r="3759" spans="1:13" ht="15">
      <c r="A3759" s="149" t="s">
        <v>4813</v>
      </c>
      <c r="B3759" s="149" t="s">
        <v>4814</v>
      </c>
      <c r="C3759" s="149" t="s">
        <v>4135</v>
      </c>
      <c r="D3759" s="149" t="s">
        <v>5077</v>
      </c>
      <c r="E3759" s="150" t="s">
        <v>643</v>
      </c>
      <c r="F3759" s="149" t="s">
        <v>643</v>
      </c>
      <c r="G3759" s="151">
        <v>92294</v>
      </c>
      <c r="H3759" s="149" t="s">
        <v>5658</v>
      </c>
      <c r="I3759" s="149" t="s">
        <v>759</v>
      </c>
      <c r="J3759" s="149" t="s">
        <v>646</v>
      </c>
      <c r="K3759" s="150" t="s">
        <v>2100</v>
      </c>
      <c r="L3759" s="149" t="s">
        <v>647</v>
      </c>
      <c r="M3759" s="148" t="str">
        <f t="shared" si="58"/>
        <v>CAIXA REFERENCIAL COEFICIENTE DE REPRESENTATIVIDADE LUVA EM COBRE, DN 28 MM, SEM ANEL DE SOLDA, INSTALADO EM PRUMADA  FORNECIMENTO E INSTALAÇÃO. AF_12/2015 CONEXOES INSTALACOES HIDRO SANITARIAS</v>
      </c>
    </row>
    <row r="3760" spans="1:13" ht="15">
      <c r="A3760" s="149" t="s">
        <v>4813</v>
      </c>
      <c r="B3760" s="149" t="s">
        <v>4814</v>
      </c>
      <c r="C3760" s="149" t="s">
        <v>4135</v>
      </c>
      <c r="D3760" s="149" t="s">
        <v>5077</v>
      </c>
      <c r="E3760" s="150" t="s">
        <v>643</v>
      </c>
      <c r="F3760" s="149" t="s">
        <v>643</v>
      </c>
      <c r="G3760" s="151">
        <v>92295</v>
      </c>
      <c r="H3760" s="149" t="s">
        <v>5659</v>
      </c>
      <c r="I3760" s="149" t="s">
        <v>759</v>
      </c>
      <c r="J3760" s="149" t="s">
        <v>646</v>
      </c>
      <c r="K3760" s="150" t="s">
        <v>11374</v>
      </c>
      <c r="L3760" s="149" t="s">
        <v>647</v>
      </c>
      <c r="M3760" s="148" t="str">
        <f t="shared" si="58"/>
        <v>CAIXA REFERENCIAL COEFICIENTE DE REPRESENTATIVIDADE LUVA EM COBRE, DN 35 MM, SEM ANEL DE SOLDA, INSTALADO EM PRUMADA  FORNECIMENTO E INSTALAÇÃO. AF_12/2015 CONEXOES INSTALACOES HIDRO SANITARIAS</v>
      </c>
    </row>
    <row r="3761" spans="1:13" ht="15">
      <c r="A3761" s="149" t="s">
        <v>4813</v>
      </c>
      <c r="B3761" s="149" t="s">
        <v>4814</v>
      </c>
      <c r="C3761" s="149" t="s">
        <v>4135</v>
      </c>
      <c r="D3761" s="149" t="s">
        <v>5077</v>
      </c>
      <c r="E3761" s="150" t="s">
        <v>643</v>
      </c>
      <c r="F3761" s="149" t="s">
        <v>643</v>
      </c>
      <c r="G3761" s="151">
        <v>92296</v>
      </c>
      <c r="H3761" s="149" t="s">
        <v>5660</v>
      </c>
      <c r="I3761" s="149" t="s">
        <v>759</v>
      </c>
      <c r="J3761" s="149" t="s">
        <v>646</v>
      </c>
      <c r="K3761" s="150" t="s">
        <v>11375</v>
      </c>
      <c r="L3761" s="149" t="s">
        <v>647</v>
      </c>
      <c r="M3761" s="148" t="str">
        <f t="shared" si="58"/>
        <v>CAIXA REFERENCIAL COEFICIENTE DE REPRESENTATIVIDADE LUVA EM COBRE, DN 42 MM, SEM ANEL DE SOLDA, INSTALADO EM PRUMADA  FORNECIMENTO E INSTALAÇÃO. AF_12/2015 CONEXOES INSTALACOES HIDRO SANITARIAS</v>
      </c>
    </row>
    <row r="3762" spans="1:13" ht="15">
      <c r="A3762" s="149" t="s">
        <v>4813</v>
      </c>
      <c r="B3762" s="149" t="s">
        <v>4814</v>
      </c>
      <c r="C3762" s="149" t="s">
        <v>4135</v>
      </c>
      <c r="D3762" s="149" t="s">
        <v>5077</v>
      </c>
      <c r="E3762" s="150" t="s">
        <v>643</v>
      </c>
      <c r="F3762" s="149" t="s">
        <v>643</v>
      </c>
      <c r="G3762" s="151">
        <v>92297</v>
      </c>
      <c r="H3762" s="149" t="s">
        <v>5662</v>
      </c>
      <c r="I3762" s="149" t="s">
        <v>759</v>
      </c>
      <c r="J3762" s="149" t="s">
        <v>646</v>
      </c>
      <c r="K3762" s="150" t="s">
        <v>11376</v>
      </c>
      <c r="L3762" s="149" t="s">
        <v>647</v>
      </c>
      <c r="M3762" s="148" t="str">
        <f t="shared" si="58"/>
        <v>CAIXA REFERENCIAL COEFICIENTE DE REPRESENTATIVIDADE LUVA EM COBRE, DN 54 MM, SEM ANEL DE SOLDA, INSTALADO EM PRUMADA  FORNECIMENTO E INSTALAÇÃO. AF_12/2015 CONEXOES INSTALACOES HIDRO SANITARIAS</v>
      </c>
    </row>
    <row r="3763" spans="1:13" ht="15">
      <c r="A3763" s="149" t="s">
        <v>4813</v>
      </c>
      <c r="B3763" s="149" t="s">
        <v>4814</v>
      </c>
      <c r="C3763" s="149" t="s">
        <v>4135</v>
      </c>
      <c r="D3763" s="149" t="s">
        <v>5077</v>
      </c>
      <c r="E3763" s="150" t="s">
        <v>643</v>
      </c>
      <c r="F3763" s="149" t="s">
        <v>643</v>
      </c>
      <c r="G3763" s="151">
        <v>92298</v>
      </c>
      <c r="H3763" s="149" t="s">
        <v>5664</v>
      </c>
      <c r="I3763" s="149" t="s">
        <v>759</v>
      </c>
      <c r="J3763" s="149" t="s">
        <v>646</v>
      </c>
      <c r="K3763" s="150" t="s">
        <v>11377</v>
      </c>
      <c r="L3763" s="149" t="s">
        <v>647</v>
      </c>
      <c r="M3763" s="148" t="str">
        <f t="shared" si="58"/>
        <v>CAIXA REFERENCIAL COEFICIENTE DE REPRESENTATIVIDADE LUVA EM COBRE, DN 66 MM, SEM ANEL DE SOLDA, INSTALADO EM PRUMADA  FORNECIMENTO E INSTALAÇÃO. AF_12/2015 CONEXOES INSTALACOES HIDRO SANITARIAS</v>
      </c>
    </row>
    <row r="3764" spans="1:13" ht="15">
      <c r="A3764" s="149" t="s">
        <v>4813</v>
      </c>
      <c r="B3764" s="149" t="s">
        <v>4814</v>
      </c>
      <c r="C3764" s="149" t="s">
        <v>4135</v>
      </c>
      <c r="D3764" s="149" t="s">
        <v>5077</v>
      </c>
      <c r="E3764" s="150" t="s">
        <v>643</v>
      </c>
      <c r="F3764" s="149" t="s">
        <v>643</v>
      </c>
      <c r="G3764" s="151">
        <v>92299</v>
      </c>
      <c r="H3764" s="149" t="s">
        <v>5665</v>
      </c>
      <c r="I3764" s="149" t="s">
        <v>759</v>
      </c>
      <c r="J3764" s="149" t="s">
        <v>646</v>
      </c>
      <c r="K3764" s="150" t="s">
        <v>7491</v>
      </c>
      <c r="L3764" s="149" t="s">
        <v>647</v>
      </c>
      <c r="M3764" s="148" t="str">
        <f t="shared" si="58"/>
        <v>CAIXA REFERENCIAL COEFICIENTE DE REPRESENTATIVIDADE TE EM COBRE, DN 22 MM, SEM ANEL DE SOLDA, INSTALADO EM PRUMADA  FORNECIMENTO E INSTALAÇÃO. AF_12/2015 CONEXOES INSTALACOES HIDRO SANITARIAS</v>
      </c>
    </row>
    <row r="3765" spans="1:13" ht="15">
      <c r="A3765" s="149" t="s">
        <v>4813</v>
      </c>
      <c r="B3765" s="149" t="s">
        <v>4814</v>
      </c>
      <c r="C3765" s="149" t="s">
        <v>4135</v>
      </c>
      <c r="D3765" s="149" t="s">
        <v>5077</v>
      </c>
      <c r="E3765" s="150" t="s">
        <v>643</v>
      </c>
      <c r="F3765" s="149" t="s">
        <v>643</v>
      </c>
      <c r="G3765" s="151">
        <v>92300</v>
      </c>
      <c r="H3765" s="149" t="s">
        <v>5666</v>
      </c>
      <c r="I3765" s="149" t="s">
        <v>759</v>
      </c>
      <c r="J3765" s="149" t="s">
        <v>646</v>
      </c>
      <c r="K3765" s="150" t="s">
        <v>11378</v>
      </c>
      <c r="L3765" s="149" t="s">
        <v>647</v>
      </c>
      <c r="M3765" s="148" t="str">
        <f t="shared" si="58"/>
        <v>CAIXA REFERENCIAL COEFICIENTE DE REPRESENTATIVIDADE TE EM COBRE, DN 28 MM, SEM ANEL DE SOLDA, INSTALADO EM PRUMADA  FORNECIMENTO E INSTALAÇÃO. AF_12/2015 CONEXOES INSTALACOES HIDRO SANITARIAS</v>
      </c>
    </row>
    <row r="3766" spans="1:13" ht="15">
      <c r="A3766" s="149" t="s">
        <v>4813</v>
      </c>
      <c r="B3766" s="149" t="s">
        <v>4814</v>
      </c>
      <c r="C3766" s="149" t="s">
        <v>4135</v>
      </c>
      <c r="D3766" s="149" t="s">
        <v>5077</v>
      </c>
      <c r="E3766" s="150" t="s">
        <v>643</v>
      </c>
      <c r="F3766" s="149" t="s">
        <v>643</v>
      </c>
      <c r="G3766" s="151">
        <v>92301</v>
      </c>
      <c r="H3766" s="149" t="s">
        <v>5667</v>
      </c>
      <c r="I3766" s="149" t="s">
        <v>759</v>
      </c>
      <c r="J3766" s="149" t="s">
        <v>646</v>
      </c>
      <c r="K3766" s="150" t="s">
        <v>3273</v>
      </c>
      <c r="L3766" s="149" t="s">
        <v>647</v>
      </c>
      <c r="M3766" s="148" t="str">
        <f t="shared" si="58"/>
        <v>CAIXA REFERENCIAL COEFICIENTE DE REPRESENTATIVIDADE TE EM COBRE, DN 35 MM, SEM ANEL DE SOLDA, INSTALADO EM PRUMADA  FORNECIMENTO E INSTALAÇÃO. AF_12/2015 CONEXOES INSTALACOES HIDRO SANITARIAS</v>
      </c>
    </row>
    <row r="3767" spans="1:13" ht="15">
      <c r="A3767" s="149" t="s">
        <v>4813</v>
      </c>
      <c r="B3767" s="149" t="s">
        <v>4814</v>
      </c>
      <c r="C3767" s="149" t="s">
        <v>4135</v>
      </c>
      <c r="D3767" s="149" t="s">
        <v>5077</v>
      </c>
      <c r="E3767" s="150" t="s">
        <v>643</v>
      </c>
      <c r="F3767" s="149" t="s">
        <v>643</v>
      </c>
      <c r="G3767" s="151">
        <v>92302</v>
      </c>
      <c r="H3767" s="149" t="s">
        <v>5669</v>
      </c>
      <c r="I3767" s="149" t="s">
        <v>759</v>
      </c>
      <c r="J3767" s="149" t="s">
        <v>646</v>
      </c>
      <c r="K3767" s="150" t="s">
        <v>11379</v>
      </c>
      <c r="L3767" s="149" t="s">
        <v>647</v>
      </c>
      <c r="M3767" s="148" t="str">
        <f t="shared" si="58"/>
        <v>CAIXA REFERENCIAL COEFICIENTE DE REPRESENTATIVIDADE TE EM COBRE, DN 42 MM, SEM ANEL DE SOLDA, INSTALADO EM PRUMADA  FORNECIMENTO E INSTALAÇÃO. AF_12/2015 CONEXOES INSTALACOES HIDRO SANITARIAS</v>
      </c>
    </row>
    <row r="3768" spans="1:13" ht="15">
      <c r="A3768" s="149" t="s">
        <v>4813</v>
      </c>
      <c r="B3768" s="149" t="s">
        <v>4814</v>
      </c>
      <c r="C3768" s="149" t="s">
        <v>4135</v>
      </c>
      <c r="D3768" s="149" t="s">
        <v>5077</v>
      </c>
      <c r="E3768" s="150" t="s">
        <v>643</v>
      </c>
      <c r="F3768" s="149" t="s">
        <v>643</v>
      </c>
      <c r="G3768" s="151">
        <v>92303</v>
      </c>
      <c r="H3768" s="149" t="s">
        <v>5670</v>
      </c>
      <c r="I3768" s="149" t="s">
        <v>759</v>
      </c>
      <c r="J3768" s="149" t="s">
        <v>646</v>
      </c>
      <c r="K3768" s="150" t="s">
        <v>11380</v>
      </c>
      <c r="L3768" s="149" t="s">
        <v>647</v>
      </c>
      <c r="M3768" s="148" t="str">
        <f t="shared" si="58"/>
        <v>CAIXA REFERENCIAL COEFICIENTE DE REPRESENTATIVIDADE TE EM COBRE, DN 54 MM, SEM ANEL DE SOLDA, INSTALADO EM PRUMADA  FORNECIMENTO E INSTALAÇÃO. AF_12/2015 CONEXOES INSTALACOES HIDRO SANITARIAS</v>
      </c>
    </row>
    <row r="3769" spans="1:13" ht="15">
      <c r="A3769" s="149" t="s">
        <v>4813</v>
      </c>
      <c r="B3769" s="149" t="s">
        <v>4814</v>
      </c>
      <c r="C3769" s="149" t="s">
        <v>4135</v>
      </c>
      <c r="D3769" s="149" t="s">
        <v>5077</v>
      </c>
      <c r="E3769" s="150" t="s">
        <v>643</v>
      </c>
      <c r="F3769" s="149" t="s">
        <v>643</v>
      </c>
      <c r="G3769" s="151">
        <v>92304</v>
      </c>
      <c r="H3769" s="149" t="s">
        <v>5671</v>
      </c>
      <c r="I3769" s="149" t="s">
        <v>759</v>
      </c>
      <c r="J3769" s="149" t="s">
        <v>646</v>
      </c>
      <c r="K3769" s="150" t="s">
        <v>11381</v>
      </c>
      <c r="L3769" s="149" t="s">
        <v>647</v>
      </c>
      <c r="M3769" s="148" t="str">
        <f t="shared" si="58"/>
        <v>CAIXA REFERENCIAL COEFICIENTE DE REPRESENTATIVIDADE TE EM COBRE, DN 66 MM, SEM ANEL DE SOLDA, INSTALADO EM PRUMADA  FORNECIMENTO E INSTALAÇÃO. AF_12/2015 CONEXOES INSTALACOES HIDRO SANITARIAS</v>
      </c>
    </row>
    <row r="3770" spans="1:13" ht="15">
      <c r="A3770" s="149" t="s">
        <v>4813</v>
      </c>
      <c r="B3770" s="149" t="s">
        <v>4814</v>
      </c>
      <c r="C3770" s="149" t="s">
        <v>4135</v>
      </c>
      <c r="D3770" s="149" t="s">
        <v>5077</v>
      </c>
      <c r="E3770" s="150" t="s">
        <v>643</v>
      </c>
      <c r="F3770" s="149" t="s">
        <v>643</v>
      </c>
      <c r="G3770" s="151">
        <v>92311</v>
      </c>
      <c r="H3770" s="149" t="s">
        <v>5672</v>
      </c>
      <c r="I3770" s="149" t="s">
        <v>759</v>
      </c>
      <c r="J3770" s="149" t="s">
        <v>646</v>
      </c>
      <c r="K3770" s="150" t="s">
        <v>5173</v>
      </c>
      <c r="L3770" s="149" t="s">
        <v>647</v>
      </c>
      <c r="M3770" s="148" t="str">
        <f t="shared" si="58"/>
        <v>CAIXA REFERENCIAL COEFICIENTE DE REPRESENTATIVIDADE COTOVELO EM COBRE, DN 15 MM, 90 GRAUS, SEM ANEL DE SOLDA, INSTALADO EM RAMAL DE DISTRIBUIÇÃO  FORNECIMENTO E INSTALAÇÃO. AF_12/2015 CONEXOES INSTALACOES HIDRO SANITARIAS</v>
      </c>
    </row>
    <row r="3771" spans="1:13" ht="15">
      <c r="A3771" s="149" t="s">
        <v>4813</v>
      </c>
      <c r="B3771" s="149" t="s">
        <v>4814</v>
      </c>
      <c r="C3771" s="149" t="s">
        <v>4135</v>
      </c>
      <c r="D3771" s="149" t="s">
        <v>5077</v>
      </c>
      <c r="E3771" s="150" t="s">
        <v>643</v>
      </c>
      <c r="F3771" s="149" t="s">
        <v>643</v>
      </c>
      <c r="G3771" s="151">
        <v>92312</v>
      </c>
      <c r="H3771" s="149" t="s">
        <v>5673</v>
      </c>
      <c r="I3771" s="149" t="s">
        <v>759</v>
      </c>
      <c r="J3771" s="149" t="s">
        <v>646</v>
      </c>
      <c r="K3771" s="150" t="s">
        <v>11315</v>
      </c>
      <c r="L3771" s="149" t="s">
        <v>647</v>
      </c>
      <c r="M3771" s="148" t="str">
        <f t="shared" si="58"/>
        <v>CAIXA REFERENCIAL COEFICIENTE DE REPRESENTATIVIDADE COTOVELO EM COBRE, DN 22 MM, 90 GRAUS, SEM ANEL DE SOLDA, INSTALADO EM RAMAL DE DISTRIBUIÇÃO  FORNECIMENTO E INSTALAÇÃO. AF_12/2015 CONEXOES INSTALACOES HIDRO SANITARIAS</v>
      </c>
    </row>
    <row r="3772" spans="1:13" ht="15">
      <c r="A3772" s="149" t="s">
        <v>4813</v>
      </c>
      <c r="B3772" s="149" t="s">
        <v>4814</v>
      </c>
      <c r="C3772" s="149" t="s">
        <v>4135</v>
      </c>
      <c r="D3772" s="149" t="s">
        <v>5077</v>
      </c>
      <c r="E3772" s="150" t="s">
        <v>643</v>
      </c>
      <c r="F3772" s="149" t="s">
        <v>643</v>
      </c>
      <c r="G3772" s="151">
        <v>92313</v>
      </c>
      <c r="H3772" s="149" t="s">
        <v>5675</v>
      </c>
      <c r="I3772" s="149" t="s">
        <v>759</v>
      </c>
      <c r="J3772" s="149" t="s">
        <v>646</v>
      </c>
      <c r="K3772" s="150" t="s">
        <v>4296</v>
      </c>
      <c r="L3772" s="149" t="s">
        <v>647</v>
      </c>
      <c r="M3772" s="148" t="str">
        <f t="shared" si="58"/>
        <v>CAIXA REFERENCIAL COEFICIENTE DE REPRESENTATIVIDADE COTOVELO EM COBRE, DN 28 MM, 90 GRAUS, SEM ANEL DE SOLDA, INSTALADO EM RAMAL DE DISTRIBUIÇÃO  FORNECIMENTO E INSTALAÇÃO. AF_12/2015 CONEXOES INSTALACOES HIDRO SANITARIAS</v>
      </c>
    </row>
    <row r="3773" spans="1:13" ht="15">
      <c r="A3773" s="149" t="s">
        <v>4813</v>
      </c>
      <c r="B3773" s="149" t="s">
        <v>4814</v>
      </c>
      <c r="C3773" s="149" t="s">
        <v>4135</v>
      </c>
      <c r="D3773" s="149" t="s">
        <v>5077</v>
      </c>
      <c r="E3773" s="150" t="s">
        <v>643</v>
      </c>
      <c r="F3773" s="149" t="s">
        <v>643</v>
      </c>
      <c r="G3773" s="151">
        <v>92314</v>
      </c>
      <c r="H3773" s="149" t="s">
        <v>5676</v>
      </c>
      <c r="I3773" s="149" t="s">
        <v>759</v>
      </c>
      <c r="J3773" s="149" t="s">
        <v>646</v>
      </c>
      <c r="K3773" s="150" t="s">
        <v>4244</v>
      </c>
      <c r="L3773" s="149" t="s">
        <v>647</v>
      </c>
      <c r="M3773" s="148" t="str">
        <f t="shared" si="58"/>
        <v>CAIXA REFERENCIAL COEFICIENTE DE REPRESENTATIVIDADE LUVA EM COBRE, DN 15 MM, SEM ANEL DE SOLDA, INSTALADO EM RAMAL DE DISTRIBUIÇÃO  FORNECIMENTO E INSTALAÇÃO. AF_12/2015 CONEXOES INSTALACOES HIDRO SANITARIAS</v>
      </c>
    </row>
    <row r="3774" spans="1:13" ht="15">
      <c r="A3774" s="149" t="s">
        <v>4813</v>
      </c>
      <c r="B3774" s="149" t="s">
        <v>4814</v>
      </c>
      <c r="C3774" s="149" t="s">
        <v>4135</v>
      </c>
      <c r="D3774" s="149" t="s">
        <v>5077</v>
      </c>
      <c r="E3774" s="150" t="s">
        <v>643</v>
      </c>
      <c r="F3774" s="149" t="s">
        <v>643</v>
      </c>
      <c r="G3774" s="151">
        <v>92315</v>
      </c>
      <c r="H3774" s="149" t="s">
        <v>5677</v>
      </c>
      <c r="I3774" s="149" t="s">
        <v>759</v>
      </c>
      <c r="J3774" s="149" t="s">
        <v>646</v>
      </c>
      <c r="K3774" s="150" t="s">
        <v>10515</v>
      </c>
      <c r="L3774" s="149" t="s">
        <v>647</v>
      </c>
      <c r="M3774" s="148" t="str">
        <f t="shared" si="58"/>
        <v>CAIXA REFERENCIAL COEFICIENTE DE REPRESENTATIVIDADE LUVA EM COBRE, DN 22 MM, SEM ANEL DE SOLDA, INSTALADO EM RAMAL DE DISTRIBUIÇÃO  FORNECIMENTO E INSTALAÇÃO. AF_12/2015 CONEXOES INSTALACOES HIDRO SANITARIAS</v>
      </c>
    </row>
    <row r="3775" spans="1:13" ht="15">
      <c r="A3775" s="149" t="s">
        <v>4813</v>
      </c>
      <c r="B3775" s="149" t="s">
        <v>4814</v>
      </c>
      <c r="C3775" s="149" t="s">
        <v>4135</v>
      </c>
      <c r="D3775" s="149" t="s">
        <v>5077</v>
      </c>
      <c r="E3775" s="150" t="s">
        <v>643</v>
      </c>
      <c r="F3775" s="149" t="s">
        <v>643</v>
      </c>
      <c r="G3775" s="151">
        <v>92316</v>
      </c>
      <c r="H3775" s="149" t="s">
        <v>5678</v>
      </c>
      <c r="I3775" s="149" t="s">
        <v>759</v>
      </c>
      <c r="J3775" s="149" t="s">
        <v>646</v>
      </c>
      <c r="K3775" s="150" t="s">
        <v>2103</v>
      </c>
      <c r="L3775" s="149" t="s">
        <v>647</v>
      </c>
      <c r="M3775" s="148" t="str">
        <f t="shared" si="58"/>
        <v>CAIXA REFERENCIAL COEFICIENTE DE REPRESENTATIVIDADE LUVA EM COBRE, DN 28 MM, SEM ANEL DE SOLDA, INSTALADO EM RAMAL DE DISTRIBUIÇÃO  FORNECIMENTO E INSTALAÇÃO. AF_12/2015 CONEXOES INSTALACOES HIDRO SANITARIAS</v>
      </c>
    </row>
    <row r="3776" spans="1:13" ht="15">
      <c r="A3776" s="149" t="s">
        <v>4813</v>
      </c>
      <c r="B3776" s="149" t="s">
        <v>4814</v>
      </c>
      <c r="C3776" s="149" t="s">
        <v>4135</v>
      </c>
      <c r="D3776" s="149" t="s">
        <v>5077</v>
      </c>
      <c r="E3776" s="150" t="s">
        <v>643</v>
      </c>
      <c r="F3776" s="149" t="s">
        <v>643</v>
      </c>
      <c r="G3776" s="151">
        <v>92317</v>
      </c>
      <c r="H3776" s="149" t="s">
        <v>5679</v>
      </c>
      <c r="I3776" s="149" t="s">
        <v>759</v>
      </c>
      <c r="J3776" s="149" t="s">
        <v>646</v>
      </c>
      <c r="K3776" s="150" t="s">
        <v>2315</v>
      </c>
      <c r="L3776" s="149" t="s">
        <v>647</v>
      </c>
      <c r="M3776" s="148" t="str">
        <f t="shared" si="58"/>
        <v>CAIXA REFERENCIAL COEFICIENTE DE REPRESENTATIVIDADE TE EM COBRE, DN 15 MM, SEM ANEL DE SOLDA, INSTALADO EM RAMAL DE DISTRIBUIÇÃO  FORNECIMENTO E INSTALAÇÃO. AF_12/2015 CONEXOES INSTALACOES HIDRO SANITARIAS</v>
      </c>
    </row>
    <row r="3777" spans="1:13" ht="15">
      <c r="A3777" s="149" t="s">
        <v>4813</v>
      </c>
      <c r="B3777" s="149" t="s">
        <v>4814</v>
      </c>
      <c r="C3777" s="149" t="s">
        <v>4135</v>
      </c>
      <c r="D3777" s="149" t="s">
        <v>5077</v>
      </c>
      <c r="E3777" s="150" t="s">
        <v>643</v>
      </c>
      <c r="F3777" s="149" t="s">
        <v>643</v>
      </c>
      <c r="G3777" s="151">
        <v>92318</v>
      </c>
      <c r="H3777" s="149" t="s">
        <v>5680</v>
      </c>
      <c r="I3777" s="149" t="s">
        <v>759</v>
      </c>
      <c r="J3777" s="149" t="s">
        <v>646</v>
      </c>
      <c r="K3777" s="150" t="s">
        <v>6262</v>
      </c>
      <c r="L3777" s="149" t="s">
        <v>647</v>
      </c>
      <c r="M3777" s="148" t="str">
        <f t="shared" si="58"/>
        <v>CAIXA REFERENCIAL COEFICIENTE DE REPRESENTATIVIDADE TE EM COBRE, DN 22 MM, SEM ANEL DE SOLDA, INSTALADO EM RAMAL DE DISTRIBUIÇÃO  FORNECIMENTO E INSTALAÇÃO. AF_12/2015 CONEXOES INSTALACOES HIDRO SANITARIAS</v>
      </c>
    </row>
    <row r="3778" spans="1:13" ht="15">
      <c r="A3778" s="149" t="s">
        <v>4813</v>
      </c>
      <c r="B3778" s="149" t="s">
        <v>4814</v>
      </c>
      <c r="C3778" s="149" t="s">
        <v>4135</v>
      </c>
      <c r="D3778" s="149" t="s">
        <v>5077</v>
      </c>
      <c r="E3778" s="150" t="s">
        <v>643</v>
      </c>
      <c r="F3778" s="149" t="s">
        <v>643</v>
      </c>
      <c r="G3778" s="151">
        <v>92319</v>
      </c>
      <c r="H3778" s="149" t="s">
        <v>5681</v>
      </c>
      <c r="I3778" s="149" t="s">
        <v>759</v>
      </c>
      <c r="J3778" s="149" t="s">
        <v>646</v>
      </c>
      <c r="K3778" s="150" t="s">
        <v>6164</v>
      </c>
      <c r="L3778" s="149" t="s">
        <v>647</v>
      </c>
      <c r="M3778" s="148" t="str">
        <f t="shared" si="58"/>
        <v>CAIXA REFERENCIAL COEFICIENTE DE REPRESENTATIVIDADE TE EM COBRE, DN 28 MM, SEM ANEL DE SOLDA, INSTALADO EM RAMAL DE DISTRIBUIÇÃO  FORNECIMENTO E INSTALAÇÃO. AF_12/2015 CONEXOES INSTALACOES HIDRO SANITARIAS</v>
      </c>
    </row>
    <row r="3779" spans="1:13" ht="15">
      <c r="A3779" s="149" t="s">
        <v>4813</v>
      </c>
      <c r="B3779" s="149" t="s">
        <v>4814</v>
      </c>
      <c r="C3779" s="149" t="s">
        <v>4135</v>
      </c>
      <c r="D3779" s="149" t="s">
        <v>5077</v>
      </c>
      <c r="E3779" s="150" t="s">
        <v>643</v>
      </c>
      <c r="F3779" s="149" t="s">
        <v>643</v>
      </c>
      <c r="G3779" s="151">
        <v>92326</v>
      </c>
      <c r="H3779" s="149" t="s">
        <v>5682</v>
      </c>
      <c r="I3779" s="149" t="s">
        <v>759</v>
      </c>
      <c r="J3779" s="149" t="s">
        <v>646</v>
      </c>
      <c r="K3779" s="150" t="s">
        <v>6120</v>
      </c>
      <c r="L3779" s="149" t="s">
        <v>647</v>
      </c>
      <c r="M3779" s="148" t="str">
        <f t="shared" si="58"/>
        <v>CAIXA REFERENCIAL COEFICIENTE DE REPRESENTATIVIDADE COTOVELO EM COBRE, DN 15 MM, 90 GRAUS, SEM ANEL DE SOLDA, INSTALADO EM RAMAL E SUB-RAMAL  FORNECIMENTO E INSTALAÇÃO. AF_12/2015 CONEXOES INSTALACOES HIDRO SANITARIAS</v>
      </c>
    </row>
    <row r="3780" spans="1:13" ht="15">
      <c r="A3780" s="149" t="s">
        <v>4813</v>
      </c>
      <c r="B3780" s="149" t="s">
        <v>4814</v>
      </c>
      <c r="C3780" s="149" t="s">
        <v>4135</v>
      </c>
      <c r="D3780" s="149" t="s">
        <v>5077</v>
      </c>
      <c r="E3780" s="150" t="s">
        <v>643</v>
      </c>
      <c r="F3780" s="149" t="s">
        <v>643</v>
      </c>
      <c r="G3780" s="151">
        <v>92327</v>
      </c>
      <c r="H3780" s="149" t="s">
        <v>5684</v>
      </c>
      <c r="I3780" s="149" t="s">
        <v>759</v>
      </c>
      <c r="J3780" s="149" t="s">
        <v>646</v>
      </c>
      <c r="K3780" s="150" t="s">
        <v>11382</v>
      </c>
      <c r="L3780" s="149" t="s">
        <v>647</v>
      </c>
      <c r="M3780" s="148" t="str">
        <f t="shared" si="58"/>
        <v>CAIXA REFERENCIAL COEFICIENTE DE REPRESENTATIVIDADE COTOVELO EM COBRE, DN 22 MM, 90 GRAUS, SEM ANEL DE SOLDA, INSTALADO EM RAMAL E SUB-RAMAL  FORNECIMENTO E INSTALAÇÃO. AF_12/2015 CONEXOES INSTALACOES HIDRO SANITARIAS</v>
      </c>
    </row>
    <row r="3781" spans="1:13" ht="15">
      <c r="A3781" s="149" t="s">
        <v>4813</v>
      </c>
      <c r="B3781" s="149" t="s">
        <v>4814</v>
      </c>
      <c r="C3781" s="149" t="s">
        <v>4135</v>
      </c>
      <c r="D3781" s="149" t="s">
        <v>5077</v>
      </c>
      <c r="E3781" s="150" t="s">
        <v>643</v>
      </c>
      <c r="F3781" s="149" t="s">
        <v>643</v>
      </c>
      <c r="G3781" s="151">
        <v>92328</v>
      </c>
      <c r="H3781" s="149" t="s">
        <v>5686</v>
      </c>
      <c r="I3781" s="149" t="s">
        <v>759</v>
      </c>
      <c r="J3781" s="149" t="s">
        <v>646</v>
      </c>
      <c r="K3781" s="150" t="s">
        <v>11383</v>
      </c>
      <c r="L3781" s="149" t="s">
        <v>647</v>
      </c>
      <c r="M3781" s="148" t="str">
        <f t="shared" si="58"/>
        <v>CAIXA REFERENCIAL COEFICIENTE DE REPRESENTATIVIDADE COTOVELO EM COBRE, DN 28 MM, 90 GRAUS, SEM ANEL DE SOLDA, INSTALADO EM RAMAL E SUB-RAMAL  FORNECIMENTO E INSTALAÇÃO. AF_12/2015 CONEXOES INSTALACOES HIDRO SANITARIAS</v>
      </c>
    </row>
    <row r="3782" spans="1:13" ht="15">
      <c r="A3782" s="149" t="s">
        <v>4813</v>
      </c>
      <c r="B3782" s="149" t="s">
        <v>4814</v>
      </c>
      <c r="C3782" s="149" t="s">
        <v>4135</v>
      </c>
      <c r="D3782" s="149" t="s">
        <v>5077</v>
      </c>
      <c r="E3782" s="150" t="s">
        <v>643</v>
      </c>
      <c r="F3782" s="149" t="s">
        <v>643</v>
      </c>
      <c r="G3782" s="151">
        <v>92329</v>
      </c>
      <c r="H3782" s="149" t="s">
        <v>5687</v>
      </c>
      <c r="I3782" s="149" t="s">
        <v>759</v>
      </c>
      <c r="J3782" s="149" t="s">
        <v>646</v>
      </c>
      <c r="K3782" s="150" t="s">
        <v>11384</v>
      </c>
      <c r="L3782" s="149" t="s">
        <v>647</v>
      </c>
      <c r="M3782" s="148" t="str">
        <f t="shared" si="58"/>
        <v>CAIXA REFERENCIAL COEFICIENTE DE REPRESENTATIVIDADE LUVA EM COBRE, DN 15 MM, SEM ANEL DE SOLDA, INSTALADO EM RAMAL E SUB-RAMAL  FORNECIMENTO E INSTALAÇÃO. AF_12/2015 CONEXOES INSTALACOES HIDRO SANITARIAS</v>
      </c>
    </row>
    <row r="3783" spans="1:13" ht="15">
      <c r="A3783" s="149" t="s">
        <v>4813</v>
      </c>
      <c r="B3783" s="149" t="s">
        <v>4814</v>
      </c>
      <c r="C3783" s="149" t="s">
        <v>4135</v>
      </c>
      <c r="D3783" s="149" t="s">
        <v>5077</v>
      </c>
      <c r="E3783" s="150" t="s">
        <v>643</v>
      </c>
      <c r="F3783" s="149" t="s">
        <v>643</v>
      </c>
      <c r="G3783" s="151">
        <v>92330</v>
      </c>
      <c r="H3783" s="149" t="s">
        <v>5688</v>
      </c>
      <c r="I3783" s="149" t="s">
        <v>759</v>
      </c>
      <c r="J3783" s="149" t="s">
        <v>646</v>
      </c>
      <c r="K3783" s="150" t="s">
        <v>867</v>
      </c>
      <c r="L3783" s="149" t="s">
        <v>647</v>
      </c>
      <c r="M3783" s="148" t="str">
        <f t="shared" ref="M3783:M3846" si="59">CONCATENATE(L3783," ",J3783," ",H3783," ",C3783," ",A3783)</f>
        <v>CAIXA REFERENCIAL COEFICIENTE DE REPRESENTATIVIDADE LUVA EM COBRE, DN 22 MM, SEM ANEL DE SOLDA, INSTALADO EM RAMAL E SUB-RAMAL  FORNECIMENTO E INSTALAÇÃO. AF_12/2015 CONEXOES INSTALACOES HIDRO SANITARIAS</v>
      </c>
    </row>
    <row r="3784" spans="1:13" ht="15">
      <c r="A3784" s="149" t="s">
        <v>4813</v>
      </c>
      <c r="B3784" s="149" t="s">
        <v>4814</v>
      </c>
      <c r="C3784" s="149" t="s">
        <v>4135</v>
      </c>
      <c r="D3784" s="149" t="s">
        <v>5077</v>
      </c>
      <c r="E3784" s="150" t="s">
        <v>643</v>
      </c>
      <c r="F3784" s="149" t="s">
        <v>643</v>
      </c>
      <c r="G3784" s="151">
        <v>92331</v>
      </c>
      <c r="H3784" s="149" t="s">
        <v>5689</v>
      </c>
      <c r="I3784" s="149" t="s">
        <v>759</v>
      </c>
      <c r="J3784" s="149" t="s">
        <v>646</v>
      </c>
      <c r="K3784" s="150" t="s">
        <v>11385</v>
      </c>
      <c r="L3784" s="149" t="s">
        <v>647</v>
      </c>
      <c r="M3784" s="148" t="str">
        <f t="shared" si="59"/>
        <v>CAIXA REFERENCIAL COEFICIENTE DE REPRESENTATIVIDADE LUVA EM COBRE, DN 28 MM, SEM ANEL DE SOLDA, INSTALADO EM RAMAL E SUB-RAMAL  FORNECIMENTO E INSTALAÇÃO. AF_12/2015 CONEXOES INSTALACOES HIDRO SANITARIAS</v>
      </c>
    </row>
    <row r="3785" spans="1:13" ht="15">
      <c r="A3785" s="149" t="s">
        <v>4813</v>
      </c>
      <c r="B3785" s="149" t="s">
        <v>4814</v>
      </c>
      <c r="C3785" s="149" t="s">
        <v>4135</v>
      </c>
      <c r="D3785" s="149" t="s">
        <v>5077</v>
      </c>
      <c r="E3785" s="150" t="s">
        <v>643</v>
      </c>
      <c r="F3785" s="149" t="s">
        <v>643</v>
      </c>
      <c r="G3785" s="151">
        <v>92332</v>
      </c>
      <c r="H3785" s="149" t="s">
        <v>5690</v>
      </c>
      <c r="I3785" s="149" t="s">
        <v>759</v>
      </c>
      <c r="J3785" s="149" t="s">
        <v>646</v>
      </c>
      <c r="K3785" s="150" t="s">
        <v>11386</v>
      </c>
      <c r="L3785" s="149" t="s">
        <v>647</v>
      </c>
      <c r="M3785" s="148" t="str">
        <f t="shared" si="59"/>
        <v>CAIXA REFERENCIAL COEFICIENTE DE REPRESENTATIVIDADE TE EM COBRE, DN 15 MM, SEM ANEL DE SOLDA, INSTALADO EM RAMAL E SUB-RAMAL  FORNECIMENTO E INSTALAÇÃO. AF_12/2015 CONEXOES INSTALACOES HIDRO SANITARIAS</v>
      </c>
    </row>
    <row r="3786" spans="1:13" ht="15">
      <c r="A3786" s="149" t="s">
        <v>4813</v>
      </c>
      <c r="B3786" s="149" t="s">
        <v>4814</v>
      </c>
      <c r="C3786" s="149" t="s">
        <v>4135</v>
      </c>
      <c r="D3786" s="149" t="s">
        <v>5077</v>
      </c>
      <c r="E3786" s="150" t="s">
        <v>643</v>
      </c>
      <c r="F3786" s="149" t="s">
        <v>643</v>
      </c>
      <c r="G3786" s="151">
        <v>92333</v>
      </c>
      <c r="H3786" s="149" t="s">
        <v>5691</v>
      </c>
      <c r="I3786" s="149" t="s">
        <v>759</v>
      </c>
      <c r="J3786" s="149" t="s">
        <v>646</v>
      </c>
      <c r="K3786" s="150" t="s">
        <v>11387</v>
      </c>
      <c r="L3786" s="149" t="s">
        <v>647</v>
      </c>
      <c r="M3786" s="148" t="str">
        <f t="shared" si="59"/>
        <v>CAIXA REFERENCIAL COEFICIENTE DE REPRESENTATIVIDADE TE EM COBRE, DN 22 MM, SEM ANEL DE SOLDA, INSTALADO EM RAMAL E SUB-RAMAL  FORNECIMENTO E INSTALAÇÃO. AF_12/2015 CONEXOES INSTALACOES HIDRO SANITARIAS</v>
      </c>
    </row>
    <row r="3787" spans="1:13" ht="15">
      <c r="A3787" s="149" t="s">
        <v>4813</v>
      </c>
      <c r="B3787" s="149" t="s">
        <v>4814</v>
      </c>
      <c r="C3787" s="149" t="s">
        <v>4135</v>
      </c>
      <c r="D3787" s="149" t="s">
        <v>5077</v>
      </c>
      <c r="E3787" s="150" t="s">
        <v>643</v>
      </c>
      <c r="F3787" s="149" t="s">
        <v>643</v>
      </c>
      <c r="G3787" s="151">
        <v>92334</v>
      </c>
      <c r="H3787" s="149" t="s">
        <v>5692</v>
      </c>
      <c r="I3787" s="149" t="s">
        <v>759</v>
      </c>
      <c r="J3787" s="149" t="s">
        <v>646</v>
      </c>
      <c r="K3787" s="150" t="s">
        <v>4785</v>
      </c>
      <c r="L3787" s="149" t="s">
        <v>647</v>
      </c>
      <c r="M3787" s="148" t="str">
        <f t="shared" si="59"/>
        <v>CAIXA REFERENCIAL COEFICIENTE DE REPRESENTATIVIDADE TE EM COBRE, DN 28 MM, SEM ANEL DE SOLDA, INSTALADO EM RAMAL E SUB-RAMAL  FORNECIMENTO E INSTALAÇÃO. AF_12/2015 CONEXOES INSTALACOES HIDRO SANITARIAS</v>
      </c>
    </row>
    <row r="3788" spans="1:13" ht="15">
      <c r="A3788" s="149" t="s">
        <v>4813</v>
      </c>
      <c r="B3788" s="149" t="s">
        <v>4814</v>
      </c>
      <c r="C3788" s="149" t="s">
        <v>4135</v>
      </c>
      <c r="D3788" s="149" t="s">
        <v>5077</v>
      </c>
      <c r="E3788" s="150" t="s">
        <v>643</v>
      </c>
      <c r="F3788" s="149" t="s">
        <v>643</v>
      </c>
      <c r="G3788" s="151">
        <v>92344</v>
      </c>
      <c r="H3788" s="149" t="s">
        <v>5694</v>
      </c>
      <c r="I3788" s="149" t="s">
        <v>759</v>
      </c>
      <c r="J3788" s="149" t="s">
        <v>646</v>
      </c>
      <c r="K3788" s="150" t="s">
        <v>10832</v>
      </c>
      <c r="L3788" s="149" t="s">
        <v>647</v>
      </c>
      <c r="M3788" s="148" t="str">
        <f t="shared" si="59"/>
        <v>CAIXA REFERENCIAL COEFICIENTE DE REPRESENTATIVIDADE NIPLE, EM FERRO GALVANIZADO, DN 50 (2"), CONEXÃO ROSQUEADA, INSTALADO EM PRUMADAS - FORNECIMENTO E INSTALAÇÃO. AF_12/2015 CONEXOES INSTALACOES HIDRO SANITARIAS</v>
      </c>
    </row>
    <row r="3789" spans="1:13" ht="15">
      <c r="A3789" s="149" t="s">
        <v>4813</v>
      </c>
      <c r="B3789" s="149" t="s">
        <v>4814</v>
      </c>
      <c r="C3789" s="149" t="s">
        <v>4135</v>
      </c>
      <c r="D3789" s="149" t="s">
        <v>5077</v>
      </c>
      <c r="E3789" s="150" t="s">
        <v>643</v>
      </c>
      <c r="F3789" s="149" t="s">
        <v>643</v>
      </c>
      <c r="G3789" s="151">
        <v>92345</v>
      </c>
      <c r="H3789" s="149" t="s">
        <v>5696</v>
      </c>
      <c r="I3789" s="149" t="s">
        <v>759</v>
      </c>
      <c r="J3789" s="149" t="s">
        <v>646</v>
      </c>
      <c r="K3789" s="150" t="s">
        <v>4439</v>
      </c>
      <c r="L3789" s="149" t="s">
        <v>647</v>
      </c>
      <c r="M3789" s="148" t="str">
        <f t="shared" si="59"/>
        <v>CAIXA REFERENCIAL COEFICIENTE DE REPRESENTATIVIDADE LUVA, EM FERRO GALVANIZADO, DN 50 (2"), CONEXÃO ROSQUEADA, INSTALADO EM PRUMADAS - FORNECIMENTO E INSTALAÇÃO. AF_12/2015 CONEXOES INSTALACOES HIDRO SANITARIAS</v>
      </c>
    </row>
    <row r="3790" spans="1:13" ht="15">
      <c r="A3790" s="149" t="s">
        <v>4813</v>
      </c>
      <c r="B3790" s="149" t="s">
        <v>4814</v>
      </c>
      <c r="C3790" s="149" t="s">
        <v>4135</v>
      </c>
      <c r="D3790" s="149" t="s">
        <v>5077</v>
      </c>
      <c r="E3790" s="150" t="s">
        <v>643</v>
      </c>
      <c r="F3790" s="149" t="s">
        <v>643</v>
      </c>
      <c r="G3790" s="151">
        <v>92346</v>
      </c>
      <c r="H3790" s="149" t="s">
        <v>5697</v>
      </c>
      <c r="I3790" s="149" t="s">
        <v>759</v>
      </c>
      <c r="J3790" s="149" t="s">
        <v>646</v>
      </c>
      <c r="K3790" s="150" t="s">
        <v>11388</v>
      </c>
      <c r="L3790" s="149" t="s">
        <v>647</v>
      </c>
      <c r="M3790" s="148" t="str">
        <f t="shared" si="59"/>
        <v>CAIXA REFERENCIAL COEFICIENTE DE REPRESENTATIVIDADE NIPLE, EM FERRO GALVANIZADO, DN 65 (2 1/2"), CONEXÃO ROSQUEADA, INSTALADO EM PRUMADAS - FORNECIMENTO E INSTALAÇÃO. AF_12/2015 CONEXOES INSTALACOES HIDRO SANITARIAS</v>
      </c>
    </row>
    <row r="3791" spans="1:13" ht="15">
      <c r="A3791" s="149" t="s">
        <v>4813</v>
      </c>
      <c r="B3791" s="149" t="s">
        <v>4814</v>
      </c>
      <c r="C3791" s="149" t="s">
        <v>4135</v>
      </c>
      <c r="D3791" s="149" t="s">
        <v>5077</v>
      </c>
      <c r="E3791" s="150" t="s">
        <v>643</v>
      </c>
      <c r="F3791" s="149" t="s">
        <v>643</v>
      </c>
      <c r="G3791" s="151">
        <v>92347</v>
      </c>
      <c r="H3791" s="149" t="s">
        <v>5698</v>
      </c>
      <c r="I3791" s="149" t="s">
        <v>759</v>
      </c>
      <c r="J3791" s="149" t="s">
        <v>646</v>
      </c>
      <c r="K3791" s="150" t="s">
        <v>11389</v>
      </c>
      <c r="L3791" s="149" t="s">
        <v>647</v>
      </c>
      <c r="M3791" s="148" t="str">
        <f t="shared" si="59"/>
        <v>CAIXA REFERENCIAL COEFICIENTE DE REPRESENTATIVIDADE LUVA, EM FERRO GALVANIZADO, DN 65 (2 1/2"), CONEXÃO ROSQUEADA, INSTALADO EM PRUMADAS - FORNECIMENTO E INSTALAÇÃO. AF_12/2015 CONEXOES INSTALACOES HIDRO SANITARIAS</v>
      </c>
    </row>
    <row r="3792" spans="1:13" ht="15">
      <c r="A3792" s="149" t="s">
        <v>4813</v>
      </c>
      <c r="B3792" s="149" t="s">
        <v>4814</v>
      </c>
      <c r="C3792" s="149" t="s">
        <v>4135</v>
      </c>
      <c r="D3792" s="149" t="s">
        <v>5077</v>
      </c>
      <c r="E3792" s="150" t="s">
        <v>643</v>
      </c>
      <c r="F3792" s="149" t="s">
        <v>643</v>
      </c>
      <c r="G3792" s="151">
        <v>92348</v>
      </c>
      <c r="H3792" s="149" t="s">
        <v>5700</v>
      </c>
      <c r="I3792" s="149" t="s">
        <v>759</v>
      </c>
      <c r="J3792" s="149" t="s">
        <v>646</v>
      </c>
      <c r="K3792" s="150" t="s">
        <v>11390</v>
      </c>
      <c r="L3792" s="149" t="s">
        <v>647</v>
      </c>
      <c r="M3792" s="148" t="str">
        <f t="shared" si="59"/>
        <v>CAIXA REFERENCIAL COEFICIENTE DE REPRESENTATIVIDADE NIPLE, EM FERRO GALVANIZADO, DN 80 (3"), CONEXÃO ROSQUEADA, INSTALADO EM PRUMADAS - FORNECIMENTO E INSTALAÇÃO. AF_12/2015 CONEXOES INSTALACOES HIDRO SANITARIAS</v>
      </c>
    </row>
    <row r="3793" spans="1:13" ht="15">
      <c r="A3793" s="149" t="s">
        <v>4813</v>
      </c>
      <c r="B3793" s="149" t="s">
        <v>4814</v>
      </c>
      <c r="C3793" s="149" t="s">
        <v>4135</v>
      </c>
      <c r="D3793" s="149" t="s">
        <v>5077</v>
      </c>
      <c r="E3793" s="150" t="s">
        <v>643</v>
      </c>
      <c r="F3793" s="149" t="s">
        <v>643</v>
      </c>
      <c r="G3793" s="151">
        <v>92349</v>
      </c>
      <c r="H3793" s="149" t="s">
        <v>5701</v>
      </c>
      <c r="I3793" s="149" t="s">
        <v>759</v>
      </c>
      <c r="J3793" s="149" t="s">
        <v>646</v>
      </c>
      <c r="K3793" s="150" t="s">
        <v>11391</v>
      </c>
      <c r="L3793" s="149" t="s">
        <v>647</v>
      </c>
      <c r="M3793" s="148" t="str">
        <f t="shared" si="59"/>
        <v>CAIXA REFERENCIAL COEFICIENTE DE REPRESENTATIVIDADE LUVA, EM FERRO GALVANIZADO, DN 80 (3"), CONEXÃO ROSQUEADA, INSTALADO EM PRUMADAS - FORNECIMENTO E INSTALAÇÃO. AF_12/2015 CONEXOES INSTALACOES HIDRO SANITARIAS</v>
      </c>
    </row>
    <row r="3794" spans="1:13" ht="15">
      <c r="A3794" s="149" t="s">
        <v>4813</v>
      </c>
      <c r="B3794" s="149" t="s">
        <v>4814</v>
      </c>
      <c r="C3794" s="149" t="s">
        <v>4135</v>
      </c>
      <c r="D3794" s="149" t="s">
        <v>5077</v>
      </c>
      <c r="E3794" s="150" t="s">
        <v>643</v>
      </c>
      <c r="F3794" s="149" t="s">
        <v>643</v>
      </c>
      <c r="G3794" s="151">
        <v>92350</v>
      </c>
      <c r="H3794" s="149" t="s">
        <v>5702</v>
      </c>
      <c r="I3794" s="149" t="s">
        <v>759</v>
      </c>
      <c r="J3794" s="149" t="s">
        <v>646</v>
      </c>
      <c r="K3794" s="150" t="s">
        <v>11392</v>
      </c>
      <c r="L3794" s="149" t="s">
        <v>647</v>
      </c>
      <c r="M3794" s="148" t="str">
        <f t="shared" si="59"/>
        <v>CAIXA REFERENCIAL COEFICIENTE DE REPRESENTATIVIDADE JOELHO 45 GRAUS, EM FERRO GALVANIZADO, DN 50 (2"), CONEXÃO ROSQUEADA, INSTALADO EM PRUMADAS - FORNECIMENTO E INSTALAÇÃO. AF_12/2015 CONEXOES INSTALACOES HIDRO SANITARIAS</v>
      </c>
    </row>
    <row r="3795" spans="1:13" ht="15">
      <c r="A3795" s="149" t="s">
        <v>4813</v>
      </c>
      <c r="B3795" s="149" t="s">
        <v>4814</v>
      </c>
      <c r="C3795" s="149" t="s">
        <v>4135</v>
      </c>
      <c r="D3795" s="149" t="s">
        <v>5077</v>
      </c>
      <c r="E3795" s="150" t="s">
        <v>643</v>
      </c>
      <c r="F3795" s="149" t="s">
        <v>643</v>
      </c>
      <c r="G3795" s="151">
        <v>92351</v>
      </c>
      <c r="H3795" s="149" t="s">
        <v>5703</v>
      </c>
      <c r="I3795" s="149" t="s">
        <v>759</v>
      </c>
      <c r="J3795" s="149" t="s">
        <v>646</v>
      </c>
      <c r="K3795" s="150" t="s">
        <v>11393</v>
      </c>
      <c r="L3795" s="149" t="s">
        <v>647</v>
      </c>
      <c r="M3795" s="148" t="str">
        <f t="shared" si="59"/>
        <v>CAIXA REFERENCIAL COEFICIENTE DE REPRESENTATIVIDADE JOELHO 90 GRAUS, EM FERRO GALVANIZADO, DN 50 (2"), CONEXÃO ROSQUEADA, INSTALADO EM PRUMADAS - FORNECIMENTO E INSTALAÇÃO. AF_12/2015 CONEXOES INSTALACOES HIDRO SANITARIAS</v>
      </c>
    </row>
    <row r="3796" spans="1:13" ht="15">
      <c r="A3796" s="149" t="s">
        <v>4813</v>
      </c>
      <c r="B3796" s="149" t="s">
        <v>4814</v>
      </c>
      <c r="C3796" s="149" t="s">
        <v>4135</v>
      </c>
      <c r="D3796" s="149" t="s">
        <v>5077</v>
      </c>
      <c r="E3796" s="150" t="s">
        <v>643</v>
      </c>
      <c r="F3796" s="149" t="s">
        <v>643</v>
      </c>
      <c r="G3796" s="151">
        <v>92352</v>
      </c>
      <c r="H3796" s="149" t="s">
        <v>5704</v>
      </c>
      <c r="I3796" s="149" t="s">
        <v>759</v>
      </c>
      <c r="J3796" s="149" t="s">
        <v>646</v>
      </c>
      <c r="K3796" s="150" t="s">
        <v>11394</v>
      </c>
      <c r="L3796" s="149" t="s">
        <v>647</v>
      </c>
      <c r="M3796" s="148" t="str">
        <f t="shared" si="59"/>
        <v>CAIXA REFERENCIAL COEFICIENTE DE REPRESENTATIVIDADE JOELHO 45 GRAUS, EM FERRO GALVANIZADO, DN 65 (2 1/2"), CONEXÃO ROSQUEADA, INSTALADO EM PRUMADAS - FORNECIMENTO E INSTALAÇÃO. AF_12/2015 CONEXOES INSTALACOES HIDRO SANITARIAS</v>
      </c>
    </row>
    <row r="3797" spans="1:13" ht="15">
      <c r="A3797" s="149" t="s">
        <v>4813</v>
      </c>
      <c r="B3797" s="149" t="s">
        <v>4814</v>
      </c>
      <c r="C3797" s="149" t="s">
        <v>4135</v>
      </c>
      <c r="D3797" s="149" t="s">
        <v>5077</v>
      </c>
      <c r="E3797" s="150" t="s">
        <v>643</v>
      </c>
      <c r="F3797" s="149" t="s">
        <v>643</v>
      </c>
      <c r="G3797" s="151">
        <v>92353</v>
      </c>
      <c r="H3797" s="149" t="s">
        <v>5706</v>
      </c>
      <c r="I3797" s="149" t="s">
        <v>759</v>
      </c>
      <c r="J3797" s="149" t="s">
        <v>646</v>
      </c>
      <c r="K3797" s="150" t="s">
        <v>11395</v>
      </c>
      <c r="L3797" s="149" t="s">
        <v>647</v>
      </c>
      <c r="M3797" s="148" t="str">
        <f t="shared" si="59"/>
        <v>CAIXA REFERENCIAL COEFICIENTE DE REPRESENTATIVIDADE JOELHO 90 GRAUS, EM FERRO GALVANIZADO, DN 65 (2 1/2"), CONEXÃO ROSQUEADA, INSTALADO EM PRUMADAS - FORNECIMENTO E INSTALAÇÃO. AF_12/2015 CONEXOES INSTALACOES HIDRO SANITARIAS</v>
      </c>
    </row>
    <row r="3798" spans="1:13" ht="15">
      <c r="A3798" s="149" t="s">
        <v>4813</v>
      </c>
      <c r="B3798" s="149" t="s">
        <v>4814</v>
      </c>
      <c r="C3798" s="149" t="s">
        <v>4135</v>
      </c>
      <c r="D3798" s="149" t="s">
        <v>5077</v>
      </c>
      <c r="E3798" s="150" t="s">
        <v>643</v>
      </c>
      <c r="F3798" s="149" t="s">
        <v>643</v>
      </c>
      <c r="G3798" s="151">
        <v>92354</v>
      </c>
      <c r="H3798" s="149" t="s">
        <v>5707</v>
      </c>
      <c r="I3798" s="149" t="s">
        <v>759</v>
      </c>
      <c r="J3798" s="149" t="s">
        <v>646</v>
      </c>
      <c r="K3798" s="150" t="s">
        <v>11396</v>
      </c>
      <c r="L3798" s="149" t="s">
        <v>647</v>
      </c>
      <c r="M3798" s="148" t="str">
        <f t="shared" si="59"/>
        <v>CAIXA REFERENCIAL COEFICIENTE DE REPRESENTATIVIDADE JOELHO 45 GRAUS, EM FERRO GALVANIZADO, DN 80 (3"), CONEXÃO ROSQUEADA, INSTALADO EM PRUMADAS - FORNECIMENTO E INSTALAÇÃO. AF_12/2015 CONEXOES INSTALACOES HIDRO SANITARIAS</v>
      </c>
    </row>
    <row r="3799" spans="1:13" ht="15">
      <c r="A3799" s="149" t="s">
        <v>4813</v>
      </c>
      <c r="B3799" s="149" t="s">
        <v>4814</v>
      </c>
      <c r="C3799" s="149" t="s">
        <v>4135</v>
      </c>
      <c r="D3799" s="149" t="s">
        <v>5077</v>
      </c>
      <c r="E3799" s="150" t="s">
        <v>643</v>
      </c>
      <c r="F3799" s="149" t="s">
        <v>643</v>
      </c>
      <c r="G3799" s="151">
        <v>92355</v>
      </c>
      <c r="H3799" s="149" t="s">
        <v>5708</v>
      </c>
      <c r="I3799" s="149" t="s">
        <v>759</v>
      </c>
      <c r="J3799" s="149" t="s">
        <v>646</v>
      </c>
      <c r="K3799" s="150" t="s">
        <v>11397</v>
      </c>
      <c r="L3799" s="149" t="s">
        <v>647</v>
      </c>
      <c r="M3799" s="148" t="str">
        <f t="shared" si="59"/>
        <v>CAIXA REFERENCIAL COEFICIENTE DE REPRESENTATIVIDADE JOELHO 90 GRAUS, EM FERRO GALVANIZADO, DN 80 (3"), CONEXÃO ROSQUEADA, INSTALADO EM PRUMADAS - FORNECIMENTO E INSTALAÇÃO. AF_12/2015 CONEXOES INSTALACOES HIDRO SANITARIAS</v>
      </c>
    </row>
    <row r="3800" spans="1:13" ht="15">
      <c r="A3800" s="149" t="s">
        <v>4813</v>
      </c>
      <c r="B3800" s="149" t="s">
        <v>4814</v>
      </c>
      <c r="C3800" s="149" t="s">
        <v>4135</v>
      </c>
      <c r="D3800" s="149" t="s">
        <v>5077</v>
      </c>
      <c r="E3800" s="150" t="s">
        <v>643</v>
      </c>
      <c r="F3800" s="149" t="s">
        <v>643</v>
      </c>
      <c r="G3800" s="151">
        <v>92356</v>
      </c>
      <c r="H3800" s="149" t="s">
        <v>5709</v>
      </c>
      <c r="I3800" s="149" t="s">
        <v>759</v>
      </c>
      <c r="J3800" s="149" t="s">
        <v>646</v>
      </c>
      <c r="K3800" s="150" t="s">
        <v>6392</v>
      </c>
      <c r="L3800" s="149" t="s">
        <v>647</v>
      </c>
      <c r="M3800" s="148" t="str">
        <f t="shared" si="59"/>
        <v>CAIXA REFERENCIAL COEFICIENTE DE REPRESENTATIVIDADE TÊ, EM FERRO GALVANIZADO, DN 50 (2"), CONEXÃO ROSQUEADA, INSTALADO EM PRUMADAS - FORNECIMENTO E INSTALAÇÃO. AF_12/2015 CONEXOES INSTALACOES HIDRO SANITARIAS</v>
      </c>
    </row>
    <row r="3801" spans="1:13" ht="15">
      <c r="A3801" s="149" t="s">
        <v>4813</v>
      </c>
      <c r="B3801" s="149" t="s">
        <v>4814</v>
      </c>
      <c r="C3801" s="149" t="s">
        <v>4135</v>
      </c>
      <c r="D3801" s="149" t="s">
        <v>5077</v>
      </c>
      <c r="E3801" s="150" t="s">
        <v>643</v>
      </c>
      <c r="F3801" s="149" t="s">
        <v>643</v>
      </c>
      <c r="G3801" s="151">
        <v>92357</v>
      </c>
      <c r="H3801" s="149" t="s">
        <v>5710</v>
      </c>
      <c r="I3801" s="149" t="s">
        <v>759</v>
      </c>
      <c r="J3801" s="149" t="s">
        <v>646</v>
      </c>
      <c r="K3801" s="150" t="s">
        <v>11398</v>
      </c>
      <c r="L3801" s="149" t="s">
        <v>647</v>
      </c>
      <c r="M3801" s="148" t="str">
        <f t="shared" si="59"/>
        <v>CAIXA REFERENCIAL COEFICIENTE DE REPRESENTATIVIDADE TÊ, EM FERRO GALVANIZADO, DN 65 (2 1/2"), CONEXÃO ROSQUEADA, INSTALADO EM PRUMADAS - FORNECIMENTO E INSTALAÇÃO. AF_12/2015 CONEXOES INSTALACOES HIDRO SANITARIAS</v>
      </c>
    </row>
    <row r="3802" spans="1:13" ht="15">
      <c r="A3802" s="149" t="s">
        <v>4813</v>
      </c>
      <c r="B3802" s="149" t="s">
        <v>4814</v>
      </c>
      <c r="C3802" s="149" t="s">
        <v>4135</v>
      </c>
      <c r="D3802" s="149" t="s">
        <v>5077</v>
      </c>
      <c r="E3802" s="150" t="s">
        <v>643</v>
      </c>
      <c r="F3802" s="149" t="s">
        <v>643</v>
      </c>
      <c r="G3802" s="151">
        <v>92358</v>
      </c>
      <c r="H3802" s="149" t="s">
        <v>5711</v>
      </c>
      <c r="I3802" s="149" t="s">
        <v>759</v>
      </c>
      <c r="J3802" s="149" t="s">
        <v>646</v>
      </c>
      <c r="K3802" s="150" t="s">
        <v>10369</v>
      </c>
      <c r="L3802" s="149" t="s">
        <v>647</v>
      </c>
      <c r="M3802" s="148" t="str">
        <f t="shared" si="59"/>
        <v>CAIXA REFERENCIAL COEFICIENTE DE REPRESENTATIVIDADE TÊ, EM FERRO GALVANIZADO, DN 80 (3"), CONEXÃO ROSQUEADA, INSTALADO EM PRUMADAS - FORNECIMENTO E INSTALAÇÃO. AF_12/2015 CONEXOES INSTALACOES HIDRO SANITARIAS</v>
      </c>
    </row>
    <row r="3803" spans="1:13" ht="15">
      <c r="A3803" s="149" t="s">
        <v>4813</v>
      </c>
      <c r="B3803" s="149" t="s">
        <v>4814</v>
      </c>
      <c r="C3803" s="149" t="s">
        <v>4135</v>
      </c>
      <c r="D3803" s="149" t="s">
        <v>5077</v>
      </c>
      <c r="E3803" s="150" t="s">
        <v>643</v>
      </c>
      <c r="F3803" s="149" t="s">
        <v>643</v>
      </c>
      <c r="G3803" s="151">
        <v>92369</v>
      </c>
      <c r="H3803" s="149" t="s">
        <v>5712</v>
      </c>
      <c r="I3803" s="149" t="s">
        <v>759</v>
      </c>
      <c r="J3803" s="149" t="s">
        <v>646</v>
      </c>
      <c r="K3803" s="150" t="s">
        <v>6300</v>
      </c>
      <c r="L3803" s="149" t="s">
        <v>647</v>
      </c>
      <c r="M3803" s="148" t="str">
        <f t="shared" si="59"/>
        <v>CAIXA REFERENCIAL COEFICIENTE DE REPRESENTATIVIDADE NIPLE, EM FERRO GALVANIZADO, DN 25 (1"), CONEXÃO ROSQUEADA, INSTALADO EM REDE DE ALIMENTAÇÃO PARA HIDRANTE - FORNECIMENTO E INSTALAÇÃO. AF_12/2015 CONEXOES INSTALACOES HIDRO SANITARIAS</v>
      </c>
    </row>
    <row r="3804" spans="1:13" ht="15">
      <c r="A3804" s="149" t="s">
        <v>4813</v>
      </c>
      <c r="B3804" s="149" t="s">
        <v>4814</v>
      </c>
      <c r="C3804" s="149" t="s">
        <v>4135</v>
      </c>
      <c r="D3804" s="149" t="s">
        <v>5077</v>
      </c>
      <c r="E3804" s="150" t="s">
        <v>643</v>
      </c>
      <c r="F3804" s="149" t="s">
        <v>643</v>
      </c>
      <c r="G3804" s="151">
        <v>92370</v>
      </c>
      <c r="H3804" s="149" t="s">
        <v>5714</v>
      </c>
      <c r="I3804" s="149" t="s">
        <v>759</v>
      </c>
      <c r="J3804" s="149" t="s">
        <v>646</v>
      </c>
      <c r="K3804" s="150" t="s">
        <v>11274</v>
      </c>
      <c r="L3804" s="149" t="s">
        <v>647</v>
      </c>
      <c r="M3804" s="148" t="str">
        <f t="shared" si="59"/>
        <v>CAIXA REFERENCIAL COEFICIENTE DE REPRESENTATIVIDADE LUVA, EM FERRO GALVANIZADO, DN 25 (1"), CONEXÃO ROSQUEADA, INSTALADO EM REDE DE ALIMENTAÇÃO PARA HIDRANTE - FORNECIMENTO E INSTALAÇÃO. AF_12/2015 CONEXOES INSTALACOES HIDRO SANITARIAS</v>
      </c>
    </row>
    <row r="3805" spans="1:13" ht="15">
      <c r="A3805" s="149" t="s">
        <v>4813</v>
      </c>
      <c r="B3805" s="149" t="s">
        <v>4814</v>
      </c>
      <c r="C3805" s="149" t="s">
        <v>4135</v>
      </c>
      <c r="D3805" s="149" t="s">
        <v>5077</v>
      </c>
      <c r="E3805" s="150" t="s">
        <v>643</v>
      </c>
      <c r="F3805" s="149" t="s">
        <v>643</v>
      </c>
      <c r="G3805" s="151">
        <v>92371</v>
      </c>
      <c r="H3805" s="149" t="s">
        <v>5715</v>
      </c>
      <c r="I3805" s="149" t="s">
        <v>759</v>
      </c>
      <c r="J3805" s="149" t="s">
        <v>646</v>
      </c>
      <c r="K3805" s="150" t="s">
        <v>3885</v>
      </c>
      <c r="L3805" s="149" t="s">
        <v>647</v>
      </c>
      <c r="M3805" s="148" t="str">
        <f t="shared" si="59"/>
        <v>CAIXA REFERENCIAL COEFICIENTE DE REPRESENTATIVIDADE NIPLE, EM FERRO GALVANIZADO, DN 32 (1 1/4"), CONEXÃO ROSQUEADA, INSTALADO EM REDE DE ALIMENTAÇÃO PARA HIDRANTE - FORNECIMENTO E INSTALAÇÃO. AF_12/2015 CONEXOES INSTALACOES HIDRO SANITARIAS</v>
      </c>
    </row>
    <row r="3806" spans="1:13" ht="15">
      <c r="A3806" s="149" t="s">
        <v>4813</v>
      </c>
      <c r="B3806" s="149" t="s">
        <v>4814</v>
      </c>
      <c r="C3806" s="149" t="s">
        <v>4135</v>
      </c>
      <c r="D3806" s="149" t="s">
        <v>5077</v>
      </c>
      <c r="E3806" s="150" t="s">
        <v>643</v>
      </c>
      <c r="F3806" s="149" t="s">
        <v>643</v>
      </c>
      <c r="G3806" s="151">
        <v>92372</v>
      </c>
      <c r="H3806" s="149" t="s">
        <v>5717</v>
      </c>
      <c r="I3806" s="149" t="s">
        <v>759</v>
      </c>
      <c r="J3806" s="149" t="s">
        <v>646</v>
      </c>
      <c r="K3806" s="150" t="s">
        <v>11399</v>
      </c>
      <c r="L3806" s="149" t="s">
        <v>647</v>
      </c>
      <c r="M3806" s="148" t="str">
        <f t="shared" si="59"/>
        <v>CAIXA REFERENCIAL COEFICIENTE DE REPRESENTATIVIDADE LUVA, EM FERRO GALVANIZADO, DN 32 (1 1/4"), CONEXÃO ROSQUEADA, INSTALADO EM REDE DE ALIMENTAÇÃO PARA HIDRANTE - FORNECIMENTO E INSTALAÇÃO. AF_12/2015 CONEXOES INSTALACOES HIDRO SANITARIAS</v>
      </c>
    </row>
    <row r="3807" spans="1:13" ht="15">
      <c r="A3807" s="149" t="s">
        <v>4813</v>
      </c>
      <c r="B3807" s="149" t="s">
        <v>4814</v>
      </c>
      <c r="C3807" s="149" t="s">
        <v>4135</v>
      </c>
      <c r="D3807" s="149" t="s">
        <v>5077</v>
      </c>
      <c r="E3807" s="150" t="s">
        <v>643</v>
      </c>
      <c r="F3807" s="149" t="s">
        <v>643</v>
      </c>
      <c r="G3807" s="151">
        <v>92373</v>
      </c>
      <c r="H3807" s="149" t="s">
        <v>5718</v>
      </c>
      <c r="I3807" s="149" t="s">
        <v>759</v>
      </c>
      <c r="J3807" s="149" t="s">
        <v>646</v>
      </c>
      <c r="K3807" s="150" t="s">
        <v>7131</v>
      </c>
      <c r="L3807" s="149" t="s">
        <v>647</v>
      </c>
      <c r="M3807" s="148" t="str">
        <f t="shared" si="59"/>
        <v>CAIXA REFERENCIAL COEFICIENTE DE REPRESENTATIVIDADE NIPLE, EM FERRO GALVANIZADO, DN 40 (1 1/2"), CONEXÃO ROSQUEADA, INSTALADO EM REDE DE ALIMENTAÇÃO PARA HIDRANTE - FORNECIMENTO E INSTALAÇÃO. AF_12/2015 CONEXOES INSTALACOES HIDRO SANITARIAS</v>
      </c>
    </row>
    <row r="3808" spans="1:13" ht="15">
      <c r="A3808" s="149" t="s">
        <v>4813</v>
      </c>
      <c r="B3808" s="149" t="s">
        <v>4814</v>
      </c>
      <c r="C3808" s="149" t="s">
        <v>4135</v>
      </c>
      <c r="D3808" s="149" t="s">
        <v>5077</v>
      </c>
      <c r="E3808" s="150" t="s">
        <v>643</v>
      </c>
      <c r="F3808" s="149" t="s">
        <v>643</v>
      </c>
      <c r="G3808" s="151">
        <v>92374</v>
      </c>
      <c r="H3808" s="149" t="s">
        <v>5719</v>
      </c>
      <c r="I3808" s="149" t="s">
        <v>759</v>
      </c>
      <c r="J3808" s="149" t="s">
        <v>646</v>
      </c>
      <c r="K3808" s="150" t="s">
        <v>11400</v>
      </c>
      <c r="L3808" s="149" t="s">
        <v>647</v>
      </c>
      <c r="M3808" s="148" t="str">
        <f t="shared" si="59"/>
        <v>CAIXA REFERENCIAL COEFICIENTE DE REPRESENTATIVIDADE LUVA, EM FERRO GALVANIZADO, DN 40 (1 1/2"), CONEXÃO ROSQUEADA, INSTALADO EM REDE DE ALIMENTAÇÃO PARA HIDRANTE - FORNECIMENTO E INSTALAÇÃO. AF_12/2015 CONEXOES INSTALACOES HIDRO SANITARIAS</v>
      </c>
    </row>
    <row r="3809" spans="1:13" ht="15">
      <c r="A3809" s="149" t="s">
        <v>4813</v>
      </c>
      <c r="B3809" s="149" t="s">
        <v>4814</v>
      </c>
      <c r="C3809" s="149" t="s">
        <v>4135</v>
      </c>
      <c r="D3809" s="149" t="s">
        <v>5077</v>
      </c>
      <c r="E3809" s="150" t="s">
        <v>643</v>
      </c>
      <c r="F3809" s="149" t="s">
        <v>643</v>
      </c>
      <c r="G3809" s="151">
        <v>92375</v>
      </c>
      <c r="H3809" s="149" t="s">
        <v>5720</v>
      </c>
      <c r="I3809" s="149" t="s">
        <v>759</v>
      </c>
      <c r="J3809" s="149" t="s">
        <v>646</v>
      </c>
      <c r="K3809" s="150" t="s">
        <v>11292</v>
      </c>
      <c r="L3809" s="149" t="s">
        <v>647</v>
      </c>
      <c r="M3809" s="148" t="str">
        <f t="shared" si="59"/>
        <v>CAIXA REFERENCIAL COEFICIENTE DE REPRESENTATIVIDADE NIPLE, EM FERRO GALVANIZADO, DN 50 (2"), CONEXÃO ROSQUEADA, INSTALADO EM REDE DE ALIMENTAÇÃO PARA HIDRANTE - FORNECIMENTO E INSTALAÇÃO. AF_12/2015 CONEXOES INSTALACOES HIDRO SANITARIAS</v>
      </c>
    </row>
    <row r="3810" spans="1:13" ht="15">
      <c r="A3810" s="149" t="s">
        <v>4813</v>
      </c>
      <c r="B3810" s="149" t="s">
        <v>4814</v>
      </c>
      <c r="C3810" s="149" t="s">
        <v>4135</v>
      </c>
      <c r="D3810" s="149" t="s">
        <v>5077</v>
      </c>
      <c r="E3810" s="150" t="s">
        <v>643</v>
      </c>
      <c r="F3810" s="149" t="s">
        <v>643</v>
      </c>
      <c r="G3810" s="151">
        <v>92376</v>
      </c>
      <c r="H3810" s="149" t="s">
        <v>5721</v>
      </c>
      <c r="I3810" s="149" t="s">
        <v>759</v>
      </c>
      <c r="J3810" s="149" t="s">
        <v>646</v>
      </c>
      <c r="K3810" s="150" t="s">
        <v>11401</v>
      </c>
      <c r="L3810" s="149" t="s">
        <v>647</v>
      </c>
      <c r="M3810" s="148" t="str">
        <f t="shared" si="59"/>
        <v>CAIXA REFERENCIAL COEFICIENTE DE REPRESENTATIVIDADE LUVA, EM FERRO GALVANIZADO, DN 50 (2"), CONEXÃO ROSQUEADA, INSTALADO EM REDE DE ALIMENTAÇÃO PARA HIDRANTE - FORNECIMENTO E INSTALAÇÃO. AF_12/2015 CONEXOES INSTALACOES HIDRO SANITARIAS</v>
      </c>
    </row>
    <row r="3811" spans="1:13" ht="15">
      <c r="A3811" s="149" t="s">
        <v>4813</v>
      </c>
      <c r="B3811" s="149" t="s">
        <v>4814</v>
      </c>
      <c r="C3811" s="149" t="s">
        <v>4135</v>
      </c>
      <c r="D3811" s="149" t="s">
        <v>5077</v>
      </c>
      <c r="E3811" s="150" t="s">
        <v>643</v>
      </c>
      <c r="F3811" s="149" t="s">
        <v>643</v>
      </c>
      <c r="G3811" s="151">
        <v>92377</v>
      </c>
      <c r="H3811" s="149" t="s">
        <v>5722</v>
      </c>
      <c r="I3811" s="149" t="s">
        <v>759</v>
      </c>
      <c r="J3811" s="149" t="s">
        <v>646</v>
      </c>
      <c r="K3811" s="150" t="s">
        <v>11402</v>
      </c>
      <c r="L3811" s="149" t="s">
        <v>647</v>
      </c>
      <c r="M3811" s="148" t="str">
        <f t="shared" si="59"/>
        <v>CAIXA REFERENCIAL COEFICIENTE DE REPRESENTATIVIDADE NIPLE, EM FERRO GALVANIZADO, DN 65 (2 1/2"), CONEXÃO ROSQUEADA, INSTALADO EM REDE DE ALIMENTAÇÃO PARA HIDRANTE - FORNECIMENTO E INSTALAÇÃO. AF_12/2015 CONEXOES INSTALACOES HIDRO SANITARIAS</v>
      </c>
    </row>
    <row r="3812" spans="1:13" ht="15">
      <c r="A3812" s="149" t="s">
        <v>4813</v>
      </c>
      <c r="B3812" s="149" t="s">
        <v>4814</v>
      </c>
      <c r="C3812" s="149" t="s">
        <v>4135</v>
      </c>
      <c r="D3812" s="149" t="s">
        <v>5077</v>
      </c>
      <c r="E3812" s="150" t="s">
        <v>643</v>
      </c>
      <c r="F3812" s="149" t="s">
        <v>643</v>
      </c>
      <c r="G3812" s="151">
        <v>92378</v>
      </c>
      <c r="H3812" s="149" t="s">
        <v>5723</v>
      </c>
      <c r="I3812" s="149" t="s">
        <v>759</v>
      </c>
      <c r="J3812" s="149" t="s">
        <v>646</v>
      </c>
      <c r="K3812" s="150" t="s">
        <v>9381</v>
      </c>
      <c r="L3812" s="149" t="s">
        <v>647</v>
      </c>
      <c r="M3812" s="148" t="str">
        <f t="shared" si="59"/>
        <v>CAIXA REFERENCIAL COEFICIENTE DE REPRESENTATIVIDADE LUVA, EM FERRO GALVANIZADO, DN 65 (2 1/2"), CONEXÃO ROSQUEADA, INSTALADO EM REDE DE ALIMENTAÇÃO PARA HIDRANTE - FORNECIMENTO E INSTALAÇÃO. AF_12/2015 CONEXOES INSTALACOES HIDRO SANITARIAS</v>
      </c>
    </row>
    <row r="3813" spans="1:13" ht="15">
      <c r="A3813" s="149" t="s">
        <v>4813</v>
      </c>
      <c r="B3813" s="149" t="s">
        <v>4814</v>
      </c>
      <c r="C3813" s="149" t="s">
        <v>4135</v>
      </c>
      <c r="D3813" s="149" t="s">
        <v>5077</v>
      </c>
      <c r="E3813" s="150" t="s">
        <v>643</v>
      </c>
      <c r="F3813" s="149" t="s">
        <v>643</v>
      </c>
      <c r="G3813" s="151">
        <v>92379</v>
      </c>
      <c r="H3813" s="149" t="s">
        <v>5724</v>
      </c>
      <c r="I3813" s="149" t="s">
        <v>759</v>
      </c>
      <c r="J3813" s="149" t="s">
        <v>646</v>
      </c>
      <c r="K3813" s="150" t="s">
        <v>11403</v>
      </c>
      <c r="L3813" s="149" t="s">
        <v>647</v>
      </c>
      <c r="M3813" s="148" t="str">
        <f t="shared" si="59"/>
        <v>CAIXA REFERENCIAL COEFICIENTE DE REPRESENTATIVIDADE NIPLE, EM FERRO GALVANIZADO, DN 80 (3"), CONEXÃO ROSQUEADA, INSTALADO EM REDE DE ALIMENTAÇÃO PARA HIDRANTE - FORNECIMENTO E INSTALAÇÃO. AF_12/2015 CONEXOES INSTALACOES HIDRO SANITARIAS</v>
      </c>
    </row>
    <row r="3814" spans="1:13" ht="15">
      <c r="A3814" s="149" t="s">
        <v>4813</v>
      </c>
      <c r="B3814" s="149" t="s">
        <v>4814</v>
      </c>
      <c r="C3814" s="149" t="s">
        <v>4135</v>
      </c>
      <c r="D3814" s="149" t="s">
        <v>5077</v>
      </c>
      <c r="E3814" s="150" t="s">
        <v>643</v>
      </c>
      <c r="F3814" s="149" t="s">
        <v>643</v>
      </c>
      <c r="G3814" s="151">
        <v>92380</v>
      </c>
      <c r="H3814" s="149" t="s">
        <v>5725</v>
      </c>
      <c r="I3814" s="149" t="s">
        <v>759</v>
      </c>
      <c r="J3814" s="149" t="s">
        <v>646</v>
      </c>
      <c r="K3814" s="150" t="s">
        <v>11404</v>
      </c>
      <c r="L3814" s="149" t="s">
        <v>647</v>
      </c>
      <c r="M3814" s="148" t="str">
        <f t="shared" si="59"/>
        <v>CAIXA REFERENCIAL COEFICIENTE DE REPRESENTATIVIDADE LUVA, EM FERRO GALVANIZADO, DN 80 (3"), CONEXÃO ROSQUEADA, INSTALADO EM REDE DE ALIMENTAÇÃO PARA HIDRANTE - FORNECIMENTO E INSTALAÇÃO. AF_12/2015 CONEXOES INSTALACOES HIDRO SANITARIAS</v>
      </c>
    </row>
    <row r="3815" spans="1:13" ht="15">
      <c r="A3815" s="149" t="s">
        <v>4813</v>
      </c>
      <c r="B3815" s="149" t="s">
        <v>4814</v>
      </c>
      <c r="C3815" s="149" t="s">
        <v>4135</v>
      </c>
      <c r="D3815" s="149" t="s">
        <v>5077</v>
      </c>
      <c r="E3815" s="150" t="s">
        <v>643</v>
      </c>
      <c r="F3815" s="149" t="s">
        <v>643</v>
      </c>
      <c r="G3815" s="151">
        <v>92381</v>
      </c>
      <c r="H3815" s="149" t="s">
        <v>5726</v>
      </c>
      <c r="I3815" s="149" t="s">
        <v>759</v>
      </c>
      <c r="J3815" s="149" t="s">
        <v>646</v>
      </c>
      <c r="K3815" s="150" t="s">
        <v>11405</v>
      </c>
      <c r="L3815" s="149" t="s">
        <v>647</v>
      </c>
      <c r="M3815" s="148" t="str">
        <f t="shared" si="59"/>
        <v>CAIXA REFERENCIAL COEFICIENTE DE REPRESENTATIVIDADE JOELHO 45 GRAUS, EM FERRO GALVANIZADO, DN 25 (1"), CONEXÃO ROSQUEADA, INSTALADO EM REDE DE ALIMENTAÇÃO PARA HIDRANTE - FORNECIMENTO E INSTALAÇÃO. AF_12/2015 CONEXOES INSTALACOES HIDRO SANITARIAS</v>
      </c>
    </row>
    <row r="3816" spans="1:13" ht="15">
      <c r="A3816" s="149" t="s">
        <v>4813</v>
      </c>
      <c r="B3816" s="149" t="s">
        <v>4814</v>
      </c>
      <c r="C3816" s="149" t="s">
        <v>4135</v>
      </c>
      <c r="D3816" s="149" t="s">
        <v>5077</v>
      </c>
      <c r="E3816" s="150" t="s">
        <v>643</v>
      </c>
      <c r="F3816" s="149" t="s">
        <v>643</v>
      </c>
      <c r="G3816" s="151">
        <v>92382</v>
      </c>
      <c r="H3816" s="149" t="s">
        <v>5727</v>
      </c>
      <c r="I3816" s="149" t="s">
        <v>759</v>
      </c>
      <c r="J3816" s="149" t="s">
        <v>646</v>
      </c>
      <c r="K3816" s="150" t="s">
        <v>2478</v>
      </c>
      <c r="L3816" s="149" t="s">
        <v>647</v>
      </c>
      <c r="M3816" s="148" t="str">
        <f t="shared" si="59"/>
        <v>CAIXA REFERENCIAL COEFICIENTE DE REPRESENTATIVIDADE JOELHO 90 GRAUS, EM FERRO GALVANIZADO, DN 25 (1"), CONEXÃO ROSQUEADA, INSTALADO EM REDE DE ALIMENTAÇÃO PARA HIDRANTE - FORNECIMENTO E INSTALAÇÃO. AF_12/2015 CONEXOES INSTALACOES HIDRO SANITARIAS</v>
      </c>
    </row>
    <row r="3817" spans="1:13" ht="15">
      <c r="A3817" s="149" t="s">
        <v>4813</v>
      </c>
      <c r="B3817" s="149" t="s">
        <v>4814</v>
      </c>
      <c r="C3817" s="149" t="s">
        <v>4135</v>
      </c>
      <c r="D3817" s="149" t="s">
        <v>5077</v>
      </c>
      <c r="E3817" s="150" t="s">
        <v>643</v>
      </c>
      <c r="F3817" s="149" t="s">
        <v>643</v>
      </c>
      <c r="G3817" s="151">
        <v>92383</v>
      </c>
      <c r="H3817" s="149" t="s">
        <v>5728</v>
      </c>
      <c r="I3817" s="149" t="s">
        <v>759</v>
      </c>
      <c r="J3817" s="149" t="s">
        <v>646</v>
      </c>
      <c r="K3817" s="150" t="s">
        <v>11406</v>
      </c>
      <c r="L3817" s="149" t="s">
        <v>647</v>
      </c>
      <c r="M3817" s="148" t="str">
        <f t="shared" si="59"/>
        <v>CAIXA REFERENCIAL COEFICIENTE DE REPRESENTATIVIDADE JOELHO 45 GRAUS, EM FERRO GALVANIZADO, DN 32 (1 1/4"), CONEXÃO ROSQUEADA, INSTALADO EM REDE DE ALIMENTAÇÃO PARA HIDRANTE - FORNECIMENTO E INSTALAÇÃO. AF_12/2015 CONEXOES INSTALACOES HIDRO SANITARIAS</v>
      </c>
    </row>
    <row r="3818" spans="1:13" ht="15">
      <c r="A3818" s="149" t="s">
        <v>4813</v>
      </c>
      <c r="B3818" s="149" t="s">
        <v>4814</v>
      </c>
      <c r="C3818" s="149" t="s">
        <v>4135</v>
      </c>
      <c r="D3818" s="149" t="s">
        <v>5077</v>
      </c>
      <c r="E3818" s="150" t="s">
        <v>643</v>
      </c>
      <c r="F3818" s="149" t="s">
        <v>643</v>
      </c>
      <c r="G3818" s="151">
        <v>92384</v>
      </c>
      <c r="H3818" s="149" t="s">
        <v>5729</v>
      </c>
      <c r="I3818" s="149" t="s">
        <v>759</v>
      </c>
      <c r="J3818" s="149" t="s">
        <v>646</v>
      </c>
      <c r="K3818" s="150" t="s">
        <v>11407</v>
      </c>
      <c r="L3818" s="149" t="s">
        <v>647</v>
      </c>
      <c r="M3818" s="148" t="str">
        <f t="shared" si="59"/>
        <v>CAIXA REFERENCIAL COEFICIENTE DE REPRESENTATIVIDADE JOELHO 90 GRAUS, EM FERRO GALVANIZADO, DN 32 (1 1/4"), CONEXÃO ROSQUEADA, INSTALADO EM REDE DE ALIMENTAÇÃO PARA HIDRANTE - FORNECIMENTO E INSTALAÇÃO. AF_12/2015 CONEXOES INSTALACOES HIDRO SANITARIAS</v>
      </c>
    </row>
    <row r="3819" spans="1:13" ht="15">
      <c r="A3819" s="149" t="s">
        <v>4813</v>
      </c>
      <c r="B3819" s="149" t="s">
        <v>4814</v>
      </c>
      <c r="C3819" s="149" t="s">
        <v>4135</v>
      </c>
      <c r="D3819" s="149" t="s">
        <v>5077</v>
      </c>
      <c r="E3819" s="150" t="s">
        <v>643</v>
      </c>
      <c r="F3819" s="149" t="s">
        <v>643</v>
      </c>
      <c r="G3819" s="151">
        <v>92385</v>
      </c>
      <c r="H3819" s="149" t="s">
        <v>5730</v>
      </c>
      <c r="I3819" s="149" t="s">
        <v>759</v>
      </c>
      <c r="J3819" s="149" t="s">
        <v>646</v>
      </c>
      <c r="K3819" s="150" t="s">
        <v>11408</v>
      </c>
      <c r="L3819" s="149" t="s">
        <v>647</v>
      </c>
      <c r="M3819" s="148" t="str">
        <f t="shared" si="59"/>
        <v>CAIXA REFERENCIAL COEFICIENTE DE REPRESENTATIVIDADE JOELHO 45 GRAUS, EM FERRO GALVANIZADO, DN 40 (1 1/2"), CONEXÃO ROSQUEADA, INSTALADO EM REDE DE ALIMENTAÇÃO PARA HIDRANTE - FORNECIMENTO E INSTALAÇÃO. AF_12/2015 CONEXOES INSTALACOES HIDRO SANITARIAS</v>
      </c>
    </row>
    <row r="3820" spans="1:13" ht="15">
      <c r="A3820" s="149" t="s">
        <v>4813</v>
      </c>
      <c r="B3820" s="149" t="s">
        <v>4814</v>
      </c>
      <c r="C3820" s="149" t="s">
        <v>4135</v>
      </c>
      <c r="D3820" s="149" t="s">
        <v>5077</v>
      </c>
      <c r="E3820" s="150" t="s">
        <v>643</v>
      </c>
      <c r="F3820" s="149" t="s">
        <v>643</v>
      </c>
      <c r="G3820" s="151">
        <v>92386</v>
      </c>
      <c r="H3820" s="149" t="s">
        <v>5732</v>
      </c>
      <c r="I3820" s="149" t="s">
        <v>759</v>
      </c>
      <c r="J3820" s="149" t="s">
        <v>646</v>
      </c>
      <c r="K3820" s="150" t="s">
        <v>11409</v>
      </c>
      <c r="L3820" s="149" t="s">
        <v>647</v>
      </c>
      <c r="M3820" s="148" t="str">
        <f t="shared" si="59"/>
        <v>CAIXA REFERENCIAL COEFICIENTE DE REPRESENTATIVIDADE JOELHO 90 GRAUS, EM FERRO GALVANIZADO, DN 40 (1 1/2"), CONEXÃO ROSQUEADA, INSTALADO EM REDE DE ALIMENTAÇÃO PARA HIDRANTE - FORNECIMENTO E INSTALAÇÃO. AF_12/2015 CONEXOES INSTALACOES HIDRO SANITARIAS</v>
      </c>
    </row>
    <row r="3821" spans="1:13" ht="15">
      <c r="A3821" s="149" t="s">
        <v>4813</v>
      </c>
      <c r="B3821" s="149" t="s">
        <v>4814</v>
      </c>
      <c r="C3821" s="149" t="s">
        <v>4135</v>
      </c>
      <c r="D3821" s="149" t="s">
        <v>5077</v>
      </c>
      <c r="E3821" s="150" t="s">
        <v>643</v>
      </c>
      <c r="F3821" s="149" t="s">
        <v>643</v>
      </c>
      <c r="G3821" s="151">
        <v>92387</v>
      </c>
      <c r="H3821" s="149" t="s">
        <v>5733</v>
      </c>
      <c r="I3821" s="149" t="s">
        <v>759</v>
      </c>
      <c r="J3821" s="149" t="s">
        <v>646</v>
      </c>
      <c r="K3821" s="150" t="s">
        <v>11005</v>
      </c>
      <c r="L3821" s="149" t="s">
        <v>647</v>
      </c>
      <c r="M3821" s="148" t="str">
        <f t="shared" si="59"/>
        <v>CAIXA REFERENCIAL COEFICIENTE DE REPRESENTATIVIDADE JOELHO 45 GRAUS, EM FERRO GALVANIZADO, DN 50 (2"), CONEXÃO ROSQUEADA, INSTALADO EM REDE DE ALIMENTAÇÃO PARA HIDRANTE - FORNECIMENTO E INSTALAÇÃO. AF_12/2015 CONEXOES INSTALACOES HIDRO SANITARIAS</v>
      </c>
    </row>
    <row r="3822" spans="1:13" ht="15">
      <c r="A3822" s="149" t="s">
        <v>4813</v>
      </c>
      <c r="B3822" s="149" t="s">
        <v>4814</v>
      </c>
      <c r="C3822" s="149" t="s">
        <v>4135</v>
      </c>
      <c r="D3822" s="149" t="s">
        <v>5077</v>
      </c>
      <c r="E3822" s="150" t="s">
        <v>643</v>
      </c>
      <c r="F3822" s="149" t="s">
        <v>643</v>
      </c>
      <c r="G3822" s="151">
        <v>92388</v>
      </c>
      <c r="H3822" s="149" t="s">
        <v>5734</v>
      </c>
      <c r="I3822" s="149" t="s">
        <v>759</v>
      </c>
      <c r="J3822" s="149" t="s">
        <v>646</v>
      </c>
      <c r="K3822" s="150" t="s">
        <v>11410</v>
      </c>
      <c r="L3822" s="149" t="s">
        <v>647</v>
      </c>
      <c r="M3822" s="148" t="str">
        <f t="shared" si="59"/>
        <v>CAIXA REFERENCIAL COEFICIENTE DE REPRESENTATIVIDADE JOELHO 90 GRAUS, EM FERRO GALVANIZADO, DN 50 (2"), CONEXÃO ROSQUEADA, INSTALADO EM REDE DE ALIMENTAÇÃO PARA HIDRANTE - FORNECIMENTO E INSTALAÇÃO. AF_12/2015 CONEXOES INSTALACOES HIDRO SANITARIAS</v>
      </c>
    </row>
    <row r="3823" spans="1:13" ht="15">
      <c r="A3823" s="149" t="s">
        <v>4813</v>
      </c>
      <c r="B3823" s="149" t="s">
        <v>4814</v>
      </c>
      <c r="C3823" s="149" t="s">
        <v>4135</v>
      </c>
      <c r="D3823" s="149" t="s">
        <v>5077</v>
      </c>
      <c r="E3823" s="150" t="s">
        <v>643</v>
      </c>
      <c r="F3823" s="149" t="s">
        <v>643</v>
      </c>
      <c r="G3823" s="151">
        <v>92389</v>
      </c>
      <c r="H3823" s="149" t="s">
        <v>5735</v>
      </c>
      <c r="I3823" s="149" t="s">
        <v>759</v>
      </c>
      <c r="J3823" s="149" t="s">
        <v>646</v>
      </c>
      <c r="K3823" s="150" t="s">
        <v>11411</v>
      </c>
      <c r="L3823" s="149" t="s">
        <v>647</v>
      </c>
      <c r="M3823" s="148" t="str">
        <f t="shared" si="59"/>
        <v>CAIXA REFERENCIAL COEFICIENTE DE REPRESENTATIVIDADE JOELHO 45 GRAUS, EM FERRO GALVANIZADO, DN 65 (2 1/2"), CONEXÃO ROSQUEADA, INSTALADO EM REDE DE ALIMENTAÇÃO PARA HIDRANTE - FORNECIMENTO E INSTALAÇÃO. AF_12/2015 CONEXOES INSTALACOES HIDRO SANITARIAS</v>
      </c>
    </row>
    <row r="3824" spans="1:13" ht="15">
      <c r="A3824" s="149" t="s">
        <v>4813</v>
      </c>
      <c r="B3824" s="149" t="s">
        <v>4814</v>
      </c>
      <c r="C3824" s="149" t="s">
        <v>4135</v>
      </c>
      <c r="D3824" s="149" t="s">
        <v>5077</v>
      </c>
      <c r="E3824" s="150" t="s">
        <v>643</v>
      </c>
      <c r="F3824" s="149" t="s">
        <v>643</v>
      </c>
      <c r="G3824" s="151">
        <v>92390</v>
      </c>
      <c r="H3824" s="149" t="s">
        <v>5736</v>
      </c>
      <c r="I3824" s="149" t="s">
        <v>759</v>
      </c>
      <c r="J3824" s="149" t="s">
        <v>646</v>
      </c>
      <c r="K3824" s="150" t="s">
        <v>10395</v>
      </c>
      <c r="L3824" s="149" t="s">
        <v>647</v>
      </c>
      <c r="M3824" s="148" t="str">
        <f t="shared" si="59"/>
        <v>CAIXA REFERENCIAL COEFICIENTE DE REPRESENTATIVIDADE JOELHO 90 GRAUS, EM FERRO GALVANIZADO, DN 65 (2 1/2"), CONEXÃO ROSQUEADA, INSTALADO EM REDE DE ALIMENTAÇÃO PARA HIDRANTE - FORNECIMENTO E INSTALAÇÃO. AF_12/2015 CONEXOES INSTALACOES HIDRO SANITARIAS</v>
      </c>
    </row>
    <row r="3825" spans="1:13" ht="15">
      <c r="A3825" s="149" t="s">
        <v>4813</v>
      </c>
      <c r="B3825" s="149" t="s">
        <v>4814</v>
      </c>
      <c r="C3825" s="149" t="s">
        <v>4135</v>
      </c>
      <c r="D3825" s="149" t="s">
        <v>5077</v>
      </c>
      <c r="E3825" s="150" t="s">
        <v>643</v>
      </c>
      <c r="F3825" s="149" t="s">
        <v>643</v>
      </c>
      <c r="G3825" s="151">
        <v>92635</v>
      </c>
      <c r="H3825" s="149" t="s">
        <v>5737</v>
      </c>
      <c r="I3825" s="149" t="s">
        <v>759</v>
      </c>
      <c r="J3825" s="149" t="s">
        <v>646</v>
      </c>
      <c r="K3825" s="150" t="s">
        <v>3554</v>
      </c>
      <c r="L3825" s="149" t="s">
        <v>647</v>
      </c>
      <c r="M3825" s="148" t="str">
        <f t="shared" si="59"/>
        <v>CAIXA REFERENCIAL COEFICIENTE DE REPRESENTATIVIDADE JOELHO 45 GRAUS, EM FERRO GALVANIZADO, CONEXÃO ROSQUEADA, DN 80 (3"), INSTALADO EM REDE DE ALIMENTAÇÃO PARA HIDRANTE - FORNECIMENTO E INSTALAÇÃO. AF_12/2015 CONEXOES INSTALACOES HIDRO SANITARIAS</v>
      </c>
    </row>
    <row r="3826" spans="1:13" ht="15">
      <c r="A3826" s="149" t="s">
        <v>4813</v>
      </c>
      <c r="B3826" s="149" t="s">
        <v>4814</v>
      </c>
      <c r="C3826" s="149" t="s">
        <v>4135</v>
      </c>
      <c r="D3826" s="149" t="s">
        <v>5077</v>
      </c>
      <c r="E3826" s="150" t="s">
        <v>643</v>
      </c>
      <c r="F3826" s="149" t="s">
        <v>643</v>
      </c>
      <c r="G3826" s="151">
        <v>92636</v>
      </c>
      <c r="H3826" s="149" t="s">
        <v>5738</v>
      </c>
      <c r="I3826" s="149" t="s">
        <v>759</v>
      </c>
      <c r="J3826" s="149" t="s">
        <v>646</v>
      </c>
      <c r="K3826" s="150" t="s">
        <v>11412</v>
      </c>
      <c r="L3826" s="149" t="s">
        <v>647</v>
      </c>
      <c r="M3826" s="148" t="str">
        <f t="shared" si="59"/>
        <v>CAIXA REFERENCIAL COEFICIENTE DE REPRESENTATIVIDADE JOELHO 90 GRAUS, EM FERRO GALVANIZADO, CONEXÃO ROSQUEADA, DN 80 (3"), INSTALADO EM REDE DE ALIMENTAÇÃO PARA HIDRANTE - FORNECIMENTO E INSTALAÇÃO. AF_12/2015 CONEXOES INSTALACOES HIDRO SANITARIAS</v>
      </c>
    </row>
    <row r="3827" spans="1:13" ht="15">
      <c r="A3827" s="149" t="s">
        <v>4813</v>
      </c>
      <c r="B3827" s="149" t="s">
        <v>4814</v>
      </c>
      <c r="C3827" s="149" t="s">
        <v>4135</v>
      </c>
      <c r="D3827" s="149" t="s">
        <v>5077</v>
      </c>
      <c r="E3827" s="150" t="s">
        <v>643</v>
      </c>
      <c r="F3827" s="149" t="s">
        <v>643</v>
      </c>
      <c r="G3827" s="151">
        <v>92637</v>
      </c>
      <c r="H3827" s="149" t="s">
        <v>5740</v>
      </c>
      <c r="I3827" s="149" t="s">
        <v>759</v>
      </c>
      <c r="J3827" s="149" t="s">
        <v>646</v>
      </c>
      <c r="K3827" s="150" t="s">
        <v>11413</v>
      </c>
      <c r="L3827" s="149" t="s">
        <v>647</v>
      </c>
      <c r="M3827" s="148" t="str">
        <f t="shared" si="59"/>
        <v>CAIXA REFERENCIAL COEFICIENTE DE REPRESENTATIVIDADE TÊ, EM FERRO GALVANIZADO, CONEXÃO ROSQUEADA, DN 25 (1"), INSTALADO EM REDE DE ALIMENTAÇÃO PARA HIDRANTE - FORNECIMENTO E INSTALAÇÃO. AF_12/2015 CONEXOES INSTALACOES HIDRO SANITARIAS</v>
      </c>
    </row>
    <row r="3828" spans="1:13" ht="15">
      <c r="A3828" s="149" t="s">
        <v>4813</v>
      </c>
      <c r="B3828" s="149" t="s">
        <v>4814</v>
      </c>
      <c r="C3828" s="149" t="s">
        <v>4135</v>
      </c>
      <c r="D3828" s="149" t="s">
        <v>5077</v>
      </c>
      <c r="E3828" s="150" t="s">
        <v>643</v>
      </c>
      <c r="F3828" s="149" t="s">
        <v>643</v>
      </c>
      <c r="G3828" s="151">
        <v>92638</v>
      </c>
      <c r="H3828" s="149" t="s">
        <v>5741</v>
      </c>
      <c r="I3828" s="149" t="s">
        <v>759</v>
      </c>
      <c r="J3828" s="149" t="s">
        <v>646</v>
      </c>
      <c r="K3828" s="150" t="s">
        <v>11414</v>
      </c>
      <c r="L3828" s="149" t="s">
        <v>647</v>
      </c>
      <c r="M3828" s="148" t="str">
        <f t="shared" si="59"/>
        <v>CAIXA REFERENCIAL COEFICIENTE DE REPRESENTATIVIDADE TÊ, EM FERRO GALVANIZADO, CONEXÃO ROSQUEADA, DN 32 (1 1/4"), INSTALADO EM REDE DE ALIMENTAÇÃO PARA HIDRANTE - FORNECIMENTO E INSTALAÇÃO. AF_12/2015 CONEXOES INSTALACOES HIDRO SANITARIAS</v>
      </c>
    </row>
    <row r="3829" spans="1:13" ht="15">
      <c r="A3829" s="149" t="s">
        <v>4813</v>
      </c>
      <c r="B3829" s="149" t="s">
        <v>4814</v>
      </c>
      <c r="C3829" s="149" t="s">
        <v>4135</v>
      </c>
      <c r="D3829" s="149" t="s">
        <v>5077</v>
      </c>
      <c r="E3829" s="150" t="s">
        <v>643</v>
      </c>
      <c r="F3829" s="149" t="s">
        <v>643</v>
      </c>
      <c r="G3829" s="151">
        <v>92639</v>
      </c>
      <c r="H3829" s="149" t="s">
        <v>5742</v>
      </c>
      <c r="I3829" s="149" t="s">
        <v>759</v>
      </c>
      <c r="J3829" s="149" t="s">
        <v>646</v>
      </c>
      <c r="K3829" s="150" t="s">
        <v>11415</v>
      </c>
      <c r="L3829" s="149" t="s">
        <v>647</v>
      </c>
      <c r="M3829" s="148" t="str">
        <f t="shared" si="59"/>
        <v>CAIXA REFERENCIAL COEFICIENTE DE REPRESENTATIVIDADE TÊ, EM FERRO GALVANIZADO, CONEXÃO ROSQUEADA, DN 40 (1 1/2"), INSTALADO EM REDE DE ALIMENTAÇÃO PARA HIDRANTE - FORNECIMENTO E INSTALAÇÃO. AF_12/2015 CONEXOES INSTALACOES HIDRO SANITARIAS</v>
      </c>
    </row>
    <row r="3830" spans="1:13" ht="15">
      <c r="A3830" s="149" t="s">
        <v>4813</v>
      </c>
      <c r="B3830" s="149" t="s">
        <v>4814</v>
      </c>
      <c r="C3830" s="149" t="s">
        <v>4135</v>
      </c>
      <c r="D3830" s="149" t="s">
        <v>5077</v>
      </c>
      <c r="E3830" s="150" t="s">
        <v>643</v>
      </c>
      <c r="F3830" s="149" t="s">
        <v>643</v>
      </c>
      <c r="G3830" s="151">
        <v>92640</v>
      </c>
      <c r="H3830" s="149" t="s">
        <v>5743</v>
      </c>
      <c r="I3830" s="149" t="s">
        <v>759</v>
      </c>
      <c r="J3830" s="149" t="s">
        <v>646</v>
      </c>
      <c r="K3830" s="150" t="s">
        <v>11416</v>
      </c>
      <c r="L3830" s="149" t="s">
        <v>647</v>
      </c>
      <c r="M3830" s="148" t="str">
        <f t="shared" si="59"/>
        <v>CAIXA REFERENCIAL COEFICIENTE DE REPRESENTATIVIDADE TÊ, EM FERRO GALVANIZADO, CONEXÃO ROSQUEADA, DN 50 (2"), INSTALADO EM REDE DE ALIMENTAÇÃO PARA HIDRANTE - FORNECIMENTO E INSTALAÇÃO. AF_12/2015 CONEXOES INSTALACOES HIDRO SANITARIAS</v>
      </c>
    </row>
    <row r="3831" spans="1:13" ht="15">
      <c r="A3831" s="149" t="s">
        <v>4813</v>
      </c>
      <c r="B3831" s="149" t="s">
        <v>4814</v>
      </c>
      <c r="C3831" s="149" t="s">
        <v>4135</v>
      </c>
      <c r="D3831" s="149" t="s">
        <v>5077</v>
      </c>
      <c r="E3831" s="150" t="s">
        <v>643</v>
      </c>
      <c r="F3831" s="149" t="s">
        <v>643</v>
      </c>
      <c r="G3831" s="151">
        <v>92642</v>
      </c>
      <c r="H3831" s="149" t="s">
        <v>5744</v>
      </c>
      <c r="I3831" s="149" t="s">
        <v>759</v>
      </c>
      <c r="J3831" s="149" t="s">
        <v>646</v>
      </c>
      <c r="K3831" s="150" t="s">
        <v>11417</v>
      </c>
      <c r="L3831" s="149" t="s">
        <v>647</v>
      </c>
      <c r="M3831" s="148" t="str">
        <f t="shared" si="59"/>
        <v>CAIXA REFERENCIAL COEFICIENTE DE REPRESENTATIVIDADE TÊ, EM FERRO GALVANIZADO, CONEXÃO ROSQUEADA, DN 65 (2 1/2"), INSTALADO EM REDE DE ALIMENTAÇÃO PARA HIDRANTE - FORNECIMENTO E INSTALAÇÃO. AF_12/2015 CONEXOES INSTALACOES HIDRO SANITARIAS</v>
      </c>
    </row>
    <row r="3832" spans="1:13" ht="15">
      <c r="A3832" s="149" t="s">
        <v>4813</v>
      </c>
      <c r="B3832" s="149" t="s">
        <v>4814</v>
      </c>
      <c r="C3832" s="149" t="s">
        <v>4135</v>
      </c>
      <c r="D3832" s="149" t="s">
        <v>5077</v>
      </c>
      <c r="E3832" s="150" t="s">
        <v>643</v>
      </c>
      <c r="F3832" s="149" t="s">
        <v>643</v>
      </c>
      <c r="G3832" s="151">
        <v>92644</v>
      </c>
      <c r="H3832" s="149" t="s">
        <v>5746</v>
      </c>
      <c r="I3832" s="149" t="s">
        <v>759</v>
      </c>
      <c r="J3832" s="149" t="s">
        <v>646</v>
      </c>
      <c r="K3832" s="150" t="s">
        <v>11418</v>
      </c>
      <c r="L3832" s="149" t="s">
        <v>647</v>
      </c>
      <c r="M3832" s="148" t="str">
        <f t="shared" si="59"/>
        <v>CAIXA REFERENCIAL COEFICIENTE DE REPRESENTATIVIDADE TÊ, EM FERRO GALVANIZADO, CONEXÃO ROSQUEADA, DN 80 (3"), INSTALADO EM REDE DE ALIMENTAÇÃO PARA HIDRANTE - FORNECIMENTO E INSTALAÇÃO. AF_12/2015 CONEXOES INSTALACOES HIDRO SANITARIAS</v>
      </c>
    </row>
    <row r="3833" spans="1:13" ht="15">
      <c r="A3833" s="149" t="s">
        <v>4813</v>
      </c>
      <c r="B3833" s="149" t="s">
        <v>4814</v>
      </c>
      <c r="C3833" s="149" t="s">
        <v>4135</v>
      </c>
      <c r="D3833" s="149" t="s">
        <v>5077</v>
      </c>
      <c r="E3833" s="150" t="s">
        <v>643</v>
      </c>
      <c r="F3833" s="149" t="s">
        <v>643</v>
      </c>
      <c r="G3833" s="151">
        <v>92657</v>
      </c>
      <c r="H3833" s="149" t="s">
        <v>5747</v>
      </c>
      <c r="I3833" s="149" t="s">
        <v>759</v>
      </c>
      <c r="J3833" s="149" t="s">
        <v>646</v>
      </c>
      <c r="K3833" s="150" t="s">
        <v>6283</v>
      </c>
      <c r="L3833" s="149" t="s">
        <v>647</v>
      </c>
      <c r="M3833" s="148" t="str">
        <f t="shared" si="59"/>
        <v>CAIXA REFERENCIAL COEFICIENTE DE REPRESENTATIVIDADE NIPLE, EM FERRO GALVANIZADO, CONEXÃO ROSQUEADA, DN 25 (1"), INSTALADO EM REDE DE ALIMENTAÇÃO PARA SPRINKLER - FORNECIMENTO E INSTALAÇÃO. AF_12/2015 CONEXOES INSTALACOES HIDRO SANITARIAS</v>
      </c>
    </row>
    <row r="3834" spans="1:13" ht="15">
      <c r="A3834" s="149" t="s">
        <v>4813</v>
      </c>
      <c r="B3834" s="149" t="s">
        <v>4814</v>
      </c>
      <c r="C3834" s="149" t="s">
        <v>4135</v>
      </c>
      <c r="D3834" s="149" t="s">
        <v>5077</v>
      </c>
      <c r="E3834" s="150" t="s">
        <v>643</v>
      </c>
      <c r="F3834" s="149" t="s">
        <v>643</v>
      </c>
      <c r="G3834" s="151">
        <v>92658</v>
      </c>
      <c r="H3834" s="149" t="s">
        <v>5748</v>
      </c>
      <c r="I3834" s="149" t="s">
        <v>759</v>
      </c>
      <c r="J3834" s="149" t="s">
        <v>646</v>
      </c>
      <c r="K3834" s="150" t="s">
        <v>5926</v>
      </c>
      <c r="L3834" s="149" t="s">
        <v>647</v>
      </c>
      <c r="M3834" s="148" t="str">
        <f t="shared" si="59"/>
        <v>CAIXA REFERENCIAL COEFICIENTE DE REPRESENTATIVIDADE LUVA, EM FERRO GALVANIZADO, CONEXÃO ROSQUEADA, DN 25 (1"), INSTALADO EM REDE DE ALIMENTAÇÃO PARA SPRINKLER - FORNECIMENTO E INSTALAÇÃO. AF_12/2015 CONEXOES INSTALACOES HIDRO SANITARIAS</v>
      </c>
    </row>
    <row r="3835" spans="1:13" ht="15">
      <c r="A3835" s="149" t="s">
        <v>4813</v>
      </c>
      <c r="B3835" s="149" t="s">
        <v>4814</v>
      </c>
      <c r="C3835" s="149" t="s">
        <v>4135</v>
      </c>
      <c r="D3835" s="149" t="s">
        <v>5077</v>
      </c>
      <c r="E3835" s="150" t="s">
        <v>643</v>
      </c>
      <c r="F3835" s="149" t="s">
        <v>643</v>
      </c>
      <c r="G3835" s="151">
        <v>92659</v>
      </c>
      <c r="H3835" s="149" t="s">
        <v>5749</v>
      </c>
      <c r="I3835" s="149" t="s">
        <v>759</v>
      </c>
      <c r="J3835" s="149" t="s">
        <v>646</v>
      </c>
      <c r="K3835" s="150" t="s">
        <v>7156</v>
      </c>
      <c r="L3835" s="149" t="s">
        <v>647</v>
      </c>
      <c r="M3835" s="148" t="str">
        <f t="shared" si="59"/>
        <v>CAIXA REFERENCIAL COEFICIENTE DE REPRESENTATIVIDADE NIPLE, EM FERRO GALVANIZADO, CONEXÃO ROSQUEADA, DN 32 (1 1/4"), INSTALADO EM REDE DE ALIMENTAÇÃO PARA SPRINKLER - FORNECIMENTO E INSTALAÇÃO. AF_12/2015 CONEXOES INSTALACOES HIDRO SANITARIAS</v>
      </c>
    </row>
    <row r="3836" spans="1:13" ht="15">
      <c r="A3836" s="149" t="s">
        <v>4813</v>
      </c>
      <c r="B3836" s="149" t="s">
        <v>4814</v>
      </c>
      <c r="C3836" s="149" t="s">
        <v>4135</v>
      </c>
      <c r="D3836" s="149" t="s">
        <v>5077</v>
      </c>
      <c r="E3836" s="150" t="s">
        <v>643</v>
      </c>
      <c r="F3836" s="149" t="s">
        <v>643</v>
      </c>
      <c r="G3836" s="151">
        <v>92660</v>
      </c>
      <c r="H3836" s="149" t="s">
        <v>5750</v>
      </c>
      <c r="I3836" s="149" t="s">
        <v>759</v>
      </c>
      <c r="J3836" s="149" t="s">
        <v>646</v>
      </c>
      <c r="K3836" s="150" t="s">
        <v>5854</v>
      </c>
      <c r="L3836" s="149" t="s">
        <v>647</v>
      </c>
      <c r="M3836" s="148" t="str">
        <f t="shared" si="59"/>
        <v>CAIXA REFERENCIAL COEFICIENTE DE REPRESENTATIVIDADE LUVA, EM FERRO GALVANIZADO, CONEXÃO ROSQUEADA, DN 32 (1 1/4"), INSTALADO EM REDE DE ALIMENTAÇÃO PARA SPRINKLER - FORNECIMENTO E INSTALAÇÃO. AF_12/2015 CONEXOES INSTALACOES HIDRO SANITARIAS</v>
      </c>
    </row>
    <row r="3837" spans="1:13" ht="15">
      <c r="A3837" s="149" t="s">
        <v>4813</v>
      </c>
      <c r="B3837" s="149" t="s">
        <v>4814</v>
      </c>
      <c r="C3837" s="149" t="s">
        <v>4135</v>
      </c>
      <c r="D3837" s="149" t="s">
        <v>5077</v>
      </c>
      <c r="E3837" s="150" t="s">
        <v>643</v>
      </c>
      <c r="F3837" s="149" t="s">
        <v>643</v>
      </c>
      <c r="G3837" s="151">
        <v>92661</v>
      </c>
      <c r="H3837" s="149" t="s">
        <v>5751</v>
      </c>
      <c r="I3837" s="149" t="s">
        <v>759</v>
      </c>
      <c r="J3837" s="149" t="s">
        <v>646</v>
      </c>
      <c r="K3837" s="150" t="s">
        <v>11419</v>
      </c>
      <c r="L3837" s="149" t="s">
        <v>647</v>
      </c>
      <c r="M3837" s="148" t="str">
        <f t="shared" si="59"/>
        <v>CAIXA REFERENCIAL COEFICIENTE DE REPRESENTATIVIDADE NIPLE, EM FERRO GALVANIZADO, CONEXÃO ROSQUEADA, DN 40 (1 1/2"), INSTALADO EM REDE DE ALIMENTAÇÃO PARA SPRINKLER - FORNECIMENTO E INSTALAÇÃO. AF_12/2015 CONEXOES INSTALACOES HIDRO SANITARIAS</v>
      </c>
    </row>
    <row r="3838" spans="1:13" ht="15">
      <c r="A3838" s="149" t="s">
        <v>4813</v>
      </c>
      <c r="B3838" s="149" t="s">
        <v>4814</v>
      </c>
      <c r="C3838" s="149" t="s">
        <v>4135</v>
      </c>
      <c r="D3838" s="149" t="s">
        <v>5077</v>
      </c>
      <c r="E3838" s="150" t="s">
        <v>643</v>
      </c>
      <c r="F3838" s="149" t="s">
        <v>643</v>
      </c>
      <c r="G3838" s="151">
        <v>92662</v>
      </c>
      <c r="H3838" s="149" t="s">
        <v>5752</v>
      </c>
      <c r="I3838" s="149" t="s">
        <v>759</v>
      </c>
      <c r="J3838" s="149" t="s">
        <v>646</v>
      </c>
      <c r="K3838" s="150" t="s">
        <v>4625</v>
      </c>
      <c r="L3838" s="149" t="s">
        <v>647</v>
      </c>
      <c r="M3838" s="148" t="str">
        <f t="shared" si="59"/>
        <v>CAIXA REFERENCIAL COEFICIENTE DE REPRESENTATIVIDADE LUVA, EM FERRO GALVANIZADO, CONEXÃO ROSQUEADA, DN 40 (1 1/2"), INSTALADO EM REDE DE ALIMENTAÇÃO PARA SPRINKLER - FORNECIMENTO E INSTALAÇÃO. AF_12/2015 CONEXOES INSTALACOES HIDRO SANITARIAS</v>
      </c>
    </row>
    <row r="3839" spans="1:13" ht="15">
      <c r="A3839" s="149" t="s">
        <v>4813</v>
      </c>
      <c r="B3839" s="149" t="s">
        <v>4814</v>
      </c>
      <c r="C3839" s="149" t="s">
        <v>4135</v>
      </c>
      <c r="D3839" s="149" t="s">
        <v>5077</v>
      </c>
      <c r="E3839" s="150" t="s">
        <v>643</v>
      </c>
      <c r="F3839" s="149" t="s">
        <v>643</v>
      </c>
      <c r="G3839" s="151">
        <v>92663</v>
      </c>
      <c r="H3839" s="149" t="s">
        <v>5753</v>
      </c>
      <c r="I3839" s="149" t="s">
        <v>759</v>
      </c>
      <c r="J3839" s="149" t="s">
        <v>646</v>
      </c>
      <c r="K3839" s="150" t="s">
        <v>11405</v>
      </c>
      <c r="L3839" s="149" t="s">
        <v>647</v>
      </c>
      <c r="M3839" s="148" t="str">
        <f t="shared" si="59"/>
        <v>CAIXA REFERENCIAL COEFICIENTE DE REPRESENTATIVIDADE NIPLE, EM FERRO GALVANIZADO, CONEXÃO ROSQUEADA, DN 50 (2"), INSTALADO EM REDE DE ALIMENTAÇÃO PARA SPRINKLER - FORNECIMENTO E INSTALAÇÃO. AF_12/2015 CONEXOES INSTALACOES HIDRO SANITARIAS</v>
      </c>
    </row>
    <row r="3840" spans="1:13" ht="15">
      <c r="A3840" s="149" t="s">
        <v>4813</v>
      </c>
      <c r="B3840" s="149" t="s">
        <v>4814</v>
      </c>
      <c r="C3840" s="149" t="s">
        <v>4135</v>
      </c>
      <c r="D3840" s="149" t="s">
        <v>5077</v>
      </c>
      <c r="E3840" s="150" t="s">
        <v>643</v>
      </c>
      <c r="F3840" s="149" t="s">
        <v>643</v>
      </c>
      <c r="G3840" s="151">
        <v>92664</v>
      </c>
      <c r="H3840" s="149" t="s">
        <v>5755</v>
      </c>
      <c r="I3840" s="149" t="s">
        <v>759</v>
      </c>
      <c r="J3840" s="149" t="s">
        <v>646</v>
      </c>
      <c r="K3840" s="150" t="s">
        <v>11420</v>
      </c>
      <c r="L3840" s="149" t="s">
        <v>647</v>
      </c>
      <c r="M3840" s="148" t="str">
        <f t="shared" si="59"/>
        <v>CAIXA REFERENCIAL COEFICIENTE DE REPRESENTATIVIDADE LUVA, EM FERRO GALVANIZADO, CONEXÃO ROSQUEADA, DN 50 (2"), INSTALADO EM REDE DE ALIMENTAÇÃO PARA SPRINKLER - FORNECIMENTO E INSTALAÇÃO. AF_12/2015 CONEXOES INSTALACOES HIDRO SANITARIAS</v>
      </c>
    </row>
    <row r="3841" spans="1:13" ht="15">
      <c r="A3841" s="149" t="s">
        <v>4813</v>
      </c>
      <c r="B3841" s="149" t="s">
        <v>4814</v>
      </c>
      <c r="C3841" s="149" t="s">
        <v>4135</v>
      </c>
      <c r="D3841" s="149" t="s">
        <v>5077</v>
      </c>
      <c r="E3841" s="150" t="s">
        <v>643</v>
      </c>
      <c r="F3841" s="149" t="s">
        <v>643</v>
      </c>
      <c r="G3841" s="151">
        <v>92665</v>
      </c>
      <c r="H3841" s="149" t="s">
        <v>5756</v>
      </c>
      <c r="I3841" s="149" t="s">
        <v>759</v>
      </c>
      <c r="J3841" s="149" t="s">
        <v>646</v>
      </c>
      <c r="K3841" s="150" t="s">
        <v>11421</v>
      </c>
      <c r="L3841" s="149" t="s">
        <v>647</v>
      </c>
      <c r="M3841" s="148" t="str">
        <f t="shared" si="59"/>
        <v>CAIXA REFERENCIAL COEFICIENTE DE REPRESENTATIVIDADE NIPLE, EM FERRO GALVANIZADO, CONEXÃO ROSQUEADA, DN 65 (2 1/2"), INSTALADO EM REDE DE ALIMENTAÇÃO PARA SPRINKLER - FORNECIMENTO E INSTALAÇÃO. AF_12/2015 CONEXOES INSTALACOES HIDRO SANITARIAS</v>
      </c>
    </row>
    <row r="3842" spans="1:13" ht="15">
      <c r="A3842" s="149" t="s">
        <v>4813</v>
      </c>
      <c r="B3842" s="149" t="s">
        <v>4814</v>
      </c>
      <c r="C3842" s="149" t="s">
        <v>4135</v>
      </c>
      <c r="D3842" s="149" t="s">
        <v>5077</v>
      </c>
      <c r="E3842" s="150" t="s">
        <v>643</v>
      </c>
      <c r="F3842" s="149" t="s">
        <v>643</v>
      </c>
      <c r="G3842" s="151">
        <v>92666</v>
      </c>
      <c r="H3842" s="149" t="s">
        <v>5757</v>
      </c>
      <c r="I3842" s="149" t="s">
        <v>759</v>
      </c>
      <c r="J3842" s="149" t="s">
        <v>646</v>
      </c>
      <c r="K3842" s="150" t="s">
        <v>11422</v>
      </c>
      <c r="L3842" s="149" t="s">
        <v>647</v>
      </c>
      <c r="M3842" s="148" t="str">
        <f t="shared" si="59"/>
        <v>CAIXA REFERENCIAL COEFICIENTE DE REPRESENTATIVIDADE LUVA, EM FERRO GALVANIZADO, CONEXÃO ROSQUEADA, DN 65 (2 1/2"), INSTALADO EM REDE DE ALIMENTAÇÃO PARA SPRINKLER - FORNECIMENTO E INSTALAÇÃO. AF_12/2015 CONEXOES INSTALACOES HIDRO SANITARIAS</v>
      </c>
    </row>
    <row r="3843" spans="1:13" ht="15">
      <c r="A3843" s="149" t="s">
        <v>4813</v>
      </c>
      <c r="B3843" s="149" t="s">
        <v>4814</v>
      </c>
      <c r="C3843" s="149" t="s">
        <v>4135</v>
      </c>
      <c r="D3843" s="149" t="s">
        <v>5077</v>
      </c>
      <c r="E3843" s="150" t="s">
        <v>643</v>
      </c>
      <c r="F3843" s="149" t="s">
        <v>643</v>
      </c>
      <c r="G3843" s="151">
        <v>92667</v>
      </c>
      <c r="H3843" s="149" t="s">
        <v>5758</v>
      </c>
      <c r="I3843" s="149" t="s">
        <v>759</v>
      </c>
      <c r="J3843" s="149" t="s">
        <v>646</v>
      </c>
      <c r="K3843" s="150" t="s">
        <v>11423</v>
      </c>
      <c r="L3843" s="149" t="s">
        <v>647</v>
      </c>
      <c r="M3843" s="148" t="str">
        <f t="shared" si="59"/>
        <v>CAIXA REFERENCIAL COEFICIENTE DE REPRESENTATIVIDADE NIPLE, EM FERRO GALVANIZADO, CONEXÃO ROSQUEADA, DN 80 (3"), INSTALADO EM REDE DE ALIMENTAÇÃO PARA SPRINKLER - FORNECIMENTO E INSTALAÇÃO. AF_12/2015 CONEXOES INSTALACOES HIDRO SANITARIAS</v>
      </c>
    </row>
    <row r="3844" spans="1:13" ht="15">
      <c r="A3844" s="149" t="s">
        <v>4813</v>
      </c>
      <c r="B3844" s="149" t="s">
        <v>4814</v>
      </c>
      <c r="C3844" s="149" t="s">
        <v>4135</v>
      </c>
      <c r="D3844" s="149" t="s">
        <v>5077</v>
      </c>
      <c r="E3844" s="150" t="s">
        <v>643</v>
      </c>
      <c r="F3844" s="149" t="s">
        <v>643</v>
      </c>
      <c r="G3844" s="151">
        <v>92668</v>
      </c>
      <c r="H3844" s="149" t="s">
        <v>5759</v>
      </c>
      <c r="I3844" s="149" t="s">
        <v>759</v>
      </c>
      <c r="J3844" s="149" t="s">
        <v>646</v>
      </c>
      <c r="K3844" s="150" t="s">
        <v>11424</v>
      </c>
      <c r="L3844" s="149" t="s">
        <v>647</v>
      </c>
      <c r="M3844" s="148" t="str">
        <f t="shared" si="59"/>
        <v>CAIXA REFERENCIAL COEFICIENTE DE REPRESENTATIVIDADE LUVA, EM FERRO GALVANIZADO, CONEXÃO ROSQUEADA, DN 80 (3"), INSTALADO EM REDE DE ALIMENTAÇÃO PARA SPRINKLER - FORNECIMENTO E INSTALAÇÃO. AF_12/2015 CONEXOES INSTALACOES HIDRO SANITARIAS</v>
      </c>
    </row>
    <row r="3845" spans="1:13" ht="15">
      <c r="A3845" s="149" t="s">
        <v>4813</v>
      </c>
      <c r="B3845" s="149" t="s">
        <v>4814</v>
      </c>
      <c r="C3845" s="149" t="s">
        <v>4135</v>
      </c>
      <c r="D3845" s="149" t="s">
        <v>5077</v>
      </c>
      <c r="E3845" s="150" t="s">
        <v>643</v>
      </c>
      <c r="F3845" s="149" t="s">
        <v>643</v>
      </c>
      <c r="G3845" s="151">
        <v>92669</v>
      </c>
      <c r="H3845" s="149" t="s">
        <v>5760</v>
      </c>
      <c r="I3845" s="149" t="s">
        <v>759</v>
      </c>
      <c r="J3845" s="149" t="s">
        <v>646</v>
      </c>
      <c r="K3845" s="150" t="s">
        <v>11425</v>
      </c>
      <c r="L3845" s="149" t="s">
        <v>647</v>
      </c>
      <c r="M3845" s="148" t="str">
        <f t="shared" si="59"/>
        <v>CAIXA REFERENCIAL COEFICIENTE DE REPRESENTATIVIDADE JOELHO 45 GRAUS, EM FERRO GALVANIZADO, CONEXÃO ROSQUEADA, DN 25 (1"), INSTALADO EM REDE DE ALIMENTAÇÃO PARA SPRINKLER - FORNECIMENTO E INSTALAÇÃO. AF_12/2015 CONEXOES INSTALACOES HIDRO SANITARIAS</v>
      </c>
    </row>
    <row r="3846" spans="1:13" ht="15">
      <c r="A3846" s="149" t="s">
        <v>4813</v>
      </c>
      <c r="B3846" s="149" t="s">
        <v>4814</v>
      </c>
      <c r="C3846" s="149" t="s">
        <v>4135</v>
      </c>
      <c r="D3846" s="149" t="s">
        <v>5077</v>
      </c>
      <c r="E3846" s="150" t="s">
        <v>643</v>
      </c>
      <c r="F3846" s="149" t="s">
        <v>643</v>
      </c>
      <c r="G3846" s="151">
        <v>92670</v>
      </c>
      <c r="H3846" s="149" t="s">
        <v>5761</v>
      </c>
      <c r="I3846" s="149" t="s">
        <v>759</v>
      </c>
      <c r="J3846" s="149" t="s">
        <v>646</v>
      </c>
      <c r="K3846" s="150" t="s">
        <v>3194</v>
      </c>
      <c r="L3846" s="149" t="s">
        <v>647</v>
      </c>
      <c r="M3846" s="148" t="str">
        <f t="shared" si="59"/>
        <v>CAIXA REFERENCIAL COEFICIENTE DE REPRESENTATIVIDADE JOELHO 90 GRAUS, EM FERRO GALVANIZADO, CONEXÃO ROSQUEADA, DN 25 (1"), INSTALADO EM REDE DE ALIMENTAÇÃO PARA SPRINKLER - FORNECIMENTO E INSTALAÇÃO. AF_12/2015 CONEXOES INSTALACOES HIDRO SANITARIAS</v>
      </c>
    </row>
    <row r="3847" spans="1:13" ht="15">
      <c r="A3847" s="149" t="s">
        <v>4813</v>
      </c>
      <c r="B3847" s="149" t="s">
        <v>4814</v>
      </c>
      <c r="C3847" s="149" t="s">
        <v>4135</v>
      </c>
      <c r="D3847" s="149" t="s">
        <v>5077</v>
      </c>
      <c r="E3847" s="150" t="s">
        <v>643</v>
      </c>
      <c r="F3847" s="149" t="s">
        <v>643</v>
      </c>
      <c r="G3847" s="151">
        <v>92671</v>
      </c>
      <c r="H3847" s="149" t="s">
        <v>5762</v>
      </c>
      <c r="I3847" s="149" t="s">
        <v>759</v>
      </c>
      <c r="J3847" s="149" t="s">
        <v>646</v>
      </c>
      <c r="K3847" s="150" t="s">
        <v>11426</v>
      </c>
      <c r="L3847" s="149" t="s">
        <v>647</v>
      </c>
      <c r="M3847" s="148" t="str">
        <f t="shared" ref="M3847:M3910" si="60">CONCATENATE(L3847," ",J3847," ",H3847," ",C3847," ",A3847)</f>
        <v>CAIXA REFERENCIAL COEFICIENTE DE REPRESENTATIVIDADE JOELHO 45 GRAUS, EM FERRO GALVANIZADO, CONEXÃO ROSQUEADA, DN 32 (1 1/4"), INSTALADO EM REDE DE ALIMENTAÇÃO PARA SPRINKLER - FORNECIMENTO E INSTALAÇÃO. AF_12/2015 CONEXOES INSTALACOES HIDRO SANITARIAS</v>
      </c>
    </row>
    <row r="3848" spans="1:13" ht="15">
      <c r="A3848" s="149" t="s">
        <v>4813</v>
      </c>
      <c r="B3848" s="149" t="s">
        <v>4814</v>
      </c>
      <c r="C3848" s="149" t="s">
        <v>4135</v>
      </c>
      <c r="D3848" s="149" t="s">
        <v>5077</v>
      </c>
      <c r="E3848" s="150" t="s">
        <v>643</v>
      </c>
      <c r="F3848" s="149" t="s">
        <v>643</v>
      </c>
      <c r="G3848" s="151">
        <v>92672</v>
      </c>
      <c r="H3848" s="149" t="s">
        <v>5764</v>
      </c>
      <c r="I3848" s="149" t="s">
        <v>759</v>
      </c>
      <c r="J3848" s="149" t="s">
        <v>646</v>
      </c>
      <c r="K3848" s="150" t="s">
        <v>4989</v>
      </c>
      <c r="L3848" s="149" t="s">
        <v>647</v>
      </c>
      <c r="M3848" s="148" t="str">
        <f t="shared" si="60"/>
        <v>CAIXA REFERENCIAL COEFICIENTE DE REPRESENTATIVIDADE JOELHO 90 GRAUS, EM FERRO GALVANIZADO, CONEXÃO ROSQUEADA, DN 32 (1 1/4"), INSTALADO EM REDE DE ALIMENTAÇÃO PARA SPRINKLER - FORNECIMENTO E INSTALAÇÃO. AF_12/2015 CONEXOES INSTALACOES HIDRO SANITARIAS</v>
      </c>
    </row>
    <row r="3849" spans="1:13" ht="15">
      <c r="A3849" s="149" t="s">
        <v>4813</v>
      </c>
      <c r="B3849" s="149" t="s">
        <v>4814</v>
      </c>
      <c r="C3849" s="149" t="s">
        <v>4135</v>
      </c>
      <c r="D3849" s="149" t="s">
        <v>5077</v>
      </c>
      <c r="E3849" s="150" t="s">
        <v>643</v>
      </c>
      <c r="F3849" s="149" t="s">
        <v>643</v>
      </c>
      <c r="G3849" s="151">
        <v>92673</v>
      </c>
      <c r="H3849" s="149" t="s">
        <v>5765</v>
      </c>
      <c r="I3849" s="149" t="s">
        <v>759</v>
      </c>
      <c r="J3849" s="149" t="s">
        <v>646</v>
      </c>
      <c r="K3849" s="150" t="s">
        <v>11427</v>
      </c>
      <c r="L3849" s="149" t="s">
        <v>647</v>
      </c>
      <c r="M3849" s="148" t="str">
        <f t="shared" si="60"/>
        <v>CAIXA REFERENCIAL COEFICIENTE DE REPRESENTATIVIDADE JOELHO 45 GRAUS, EM FERRO GALVANIZADO, CONEXÃO ROSQUEADA, DN 40 (1 1/2"), INSTALADO EM REDE DE ALIMENTAÇÃO PARA SPRINKLER - FORNECIMENTO E INSTALAÇÃO. AF_12/2015 CONEXOES INSTALACOES HIDRO SANITARIAS</v>
      </c>
    </row>
    <row r="3850" spans="1:13" ht="15">
      <c r="A3850" s="149" t="s">
        <v>4813</v>
      </c>
      <c r="B3850" s="149" t="s">
        <v>4814</v>
      </c>
      <c r="C3850" s="149" t="s">
        <v>4135</v>
      </c>
      <c r="D3850" s="149" t="s">
        <v>5077</v>
      </c>
      <c r="E3850" s="150" t="s">
        <v>643</v>
      </c>
      <c r="F3850" s="149" t="s">
        <v>643</v>
      </c>
      <c r="G3850" s="151">
        <v>92674</v>
      </c>
      <c r="H3850" s="149" t="s">
        <v>5767</v>
      </c>
      <c r="I3850" s="149" t="s">
        <v>759</v>
      </c>
      <c r="J3850" s="149" t="s">
        <v>646</v>
      </c>
      <c r="K3850" s="150" t="s">
        <v>4267</v>
      </c>
      <c r="L3850" s="149" t="s">
        <v>647</v>
      </c>
      <c r="M3850" s="148" t="str">
        <f t="shared" si="60"/>
        <v>CAIXA REFERENCIAL COEFICIENTE DE REPRESENTATIVIDADE JOELHO 90 GRAUS, EM FERRO GALVANIZADO, CONEXÃO ROSQUEADA, DN 40 (1 1/2"), INSTALADO EM REDE DE ALIMENTAÇÃO PARA SPRINKLER - FORNECIMENTO E INSTALAÇÃO. AF_12/2015 CONEXOES INSTALACOES HIDRO SANITARIAS</v>
      </c>
    </row>
    <row r="3851" spans="1:13" ht="15">
      <c r="A3851" s="149" t="s">
        <v>4813</v>
      </c>
      <c r="B3851" s="149" t="s">
        <v>4814</v>
      </c>
      <c r="C3851" s="149" t="s">
        <v>4135</v>
      </c>
      <c r="D3851" s="149" t="s">
        <v>5077</v>
      </c>
      <c r="E3851" s="150" t="s">
        <v>643</v>
      </c>
      <c r="F3851" s="149" t="s">
        <v>643</v>
      </c>
      <c r="G3851" s="151">
        <v>92675</v>
      </c>
      <c r="H3851" s="149" t="s">
        <v>5769</v>
      </c>
      <c r="I3851" s="149" t="s">
        <v>759</v>
      </c>
      <c r="J3851" s="149" t="s">
        <v>646</v>
      </c>
      <c r="K3851" s="150" t="s">
        <v>11428</v>
      </c>
      <c r="L3851" s="149" t="s">
        <v>647</v>
      </c>
      <c r="M3851" s="148" t="str">
        <f t="shared" si="60"/>
        <v>CAIXA REFERENCIAL COEFICIENTE DE REPRESENTATIVIDADE JOELHO 45 GRAUS, EM FERRO GALVANIZADO, CONEXÃO ROSQUEADA, DN 50 (2"), INSTALADO EM REDE DE ALIMENTAÇÃO PARA SPRINKLER - FORNECIMENTO E INSTALAÇÃO. AF_12/2015 CONEXOES INSTALACOES HIDRO SANITARIAS</v>
      </c>
    </row>
    <row r="3852" spans="1:13" ht="15">
      <c r="A3852" s="149" t="s">
        <v>4813</v>
      </c>
      <c r="B3852" s="149" t="s">
        <v>4814</v>
      </c>
      <c r="C3852" s="149" t="s">
        <v>4135</v>
      </c>
      <c r="D3852" s="149" t="s">
        <v>5077</v>
      </c>
      <c r="E3852" s="150" t="s">
        <v>643</v>
      </c>
      <c r="F3852" s="149" t="s">
        <v>643</v>
      </c>
      <c r="G3852" s="151">
        <v>92676</v>
      </c>
      <c r="H3852" s="149" t="s">
        <v>5770</v>
      </c>
      <c r="I3852" s="149" t="s">
        <v>759</v>
      </c>
      <c r="J3852" s="149" t="s">
        <v>646</v>
      </c>
      <c r="K3852" s="150" t="s">
        <v>11429</v>
      </c>
      <c r="L3852" s="149" t="s">
        <v>647</v>
      </c>
      <c r="M3852" s="148" t="str">
        <f t="shared" si="60"/>
        <v>CAIXA REFERENCIAL COEFICIENTE DE REPRESENTATIVIDADE JOELHO 90 GRAUS, EM FERRO GALVANIZADO, CONEXÃO ROSQUEADA, DN 50 (2"), INSTALADO EM REDE DE ALIMENTAÇÃO PARA SPRINKLER - FORNECIMENTO E INSTALAÇÃO. AF_12/2015 CONEXOES INSTALACOES HIDRO SANITARIAS</v>
      </c>
    </row>
    <row r="3853" spans="1:13" ht="15">
      <c r="A3853" s="149" t="s">
        <v>4813</v>
      </c>
      <c r="B3853" s="149" t="s">
        <v>4814</v>
      </c>
      <c r="C3853" s="149" t="s">
        <v>4135</v>
      </c>
      <c r="D3853" s="149" t="s">
        <v>5077</v>
      </c>
      <c r="E3853" s="150" t="s">
        <v>643</v>
      </c>
      <c r="F3853" s="149" t="s">
        <v>643</v>
      </c>
      <c r="G3853" s="151">
        <v>92677</v>
      </c>
      <c r="H3853" s="149" t="s">
        <v>5772</v>
      </c>
      <c r="I3853" s="149" t="s">
        <v>759</v>
      </c>
      <c r="J3853" s="149" t="s">
        <v>646</v>
      </c>
      <c r="K3853" s="150" t="s">
        <v>11430</v>
      </c>
      <c r="L3853" s="149" t="s">
        <v>647</v>
      </c>
      <c r="M3853" s="148" t="str">
        <f t="shared" si="60"/>
        <v>CAIXA REFERENCIAL COEFICIENTE DE REPRESENTATIVIDADE JOELHO 45 GRAUS, EM FERRO GALVANIZADO, CONEXÃO ROSQUEADA, DN 65 (2 1/2"), INSTALADO EM REDE DE ALIMENTAÇÃO PARA SPRINKLER - FORNECIMENTO E INSTALAÇÃO. AF_12/2015 CONEXOES INSTALACOES HIDRO SANITARIAS</v>
      </c>
    </row>
    <row r="3854" spans="1:13" ht="15">
      <c r="A3854" s="149" t="s">
        <v>4813</v>
      </c>
      <c r="B3854" s="149" t="s">
        <v>4814</v>
      </c>
      <c r="C3854" s="149" t="s">
        <v>4135</v>
      </c>
      <c r="D3854" s="149" t="s">
        <v>5077</v>
      </c>
      <c r="E3854" s="150" t="s">
        <v>643</v>
      </c>
      <c r="F3854" s="149" t="s">
        <v>643</v>
      </c>
      <c r="G3854" s="151">
        <v>92678</v>
      </c>
      <c r="H3854" s="149" t="s">
        <v>5773</v>
      </c>
      <c r="I3854" s="149" t="s">
        <v>759</v>
      </c>
      <c r="J3854" s="149" t="s">
        <v>646</v>
      </c>
      <c r="K3854" s="150" t="s">
        <v>11431</v>
      </c>
      <c r="L3854" s="149" t="s">
        <v>647</v>
      </c>
      <c r="M3854" s="148" t="str">
        <f t="shared" si="60"/>
        <v>CAIXA REFERENCIAL COEFICIENTE DE REPRESENTATIVIDADE JOELHO 90 GRAUS, EM FERRO GALVANIZADO, CONEXÃO ROSQUEADA, DN 65 (2 1/2"), INSTALADO EM REDE DE ALIMENTAÇÃO PARA SPRINKLER - FORNECIMENTO E INSTALAÇÃO. AF_12/2015 CONEXOES INSTALACOES HIDRO SANITARIAS</v>
      </c>
    </row>
    <row r="3855" spans="1:13" ht="15">
      <c r="A3855" s="149" t="s">
        <v>4813</v>
      </c>
      <c r="B3855" s="149" t="s">
        <v>4814</v>
      </c>
      <c r="C3855" s="149" t="s">
        <v>4135</v>
      </c>
      <c r="D3855" s="149" t="s">
        <v>5077</v>
      </c>
      <c r="E3855" s="150" t="s">
        <v>643</v>
      </c>
      <c r="F3855" s="149" t="s">
        <v>643</v>
      </c>
      <c r="G3855" s="151">
        <v>92679</v>
      </c>
      <c r="H3855" s="149" t="s">
        <v>5774</v>
      </c>
      <c r="I3855" s="149" t="s">
        <v>759</v>
      </c>
      <c r="J3855" s="149" t="s">
        <v>646</v>
      </c>
      <c r="K3855" s="150" t="s">
        <v>11432</v>
      </c>
      <c r="L3855" s="149" t="s">
        <v>647</v>
      </c>
      <c r="M3855" s="148" t="str">
        <f t="shared" si="60"/>
        <v>CAIXA REFERENCIAL COEFICIENTE DE REPRESENTATIVIDADE JOELHO 45 GRAUS, EM FERRO GALVANIZADO, CONEXÃO ROSQUEADA, DN 80 (3"), INSTALADO EM REDE DE ALIMENTAÇÃO PARA SPRINKLER - FORNECIMENTO E INSTALAÇÃO. AF_12/2015 CONEXOES INSTALACOES HIDRO SANITARIAS</v>
      </c>
    </row>
    <row r="3856" spans="1:13" ht="15">
      <c r="A3856" s="149" t="s">
        <v>4813</v>
      </c>
      <c r="B3856" s="149" t="s">
        <v>4814</v>
      </c>
      <c r="C3856" s="149" t="s">
        <v>4135</v>
      </c>
      <c r="D3856" s="149" t="s">
        <v>5077</v>
      </c>
      <c r="E3856" s="150" t="s">
        <v>643</v>
      </c>
      <c r="F3856" s="149" t="s">
        <v>643</v>
      </c>
      <c r="G3856" s="151">
        <v>92680</v>
      </c>
      <c r="H3856" s="149" t="s">
        <v>5775</v>
      </c>
      <c r="I3856" s="149" t="s">
        <v>759</v>
      </c>
      <c r="J3856" s="149" t="s">
        <v>646</v>
      </c>
      <c r="K3856" s="150" t="s">
        <v>11433</v>
      </c>
      <c r="L3856" s="149" t="s">
        <v>647</v>
      </c>
      <c r="M3856" s="148" t="str">
        <f t="shared" si="60"/>
        <v>CAIXA REFERENCIAL COEFICIENTE DE REPRESENTATIVIDADE JOELHO 90 GRAUS, EM FERRO GALVANIZADO, CONEXÃO ROSQUEADA, DN 80 (3"), INSTALADO EM REDE DE ALIMENTAÇÃO PARA SPRINKLER - FORNECIMENTO E INSTALAÇÃO. AF_12/2015 CONEXOES INSTALACOES HIDRO SANITARIAS</v>
      </c>
    </row>
    <row r="3857" spans="1:13" ht="15">
      <c r="A3857" s="149" t="s">
        <v>4813</v>
      </c>
      <c r="B3857" s="149" t="s">
        <v>4814</v>
      </c>
      <c r="C3857" s="149" t="s">
        <v>4135</v>
      </c>
      <c r="D3857" s="149" t="s">
        <v>5077</v>
      </c>
      <c r="E3857" s="150" t="s">
        <v>643</v>
      </c>
      <c r="F3857" s="149" t="s">
        <v>643</v>
      </c>
      <c r="G3857" s="151">
        <v>92681</v>
      </c>
      <c r="H3857" s="149" t="s">
        <v>5777</v>
      </c>
      <c r="I3857" s="149" t="s">
        <v>759</v>
      </c>
      <c r="J3857" s="149" t="s">
        <v>646</v>
      </c>
      <c r="K3857" s="150" t="s">
        <v>5798</v>
      </c>
      <c r="L3857" s="149" t="s">
        <v>647</v>
      </c>
      <c r="M3857" s="148" t="str">
        <f t="shared" si="60"/>
        <v>CAIXA REFERENCIAL COEFICIENTE DE REPRESENTATIVIDADE TÊ, EM FERRO GALVANIZADO, CONEXÃO ROSQUEADA, DN 25 (1"), INSTALADO EM REDE DE ALIMENTAÇÃO PARA SPRINKLER - FORNECIMENTO E INSTALAÇÃO. AF_12/2015 CONEXOES INSTALACOES HIDRO SANITARIAS</v>
      </c>
    </row>
    <row r="3858" spans="1:13" ht="15">
      <c r="A3858" s="149" t="s">
        <v>4813</v>
      </c>
      <c r="B3858" s="149" t="s">
        <v>4814</v>
      </c>
      <c r="C3858" s="149" t="s">
        <v>4135</v>
      </c>
      <c r="D3858" s="149" t="s">
        <v>5077</v>
      </c>
      <c r="E3858" s="150" t="s">
        <v>643</v>
      </c>
      <c r="F3858" s="149" t="s">
        <v>643</v>
      </c>
      <c r="G3858" s="151">
        <v>92682</v>
      </c>
      <c r="H3858" s="149" t="s">
        <v>5778</v>
      </c>
      <c r="I3858" s="149" t="s">
        <v>759</v>
      </c>
      <c r="J3858" s="149" t="s">
        <v>646</v>
      </c>
      <c r="K3858" s="150" t="s">
        <v>11434</v>
      </c>
      <c r="L3858" s="149" t="s">
        <v>647</v>
      </c>
      <c r="M3858" s="148" t="str">
        <f t="shared" si="60"/>
        <v>CAIXA REFERENCIAL COEFICIENTE DE REPRESENTATIVIDADE TÊ, EM FERRO GALVANIZADO, CONEXÃO ROSQUEADA, DN 32 (1 1/4"), INSTALADO EM REDE DE ALIMENTAÇÃO PARA SPRINKLER - FORNECIMENTO E INSTALAÇÃO. AF_12/2015 CONEXOES INSTALACOES HIDRO SANITARIAS</v>
      </c>
    </row>
    <row r="3859" spans="1:13" ht="15">
      <c r="A3859" s="149" t="s">
        <v>4813</v>
      </c>
      <c r="B3859" s="149" t="s">
        <v>4814</v>
      </c>
      <c r="C3859" s="149" t="s">
        <v>4135</v>
      </c>
      <c r="D3859" s="149" t="s">
        <v>5077</v>
      </c>
      <c r="E3859" s="150" t="s">
        <v>643</v>
      </c>
      <c r="F3859" s="149" t="s">
        <v>643</v>
      </c>
      <c r="G3859" s="151">
        <v>92683</v>
      </c>
      <c r="H3859" s="149" t="s">
        <v>5780</v>
      </c>
      <c r="I3859" s="149" t="s">
        <v>759</v>
      </c>
      <c r="J3859" s="149" t="s">
        <v>646</v>
      </c>
      <c r="K3859" s="150" t="s">
        <v>11435</v>
      </c>
      <c r="L3859" s="149" t="s">
        <v>647</v>
      </c>
      <c r="M3859" s="148" t="str">
        <f t="shared" si="60"/>
        <v>CAIXA REFERENCIAL COEFICIENTE DE REPRESENTATIVIDADE TÊ, EM FERRO GALVANIZADO, CONEXÃO ROSQUEADA, DN 40 (1 1/2"), INSTALADO EM REDE DE ALIMENTAÇÃO PARA SPRINKLER - FORNECIMENTO E INSTALAÇÃO. AF_12/2015 CONEXOES INSTALACOES HIDRO SANITARIAS</v>
      </c>
    </row>
    <row r="3860" spans="1:13" ht="15">
      <c r="A3860" s="149" t="s">
        <v>4813</v>
      </c>
      <c r="B3860" s="149" t="s">
        <v>4814</v>
      </c>
      <c r="C3860" s="149" t="s">
        <v>4135</v>
      </c>
      <c r="D3860" s="149" t="s">
        <v>5077</v>
      </c>
      <c r="E3860" s="150" t="s">
        <v>643</v>
      </c>
      <c r="F3860" s="149" t="s">
        <v>643</v>
      </c>
      <c r="G3860" s="151">
        <v>92684</v>
      </c>
      <c r="H3860" s="149" t="s">
        <v>5782</v>
      </c>
      <c r="I3860" s="149" t="s">
        <v>759</v>
      </c>
      <c r="J3860" s="149" t="s">
        <v>646</v>
      </c>
      <c r="K3860" s="150" t="s">
        <v>11436</v>
      </c>
      <c r="L3860" s="149" t="s">
        <v>647</v>
      </c>
      <c r="M3860" s="148" t="str">
        <f t="shared" si="60"/>
        <v>CAIXA REFERENCIAL COEFICIENTE DE REPRESENTATIVIDADE TÊ, EM FERRO GALVANIZADO, CONEXÃO ROSQUEADA, DN 50 (2"), INSTALADO EM REDE DE ALIMENTAÇÃO PARA SPRINKLER - FORNECIMENTO E INSTALAÇÃO. AF_12/2015 CONEXOES INSTALACOES HIDRO SANITARIAS</v>
      </c>
    </row>
    <row r="3861" spans="1:13" ht="15">
      <c r="A3861" s="149" t="s">
        <v>4813</v>
      </c>
      <c r="B3861" s="149" t="s">
        <v>4814</v>
      </c>
      <c r="C3861" s="149" t="s">
        <v>4135</v>
      </c>
      <c r="D3861" s="149" t="s">
        <v>5077</v>
      </c>
      <c r="E3861" s="150" t="s">
        <v>643</v>
      </c>
      <c r="F3861" s="149" t="s">
        <v>643</v>
      </c>
      <c r="G3861" s="151">
        <v>92685</v>
      </c>
      <c r="H3861" s="149" t="s">
        <v>5783</v>
      </c>
      <c r="I3861" s="149" t="s">
        <v>759</v>
      </c>
      <c r="J3861" s="149" t="s">
        <v>646</v>
      </c>
      <c r="K3861" s="150" t="s">
        <v>11437</v>
      </c>
      <c r="L3861" s="149" t="s">
        <v>647</v>
      </c>
      <c r="M3861" s="148" t="str">
        <f t="shared" si="60"/>
        <v>CAIXA REFERENCIAL COEFICIENTE DE REPRESENTATIVIDADE TÊ, EM FERRO GALVANIZADO, CONEXÃO ROSQUEADA, DN 65 (2 1/2"), INSTALADO EM REDE DE ALIMENTAÇÃO PARA SPRINKLER - FORNECIMENTO E INSTALAÇÃO. AF_12/2015 CONEXOES INSTALACOES HIDRO SANITARIAS</v>
      </c>
    </row>
    <row r="3862" spans="1:13" ht="15">
      <c r="A3862" s="149" t="s">
        <v>4813</v>
      </c>
      <c r="B3862" s="149" t="s">
        <v>4814</v>
      </c>
      <c r="C3862" s="149" t="s">
        <v>4135</v>
      </c>
      <c r="D3862" s="149" t="s">
        <v>5077</v>
      </c>
      <c r="E3862" s="150" t="s">
        <v>643</v>
      </c>
      <c r="F3862" s="149" t="s">
        <v>643</v>
      </c>
      <c r="G3862" s="151">
        <v>92686</v>
      </c>
      <c r="H3862" s="149" t="s">
        <v>5784</v>
      </c>
      <c r="I3862" s="149" t="s">
        <v>759</v>
      </c>
      <c r="J3862" s="149" t="s">
        <v>646</v>
      </c>
      <c r="K3862" s="150" t="s">
        <v>11438</v>
      </c>
      <c r="L3862" s="149" t="s">
        <v>647</v>
      </c>
      <c r="M3862" s="148" t="str">
        <f t="shared" si="60"/>
        <v>CAIXA REFERENCIAL COEFICIENTE DE REPRESENTATIVIDADE TÊ, EM FERRO GALVANIZADO, CONEXÃO ROSQUEADA, DN 80 (3"), INSTALADO EM REDE DE ALIMENTAÇÃO PARA SPRINKLER - FORNECIMENTO E INSTALAÇÃO. AF_12/2015 CONEXOES INSTALACOES HIDRO SANITARIAS</v>
      </c>
    </row>
    <row r="3863" spans="1:13" ht="15">
      <c r="A3863" s="149" t="s">
        <v>4813</v>
      </c>
      <c r="B3863" s="149" t="s">
        <v>4814</v>
      </c>
      <c r="C3863" s="149" t="s">
        <v>4135</v>
      </c>
      <c r="D3863" s="149" t="s">
        <v>5077</v>
      </c>
      <c r="E3863" s="150" t="s">
        <v>643</v>
      </c>
      <c r="F3863" s="149" t="s">
        <v>643</v>
      </c>
      <c r="G3863" s="151">
        <v>92692</v>
      </c>
      <c r="H3863" s="149" t="s">
        <v>5785</v>
      </c>
      <c r="I3863" s="149" t="s">
        <v>759</v>
      </c>
      <c r="J3863" s="149" t="s">
        <v>646</v>
      </c>
      <c r="K3863" s="150" t="s">
        <v>1153</v>
      </c>
      <c r="L3863" s="149" t="s">
        <v>647</v>
      </c>
      <c r="M3863" s="148" t="str">
        <f t="shared" si="60"/>
        <v>CAIXA REFERENCIAL COEFICIENTE DE REPRESENTATIVIDADE NIPLE, EM FERRO GALVANIZADO, CONEXÃO ROSQUEADA, DN 15 (1/2"), INSTALADO EM RAMAIS E SUB-RAMAIS DE GÁS - FORNECIMENTO E INSTALAÇÃO. AF_12/2015 CONEXOES INSTALACOES HIDRO SANITARIAS</v>
      </c>
    </row>
    <row r="3864" spans="1:13" ht="15">
      <c r="A3864" s="149" t="s">
        <v>4813</v>
      </c>
      <c r="B3864" s="149" t="s">
        <v>4814</v>
      </c>
      <c r="C3864" s="149" t="s">
        <v>4135</v>
      </c>
      <c r="D3864" s="149" t="s">
        <v>5077</v>
      </c>
      <c r="E3864" s="150" t="s">
        <v>643</v>
      </c>
      <c r="F3864" s="149" t="s">
        <v>643</v>
      </c>
      <c r="G3864" s="151">
        <v>92693</v>
      </c>
      <c r="H3864" s="149" t="s">
        <v>5786</v>
      </c>
      <c r="I3864" s="149" t="s">
        <v>759</v>
      </c>
      <c r="J3864" s="149" t="s">
        <v>646</v>
      </c>
      <c r="K3864" s="150" t="s">
        <v>5233</v>
      </c>
      <c r="L3864" s="149" t="s">
        <v>647</v>
      </c>
      <c r="M3864" s="148" t="str">
        <f t="shared" si="60"/>
        <v>CAIXA REFERENCIAL COEFICIENTE DE REPRESENTATIVIDADE LUVA, EM FERRO GALVANIZADO, CONEXÃO ROSQUEADA, DN 15 (1/2"), INSTALADO EM RAMAIS E SUB-RAMAIS DE GÁS - FORNECIMENTO E INSTALAÇÃO. AF_12/2015 CONEXOES INSTALACOES HIDRO SANITARIAS</v>
      </c>
    </row>
    <row r="3865" spans="1:13" ht="15">
      <c r="A3865" s="149" t="s">
        <v>4813</v>
      </c>
      <c r="B3865" s="149" t="s">
        <v>4814</v>
      </c>
      <c r="C3865" s="149" t="s">
        <v>4135</v>
      </c>
      <c r="D3865" s="149" t="s">
        <v>5077</v>
      </c>
      <c r="E3865" s="150" t="s">
        <v>643</v>
      </c>
      <c r="F3865" s="149" t="s">
        <v>643</v>
      </c>
      <c r="G3865" s="151">
        <v>92694</v>
      </c>
      <c r="H3865" s="149" t="s">
        <v>5788</v>
      </c>
      <c r="I3865" s="149" t="s">
        <v>759</v>
      </c>
      <c r="J3865" s="149" t="s">
        <v>646</v>
      </c>
      <c r="K3865" s="150" t="s">
        <v>10090</v>
      </c>
      <c r="L3865" s="149" t="s">
        <v>647</v>
      </c>
      <c r="M3865" s="148" t="str">
        <f t="shared" si="60"/>
        <v>CAIXA REFERENCIAL COEFICIENTE DE REPRESENTATIVIDADE NIPLE, EM FERRO GALVANIZADO, CONEXÃO ROSQUEADA, DN 20 (3/4"), INSTALADO EM RAMAIS E SUB-RAMAIS DE GÁS - FORNECIMENTO E INSTALAÇÃO. AF_12/2015 CONEXOES INSTALACOES HIDRO SANITARIAS</v>
      </c>
    </row>
    <row r="3866" spans="1:13" ht="15">
      <c r="A3866" s="149" t="s">
        <v>4813</v>
      </c>
      <c r="B3866" s="149" t="s">
        <v>4814</v>
      </c>
      <c r="C3866" s="149" t="s">
        <v>4135</v>
      </c>
      <c r="D3866" s="149" t="s">
        <v>5077</v>
      </c>
      <c r="E3866" s="150" t="s">
        <v>643</v>
      </c>
      <c r="F3866" s="149" t="s">
        <v>643</v>
      </c>
      <c r="G3866" s="151">
        <v>92695</v>
      </c>
      <c r="H3866" s="149" t="s">
        <v>5790</v>
      </c>
      <c r="I3866" s="149" t="s">
        <v>759</v>
      </c>
      <c r="J3866" s="149" t="s">
        <v>646</v>
      </c>
      <c r="K3866" s="150" t="s">
        <v>11439</v>
      </c>
      <c r="L3866" s="149" t="s">
        <v>647</v>
      </c>
      <c r="M3866" s="148" t="str">
        <f t="shared" si="60"/>
        <v>CAIXA REFERENCIAL COEFICIENTE DE REPRESENTATIVIDADE LUVA, EM FERRO GALVANIZADO, CONEXÃO ROSQUEADA, DN 20 (3/4"), INSTALADO EM RAMAIS E SUB-RAMAIS DE GÁS - FORNECIMENTO E INSTALAÇÃO. AF_12/2015 CONEXOES INSTALACOES HIDRO SANITARIAS</v>
      </c>
    </row>
    <row r="3867" spans="1:13" ht="15">
      <c r="A3867" s="149" t="s">
        <v>4813</v>
      </c>
      <c r="B3867" s="149" t="s">
        <v>4814</v>
      </c>
      <c r="C3867" s="149" t="s">
        <v>4135</v>
      </c>
      <c r="D3867" s="149" t="s">
        <v>5077</v>
      </c>
      <c r="E3867" s="150" t="s">
        <v>643</v>
      </c>
      <c r="F3867" s="149" t="s">
        <v>643</v>
      </c>
      <c r="G3867" s="151">
        <v>92696</v>
      </c>
      <c r="H3867" s="149" t="s">
        <v>5791</v>
      </c>
      <c r="I3867" s="149" t="s">
        <v>759</v>
      </c>
      <c r="J3867" s="149" t="s">
        <v>646</v>
      </c>
      <c r="K3867" s="150" t="s">
        <v>10812</v>
      </c>
      <c r="L3867" s="149" t="s">
        <v>647</v>
      </c>
      <c r="M3867" s="148" t="str">
        <f t="shared" si="60"/>
        <v>CAIXA REFERENCIAL COEFICIENTE DE REPRESENTATIVIDADE NIPLE, EM FERRO GALVANIZADO, CONEXÃO ROSQUEADA, DN 25 (1"), INSTALADO EM RAMAIS E SUB-RAMAIS DE GÁS - FORNECIMENTO E INSTALAÇÃO. AF_12/2015 CONEXOES INSTALACOES HIDRO SANITARIAS</v>
      </c>
    </row>
    <row r="3868" spans="1:13" ht="15">
      <c r="A3868" s="149" t="s">
        <v>4813</v>
      </c>
      <c r="B3868" s="149" t="s">
        <v>4814</v>
      </c>
      <c r="C3868" s="149" t="s">
        <v>4135</v>
      </c>
      <c r="D3868" s="149" t="s">
        <v>5077</v>
      </c>
      <c r="E3868" s="150" t="s">
        <v>643</v>
      </c>
      <c r="F3868" s="149" t="s">
        <v>643</v>
      </c>
      <c r="G3868" s="151">
        <v>92697</v>
      </c>
      <c r="H3868" s="149" t="s">
        <v>5792</v>
      </c>
      <c r="I3868" s="149" t="s">
        <v>759</v>
      </c>
      <c r="J3868" s="149" t="s">
        <v>646</v>
      </c>
      <c r="K3868" s="150" t="s">
        <v>11440</v>
      </c>
      <c r="L3868" s="149" t="s">
        <v>647</v>
      </c>
      <c r="M3868" s="148" t="str">
        <f t="shared" si="60"/>
        <v>CAIXA REFERENCIAL COEFICIENTE DE REPRESENTATIVIDADE LUVA, EM FERRO GALVANIZADO, CONEXÃO ROSQUEADA, DN 25 (1"), INSTALADO EM RAMAIS E SUB-RAMAIS DE GÁS - FORNECIMENTO E INSTALAÇÃO. AF_12/2015 CONEXOES INSTALACOES HIDRO SANITARIAS</v>
      </c>
    </row>
    <row r="3869" spans="1:13" ht="15">
      <c r="A3869" s="149" t="s">
        <v>4813</v>
      </c>
      <c r="B3869" s="149" t="s">
        <v>4814</v>
      </c>
      <c r="C3869" s="149" t="s">
        <v>4135</v>
      </c>
      <c r="D3869" s="149" t="s">
        <v>5077</v>
      </c>
      <c r="E3869" s="150" t="s">
        <v>643</v>
      </c>
      <c r="F3869" s="149" t="s">
        <v>643</v>
      </c>
      <c r="G3869" s="151">
        <v>92698</v>
      </c>
      <c r="H3869" s="149" t="s">
        <v>5793</v>
      </c>
      <c r="I3869" s="149" t="s">
        <v>759</v>
      </c>
      <c r="J3869" s="149" t="s">
        <v>646</v>
      </c>
      <c r="K3869" s="150" t="s">
        <v>2932</v>
      </c>
      <c r="L3869" s="149" t="s">
        <v>647</v>
      </c>
      <c r="M3869" s="148" t="str">
        <f t="shared" si="60"/>
        <v>CAIXA REFERENCIAL COEFICIENTE DE REPRESENTATIVIDADE JOELHO 45 GRAUS, EM FERRO GALVANIZADO, CONEXÃO ROSQUEADA, DN 15 (1/2"), INSTALADO EM RAMAIS E SUB-RAMAIS DE GÁS - FORNECIMENTO E INSTALAÇÃO. AF_12/2015 CONEXOES INSTALACOES HIDRO SANITARIAS</v>
      </c>
    </row>
    <row r="3870" spans="1:13" ht="15">
      <c r="A3870" s="149" t="s">
        <v>4813</v>
      </c>
      <c r="B3870" s="149" t="s">
        <v>4814</v>
      </c>
      <c r="C3870" s="149" t="s">
        <v>4135</v>
      </c>
      <c r="D3870" s="149" t="s">
        <v>5077</v>
      </c>
      <c r="E3870" s="150" t="s">
        <v>643</v>
      </c>
      <c r="F3870" s="149" t="s">
        <v>643</v>
      </c>
      <c r="G3870" s="151">
        <v>92699</v>
      </c>
      <c r="H3870" s="149" t="s">
        <v>5794</v>
      </c>
      <c r="I3870" s="149" t="s">
        <v>759</v>
      </c>
      <c r="J3870" s="149" t="s">
        <v>646</v>
      </c>
      <c r="K3870" s="150" t="s">
        <v>3741</v>
      </c>
      <c r="L3870" s="149" t="s">
        <v>647</v>
      </c>
      <c r="M3870" s="148" t="str">
        <f t="shared" si="60"/>
        <v>CAIXA REFERENCIAL COEFICIENTE DE REPRESENTATIVIDADE JOELHO 90 GRAUS, EM FERRO GALVANIZADO, CONEXÃO ROSQUEADA, DN 15 (1/2"), INSTALADO EM RAMAIS E SUB-RAMAIS DE GÁS - FORNECIMENTO E INSTALAÇÃO. AF_12/2015 CONEXOES INSTALACOES HIDRO SANITARIAS</v>
      </c>
    </row>
    <row r="3871" spans="1:13" ht="15">
      <c r="A3871" s="149" t="s">
        <v>4813</v>
      </c>
      <c r="B3871" s="149" t="s">
        <v>4814</v>
      </c>
      <c r="C3871" s="149" t="s">
        <v>4135</v>
      </c>
      <c r="D3871" s="149" t="s">
        <v>5077</v>
      </c>
      <c r="E3871" s="150" t="s">
        <v>643</v>
      </c>
      <c r="F3871" s="149" t="s">
        <v>643</v>
      </c>
      <c r="G3871" s="151">
        <v>92700</v>
      </c>
      <c r="H3871" s="149" t="s">
        <v>5795</v>
      </c>
      <c r="I3871" s="149" t="s">
        <v>759</v>
      </c>
      <c r="J3871" s="149" t="s">
        <v>646</v>
      </c>
      <c r="K3871" s="150" t="s">
        <v>8910</v>
      </c>
      <c r="L3871" s="149" t="s">
        <v>647</v>
      </c>
      <c r="M3871" s="148" t="str">
        <f t="shared" si="60"/>
        <v>CAIXA REFERENCIAL COEFICIENTE DE REPRESENTATIVIDADE JOELHO 45 GRAUS, EM FERRO GALVANIZADO, CONEXÃO ROSQUEADA, DN 20 (3/4"), INSTALADO EM RAMAIS E SUB-RAMAIS DE GÁS - FORNECIMENTO E INSTALAÇÃO. AF_12/2015 CONEXOES INSTALACOES HIDRO SANITARIAS</v>
      </c>
    </row>
    <row r="3872" spans="1:13" ht="15">
      <c r="A3872" s="149" t="s">
        <v>4813</v>
      </c>
      <c r="B3872" s="149" t="s">
        <v>4814</v>
      </c>
      <c r="C3872" s="149" t="s">
        <v>4135</v>
      </c>
      <c r="D3872" s="149" t="s">
        <v>5077</v>
      </c>
      <c r="E3872" s="150" t="s">
        <v>643</v>
      </c>
      <c r="F3872" s="149" t="s">
        <v>643</v>
      </c>
      <c r="G3872" s="151">
        <v>92701</v>
      </c>
      <c r="H3872" s="149" t="s">
        <v>5796</v>
      </c>
      <c r="I3872" s="149" t="s">
        <v>759</v>
      </c>
      <c r="J3872" s="149" t="s">
        <v>646</v>
      </c>
      <c r="K3872" s="150" t="s">
        <v>11441</v>
      </c>
      <c r="L3872" s="149" t="s">
        <v>647</v>
      </c>
      <c r="M3872" s="148" t="str">
        <f t="shared" si="60"/>
        <v>CAIXA REFERENCIAL COEFICIENTE DE REPRESENTATIVIDADE JOELHO 90 GRAUS, EM FERRO GALVANIZADO, CONEXÃO ROSQUEADA, DN 20 (3/4"), INSTALADO EM RAMAIS E SUB-RAMAIS DE GÁS - FORNECIMENTO E INSTALAÇÃO. AF_12/2015 CONEXOES INSTALACOES HIDRO SANITARIAS</v>
      </c>
    </row>
    <row r="3873" spans="1:13" ht="15">
      <c r="A3873" s="149" t="s">
        <v>4813</v>
      </c>
      <c r="B3873" s="149" t="s">
        <v>4814</v>
      </c>
      <c r="C3873" s="149" t="s">
        <v>4135</v>
      </c>
      <c r="D3873" s="149" t="s">
        <v>5077</v>
      </c>
      <c r="E3873" s="150" t="s">
        <v>643</v>
      </c>
      <c r="F3873" s="149" t="s">
        <v>643</v>
      </c>
      <c r="G3873" s="151">
        <v>92702</v>
      </c>
      <c r="H3873" s="149" t="s">
        <v>5797</v>
      </c>
      <c r="I3873" s="149" t="s">
        <v>759</v>
      </c>
      <c r="J3873" s="149" t="s">
        <v>646</v>
      </c>
      <c r="K3873" s="150" t="s">
        <v>11442</v>
      </c>
      <c r="L3873" s="149" t="s">
        <v>647</v>
      </c>
      <c r="M3873" s="148" t="str">
        <f t="shared" si="60"/>
        <v>CAIXA REFERENCIAL COEFICIENTE DE REPRESENTATIVIDADE JOELHO 45 GRAUS, EM FERRO GALVANIZADO, CONEXÃO ROSQUEADA, DN 25 (1"), INSTALADO EM RAMAIS E SUB-RAMAIS DE GÁS - FORNECIMENTO E INSTALAÇÃO. AF_12/2015 CONEXOES INSTALACOES HIDRO SANITARIAS</v>
      </c>
    </row>
    <row r="3874" spans="1:13" ht="15">
      <c r="A3874" s="149" t="s">
        <v>4813</v>
      </c>
      <c r="B3874" s="149" t="s">
        <v>4814</v>
      </c>
      <c r="C3874" s="149" t="s">
        <v>4135</v>
      </c>
      <c r="D3874" s="149" t="s">
        <v>5077</v>
      </c>
      <c r="E3874" s="150" t="s">
        <v>643</v>
      </c>
      <c r="F3874" s="149" t="s">
        <v>643</v>
      </c>
      <c r="G3874" s="151">
        <v>92703</v>
      </c>
      <c r="H3874" s="149" t="s">
        <v>5799</v>
      </c>
      <c r="I3874" s="149" t="s">
        <v>759</v>
      </c>
      <c r="J3874" s="149" t="s">
        <v>646</v>
      </c>
      <c r="K3874" s="150" t="s">
        <v>11443</v>
      </c>
      <c r="L3874" s="149" t="s">
        <v>647</v>
      </c>
      <c r="M3874" s="148" t="str">
        <f t="shared" si="60"/>
        <v>CAIXA REFERENCIAL COEFICIENTE DE REPRESENTATIVIDADE JOELHO 90 GRAUS, EM FERRO GALVANIZADO, CONEXÃO ROSQUEADA, DN 25 (1"), INSTALADO EM RAMAIS E SUB-RAMAIS DE GÁS - FORNECIMENTO E INSTALAÇÃO. AF_12/2015 CONEXOES INSTALACOES HIDRO SANITARIAS</v>
      </c>
    </row>
    <row r="3875" spans="1:13" ht="15">
      <c r="A3875" s="149" t="s">
        <v>4813</v>
      </c>
      <c r="B3875" s="149" t="s">
        <v>4814</v>
      </c>
      <c r="C3875" s="149" t="s">
        <v>4135</v>
      </c>
      <c r="D3875" s="149" t="s">
        <v>5077</v>
      </c>
      <c r="E3875" s="150" t="s">
        <v>643</v>
      </c>
      <c r="F3875" s="149" t="s">
        <v>643</v>
      </c>
      <c r="G3875" s="151">
        <v>92704</v>
      </c>
      <c r="H3875" s="149" t="s">
        <v>5800</v>
      </c>
      <c r="I3875" s="149" t="s">
        <v>759</v>
      </c>
      <c r="J3875" s="149" t="s">
        <v>646</v>
      </c>
      <c r="K3875" s="150" t="s">
        <v>11444</v>
      </c>
      <c r="L3875" s="149" t="s">
        <v>647</v>
      </c>
      <c r="M3875" s="148" t="str">
        <f t="shared" si="60"/>
        <v>CAIXA REFERENCIAL COEFICIENTE DE REPRESENTATIVIDADE TÊ, EM FERRO GALVANIZADO, CONEXÃO ROSQUEADA, DN 15 (1/2"), INSTALADO EM RAMAIS E SUB-RAMAIS DE GÁS - FORNECIMENTO E INSTALAÇÃO. AF_12/2015 CONEXOES INSTALACOES HIDRO SANITARIAS</v>
      </c>
    </row>
    <row r="3876" spans="1:13" ht="15">
      <c r="A3876" s="149" t="s">
        <v>4813</v>
      </c>
      <c r="B3876" s="149" t="s">
        <v>4814</v>
      </c>
      <c r="C3876" s="149" t="s">
        <v>4135</v>
      </c>
      <c r="D3876" s="149" t="s">
        <v>5077</v>
      </c>
      <c r="E3876" s="150" t="s">
        <v>643</v>
      </c>
      <c r="F3876" s="149" t="s">
        <v>643</v>
      </c>
      <c r="G3876" s="151">
        <v>92705</v>
      </c>
      <c r="H3876" s="149" t="s">
        <v>5801</v>
      </c>
      <c r="I3876" s="149" t="s">
        <v>759</v>
      </c>
      <c r="J3876" s="149" t="s">
        <v>646</v>
      </c>
      <c r="K3876" s="150" t="s">
        <v>6409</v>
      </c>
      <c r="L3876" s="149" t="s">
        <v>647</v>
      </c>
      <c r="M3876" s="148" t="str">
        <f t="shared" si="60"/>
        <v>CAIXA REFERENCIAL COEFICIENTE DE REPRESENTATIVIDADE TÊ, EM FERRO GALVANIZADO, CONEXÃO ROSQUEADA, DN 20 (3/4"), INSTALADO EM RAMAIS E SUB-RAMAIS DE GÁS - FORNECIMENTO E INSTALAÇÃO. AF_12/2015 CONEXOES INSTALACOES HIDRO SANITARIAS</v>
      </c>
    </row>
    <row r="3877" spans="1:13" ht="15">
      <c r="A3877" s="149" t="s">
        <v>4813</v>
      </c>
      <c r="B3877" s="149" t="s">
        <v>4814</v>
      </c>
      <c r="C3877" s="149" t="s">
        <v>4135</v>
      </c>
      <c r="D3877" s="149" t="s">
        <v>5077</v>
      </c>
      <c r="E3877" s="150" t="s">
        <v>643</v>
      </c>
      <c r="F3877" s="149" t="s">
        <v>643</v>
      </c>
      <c r="G3877" s="151">
        <v>92706</v>
      </c>
      <c r="H3877" s="149" t="s">
        <v>5803</v>
      </c>
      <c r="I3877" s="149" t="s">
        <v>759</v>
      </c>
      <c r="J3877" s="149" t="s">
        <v>646</v>
      </c>
      <c r="K3877" s="150" t="s">
        <v>1186</v>
      </c>
      <c r="L3877" s="149" t="s">
        <v>647</v>
      </c>
      <c r="M3877" s="148" t="str">
        <f t="shared" si="60"/>
        <v>CAIXA REFERENCIAL COEFICIENTE DE REPRESENTATIVIDADE TÊ, EM FERRO GALVANIZADO, CONEXÃO ROSQUEADA, DN 25 (1"), INSTALADO EM RAMAIS E SUB-RAMAIS DE GÁS - FORNECIMENTO E INSTALAÇÃO. AF_12/2015 CONEXOES INSTALACOES HIDRO SANITARIAS</v>
      </c>
    </row>
    <row r="3878" spans="1:13" ht="15">
      <c r="A3878" s="149" t="s">
        <v>4813</v>
      </c>
      <c r="B3878" s="149" t="s">
        <v>4814</v>
      </c>
      <c r="C3878" s="149" t="s">
        <v>4135</v>
      </c>
      <c r="D3878" s="149" t="s">
        <v>5077</v>
      </c>
      <c r="E3878" s="150" t="s">
        <v>643</v>
      </c>
      <c r="F3878" s="149" t="s">
        <v>643</v>
      </c>
      <c r="G3878" s="151">
        <v>92889</v>
      </c>
      <c r="H3878" s="149" t="s">
        <v>5804</v>
      </c>
      <c r="I3878" s="149" t="s">
        <v>759</v>
      </c>
      <c r="J3878" s="149" t="s">
        <v>646</v>
      </c>
      <c r="K3878" s="150" t="s">
        <v>11445</v>
      </c>
      <c r="L3878" s="149" t="s">
        <v>647</v>
      </c>
      <c r="M3878" s="148" t="str">
        <f t="shared" si="60"/>
        <v>CAIXA REFERENCIAL COEFICIENTE DE REPRESENTATIVIDADE UNIÃO, EM FERRO GALVANIZADO, DN 50 (2"), CONEXÃO ROSQUEADA, INSTALADO EM PRUMADAS - FORNECIMENTO E INSTALAÇÃO. AF_12/2015 CONEXOES INSTALACOES HIDRO SANITARIAS</v>
      </c>
    </row>
    <row r="3879" spans="1:13" ht="15">
      <c r="A3879" s="149" t="s">
        <v>4813</v>
      </c>
      <c r="B3879" s="149" t="s">
        <v>4814</v>
      </c>
      <c r="C3879" s="149" t="s">
        <v>4135</v>
      </c>
      <c r="D3879" s="149" t="s">
        <v>5077</v>
      </c>
      <c r="E3879" s="150" t="s">
        <v>643</v>
      </c>
      <c r="F3879" s="149" t="s">
        <v>643</v>
      </c>
      <c r="G3879" s="151">
        <v>92890</v>
      </c>
      <c r="H3879" s="149" t="s">
        <v>5805</v>
      </c>
      <c r="I3879" s="149" t="s">
        <v>759</v>
      </c>
      <c r="J3879" s="149" t="s">
        <v>646</v>
      </c>
      <c r="K3879" s="150" t="s">
        <v>11446</v>
      </c>
      <c r="L3879" s="149" t="s">
        <v>647</v>
      </c>
      <c r="M3879" s="148" t="str">
        <f t="shared" si="60"/>
        <v>CAIXA REFERENCIAL COEFICIENTE DE REPRESENTATIVIDADE UNIÃO, EM FERRO GALVANIZADO, DN 65 (2 1/2"), CONEXÃO ROSQUEADA, INSTALADO EM PRUMADAS - FORNECIMENTO E INSTALAÇÃO. AF_12/2015 CONEXOES INSTALACOES HIDRO SANITARIAS</v>
      </c>
    </row>
    <row r="3880" spans="1:13" ht="15">
      <c r="A3880" s="149" t="s">
        <v>4813</v>
      </c>
      <c r="B3880" s="149" t="s">
        <v>4814</v>
      </c>
      <c r="C3880" s="149" t="s">
        <v>4135</v>
      </c>
      <c r="D3880" s="149" t="s">
        <v>5077</v>
      </c>
      <c r="E3880" s="150" t="s">
        <v>643</v>
      </c>
      <c r="F3880" s="149" t="s">
        <v>643</v>
      </c>
      <c r="G3880" s="151">
        <v>92891</v>
      </c>
      <c r="H3880" s="149" t="s">
        <v>5806</v>
      </c>
      <c r="I3880" s="149" t="s">
        <v>759</v>
      </c>
      <c r="J3880" s="149" t="s">
        <v>646</v>
      </c>
      <c r="K3880" s="150" t="s">
        <v>11447</v>
      </c>
      <c r="L3880" s="149" t="s">
        <v>647</v>
      </c>
      <c r="M3880" s="148" t="str">
        <f t="shared" si="60"/>
        <v>CAIXA REFERENCIAL COEFICIENTE DE REPRESENTATIVIDADE UNIÃO, EM FERRO GALVANIZADO, DN 80 (3"), CONEXÃO ROSQUEADA, INSTALADO EM PRUMADAS - FORNECIMENTO E INSTALAÇÃO. AF_12/2015 CONEXOES INSTALACOES HIDRO SANITARIAS</v>
      </c>
    </row>
    <row r="3881" spans="1:13" ht="15">
      <c r="A3881" s="149" t="s">
        <v>4813</v>
      </c>
      <c r="B3881" s="149" t="s">
        <v>4814</v>
      </c>
      <c r="C3881" s="149" t="s">
        <v>4135</v>
      </c>
      <c r="D3881" s="149" t="s">
        <v>5077</v>
      </c>
      <c r="E3881" s="150" t="s">
        <v>643</v>
      </c>
      <c r="F3881" s="149" t="s">
        <v>643</v>
      </c>
      <c r="G3881" s="151">
        <v>92892</v>
      </c>
      <c r="H3881" s="149" t="s">
        <v>5807</v>
      </c>
      <c r="I3881" s="149" t="s">
        <v>759</v>
      </c>
      <c r="J3881" s="149" t="s">
        <v>646</v>
      </c>
      <c r="K3881" s="150" t="s">
        <v>11448</v>
      </c>
      <c r="L3881" s="149" t="s">
        <v>647</v>
      </c>
      <c r="M3881" s="148" t="str">
        <f t="shared" si="60"/>
        <v>CAIXA REFERENCIAL COEFICIENTE DE REPRESENTATIVIDADE UNIÃO, EM FERRO GALVANIZADO, DN 25 (1"), CONEXÃO ROSQUEADA, INSTALADO EM REDE DE ALIMENTAÇÃO PARA HIDRANTE - FORNECIMENTO E INSTALAÇÃO. AF_12/2015 CONEXOES INSTALACOES HIDRO SANITARIAS</v>
      </c>
    </row>
    <row r="3882" spans="1:13" ht="15">
      <c r="A3882" s="149" t="s">
        <v>4813</v>
      </c>
      <c r="B3882" s="149" t="s">
        <v>4814</v>
      </c>
      <c r="C3882" s="149" t="s">
        <v>4135</v>
      </c>
      <c r="D3882" s="149" t="s">
        <v>5077</v>
      </c>
      <c r="E3882" s="150" t="s">
        <v>643</v>
      </c>
      <c r="F3882" s="149" t="s">
        <v>643</v>
      </c>
      <c r="G3882" s="151">
        <v>92893</v>
      </c>
      <c r="H3882" s="149" t="s">
        <v>5808</v>
      </c>
      <c r="I3882" s="149" t="s">
        <v>759</v>
      </c>
      <c r="J3882" s="149" t="s">
        <v>646</v>
      </c>
      <c r="K3882" s="150" t="s">
        <v>11449</v>
      </c>
      <c r="L3882" s="149" t="s">
        <v>647</v>
      </c>
      <c r="M3882" s="148" t="str">
        <f t="shared" si="60"/>
        <v>CAIXA REFERENCIAL COEFICIENTE DE REPRESENTATIVIDADE UNIÃO, EM FERRO GALVANIZADO, DN 32 (1 1/4"), CONEXÃO ROSQUEADA, INSTALADO EM REDE DE ALIMENTAÇÃO PARA HIDRANTE - FORNECIMENTO E INSTALAÇÃO. AF_12/2015 CONEXOES INSTALACOES HIDRO SANITARIAS</v>
      </c>
    </row>
    <row r="3883" spans="1:13" ht="15">
      <c r="A3883" s="149" t="s">
        <v>4813</v>
      </c>
      <c r="B3883" s="149" t="s">
        <v>4814</v>
      </c>
      <c r="C3883" s="149" t="s">
        <v>4135</v>
      </c>
      <c r="D3883" s="149" t="s">
        <v>5077</v>
      </c>
      <c r="E3883" s="150" t="s">
        <v>643</v>
      </c>
      <c r="F3883" s="149" t="s">
        <v>643</v>
      </c>
      <c r="G3883" s="151">
        <v>92894</v>
      </c>
      <c r="H3883" s="149" t="s">
        <v>5810</v>
      </c>
      <c r="I3883" s="149" t="s">
        <v>759</v>
      </c>
      <c r="J3883" s="149" t="s">
        <v>646</v>
      </c>
      <c r="K3883" s="150" t="s">
        <v>9681</v>
      </c>
      <c r="L3883" s="149" t="s">
        <v>647</v>
      </c>
      <c r="M3883" s="148" t="str">
        <f t="shared" si="60"/>
        <v>CAIXA REFERENCIAL COEFICIENTE DE REPRESENTATIVIDADE UNIÃO, EM FERRO GALVANIZADO, DN 40 (1 1/2"), CONEXÃO ROSQUEADA, INSTALADO EM REDE DE ALIMENTAÇÃO PARA HIDRANTE - FORNECIMENTO E INSTALAÇÃO. AF_12/2015 CONEXOES INSTALACOES HIDRO SANITARIAS</v>
      </c>
    </row>
    <row r="3884" spans="1:13" ht="15">
      <c r="A3884" s="149" t="s">
        <v>4813</v>
      </c>
      <c r="B3884" s="149" t="s">
        <v>4814</v>
      </c>
      <c r="C3884" s="149" t="s">
        <v>4135</v>
      </c>
      <c r="D3884" s="149" t="s">
        <v>5077</v>
      </c>
      <c r="E3884" s="150" t="s">
        <v>643</v>
      </c>
      <c r="F3884" s="149" t="s">
        <v>643</v>
      </c>
      <c r="G3884" s="151">
        <v>92895</v>
      </c>
      <c r="H3884" s="149" t="s">
        <v>5811</v>
      </c>
      <c r="I3884" s="149" t="s">
        <v>759</v>
      </c>
      <c r="J3884" s="149" t="s">
        <v>646</v>
      </c>
      <c r="K3884" s="150" t="s">
        <v>11450</v>
      </c>
      <c r="L3884" s="149" t="s">
        <v>647</v>
      </c>
      <c r="M3884" s="148" t="str">
        <f t="shared" si="60"/>
        <v>CAIXA REFERENCIAL COEFICIENTE DE REPRESENTATIVIDADE UNIÃO, EM FERRO GALVANIZADO, DN 50 (2"), CONEXÃO ROSQUEADA, INSTALADO EM REDE DE ALIMENTAÇÃO PARA HIDRANTE - FORNECIMENTO E INSTALAÇÃO. AF_12/2015 CONEXOES INSTALACOES HIDRO SANITARIAS</v>
      </c>
    </row>
    <row r="3885" spans="1:13" ht="15">
      <c r="A3885" s="149" t="s">
        <v>4813</v>
      </c>
      <c r="B3885" s="149" t="s">
        <v>4814</v>
      </c>
      <c r="C3885" s="149" t="s">
        <v>4135</v>
      </c>
      <c r="D3885" s="149" t="s">
        <v>5077</v>
      </c>
      <c r="E3885" s="150" t="s">
        <v>643</v>
      </c>
      <c r="F3885" s="149" t="s">
        <v>643</v>
      </c>
      <c r="G3885" s="151">
        <v>92896</v>
      </c>
      <c r="H3885" s="149" t="s">
        <v>5813</v>
      </c>
      <c r="I3885" s="149" t="s">
        <v>759</v>
      </c>
      <c r="J3885" s="149" t="s">
        <v>646</v>
      </c>
      <c r="K3885" s="150" t="s">
        <v>11451</v>
      </c>
      <c r="L3885" s="149" t="s">
        <v>647</v>
      </c>
      <c r="M3885" s="148" t="str">
        <f t="shared" si="60"/>
        <v>CAIXA REFERENCIAL COEFICIENTE DE REPRESENTATIVIDADE UNIÃO, EM FERRO GALVANIZADO, DN 65 (2 1/2"), CONEXÃO ROSQUEADA, INSTALADO EM REDE DE ALIMENTAÇÃO PARA HIDRANTE - FORNECIMENTO E INSTALAÇÃO. AF_12/2015 CONEXOES INSTALACOES HIDRO SANITARIAS</v>
      </c>
    </row>
    <row r="3886" spans="1:13" ht="15">
      <c r="A3886" s="149" t="s">
        <v>4813</v>
      </c>
      <c r="B3886" s="149" t="s">
        <v>4814</v>
      </c>
      <c r="C3886" s="149" t="s">
        <v>4135</v>
      </c>
      <c r="D3886" s="149" t="s">
        <v>5077</v>
      </c>
      <c r="E3886" s="150" t="s">
        <v>643</v>
      </c>
      <c r="F3886" s="149" t="s">
        <v>643</v>
      </c>
      <c r="G3886" s="151">
        <v>92897</v>
      </c>
      <c r="H3886" s="149" t="s">
        <v>5814</v>
      </c>
      <c r="I3886" s="149" t="s">
        <v>759</v>
      </c>
      <c r="J3886" s="149" t="s">
        <v>646</v>
      </c>
      <c r="K3886" s="150" t="s">
        <v>11452</v>
      </c>
      <c r="L3886" s="149" t="s">
        <v>647</v>
      </c>
      <c r="M3886" s="148" t="str">
        <f t="shared" si="60"/>
        <v>CAIXA REFERENCIAL COEFICIENTE DE REPRESENTATIVIDADE UNIÃO, EM FERRO GALVANIZADO, DN 80 (3"), CONEXÃO ROSQUEADA, INSTALADO EM REDE DE ALIMENTAÇÃO PARA HIDRANTE - FORNECIMENTO E INSTALAÇÃO. AF_12/2015 CONEXOES INSTALACOES HIDRO SANITARIAS</v>
      </c>
    </row>
    <row r="3887" spans="1:13" ht="15">
      <c r="A3887" s="149" t="s">
        <v>4813</v>
      </c>
      <c r="B3887" s="149" t="s">
        <v>4814</v>
      </c>
      <c r="C3887" s="149" t="s">
        <v>4135</v>
      </c>
      <c r="D3887" s="149" t="s">
        <v>5077</v>
      </c>
      <c r="E3887" s="150" t="s">
        <v>643</v>
      </c>
      <c r="F3887" s="149" t="s">
        <v>643</v>
      </c>
      <c r="G3887" s="151">
        <v>92898</v>
      </c>
      <c r="H3887" s="149" t="s">
        <v>5815</v>
      </c>
      <c r="I3887" s="149" t="s">
        <v>759</v>
      </c>
      <c r="J3887" s="149" t="s">
        <v>646</v>
      </c>
      <c r="K3887" s="150" t="s">
        <v>1237</v>
      </c>
      <c r="L3887" s="149" t="s">
        <v>647</v>
      </c>
      <c r="M3887" s="148" t="str">
        <f t="shared" si="60"/>
        <v>CAIXA REFERENCIAL COEFICIENTE DE REPRESENTATIVIDADE UNIÃO, EM FERRO GALVANIZADO, CONEXÃO ROSQUEADA, DN 25 (1"), INSTALADO EM REDE DE ALIMENTAÇÃO PARA SPRINKLER - FORNECIMENTO E INSTALAÇÃO. AF_12/2015 CONEXOES INSTALACOES HIDRO SANITARIAS</v>
      </c>
    </row>
    <row r="3888" spans="1:13" ht="15">
      <c r="A3888" s="149" t="s">
        <v>4813</v>
      </c>
      <c r="B3888" s="149" t="s">
        <v>4814</v>
      </c>
      <c r="C3888" s="149" t="s">
        <v>4135</v>
      </c>
      <c r="D3888" s="149" t="s">
        <v>5077</v>
      </c>
      <c r="E3888" s="150" t="s">
        <v>643</v>
      </c>
      <c r="F3888" s="149" t="s">
        <v>643</v>
      </c>
      <c r="G3888" s="151">
        <v>92899</v>
      </c>
      <c r="H3888" s="149" t="s">
        <v>5817</v>
      </c>
      <c r="I3888" s="149" t="s">
        <v>759</v>
      </c>
      <c r="J3888" s="149" t="s">
        <v>646</v>
      </c>
      <c r="K3888" s="150" t="s">
        <v>11453</v>
      </c>
      <c r="L3888" s="149" t="s">
        <v>647</v>
      </c>
      <c r="M3888" s="148" t="str">
        <f t="shared" si="60"/>
        <v>CAIXA REFERENCIAL COEFICIENTE DE REPRESENTATIVIDADE UNIÃO, EM FERRO GALVANIZADO, CONEXÃO ROSQUEADA, DN 32 (1 1/4"), INSTALADO EM REDE DE ALIMENTAÇÃO PARA SPRINKLER - FORNECIMENTO E INSTALAÇÃO. AF_12/2015 CONEXOES INSTALACOES HIDRO SANITARIAS</v>
      </c>
    </row>
    <row r="3889" spans="1:13" ht="15">
      <c r="A3889" s="149" t="s">
        <v>4813</v>
      </c>
      <c r="B3889" s="149" t="s">
        <v>4814</v>
      </c>
      <c r="C3889" s="149" t="s">
        <v>4135</v>
      </c>
      <c r="D3889" s="149" t="s">
        <v>5077</v>
      </c>
      <c r="E3889" s="150" t="s">
        <v>643</v>
      </c>
      <c r="F3889" s="149" t="s">
        <v>643</v>
      </c>
      <c r="G3889" s="151">
        <v>92900</v>
      </c>
      <c r="H3889" s="149" t="s">
        <v>5819</v>
      </c>
      <c r="I3889" s="149" t="s">
        <v>759</v>
      </c>
      <c r="J3889" s="149" t="s">
        <v>646</v>
      </c>
      <c r="K3889" s="150" t="s">
        <v>11454</v>
      </c>
      <c r="L3889" s="149" t="s">
        <v>647</v>
      </c>
      <c r="M3889" s="148" t="str">
        <f t="shared" si="60"/>
        <v>CAIXA REFERENCIAL COEFICIENTE DE REPRESENTATIVIDADE UNIÃO, EM FERRO GALVANIZADO, CONEXÃO ROSQUEADA, DN 40 (1 1/2"), INSTALADO EM REDE DE ALIMENTAÇÃO PARA SPRINKLER - FORNECIMENTO E INSTALAÇÃO. AF_12/2015 CONEXOES INSTALACOES HIDRO SANITARIAS</v>
      </c>
    </row>
    <row r="3890" spans="1:13" ht="15">
      <c r="A3890" s="149" t="s">
        <v>4813</v>
      </c>
      <c r="B3890" s="149" t="s">
        <v>4814</v>
      </c>
      <c r="C3890" s="149" t="s">
        <v>4135</v>
      </c>
      <c r="D3890" s="149" t="s">
        <v>5077</v>
      </c>
      <c r="E3890" s="150" t="s">
        <v>643</v>
      </c>
      <c r="F3890" s="149" t="s">
        <v>643</v>
      </c>
      <c r="G3890" s="151">
        <v>92901</v>
      </c>
      <c r="H3890" s="149" t="s">
        <v>5820</v>
      </c>
      <c r="I3890" s="149" t="s">
        <v>759</v>
      </c>
      <c r="J3890" s="149" t="s">
        <v>646</v>
      </c>
      <c r="K3890" s="150" t="s">
        <v>11455</v>
      </c>
      <c r="L3890" s="149" t="s">
        <v>647</v>
      </c>
      <c r="M3890" s="148" t="str">
        <f t="shared" si="60"/>
        <v>CAIXA REFERENCIAL COEFICIENTE DE REPRESENTATIVIDADE UNIÃO, EM FERRO GALVANIZADO, CONEXÃO ROSQUEADA, DN 50 (2"), INSTALADO EM REDE DE ALIMENTAÇÃO PARA SPRINKLER - FORNECIMENTO E INSTALAÇÃO. AF_12/2015 CONEXOES INSTALACOES HIDRO SANITARIAS</v>
      </c>
    </row>
    <row r="3891" spans="1:13" ht="15">
      <c r="A3891" s="149" t="s">
        <v>4813</v>
      </c>
      <c r="B3891" s="149" t="s">
        <v>4814</v>
      </c>
      <c r="C3891" s="149" t="s">
        <v>4135</v>
      </c>
      <c r="D3891" s="149" t="s">
        <v>5077</v>
      </c>
      <c r="E3891" s="150" t="s">
        <v>643</v>
      </c>
      <c r="F3891" s="149" t="s">
        <v>643</v>
      </c>
      <c r="G3891" s="151">
        <v>92902</v>
      </c>
      <c r="H3891" s="149" t="s">
        <v>5821</v>
      </c>
      <c r="I3891" s="149" t="s">
        <v>759</v>
      </c>
      <c r="J3891" s="149" t="s">
        <v>646</v>
      </c>
      <c r="K3891" s="150" t="s">
        <v>11456</v>
      </c>
      <c r="L3891" s="149" t="s">
        <v>647</v>
      </c>
      <c r="M3891" s="148" t="str">
        <f t="shared" si="60"/>
        <v>CAIXA REFERENCIAL COEFICIENTE DE REPRESENTATIVIDADE UNIÃO, EM FERRO GALVANIZADO, CONEXÃO ROSQUEADA, DN 65 (2 1/2"), INSTALADO EM REDE DE ALIMENTAÇÃO PARA SPRINKLER - FORNECIMENTO E INSTALAÇÃO. AF_12/2015 CONEXOES INSTALACOES HIDRO SANITARIAS</v>
      </c>
    </row>
    <row r="3892" spans="1:13" ht="15">
      <c r="A3892" s="149" t="s">
        <v>4813</v>
      </c>
      <c r="B3892" s="149" t="s">
        <v>4814</v>
      </c>
      <c r="C3892" s="149" t="s">
        <v>4135</v>
      </c>
      <c r="D3892" s="149" t="s">
        <v>5077</v>
      </c>
      <c r="E3892" s="150" t="s">
        <v>643</v>
      </c>
      <c r="F3892" s="149" t="s">
        <v>643</v>
      </c>
      <c r="G3892" s="151">
        <v>92903</v>
      </c>
      <c r="H3892" s="149" t="s">
        <v>5822</v>
      </c>
      <c r="I3892" s="149" t="s">
        <v>759</v>
      </c>
      <c r="J3892" s="149" t="s">
        <v>646</v>
      </c>
      <c r="K3892" s="150" t="s">
        <v>11457</v>
      </c>
      <c r="L3892" s="149" t="s">
        <v>647</v>
      </c>
      <c r="M3892" s="148" t="str">
        <f t="shared" si="60"/>
        <v>CAIXA REFERENCIAL COEFICIENTE DE REPRESENTATIVIDADE UNIÃO, EM FERRO GALVANIZADO, CONEXÃO ROSQUEADA, DN 80 (3"), INSTALADO EM REDE DE ALIMENTAÇÃO PARA SPRINKLER - FORNECIMENTO E INSTALAÇÃO. AF_12/2015 CONEXOES INSTALACOES HIDRO SANITARIAS</v>
      </c>
    </row>
    <row r="3893" spans="1:13" ht="15">
      <c r="A3893" s="149" t="s">
        <v>4813</v>
      </c>
      <c r="B3893" s="149" t="s">
        <v>4814</v>
      </c>
      <c r="C3893" s="149" t="s">
        <v>4135</v>
      </c>
      <c r="D3893" s="149" t="s">
        <v>5077</v>
      </c>
      <c r="E3893" s="150" t="s">
        <v>643</v>
      </c>
      <c r="F3893" s="149" t="s">
        <v>643</v>
      </c>
      <c r="G3893" s="151">
        <v>92904</v>
      </c>
      <c r="H3893" s="149" t="s">
        <v>5823</v>
      </c>
      <c r="I3893" s="149" t="s">
        <v>759</v>
      </c>
      <c r="J3893" s="149" t="s">
        <v>646</v>
      </c>
      <c r="K3893" s="150" t="s">
        <v>11458</v>
      </c>
      <c r="L3893" s="149" t="s">
        <v>647</v>
      </c>
      <c r="M3893" s="148" t="str">
        <f t="shared" si="60"/>
        <v>CAIXA REFERENCIAL COEFICIENTE DE REPRESENTATIVIDADE UNIÃO, EM FERRO GALVANIZADO, CONEXÃO ROSQUEADA, DN 15 (1/2"), INSTALADO EM RAMAIS E SUB-RAMAIS DE GÁS - FORNECIMENTO E INSTALAÇÃO. AF_12/2015 CONEXOES INSTALACOES HIDRO SANITARIAS</v>
      </c>
    </row>
    <row r="3894" spans="1:13" ht="15">
      <c r="A3894" s="149" t="s">
        <v>4813</v>
      </c>
      <c r="B3894" s="149" t="s">
        <v>4814</v>
      </c>
      <c r="C3894" s="149" t="s">
        <v>4135</v>
      </c>
      <c r="D3894" s="149" t="s">
        <v>5077</v>
      </c>
      <c r="E3894" s="150" t="s">
        <v>643</v>
      </c>
      <c r="F3894" s="149" t="s">
        <v>643</v>
      </c>
      <c r="G3894" s="151">
        <v>92905</v>
      </c>
      <c r="H3894" s="149" t="s">
        <v>5824</v>
      </c>
      <c r="I3894" s="149" t="s">
        <v>759</v>
      </c>
      <c r="J3894" s="149" t="s">
        <v>646</v>
      </c>
      <c r="K3894" s="150" t="s">
        <v>11459</v>
      </c>
      <c r="L3894" s="149" t="s">
        <v>647</v>
      </c>
      <c r="M3894" s="148" t="str">
        <f t="shared" si="60"/>
        <v>CAIXA REFERENCIAL COEFICIENTE DE REPRESENTATIVIDADE UNIÃO, EM FERRO GALVANIZADO, CONEXÃO ROSQUEADA, DN 20 (3/4"), INSTALADO EM RAMAIS E SUB-RAMAIS DE GÁS - FORNECIMENTO E INSTALAÇÃO. AF_12/2015 CONEXOES INSTALACOES HIDRO SANITARIAS</v>
      </c>
    </row>
    <row r="3895" spans="1:13" ht="15">
      <c r="A3895" s="149" t="s">
        <v>4813</v>
      </c>
      <c r="B3895" s="149" t="s">
        <v>4814</v>
      </c>
      <c r="C3895" s="149" t="s">
        <v>4135</v>
      </c>
      <c r="D3895" s="149" t="s">
        <v>5077</v>
      </c>
      <c r="E3895" s="150" t="s">
        <v>643</v>
      </c>
      <c r="F3895" s="149" t="s">
        <v>643</v>
      </c>
      <c r="G3895" s="151">
        <v>92906</v>
      </c>
      <c r="H3895" s="149" t="s">
        <v>5825</v>
      </c>
      <c r="I3895" s="149" t="s">
        <v>759</v>
      </c>
      <c r="J3895" s="149" t="s">
        <v>646</v>
      </c>
      <c r="K3895" s="150" t="s">
        <v>11460</v>
      </c>
      <c r="L3895" s="149" t="s">
        <v>647</v>
      </c>
      <c r="M3895" s="148" t="str">
        <f t="shared" si="60"/>
        <v>CAIXA REFERENCIAL COEFICIENTE DE REPRESENTATIVIDADE UNIÃO, EM FERRO GALVANIZADO, CONEXÃO ROSQUEADA, DN 25 (1"), INSTALADO EM RAMAIS E SUB-RAMAIS DE GÁS - FORNECIMENTO E INSTALAÇÃO. AF_12/2015 CONEXOES INSTALACOES HIDRO SANITARIAS</v>
      </c>
    </row>
    <row r="3896" spans="1:13" ht="15">
      <c r="A3896" s="149" t="s">
        <v>4813</v>
      </c>
      <c r="B3896" s="149" t="s">
        <v>4814</v>
      </c>
      <c r="C3896" s="149" t="s">
        <v>4135</v>
      </c>
      <c r="D3896" s="149" t="s">
        <v>5077</v>
      </c>
      <c r="E3896" s="150" t="s">
        <v>643</v>
      </c>
      <c r="F3896" s="149" t="s">
        <v>643</v>
      </c>
      <c r="G3896" s="151">
        <v>92907</v>
      </c>
      <c r="H3896" s="149" t="s">
        <v>5827</v>
      </c>
      <c r="I3896" s="149" t="s">
        <v>759</v>
      </c>
      <c r="J3896" s="149" t="s">
        <v>646</v>
      </c>
      <c r="K3896" s="150" t="s">
        <v>5898</v>
      </c>
      <c r="L3896" s="149" t="s">
        <v>647</v>
      </c>
      <c r="M3896" s="148" t="str">
        <f t="shared" si="60"/>
        <v>CAIXA REFERENCIAL COEFICIENTE DE REPRESENTATIVIDADE LUVA DE REDUÇÃO, EM FERRO GALVANIZADO, 2" X 1 1/2", CONEXÃO ROSQUEADA, INSTALADO EM PRUMADAS - FORNECIMENTO E INSTALAÇÃO. AF_12/2015 CONEXOES INSTALACOES HIDRO SANITARIAS</v>
      </c>
    </row>
    <row r="3897" spans="1:13" ht="15">
      <c r="A3897" s="149" t="s">
        <v>4813</v>
      </c>
      <c r="B3897" s="149" t="s">
        <v>4814</v>
      </c>
      <c r="C3897" s="149" t="s">
        <v>4135</v>
      </c>
      <c r="D3897" s="149" t="s">
        <v>5077</v>
      </c>
      <c r="E3897" s="150" t="s">
        <v>643</v>
      </c>
      <c r="F3897" s="149" t="s">
        <v>643</v>
      </c>
      <c r="G3897" s="151">
        <v>92908</v>
      </c>
      <c r="H3897" s="149" t="s">
        <v>5828</v>
      </c>
      <c r="I3897" s="149" t="s">
        <v>759</v>
      </c>
      <c r="J3897" s="149" t="s">
        <v>646</v>
      </c>
      <c r="K3897" s="150" t="s">
        <v>5898</v>
      </c>
      <c r="L3897" s="149" t="s">
        <v>647</v>
      </c>
      <c r="M3897" s="148" t="str">
        <f t="shared" si="60"/>
        <v>CAIXA REFERENCIAL COEFICIENTE DE REPRESENTATIVIDADE LUVA DE REDUÇÃO, EM FERRO GALVANIZADO, 2" X 1 1/4", CONEXÃO ROSQUEADA, INSTALADO EM PRUMADAS - FORNECIMENTO E INSTALAÇÃO. AF_12/2015 CONEXOES INSTALACOES HIDRO SANITARIAS</v>
      </c>
    </row>
    <row r="3898" spans="1:13" ht="15">
      <c r="A3898" s="149" t="s">
        <v>4813</v>
      </c>
      <c r="B3898" s="149" t="s">
        <v>4814</v>
      </c>
      <c r="C3898" s="149" t="s">
        <v>4135</v>
      </c>
      <c r="D3898" s="149" t="s">
        <v>5077</v>
      </c>
      <c r="E3898" s="150" t="s">
        <v>643</v>
      </c>
      <c r="F3898" s="149" t="s">
        <v>643</v>
      </c>
      <c r="G3898" s="151">
        <v>92909</v>
      </c>
      <c r="H3898" s="149" t="s">
        <v>5829</v>
      </c>
      <c r="I3898" s="149" t="s">
        <v>759</v>
      </c>
      <c r="J3898" s="149" t="s">
        <v>646</v>
      </c>
      <c r="K3898" s="150" t="s">
        <v>5898</v>
      </c>
      <c r="L3898" s="149" t="s">
        <v>647</v>
      </c>
      <c r="M3898" s="148" t="str">
        <f t="shared" si="60"/>
        <v>CAIXA REFERENCIAL COEFICIENTE DE REPRESENTATIVIDADE LUVA DE REDUÇÃO, EM FERRO GALVANIZADO, 2" X 1", CONEXÃO ROSQUEADA, INSTALADO EM PRUMADAS - FORNECIMENTO E INSTALAÇÃO. AF_12/2015 CONEXOES INSTALACOES HIDRO SANITARIAS</v>
      </c>
    </row>
    <row r="3899" spans="1:13" ht="15">
      <c r="A3899" s="149" t="s">
        <v>4813</v>
      </c>
      <c r="B3899" s="149" t="s">
        <v>4814</v>
      </c>
      <c r="C3899" s="149" t="s">
        <v>4135</v>
      </c>
      <c r="D3899" s="149" t="s">
        <v>5077</v>
      </c>
      <c r="E3899" s="150" t="s">
        <v>643</v>
      </c>
      <c r="F3899" s="149" t="s">
        <v>643</v>
      </c>
      <c r="G3899" s="151">
        <v>92910</v>
      </c>
      <c r="H3899" s="149" t="s">
        <v>5830</v>
      </c>
      <c r="I3899" s="149" t="s">
        <v>759</v>
      </c>
      <c r="J3899" s="149" t="s">
        <v>646</v>
      </c>
      <c r="K3899" s="150" t="s">
        <v>11461</v>
      </c>
      <c r="L3899" s="149" t="s">
        <v>647</v>
      </c>
      <c r="M3899" s="148" t="str">
        <f t="shared" si="60"/>
        <v>CAIXA REFERENCIAL COEFICIENTE DE REPRESENTATIVIDADE LUVA DE REDUÇÃO, EM FERRO GALVANIZADO, 2 1/2" X 1 1/2", CONEXÃO ROSQUEADA, INSTALADO EM PRUMADAS - FORNECIMENTO E INSTALAÇÃO. AF_12/2015 CONEXOES INSTALACOES HIDRO SANITARIAS</v>
      </c>
    </row>
    <row r="3900" spans="1:13" ht="15">
      <c r="A3900" s="149" t="s">
        <v>4813</v>
      </c>
      <c r="B3900" s="149" t="s">
        <v>4814</v>
      </c>
      <c r="C3900" s="149" t="s">
        <v>4135</v>
      </c>
      <c r="D3900" s="149" t="s">
        <v>5077</v>
      </c>
      <c r="E3900" s="150" t="s">
        <v>643</v>
      </c>
      <c r="F3900" s="149" t="s">
        <v>643</v>
      </c>
      <c r="G3900" s="151">
        <v>92911</v>
      </c>
      <c r="H3900" s="149" t="s">
        <v>5831</v>
      </c>
      <c r="I3900" s="149" t="s">
        <v>759</v>
      </c>
      <c r="J3900" s="149" t="s">
        <v>646</v>
      </c>
      <c r="K3900" s="150" t="s">
        <v>11461</v>
      </c>
      <c r="L3900" s="149" t="s">
        <v>647</v>
      </c>
      <c r="M3900" s="148" t="str">
        <f t="shared" si="60"/>
        <v>CAIXA REFERENCIAL COEFICIENTE DE REPRESENTATIVIDADE LUVA DE REDUÇÃO, EM FERRO GALVANIZADO, 2 1/2" X 2", CONEXÃO ROSQUEADA, INSTALADO EM PRUMADAS - FORNECIMENTO E INSTALAÇÃO. AF_12/2015 CONEXOES INSTALACOES HIDRO SANITARIAS</v>
      </c>
    </row>
    <row r="3901" spans="1:13" ht="15">
      <c r="A3901" s="149" t="s">
        <v>4813</v>
      </c>
      <c r="B3901" s="149" t="s">
        <v>4814</v>
      </c>
      <c r="C3901" s="149" t="s">
        <v>4135</v>
      </c>
      <c r="D3901" s="149" t="s">
        <v>5077</v>
      </c>
      <c r="E3901" s="150" t="s">
        <v>643</v>
      </c>
      <c r="F3901" s="149" t="s">
        <v>643</v>
      </c>
      <c r="G3901" s="151">
        <v>92912</v>
      </c>
      <c r="H3901" s="149" t="s">
        <v>5832</v>
      </c>
      <c r="I3901" s="149" t="s">
        <v>759</v>
      </c>
      <c r="J3901" s="149" t="s">
        <v>646</v>
      </c>
      <c r="K3901" s="150" t="s">
        <v>7907</v>
      </c>
      <c r="L3901" s="149" t="s">
        <v>647</v>
      </c>
      <c r="M3901" s="148" t="str">
        <f t="shared" si="60"/>
        <v>CAIXA REFERENCIAL COEFICIENTE DE REPRESENTATIVIDADE LUVA DE REDUÇÃO, EM FERRO GALVANIZADO, 3" X 1 1/2", CONEXÃO ROSQUEADA, INSTALADO EM PRUMADAS - FORNECIMENTO E INSTALAÇÃO. AF_12/2015 CONEXOES INSTALACOES HIDRO SANITARIAS</v>
      </c>
    </row>
    <row r="3902" spans="1:13" ht="15">
      <c r="A3902" s="149" t="s">
        <v>4813</v>
      </c>
      <c r="B3902" s="149" t="s">
        <v>4814</v>
      </c>
      <c r="C3902" s="149" t="s">
        <v>4135</v>
      </c>
      <c r="D3902" s="149" t="s">
        <v>5077</v>
      </c>
      <c r="E3902" s="150" t="s">
        <v>643</v>
      </c>
      <c r="F3902" s="149" t="s">
        <v>643</v>
      </c>
      <c r="G3902" s="151">
        <v>92913</v>
      </c>
      <c r="H3902" s="149" t="s">
        <v>5833</v>
      </c>
      <c r="I3902" s="149" t="s">
        <v>759</v>
      </c>
      <c r="J3902" s="149" t="s">
        <v>646</v>
      </c>
      <c r="K3902" s="150" t="s">
        <v>11462</v>
      </c>
      <c r="L3902" s="149" t="s">
        <v>647</v>
      </c>
      <c r="M3902" s="148" t="str">
        <f t="shared" si="60"/>
        <v>CAIXA REFERENCIAL COEFICIENTE DE REPRESENTATIVIDADE LUVA DE REDUÇÃO, EM FERRO GALVANIZADO, 3" X 2 1/2", CONEXÃO ROSQUEADA, INSTALADO EM PRUMADAS - FORNECIMENTO E INSTALAÇÃO. AF_12/2015 CONEXOES INSTALACOES HIDRO SANITARIAS</v>
      </c>
    </row>
    <row r="3903" spans="1:13" ht="15">
      <c r="A3903" s="149" t="s">
        <v>4813</v>
      </c>
      <c r="B3903" s="149" t="s">
        <v>4814</v>
      </c>
      <c r="C3903" s="149" t="s">
        <v>4135</v>
      </c>
      <c r="D3903" s="149" t="s">
        <v>5077</v>
      </c>
      <c r="E3903" s="150" t="s">
        <v>643</v>
      </c>
      <c r="F3903" s="149" t="s">
        <v>643</v>
      </c>
      <c r="G3903" s="151">
        <v>92914</v>
      </c>
      <c r="H3903" s="149" t="s">
        <v>5834</v>
      </c>
      <c r="I3903" s="149" t="s">
        <v>759</v>
      </c>
      <c r="J3903" s="149" t="s">
        <v>646</v>
      </c>
      <c r="K3903" s="150" t="s">
        <v>11462</v>
      </c>
      <c r="L3903" s="149" t="s">
        <v>647</v>
      </c>
      <c r="M3903" s="148" t="str">
        <f t="shared" si="60"/>
        <v>CAIXA REFERENCIAL COEFICIENTE DE REPRESENTATIVIDADE LUVA DE REDUÇÃO, EM FERRO GALVANIZADO, 3" X 2", CONEXÃO ROSQUEADA, INSTALADO EM PRUMADAS - FORNECIMENTO E INSTALAÇÃO. AF_12/2015 CONEXOES INSTALACOES HIDRO SANITARIAS</v>
      </c>
    </row>
    <row r="3904" spans="1:13" ht="15">
      <c r="A3904" s="149" t="s">
        <v>4813</v>
      </c>
      <c r="B3904" s="149" t="s">
        <v>4814</v>
      </c>
      <c r="C3904" s="149" t="s">
        <v>4135</v>
      </c>
      <c r="D3904" s="149" t="s">
        <v>5077</v>
      </c>
      <c r="E3904" s="150" t="s">
        <v>643</v>
      </c>
      <c r="F3904" s="149" t="s">
        <v>643</v>
      </c>
      <c r="G3904" s="151">
        <v>92918</v>
      </c>
      <c r="H3904" s="149" t="s">
        <v>5835</v>
      </c>
      <c r="I3904" s="149" t="s">
        <v>759</v>
      </c>
      <c r="J3904" s="149" t="s">
        <v>646</v>
      </c>
      <c r="K3904" s="150" t="s">
        <v>6162</v>
      </c>
      <c r="L3904" s="149" t="s">
        <v>647</v>
      </c>
      <c r="M3904" s="148" t="str">
        <f t="shared" si="60"/>
        <v>CAIXA REFERENCIAL COEFICIENTE DE REPRESENTATIVIDADE LUVA DE REDUÇÃO, EM FERRO GALVANIZADO, 1" X 1/2", CONEXÃO ROSQUEADA, INSTALADO EM REDE DE ALIMENTAÇÃO PARA HIDRANTE - FORNECIMENTO E INSTALAÇÃO. AF_12/2015 CONEXOES INSTALACOES HIDRO SANITARIAS</v>
      </c>
    </row>
    <row r="3905" spans="1:13" ht="15">
      <c r="A3905" s="149" t="s">
        <v>4813</v>
      </c>
      <c r="B3905" s="149" t="s">
        <v>4814</v>
      </c>
      <c r="C3905" s="149" t="s">
        <v>4135</v>
      </c>
      <c r="D3905" s="149" t="s">
        <v>5077</v>
      </c>
      <c r="E3905" s="150" t="s">
        <v>643</v>
      </c>
      <c r="F3905" s="149" t="s">
        <v>643</v>
      </c>
      <c r="G3905" s="151">
        <v>92920</v>
      </c>
      <c r="H3905" s="149" t="s">
        <v>5836</v>
      </c>
      <c r="I3905" s="149" t="s">
        <v>759</v>
      </c>
      <c r="J3905" s="149" t="s">
        <v>646</v>
      </c>
      <c r="K3905" s="150" t="s">
        <v>2310</v>
      </c>
      <c r="L3905" s="149" t="s">
        <v>647</v>
      </c>
      <c r="M3905" s="148" t="str">
        <f t="shared" si="60"/>
        <v>CAIXA REFERENCIAL COEFICIENTE DE REPRESENTATIVIDADE LUVA DE REDUÇÃO, EM FERRO GALVANIZADO, 1" X 3/4", CONEXÃO ROSQUEADA, INSTALADO EM REDE DE ALIMENTAÇÃO PARA HIDRANTE - FORNECIMENTO E INSTALAÇÃO. AF_12/2015 CONEXOES INSTALACOES HIDRO SANITARIAS</v>
      </c>
    </row>
    <row r="3906" spans="1:13" ht="15">
      <c r="A3906" s="149" t="s">
        <v>4813</v>
      </c>
      <c r="B3906" s="149" t="s">
        <v>4814</v>
      </c>
      <c r="C3906" s="149" t="s">
        <v>4135</v>
      </c>
      <c r="D3906" s="149" t="s">
        <v>5077</v>
      </c>
      <c r="E3906" s="150" t="s">
        <v>643</v>
      </c>
      <c r="F3906" s="149" t="s">
        <v>643</v>
      </c>
      <c r="G3906" s="151">
        <v>92925</v>
      </c>
      <c r="H3906" s="149" t="s">
        <v>5837</v>
      </c>
      <c r="I3906" s="149" t="s">
        <v>759</v>
      </c>
      <c r="J3906" s="149" t="s">
        <v>646</v>
      </c>
      <c r="K3906" s="150" t="s">
        <v>2180</v>
      </c>
      <c r="L3906" s="149" t="s">
        <v>647</v>
      </c>
      <c r="M3906" s="148" t="str">
        <f t="shared" si="60"/>
        <v>CAIXA REFERENCIAL COEFICIENTE DE REPRESENTATIVIDADE LUVA DE REDUÇÃO, EM FERRO GALVANIZADO, 1 1/4" X 1", CONEXÃO ROSQUEADA, INSTALADO EM REDE DE ALIMENTAÇÃO PARA HIDRANTE - FORNECIMENTO E INSTALAÇÃO. AF_12/2015 CONEXOES INSTALACOES HIDRO SANITARIAS</v>
      </c>
    </row>
    <row r="3907" spans="1:13" ht="15">
      <c r="A3907" s="149" t="s">
        <v>4813</v>
      </c>
      <c r="B3907" s="149" t="s">
        <v>4814</v>
      </c>
      <c r="C3907" s="149" t="s">
        <v>4135</v>
      </c>
      <c r="D3907" s="149" t="s">
        <v>5077</v>
      </c>
      <c r="E3907" s="150" t="s">
        <v>643</v>
      </c>
      <c r="F3907" s="149" t="s">
        <v>643</v>
      </c>
      <c r="G3907" s="151">
        <v>92926</v>
      </c>
      <c r="H3907" s="149" t="s">
        <v>5838</v>
      </c>
      <c r="I3907" s="149" t="s">
        <v>759</v>
      </c>
      <c r="J3907" s="149" t="s">
        <v>646</v>
      </c>
      <c r="K3907" s="150" t="s">
        <v>8067</v>
      </c>
      <c r="L3907" s="149" t="s">
        <v>647</v>
      </c>
      <c r="M3907" s="148" t="str">
        <f t="shared" si="60"/>
        <v>CAIXA REFERENCIAL COEFICIENTE DE REPRESENTATIVIDADE LUVA DE REDUÇÃO, EM FERRO GALVANIZADO, 1 1/4" X 1/2", CONEXÃO ROSQUEADA, INSTALADO EM REDE DE ALIMENTAÇÃO PARA HIDRANTE - FORNECIMENTO E INSTALAÇÃO. AF_12/2015 CONEXOES INSTALACOES HIDRO SANITARIAS</v>
      </c>
    </row>
    <row r="3908" spans="1:13" ht="15">
      <c r="A3908" s="149" t="s">
        <v>4813</v>
      </c>
      <c r="B3908" s="149" t="s">
        <v>4814</v>
      </c>
      <c r="C3908" s="149" t="s">
        <v>4135</v>
      </c>
      <c r="D3908" s="149" t="s">
        <v>5077</v>
      </c>
      <c r="E3908" s="150" t="s">
        <v>643</v>
      </c>
      <c r="F3908" s="149" t="s">
        <v>643</v>
      </c>
      <c r="G3908" s="151">
        <v>92927</v>
      </c>
      <c r="H3908" s="149" t="s">
        <v>5839</v>
      </c>
      <c r="I3908" s="149" t="s">
        <v>759</v>
      </c>
      <c r="J3908" s="149" t="s">
        <v>646</v>
      </c>
      <c r="K3908" s="150" t="s">
        <v>8067</v>
      </c>
      <c r="L3908" s="149" t="s">
        <v>647</v>
      </c>
      <c r="M3908" s="148" t="str">
        <f t="shared" si="60"/>
        <v>CAIXA REFERENCIAL COEFICIENTE DE REPRESENTATIVIDADE LUVA DE REDUÇÃO, EM FERRO GALVANIZADO, 1 1/4" X 3/4", CONEXÃO ROSQUEADA, INSTALADO EM REDE DE ALIMENTAÇÃO PARA HIDRANTE - FORNECIMENTO E INSTALAÇÃO. AF_12/2015 CONEXOES INSTALACOES HIDRO SANITARIAS</v>
      </c>
    </row>
    <row r="3909" spans="1:13" ht="15">
      <c r="A3909" s="149" t="s">
        <v>4813</v>
      </c>
      <c r="B3909" s="149" t="s">
        <v>4814</v>
      </c>
      <c r="C3909" s="149" t="s">
        <v>4135</v>
      </c>
      <c r="D3909" s="149" t="s">
        <v>5077</v>
      </c>
      <c r="E3909" s="150" t="s">
        <v>643</v>
      </c>
      <c r="F3909" s="149" t="s">
        <v>643</v>
      </c>
      <c r="G3909" s="151">
        <v>92928</v>
      </c>
      <c r="H3909" s="149" t="s">
        <v>5840</v>
      </c>
      <c r="I3909" s="149" t="s">
        <v>759</v>
      </c>
      <c r="J3909" s="149" t="s">
        <v>646</v>
      </c>
      <c r="K3909" s="150" t="s">
        <v>5955</v>
      </c>
      <c r="L3909" s="149" t="s">
        <v>647</v>
      </c>
      <c r="M3909" s="148" t="str">
        <f t="shared" si="60"/>
        <v>CAIXA REFERENCIAL COEFICIENTE DE REPRESENTATIVIDADE LUVA DE REDUÇÃO, EM FERRO GALVANIZADO, 1 1/2" X 1 1/4", CONEXÃO ROSQUEADA, INSTALADO EM REDE DE ALIMENTAÇÃO PARA HIDRANTE - FORNECIMENTO E INSTALAÇÃO. AF_12/2015 CONEXOES INSTALACOES HIDRO SANITARIAS</v>
      </c>
    </row>
    <row r="3910" spans="1:13" ht="15">
      <c r="A3910" s="149" t="s">
        <v>4813</v>
      </c>
      <c r="B3910" s="149" t="s">
        <v>4814</v>
      </c>
      <c r="C3910" s="149" t="s">
        <v>4135</v>
      </c>
      <c r="D3910" s="149" t="s">
        <v>5077</v>
      </c>
      <c r="E3910" s="150" t="s">
        <v>643</v>
      </c>
      <c r="F3910" s="149" t="s">
        <v>643</v>
      </c>
      <c r="G3910" s="151">
        <v>92929</v>
      </c>
      <c r="H3910" s="149" t="s">
        <v>5842</v>
      </c>
      <c r="I3910" s="149" t="s">
        <v>759</v>
      </c>
      <c r="J3910" s="149" t="s">
        <v>646</v>
      </c>
      <c r="K3910" s="150" t="s">
        <v>5955</v>
      </c>
      <c r="L3910" s="149" t="s">
        <v>647</v>
      </c>
      <c r="M3910" s="148" t="str">
        <f t="shared" si="60"/>
        <v>CAIXA REFERENCIAL COEFICIENTE DE REPRESENTATIVIDADE LUVA DE REDUÇÃO, EM FERRO GALVANIZADO, 1 1/2" X 1", CONEXÃO ROSQUEADA, INSTALADO EM REDE DE ALIMENTAÇÃO PARA HIDRANTE - FORNECIMENTO E INSTALAÇÃO. AF_12/2015 CONEXOES INSTALACOES HIDRO SANITARIAS</v>
      </c>
    </row>
    <row r="3911" spans="1:13" ht="15">
      <c r="A3911" s="149" t="s">
        <v>4813</v>
      </c>
      <c r="B3911" s="149" t="s">
        <v>4814</v>
      </c>
      <c r="C3911" s="149" t="s">
        <v>4135</v>
      </c>
      <c r="D3911" s="149" t="s">
        <v>5077</v>
      </c>
      <c r="E3911" s="150" t="s">
        <v>643</v>
      </c>
      <c r="F3911" s="149" t="s">
        <v>643</v>
      </c>
      <c r="G3911" s="151">
        <v>92930</v>
      </c>
      <c r="H3911" s="149" t="s">
        <v>5843</v>
      </c>
      <c r="I3911" s="149" t="s">
        <v>759</v>
      </c>
      <c r="J3911" s="149" t="s">
        <v>646</v>
      </c>
      <c r="K3911" s="150" t="s">
        <v>5955</v>
      </c>
      <c r="L3911" s="149" t="s">
        <v>647</v>
      </c>
      <c r="M3911" s="148" t="str">
        <f t="shared" ref="M3911:M3974" si="61">CONCATENATE(L3911," ",J3911," ",H3911," ",C3911," ",A3911)</f>
        <v>CAIXA REFERENCIAL COEFICIENTE DE REPRESENTATIVIDADE LUVA DE REDUÇÃO, EM FERRO GALVANIZADO, 1 1/2" X 3/4", CONEXÃO ROSQUEADA, INSTALADO EM REDE DE ALIMENTAÇÃO PARA HIDRANTE - FORNECIMENTO E INSTALAÇÃO. AF_12/2015 CONEXOES INSTALACOES HIDRO SANITARIAS</v>
      </c>
    </row>
    <row r="3912" spans="1:13" ht="15">
      <c r="A3912" s="149" t="s">
        <v>4813</v>
      </c>
      <c r="B3912" s="149" t="s">
        <v>4814</v>
      </c>
      <c r="C3912" s="149" t="s">
        <v>4135</v>
      </c>
      <c r="D3912" s="149" t="s">
        <v>5077</v>
      </c>
      <c r="E3912" s="150" t="s">
        <v>643</v>
      </c>
      <c r="F3912" s="149" t="s">
        <v>643</v>
      </c>
      <c r="G3912" s="151">
        <v>92931</v>
      </c>
      <c r="H3912" s="149" t="s">
        <v>5844</v>
      </c>
      <c r="I3912" s="149" t="s">
        <v>759</v>
      </c>
      <c r="J3912" s="149" t="s">
        <v>646</v>
      </c>
      <c r="K3912" s="150" t="s">
        <v>11463</v>
      </c>
      <c r="L3912" s="149" t="s">
        <v>647</v>
      </c>
      <c r="M3912" s="148" t="str">
        <f t="shared" si="61"/>
        <v>CAIXA REFERENCIAL COEFICIENTE DE REPRESENTATIVIDADE LUVA DE REDUÇÃO, EM FERRO GALVANIZADO, 2" X 1 1/2", CONEXÃO ROSQUEADA, INSTALADO EM REDE DE ALIMENTAÇÃO PARA HIDRANTE - FORNECIMENTO E INSTALAÇÃO. AF_12/2015 CONEXOES INSTALACOES HIDRO SANITARIAS</v>
      </c>
    </row>
    <row r="3913" spans="1:13" ht="15">
      <c r="A3913" s="149" t="s">
        <v>4813</v>
      </c>
      <c r="B3913" s="149" t="s">
        <v>4814</v>
      </c>
      <c r="C3913" s="149" t="s">
        <v>4135</v>
      </c>
      <c r="D3913" s="149" t="s">
        <v>5077</v>
      </c>
      <c r="E3913" s="150" t="s">
        <v>643</v>
      </c>
      <c r="F3913" s="149" t="s">
        <v>643</v>
      </c>
      <c r="G3913" s="151">
        <v>92932</v>
      </c>
      <c r="H3913" s="149" t="s">
        <v>5845</v>
      </c>
      <c r="I3913" s="149" t="s">
        <v>759</v>
      </c>
      <c r="J3913" s="149" t="s">
        <v>646</v>
      </c>
      <c r="K3913" s="150" t="s">
        <v>11463</v>
      </c>
      <c r="L3913" s="149" t="s">
        <v>647</v>
      </c>
      <c r="M3913" s="148" t="str">
        <f t="shared" si="61"/>
        <v>CAIXA REFERENCIAL COEFICIENTE DE REPRESENTATIVIDADE LUVA DE REDUÇÃO, EM FERRO GALVANIZADO, 2" X 1 1/4", CONEXÃO ROSQUEADA, INSTALADO EM REDE DE ALIMENTAÇÃO PARA HIDRANTE - FORNECIMENTO E INSTALAÇÃO. AF_12/2015 CONEXOES INSTALACOES HIDRO SANITARIAS</v>
      </c>
    </row>
    <row r="3914" spans="1:13" ht="15">
      <c r="A3914" s="149" t="s">
        <v>4813</v>
      </c>
      <c r="B3914" s="149" t="s">
        <v>4814</v>
      </c>
      <c r="C3914" s="149" t="s">
        <v>4135</v>
      </c>
      <c r="D3914" s="149" t="s">
        <v>5077</v>
      </c>
      <c r="E3914" s="150" t="s">
        <v>643</v>
      </c>
      <c r="F3914" s="149" t="s">
        <v>643</v>
      </c>
      <c r="G3914" s="151">
        <v>92933</v>
      </c>
      <c r="H3914" s="149" t="s">
        <v>5846</v>
      </c>
      <c r="I3914" s="149" t="s">
        <v>759</v>
      </c>
      <c r="J3914" s="149" t="s">
        <v>646</v>
      </c>
      <c r="K3914" s="150" t="s">
        <v>11463</v>
      </c>
      <c r="L3914" s="149" t="s">
        <v>647</v>
      </c>
      <c r="M3914" s="148" t="str">
        <f t="shared" si="61"/>
        <v>CAIXA REFERENCIAL COEFICIENTE DE REPRESENTATIVIDADE LUVA DE REDUÇÃO, EM FERRO GALVANIZADO, 2" X 1", CONEXÃO ROSQUEADA, INSTALADO EM REDE DE ALIMENTAÇÃO PARA HIDRANTE - FORNECIMENTO E INSTALAÇÃO. AF_12/2015 CONEXOES INSTALACOES HIDRO SANITARIAS</v>
      </c>
    </row>
    <row r="3915" spans="1:13" ht="15">
      <c r="A3915" s="149" t="s">
        <v>4813</v>
      </c>
      <c r="B3915" s="149" t="s">
        <v>4814</v>
      </c>
      <c r="C3915" s="149" t="s">
        <v>4135</v>
      </c>
      <c r="D3915" s="149" t="s">
        <v>5077</v>
      </c>
      <c r="E3915" s="150" t="s">
        <v>643</v>
      </c>
      <c r="F3915" s="149" t="s">
        <v>643</v>
      </c>
      <c r="G3915" s="151">
        <v>92934</v>
      </c>
      <c r="H3915" s="149" t="s">
        <v>5847</v>
      </c>
      <c r="I3915" s="149" t="s">
        <v>759</v>
      </c>
      <c r="J3915" s="149" t="s">
        <v>646</v>
      </c>
      <c r="K3915" s="150" t="s">
        <v>7277</v>
      </c>
      <c r="L3915" s="149" t="s">
        <v>647</v>
      </c>
      <c r="M3915" s="148" t="str">
        <f t="shared" si="61"/>
        <v>CAIXA REFERENCIAL COEFICIENTE DE REPRESENTATIVIDADE LUVA DE REDUÇÃO, EM FERRO GALVANIZADO, 2 1/2" X 1 1/2", CONEXÃO ROSQUEADA, INSTALADO EM REDE DE ALIMENTAÇÃO PARA HIDRANTE - FORNECIMENTO E INSTALAÇÃO. AF_12/2015 CONEXOES INSTALACOES HIDRO SANITARIAS</v>
      </c>
    </row>
    <row r="3916" spans="1:13" ht="15">
      <c r="A3916" s="149" t="s">
        <v>4813</v>
      </c>
      <c r="B3916" s="149" t="s">
        <v>4814</v>
      </c>
      <c r="C3916" s="149" t="s">
        <v>4135</v>
      </c>
      <c r="D3916" s="149" t="s">
        <v>5077</v>
      </c>
      <c r="E3916" s="150" t="s">
        <v>643</v>
      </c>
      <c r="F3916" s="149" t="s">
        <v>643</v>
      </c>
      <c r="G3916" s="151">
        <v>92935</v>
      </c>
      <c r="H3916" s="149" t="s">
        <v>5848</v>
      </c>
      <c r="I3916" s="149" t="s">
        <v>759</v>
      </c>
      <c r="J3916" s="149" t="s">
        <v>646</v>
      </c>
      <c r="K3916" s="150" t="s">
        <v>7277</v>
      </c>
      <c r="L3916" s="149" t="s">
        <v>647</v>
      </c>
      <c r="M3916" s="148" t="str">
        <f t="shared" si="61"/>
        <v>CAIXA REFERENCIAL COEFICIENTE DE REPRESENTATIVIDADE LUVA DE REDUÇÃO, EM FERRO GALVANIZADO, 2 1/2" X 2", CONEXÃO ROSQUEADA, INSTALADO EM REDE DE ALIMENTAÇÃO PARA HIDRANTE - FORNECIMENTO E INSTALAÇÃO. AF_12/2015 CONEXOES INSTALACOES HIDRO SANITARIAS</v>
      </c>
    </row>
    <row r="3917" spans="1:13" ht="15">
      <c r="A3917" s="149" t="s">
        <v>4813</v>
      </c>
      <c r="B3917" s="149" t="s">
        <v>4814</v>
      </c>
      <c r="C3917" s="149" t="s">
        <v>4135</v>
      </c>
      <c r="D3917" s="149" t="s">
        <v>5077</v>
      </c>
      <c r="E3917" s="150" t="s">
        <v>643</v>
      </c>
      <c r="F3917" s="149" t="s">
        <v>643</v>
      </c>
      <c r="G3917" s="151">
        <v>92936</v>
      </c>
      <c r="H3917" s="149" t="s">
        <v>5849</v>
      </c>
      <c r="I3917" s="149" t="s">
        <v>759</v>
      </c>
      <c r="J3917" s="149" t="s">
        <v>646</v>
      </c>
      <c r="K3917" s="150" t="s">
        <v>11464</v>
      </c>
      <c r="L3917" s="149" t="s">
        <v>647</v>
      </c>
      <c r="M3917" s="148" t="str">
        <f t="shared" si="61"/>
        <v>CAIXA REFERENCIAL COEFICIENTE DE REPRESENTATIVIDADE LUVA DE REDUÇÃO, EM FERRO GALVANIZADO, 3" X 2 1/2", CONEXÃO ROSQUEADA, INSTALADO EM REDE DE ALIMENTAÇÃO PARA HIDRANTE - FORNECIMENTO E INSTALAÇÃO. AF_12/2015 CONEXOES INSTALACOES HIDRO SANITARIAS</v>
      </c>
    </row>
    <row r="3918" spans="1:13" ht="15">
      <c r="A3918" s="149" t="s">
        <v>4813</v>
      </c>
      <c r="B3918" s="149" t="s">
        <v>4814</v>
      </c>
      <c r="C3918" s="149" t="s">
        <v>4135</v>
      </c>
      <c r="D3918" s="149" t="s">
        <v>5077</v>
      </c>
      <c r="E3918" s="150" t="s">
        <v>643</v>
      </c>
      <c r="F3918" s="149" t="s">
        <v>643</v>
      </c>
      <c r="G3918" s="151">
        <v>92937</v>
      </c>
      <c r="H3918" s="149" t="s">
        <v>5850</v>
      </c>
      <c r="I3918" s="149" t="s">
        <v>759</v>
      </c>
      <c r="J3918" s="149" t="s">
        <v>646</v>
      </c>
      <c r="K3918" s="150" t="s">
        <v>11464</v>
      </c>
      <c r="L3918" s="149" t="s">
        <v>647</v>
      </c>
      <c r="M3918" s="148" t="str">
        <f t="shared" si="61"/>
        <v>CAIXA REFERENCIAL COEFICIENTE DE REPRESENTATIVIDADE LUVA DE REDUÇÃO, EM FERRO GALVANIZADO, 3" X 2", CONEXÃO ROSQUEADA, INSTALADO EM REDE DE ALIMENTAÇÃO PARA HIDRANTE - FORNECIMENTO E INSTALAÇÃO. AF_12/2015 CONEXOES INSTALACOES HIDRO SANITARIAS</v>
      </c>
    </row>
    <row r="3919" spans="1:13" ht="15">
      <c r="A3919" s="149" t="s">
        <v>4813</v>
      </c>
      <c r="B3919" s="149" t="s">
        <v>4814</v>
      </c>
      <c r="C3919" s="149" t="s">
        <v>4135</v>
      </c>
      <c r="D3919" s="149" t="s">
        <v>5077</v>
      </c>
      <c r="E3919" s="150" t="s">
        <v>643</v>
      </c>
      <c r="F3919" s="149" t="s">
        <v>643</v>
      </c>
      <c r="G3919" s="151">
        <v>92938</v>
      </c>
      <c r="H3919" s="149" t="s">
        <v>5851</v>
      </c>
      <c r="I3919" s="149" t="s">
        <v>759</v>
      </c>
      <c r="J3919" s="149" t="s">
        <v>646</v>
      </c>
      <c r="K3919" s="150" t="s">
        <v>11465</v>
      </c>
      <c r="L3919" s="149" t="s">
        <v>647</v>
      </c>
      <c r="M3919" s="148" t="str">
        <f t="shared" si="61"/>
        <v>CAIXA REFERENCIAL COEFICIENTE DE REPRESENTATIVIDADE LUVA DE REDUÇÃO, EM FERRO GALVANIZADO, 1" X 1/2", CONEXÃO ROSQUEADA, INSTALADO EM REDE DE ALIMENTAÇÃO PARA SPRINKLER - FORNECIMENTO E INSTALAÇÃO. AF_12/2015 CONEXOES INSTALACOES HIDRO SANITARIAS</v>
      </c>
    </row>
    <row r="3920" spans="1:13" ht="15">
      <c r="A3920" s="149" t="s">
        <v>4813</v>
      </c>
      <c r="B3920" s="149" t="s">
        <v>4814</v>
      </c>
      <c r="C3920" s="149" t="s">
        <v>4135</v>
      </c>
      <c r="D3920" s="149" t="s">
        <v>5077</v>
      </c>
      <c r="E3920" s="150" t="s">
        <v>643</v>
      </c>
      <c r="F3920" s="149" t="s">
        <v>643</v>
      </c>
      <c r="G3920" s="151">
        <v>92939</v>
      </c>
      <c r="H3920" s="149" t="s">
        <v>5852</v>
      </c>
      <c r="I3920" s="149" t="s">
        <v>759</v>
      </c>
      <c r="J3920" s="149" t="s">
        <v>646</v>
      </c>
      <c r="K3920" s="150" t="s">
        <v>11466</v>
      </c>
      <c r="L3920" s="149" t="s">
        <v>647</v>
      </c>
      <c r="M3920" s="148" t="str">
        <f t="shared" si="61"/>
        <v>CAIXA REFERENCIAL COEFICIENTE DE REPRESENTATIVIDADE LUVA DE REDUÇÃO, EM FERRO GALVANIZADO, 1" X 3/4", CONEXÃO ROSQUEADA, INSTALADO EM REDE DE ALIMENTAÇÃO PARA SPRINKLER - FORNECIMENTO E INSTALAÇÃO. AF_12/2015 CONEXOES INSTALACOES HIDRO SANITARIAS</v>
      </c>
    </row>
    <row r="3921" spans="1:13" ht="15">
      <c r="A3921" s="149" t="s">
        <v>4813</v>
      </c>
      <c r="B3921" s="149" t="s">
        <v>4814</v>
      </c>
      <c r="C3921" s="149" t="s">
        <v>4135</v>
      </c>
      <c r="D3921" s="149" t="s">
        <v>5077</v>
      </c>
      <c r="E3921" s="150" t="s">
        <v>643</v>
      </c>
      <c r="F3921" s="149" t="s">
        <v>643</v>
      </c>
      <c r="G3921" s="151">
        <v>92940</v>
      </c>
      <c r="H3921" s="149" t="s">
        <v>5853</v>
      </c>
      <c r="I3921" s="149" t="s">
        <v>759</v>
      </c>
      <c r="J3921" s="149" t="s">
        <v>646</v>
      </c>
      <c r="K3921" s="150" t="s">
        <v>11467</v>
      </c>
      <c r="L3921" s="149" t="s">
        <v>647</v>
      </c>
      <c r="M3921" s="148" t="str">
        <f t="shared" si="61"/>
        <v>CAIXA REFERENCIAL COEFICIENTE DE REPRESENTATIVIDADE LUVA DE REDUÇÃO, EM FERRO GALVANIZADO, 1 1/4" X 1", CONEXÃO ROSQUEADA, INSTALADO EM REDE DE ALIMENTAÇÃO PARA SPRINKLER - FORNECIMENTO E INSTALAÇÃO. AF_12/2015 CONEXOES INSTALACOES HIDRO SANITARIAS</v>
      </c>
    </row>
    <row r="3922" spans="1:13" ht="15">
      <c r="A3922" s="149" t="s">
        <v>4813</v>
      </c>
      <c r="B3922" s="149" t="s">
        <v>4814</v>
      </c>
      <c r="C3922" s="149" t="s">
        <v>4135</v>
      </c>
      <c r="D3922" s="149" t="s">
        <v>5077</v>
      </c>
      <c r="E3922" s="150" t="s">
        <v>643</v>
      </c>
      <c r="F3922" s="149" t="s">
        <v>643</v>
      </c>
      <c r="G3922" s="151">
        <v>92941</v>
      </c>
      <c r="H3922" s="149" t="s">
        <v>5855</v>
      </c>
      <c r="I3922" s="149" t="s">
        <v>759</v>
      </c>
      <c r="J3922" s="149" t="s">
        <v>646</v>
      </c>
      <c r="K3922" s="150" t="s">
        <v>11468</v>
      </c>
      <c r="L3922" s="149" t="s">
        <v>647</v>
      </c>
      <c r="M3922" s="148" t="str">
        <f t="shared" si="61"/>
        <v>CAIXA REFERENCIAL COEFICIENTE DE REPRESENTATIVIDADE LUVA DE REDUÇÃO, EM FERRO GALVANIZADO, 1 1/4" X 1/2", CONEXÃO ROSQUEADA, INSTALADO EM REDE DE ALIMENTAÇÃO PARA SPRINKLER - FORNECIMENTO E INSTALAÇÃO. AF_12/2015 CONEXOES INSTALACOES HIDRO SANITARIAS</v>
      </c>
    </row>
    <row r="3923" spans="1:13" ht="15">
      <c r="A3923" s="149" t="s">
        <v>4813</v>
      </c>
      <c r="B3923" s="149" t="s">
        <v>4814</v>
      </c>
      <c r="C3923" s="149" t="s">
        <v>4135</v>
      </c>
      <c r="D3923" s="149" t="s">
        <v>5077</v>
      </c>
      <c r="E3923" s="150" t="s">
        <v>643</v>
      </c>
      <c r="F3923" s="149" t="s">
        <v>643</v>
      </c>
      <c r="G3923" s="151">
        <v>92942</v>
      </c>
      <c r="H3923" s="149" t="s">
        <v>5856</v>
      </c>
      <c r="I3923" s="149" t="s">
        <v>759</v>
      </c>
      <c r="J3923" s="149" t="s">
        <v>646</v>
      </c>
      <c r="K3923" s="150" t="s">
        <v>11468</v>
      </c>
      <c r="L3923" s="149" t="s">
        <v>647</v>
      </c>
      <c r="M3923" s="148" t="str">
        <f t="shared" si="61"/>
        <v>CAIXA REFERENCIAL COEFICIENTE DE REPRESENTATIVIDADE LUVA DE REDUÇÃO, EM FERRO GALVANIZADO, 1 1/4" X 3/4", CONEXÃO ROSQUEADA, INSTALADO EM REDE DE ALIMENTAÇÃO PARA SPRINKLER - FORNECIMENTO E INSTALAÇÃO. AF_12/2015 CONEXOES INSTALACOES HIDRO SANITARIAS</v>
      </c>
    </row>
    <row r="3924" spans="1:13" ht="15">
      <c r="A3924" s="149" t="s">
        <v>4813</v>
      </c>
      <c r="B3924" s="149" t="s">
        <v>4814</v>
      </c>
      <c r="C3924" s="149" t="s">
        <v>4135</v>
      </c>
      <c r="D3924" s="149" t="s">
        <v>5077</v>
      </c>
      <c r="E3924" s="150" t="s">
        <v>643</v>
      </c>
      <c r="F3924" s="149" t="s">
        <v>643</v>
      </c>
      <c r="G3924" s="151">
        <v>92943</v>
      </c>
      <c r="H3924" s="149" t="s">
        <v>5857</v>
      </c>
      <c r="I3924" s="149" t="s">
        <v>759</v>
      </c>
      <c r="J3924" s="149" t="s">
        <v>646</v>
      </c>
      <c r="K3924" s="150" t="s">
        <v>11469</v>
      </c>
      <c r="L3924" s="149" t="s">
        <v>647</v>
      </c>
      <c r="M3924" s="148" t="str">
        <f t="shared" si="61"/>
        <v>CAIXA REFERENCIAL COEFICIENTE DE REPRESENTATIVIDADE LUVA DE REDUÇÃO, EM FERRO GALVANIZADO, 1 1/2" X 1 1/4", CONEXÃO ROSQUEADA, INSTALADO EM REDE DE ALIMENTAÇÃO PARA SPRINKLER - FORNECIMENTO E INSTALAÇÃO. AF_12/2015 CONEXOES INSTALACOES HIDRO SANITARIAS</v>
      </c>
    </row>
    <row r="3925" spans="1:13" ht="15">
      <c r="A3925" s="149" t="s">
        <v>4813</v>
      </c>
      <c r="B3925" s="149" t="s">
        <v>4814</v>
      </c>
      <c r="C3925" s="149" t="s">
        <v>4135</v>
      </c>
      <c r="D3925" s="149" t="s">
        <v>5077</v>
      </c>
      <c r="E3925" s="150" t="s">
        <v>643</v>
      </c>
      <c r="F3925" s="149" t="s">
        <v>643</v>
      </c>
      <c r="G3925" s="151">
        <v>92944</v>
      </c>
      <c r="H3925" s="149" t="s">
        <v>5859</v>
      </c>
      <c r="I3925" s="149" t="s">
        <v>759</v>
      </c>
      <c r="J3925" s="149" t="s">
        <v>646</v>
      </c>
      <c r="K3925" s="150" t="s">
        <v>11469</v>
      </c>
      <c r="L3925" s="149" t="s">
        <v>647</v>
      </c>
      <c r="M3925" s="148" t="str">
        <f t="shared" si="61"/>
        <v>CAIXA REFERENCIAL COEFICIENTE DE REPRESENTATIVIDADE LUVA DE REDUÇÃO, EM FERRO GALVANIZADO, 1 1/2" X 1", CONEXÃO ROSQUEADA, INSTALADO EM REDE DE ALIMENTAÇÃO PARA SPRINKLER - FORNECIMENTO E INSTALAÇÃO. AF_12/2015 CONEXOES INSTALACOES HIDRO SANITARIAS</v>
      </c>
    </row>
    <row r="3926" spans="1:13" ht="15">
      <c r="A3926" s="149" t="s">
        <v>4813</v>
      </c>
      <c r="B3926" s="149" t="s">
        <v>4814</v>
      </c>
      <c r="C3926" s="149" t="s">
        <v>4135</v>
      </c>
      <c r="D3926" s="149" t="s">
        <v>5077</v>
      </c>
      <c r="E3926" s="150" t="s">
        <v>643</v>
      </c>
      <c r="F3926" s="149" t="s">
        <v>643</v>
      </c>
      <c r="G3926" s="151">
        <v>92945</v>
      </c>
      <c r="H3926" s="149" t="s">
        <v>5860</v>
      </c>
      <c r="I3926" s="149" t="s">
        <v>759</v>
      </c>
      <c r="J3926" s="149" t="s">
        <v>646</v>
      </c>
      <c r="K3926" s="150" t="s">
        <v>11469</v>
      </c>
      <c r="L3926" s="149" t="s">
        <v>647</v>
      </c>
      <c r="M3926" s="148" t="str">
        <f t="shared" si="61"/>
        <v>CAIXA REFERENCIAL COEFICIENTE DE REPRESENTATIVIDADE LUVA DE REDUÇÃO, EM FERRO GALVANIZADO, 1 1/2" X 3/4", CONEXÃO ROSQUEADA, INSTALADO EM REDE DE ALIMENTAÇÃO PARA SPRINKLER - FORNECIMENTO E INSTALAÇÃO. AF_12/2015 CONEXOES INSTALACOES HIDRO SANITARIAS</v>
      </c>
    </row>
    <row r="3927" spans="1:13" ht="15">
      <c r="A3927" s="149" t="s">
        <v>4813</v>
      </c>
      <c r="B3927" s="149" t="s">
        <v>4814</v>
      </c>
      <c r="C3927" s="149" t="s">
        <v>4135</v>
      </c>
      <c r="D3927" s="149" t="s">
        <v>5077</v>
      </c>
      <c r="E3927" s="150" t="s">
        <v>643</v>
      </c>
      <c r="F3927" s="149" t="s">
        <v>643</v>
      </c>
      <c r="G3927" s="151">
        <v>92946</v>
      </c>
      <c r="H3927" s="149" t="s">
        <v>5861</v>
      </c>
      <c r="I3927" s="149" t="s">
        <v>759</v>
      </c>
      <c r="J3927" s="149" t="s">
        <v>646</v>
      </c>
      <c r="K3927" s="150" t="s">
        <v>11470</v>
      </c>
      <c r="L3927" s="149" t="s">
        <v>647</v>
      </c>
      <c r="M3927" s="148" t="str">
        <f t="shared" si="61"/>
        <v>CAIXA REFERENCIAL COEFICIENTE DE REPRESENTATIVIDADE LUVA DE REDUÇÃO, EM FERRO GALVANIZADO, 2" X 1 1/2", CONEXÃO ROSQUEADA, INSTALADO EM REDE DE ALIMENTAÇÃO PARA SPRINKLER - FORNECIMENTO E INSTALAÇÃO. AF_12/2015 CONEXOES INSTALACOES HIDRO SANITARIAS</v>
      </c>
    </row>
    <row r="3928" spans="1:13" ht="15">
      <c r="A3928" s="149" t="s">
        <v>4813</v>
      </c>
      <c r="B3928" s="149" t="s">
        <v>4814</v>
      </c>
      <c r="C3928" s="149" t="s">
        <v>4135</v>
      </c>
      <c r="D3928" s="149" t="s">
        <v>5077</v>
      </c>
      <c r="E3928" s="150" t="s">
        <v>643</v>
      </c>
      <c r="F3928" s="149" t="s">
        <v>643</v>
      </c>
      <c r="G3928" s="151">
        <v>92947</v>
      </c>
      <c r="H3928" s="149" t="s">
        <v>5862</v>
      </c>
      <c r="I3928" s="149" t="s">
        <v>759</v>
      </c>
      <c r="J3928" s="149" t="s">
        <v>646</v>
      </c>
      <c r="K3928" s="150" t="s">
        <v>11470</v>
      </c>
      <c r="L3928" s="149" t="s">
        <v>647</v>
      </c>
      <c r="M3928" s="148" t="str">
        <f t="shared" si="61"/>
        <v>CAIXA REFERENCIAL COEFICIENTE DE REPRESENTATIVIDADE LUVA DE REDUÇÃO, EM FERRO GALVANIZADO, 2" X 1 1/4", CONEXÃO ROSQUEADA, INSTALADO EM REDE DE ALIMENTAÇÃO PARA SPRINKLER - FORNECIMENTO E INSTALAÇÃO. AF_12/2015 CONEXOES INSTALACOES HIDRO SANITARIAS</v>
      </c>
    </row>
    <row r="3929" spans="1:13" ht="15">
      <c r="A3929" s="149" t="s">
        <v>4813</v>
      </c>
      <c r="B3929" s="149" t="s">
        <v>4814</v>
      </c>
      <c r="C3929" s="149" t="s">
        <v>4135</v>
      </c>
      <c r="D3929" s="149" t="s">
        <v>5077</v>
      </c>
      <c r="E3929" s="150" t="s">
        <v>643</v>
      </c>
      <c r="F3929" s="149" t="s">
        <v>643</v>
      </c>
      <c r="G3929" s="151">
        <v>92948</v>
      </c>
      <c r="H3929" s="149" t="s">
        <v>5863</v>
      </c>
      <c r="I3929" s="149" t="s">
        <v>759</v>
      </c>
      <c r="J3929" s="149" t="s">
        <v>646</v>
      </c>
      <c r="K3929" s="150" t="s">
        <v>11470</v>
      </c>
      <c r="L3929" s="149" t="s">
        <v>647</v>
      </c>
      <c r="M3929" s="148" t="str">
        <f t="shared" si="61"/>
        <v>CAIXA REFERENCIAL COEFICIENTE DE REPRESENTATIVIDADE LUVA DE REDUÇÃO, EM FERRO GALVANIZADO, 2" X 1", CONEXÃO ROSQUEADA, INSTALADO EM REDE DE ALIMENTAÇÃO PARA SPRINKLER - FORNECIMENTO E INSTALAÇÃO. AF_12/2015 CONEXOES INSTALACOES HIDRO SANITARIAS</v>
      </c>
    </row>
    <row r="3930" spans="1:13" ht="15">
      <c r="A3930" s="149" t="s">
        <v>4813</v>
      </c>
      <c r="B3930" s="149" t="s">
        <v>4814</v>
      </c>
      <c r="C3930" s="149" t="s">
        <v>4135</v>
      </c>
      <c r="D3930" s="149" t="s">
        <v>5077</v>
      </c>
      <c r="E3930" s="150" t="s">
        <v>643</v>
      </c>
      <c r="F3930" s="149" t="s">
        <v>643</v>
      </c>
      <c r="G3930" s="151">
        <v>92949</v>
      </c>
      <c r="H3930" s="149" t="s">
        <v>5864</v>
      </c>
      <c r="I3930" s="149" t="s">
        <v>759</v>
      </c>
      <c r="J3930" s="149" t="s">
        <v>646</v>
      </c>
      <c r="K3930" s="150" t="s">
        <v>11471</v>
      </c>
      <c r="L3930" s="149" t="s">
        <v>647</v>
      </c>
      <c r="M3930" s="148" t="str">
        <f t="shared" si="61"/>
        <v>CAIXA REFERENCIAL COEFICIENTE DE REPRESENTATIVIDADE LUVA DE REDUÇÃO, EM FERRO GALVANIZADO, 2 1/2" X 1 1/2", CONEXÃO ROSQUEADA, INSTALADO EM REDE DE ALIMENTAÇÃO PARA SPRINKLER - FORNECIMENTO E INSTALAÇÃO. AF_12/2015 CONEXOES INSTALACOES HIDRO SANITARIAS</v>
      </c>
    </row>
    <row r="3931" spans="1:13" ht="15">
      <c r="A3931" s="149" t="s">
        <v>4813</v>
      </c>
      <c r="B3931" s="149" t="s">
        <v>4814</v>
      </c>
      <c r="C3931" s="149" t="s">
        <v>4135</v>
      </c>
      <c r="D3931" s="149" t="s">
        <v>5077</v>
      </c>
      <c r="E3931" s="150" t="s">
        <v>643</v>
      </c>
      <c r="F3931" s="149" t="s">
        <v>643</v>
      </c>
      <c r="G3931" s="151">
        <v>92950</v>
      </c>
      <c r="H3931" s="149" t="s">
        <v>5865</v>
      </c>
      <c r="I3931" s="149" t="s">
        <v>759</v>
      </c>
      <c r="J3931" s="149" t="s">
        <v>646</v>
      </c>
      <c r="K3931" s="150" t="s">
        <v>11471</v>
      </c>
      <c r="L3931" s="149" t="s">
        <v>647</v>
      </c>
      <c r="M3931" s="148" t="str">
        <f t="shared" si="61"/>
        <v>CAIXA REFERENCIAL COEFICIENTE DE REPRESENTATIVIDADE LUVA DE REDUÇÃO, EM FERRO GALVANIZADO, 2 1/2" X 2", CONEXÃO ROSQUEADA, INSTALADO EM REDE DE ALIMENTAÇÃO PARA SPRINKLER - FORNECIMENTO E INSTALAÇÃO. AF_12/2015 CONEXOES INSTALACOES HIDRO SANITARIAS</v>
      </c>
    </row>
    <row r="3932" spans="1:13" ht="15">
      <c r="A3932" s="149" t="s">
        <v>4813</v>
      </c>
      <c r="B3932" s="149" t="s">
        <v>4814</v>
      </c>
      <c r="C3932" s="149" t="s">
        <v>4135</v>
      </c>
      <c r="D3932" s="149" t="s">
        <v>5077</v>
      </c>
      <c r="E3932" s="150" t="s">
        <v>643</v>
      </c>
      <c r="F3932" s="149" t="s">
        <v>643</v>
      </c>
      <c r="G3932" s="151">
        <v>92951</v>
      </c>
      <c r="H3932" s="149" t="s">
        <v>5866</v>
      </c>
      <c r="I3932" s="149" t="s">
        <v>759</v>
      </c>
      <c r="J3932" s="149" t="s">
        <v>646</v>
      </c>
      <c r="K3932" s="150" t="s">
        <v>4476</v>
      </c>
      <c r="L3932" s="149" t="s">
        <v>647</v>
      </c>
      <c r="M3932" s="148" t="str">
        <f t="shared" si="61"/>
        <v>CAIXA REFERENCIAL COEFICIENTE DE REPRESENTATIVIDADE LUVA DE REDUÇÃO, EM FERRO GALVANIZADO, 3" X 2 1/2", CONEXÃO ROSQUEADA, INSTALADO EM REDE DE ALIMENTAÇÃO PARA SPRINKLER - FORNECIMENTO E INSTALAÇÃO. AF_12/2015 CONEXOES INSTALACOES HIDRO SANITARIAS</v>
      </c>
    </row>
    <row r="3933" spans="1:13" ht="15">
      <c r="A3933" s="149" t="s">
        <v>4813</v>
      </c>
      <c r="B3933" s="149" t="s">
        <v>4814</v>
      </c>
      <c r="C3933" s="149" t="s">
        <v>4135</v>
      </c>
      <c r="D3933" s="149" t="s">
        <v>5077</v>
      </c>
      <c r="E3933" s="150" t="s">
        <v>643</v>
      </c>
      <c r="F3933" s="149" t="s">
        <v>643</v>
      </c>
      <c r="G3933" s="151">
        <v>92952</v>
      </c>
      <c r="H3933" s="149" t="s">
        <v>5867</v>
      </c>
      <c r="I3933" s="149" t="s">
        <v>759</v>
      </c>
      <c r="J3933" s="149" t="s">
        <v>646</v>
      </c>
      <c r="K3933" s="150" t="s">
        <v>4476</v>
      </c>
      <c r="L3933" s="149" t="s">
        <v>647</v>
      </c>
      <c r="M3933" s="148" t="str">
        <f t="shared" si="61"/>
        <v>CAIXA REFERENCIAL COEFICIENTE DE REPRESENTATIVIDADE LUVA DE REDUÇÃO, EM FERRO GALVANIZADO, 3" X 2", CONEXÃO ROSQUEADA, INSTALADO EM REDE DE ALIMENTAÇÃO PARA SPRINKLER - FORNECIMENTO E INSTALAÇÃO. AF_12/2015 CONEXOES INSTALACOES HIDRO SANITARIAS</v>
      </c>
    </row>
    <row r="3934" spans="1:13" ht="15">
      <c r="A3934" s="149" t="s">
        <v>4813</v>
      </c>
      <c r="B3934" s="149" t="s">
        <v>4814</v>
      </c>
      <c r="C3934" s="149" t="s">
        <v>4135</v>
      </c>
      <c r="D3934" s="149" t="s">
        <v>5077</v>
      </c>
      <c r="E3934" s="150" t="s">
        <v>643</v>
      </c>
      <c r="F3934" s="149" t="s">
        <v>643</v>
      </c>
      <c r="G3934" s="151">
        <v>92953</v>
      </c>
      <c r="H3934" s="149" t="s">
        <v>5868</v>
      </c>
      <c r="I3934" s="149" t="s">
        <v>759</v>
      </c>
      <c r="J3934" s="149" t="s">
        <v>646</v>
      </c>
      <c r="K3934" s="150" t="s">
        <v>2934</v>
      </c>
      <c r="L3934" s="149" t="s">
        <v>647</v>
      </c>
      <c r="M3934" s="148" t="str">
        <f t="shared" si="61"/>
        <v>CAIXA REFERENCIAL COEFICIENTE DE REPRESENTATIVIDADE LUVA DE REDUÇÃO, EM FERRO GALVANIZADO, 3/4" X 1/2", CONEXÃO ROSQUEADA, INSTALADO EM RAMAIS E SUB-RAMAIS DE GÁS - FORNECIMENTO E INSTALAÇÃO. AF_12/2015 CONEXOES INSTALACOES HIDRO SANITARIAS</v>
      </c>
    </row>
    <row r="3935" spans="1:13" ht="15">
      <c r="A3935" s="149" t="s">
        <v>4813</v>
      </c>
      <c r="B3935" s="149" t="s">
        <v>4814</v>
      </c>
      <c r="C3935" s="149" t="s">
        <v>4135</v>
      </c>
      <c r="D3935" s="149" t="s">
        <v>5077</v>
      </c>
      <c r="E3935" s="150" t="s">
        <v>643</v>
      </c>
      <c r="F3935" s="149" t="s">
        <v>643</v>
      </c>
      <c r="G3935" s="151">
        <v>93050</v>
      </c>
      <c r="H3935" s="149" t="s">
        <v>5869</v>
      </c>
      <c r="I3935" s="149" t="s">
        <v>759</v>
      </c>
      <c r="J3935" s="149" t="s">
        <v>646</v>
      </c>
      <c r="K3935" s="150" t="s">
        <v>3589</v>
      </c>
      <c r="L3935" s="149" t="s">
        <v>647</v>
      </c>
      <c r="M3935" s="148" t="str">
        <f t="shared" si="61"/>
        <v>CAIXA REFERENCIAL COEFICIENTE DE REPRESENTATIVIDADE LUVA PASSANTE EM COBRE, DN 22 MM, SEM ANEL DE SOLDA, INSTALADO EM PRUMADA  FORNECIMENTO E INSTALAÇÃO. AF_01/2016 CONEXOES INSTALACOES HIDRO SANITARIAS</v>
      </c>
    </row>
    <row r="3936" spans="1:13" ht="15">
      <c r="A3936" s="149" t="s">
        <v>4813</v>
      </c>
      <c r="B3936" s="149" t="s">
        <v>4814</v>
      </c>
      <c r="C3936" s="149" t="s">
        <v>4135</v>
      </c>
      <c r="D3936" s="149" t="s">
        <v>5077</v>
      </c>
      <c r="E3936" s="150" t="s">
        <v>643</v>
      </c>
      <c r="F3936" s="149" t="s">
        <v>643</v>
      </c>
      <c r="G3936" s="151">
        <v>93051</v>
      </c>
      <c r="H3936" s="149" t="s">
        <v>5871</v>
      </c>
      <c r="I3936" s="149" t="s">
        <v>759</v>
      </c>
      <c r="J3936" s="149" t="s">
        <v>646</v>
      </c>
      <c r="K3936" s="150" t="s">
        <v>3587</v>
      </c>
      <c r="L3936" s="149" t="s">
        <v>647</v>
      </c>
      <c r="M3936" s="148" t="str">
        <f t="shared" si="61"/>
        <v>CAIXA REFERENCIAL COEFICIENTE DE REPRESENTATIVIDADE BUCHA DE REDUÇÃO EM COBRE, DN 22 MM X 15 MM, SEM ANEL DE SOLDA, BOLSA X BOLSA, INSTALADO EM PRUMADA  FORNECIMENTO E INSTALAÇÃO. AF_01/2016 CONEXOES INSTALACOES HIDRO SANITARIAS</v>
      </c>
    </row>
    <row r="3937" spans="1:13" ht="15">
      <c r="A3937" s="149" t="s">
        <v>4813</v>
      </c>
      <c r="B3937" s="149" t="s">
        <v>4814</v>
      </c>
      <c r="C3937" s="149" t="s">
        <v>4135</v>
      </c>
      <c r="D3937" s="149" t="s">
        <v>5077</v>
      </c>
      <c r="E3937" s="150" t="s">
        <v>643</v>
      </c>
      <c r="F3937" s="149" t="s">
        <v>643</v>
      </c>
      <c r="G3937" s="151">
        <v>93052</v>
      </c>
      <c r="H3937" s="149" t="s">
        <v>5872</v>
      </c>
      <c r="I3937" s="149" t="s">
        <v>759</v>
      </c>
      <c r="J3937" s="149" t="s">
        <v>646</v>
      </c>
      <c r="K3937" s="150" t="s">
        <v>11472</v>
      </c>
      <c r="L3937" s="149" t="s">
        <v>647</v>
      </c>
      <c r="M3937" s="148" t="str">
        <f t="shared" si="61"/>
        <v>CAIXA REFERENCIAL COEFICIENTE DE REPRESENTATIVIDADE JUNTA DE EXPANSÃO EM COBRE, DN 22 MM, PONTA X PONTA, INSTALADO EM PRUMADA  FORNECIMENTO E INSTALAÇÃO. AF_01/2016 CONEXOES INSTALACOES HIDRO SANITARIAS</v>
      </c>
    </row>
    <row r="3938" spans="1:13" ht="15">
      <c r="A3938" s="149" t="s">
        <v>4813</v>
      </c>
      <c r="B3938" s="149" t="s">
        <v>4814</v>
      </c>
      <c r="C3938" s="149" t="s">
        <v>4135</v>
      </c>
      <c r="D3938" s="149" t="s">
        <v>5077</v>
      </c>
      <c r="E3938" s="150" t="s">
        <v>643</v>
      </c>
      <c r="F3938" s="149" t="s">
        <v>643</v>
      </c>
      <c r="G3938" s="151">
        <v>93054</v>
      </c>
      <c r="H3938" s="149" t="s">
        <v>5873</v>
      </c>
      <c r="I3938" s="149" t="s">
        <v>759</v>
      </c>
      <c r="J3938" s="149" t="s">
        <v>646</v>
      </c>
      <c r="K3938" s="150" t="s">
        <v>11473</v>
      </c>
      <c r="L3938" s="149" t="s">
        <v>647</v>
      </c>
      <c r="M3938" s="148" t="str">
        <f t="shared" si="61"/>
        <v>CAIXA REFERENCIAL COEFICIENTE DE REPRESENTATIVIDADE CONECTOR EM BRONZE/LATÃO, DN 22 MM X 3/4", SEM ANEL DE SOLDA, BOLSA X ROSCA F, INSTALADO EM PRUMADA  FORNECIMENTO E INSTALAÇÃO. AF_01/2016 CONEXOES INSTALACOES HIDRO SANITARIAS</v>
      </c>
    </row>
    <row r="3939" spans="1:13" ht="15">
      <c r="A3939" s="149" t="s">
        <v>4813</v>
      </c>
      <c r="B3939" s="149" t="s">
        <v>4814</v>
      </c>
      <c r="C3939" s="149" t="s">
        <v>4135</v>
      </c>
      <c r="D3939" s="149" t="s">
        <v>5077</v>
      </c>
      <c r="E3939" s="150" t="s">
        <v>643</v>
      </c>
      <c r="F3939" s="149" t="s">
        <v>643</v>
      </c>
      <c r="G3939" s="151">
        <v>93055</v>
      </c>
      <c r="H3939" s="149" t="s">
        <v>5874</v>
      </c>
      <c r="I3939" s="149" t="s">
        <v>759</v>
      </c>
      <c r="J3939" s="149" t="s">
        <v>646</v>
      </c>
      <c r="K3939" s="150" t="s">
        <v>5603</v>
      </c>
      <c r="L3939" s="149" t="s">
        <v>647</v>
      </c>
      <c r="M3939" s="148" t="str">
        <f t="shared" si="61"/>
        <v>CAIXA REFERENCIAL COEFICIENTE DE REPRESENTATIVIDADE CURVA DE TRANSPOSIÇÃO EM BRONZE/LATÃO, DN 22 MM, SEM ANEL DE SOLDA, BOLSA X BOLSA, INSTALADO EM PRUMADA  FORNECIMENTO E INSTALAÇÃO. AF_01/2016 CONEXOES INSTALACOES HIDRO SANITARIAS</v>
      </c>
    </row>
    <row r="3940" spans="1:13" ht="15">
      <c r="A3940" s="149" t="s">
        <v>4813</v>
      </c>
      <c r="B3940" s="149" t="s">
        <v>4814</v>
      </c>
      <c r="C3940" s="149" t="s">
        <v>4135</v>
      </c>
      <c r="D3940" s="149" t="s">
        <v>5077</v>
      </c>
      <c r="E3940" s="150" t="s">
        <v>643</v>
      </c>
      <c r="F3940" s="149" t="s">
        <v>643</v>
      </c>
      <c r="G3940" s="151">
        <v>93056</v>
      </c>
      <c r="H3940" s="149" t="s">
        <v>5875</v>
      </c>
      <c r="I3940" s="149" t="s">
        <v>759</v>
      </c>
      <c r="J3940" s="149" t="s">
        <v>646</v>
      </c>
      <c r="K3940" s="150" t="s">
        <v>2100</v>
      </c>
      <c r="L3940" s="149" t="s">
        <v>647</v>
      </c>
      <c r="M3940" s="148" t="str">
        <f t="shared" si="61"/>
        <v>CAIXA REFERENCIAL COEFICIENTE DE REPRESENTATIVIDADE LUVA PASSANTE EM COBRE, DN 28 MM, SEM ANEL DE SOLDA, INSTALADO EM PRUMADA  FORNECIMENTO E INSTALAÇÃO. AF_01/2016 CONEXOES INSTALACOES HIDRO SANITARIAS</v>
      </c>
    </row>
    <row r="3941" spans="1:13" ht="15">
      <c r="A3941" s="149" t="s">
        <v>4813</v>
      </c>
      <c r="B3941" s="149" t="s">
        <v>4814</v>
      </c>
      <c r="C3941" s="149" t="s">
        <v>4135</v>
      </c>
      <c r="D3941" s="149" t="s">
        <v>5077</v>
      </c>
      <c r="E3941" s="150" t="s">
        <v>643</v>
      </c>
      <c r="F3941" s="149" t="s">
        <v>643</v>
      </c>
      <c r="G3941" s="151">
        <v>93057</v>
      </c>
      <c r="H3941" s="149" t="s">
        <v>5876</v>
      </c>
      <c r="I3941" s="149" t="s">
        <v>759</v>
      </c>
      <c r="J3941" s="149" t="s">
        <v>646</v>
      </c>
      <c r="K3941" s="150" t="s">
        <v>9630</v>
      </c>
      <c r="L3941" s="149" t="s">
        <v>647</v>
      </c>
      <c r="M3941" s="148" t="str">
        <f t="shared" si="61"/>
        <v>CAIXA REFERENCIAL COEFICIENTE DE REPRESENTATIVIDADE BUCHA DE REDUÇÃO EM COBRE, DN 28 MM X 22 MM, SEM ANEL DE SOLDA, PONTA X BOLSA, INSTALADO EM PRUMADA  FORNECIMENTO E INSTALAÇÃO. AF_01/2016 CONEXOES INSTALACOES HIDRO SANITARIAS</v>
      </c>
    </row>
    <row r="3942" spans="1:13" ht="15">
      <c r="A3942" s="149" t="s">
        <v>4813</v>
      </c>
      <c r="B3942" s="149" t="s">
        <v>4814</v>
      </c>
      <c r="C3942" s="149" t="s">
        <v>4135</v>
      </c>
      <c r="D3942" s="149" t="s">
        <v>5077</v>
      </c>
      <c r="E3942" s="150" t="s">
        <v>643</v>
      </c>
      <c r="F3942" s="149" t="s">
        <v>643</v>
      </c>
      <c r="G3942" s="151">
        <v>93058</v>
      </c>
      <c r="H3942" s="149" t="s">
        <v>5877</v>
      </c>
      <c r="I3942" s="149" t="s">
        <v>759</v>
      </c>
      <c r="J3942" s="149" t="s">
        <v>646</v>
      </c>
      <c r="K3942" s="150" t="s">
        <v>11474</v>
      </c>
      <c r="L3942" s="149" t="s">
        <v>647</v>
      </c>
      <c r="M3942" s="148" t="str">
        <f t="shared" si="61"/>
        <v>CAIXA REFERENCIAL COEFICIENTE DE REPRESENTATIVIDADE JUNTA DE EXPANSÃO EM COBRE, DN 28 MM, PONTA X PONTA, INSTALADO EM PRUMADA  FORNECIMENTO E INSTALAÇÃO. AF_01/2016 CONEXOES INSTALACOES HIDRO SANITARIAS</v>
      </c>
    </row>
    <row r="3943" spans="1:13" ht="15">
      <c r="A3943" s="149" t="s">
        <v>4813</v>
      </c>
      <c r="B3943" s="149" t="s">
        <v>4814</v>
      </c>
      <c r="C3943" s="149" t="s">
        <v>4135</v>
      </c>
      <c r="D3943" s="149" t="s">
        <v>5077</v>
      </c>
      <c r="E3943" s="150" t="s">
        <v>643</v>
      </c>
      <c r="F3943" s="149" t="s">
        <v>643</v>
      </c>
      <c r="G3943" s="151">
        <v>93059</v>
      </c>
      <c r="H3943" s="149" t="s">
        <v>5878</v>
      </c>
      <c r="I3943" s="149" t="s">
        <v>759</v>
      </c>
      <c r="J3943" s="149" t="s">
        <v>646</v>
      </c>
      <c r="K3943" s="150" t="s">
        <v>11475</v>
      </c>
      <c r="L3943" s="149" t="s">
        <v>647</v>
      </c>
      <c r="M3943" s="148" t="str">
        <f t="shared" si="61"/>
        <v>CAIXA REFERENCIAL COEFICIENTE DE REPRESENTATIVIDADE CONECTOR EM BRONZE/LATÃO, DN 28 MM X 1/2", SEM ANEL DE SOLDA, BOLSA X ROSCA F, INSTALADO EM PRUMADA  FORNECIMENTO E INSTALAÇÃO. AF_01/2016 CONEXOES INSTALACOES HIDRO SANITARIAS</v>
      </c>
    </row>
    <row r="3944" spans="1:13" ht="15">
      <c r="A3944" s="149" t="s">
        <v>4813</v>
      </c>
      <c r="B3944" s="149" t="s">
        <v>4814</v>
      </c>
      <c r="C3944" s="149" t="s">
        <v>4135</v>
      </c>
      <c r="D3944" s="149" t="s">
        <v>5077</v>
      </c>
      <c r="E3944" s="150" t="s">
        <v>643</v>
      </c>
      <c r="F3944" s="149" t="s">
        <v>643</v>
      </c>
      <c r="G3944" s="151">
        <v>93060</v>
      </c>
      <c r="H3944" s="149" t="s">
        <v>5879</v>
      </c>
      <c r="I3944" s="149" t="s">
        <v>759</v>
      </c>
      <c r="J3944" s="149" t="s">
        <v>646</v>
      </c>
      <c r="K3944" s="150" t="s">
        <v>11476</v>
      </c>
      <c r="L3944" s="149" t="s">
        <v>647</v>
      </c>
      <c r="M3944" s="148" t="str">
        <f t="shared" si="61"/>
        <v>CAIXA REFERENCIAL COEFICIENTE DE REPRESENTATIVIDADE CURVA DE TRANSPOSIÇÃO EM BRONZE/LATÃO, DN 28 MM, SEM ANEL DE SOLDA, BOLSA X BOLSA, INSTALADO EM PRUMADA  FORNECIMENTO E INSTALAÇÃO. AF_01/2016 CONEXOES INSTALACOES HIDRO SANITARIAS</v>
      </c>
    </row>
    <row r="3945" spans="1:13" ht="15">
      <c r="A3945" s="149" t="s">
        <v>4813</v>
      </c>
      <c r="B3945" s="149" t="s">
        <v>4814</v>
      </c>
      <c r="C3945" s="149" t="s">
        <v>4135</v>
      </c>
      <c r="D3945" s="149" t="s">
        <v>5077</v>
      </c>
      <c r="E3945" s="150" t="s">
        <v>643</v>
      </c>
      <c r="F3945" s="149" t="s">
        <v>643</v>
      </c>
      <c r="G3945" s="151">
        <v>93061</v>
      </c>
      <c r="H3945" s="149" t="s">
        <v>5880</v>
      </c>
      <c r="I3945" s="149" t="s">
        <v>759</v>
      </c>
      <c r="J3945" s="149" t="s">
        <v>646</v>
      </c>
      <c r="K3945" s="150" t="s">
        <v>4309</v>
      </c>
      <c r="L3945" s="149" t="s">
        <v>647</v>
      </c>
      <c r="M3945" s="148" t="str">
        <f t="shared" si="61"/>
        <v>CAIXA REFERENCIAL COEFICIENTE DE REPRESENTATIVIDADE LUVA PASSANTE EM COBRE, DN 35 MM, SEM ANEL DE SOLDA, INSTALADO EM PRUMADA  FORNECIMENTO E INSTALAÇÃO. AF_01/2016 CONEXOES INSTALACOES HIDRO SANITARIAS</v>
      </c>
    </row>
    <row r="3946" spans="1:13" ht="15">
      <c r="A3946" s="149" t="s">
        <v>4813</v>
      </c>
      <c r="B3946" s="149" t="s">
        <v>4814</v>
      </c>
      <c r="C3946" s="149" t="s">
        <v>4135</v>
      </c>
      <c r="D3946" s="149" t="s">
        <v>5077</v>
      </c>
      <c r="E3946" s="150" t="s">
        <v>643</v>
      </c>
      <c r="F3946" s="149" t="s">
        <v>643</v>
      </c>
      <c r="G3946" s="151">
        <v>93062</v>
      </c>
      <c r="H3946" s="149" t="s">
        <v>5882</v>
      </c>
      <c r="I3946" s="149" t="s">
        <v>759</v>
      </c>
      <c r="J3946" s="149" t="s">
        <v>646</v>
      </c>
      <c r="K3946" s="150" t="s">
        <v>10695</v>
      </c>
      <c r="L3946" s="149" t="s">
        <v>647</v>
      </c>
      <c r="M3946" s="148" t="str">
        <f t="shared" si="61"/>
        <v>CAIXA REFERENCIAL COEFICIENTE DE REPRESENTATIVIDADE BUCHA DE REDUÇÃO EM COBRE, DN 35 MM X 28 MM, SEM ANEL DE SOLDA, PONTA X BOLSA, INSTALADO EM PRUMADA  FORNECIMENTO E INSTALAÇÃO. AF_01/2016 CONEXOES INSTALACOES HIDRO SANITARIAS</v>
      </c>
    </row>
    <row r="3947" spans="1:13" ht="15">
      <c r="A3947" s="149" t="s">
        <v>4813</v>
      </c>
      <c r="B3947" s="149" t="s">
        <v>4814</v>
      </c>
      <c r="C3947" s="149" t="s">
        <v>4135</v>
      </c>
      <c r="D3947" s="149" t="s">
        <v>5077</v>
      </c>
      <c r="E3947" s="150" t="s">
        <v>643</v>
      </c>
      <c r="F3947" s="149" t="s">
        <v>643</v>
      </c>
      <c r="G3947" s="151">
        <v>93063</v>
      </c>
      <c r="H3947" s="149" t="s">
        <v>5884</v>
      </c>
      <c r="I3947" s="149" t="s">
        <v>759</v>
      </c>
      <c r="J3947" s="149" t="s">
        <v>646</v>
      </c>
      <c r="K3947" s="150" t="s">
        <v>11477</v>
      </c>
      <c r="L3947" s="149" t="s">
        <v>647</v>
      </c>
      <c r="M3947" s="148" t="str">
        <f t="shared" si="61"/>
        <v>CAIXA REFERENCIAL COEFICIENTE DE REPRESENTATIVIDADE JUNTA DE EXPANSÃO EM BRONZE/LATÃO, DN 35 MM, PONTA X PONTA, INSTALADO EM PRUMADA  FORNECIMENTO E INSTALAÇÃO. AF_01/2016 CONEXOES INSTALACOES HIDRO SANITARIAS</v>
      </c>
    </row>
    <row r="3948" spans="1:13" ht="15">
      <c r="A3948" s="149" t="s">
        <v>4813</v>
      </c>
      <c r="B3948" s="149" t="s">
        <v>4814</v>
      </c>
      <c r="C3948" s="149" t="s">
        <v>4135</v>
      </c>
      <c r="D3948" s="149" t="s">
        <v>5077</v>
      </c>
      <c r="E3948" s="150" t="s">
        <v>643</v>
      </c>
      <c r="F3948" s="149" t="s">
        <v>643</v>
      </c>
      <c r="G3948" s="151">
        <v>93064</v>
      </c>
      <c r="H3948" s="149" t="s">
        <v>5885</v>
      </c>
      <c r="I3948" s="149" t="s">
        <v>759</v>
      </c>
      <c r="J3948" s="149" t="s">
        <v>646</v>
      </c>
      <c r="K3948" s="150" t="s">
        <v>3889</v>
      </c>
      <c r="L3948" s="149" t="s">
        <v>647</v>
      </c>
      <c r="M3948" s="148" t="str">
        <f t="shared" si="61"/>
        <v>CAIXA REFERENCIAL COEFICIENTE DE REPRESENTATIVIDADE LUVA PASSANTE EM COBRE, DN 42 MM, SEM ANEL DE SOLDA, INSTALADO EM PRUMADA  FORNECIMENTO E INSTALAÇÃO. AF_01/2016 CONEXOES INSTALACOES HIDRO SANITARIAS</v>
      </c>
    </row>
    <row r="3949" spans="1:13" ht="15">
      <c r="A3949" s="149" t="s">
        <v>4813</v>
      </c>
      <c r="B3949" s="149" t="s">
        <v>4814</v>
      </c>
      <c r="C3949" s="149" t="s">
        <v>4135</v>
      </c>
      <c r="D3949" s="149" t="s">
        <v>5077</v>
      </c>
      <c r="E3949" s="150" t="s">
        <v>643</v>
      </c>
      <c r="F3949" s="149" t="s">
        <v>643</v>
      </c>
      <c r="G3949" s="151">
        <v>93065</v>
      </c>
      <c r="H3949" s="149" t="s">
        <v>5887</v>
      </c>
      <c r="I3949" s="149" t="s">
        <v>759</v>
      </c>
      <c r="J3949" s="149" t="s">
        <v>646</v>
      </c>
      <c r="K3949" s="150" t="s">
        <v>8075</v>
      </c>
      <c r="L3949" s="149" t="s">
        <v>647</v>
      </c>
      <c r="M3949" s="148" t="str">
        <f t="shared" si="61"/>
        <v>CAIXA REFERENCIAL COEFICIENTE DE REPRESENTATIVIDADE BUCHA DE REDUÇÃO EM COBRE, DN 42 MM X 35 MM, SEM ANEL DE SOLDA, PONTA X BOLSA, INSTALADO EM PRUMADA  FORNECIMENTO E INSTALAÇÃO. AF_01/2016 CONEXOES INSTALACOES HIDRO SANITARIAS</v>
      </c>
    </row>
    <row r="3950" spans="1:13" ht="15">
      <c r="A3950" s="149" t="s">
        <v>4813</v>
      </c>
      <c r="B3950" s="149" t="s">
        <v>4814</v>
      </c>
      <c r="C3950" s="149" t="s">
        <v>4135</v>
      </c>
      <c r="D3950" s="149" t="s">
        <v>5077</v>
      </c>
      <c r="E3950" s="150" t="s">
        <v>643</v>
      </c>
      <c r="F3950" s="149" t="s">
        <v>643</v>
      </c>
      <c r="G3950" s="151">
        <v>93066</v>
      </c>
      <c r="H3950" s="149" t="s">
        <v>5888</v>
      </c>
      <c r="I3950" s="149" t="s">
        <v>759</v>
      </c>
      <c r="J3950" s="149" t="s">
        <v>646</v>
      </c>
      <c r="K3950" s="150" t="s">
        <v>11478</v>
      </c>
      <c r="L3950" s="149" t="s">
        <v>647</v>
      </c>
      <c r="M3950" s="148" t="str">
        <f t="shared" si="61"/>
        <v>CAIXA REFERENCIAL COEFICIENTE DE REPRESENTATIVIDADE JUNTA DE EXPANSÃO EM BRONZE/LATÃO, DN 42 MM, PONTA X PONTA, INSTALADO EM PRUMADA  FORNECIMENTO E INSTALAÇÃO. AF_01/2016 CONEXOES INSTALACOES HIDRO SANITARIAS</v>
      </c>
    </row>
    <row r="3951" spans="1:13" ht="15">
      <c r="A3951" s="149" t="s">
        <v>4813</v>
      </c>
      <c r="B3951" s="149" t="s">
        <v>4814</v>
      </c>
      <c r="C3951" s="149" t="s">
        <v>4135</v>
      </c>
      <c r="D3951" s="149" t="s">
        <v>5077</v>
      </c>
      <c r="E3951" s="150" t="s">
        <v>643</v>
      </c>
      <c r="F3951" s="149" t="s">
        <v>643</v>
      </c>
      <c r="G3951" s="151">
        <v>93067</v>
      </c>
      <c r="H3951" s="149" t="s">
        <v>5889</v>
      </c>
      <c r="I3951" s="149" t="s">
        <v>759</v>
      </c>
      <c r="J3951" s="149" t="s">
        <v>646</v>
      </c>
      <c r="K3951" s="150" t="s">
        <v>5505</v>
      </c>
      <c r="L3951" s="149" t="s">
        <v>647</v>
      </c>
      <c r="M3951" s="148" t="str">
        <f t="shared" si="61"/>
        <v>CAIXA REFERENCIAL COEFICIENTE DE REPRESENTATIVIDADE LUVA PASSANTE EM COBRE, DN 54 MM, SEM ANEL DE SOLDA, INSTALADO EM PRUMADA  FORNECIMENTO E INSTALAÇÃO. AF_01/2016 CONEXOES INSTALACOES HIDRO SANITARIAS</v>
      </c>
    </row>
    <row r="3952" spans="1:13" ht="15">
      <c r="A3952" s="149" t="s">
        <v>4813</v>
      </c>
      <c r="B3952" s="149" t="s">
        <v>4814</v>
      </c>
      <c r="C3952" s="149" t="s">
        <v>4135</v>
      </c>
      <c r="D3952" s="149" t="s">
        <v>5077</v>
      </c>
      <c r="E3952" s="150" t="s">
        <v>643</v>
      </c>
      <c r="F3952" s="149" t="s">
        <v>643</v>
      </c>
      <c r="G3952" s="151">
        <v>93068</v>
      </c>
      <c r="H3952" s="149" t="s">
        <v>5891</v>
      </c>
      <c r="I3952" s="149" t="s">
        <v>759</v>
      </c>
      <c r="J3952" s="149" t="s">
        <v>646</v>
      </c>
      <c r="K3952" s="150" t="s">
        <v>11479</v>
      </c>
      <c r="L3952" s="149" t="s">
        <v>647</v>
      </c>
      <c r="M3952" s="148" t="str">
        <f t="shared" si="61"/>
        <v>CAIXA REFERENCIAL COEFICIENTE DE REPRESENTATIVIDADE BUCHA DE REDUÇÃO EM COBRE, DN 54 MM X 42 MM, SEM ANEL DE SOLDA, PONTA X BOLSA, INSTALADO EM PRUMADA  FORNECIMENTO E INSTALAÇÃO. AF_01/2016 CONEXOES INSTALACOES HIDRO SANITARIAS</v>
      </c>
    </row>
    <row r="3953" spans="1:13" ht="15">
      <c r="A3953" s="149" t="s">
        <v>4813</v>
      </c>
      <c r="B3953" s="149" t="s">
        <v>4814</v>
      </c>
      <c r="C3953" s="149" t="s">
        <v>4135</v>
      </c>
      <c r="D3953" s="149" t="s">
        <v>5077</v>
      </c>
      <c r="E3953" s="150" t="s">
        <v>643</v>
      </c>
      <c r="F3953" s="149" t="s">
        <v>643</v>
      </c>
      <c r="G3953" s="151">
        <v>93069</v>
      </c>
      <c r="H3953" s="149" t="s">
        <v>5892</v>
      </c>
      <c r="I3953" s="149" t="s">
        <v>759</v>
      </c>
      <c r="J3953" s="149" t="s">
        <v>646</v>
      </c>
      <c r="K3953" s="150" t="s">
        <v>11480</v>
      </c>
      <c r="L3953" s="149" t="s">
        <v>647</v>
      </c>
      <c r="M3953" s="148" t="str">
        <f t="shared" si="61"/>
        <v>CAIXA REFERENCIAL COEFICIENTE DE REPRESENTATIVIDADE JUNTA DE EXPANSÃO EM BRONZE/LATÃO, DN 54 MM, PONTA X PONTA, INSTALADO EM PRUMADA  FORNECIMENTO E INSTALAÇÃO. AF_01/2016 CONEXOES INSTALACOES HIDRO SANITARIAS</v>
      </c>
    </row>
    <row r="3954" spans="1:13" ht="15">
      <c r="A3954" s="149" t="s">
        <v>4813</v>
      </c>
      <c r="B3954" s="149" t="s">
        <v>4814</v>
      </c>
      <c r="C3954" s="149" t="s">
        <v>4135</v>
      </c>
      <c r="D3954" s="149" t="s">
        <v>5077</v>
      </c>
      <c r="E3954" s="150" t="s">
        <v>643</v>
      </c>
      <c r="F3954" s="149" t="s">
        <v>643</v>
      </c>
      <c r="G3954" s="151">
        <v>93070</v>
      </c>
      <c r="H3954" s="149" t="s">
        <v>5893</v>
      </c>
      <c r="I3954" s="149" t="s">
        <v>759</v>
      </c>
      <c r="J3954" s="149" t="s">
        <v>646</v>
      </c>
      <c r="K3954" s="150" t="s">
        <v>11377</v>
      </c>
      <c r="L3954" s="149" t="s">
        <v>647</v>
      </c>
      <c r="M3954" s="148" t="str">
        <f t="shared" si="61"/>
        <v>CAIXA REFERENCIAL COEFICIENTE DE REPRESENTATIVIDADE LUVA PASSANTE EM COBRE, DN 66 MM, SEM ANEL DE SOLDA, INSTALADO EM PRUMADA  FORNECIMENTO E INSTALAÇÃO. AF_01/2016 CONEXOES INSTALACOES HIDRO SANITARIAS</v>
      </c>
    </row>
    <row r="3955" spans="1:13" ht="15">
      <c r="A3955" s="149" t="s">
        <v>4813</v>
      </c>
      <c r="B3955" s="149" t="s">
        <v>4814</v>
      </c>
      <c r="C3955" s="149" t="s">
        <v>4135</v>
      </c>
      <c r="D3955" s="149" t="s">
        <v>5077</v>
      </c>
      <c r="E3955" s="150" t="s">
        <v>643</v>
      </c>
      <c r="F3955" s="149" t="s">
        <v>643</v>
      </c>
      <c r="G3955" s="151">
        <v>93071</v>
      </c>
      <c r="H3955" s="149" t="s">
        <v>5894</v>
      </c>
      <c r="I3955" s="149" t="s">
        <v>759</v>
      </c>
      <c r="J3955" s="149" t="s">
        <v>646</v>
      </c>
      <c r="K3955" s="150" t="s">
        <v>11481</v>
      </c>
      <c r="L3955" s="149" t="s">
        <v>647</v>
      </c>
      <c r="M3955" s="148" t="str">
        <f t="shared" si="61"/>
        <v>CAIXA REFERENCIAL COEFICIENTE DE REPRESENTATIVIDADE BUCHA DE REDUÇÃO EM COBRE, DN 66 MM X 54 MM, SEM ANEL DE SOLDA, PONTA X BOLSA, INSTALADO EM PRUMADA  FORNECIMENTO E INSTALAÇÃO. AF_01/2016 CONEXOES INSTALACOES HIDRO SANITARIAS</v>
      </c>
    </row>
    <row r="3956" spans="1:13" ht="15">
      <c r="A3956" s="149" t="s">
        <v>4813</v>
      </c>
      <c r="B3956" s="149" t="s">
        <v>4814</v>
      </c>
      <c r="C3956" s="149" t="s">
        <v>4135</v>
      </c>
      <c r="D3956" s="149" t="s">
        <v>5077</v>
      </c>
      <c r="E3956" s="150" t="s">
        <v>643</v>
      </c>
      <c r="F3956" s="149" t="s">
        <v>643</v>
      </c>
      <c r="G3956" s="151">
        <v>93072</v>
      </c>
      <c r="H3956" s="149" t="s">
        <v>5896</v>
      </c>
      <c r="I3956" s="149" t="s">
        <v>759</v>
      </c>
      <c r="J3956" s="149" t="s">
        <v>646</v>
      </c>
      <c r="K3956" s="150" t="s">
        <v>11482</v>
      </c>
      <c r="L3956" s="149" t="s">
        <v>647</v>
      </c>
      <c r="M3956" s="148" t="str">
        <f t="shared" si="61"/>
        <v>CAIXA REFERENCIAL COEFICIENTE DE REPRESENTATIVIDADE JUNTA DE EXPANSÃO EM BRONZE/LATÃO, DN 66 MM, PONTA X PONTA, INSTALADO EM PRUMADA  FORNECIMENTO E INSTALAÇÃO. AF_01/2016 CONEXOES INSTALACOES HIDRO SANITARIAS</v>
      </c>
    </row>
    <row r="3957" spans="1:13" ht="15">
      <c r="A3957" s="149" t="s">
        <v>4813</v>
      </c>
      <c r="B3957" s="149" t="s">
        <v>4814</v>
      </c>
      <c r="C3957" s="149" t="s">
        <v>4135</v>
      </c>
      <c r="D3957" s="149" t="s">
        <v>5077</v>
      </c>
      <c r="E3957" s="150" t="s">
        <v>643</v>
      </c>
      <c r="F3957" s="149" t="s">
        <v>643</v>
      </c>
      <c r="G3957" s="151">
        <v>93073</v>
      </c>
      <c r="H3957" s="149" t="s">
        <v>5897</v>
      </c>
      <c r="I3957" s="149" t="s">
        <v>759</v>
      </c>
      <c r="J3957" s="149" t="s">
        <v>646</v>
      </c>
      <c r="K3957" s="150" t="s">
        <v>11483</v>
      </c>
      <c r="L3957" s="149" t="s">
        <v>647</v>
      </c>
      <c r="M3957" s="148" t="str">
        <f t="shared" si="61"/>
        <v>CAIXA REFERENCIAL COEFICIENTE DE REPRESENTATIVIDADE TE DUPLA CURVA EM BRONZE/LATÃO, DN 3/4" X 22 MM X 3/4", SEM ANEL DE SOLDA, ROSCA F X BOLSA X ROSCA F, INSTALADO EM PRUMADA  FORNECIMENTO E INSTALAÇÃO. AF_01/2016 CONEXOES INSTALACOES HIDRO SANITARIAS</v>
      </c>
    </row>
    <row r="3958" spans="1:13" ht="15">
      <c r="A3958" s="149" t="s">
        <v>4813</v>
      </c>
      <c r="B3958" s="149" t="s">
        <v>4814</v>
      </c>
      <c r="C3958" s="149" t="s">
        <v>4135</v>
      </c>
      <c r="D3958" s="149" t="s">
        <v>5077</v>
      </c>
      <c r="E3958" s="150" t="s">
        <v>643</v>
      </c>
      <c r="F3958" s="149" t="s">
        <v>643</v>
      </c>
      <c r="G3958" s="151">
        <v>93074</v>
      </c>
      <c r="H3958" s="149" t="s">
        <v>5899</v>
      </c>
      <c r="I3958" s="149" t="s">
        <v>759</v>
      </c>
      <c r="J3958" s="149" t="s">
        <v>646</v>
      </c>
      <c r="K3958" s="150" t="s">
        <v>5931</v>
      </c>
      <c r="L3958" s="149" t="s">
        <v>647</v>
      </c>
      <c r="M3958" s="148" t="str">
        <f t="shared" si="61"/>
        <v>CAIXA REFERENCIAL COEFICIENTE DE REPRESENTATIVIDADE CURVA EM COBRE, DN 15 MM, 45 GRAUS, SEM ANEL DE SOLDA, BOLSA X BOLSA, INSTALADO EM RAMAL DE DISTRIBUIÇÃO  FORNECIMENTO E INSTALAÇÃO. AF_01/2016 CONEXOES INSTALACOES HIDRO SANITARIAS</v>
      </c>
    </row>
    <row r="3959" spans="1:13" ht="15">
      <c r="A3959" s="149" t="s">
        <v>4813</v>
      </c>
      <c r="B3959" s="149" t="s">
        <v>4814</v>
      </c>
      <c r="C3959" s="149" t="s">
        <v>4135</v>
      </c>
      <c r="D3959" s="149" t="s">
        <v>5077</v>
      </c>
      <c r="E3959" s="150" t="s">
        <v>643</v>
      </c>
      <c r="F3959" s="149" t="s">
        <v>643</v>
      </c>
      <c r="G3959" s="151">
        <v>93075</v>
      </c>
      <c r="H3959" s="149" t="s">
        <v>5900</v>
      </c>
      <c r="I3959" s="149" t="s">
        <v>759</v>
      </c>
      <c r="J3959" s="149" t="s">
        <v>646</v>
      </c>
      <c r="K3959" s="150" t="s">
        <v>5933</v>
      </c>
      <c r="L3959" s="149" t="s">
        <v>647</v>
      </c>
      <c r="M3959" s="148" t="str">
        <f t="shared" si="61"/>
        <v>CAIXA REFERENCIAL COEFICIENTE DE REPRESENTATIVIDADE COTOVELO EM BRONZE/LATÃO, DN 15 MM X 1/2", 90 GRAUS, SEM ANEL DE SOLDA, BOLSA X ROSCA F, INSTALADO EM RAMAL DE DISTRIBUIÇÃO  FORNECIMENTO E INSTALAÇÃO. AF_01/2016 CONEXOES INSTALACOES HIDRO SANITARIAS</v>
      </c>
    </row>
    <row r="3960" spans="1:13" ht="15">
      <c r="A3960" s="149" t="s">
        <v>4813</v>
      </c>
      <c r="B3960" s="149" t="s">
        <v>4814</v>
      </c>
      <c r="C3960" s="149" t="s">
        <v>4135</v>
      </c>
      <c r="D3960" s="149" t="s">
        <v>5077</v>
      </c>
      <c r="E3960" s="150" t="s">
        <v>643</v>
      </c>
      <c r="F3960" s="149" t="s">
        <v>643</v>
      </c>
      <c r="G3960" s="151">
        <v>93076</v>
      </c>
      <c r="H3960" s="149" t="s">
        <v>5902</v>
      </c>
      <c r="I3960" s="149" t="s">
        <v>759</v>
      </c>
      <c r="J3960" s="149" t="s">
        <v>646</v>
      </c>
      <c r="K3960" s="150" t="s">
        <v>2418</v>
      </c>
      <c r="L3960" s="149" t="s">
        <v>647</v>
      </c>
      <c r="M3960" s="148" t="str">
        <f t="shared" si="61"/>
        <v>CAIXA REFERENCIAL COEFICIENTE DE REPRESENTATIVIDADE CURVA EM COBRE, DN 22 MM, 45 GRAUS, SEM ANEL DE SOLDA, BOLSA X BOLSA, INSTALADO EM RAMAL DE DISTRIBUIÇÃO  FORNECIMENTO E INSTALAÇÃO. AF_01/2016 CONEXOES INSTALACOES HIDRO SANITARIAS</v>
      </c>
    </row>
    <row r="3961" spans="1:13" ht="15">
      <c r="A3961" s="149" t="s">
        <v>4813</v>
      </c>
      <c r="B3961" s="149" t="s">
        <v>4814</v>
      </c>
      <c r="C3961" s="149" t="s">
        <v>4135</v>
      </c>
      <c r="D3961" s="149" t="s">
        <v>5077</v>
      </c>
      <c r="E3961" s="150" t="s">
        <v>643</v>
      </c>
      <c r="F3961" s="149" t="s">
        <v>643</v>
      </c>
      <c r="G3961" s="151">
        <v>93077</v>
      </c>
      <c r="H3961" s="149" t="s">
        <v>5903</v>
      </c>
      <c r="I3961" s="149" t="s">
        <v>759</v>
      </c>
      <c r="J3961" s="149" t="s">
        <v>646</v>
      </c>
      <c r="K3961" s="150" t="s">
        <v>6767</v>
      </c>
      <c r="L3961" s="149" t="s">
        <v>647</v>
      </c>
      <c r="M3961" s="148" t="str">
        <f t="shared" si="61"/>
        <v>CAIXA REFERENCIAL COEFICIENTE DE REPRESENTATIVIDADE COTOVELO EM BRONZE/LATÃO, DN 22 MM X 1/2", 90 GRAUS, SEM ANEL DE SOLDA, BOLSA X ROSCA F, INSTALADO EM RAMAL DE DISTRIBUIÇÃO  FORNECIMENTO E INSTALAÇÃO. AF_01/2016 CONEXOES INSTALACOES HIDRO SANITARIAS</v>
      </c>
    </row>
    <row r="3962" spans="1:13" ht="15">
      <c r="A3962" s="149" t="s">
        <v>4813</v>
      </c>
      <c r="B3962" s="149" t="s">
        <v>4814</v>
      </c>
      <c r="C3962" s="149" t="s">
        <v>4135</v>
      </c>
      <c r="D3962" s="149" t="s">
        <v>5077</v>
      </c>
      <c r="E3962" s="150" t="s">
        <v>643</v>
      </c>
      <c r="F3962" s="149" t="s">
        <v>643</v>
      </c>
      <c r="G3962" s="151">
        <v>93078</v>
      </c>
      <c r="H3962" s="149" t="s">
        <v>5904</v>
      </c>
      <c r="I3962" s="149" t="s">
        <v>759</v>
      </c>
      <c r="J3962" s="149" t="s">
        <v>646</v>
      </c>
      <c r="K3962" s="150" t="s">
        <v>11306</v>
      </c>
      <c r="L3962" s="149" t="s">
        <v>647</v>
      </c>
      <c r="M3962" s="148" t="str">
        <f t="shared" si="61"/>
        <v>CAIXA REFERENCIAL COEFICIENTE DE REPRESENTATIVIDADE COTOVELO EM BRONZE/LATÃO, DN 22 MM X 3/4", 90 GRAUS, SEM ANEL DE SOLDA, BOLSA X ROSCA F, INSTALADO EM RAMAL DE DISTRIBUIÇÃO  FORNECIMENTO E INSTALAÇÃO. AF_01/2016 CONEXOES INSTALACOES HIDRO SANITARIAS</v>
      </c>
    </row>
    <row r="3963" spans="1:13" ht="15">
      <c r="A3963" s="149" t="s">
        <v>4813</v>
      </c>
      <c r="B3963" s="149" t="s">
        <v>4814</v>
      </c>
      <c r="C3963" s="149" t="s">
        <v>4135</v>
      </c>
      <c r="D3963" s="149" t="s">
        <v>5077</v>
      </c>
      <c r="E3963" s="150" t="s">
        <v>643</v>
      </c>
      <c r="F3963" s="149" t="s">
        <v>643</v>
      </c>
      <c r="G3963" s="151">
        <v>93079</v>
      </c>
      <c r="H3963" s="149" t="s">
        <v>5905</v>
      </c>
      <c r="I3963" s="149" t="s">
        <v>759</v>
      </c>
      <c r="J3963" s="149" t="s">
        <v>646</v>
      </c>
      <c r="K3963" s="150" t="s">
        <v>4976</v>
      </c>
      <c r="L3963" s="149" t="s">
        <v>647</v>
      </c>
      <c r="M3963" s="148" t="str">
        <f t="shared" si="61"/>
        <v>CAIXA REFERENCIAL COEFICIENTE DE REPRESENTATIVIDADE CURVA EM COBRE, DN 28 MM, 45 GRAUS, SEM ANEL DE SOLDA, BOLSA X BOLSA, INSTALADO EM RAMAL DE DISTRIBUIÇÃO  FORNECIMENTO E INSTALAÇÃO. AF_01/2016 CONEXOES INSTALACOES HIDRO SANITARIAS</v>
      </c>
    </row>
    <row r="3964" spans="1:13" ht="15">
      <c r="A3964" s="149" t="s">
        <v>4813</v>
      </c>
      <c r="B3964" s="149" t="s">
        <v>4814</v>
      </c>
      <c r="C3964" s="149" t="s">
        <v>4135</v>
      </c>
      <c r="D3964" s="149" t="s">
        <v>5077</v>
      </c>
      <c r="E3964" s="150" t="s">
        <v>643</v>
      </c>
      <c r="F3964" s="149" t="s">
        <v>643</v>
      </c>
      <c r="G3964" s="151">
        <v>93080</v>
      </c>
      <c r="H3964" s="149" t="s">
        <v>5906</v>
      </c>
      <c r="I3964" s="149" t="s">
        <v>759</v>
      </c>
      <c r="J3964" s="149" t="s">
        <v>646</v>
      </c>
      <c r="K3964" s="150" t="s">
        <v>1058</v>
      </c>
      <c r="L3964" s="149" t="s">
        <v>647</v>
      </c>
      <c r="M3964" s="148" t="str">
        <f t="shared" si="61"/>
        <v>CAIXA REFERENCIAL COEFICIENTE DE REPRESENTATIVIDADE LUVA PASSANTE EM COBRE, DN 15 MM, SEM ANEL DE SOLDA, INSTALADO EM RAMAL DE DISTRIBUIÇÃO  FORNECIMENTO E INSTALAÇÃO. AF_01/2016 CONEXOES INSTALACOES HIDRO SANITARIAS</v>
      </c>
    </row>
    <row r="3965" spans="1:13" ht="15">
      <c r="A3965" s="149" t="s">
        <v>4813</v>
      </c>
      <c r="B3965" s="149" t="s">
        <v>4814</v>
      </c>
      <c r="C3965" s="149" t="s">
        <v>4135</v>
      </c>
      <c r="D3965" s="149" t="s">
        <v>5077</v>
      </c>
      <c r="E3965" s="150" t="s">
        <v>643</v>
      </c>
      <c r="F3965" s="149" t="s">
        <v>643</v>
      </c>
      <c r="G3965" s="151">
        <v>93081</v>
      </c>
      <c r="H3965" s="149" t="s">
        <v>5908</v>
      </c>
      <c r="I3965" s="149" t="s">
        <v>759</v>
      </c>
      <c r="J3965" s="149" t="s">
        <v>646</v>
      </c>
      <c r="K3965" s="150" t="s">
        <v>10692</v>
      </c>
      <c r="L3965" s="149" t="s">
        <v>647</v>
      </c>
      <c r="M3965" s="148" t="str">
        <f t="shared" si="61"/>
        <v>CAIXA REFERENCIAL COEFICIENTE DE REPRESENTATIVIDADE CONECTOR EM BRONZE/LATÃO, DN 15 MM X 1/2", SEM ANEL DE SOLDA, BOLSA X ROSCA F, INSTALADO EM RAMAL DE DISTRIBUIÇÃO  FORNECIMENTO E INSTALAÇÃO. AF_01/2016 CONEXOES INSTALACOES HIDRO SANITARIAS</v>
      </c>
    </row>
    <row r="3966" spans="1:13" ht="15">
      <c r="A3966" s="149" t="s">
        <v>4813</v>
      </c>
      <c r="B3966" s="149" t="s">
        <v>4814</v>
      </c>
      <c r="C3966" s="149" t="s">
        <v>4135</v>
      </c>
      <c r="D3966" s="149" t="s">
        <v>5077</v>
      </c>
      <c r="E3966" s="150" t="s">
        <v>643</v>
      </c>
      <c r="F3966" s="149" t="s">
        <v>643</v>
      </c>
      <c r="G3966" s="151">
        <v>93082</v>
      </c>
      <c r="H3966" s="149" t="s">
        <v>5909</v>
      </c>
      <c r="I3966" s="149" t="s">
        <v>759</v>
      </c>
      <c r="J3966" s="149" t="s">
        <v>646</v>
      </c>
      <c r="K3966" s="150" t="s">
        <v>4122</v>
      </c>
      <c r="L3966" s="149" t="s">
        <v>647</v>
      </c>
      <c r="M3966" s="148" t="str">
        <f t="shared" si="61"/>
        <v>CAIXA REFERENCIAL COEFICIENTE DE REPRESENTATIVIDADE CURVA DE TRANSPOSIÇÃO EM BRONZE/LATÃO, DN 15 MM, SEM ANEL DE SOLDA, BOLSA X BOLSA, INSTALADO EM RAMAL DE DISTRIBUIÇÃO  FORNECIMENTO E INSTALAÇÃO. AF_01/2016 CONEXOES INSTALACOES HIDRO SANITARIAS</v>
      </c>
    </row>
    <row r="3967" spans="1:13" ht="15">
      <c r="A3967" s="149" t="s">
        <v>4813</v>
      </c>
      <c r="B3967" s="149" t="s">
        <v>4814</v>
      </c>
      <c r="C3967" s="149" t="s">
        <v>4135</v>
      </c>
      <c r="D3967" s="149" t="s">
        <v>5077</v>
      </c>
      <c r="E3967" s="150" t="s">
        <v>643</v>
      </c>
      <c r="F3967" s="149" t="s">
        <v>643</v>
      </c>
      <c r="G3967" s="151">
        <v>93083</v>
      </c>
      <c r="H3967" s="149" t="s">
        <v>5911</v>
      </c>
      <c r="I3967" s="149" t="s">
        <v>759</v>
      </c>
      <c r="J3967" s="149" t="s">
        <v>646</v>
      </c>
      <c r="K3967" s="150" t="s">
        <v>11484</v>
      </c>
      <c r="L3967" s="149" t="s">
        <v>647</v>
      </c>
      <c r="M3967" s="148" t="str">
        <f t="shared" si="61"/>
        <v>CAIXA REFERENCIAL COEFICIENTE DE REPRESENTATIVIDADE JUNTA DE EXPANSÃO EM COBRE, DN 15 MM, PONTA X PONTA, INSTALADO EM RAMAL DE DISTRIBUIÇÃO  FORNECIMENTO E INSTALAÇÃO. AF_01/2016 CONEXOES INSTALACOES HIDRO SANITARIAS</v>
      </c>
    </row>
    <row r="3968" spans="1:13" ht="15">
      <c r="A3968" s="149" t="s">
        <v>4813</v>
      </c>
      <c r="B3968" s="149" t="s">
        <v>4814</v>
      </c>
      <c r="C3968" s="149" t="s">
        <v>4135</v>
      </c>
      <c r="D3968" s="149" t="s">
        <v>5077</v>
      </c>
      <c r="E3968" s="150" t="s">
        <v>643</v>
      </c>
      <c r="F3968" s="149" t="s">
        <v>643</v>
      </c>
      <c r="G3968" s="151">
        <v>93084</v>
      </c>
      <c r="H3968" s="149" t="s">
        <v>5912</v>
      </c>
      <c r="I3968" s="149" t="s">
        <v>759</v>
      </c>
      <c r="J3968" s="149" t="s">
        <v>646</v>
      </c>
      <c r="K3968" s="150" t="s">
        <v>1874</v>
      </c>
      <c r="L3968" s="149" t="s">
        <v>647</v>
      </c>
      <c r="M3968" s="148" t="str">
        <f t="shared" si="61"/>
        <v>CAIXA REFERENCIAL COEFICIENTE DE REPRESENTATIVIDADE LUVA PASSANTE EM COBRE, DN 22 MM, SEM ANEL DE SOLDA, INSTALADO EM RAMAL DE DISTRIBUIÇÃO  FORNECIMENTO E INSTALAÇÃO. AF_01/2016 CONEXOES INSTALACOES HIDRO SANITARIAS</v>
      </c>
    </row>
    <row r="3969" spans="1:13" ht="15">
      <c r="A3969" s="149" t="s">
        <v>4813</v>
      </c>
      <c r="B3969" s="149" t="s">
        <v>4814</v>
      </c>
      <c r="C3969" s="149" t="s">
        <v>4135</v>
      </c>
      <c r="D3969" s="149" t="s">
        <v>5077</v>
      </c>
      <c r="E3969" s="150" t="s">
        <v>643</v>
      </c>
      <c r="F3969" s="149" t="s">
        <v>643</v>
      </c>
      <c r="G3969" s="151">
        <v>93085</v>
      </c>
      <c r="H3969" s="149" t="s">
        <v>5914</v>
      </c>
      <c r="I3969" s="149" t="s">
        <v>759</v>
      </c>
      <c r="J3969" s="149" t="s">
        <v>646</v>
      </c>
      <c r="K3969" s="150" t="s">
        <v>4079</v>
      </c>
      <c r="L3969" s="149" t="s">
        <v>647</v>
      </c>
      <c r="M3969" s="148" t="str">
        <f t="shared" si="61"/>
        <v>CAIXA REFERENCIAL COEFICIENTE DE REPRESENTATIVIDADE BUCHA DE REDUÇÃO EM COBRE, DN 22 MM X 15 MM, SEM ANEL DE SOLDA, PONTA X BOLSA, INSTALADO EM RAMAL DE DISTRIBUIÇÃO  FORNECIMENTO E INSTALAÇÃO. AF_01/2016 CONEXOES INSTALACOES HIDRO SANITARIAS</v>
      </c>
    </row>
    <row r="3970" spans="1:13" ht="15">
      <c r="A3970" s="149" t="s">
        <v>4813</v>
      </c>
      <c r="B3970" s="149" t="s">
        <v>4814</v>
      </c>
      <c r="C3970" s="149" t="s">
        <v>4135</v>
      </c>
      <c r="D3970" s="149" t="s">
        <v>5077</v>
      </c>
      <c r="E3970" s="150" t="s">
        <v>643</v>
      </c>
      <c r="F3970" s="149" t="s">
        <v>643</v>
      </c>
      <c r="G3970" s="151">
        <v>93086</v>
      </c>
      <c r="H3970" s="149" t="s">
        <v>5916</v>
      </c>
      <c r="I3970" s="149" t="s">
        <v>759</v>
      </c>
      <c r="J3970" s="149" t="s">
        <v>646</v>
      </c>
      <c r="K3970" s="150" t="s">
        <v>11485</v>
      </c>
      <c r="L3970" s="149" t="s">
        <v>647</v>
      </c>
      <c r="M3970" s="148" t="str">
        <f t="shared" si="61"/>
        <v>CAIXA REFERENCIAL COEFICIENTE DE REPRESENTATIVIDADE JUNTA DE EXPANSÃO EM COBRE, DN 22 MM, PONTA X PONTA, INSTALADO EM RAMAL DE DISTRIBUIÇÃO  FORNECIMENTO E INSTALAÇÃO. AF_01/2016 CONEXOES INSTALACOES HIDRO SANITARIAS</v>
      </c>
    </row>
    <row r="3971" spans="1:13" ht="15">
      <c r="A3971" s="149" t="s">
        <v>4813</v>
      </c>
      <c r="B3971" s="149" t="s">
        <v>4814</v>
      </c>
      <c r="C3971" s="149" t="s">
        <v>4135</v>
      </c>
      <c r="D3971" s="149" t="s">
        <v>5077</v>
      </c>
      <c r="E3971" s="150" t="s">
        <v>643</v>
      </c>
      <c r="F3971" s="149" t="s">
        <v>643</v>
      </c>
      <c r="G3971" s="151">
        <v>93087</v>
      </c>
      <c r="H3971" s="149" t="s">
        <v>5917</v>
      </c>
      <c r="I3971" s="149" t="s">
        <v>759</v>
      </c>
      <c r="J3971" s="149" t="s">
        <v>646</v>
      </c>
      <c r="K3971" s="150" t="s">
        <v>7120</v>
      </c>
      <c r="L3971" s="149" t="s">
        <v>647</v>
      </c>
      <c r="M3971" s="148" t="str">
        <f t="shared" si="61"/>
        <v>CAIXA REFERENCIAL COEFICIENTE DE REPRESENTATIVIDADE CONECTOR EM BRONZE/LATÃO, DN 22 MM X 1/2", SEM ANEL DE SOLDA, BOLSA X ROSCA F, INSTALADO EM RAMAL DE DISTRIBUIÇÃO  FORNECIMENTO E INSTALAÇÃO. AF_01/2016 CONEXOES INSTALACOES HIDRO SANITARIAS</v>
      </c>
    </row>
    <row r="3972" spans="1:13" ht="15">
      <c r="A3972" s="149" t="s">
        <v>4813</v>
      </c>
      <c r="B3972" s="149" t="s">
        <v>4814</v>
      </c>
      <c r="C3972" s="149" t="s">
        <v>4135</v>
      </c>
      <c r="D3972" s="149" t="s">
        <v>5077</v>
      </c>
      <c r="E3972" s="150" t="s">
        <v>643</v>
      </c>
      <c r="F3972" s="149" t="s">
        <v>643</v>
      </c>
      <c r="G3972" s="151">
        <v>93088</v>
      </c>
      <c r="H3972" s="149" t="s">
        <v>5918</v>
      </c>
      <c r="I3972" s="149" t="s">
        <v>759</v>
      </c>
      <c r="J3972" s="149" t="s">
        <v>646</v>
      </c>
      <c r="K3972" s="150" t="s">
        <v>5789</v>
      </c>
      <c r="L3972" s="149" t="s">
        <v>647</v>
      </c>
      <c r="M3972" s="148" t="str">
        <f t="shared" si="61"/>
        <v>CAIXA REFERENCIAL COEFICIENTE DE REPRESENTATIVIDADE CONECTOR EM BRONZE/LATÃO, DN 22 MM X 3/4", SEM ANEL DE SOLDA, BOLSA X ROSCA F, INSTALADO EM RAMAL DE DISTRIBUIÇÃO  FORNECIMENTO E INSTALAÇÃO. AF_01/2016 CONEXOES INSTALACOES HIDRO SANITARIAS</v>
      </c>
    </row>
    <row r="3973" spans="1:13" ht="15">
      <c r="A3973" s="149" t="s">
        <v>4813</v>
      </c>
      <c r="B3973" s="149" t="s">
        <v>4814</v>
      </c>
      <c r="C3973" s="149" t="s">
        <v>4135</v>
      </c>
      <c r="D3973" s="149" t="s">
        <v>5077</v>
      </c>
      <c r="E3973" s="150" t="s">
        <v>643</v>
      </c>
      <c r="F3973" s="149" t="s">
        <v>643</v>
      </c>
      <c r="G3973" s="151">
        <v>93089</v>
      </c>
      <c r="H3973" s="149" t="s">
        <v>5919</v>
      </c>
      <c r="I3973" s="149" t="s">
        <v>759</v>
      </c>
      <c r="J3973" s="149" t="s">
        <v>646</v>
      </c>
      <c r="K3973" s="150" t="s">
        <v>11486</v>
      </c>
      <c r="L3973" s="149" t="s">
        <v>647</v>
      </c>
      <c r="M3973" s="148" t="str">
        <f t="shared" si="61"/>
        <v>CAIXA REFERENCIAL COEFICIENTE DE REPRESENTATIVIDADE CURVA DE TRANSPOSIÇÃO EM BRONZE/LATÃO, DN 22 MM, SEM ANEL DE SOLDA, BOLSA X BOLSA, INSTALADO EM RAMAL DE DISTRIBUIÇÃO  FORNECIMENTO E INSTALAÇÃO. AF_01/2016 CONEXOES INSTALACOES HIDRO SANITARIAS</v>
      </c>
    </row>
    <row r="3974" spans="1:13" ht="15">
      <c r="A3974" s="149" t="s">
        <v>4813</v>
      </c>
      <c r="B3974" s="149" t="s">
        <v>4814</v>
      </c>
      <c r="C3974" s="149" t="s">
        <v>4135</v>
      </c>
      <c r="D3974" s="149" t="s">
        <v>5077</v>
      </c>
      <c r="E3974" s="150" t="s">
        <v>643</v>
      </c>
      <c r="F3974" s="149" t="s">
        <v>643</v>
      </c>
      <c r="G3974" s="151">
        <v>93090</v>
      </c>
      <c r="H3974" s="149" t="s">
        <v>5921</v>
      </c>
      <c r="I3974" s="149" t="s">
        <v>759</v>
      </c>
      <c r="J3974" s="149" t="s">
        <v>646</v>
      </c>
      <c r="K3974" s="150" t="s">
        <v>2103</v>
      </c>
      <c r="L3974" s="149" t="s">
        <v>647</v>
      </c>
      <c r="M3974" s="148" t="str">
        <f t="shared" si="61"/>
        <v>CAIXA REFERENCIAL COEFICIENTE DE REPRESENTATIVIDADE LUVA PASSANTE EM COBRE, DN 28 MM, SEM ANEL DE SOLDA, INSTALADO EM RAMAL DE DISTRIBUIÇÃO  FORNECIMENTO E INSTALAÇÃO. AF_01/2016 CONEXOES INSTALACOES HIDRO SANITARIAS</v>
      </c>
    </row>
    <row r="3975" spans="1:13" ht="15">
      <c r="A3975" s="149" t="s">
        <v>4813</v>
      </c>
      <c r="B3975" s="149" t="s">
        <v>4814</v>
      </c>
      <c r="C3975" s="149" t="s">
        <v>4135</v>
      </c>
      <c r="D3975" s="149" t="s">
        <v>5077</v>
      </c>
      <c r="E3975" s="150" t="s">
        <v>643</v>
      </c>
      <c r="F3975" s="149" t="s">
        <v>643</v>
      </c>
      <c r="G3975" s="151">
        <v>93091</v>
      </c>
      <c r="H3975" s="149" t="s">
        <v>5922</v>
      </c>
      <c r="I3975" s="149" t="s">
        <v>759</v>
      </c>
      <c r="J3975" s="149" t="s">
        <v>646</v>
      </c>
      <c r="K3975" s="150" t="s">
        <v>5354</v>
      </c>
      <c r="L3975" s="149" t="s">
        <v>647</v>
      </c>
      <c r="M3975" s="148" t="str">
        <f t="shared" ref="M3975:M4038" si="62">CONCATENATE(L3975," ",J3975," ",H3975," ",C3975," ",A3975)</f>
        <v>CAIXA REFERENCIAL COEFICIENTE DE REPRESENTATIVIDADE BUCHA DE REDUÇÃO EM COBRE, DN 28 MM X 22 MM, SEM ANEL DE SOLDA, INSTALADO EM RAMAL DE DISTRIBUIÇÃO  FORNECIMENTO E INSTALAÇÃO. AF_01/2016 CONEXOES INSTALACOES HIDRO SANITARIAS</v>
      </c>
    </row>
    <row r="3976" spans="1:13" ht="15">
      <c r="A3976" s="149" t="s">
        <v>4813</v>
      </c>
      <c r="B3976" s="149" t="s">
        <v>4814</v>
      </c>
      <c r="C3976" s="149" t="s">
        <v>4135</v>
      </c>
      <c r="D3976" s="149" t="s">
        <v>5077</v>
      </c>
      <c r="E3976" s="150" t="s">
        <v>643</v>
      </c>
      <c r="F3976" s="149" t="s">
        <v>643</v>
      </c>
      <c r="G3976" s="151">
        <v>93092</v>
      </c>
      <c r="H3976" s="149" t="s">
        <v>5924</v>
      </c>
      <c r="I3976" s="149" t="s">
        <v>759</v>
      </c>
      <c r="J3976" s="149" t="s">
        <v>646</v>
      </c>
      <c r="K3976" s="150" t="s">
        <v>11487</v>
      </c>
      <c r="L3976" s="149" t="s">
        <v>647</v>
      </c>
      <c r="M3976" s="148" t="str">
        <f t="shared" si="62"/>
        <v>CAIXA REFERENCIAL COEFICIENTE DE REPRESENTATIVIDADE JUNTA DE EXPANSÃO EM COBRE, DN 28 MM, PONTA X PONTA, INSTALADO EM RAMAL DE DISTRIBUIÇÃO  FORNECIMENTO E INSTALAÇÃO. AF_01/2016 CONEXOES INSTALACOES HIDRO SANITARIAS</v>
      </c>
    </row>
    <row r="3977" spans="1:13" ht="15">
      <c r="A3977" s="149" t="s">
        <v>4813</v>
      </c>
      <c r="B3977" s="149" t="s">
        <v>4814</v>
      </c>
      <c r="C3977" s="149" t="s">
        <v>4135</v>
      </c>
      <c r="D3977" s="149" t="s">
        <v>5077</v>
      </c>
      <c r="E3977" s="150" t="s">
        <v>643</v>
      </c>
      <c r="F3977" s="149" t="s">
        <v>643</v>
      </c>
      <c r="G3977" s="151">
        <v>93093</v>
      </c>
      <c r="H3977" s="149" t="s">
        <v>5925</v>
      </c>
      <c r="I3977" s="149" t="s">
        <v>759</v>
      </c>
      <c r="J3977" s="149" t="s">
        <v>646</v>
      </c>
      <c r="K3977" s="150" t="s">
        <v>5520</v>
      </c>
      <c r="L3977" s="149" t="s">
        <v>647</v>
      </c>
      <c r="M3977" s="148" t="str">
        <f t="shared" si="62"/>
        <v>CAIXA REFERENCIAL COEFICIENTE DE REPRESENTATIVIDADE CONECTOR EM BRONZE/LATÃO, DN 28 MM X 1/2", SEM ANEL DE SOLDA, BOLSA X ROSCA F, INSTALADO EM RAMAL DE DISTRIBUIÇÃO  FORNECIMENTO E INSTALAÇÃO. AF_01/2016 CONEXOES INSTALACOES HIDRO SANITARIAS</v>
      </c>
    </row>
    <row r="3978" spans="1:13" ht="15">
      <c r="A3978" s="149" t="s">
        <v>4813</v>
      </c>
      <c r="B3978" s="149" t="s">
        <v>4814</v>
      </c>
      <c r="C3978" s="149" t="s">
        <v>4135</v>
      </c>
      <c r="D3978" s="149" t="s">
        <v>5077</v>
      </c>
      <c r="E3978" s="150" t="s">
        <v>643</v>
      </c>
      <c r="F3978" s="149" t="s">
        <v>643</v>
      </c>
      <c r="G3978" s="151">
        <v>93094</v>
      </c>
      <c r="H3978" s="149" t="s">
        <v>5927</v>
      </c>
      <c r="I3978" s="149" t="s">
        <v>759</v>
      </c>
      <c r="J3978" s="149" t="s">
        <v>646</v>
      </c>
      <c r="K3978" s="150" t="s">
        <v>11488</v>
      </c>
      <c r="L3978" s="149" t="s">
        <v>647</v>
      </c>
      <c r="M3978" s="148" t="str">
        <f t="shared" si="62"/>
        <v>CAIXA REFERENCIAL COEFICIENTE DE REPRESENTATIVIDADE CURVA DE TRANSPOSIÇÃO EM BRONZE/LATÃO, DN 28 MM, SEM ANEL DE SOLDA, BOLSA X BOLSA, INSTALADO EM RAMAL DE DISTRIBUIÇÃO  FORNECIMENTO E INSTALAÇÃO. AF_01/2016 CONEXOES INSTALACOES HIDRO SANITARIAS</v>
      </c>
    </row>
    <row r="3979" spans="1:13" ht="15">
      <c r="A3979" s="149" t="s">
        <v>4813</v>
      </c>
      <c r="B3979" s="149" t="s">
        <v>4814</v>
      </c>
      <c r="C3979" s="149" t="s">
        <v>4135</v>
      </c>
      <c r="D3979" s="149" t="s">
        <v>5077</v>
      </c>
      <c r="E3979" s="150" t="s">
        <v>643</v>
      </c>
      <c r="F3979" s="149" t="s">
        <v>643</v>
      </c>
      <c r="G3979" s="151">
        <v>93095</v>
      </c>
      <c r="H3979" s="149" t="s">
        <v>5928</v>
      </c>
      <c r="I3979" s="149" t="s">
        <v>759</v>
      </c>
      <c r="J3979" s="149" t="s">
        <v>646</v>
      </c>
      <c r="K3979" s="150" t="s">
        <v>11489</v>
      </c>
      <c r="L3979" s="149" t="s">
        <v>647</v>
      </c>
      <c r="M3979" s="148" t="str">
        <f t="shared" si="62"/>
        <v>CAIXA REFERENCIAL COEFICIENTE DE REPRESENTATIVIDADE TE DUPLA CURVA EM BRONZE/LATÃO, DN 1/2" X 15 MM X 1/2", SEM ANEL DE SOLDA, ROSCA F X BOLSA X ROSCA F, INSTALADO EM RAMAL DE DISTRIBUIÇÃO  FORNECIMENTO E INSTALAÇÃO. AF_01/2016 CONEXOES INSTALACOES HIDRO SANITARIAS</v>
      </c>
    </row>
    <row r="3980" spans="1:13" ht="15">
      <c r="A3980" s="149" t="s">
        <v>4813</v>
      </c>
      <c r="B3980" s="149" t="s">
        <v>4814</v>
      </c>
      <c r="C3980" s="149" t="s">
        <v>4135</v>
      </c>
      <c r="D3980" s="149" t="s">
        <v>5077</v>
      </c>
      <c r="E3980" s="150" t="s">
        <v>643</v>
      </c>
      <c r="F3980" s="149" t="s">
        <v>643</v>
      </c>
      <c r="G3980" s="151">
        <v>93096</v>
      </c>
      <c r="H3980" s="149" t="s">
        <v>5929</v>
      </c>
      <c r="I3980" s="149" t="s">
        <v>759</v>
      </c>
      <c r="J3980" s="149" t="s">
        <v>646</v>
      </c>
      <c r="K3980" s="150" t="s">
        <v>2239</v>
      </c>
      <c r="L3980" s="149" t="s">
        <v>647</v>
      </c>
      <c r="M3980" s="148" t="str">
        <f t="shared" si="62"/>
        <v>CAIXA REFERENCIAL COEFICIENTE DE REPRESENTATIVIDADE TE DUPLA CURVA EM BRONZE/LATÃO, DN 3/4" X 22 MM X 3/4", SEM ANEL DE SOLDA, ROSCA F X BOLSA X ROSCA F, INSTALADO EM RAMAL DE DISTRIBUIÇÃO  FORNECIMENTO E INSTALAÇÃO. AF_01/2016 CONEXOES INSTALACOES HIDRO SANITARIAS</v>
      </c>
    </row>
    <row r="3981" spans="1:13" ht="15">
      <c r="A3981" s="149" t="s">
        <v>4813</v>
      </c>
      <c r="B3981" s="149" t="s">
        <v>4814</v>
      </c>
      <c r="C3981" s="149" t="s">
        <v>4135</v>
      </c>
      <c r="D3981" s="149" t="s">
        <v>5077</v>
      </c>
      <c r="E3981" s="150" t="s">
        <v>643</v>
      </c>
      <c r="F3981" s="149" t="s">
        <v>643</v>
      </c>
      <c r="G3981" s="151">
        <v>93097</v>
      </c>
      <c r="H3981" s="149" t="s">
        <v>5930</v>
      </c>
      <c r="I3981" s="149" t="s">
        <v>759</v>
      </c>
      <c r="J3981" s="149" t="s">
        <v>646</v>
      </c>
      <c r="K3981" s="150" t="s">
        <v>11490</v>
      </c>
      <c r="L3981" s="149" t="s">
        <v>647</v>
      </c>
      <c r="M3981" s="148" t="str">
        <f t="shared" si="62"/>
        <v>CAIXA REFERENCIAL COEFICIENTE DE REPRESENTATIVIDADE CURVA EM COBRE, DN 15 MM, 45 GRAUS, SEM ANEL DE SOLDA, BOLSA X BOLSA, INSTALADO EM RAMAL E SUB-RAMAL  FORNECIMENTO E INSTALAÇÃO. AF_01/2016 CONEXOES INSTALACOES HIDRO SANITARIAS</v>
      </c>
    </row>
    <row r="3982" spans="1:13" ht="15">
      <c r="A3982" s="149" t="s">
        <v>4813</v>
      </c>
      <c r="B3982" s="149" t="s">
        <v>4814</v>
      </c>
      <c r="C3982" s="149" t="s">
        <v>4135</v>
      </c>
      <c r="D3982" s="149" t="s">
        <v>5077</v>
      </c>
      <c r="E3982" s="150" t="s">
        <v>643</v>
      </c>
      <c r="F3982" s="149" t="s">
        <v>643</v>
      </c>
      <c r="G3982" s="151">
        <v>93098</v>
      </c>
      <c r="H3982" s="149" t="s">
        <v>5932</v>
      </c>
      <c r="I3982" s="149" t="s">
        <v>759</v>
      </c>
      <c r="J3982" s="149" t="s">
        <v>646</v>
      </c>
      <c r="K3982" s="150" t="s">
        <v>11473</v>
      </c>
      <c r="L3982" s="149" t="s">
        <v>647</v>
      </c>
      <c r="M3982" s="148" t="str">
        <f t="shared" si="62"/>
        <v>CAIXA REFERENCIAL COEFICIENTE DE REPRESENTATIVIDADE COTOVELO EM BRONZE/LATÃO, DN 15 MM X 1/2", 90 GRAUS, SEM ANEL DE SOLDA, BOLSA X ROSCA F, INSTALADO EM RAMAL E SUB-RAMAL  FORNECIMENTO E INSTALAÇÃO. AF_01/2016 CONEXOES INSTALACOES HIDRO SANITARIAS</v>
      </c>
    </row>
    <row r="3983" spans="1:13" ht="15">
      <c r="A3983" s="149" t="s">
        <v>4813</v>
      </c>
      <c r="B3983" s="149" t="s">
        <v>4814</v>
      </c>
      <c r="C3983" s="149" t="s">
        <v>4135</v>
      </c>
      <c r="D3983" s="149" t="s">
        <v>5077</v>
      </c>
      <c r="E3983" s="150" t="s">
        <v>643</v>
      </c>
      <c r="F3983" s="149" t="s">
        <v>643</v>
      </c>
      <c r="G3983" s="151">
        <v>93099</v>
      </c>
      <c r="H3983" s="149" t="s">
        <v>5934</v>
      </c>
      <c r="I3983" s="149" t="s">
        <v>759</v>
      </c>
      <c r="J3983" s="149" t="s">
        <v>646</v>
      </c>
      <c r="K3983" s="150" t="s">
        <v>5535</v>
      </c>
      <c r="L3983" s="149" t="s">
        <v>647</v>
      </c>
      <c r="M3983" s="148" t="str">
        <f t="shared" si="62"/>
        <v>CAIXA REFERENCIAL COEFICIENTE DE REPRESENTATIVIDADE CURVA EM COBRE, DN 22 MM, 45 GRAUS, SEM ANEL DE SOLDA, BOLSA X BOLSA, INSTALADO EM RAMAL E SUB-RAMAL  FORNECIMENTO E INSTALAÇÃO. AF_01/2016 CONEXOES INSTALACOES HIDRO SANITARIAS</v>
      </c>
    </row>
    <row r="3984" spans="1:13" ht="15">
      <c r="A3984" s="149" t="s">
        <v>4813</v>
      </c>
      <c r="B3984" s="149" t="s">
        <v>4814</v>
      </c>
      <c r="C3984" s="149" t="s">
        <v>4135</v>
      </c>
      <c r="D3984" s="149" t="s">
        <v>5077</v>
      </c>
      <c r="E3984" s="150" t="s">
        <v>643</v>
      </c>
      <c r="F3984" s="149" t="s">
        <v>643</v>
      </c>
      <c r="G3984" s="151">
        <v>93100</v>
      </c>
      <c r="H3984" s="149" t="s">
        <v>5936</v>
      </c>
      <c r="I3984" s="149" t="s">
        <v>759</v>
      </c>
      <c r="J3984" s="149" t="s">
        <v>646</v>
      </c>
      <c r="K3984" s="150" t="s">
        <v>6249</v>
      </c>
      <c r="L3984" s="149" t="s">
        <v>647</v>
      </c>
      <c r="M3984" s="148" t="str">
        <f t="shared" si="62"/>
        <v>CAIXA REFERENCIAL COEFICIENTE DE REPRESENTATIVIDADE COTOVELO EM BRONZE/LATÃO, DN 22 MM X 1/2", 90 GRAUS, SEM ANEL DE SOLDA, BOLSA X ROSCA F, INSTALADO EM RAMAL E SUB-RAMAL  FORNECIMENTO E INSTALAÇÃO. AF_01/2016 CONEXOES INSTALACOES HIDRO SANITARIAS</v>
      </c>
    </row>
    <row r="3985" spans="1:13" ht="15">
      <c r="A3985" s="149" t="s">
        <v>4813</v>
      </c>
      <c r="B3985" s="149" t="s">
        <v>4814</v>
      </c>
      <c r="C3985" s="149" t="s">
        <v>4135</v>
      </c>
      <c r="D3985" s="149" t="s">
        <v>5077</v>
      </c>
      <c r="E3985" s="150" t="s">
        <v>643</v>
      </c>
      <c r="F3985" s="149" t="s">
        <v>643</v>
      </c>
      <c r="G3985" s="151">
        <v>93101</v>
      </c>
      <c r="H3985" s="149" t="s">
        <v>5937</v>
      </c>
      <c r="I3985" s="149" t="s">
        <v>759</v>
      </c>
      <c r="J3985" s="149" t="s">
        <v>646</v>
      </c>
      <c r="K3985" s="150" t="s">
        <v>11491</v>
      </c>
      <c r="L3985" s="149" t="s">
        <v>647</v>
      </c>
      <c r="M3985" s="148" t="str">
        <f t="shared" si="62"/>
        <v>CAIXA REFERENCIAL COEFICIENTE DE REPRESENTATIVIDADE COTOVELO EM BRONZE/LATÃO, DN 22 MM X 3/4", 90 GRAUS, SEM ANEL DE SOLDA, BOLSA X ROSCA F, INSTALADO EM RAMAL E SUB-RAMAL  FORNECIMENTO E INSTALAÇÃO. AF_01/2016 CONEXOES INSTALACOES HIDRO SANITARIAS</v>
      </c>
    </row>
    <row r="3986" spans="1:13" ht="15">
      <c r="A3986" s="149" t="s">
        <v>4813</v>
      </c>
      <c r="B3986" s="149" t="s">
        <v>4814</v>
      </c>
      <c r="C3986" s="149" t="s">
        <v>4135</v>
      </c>
      <c r="D3986" s="149" t="s">
        <v>5077</v>
      </c>
      <c r="E3986" s="150" t="s">
        <v>643</v>
      </c>
      <c r="F3986" s="149" t="s">
        <v>643</v>
      </c>
      <c r="G3986" s="151">
        <v>93102</v>
      </c>
      <c r="H3986" s="149" t="s">
        <v>5939</v>
      </c>
      <c r="I3986" s="149" t="s">
        <v>759</v>
      </c>
      <c r="J3986" s="149" t="s">
        <v>646</v>
      </c>
      <c r="K3986" s="150" t="s">
        <v>7073</v>
      </c>
      <c r="L3986" s="149" t="s">
        <v>647</v>
      </c>
      <c r="M3986" s="148" t="str">
        <f t="shared" si="62"/>
        <v>CAIXA REFERENCIAL COEFICIENTE DE REPRESENTATIVIDADE CURVA EM COBRE, DN 28 MM, 45 GRAUS, SEM ANEL DE SOLDA, BOLSA X BOLSA, INSTALADO EM RAMAL E SUB-RAMAL  FORNECIMENTO E INSTALAÇÃO. AF_01/2016 CONEXOES INSTALACOES HIDRO SANITARIAS</v>
      </c>
    </row>
    <row r="3987" spans="1:13" ht="15">
      <c r="A3987" s="149" t="s">
        <v>4813</v>
      </c>
      <c r="B3987" s="149" t="s">
        <v>4814</v>
      </c>
      <c r="C3987" s="149" t="s">
        <v>4135</v>
      </c>
      <c r="D3987" s="149" t="s">
        <v>5077</v>
      </c>
      <c r="E3987" s="150" t="s">
        <v>643</v>
      </c>
      <c r="F3987" s="149" t="s">
        <v>643</v>
      </c>
      <c r="G3987" s="151">
        <v>93103</v>
      </c>
      <c r="H3987" s="149" t="s">
        <v>5940</v>
      </c>
      <c r="I3987" s="149" t="s">
        <v>759</v>
      </c>
      <c r="J3987" s="149" t="s">
        <v>646</v>
      </c>
      <c r="K3987" s="150" t="s">
        <v>4151</v>
      </c>
      <c r="L3987" s="149" t="s">
        <v>647</v>
      </c>
      <c r="M3987" s="148" t="str">
        <f t="shared" si="62"/>
        <v>CAIXA REFERENCIAL COEFICIENTE DE REPRESENTATIVIDADE LUVA PASSANTE EM COBRE, DN 15 MM, SEM ANEL DE SOLDA, INSTALADO EM RAMAL E SUB-RAMAL  FORNECIMENTO E INSTALAÇÃO. AF_01/2016 CONEXOES INSTALACOES HIDRO SANITARIAS</v>
      </c>
    </row>
    <row r="3988" spans="1:13" ht="15">
      <c r="A3988" s="149" t="s">
        <v>4813</v>
      </c>
      <c r="B3988" s="149" t="s">
        <v>4814</v>
      </c>
      <c r="C3988" s="149" t="s">
        <v>4135</v>
      </c>
      <c r="D3988" s="149" t="s">
        <v>5077</v>
      </c>
      <c r="E3988" s="150" t="s">
        <v>643</v>
      </c>
      <c r="F3988" s="149" t="s">
        <v>643</v>
      </c>
      <c r="G3988" s="151">
        <v>93104</v>
      </c>
      <c r="H3988" s="149" t="s">
        <v>5941</v>
      </c>
      <c r="I3988" s="149" t="s">
        <v>759</v>
      </c>
      <c r="J3988" s="149" t="s">
        <v>646</v>
      </c>
      <c r="K3988" s="150" t="s">
        <v>1137</v>
      </c>
      <c r="L3988" s="149" t="s">
        <v>647</v>
      </c>
      <c r="M3988" s="148" t="str">
        <f t="shared" si="62"/>
        <v>CAIXA REFERENCIAL COEFICIENTE DE REPRESENTATIVIDADE CONECTOR EM BRONZE/LATÃO, DN 15 MM X 1/2", SEM ANEL DE SOLDA, BOLSA X ROSCA F, INSTALADO EM RAMAL E SUB-RAMAL  FORNECIMENTO E INSTALAÇÃO. AF_01/2016 CONEXOES INSTALACOES HIDRO SANITARIAS</v>
      </c>
    </row>
    <row r="3989" spans="1:13" ht="15">
      <c r="A3989" s="149" t="s">
        <v>4813</v>
      </c>
      <c r="B3989" s="149" t="s">
        <v>4814</v>
      </c>
      <c r="C3989" s="149" t="s">
        <v>4135</v>
      </c>
      <c r="D3989" s="149" t="s">
        <v>5077</v>
      </c>
      <c r="E3989" s="150" t="s">
        <v>643</v>
      </c>
      <c r="F3989" s="149" t="s">
        <v>643</v>
      </c>
      <c r="G3989" s="151">
        <v>93105</v>
      </c>
      <c r="H3989" s="149" t="s">
        <v>5942</v>
      </c>
      <c r="I3989" s="149" t="s">
        <v>759</v>
      </c>
      <c r="J3989" s="149" t="s">
        <v>646</v>
      </c>
      <c r="K3989" s="150" t="s">
        <v>5197</v>
      </c>
      <c r="L3989" s="149" t="s">
        <v>647</v>
      </c>
      <c r="M3989" s="148" t="str">
        <f t="shared" si="62"/>
        <v>CAIXA REFERENCIAL COEFICIENTE DE REPRESENTATIVIDADE CURVA DE TRANSPOSIÇÃO EM BRONZE/LATÃO, DN 15 MM, SEM ANEL DE SOLDA, BOLSA X BOLSA, INSTALADO EM RAMAL E SUB-RAMAL  FORNECIMENTO E INSTALAÇÃO. AF_01/2016 CONEXOES INSTALACOES HIDRO SANITARIAS</v>
      </c>
    </row>
    <row r="3990" spans="1:13" ht="15">
      <c r="A3990" s="149" t="s">
        <v>4813</v>
      </c>
      <c r="B3990" s="149" t="s">
        <v>4814</v>
      </c>
      <c r="C3990" s="149" t="s">
        <v>4135</v>
      </c>
      <c r="D3990" s="149" t="s">
        <v>5077</v>
      </c>
      <c r="E3990" s="150" t="s">
        <v>643</v>
      </c>
      <c r="F3990" s="149" t="s">
        <v>643</v>
      </c>
      <c r="G3990" s="151">
        <v>93106</v>
      </c>
      <c r="H3990" s="149" t="s">
        <v>5943</v>
      </c>
      <c r="I3990" s="149" t="s">
        <v>759</v>
      </c>
      <c r="J3990" s="149" t="s">
        <v>646</v>
      </c>
      <c r="K3990" s="150" t="s">
        <v>11492</v>
      </c>
      <c r="L3990" s="149" t="s">
        <v>647</v>
      </c>
      <c r="M3990" s="148" t="str">
        <f t="shared" si="62"/>
        <v>CAIXA REFERENCIAL COEFICIENTE DE REPRESENTATIVIDADE JUNTA DE EXPANSÃO EM COBRE, DN 15 MM, PONTA X PONTA, INSTALADO EM RAMAL E SUB-RAMAL  FORNECIMENTO E INSTALAÇÃO. AF_01/2016 CONEXOES INSTALACOES HIDRO SANITARIAS</v>
      </c>
    </row>
    <row r="3991" spans="1:13" ht="15">
      <c r="A3991" s="149" t="s">
        <v>4813</v>
      </c>
      <c r="B3991" s="149" t="s">
        <v>4814</v>
      </c>
      <c r="C3991" s="149" t="s">
        <v>4135</v>
      </c>
      <c r="D3991" s="149" t="s">
        <v>5077</v>
      </c>
      <c r="E3991" s="150" t="s">
        <v>643</v>
      </c>
      <c r="F3991" s="149" t="s">
        <v>643</v>
      </c>
      <c r="G3991" s="151">
        <v>93107</v>
      </c>
      <c r="H3991" s="149" t="s">
        <v>5944</v>
      </c>
      <c r="I3991" s="149" t="s">
        <v>759</v>
      </c>
      <c r="J3991" s="149" t="s">
        <v>646</v>
      </c>
      <c r="K3991" s="150" t="s">
        <v>9342</v>
      </c>
      <c r="L3991" s="149" t="s">
        <v>647</v>
      </c>
      <c r="M3991" s="148" t="str">
        <f t="shared" si="62"/>
        <v>CAIXA REFERENCIAL COEFICIENTE DE REPRESENTATIVIDADE LUVA PASSANTE EM COBRE, DN 22 MM, SEM ANEL DE SOLDA, INSTALADO EM RAMAL E SUB-RAMAL  FORNECIMENTO E INSTALAÇÃO. AF_01/2016 CONEXOES INSTALACOES HIDRO SANITARIAS</v>
      </c>
    </row>
    <row r="3992" spans="1:13" ht="15">
      <c r="A3992" s="149" t="s">
        <v>4813</v>
      </c>
      <c r="B3992" s="149" t="s">
        <v>4814</v>
      </c>
      <c r="C3992" s="149" t="s">
        <v>4135</v>
      </c>
      <c r="D3992" s="149" t="s">
        <v>5077</v>
      </c>
      <c r="E3992" s="150" t="s">
        <v>643</v>
      </c>
      <c r="F3992" s="149" t="s">
        <v>643</v>
      </c>
      <c r="G3992" s="151">
        <v>93108</v>
      </c>
      <c r="H3992" s="149" t="s">
        <v>5945</v>
      </c>
      <c r="I3992" s="149" t="s">
        <v>759</v>
      </c>
      <c r="J3992" s="149" t="s">
        <v>646</v>
      </c>
      <c r="K3992" s="150" t="s">
        <v>9435</v>
      </c>
      <c r="L3992" s="149" t="s">
        <v>647</v>
      </c>
      <c r="M3992" s="148" t="str">
        <f t="shared" si="62"/>
        <v>CAIXA REFERENCIAL COEFICIENTE DE REPRESENTATIVIDADE BUCHA DE REDUÇÃO EM COBRE, DN 22 MM X 15 MM, SEM ANEL DE SOLDA, PONTA X BOLSA, INSTALADO EM RAMAL E SUB-RAMAL  FORNECIMENTO E INSTALAÇÃO. AF_01/2016 CONEXOES INSTALACOES HIDRO SANITARIAS</v>
      </c>
    </row>
    <row r="3993" spans="1:13" ht="15">
      <c r="A3993" s="149" t="s">
        <v>4813</v>
      </c>
      <c r="B3993" s="149" t="s">
        <v>4814</v>
      </c>
      <c r="C3993" s="149" t="s">
        <v>4135</v>
      </c>
      <c r="D3993" s="149" t="s">
        <v>5077</v>
      </c>
      <c r="E3993" s="150" t="s">
        <v>643</v>
      </c>
      <c r="F3993" s="149" t="s">
        <v>643</v>
      </c>
      <c r="G3993" s="151">
        <v>93109</v>
      </c>
      <c r="H3993" s="149" t="s">
        <v>5946</v>
      </c>
      <c r="I3993" s="149" t="s">
        <v>759</v>
      </c>
      <c r="J3993" s="149" t="s">
        <v>646</v>
      </c>
      <c r="K3993" s="150" t="s">
        <v>11493</v>
      </c>
      <c r="L3993" s="149" t="s">
        <v>647</v>
      </c>
      <c r="M3993" s="148" t="str">
        <f t="shared" si="62"/>
        <v>CAIXA REFERENCIAL COEFICIENTE DE REPRESENTATIVIDADE JUNTA DE EXPANSÃO EM COBRE, DN 22 MM, PONTA X PONTA, INSTALADO EM RAMAL E SUB-RAMAL  FORNECIMENTO E INSTALAÇÃO. AF_01/2016 CONEXOES INSTALACOES HIDRO SANITARIAS</v>
      </c>
    </row>
    <row r="3994" spans="1:13" ht="15">
      <c r="A3994" s="149" t="s">
        <v>4813</v>
      </c>
      <c r="B3994" s="149" t="s">
        <v>4814</v>
      </c>
      <c r="C3994" s="149" t="s">
        <v>4135</v>
      </c>
      <c r="D3994" s="149" t="s">
        <v>5077</v>
      </c>
      <c r="E3994" s="150" t="s">
        <v>643</v>
      </c>
      <c r="F3994" s="149" t="s">
        <v>643</v>
      </c>
      <c r="G3994" s="151">
        <v>93110</v>
      </c>
      <c r="H3994" s="149" t="s">
        <v>5947</v>
      </c>
      <c r="I3994" s="149" t="s">
        <v>759</v>
      </c>
      <c r="J3994" s="149" t="s">
        <v>646</v>
      </c>
      <c r="K3994" s="150" t="s">
        <v>11385</v>
      </c>
      <c r="L3994" s="149" t="s">
        <v>647</v>
      </c>
      <c r="M3994" s="148" t="str">
        <f t="shared" si="62"/>
        <v>CAIXA REFERENCIAL COEFICIENTE DE REPRESENTATIVIDADE CONECTOR EM BRONZE/LATÃO, DN 22 MM X 1/2", SEM ANEL DE SOLDA, BOLSA X ROSCA F, INSTALADO EM RAMAL E SUB-RAMAL  FORNECIMENTO E INSTALAÇÃO. AF_01/2016 CONEXOES INSTALACOES HIDRO SANITARIAS</v>
      </c>
    </row>
    <row r="3995" spans="1:13" ht="15">
      <c r="A3995" s="149" t="s">
        <v>4813</v>
      </c>
      <c r="B3995" s="149" t="s">
        <v>4814</v>
      </c>
      <c r="C3995" s="149" t="s">
        <v>4135</v>
      </c>
      <c r="D3995" s="149" t="s">
        <v>5077</v>
      </c>
      <c r="E3995" s="150" t="s">
        <v>643</v>
      </c>
      <c r="F3995" s="149" t="s">
        <v>643</v>
      </c>
      <c r="G3995" s="151">
        <v>93111</v>
      </c>
      <c r="H3995" s="149" t="s">
        <v>5948</v>
      </c>
      <c r="I3995" s="149" t="s">
        <v>759</v>
      </c>
      <c r="J3995" s="149" t="s">
        <v>646</v>
      </c>
      <c r="K3995" s="150" t="s">
        <v>11494</v>
      </c>
      <c r="L3995" s="149" t="s">
        <v>647</v>
      </c>
      <c r="M3995" s="148" t="str">
        <f t="shared" si="62"/>
        <v>CAIXA REFERENCIAL COEFICIENTE DE REPRESENTATIVIDADE CONECTOR EM BRONZE/LATÃO, DN 22 MM X 3/4", SEM ANEL DE SOLDA, BOLSA X ROSCA F, INSTALADO EM RAMAL E SUB-RAMAL  FORNECIMENTO E INSTALAÇÃO. AF_01/2016 CONEXOES INSTALACOES HIDRO SANITARIAS</v>
      </c>
    </row>
    <row r="3996" spans="1:13" ht="15">
      <c r="A3996" s="149" t="s">
        <v>4813</v>
      </c>
      <c r="B3996" s="149" t="s">
        <v>4814</v>
      </c>
      <c r="C3996" s="149" t="s">
        <v>4135</v>
      </c>
      <c r="D3996" s="149" t="s">
        <v>5077</v>
      </c>
      <c r="E3996" s="150" t="s">
        <v>643</v>
      </c>
      <c r="F3996" s="149" t="s">
        <v>643</v>
      </c>
      <c r="G3996" s="151">
        <v>93112</v>
      </c>
      <c r="H3996" s="149" t="s">
        <v>5949</v>
      </c>
      <c r="I3996" s="149" t="s">
        <v>759</v>
      </c>
      <c r="J3996" s="149" t="s">
        <v>646</v>
      </c>
      <c r="K3996" s="150" t="s">
        <v>4840</v>
      </c>
      <c r="L3996" s="149" t="s">
        <v>647</v>
      </c>
      <c r="M3996" s="148" t="str">
        <f t="shared" si="62"/>
        <v>CAIXA REFERENCIAL COEFICIENTE DE REPRESENTATIVIDADE CURVA DE TRANSPOSIÇÃO EM BRONZE/LATÃO, DN 22 MM, SEM ANEL DE SOLDA, BOLSA X BOLSA, INSTALADO EM RAMAL E SUB-RAMAL  FORNECIMENTO E INSTALAÇÃO. AF_01/2016 CONEXOES INSTALACOES HIDRO SANITARIAS</v>
      </c>
    </row>
    <row r="3997" spans="1:13" ht="15">
      <c r="A3997" s="149" t="s">
        <v>4813</v>
      </c>
      <c r="B3997" s="149" t="s">
        <v>4814</v>
      </c>
      <c r="C3997" s="149" t="s">
        <v>4135</v>
      </c>
      <c r="D3997" s="149" t="s">
        <v>5077</v>
      </c>
      <c r="E3997" s="150" t="s">
        <v>643</v>
      </c>
      <c r="F3997" s="149" t="s">
        <v>643</v>
      </c>
      <c r="G3997" s="151">
        <v>93113</v>
      </c>
      <c r="H3997" s="149" t="s">
        <v>5950</v>
      </c>
      <c r="I3997" s="149" t="s">
        <v>759</v>
      </c>
      <c r="J3997" s="149" t="s">
        <v>646</v>
      </c>
      <c r="K3997" s="150" t="s">
        <v>11385</v>
      </c>
      <c r="L3997" s="149" t="s">
        <v>647</v>
      </c>
      <c r="M3997" s="148" t="str">
        <f t="shared" si="62"/>
        <v>CAIXA REFERENCIAL COEFICIENTE DE REPRESENTATIVIDADE LUVA PASSANTE EM COBRE, DN 28 MM, SEM ANEL DE SOLDA, INSTALADO EM RAMAL E SUB-RAMAL  FORNECIMENTO E INSTALAÇÃO. AF_01/2016 CONEXOES INSTALACOES HIDRO SANITARIAS</v>
      </c>
    </row>
    <row r="3998" spans="1:13" ht="15">
      <c r="A3998" s="149" t="s">
        <v>4813</v>
      </c>
      <c r="B3998" s="149" t="s">
        <v>4814</v>
      </c>
      <c r="C3998" s="149" t="s">
        <v>4135</v>
      </c>
      <c r="D3998" s="149" t="s">
        <v>5077</v>
      </c>
      <c r="E3998" s="150" t="s">
        <v>643</v>
      </c>
      <c r="F3998" s="149" t="s">
        <v>643</v>
      </c>
      <c r="G3998" s="151">
        <v>93114</v>
      </c>
      <c r="H3998" s="149" t="s">
        <v>5951</v>
      </c>
      <c r="I3998" s="149" t="s">
        <v>759</v>
      </c>
      <c r="J3998" s="149" t="s">
        <v>646</v>
      </c>
      <c r="K3998" s="150" t="s">
        <v>11495</v>
      </c>
      <c r="L3998" s="149" t="s">
        <v>647</v>
      </c>
      <c r="M3998" s="148" t="str">
        <f t="shared" si="62"/>
        <v>CAIXA REFERENCIAL COEFICIENTE DE REPRESENTATIVIDADE CONECTOR EM BRONZE/LATÃO, DN 28 MM X 1/2", SEM ANEL DE SOLDA, BOLSA X ROSCA F, INSTALADO EM RAMAL E SUB-RAMAL  FORNECIMENTO E INSTALAÇÃO. AF_01/2016 CONEXOES INSTALACOES HIDRO SANITARIAS</v>
      </c>
    </row>
    <row r="3999" spans="1:13" ht="15">
      <c r="A3999" s="149" t="s">
        <v>4813</v>
      </c>
      <c r="B3999" s="149" t="s">
        <v>4814</v>
      </c>
      <c r="C3999" s="149" t="s">
        <v>4135</v>
      </c>
      <c r="D3999" s="149" t="s">
        <v>5077</v>
      </c>
      <c r="E3999" s="150" t="s">
        <v>643</v>
      </c>
      <c r="F3999" s="149" t="s">
        <v>643</v>
      </c>
      <c r="G3999" s="151">
        <v>93115</v>
      </c>
      <c r="H3999" s="149" t="s">
        <v>5952</v>
      </c>
      <c r="I3999" s="149" t="s">
        <v>759</v>
      </c>
      <c r="J3999" s="149" t="s">
        <v>646</v>
      </c>
      <c r="K3999" s="150" t="s">
        <v>7305</v>
      </c>
      <c r="L3999" s="149" t="s">
        <v>647</v>
      </c>
      <c r="M3999" s="148" t="str">
        <f t="shared" si="62"/>
        <v>CAIXA REFERENCIAL COEFICIENTE DE REPRESENTATIVIDADE CURVA DE TRANSPOSIÇÃO EM BRONZE/LATÃO, DN 28 MM, SEM ANEL DE SOLDA, BOLSA X BOLSA, INSTALADO EM RAMAL E SUB-RAMAL  FORNECIMENTO E INSTALAÇÃO. AF_01/2016 CONEXOES INSTALACOES HIDRO SANITARIAS</v>
      </c>
    </row>
    <row r="4000" spans="1:13" ht="15">
      <c r="A4000" s="149" t="s">
        <v>4813</v>
      </c>
      <c r="B4000" s="149" t="s">
        <v>4814</v>
      </c>
      <c r="C4000" s="149" t="s">
        <v>4135</v>
      </c>
      <c r="D4000" s="149" t="s">
        <v>5077</v>
      </c>
      <c r="E4000" s="150" t="s">
        <v>643</v>
      </c>
      <c r="F4000" s="149" t="s">
        <v>643</v>
      </c>
      <c r="G4000" s="151">
        <v>93116</v>
      </c>
      <c r="H4000" s="149" t="s">
        <v>5953</v>
      </c>
      <c r="I4000" s="149" t="s">
        <v>759</v>
      </c>
      <c r="J4000" s="149" t="s">
        <v>646</v>
      </c>
      <c r="K4000" s="150" t="s">
        <v>11496</v>
      </c>
      <c r="L4000" s="149" t="s">
        <v>647</v>
      </c>
      <c r="M4000" s="148" t="str">
        <f t="shared" si="62"/>
        <v>CAIXA REFERENCIAL COEFICIENTE DE REPRESENTATIVIDADE JUNTA DE EXPANSÃO EM COBRE, DN 28 MM, PONTA X PONTA, INSTALADO EM RAMAL E SUB-RAMAL  FORNECIMENTO E INSTALAÇÃO. AF_01/2016 CONEXOES INSTALACOES HIDRO SANITARIAS</v>
      </c>
    </row>
    <row r="4001" spans="1:13" ht="15">
      <c r="A4001" s="149" t="s">
        <v>4813</v>
      </c>
      <c r="B4001" s="149" t="s">
        <v>4814</v>
      </c>
      <c r="C4001" s="149" t="s">
        <v>4135</v>
      </c>
      <c r="D4001" s="149" t="s">
        <v>5077</v>
      </c>
      <c r="E4001" s="150" t="s">
        <v>643</v>
      </c>
      <c r="F4001" s="149" t="s">
        <v>643</v>
      </c>
      <c r="G4001" s="151">
        <v>93117</v>
      </c>
      <c r="H4001" s="149" t="s">
        <v>5954</v>
      </c>
      <c r="I4001" s="149" t="s">
        <v>759</v>
      </c>
      <c r="J4001" s="149" t="s">
        <v>646</v>
      </c>
      <c r="K4001" s="150" t="s">
        <v>5326</v>
      </c>
      <c r="L4001" s="149" t="s">
        <v>647</v>
      </c>
      <c r="M4001" s="148" t="str">
        <f t="shared" si="62"/>
        <v>CAIXA REFERENCIAL COEFICIENTE DE REPRESENTATIVIDADE TE DUPLA CURVA EM BRONZE/LATÃO, DN 1/2" X 15 MM X 1/2", SEM ANEL DE SOLDA, ROSCA F X BOLSA X ROSCA F, INSTALADO EM RAMAL E SUB-RAMAL  FORNECIMENTO E INSTALAÇÃO. AF_01/2016 CONEXOES INSTALACOES HIDRO SANITARIAS</v>
      </c>
    </row>
    <row r="4002" spans="1:13" ht="15">
      <c r="A4002" s="149" t="s">
        <v>4813</v>
      </c>
      <c r="B4002" s="149" t="s">
        <v>4814</v>
      </c>
      <c r="C4002" s="149" t="s">
        <v>4135</v>
      </c>
      <c r="D4002" s="149" t="s">
        <v>5077</v>
      </c>
      <c r="E4002" s="150" t="s">
        <v>643</v>
      </c>
      <c r="F4002" s="149" t="s">
        <v>643</v>
      </c>
      <c r="G4002" s="151">
        <v>93118</v>
      </c>
      <c r="H4002" s="149" t="s">
        <v>5956</v>
      </c>
      <c r="I4002" s="149" t="s">
        <v>759</v>
      </c>
      <c r="J4002" s="149" t="s">
        <v>646</v>
      </c>
      <c r="K4002" s="150" t="s">
        <v>11497</v>
      </c>
      <c r="L4002" s="149" t="s">
        <v>647</v>
      </c>
      <c r="M4002" s="148" t="str">
        <f t="shared" si="62"/>
        <v>CAIXA REFERENCIAL COEFICIENTE DE REPRESENTATIVIDADE TE DUPLA CURVA EM BRONZE/LATÃO, DN 3/4" X 22 MM X 3/4", SEM ANEL DE SOLDA, ROSCA F X BOLSA X ROSCA F, INSTALADO EM RAMAL E SUB-RAMAL  FORNECIMENTO E INSTALAÇÃO. AF_01/2016 CONEXOES INSTALACOES HIDRO SANITARIAS</v>
      </c>
    </row>
    <row r="4003" spans="1:13" ht="15">
      <c r="A4003" s="149" t="s">
        <v>4813</v>
      </c>
      <c r="B4003" s="149" t="s">
        <v>4814</v>
      </c>
      <c r="C4003" s="149" t="s">
        <v>4135</v>
      </c>
      <c r="D4003" s="149" t="s">
        <v>5077</v>
      </c>
      <c r="E4003" s="150" t="s">
        <v>643</v>
      </c>
      <c r="F4003" s="149" t="s">
        <v>643</v>
      </c>
      <c r="G4003" s="151">
        <v>93119</v>
      </c>
      <c r="H4003" s="149" t="s">
        <v>5957</v>
      </c>
      <c r="I4003" s="149" t="s">
        <v>759</v>
      </c>
      <c r="J4003" s="149" t="s">
        <v>646</v>
      </c>
      <c r="K4003" s="150" t="s">
        <v>11349</v>
      </c>
      <c r="L4003" s="149" t="s">
        <v>647</v>
      </c>
      <c r="M4003" s="148" t="str">
        <f t="shared" si="62"/>
        <v>CAIXA REFERENCIAL COEFICIENTE DE REPRESENTATIVIDADE CURVA EM COBRE, DN 22 MM, 45 GRAUS, SEM ANEL DE SOLDA, BOLSA X BOLSA, INSTALADO EM PRUMADA  FORNECIMENTO E INSTALAÇÃO. AF_01/2016 CONEXOES INSTALACOES HIDRO SANITARIAS</v>
      </c>
    </row>
    <row r="4004" spans="1:13" ht="15">
      <c r="A4004" s="149" t="s">
        <v>4813</v>
      </c>
      <c r="B4004" s="149" t="s">
        <v>4814</v>
      </c>
      <c r="C4004" s="149" t="s">
        <v>4135</v>
      </c>
      <c r="D4004" s="149" t="s">
        <v>5077</v>
      </c>
      <c r="E4004" s="150" t="s">
        <v>643</v>
      </c>
      <c r="F4004" s="149" t="s">
        <v>643</v>
      </c>
      <c r="G4004" s="151">
        <v>93120</v>
      </c>
      <c r="H4004" s="149" t="s">
        <v>5958</v>
      </c>
      <c r="I4004" s="149" t="s">
        <v>759</v>
      </c>
      <c r="J4004" s="149" t="s">
        <v>646</v>
      </c>
      <c r="K4004" s="150" t="s">
        <v>3537</v>
      </c>
      <c r="L4004" s="149" t="s">
        <v>647</v>
      </c>
      <c r="M4004" s="148" t="str">
        <f t="shared" si="62"/>
        <v>CAIXA REFERENCIAL COEFICIENTE DE REPRESENTATIVIDADE COTOVELO EM BRONZE/LATÃO, DN 22 MM X 1/2", 90 GRAUS, SEM ANEL DE SOLDA, BOLSA X ROSCA F, INSTALADO EM PRUMADA  FORNECIMENTO E INSTALAÇÃO. AF_01/2016 CONEXOES INSTALACOES HIDRO SANITARIAS</v>
      </c>
    </row>
    <row r="4005" spans="1:13" ht="15">
      <c r="A4005" s="149" t="s">
        <v>4813</v>
      </c>
      <c r="B4005" s="149" t="s">
        <v>4814</v>
      </c>
      <c r="C4005" s="149" t="s">
        <v>4135</v>
      </c>
      <c r="D4005" s="149" t="s">
        <v>5077</v>
      </c>
      <c r="E4005" s="150" t="s">
        <v>643</v>
      </c>
      <c r="F4005" s="149" t="s">
        <v>643</v>
      </c>
      <c r="G4005" s="151">
        <v>93121</v>
      </c>
      <c r="H4005" s="149" t="s">
        <v>5960</v>
      </c>
      <c r="I4005" s="149" t="s">
        <v>759</v>
      </c>
      <c r="J4005" s="149" t="s">
        <v>646</v>
      </c>
      <c r="K4005" s="150" t="s">
        <v>8512</v>
      </c>
      <c r="L4005" s="149" t="s">
        <v>647</v>
      </c>
      <c r="M4005" s="148" t="str">
        <f t="shared" si="62"/>
        <v>CAIXA REFERENCIAL COEFICIENTE DE REPRESENTATIVIDADE COTOVELO EM BRONZE/LATÃO, DN 22 MM X 3/4", 90 GRAUS, SEM ANEL DE SOLDA, BOLSA X ROSCA F, INSTALADO EM PRUMADA  FORNECIMENTO E INSTALAÇÃO. AF_01/2016 CONEXOES INSTALACOES HIDRO SANITARIAS</v>
      </c>
    </row>
    <row r="4006" spans="1:13" ht="15">
      <c r="A4006" s="149" t="s">
        <v>4813</v>
      </c>
      <c r="B4006" s="149" t="s">
        <v>4814</v>
      </c>
      <c r="C4006" s="149" t="s">
        <v>4135</v>
      </c>
      <c r="D4006" s="149" t="s">
        <v>5077</v>
      </c>
      <c r="E4006" s="150" t="s">
        <v>643</v>
      </c>
      <c r="F4006" s="149" t="s">
        <v>643</v>
      </c>
      <c r="G4006" s="151">
        <v>93122</v>
      </c>
      <c r="H4006" s="149" t="s">
        <v>5961</v>
      </c>
      <c r="I4006" s="149" t="s">
        <v>759</v>
      </c>
      <c r="J4006" s="149" t="s">
        <v>646</v>
      </c>
      <c r="K4006" s="150" t="s">
        <v>11498</v>
      </c>
      <c r="L4006" s="149" t="s">
        <v>647</v>
      </c>
      <c r="M4006" s="148" t="str">
        <f t="shared" si="62"/>
        <v>CAIXA REFERENCIAL COEFICIENTE DE REPRESENTATIVIDADE CURVA EM COBRE, DN 28 MM, 45 GRAUS, SEM ANEL DE SOLDA, BOLSA X BOLSA, INSTALADO EM PRUMADA  FORNECIMENTO E INSTALAÇÃO. AF_01/2016 CONEXOES INSTALACOES HIDRO SANITARIAS</v>
      </c>
    </row>
    <row r="4007" spans="1:13" ht="15">
      <c r="A4007" s="149" t="s">
        <v>4813</v>
      </c>
      <c r="B4007" s="149" t="s">
        <v>4814</v>
      </c>
      <c r="C4007" s="149" t="s">
        <v>4135</v>
      </c>
      <c r="D4007" s="149" t="s">
        <v>5077</v>
      </c>
      <c r="E4007" s="150" t="s">
        <v>643</v>
      </c>
      <c r="F4007" s="149" t="s">
        <v>643</v>
      </c>
      <c r="G4007" s="151">
        <v>93123</v>
      </c>
      <c r="H4007" s="149" t="s">
        <v>5962</v>
      </c>
      <c r="I4007" s="149" t="s">
        <v>759</v>
      </c>
      <c r="J4007" s="149" t="s">
        <v>646</v>
      </c>
      <c r="K4007" s="150" t="s">
        <v>6748</v>
      </c>
      <c r="L4007" s="149" t="s">
        <v>647</v>
      </c>
      <c r="M4007" s="148" t="str">
        <f t="shared" si="62"/>
        <v>CAIXA REFERENCIAL COEFICIENTE DE REPRESENTATIVIDADE CURVA EM COBRE, DN 35 MM, 45 GRAUS, SEM ANEL DE SOLDA, BOLSA X BOLSA, INSTALADO EM PRUMADA  FORNECIMENTO E INSTALAÇÃO. AF_01/2016 CONEXOES INSTALACOES HIDRO SANITARIAS</v>
      </c>
    </row>
    <row r="4008" spans="1:13" ht="15">
      <c r="A4008" s="149" t="s">
        <v>4813</v>
      </c>
      <c r="B4008" s="149" t="s">
        <v>4814</v>
      </c>
      <c r="C4008" s="149" t="s">
        <v>4135</v>
      </c>
      <c r="D4008" s="149" t="s">
        <v>5077</v>
      </c>
      <c r="E4008" s="150" t="s">
        <v>643</v>
      </c>
      <c r="F4008" s="149" t="s">
        <v>643</v>
      </c>
      <c r="G4008" s="151">
        <v>93124</v>
      </c>
      <c r="H4008" s="149" t="s">
        <v>5963</v>
      </c>
      <c r="I4008" s="149" t="s">
        <v>759</v>
      </c>
      <c r="J4008" s="149" t="s">
        <v>646</v>
      </c>
      <c r="K4008" s="150" t="s">
        <v>11182</v>
      </c>
      <c r="L4008" s="149" t="s">
        <v>647</v>
      </c>
      <c r="M4008" s="148" t="str">
        <f t="shared" si="62"/>
        <v>CAIXA REFERENCIAL COEFICIENTE DE REPRESENTATIVIDADE CURVA EM COBRE, DN 42 MM, 45 GRAUS, SEM ANEL DE SOLDA, BOLSA X BOLSA, INSTALADO EM PRUMADA  FORNECIMENTO E INSTALAÇÃO. AF_01/2016 CONEXOES INSTALACOES HIDRO SANITARIAS</v>
      </c>
    </row>
    <row r="4009" spans="1:13" ht="15">
      <c r="A4009" s="149" t="s">
        <v>4813</v>
      </c>
      <c r="B4009" s="149" t="s">
        <v>4814</v>
      </c>
      <c r="C4009" s="149" t="s">
        <v>4135</v>
      </c>
      <c r="D4009" s="149" t="s">
        <v>5077</v>
      </c>
      <c r="E4009" s="150" t="s">
        <v>643</v>
      </c>
      <c r="F4009" s="149" t="s">
        <v>643</v>
      </c>
      <c r="G4009" s="151">
        <v>93125</v>
      </c>
      <c r="H4009" s="149" t="s">
        <v>5964</v>
      </c>
      <c r="I4009" s="149" t="s">
        <v>759</v>
      </c>
      <c r="J4009" s="149" t="s">
        <v>646</v>
      </c>
      <c r="K4009" s="150" t="s">
        <v>11499</v>
      </c>
      <c r="L4009" s="149" t="s">
        <v>647</v>
      </c>
      <c r="M4009" s="148" t="str">
        <f t="shared" si="62"/>
        <v>CAIXA REFERENCIAL COEFICIENTE DE REPRESENTATIVIDADE CURVA EM COBRE, DN 54 MM, 45 GRAUS, SEM ANEL DE SOLDA, BOLSA X BOLSA, INSTALADO EM PRUMADA  FORNECIMENTO E INSTALAÇÃO. AF_01/2016 CONEXOES INSTALACOES HIDRO SANITARIAS</v>
      </c>
    </row>
    <row r="4010" spans="1:13" ht="15">
      <c r="A4010" s="149" t="s">
        <v>4813</v>
      </c>
      <c r="B4010" s="149" t="s">
        <v>4814</v>
      </c>
      <c r="C4010" s="149" t="s">
        <v>4135</v>
      </c>
      <c r="D4010" s="149" t="s">
        <v>5077</v>
      </c>
      <c r="E4010" s="150" t="s">
        <v>643</v>
      </c>
      <c r="F4010" s="149" t="s">
        <v>643</v>
      </c>
      <c r="G4010" s="151">
        <v>93126</v>
      </c>
      <c r="H4010" s="149" t="s">
        <v>5965</v>
      </c>
      <c r="I4010" s="149" t="s">
        <v>759</v>
      </c>
      <c r="J4010" s="149" t="s">
        <v>646</v>
      </c>
      <c r="K4010" s="150" t="s">
        <v>11500</v>
      </c>
      <c r="L4010" s="149" t="s">
        <v>647</v>
      </c>
      <c r="M4010" s="148" t="str">
        <f t="shared" si="62"/>
        <v>CAIXA REFERENCIAL COEFICIENTE DE REPRESENTATIVIDADE CURVA EM COBRE, DN 66 MM, 45 GRAUS, SEM ANEL DE SOLDA, BOLSA X BOLSA, INSTALADO EM PRUMADA  FORNECIMENTO E INSTALAÇÃO. AF_01/2016 CONEXOES INSTALACOES HIDRO SANITARIAS</v>
      </c>
    </row>
    <row r="4011" spans="1:13" ht="15">
      <c r="A4011" s="149" t="s">
        <v>4813</v>
      </c>
      <c r="B4011" s="149" t="s">
        <v>4814</v>
      </c>
      <c r="C4011" s="149" t="s">
        <v>4135</v>
      </c>
      <c r="D4011" s="149" t="s">
        <v>5077</v>
      </c>
      <c r="E4011" s="150" t="s">
        <v>643</v>
      </c>
      <c r="F4011" s="149" t="s">
        <v>643</v>
      </c>
      <c r="G4011" s="151">
        <v>93133</v>
      </c>
      <c r="H4011" s="149" t="s">
        <v>5966</v>
      </c>
      <c r="I4011" s="149" t="s">
        <v>759</v>
      </c>
      <c r="J4011" s="149" t="s">
        <v>646</v>
      </c>
      <c r="K4011" s="150" t="s">
        <v>7120</v>
      </c>
      <c r="L4011" s="149" t="s">
        <v>647</v>
      </c>
      <c r="M4011" s="148" t="str">
        <f t="shared" si="62"/>
        <v>CAIXA REFERENCIAL COEFICIENTE DE REPRESENTATIVIDADE BUCHA DE REDUÇÃO EM COBRE, DN 28 MM X 22 MM, SEM ANEL DE SOLDA, INSTALADO EM RAMAL E SUB-RAMAL  FORNECIMENTO E INSTALAÇÃO. AF_01/2016 CONEXOES INSTALACOES HIDRO SANITARIAS</v>
      </c>
    </row>
    <row r="4012" spans="1:13" ht="15">
      <c r="A4012" s="149" t="s">
        <v>4813</v>
      </c>
      <c r="B4012" s="149" t="s">
        <v>4814</v>
      </c>
      <c r="C4012" s="149" t="s">
        <v>4135</v>
      </c>
      <c r="D4012" s="149" t="s">
        <v>5077</v>
      </c>
      <c r="E4012" s="150" t="s">
        <v>643</v>
      </c>
      <c r="F4012" s="149" t="s">
        <v>643</v>
      </c>
      <c r="G4012" s="151">
        <v>94465</v>
      </c>
      <c r="H4012" s="149" t="s">
        <v>5967</v>
      </c>
      <c r="I4012" s="149" t="s">
        <v>759</v>
      </c>
      <c r="J4012" s="149" t="s">
        <v>646</v>
      </c>
      <c r="K4012" s="150" t="s">
        <v>11501</v>
      </c>
      <c r="L4012" s="149" t="s">
        <v>647</v>
      </c>
      <c r="M4012" s="148" t="str">
        <f t="shared" si="62"/>
        <v>CAIXA REFERENCIAL COEFICIENTE DE REPRESENTATIVIDADE LUVA, EM FERRO GALVANIZADO, CONEXÃO ROSQUEADA, DN 50 (2), INSTALADO EM RESERVAÇÃO DE ÁGUA DE EDIFICAÇÃO QUE POSSUA RESERVATÓRIO DE FIBRA/FIBROCIMENTO  FORNECIMENTO E INSTALAÇÃO. AF_06/2016 CONEXOES INSTALACOES HIDRO SANITARIAS</v>
      </c>
    </row>
    <row r="4013" spans="1:13" ht="15">
      <c r="A4013" s="149" t="s">
        <v>4813</v>
      </c>
      <c r="B4013" s="149" t="s">
        <v>4814</v>
      </c>
      <c r="C4013" s="149" t="s">
        <v>4135</v>
      </c>
      <c r="D4013" s="149" t="s">
        <v>5077</v>
      </c>
      <c r="E4013" s="150" t="s">
        <v>643</v>
      </c>
      <c r="F4013" s="149" t="s">
        <v>643</v>
      </c>
      <c r="G4013" s="151">
        <v>94466</v>
      </c>
      <c r="H4013" s="149" t="s">
        <v>5968</v>
      </c>
      <c r="I4013" s="149" t="s">
        <v>759</v>
      </c>
      <c r="J4013" s="149" t="s">
        <v>646</v>
      </c>
      <c r="K4013" s="150" t="s">
        <v>11502</v>
      </c>
      <c r="L4013" s="149" t="s">
        <v>647</v>
      </c>
      <c r="M4013" s="148" t="str">
        <f t="shared" si="62"/>
        <v>CAIXA REFERENCIAL COEFICIENTE DE REPRESENTATIVIDADE NIPLE, EM FERRO GALVANIZADO, CONEXÃO ROSQUEADA, DN 50 (2), INSTALADO EM RESERVAÇÃO DE ÁGUA DE EDIFICAÇÃO QUE POSSUA RESERVATÓRIO DE FIBRA/FIBROCIMENTO  FORNECIMENTO E INSTALAÇÃO. AF_06/2016 CONEXOES INSTALACOES HIDRO SANITARIAS</v>
      </c>
    </row>
    <row r="4014" spans="1:13" ht="15">
      <c r="A4014" s="149" t="s">
        <v>4813</v>
      </c>
      <c r="B4014" s="149" t="s">
        <v>4814</v>
      </c>
      <c r="C4014" s="149" t="s">
        <v>4135</v>
      </c>
      <c r="D4014" s="149" t="s">
        <v>5077</v>
      </c>
      <c r="E4014" s="150" t="s">
        <v>643</v>
      </c>
      <c r="F4014" s="149" t="s">
        <v>643</v>
      </c>
      <c r="G4014" s="151">
        <v>94467</v>
      </c>
      <c r="H4014" s="149" t="s">
        <v>5969</v>
      </c>
      <c r="I4014" s="149" t="s">
        <v>759</v>
      </c>
      <c r="J4014" s="149" t="s">
        <v>646</v>
      </c>
      <c r="K4014" s="150" t="s">
        <v>11503</v>
      </c>
      <c r="L4014" s="149" t="s">
        <v>647</v>
      </c>
      <c r="M4014" s="148" t="str">
        <f t="shared" si="62"/>
        <v>CAIXA REFERENCIAL COEFICIENTE DE REPRESENTATIVIDADE LUVA, EM FERRO GALVANIZADO, CONEXÃO ROSQUEADA, DN 65 (2 1/2), INSTALADO EM RESERVAÇÃO DE ÁGUA DE EDIFICAÇÃO QUE POSSUA RESERVATÓRIO DE FIBRA/FIBROCIMENTO  FORNECIMENTO E INSTALAÇÃO. AF_06/2016 CONEXOES INSTALACOES HIDRO SANITARIAS</v>
      </c>
    </row>
    <row r="4015" spans="1:13" ht="15">
      <c r="A4015" s="149" t="s">
        <v>4813</v>
      </c>
      <c r="B4015" s="149" t="s">
        <v>4814</v>
      </c>
      <c r="C4015" s="149" t="s">
        <v>4135</v>
      </c>
      <c r="D4015" s="149" t="s">
        <v>5077</v>
      </c>
      <c r="E4015" s="150" t="s">
        <v>643</v>
      </c>
      <c r="F4015" s="149" t="s">
        <v>643</v>
      </c>
      <c r="G4015" s="151">
        <v>94468</v>
      </c>
      <c r="H4015" s="149" t="s">
        <v>5970</v>
      </c>
      <c r="I4015" s="149" t="s">
        <v>759</v>
      </c>
      <c r="J4015" s="149" t="s">
        <v>646</v>
      </c>
      <c r="K4015" s="150" t="s">
        <v>11504</v>
      </c>
      <c r="L4015" s="149" t="s">
        <v>647</v>
      </c>
      <c r="M4015" s="148" t="str">
        <f t="shared" si="62"/>
        <v>CAIXA REFERENCIAL COEFICIENTE DE REPRESENTATIVIDADE NIPLE, EM FERRO GALVANIZADO, CONEXÃO ROSQUEADA, DN 65 (2 1/2), INSTALADO EM RESERVAÇÃO DE ÁGUA DE EDIFICAÇÃO QUE POSSUA RESERVATÓRIO DE FIBRA/FIBROCIMENTO  FORNECIMENTO E INSTALAÇÃO. AF_06/2016 CONEXOES INSTALACOES HIDRO SANITARIAS</v>
      </c>
    </row>
    <row r="4016" spans="1:13" ht="15">
      <c r="A4016" s="149" t="s">
        <v>4813</v>
      </c>
      <c r="B4016" s="149" t="s">
        <v>4814</v>
      </c>
      <c r="C4016" s="149" t="s">
        <v>4135</v>
      </c>
      <c r="D4016" s="149" t="s">
        <v>5077</v>
      </c>
      <c r="E4016" s="150" t="s">
        <v>643</v>
      </c>
      <c r="F4016" s="149" t="s">
        <v>643</v>
      </c>
      <c r="G4016" s="151">
        <v>94469</v>
      </c>
      <c r="H4016" s="149" t="s">
        <v>5971</v>
      </c>
      <c r="I4016" s="149" t="s">
        <v>759</v>
      </c>
      <c r="J4016" s="149" t="s">
        <v>646</v>
      </c>
      <c r="K4016" s="150" t="s">
        <v>11505</v>
      </c>
      <c r="L4016" s="149" t="s">
        <v>647</v>
      </c>
      <c r="M4016" s="148" t="str">
        <f t="shared" si="62"/>
        <v>CAIXA REFERENCIAL COEFICIENTE DE REPRESENTATIVIDADE LUVA, EM FERRO GALVANIZADO, CONEXÃO ROSQUEADA, DN 80 (3), INSTALADO EM RESERVAÇÃO DE ÁGUA DE EDIFICAÇÃO QUE POSSUA RESERVATÓRIO DE FIBRA/FIBROCIMENTO  FORNECIMENTO E INSTALAÇÃO. AF_06/2016 CONEXOES INSTALACOES HIDRO SANITARIAS</v>
      </c>
    </row>
    <row r="4017" spans="1:13" ht="15">
      <c r="A4017" s="149" t="s">
        <v>4813</v>
      </c>
      <c r="B4017" s="149" t="s">
        <v>4814</v>
      </c>
      <c r="C4017" s="149" t="s">
        <v>4135</v>
      </c>
      <c r="D4017" s="149" t="s">
        <v>5077</v>
      </c>
      <c r="E4017" s="150" t="s">
        <v>643</v>
      </c>
      <c r="F4017" s="149" t="s">
        <v>643</v>
      </c>
      <c r="G4017" s="151">
        <v>94470</v>
      </c>
      <c r="H4017" s="149" t="s">
        <v>5972</v>
      </c>
      <c r="I4017" s="149" t="s">
        <v>759</v>
      </c>
      <c r="J4017" s="149" t="s">
        <v>646</v>
      </c>
      <c r="K4017" s="150" t="s">
        <v>4430</v>
      </c>
      <c r="L4017" s="149" t="s">
        <v>647</v>
      </c>
      <c r="M4017" s="148" t="str">
        <f t="shared" si="62"/>
        <v>CAIXA REFERENCIAL COEFICIENTE DE REPRESENTATIVIDADE NIPLE, EM FERRO GALVANIZADO, CONEXÃO ROSQUEADA, DN 80 (3), INSTALADO EM RESERVAÇÃO DE ÁGUA DE EDIFICAÇÃO QUE POSSUA RESERVATÓRIO DE FIBRA/FIBROCIMENTO  FORNECIMENTO E INSTALAÇÃO. AF_06/2016 CONEXOES INSTALACOES HIDRO SANITARIAS</v>
      </c>
    </row>
    <row r="4018" spans="1:13" ht="15">
      <c r="A4018" s="149" t="s">
        <v>4813</v>
      </c>
      <c r="B4018" s="149" t="s">
        <v>4814</v>
      </c>
      <c r="C4018" s="149" t="s">
        <v>4135</v>
      </c>
      <c r="D4018" s="149" t="s">
        <v>5077</v>
      </c>
      <c r="E4018" s="150" t="s">
        <v>643</v>
      </c>
      <c r="F4018" s="149" t="s">
        <v>643</v>
      </c>
      <c r="G4018" s="151">
        <v>94471</v>
      </c>
      <c r="H4018" s="149" t="s">
        <v>5973</v>
      </c>
      <c r="I4018" s="149" t="s">
        <v>759</v>
      </c>
      <c r="J4018" s="149" t="s">
        <v>646</v>
      </c>
      <c r="K4018" s="150" t="s">
        <v>10505</v>
      </c>
      <c r="L4018" s="149" t="s">
        <v>647</v>
      </c>
      <c r="M4018" s="148" t="str">
        <f t="shared" si="62"/>
        <v>CAIXA REFERENCIAL COEFICIENTE DE REPRESENTATIVIDADE COTOVELO 90 GRAUS, EM FERRO GALVANIZADO, CONEXÃO ROSQUEADA, DN 50 (2), INSTALADO EM RESERVAÇÃO DE ÁGUA DE EDIFICAÇÃO QUE POSSUA RESERVATÓRIO DE FIBRA/FIBROCIMENTO  FORNECIMENTO E INSTALAÇÃO. AF_06/2016 CONEXOES INSTALACOES HIDRO SANITARIAS</v>
      </c>
    </row>
    <row r="4019" spans="1:13" ht="15">
      <c r="A4019" s="149" t="s">
        <v>4813</v>
      </c>
      <c r="B4019" s="149" t="s">
        <v>4814</v>
      </c>
      <c r="C4019" s="149" t="s">
        <v>4135</v>
      </c>
      <c r="D4019" s="149" t="s">
        <v>5077</v>
      </c>
      <c r="E4019" s="150" t="s">
        <v>643</v>
      </c>
      <c r="F4019" s="149" t="s">
        <v>643</v>
      </c>
      <c r="G4019" s="151">
        <v>94472</v>
      </c>
      <c r="H4019" s="149" t="s">
        <v>5974</v>
      </c>
      <c r="I4019" s="149" t="s">
        <v>759</v>
      </c>
      <c r="J4019" s="149" t="s">
        <v>646</v>
      </c>
      <c r="K4019" s="150" t="s">
        <v>11506</v>
      </c>
      <c r="L4019" s="149" t="s">
        <v>647</v>
      </c>
      <c r="M4019" s="148" t="str">
        <f t="shared" si="62"/>
        <v>CAIXA REFERENCIAL COEFICIENTE DE REPRESENTATIVIDADE COTOVELO 45 GRAUS, EM FERRO GALVANIZADO, CONEXÃO ROSQUEADA, DN 50 (2), INSTALADO EM RESERVAÇÃO DE ÁGUA DE EDIFICAÇÃO QUE POSSUA RESERVATÓRIO DE FIBRA/FIBROCIMENTO  FORNECIMENTO E INSTALAÇÃO. AF_06/2016 CONEXOES INSTALACOES HIDRO SANITARIAS</v>
      </c>
    </row>
    <row r="4020" spans="1:13" ht="15">
      <c r="A4020" s="149" t="s">
        <v>4813</v>
      </c>
      <c r="B4020" s="149" t="s">
        <v>4814</v>
      </c>
      <c r="C4020" s="149" t="s">
        <v>4135</v>
      </c>
      <c r="D4020" s="149" t="s">
        <v>5077</v>
      </c>
      <c r="E4020" s="150" t="s">
        <v>643</v>
      </c>
      <c r="F4020" s="149" t="s">
        <v>643</v>
      </c>
      <c r="G4020" s="151">
        <v>94473</v>
      </c>
      <c r="H4020" s="149" t="s">
        <v>5975</v>
      </c>
      <c r="I4020" s="149" t="s">
        <v>759</v>
      </c>
      <c r="J4020" s="149" t="s">
        <v>646</v>
      </c>
      <c r="K4020" s="150" t="s">
        <v>11507</v>
      </c>
      <c r="L4020" s="149" t="s">
        <v>647</v>
      </c>
      <c r="M4020" s="148" t="str">
        <f t="shared" si="62"/>
        <v>CAIXA REFERENCIAL COEFICIENTE DE REPRESENTATIVIDADE COTOVELO 90 GRAUS, EM FERRO GALVANIZADO, CONEXÃO ROSQUEADA, DN 65 (2 1/2), INSTALADO EM RESERVAÇÃO DE ÁGUA DE EDIFICAÇÃO QUE POSSUA RESERVATÓRIO DE FIBRA/FIBROCIMENTO  FORNECIMENTO E INSTALAÇÃO. AF_06/2016 CONEXOES INSTALACOES HIDRO SANITARIAS</v>
      </c>
    </row>
    <row r="4021" spans="1:13" ht="15">
      <c r="A4021" s="149" t="s">
        <v>4813</v>
      </c>
      <c r="B4021" s="149" t="s">
        <v>4814</v>
      </c>
      <c r="C4021" s="149" t="s">
        <v>4135</v>
      </c>
      <c r="D4021" s="149" t="s">
        <v>5077</v>
      </c>
      <c r="E4021" s="150" t="s">
        <v>643</v>
      </c>
      <c r="F4021" s="149" t="s">
        <v>643</v>
      </c>
      <c r="G4021" s="151">
        <v>94474</v>
      </c>
      <c r="H4021" s="149" t="s">
        <v>5976</v>
      </c>
      <c r="I4021" s="149" t="s">
        <v>759</v>
      </c>
      <c r="J4021" s="149" t="s">
        <v>646</v>
      </c>
      <c r="K4021" s="150" t="s">
        <v>11508</v>
      </c>
      <c r="L4021" s="149" t="s">
        <v>647</v>
      </c>
      <c r="M4021" s="148" t="str">
        <f t="shared" si="62"/>
        <v>CAIXA REFERENCIAL COEFICIENTE DE REPRESENTATIVIDADE COTOVELO 45 GRAUS, EM FERRO GALVANIZADO, CONEXÃO ROSQUEADA, DN 65 (2 1/2), INSTALADO EM RESERVAÇÃO DE ÁGUA DE EDIFICAÇÃO QUE POSSUA RESERVATÓRIO DE FIBRA/FIBROCIMENTO  FORNECIMENTO E INSTALAÇÃO. AF_06/2016 CONEXOES INSTALACOES HIDRO SANITARIAS</v>
      </c>
    </row>
    <row r="4022" spans="1:13" ht="15">
      <c r="A4022" s="149" t="s">
        <v>4813</v>
      </c>
      <c r="B4022" s="149" t="s">
        <v>4814</v>
      </c>
      <c r="C4022" s="149" t="s">
        <v>4135</v>
      </c>
      <c r="D4022" s="149" t="s">
        <v>5077</v>
      </c>
      <c r="E4022" s="150" t="s">
        <v>643</v>
      </c>
      <c r="F4022" s="149" t="s">
        <v>643</v>
      </c>
      <c r="G4022" s="151">
        <v>94475</v>
      </c>
      <c r="H4022" s="149" t="s">
        <v>5977</v>
      </c>
      <c r="I4022" s="149" t="s">
        <v>759</v>
      </c>
      <c r="J4022" s="149" t="s">
        <v>646</v>
      </c>
      <c r="K4022" s="150" t="s">
        <v>11509</v>
      </c>
      <c r="L4022" s="149" t="s">
        <v>647</v>
      </c>
      <c r="M4022" s="148" t="str">
        <f t="shared" si="62"/>
        <v>CAIXA REFERENCIAL COEFICIENTE DE REPRESENTATIVIDADE COTOVELO 90 GRAUS, EM FERRO GALVANIZADO, CONEXÃO ROSQUEADA, DN 80 (3), INSTALADO EM RESERVAÇÃO DE ÁGUA DE EDIFICAÇÃO QUE POSSUA RESERVATÓRIO DE FIBRA/FIBROCIMENTO  FORNECIMENTO E INSTALAÇÃO. AF_06/2016 CONEXOES INSTALACOES HIDRO SANITARIAS</v>
      </c>
    </row>
    <row r="4023" spans="1:13" ht="15">
      <c r="A4023" s="149" t="s">
        <v>4813</v>
      </c>
      <c r="B4023" s="149" t="s">
        <v>4814</v>
      </c>
      <c r="C4023" s="149" t="s">
        <v>4135</v>
      </c>
      <c r="D4023" s="149" t="s">
        <v>5077</v>
      </c>
      <c r="E4023" s="150" t="s">
        <v>643</v>
      </c>
      <c r="F4023" s="149" t="s">
        <v>643</v>
      </c>
      <c r="G4023" s="151">
        <v>94476</v>
      </c>
      <c r="H4023" s="149" t="s">
        <v>5978</v>
      </c>
      <c r="I4023" s="149" t="s">
        <v>759</v>
      </c>
      <c r="J4023" s="149" t="s">
        <v>646</v>
      </c>
      <c r="K4023" s="150" t="s">
        <v>2571</v>
      </c>
      <c r="L4023" s="149" t="s">
        <v>647</v>
      </c>
      <c r="M4023" s="148" t="str">
        <f t="shared" si="62"/>
        <v>CAIXA REFERENCIAL COEFICIENTE DE REPRESENTATIVIDADE COTOVELO 45 GRAUS, EM FERRO GALVANIZADO, CONEXÃO ROSQUEADA, DN 80 (3), INSTALADO EM RESERVAÇÃO DE ÁGUA DE EDIFICAÇÃO QUE POSSUA RESERVATÓRIO DE FIBRA/FIBROCIMENTO  FORNECIMENTO E INSTALAÇÃO. AF_06/2016 CONEXOES INSTALACOES HIDRO SANITARIAS</v>
      </c>
    </row>
    <row r="4024" spans="1:13" ht="15">
      <c r="A4024" s="149" t="s">
        <v>4813</v>
      </c>
      <c r="B4024" s="149" t="s">
        <v>4814</v>
      </c>
      <c r="C4024" s="149" t="s">
        <v>4135</v>
      </c>
      <c r="D4024" s="149" t="s">
        <v>5077</v>
      </c>
      <c r="E4024" s="150" t="s">
        <v>643</v>
      </c>
      <c r="F4024" s="149" t="s">
        <v>643</v>
      </c>
      <c r="G4024" s="151">
        <v>94477</v>
      </c>
      <c r="H4024" s="149" t="s">
        <v>5979</v>
      </c>
      <c r="I4024" s="149" t="s">
        <v>759</v>
      </c>
      <c r="J4024" s="149" t="s">
        <v>646</v>
      </c>
      <c r="K4024" s="150" t="s">
        <v>11510</v>
      </c>
      <c r="L4024" s="149" t="s">
        <v>647</v>
      </c>
      <c r="M4024" s="148" t="str">
        <f t="shared" si="62"/>
        <v>CAIXA REFERENCIAL COEFICIENTE DE REPRESENTATIVIDADE TÊ, EM FERRO GALVANIZADO, CONEXÃO ROSQUEADA, DN 50 (2), INSTALADO EM RESERVAÇÃO DE ÁGUA DE EDIFICAÇÃO QUE POSSUA RESERVATÓRIO DE FIBRA/FIBROCIMENTO  FORNECIMENTO E INSTALAÇÃO. AF_06/2016 CONEXOES INSTALACOES HIDRO SANITARIAS</v>
      </c>
    </row>
    <row r="4025" spans="1:13" ht="15">
      <c r="A4025" s="149" t="s">
        <v>4813</v>
      </c>
      <c r="B4025" s="149" t="s">
        <v>4814</v>
      </c>
      <c r="C4025" s="149" t="s">
        <v>4135</v>
      </c>
      <c r="D4025" s="149" t="s">
        <v>5077</v>
      </c>
      <c r="E4025" s="150" t="s">
        <v>643</v>
      </c>
      <c r="F4025" s="149" t="s">
        <v>643</v>
      </c>
      <c r="G4025" s="151">
        <v>94478</v>
      </c>
      <c r="H4025" s="149" t="s">
        <v>5980</v>
      </c>
      <c r="I4025" s="149" t="s">
        <v>759</v>
      </c>
      <c r="J4025" s="149" t="s">
        <v>646</v>
      </c>
      <c r="K4025" s="150" t="s">
        <v>7264</v>
      </c>
      <c r="L4025" s="149" t="s">
        <v>647</v>
      </c>
      <c r="M4025" s="148" t="str">
        <f t="shared" si="62"/>
        <v>CAIXA REFERENCIAL COEFICIENTE DE REPRESENTATIVIDADE TÊ, EM FERRO GALVANIZADO, CONEXÃO ROSQUEADA, DN 65 (2 1/2), INSTALADO EM RESERVAÇÃO DE ÁGUA DE EDIFICAÇÃO QUE POSSUA RESERVATÓRIO DE FIBRA/FIBROCIMENTO  FORNECIMENTO E INSTALAÇÃO. AF_06/2016 CONEXOES INSTALACOES HIDRO SANITARIAS</v>
      </c>
    </row>
    <row r="4026" spans="1:13" ht="15">
      <c r="A4026" s="149" t="s">
        <v>4813</v>
      </c>
      <c r="B4026" s="149" t="s">
        <v>4814</v>
      </c>
      <c r="C4026" s="149" t="s">
        <v>4135</v>
      </c>
      <c r="D4026" s="149" t="s">
        <v>5077</v>
      </c>
      <c r="E4026" s="150" t="s">
        <v>643</v>
      </c>
      <c r="F4026" s="149" t="s">
        <v>643</v>
      </c>
      <c r="G4026" s="151">
        <v>94479</v>
      </c>
      <c r="H4026" s="149" t="s">
        <v>5981</v>
      </c>
      <c r="I4026" s="149" t="s">
        <v>759</v>
      </c>
      <c r="J4026" s="149" t="s">
        <v>646</v>
      </c>
      <c r="K4026" s="150" t="s">
        <v>11511</v>
      </c>
      <c r="L4026" s="149" t="s">
        <v>647</v>
      </c>
      <c r="M4026" s="148" t="str">
        <f t="shared" si="62"/>
        <v>CAIXA REFERENCIAL COEFICIENTE DE REPRESENTATIVIDADE TÊ, EM FERRO GALVANIZADO, CONEXÃO ROSQUEADA, DN 80 (3), INSTALADO EM RESERVAÇÃO DE ÁGUA DE EDIFICAÇÃO QUE POSSUA RESERVATÓRIO DE FIBRA/FIBROCIMENTO  FORNECIMENTO E INSTALAÇÃO. AF_06/2016 CONEXOES INSTALACOES HIDRO SANITARIAS</v>
      </c>
    </row>
    <row r="4027" spans="1:13" ht="15">
      <c r="A4027" s="149" t="s">
        <v>4813</v>
      </c>
      <c r="B4027" s="149" t="s">
        <v>4814</v>
      </c>
      <c r="C4027" s="149" t="s">
        <v>4135</v>
      </c>
      <c r="D4027" s="149" t="s">
        <v>5077</v>
      </c>
      <c r="E4027" s="150" t="s">
        <v>643</v>
      </c>
      <c r="F4027" s="149" t="s">
        <v>643</v>
      </c>
      <c r="G4027" s="151">
        <v>94606</v>
      </c>
      <c r="H4027" s="149" t="s">
        <v>5982</v>
      </c>
      <c r="I4027" s="149" t="s">
        <v>759</v>
      </c>
      <c r="J4027" s="149" t="s">
        <v>646</v>
      </c>
      <c r="K4027" s="150" t="s">
        <v>11169</v>
      </c>
      <c r="L4027" s="149" t="s">
        <v>647</v>
      </c>
      <c r="M4027" s="148" t="str">
        <f t="shared" si="62"/>
        <v>CAIXA REFERENCIAL COEFICIENTE DE REPRESENTATIVIDADE LUVA EM COBRE, DN 54 MM, SEM ANEL DE SOLDA, INSTALADO EM RESERVAÇÃO DE ÁGUA DE EDIFICAÇÃO QUE POSSUA RESERVATÓRIO DE FIBRA/FIBROCIMENTO  FORNECIMENTO E INSTALAÇÃO. AF_06/2016 CONEXOES INSTALACOES HIDRO SANITARIAS</v>
      </c>
    </row>
    <row r="4028" spans="1:13" ht="15">
      <c r="A4028" s="149" t="s">
        <v>4813</v>
      </c>
      <c r="B4028" s="149" t="s">
        <v>4814</v>
      </c>
      <c r="C4028" s="149" t="s">
        <v>4135</v>
      </c>
      <c r="D4028" s="149" t="s">
        <v>5077</v>
      </c>
      <c r="E4028" s="150" t="s">
        <v>643</v>
      </c>
      <c r="F4028" s="149" t="s">
        <v>643</v>
      </c>
      <c r="G4028" s="151">
        <v>94608</v>
      </c>
      <c r="H4028" s="149" t="s">
        <v>5983</v>
      </c>
      <c r="I4028" s="149" t="s">
        <v>759</v>
      </c>
      <c r="J4028" s="149" t="s">
        <v>646</v>
      </c>
      <c r="K4028" s="150" t="s">
        <v>11512</v>
      </c>
      <c r="L4028" s="149" t="s">
        <v>647</v>
      </c>
      <c r="M4028" s="148" t="str">
        <f t="shared" si="62"/>
        <v>CAIXA REFERENCIAL COEFICIENTE DE REPRESENTATIVIDADE LUVA EM COBRE, DN 66 MM, SEM ANEL DE SOLDA, INSTALADO EM RESERVAÇÃO DE ÁGUA DE EDIFICAÇÃO QUE POSSUA RESERVATÓRIO DE FIBRA/FIBROCIMENTO  FORNECIMENTO E INSTALAÇÃO. AF_06/2016 CONEXOES INSTALACOES HIDRO SANITARIAS</v>
      </c>
    </row>
    <row r="4029" spans="1:13" ht="15">
      <c r="A4029" s="149" t="s">
        <v>4813</v>
      </c>
      <c r="B4029" s="149" t="s">
        <v>4814</v>
      </c>
      <c r="C4029" s="149" t="s">
        <v>4135</v>
      </c>
      <c r="D4029" s="149" t="s">
        <v>5077</v>
      </c>
      <c r="E4029" s="150" t="s">
        <v>643</v>
      </c>
      <c r="F4029" s="149" t="s">
        <v>643</v>
      </c>
      <c r="G4029" s="151">
        <v>94610</v>
      </c>
      <c r="H4029" s="149" t="s">
        <v>5984</v>
      </c>
      <c r="I4029" s="149" t="s">
        <v>759</v>
      </c>
      <c r="J4029" s="149" t="s">
        <v>646</v>
      </c>
      <c r="K4029" s="150" t="s">
        <v>11513</v>
      </c>
      <c r="L4029" s="149" t="s">
        <v>647</v>
      </c>
      <c r="M4029" s="148" t="str">
        <f t="shared" si="62"/>
        <v>CAIXA REFERENCIAL COEFICIENTE DE REPRESENTATIVIDADE LUVA EM COBRE, DN 79 MM, SEM ANEL DE SOLDA, INSTALADO EM RESERVAÇÃO DE ÁGUA DE EDIFICAÇÃO QUE POSSUA RESERVATÓRIO DE FIBRA/FIBROCIMENTO  FORNECIMENTO E INSTALAÇÃO. AF_06/2016 CONEXOES INSTALACOES HIDRO SANITARIAS</v>
      </c>
    </row>
    <row r="4030" spans="1:13" ht="15">
      <c r="A4030" s="149" t="s">
        <v>4813</v>
      </c>
      <c r="B4030" s="149" t="s">
        <v>4814</v>
      </c>
      <c r="C4030" s="149" t="s">
        <v>4135</v>
      </c>
      <c r="D4030" s="149" t="s">
        <v>5077</v>
      </c>
      <c r="E4030" s="150" t="s">
        <v>643</v>
      </c>
      <c r="F4030" s="149" t="s">
        <v>643</v>
      </c>
      <c r="G4030" s="151">
        <v>94612</v>
      </c>
      <c r="H4030" s="149" t="s">
        <v>5985</v>
      </c>
      <c r="I4030" s="149" t="s">
        <v>759</v>
      </c>
      <c r="J4030" s="149" t="s">
        <v>646</v>
      </c>
      <c r="K4030" s="150" t="s">
        <v>11514</v>
      </c>
      <c r="L4030" s="149" t="s">
        <v>647</v>
      </c>
      <c r="M4030" s="148" t="str">
        <f t="shared" si="62"/>
        <v>CAIXA REFERENCIAL COEFICIENTE DE REPRESENTATIVIDADE LUVA DE COBRE, DN 104 MM, SEM ANEL DE SOLDA, INSTALADO EM RESERVAÇÃO DE ÁGUA DE EDIFICAÇÃO QUE POSSUA RESERVATÓRIO DE FIBRA/FIBROCIMENTO  FORNECIMENTO E INSTALAÇÃO. AF_06/2016 CONEXOES INSTALACOES HIDRO SANITARIAS</v>
      </c>
    </row>
    <row r="4031" spans="1:13" ht="15">
      <c r="A4031" s="149" t="s">
        <v>4813</v>
      </c>
      <c r="B4031" s="149" t="s">
        <v>4814</v>
      </c>
      <c r="C4031" s="149" t="s">
        <v>4135</v>
      </c>
      <c r="D4031" s="149" t="s">
        <v>5077</v>
      </c>
      <c r="E4031" s="150" t="s">
        <v>643</v>
      </c>
      <c r="F4031" s="149" t="s">
        <v>643</v>
      </c>
      <c r="G4031" s="151">
        <v>94614</v>
      </c>
      <c r="H4031" s="149" t="s">
        <v>5986</v>
      </c>
      <c r="I4031" s="149" t="s">
        <v>759</v>
      </c>
      <c r="J4031" s="149" t="s">
        <v>646</v>
      </c>
      <c r="K4031" s="150" t="s">
        <v>11515</v>
      </c>
      <c r="L4031" s="149" t="s">
        <v>647</v>
      </c>
      <c r="M4031" s="148" t="str">
        <f t="shared" si="62"/>
        <v>CAIXA REFERENCIAL COEFICIENTE DE REPRESENTATIVIDADE COTOVELO EM COBRE, DN 54 MM, 90 GRAUS, SEM ANEL DE SOLDA, INSTALADO EM RESERVAÇÃO DE ÁGUA DE EDIFICAÇÃO QUE POSSUA RESERVATÓRIO DE FIBRA/FIBROCIMENTO  FORNECIMENTO E INSTALAÇÃO. AF_06/2016 CONEXOES INSTALACOES HIDRO SANITARIAS</v>
      </c>
    </row>
    <row r="4032" spans="1:13" ht="15">
      <c r="A4032" s="149" t="s">
        <v>4813</v>
      </c>
      <c r="B4032" s="149" t="s">
        <v>4814</v>
      </c>
      <c r="C4032" s="149" t="s">
        <v>4135</v>
      </c>
      <c r="D4032" s="149" t="s">
        <v>5077</v>
      </c>
      <c r="E4032" s="150" t="s">
        <v>643</v>
      </c>
      <c r="F4032" s="149" t="s">
        <v>643</v>
      </c>
      <c r="G4032" s="151">
        <v>94615</v>
      </c>
      <c r="H4032" s="149" t="s">
        <v>5988</v>
      </c>
      <c r="I4032" s="149" t="s">
        <v>759</v>
      </c>
      <c r="J4032" s="149" t="s">
        <v>646</v>
      </c>
      <c r="K4032" s="150" t="s">
        <v>11516</v>
      </c>
      <c r="L4032" s="149" t="s">
        <v>647</v>
      </c>
      <c r="M4032" s="148" t="str">
        <f t="shared" si="62"/>
        <v>CAIXA REFERENCIAL COEFICIENTE DE REPRESENTATIVIDADE CURVA EM COBRE, DN 54 MM, 45 GRAUS, SEM ANEL DE SOLDA, BOLSA X BOLSA, INSTALADO EM RESERVAÇÃO DE ÁGUA DE EDIFICAÇÃO QUE POSSUA RESERVATÓRIO DE FIBRA/FIBROCIMENTO  FORNECIMENTO E INSTALAÇÃO. AF_06/2016 CONEXOES INSTALACOES HIDRO SANITARIAS</v>
      </c>
    </row>
    <row r="4033" spans="1:13" ht="15">
      <c r="A4033" s="149" t="s">
        <v>4813</v>
      </c>
      <c r="B4033" s="149" t="s">
        <v>4814</v>
      </c>
      <c r="C4033" s="149" t="s">
        <v>4135</v>
      </c>
      <c r="D4033" s="149" t="s">
        <v>5077</v>
      </c>
      <c r="E4033" s="150" t="s">
        <v>643</v>
      </c>
      <c r="F4033" s="149" t="s">
        <v>643</v>
      </c>
      <c r="G4033" s="151">
        <v>94616</v>
      </c>
      <c r="H4033" s="149" t="s">
        <v>5990</v>
      </c>
      <c r="I4033" s="149" t="s">
        <v>759</v>
      </c>
      <c r="J4033" s="149" t="s">
        <v>646</v>
      </c>
      <c r="K4033" s="150" t="s">
        <v>11517</v>
      </c>
      <c r="L4033" s="149" t="s">
        <v>647</v>
      </c>
      <c r="M4033" s="148" t="str">
        <f t="shared" si="62"/>
        <v>CAIXA REFERENCIAL COEFICIENTE DE REPRESENTATIVIDADE COTOVELO EM COBRE, DN 66 MM, 90 GRAUS, SEM ANEL DE SOLDA, INSTALADO EM RESERVAÇÃO DE ÁGUA DE EDIFICAÇÃO QUE POSSUA RESERVATÓRIO DE FIBRA/FIBROCIMENTO  FORNECIMENTO E INSTALAÇÃO. AF_06/2016 CONEXOES INSTALACOES HIDRO SANITARIAS</v>
      </c>
    </row>
    <row r="4034" spans="1:13" ht="15">
      <c r="A4034" s="149" t="s">
        <v>4813</v>
      </c>
      <c r="B4034" s="149" t="s">
        <v>4814</v>
      </c>
      <c r="C4034" s="149" t="s">
        <v>4135</v>
      </c>
      <c r="D4034" s="149" t="s">
        <v>5077</v>
      </c>
      <c r="E4034" s="150" t="s">
        <v>643</v>
      </c>
      <c r="F4034" s="149" t="s">
        <v>643</v>
      </c>
      <c r="G4034" s="151">
        <v>94617</v>
      </c>
      <c r="H4034" s="149" t="s">
        <v>5991</v>
      </c>
      <c r="I4034" s="149" t="s">
        <v>759</v>
      </c>
      <c r="J4034" s="149" t="s">
        <v>646</v>
      </c>
      <c r="K4034" s="150" t="s">
        <v>11518</v>
      </c>
      <c r="L4034" s="149" t="s">
        <v>647</v>
      </c>
      <c r="M4034" s="148" t="str">
        <f t="shared" si="62"/>
        <v>CAIXA REFERENCIAL COEFICIENTE DE REPRESENTATIVIDADE CURVA EM COBRE, DN 66 MM, 45 GRAUS, SEM ANEL DE SOLDA, BOLSA X BOLSA, INSTALADO EM RESERVAÇÃO DE ÁGUA DE EDIFICAÇÃO QUE POSSUA RESERVATÓRIO DE FIBRA/FIBROCIMENTO  FORNECIMENTO E INSTALAÇÃO. AF_06/2016 CONEXOES INSTALACOES HIDRO SANITARIAS</v>
      </c>
    </row>
    <row r="4035" spans="1:13" ht="15">
      <c r="A4035" s="149" t="s">
        <v>4813</v>
      </c>
      <c r="B4035" s="149" t="s">
        <v>4814</v>
      </c>
      <c r="C4035" s="149" t="s">
        <v>4135</v>
      </c>
      <c r="D4035" s="149" t="s">
        <v>5077</v>
      </c>
      <c r="E4035" s="150" t="s">
        <v>643</v>
      </c>
      <c r="F4035" s="149" t="s">
        <v>643</v>
      </c>
      <c r="G4035" s="151">
        <v>94618</v>
      </c>
      <c r="H4035" s="149" t="s">
        <v>5992</v>
      </c>
      <c r="I4035" s="149" t="s">
        <v>759</v>
      </c>
      <c r="J4035" s="149" t="s">
        <v>646</v>
      </c>
      <c r="K4035" s="150" t="s">
        <v>11519</v>
      </c>
      <c r="L4035" s="149" t="s">
        <v>647</v>
      </c>
      <c r="M4035" s="148" t="str">
        <f t="shared" si="62"/>
        <v>CAIXA REFERENCIAL COEFICIENTE DE REPRESENTATIVIDADE COTOVELO EM COBRE, DN 79 MM, 90 GRAUS, SEM ANEL DE SOLDA, INSTALADO EM RESERVAÇÃO DE ÁGUA DE EDIFICAÇÃO QUE POSSUA RESERVATÓRIO DE FIBRA/FIBROCIMENTO  FORNECIMENTO E INSTALAÇÃO. AF_06/2016 CONEXOES INSTALACOES HIDRO SANITARIAS</v>
      </c>
    </row>
    <row r="4036" spans="1:13" ht="15">
      <c r="A4036" s="149" t="s">
        <v>4813</v>
      </c>
      <c r="B4036" s="149" t="s">
        <v>4814</v>
      </c>
      <c r="C4036" s="149" t="s">
        <v>4135</v>
      </c>
      <c r="D4036" s="149" t="s">
        <v>5077</v>
      </c>
      <c r="E4036" s="150" t="s">
        <v>643</v>
      </c>
      <c r="F4036" s="149" t="s">
        <v>643</v>
      </c>
      <c r="G4036" s="151">
        <v>94620</v>
      </c>
      <c r="H4036" s="149" t="s">
        <v>5993</v>
      </c>
      <c r="I4036" s="149" t="s">
        <v>759</v>
      </c>
      <c r="J4036" s="149" t="s">
        <v>646</v>
      </c>
      <c r="K4036" s="150" t="s">
        <v>11520</v>
      </c>
      <c r="L4036" s="149" t="s">
        <v>647</v>
      </c>
      <c r="M4036" s="148" t="str">
        <f t="shared" si="62"/>
        <v>CAIXA REFERENCIAL COEFICIENTE DE REPRESENTATIVIDADE COTOVELO EM COBRE, DN 104 MM, 90 GRAUS, SEM ANEL DE SOLDA, INSTALADO EM RESERVAÇÃO DE ÁGUA DE EDIFICAÇÃO QUE POSSUA RESERVATÓRIO DE FIBRA/FIBROCIMENTO  FORNECIMENTO E INSTALAÇÃO. AF_06/2016 CONEXOES INSTALACOES HIDRO SANITARIAS</v>
      </c>
    </row>
    <row r="4037" spans="1:13" ht="15">
      <c r="A4037" s="149" t="s">
        <v>4813</v>
      </c>
      <c r="B4037" s="149" t="s">
        <v>4814</v>
      </c>
      <c r="C4037" s="149" t="s">
        <v>4135</v>
      </c>
      <c r="D4037" s="149" t="s">
        <v>5077</v>
      </c>
      <c r="E4037" s="150" t="s">
        <v>643</v>
      </c>
      <c r="F4037" s="149" t="s">
        <v>643</v>
      </c>
      <c r="G4037" s="151">
        <v>94622</v>
      </c>
      <c r="H4037" s="149" t="s">
        <v>5994</v>
      </c>
      <c r="I4037" s="149" t="s">
        <v>759</v>
      </c>
      <c r="J4037" s="149" t="s">
        <v>646</v>
      </c>
      <c r="K4037" s="150" t="s">
        <v>11521</v>
      </c>
      <c r="L4037" s="149" t="s">
        <v>647</v>
      </c>
      <c r="M4037" s="148" t="str">
        <f t="shared" si="62"/>
        <v>CAIXA REFERENCIAL COEFICIENTE DE REPRESENTATIVIDADE TE EM COBRE, DN 54 MM, SEM ANEL DE SOLDA, INSTALADO EM RESERVAÇÃO DE ÁGUA DE EDIFICAÇÃO QUE POSSUA RESERVATÓRIO DE FIBRA/FIBROCIMENTO  FORNECIMENTO E INSTALAÇÃO. AF_06/2016 CONEXOES INSTALACOES HIDRO SANITARIAS</v>
      </c>
    </row>
    <row r="4038" spans="1:13" ht="15">
      <c r="A4038" s="149" t="s">
        <v>4813</v>
      </c>
      <c r="B4038" s="149" t="s">
        <v>4814</v>
      </c>
      <c r="C4038" s="149" t="s">
        <v>4135</v>
      </c>
      <c r="D4038" s="149" t="s">
        <v>5077</v>
      </c>
      <c r="E4038" s="150" t="s">
        <v>643</v>
      </c>
      <c r="F4038" s="149" t="s">
        <v>643</v>
      </c>
      <c r="G4038" s="151">
        <v>94623</v>
      </c>
      <c r="H4038" s="149" t="s">
        <v>5996</v>
      </c>
      <c r="I4038" s="149" t="s">
        <v>759</v>
      </c>
      <c r="J4038" s="149" t="s">
        <v>646</v>
      </c>
      <c r="K4038" s="150" t="s">
        <v>11522</v>
      </c>
      <c r="L4038" s="149" t="s">
        <v>647</v>
      </c>
      <c r="M4038" s="148" t="str">
        <f t="shared" si="62"/>
        <v>CAIXA REFERENCIAL COEFICIENTE DE REPRESENTATIVIDADE TE EM COBRE, DN 66 MM, SEM ANEL DE SOLDA, INSTALADO EM RESERVAÇÃO DE ÁGUA DE EDIFICAÇÃO QUE POSSUA RESERVATÓRIO DE FIBRA/FIBROCIMENTO  FORNECIMENTO E INSTALAÇÃO. AF_06/2016 CONEXOES INSTALACOES HIDRO SANITARIAS</v>
      </c>
    </row>
    <row r="4039" spans="1:13" ht="15">
      <c r="A4039" s="149" t="s">
        <v>4813</v>
      </c>
      <c r="B4039" s="149" t="s">
        <v>4814</v>
      </c>
      <c r="C4039" s="149" t="s">
        <v>4135</v>
      </c>
      <c r="D4039" s="149" t="s">
        <v>5077</v>
      </c>
      <c r="E4039" s="150" t="s">
        <v>643</v>
      </c>
      <c r="F4039" s="149" t="s">
        <v>643</v>
      </c>
      <c r="G4039" s="151">
        <v>94624</v>
      </c>
      <c r="H4039" s="149" t="s">
        <v>5997</v>
      </c>
      <c r="I4039" s="149" t="s">
        <v>759</v>
      </c>
      <c r="J4039" s="149" t="s">
        <v>646</v>
      </c>
      <c r="K4039" s="150" t="s">
        <v>11523</v>
      </c>
      <c r="L4039" s="149" t="s">
        <v>647</v>
      </c>
      <c r="M4039" s="148" t="str">
        <f t="shared" ref="M4039:M4102" si="63">CONCATENATE(L4039," ",J4039," ",H4039," ",C4039," ",A4039)</f>
        <v>CAIXA REFERENCIAL COEFICIENTE DE REPRESENTATIVIDADE TE EM COBRE, DN 79 MM, SEM ANEL DE SOLDA, INSTALADO EM RESERVAÇÃO DE ÁGUA DE EDIFICAÇÃO QUE POSSUA RESERVATÓRIO DE FIBRA/FIBROCIMENTO  FORNECIMENTO E INSTALAÇÃO. AF_06/2016 CONEXOES INSTALACOES HIDRO SANITARIAS</v>
      </c>
    </row>
    <row r="4040" spans="1:13" ht="15">
      <c r="A4040" s="149" t="s">
        <v>4813</v>
      </c>
      <c r="B4040" s="149" t="s">
        <v>4814</v>
      </c>
      <c r="C4040" s="149" t="s">
        <v>4135</v>
      </c>
      <c r="D4040" s="149" t="s">
        <v>5077</v>
      </c>
      <c r="E4040" s="150" t="s">
        <v>643</v>
      </c>
      <c r="F4040" s="149" t="s">
        <v>643</v>
      </c>
      <c r="G4040" s="151">
        <v>94625</v>
      </c>
      <c r="H4040" s="149" t="s">
        <v>5998</v>
      </c>
      <c r="I4040" s="149" t="s">
        <v>759</v>
      </c>
      <c r="J4040" s="149" t="s">
        <v>646</v>
      </c>
      <c r="K4040" s="150" t="s">
        <v>11524</v>
      </c>
      <c r="L4040" s="149" t="s">
        <v>647</v>
      </c>
      <c r="M4040" s="148" t="str">
        <f t="shared" si="63"/>
        <v>CAIXA REFERENCIAL COEFICIENTE DE REPRESENTATIVIDADE TE EM COBRE, DN 104 MM, SEM ANEL DE SOLDA, INSTALADO EM RESERVAÇÃO DE ÁGUA DE EDIFICAÇÃO QUE POSSUA RESERVATÓRIO DE FIBRA/FIBROCIMENTO  FORNECIMENTO E INSTALAÇÃO. AF_06/2016 CONEXOES INSTALACOES HIDRO SANITARIAS</v>
      </c>
    </row>
    <row r="4041" spans="1:13" ht="15">
      <c r="A4041" s="149" t="s">
        <v>4813</v>
      </c>
      <c r="B4041" s="149" t="s">
        <v>4814</v>
      </c>
      <c r="C4041" s="149" t="s">
        <v>4135</v>
      </c>
      <c r="D4041" s="149" t="s">
        <v>5077</v>
      </c>
      <c r="E4041" s="150" t="s">
        <v>643</v>
      </c>
      <c r="F4041" s="149" t="s">
        <v>643</v>
      </c>
      <c r="G4041" s="151">
        <v>94656</v>
      </c>
      <c r="H4041" s="149" t="s">
        <v>5999</v>
      </c>
      <c r="I4041" s="149" t="s">
        <v>759</v>
      </c>
      <c r="J4041" s="149" t="s">
        <v>646</v>
      </c>
      <c r="K4041" s="150" t="s">
        <v>796</v>
      </c>
      <c r="L4041" s="149" t="s">
        <v>647</v>
      </c>
      <c r="M4041" s="148" t="str">
        <f t="shared" si="63"/>
        <v>CAIXA REFERENCIAL COEFICIENTE DE REPRESENTATIVIDADE ADAPTADOR CURTO COM BOLSA E ROSCA PARA REGISTRO, PVC, SOLDÁVEL, DN  25 MM X 3/4 , INSTALADO EM RESERVAÇÃO DE ÁGUA DE EDIFICAÇÃO QUE POSSUA RESERVATÓRIO DE FIBRA/FIBROCIMENTO   FORNECIMENTO E INSTALAÇÃO. AF_06/2016 CONEXOES INSTALACOES HIDRO SANITARIAS</v>
      </c>
    </row>
    <row r="4042" spans="1:13" ht="15">
      <c r="A4042" s="149" t="s">
        <v>4813</v>
      </c>
      <c r="B4042" s="149" t="s">
        <v>4814</v>
      </c>
      <c r="C4042" s="149" t="s">
        <v>4135</v>
      </c>
      <c r="D4042" s="149" t="s">
        <v>5077</v>
      </c>
      <c r="E4042" s="150" t="s">
        <v>643</v>
      </c>
      <c r="F4042" s="149" t="s">
        <v>643</v>
      </c>
      <c r="G4042" s="151">
        <v>94657</v>
      </c>
      <c r="H4042" s="149" t="s">
        <v>6000</v>
      </c>
      <c r="I4042" s="149" t="s">
        <v>759</v>
      </c>
      <c r="J4042" s="149" t="s">
        <v>646</v>
      </c>
      <c r="K4042" s="150" t="s">
        <v>11327</v>
      </c>
      <c r="L4042" s="149" t="s">
        <v>647</v>
      </c>
      <c r="M4042" s="148" t="str">
        <f t="shared" si="63"/>
        <v>CAIXA REFERENCIAL COEFICIENTE DE REPRESENTATIVIDADE LUVA PVC, SOLDÁVEL, DN  25 MM, INSTALADA EM RESERVAÇÃO DE ÁGUA DE EDIFICAÇÃO QUE POSSUA RESERVATÓRIO DE FIBRA/FIBROCIMENTO   FORNECIMENTO E INSTALAÇÃO. AF_06/2016 CONEXOES INSTALACOES HIDRO SANITARIAS</v>
      </c>
    </row>
    <row r="4043" spans="1:13" ht="15">
      <c r="A4043" s="149" t="s">
        <v>4813</v>
      </c>
      <c r="B4043" s="149" t="s">
        <v>4814</v>
      </c>
      <c r="C4043" s="149" t="s">
        <v>4135</v>
      </c>
      <c r="D4043" s="149" t="s">
        <v>5077</v>
      </c>
      <c r="E4043" s="150" t="s">
        <v>643</v>
      </c>
      <c r="F4043" s="149" t="s">
        <v>643</v>
      </c>
      <c r="G4043" s="151">
        <v>94658</v>
      </c>
      <c r="H4043" s="149" t="s">
        <v>6002</v>
      </c>
      <c r="I4043" s="149" t="s">
        <v>759</v>
      </c>
      <c r="J4043" s="149" t="s">
        <v>646</v>
      </c>
      <c r="K4043" s="150" t="s">
        <v>11525</v>
      </c>
      <c r="L4043" s="149" t="s">
        <v>647</v>
      </c>
      <c r="M4043" s="148" t="str">
        <f t="shared" si="63"/>
        <v>CAIXA REFERENCIAL COEFICIENTE DE REPRESENTATIVIDADE ADAPTADOR CURTO COM BOLSA E ROSCA PARA REGISTRO, PVC, SOLDÁVEL, DN 32 MM X 1 , INSTALADO EM RESERVAÇÃO DE ÁGUA DE EDIFICAÇÃO QUE POSSUA RESERVATÓRIO DE FIBRA/FIBROCIMENTO   FORNECIMENTO E INSTALAÇÃO. AF_06/2016 CONEXOES INSTALACOES HIDRO SANITARIAS</v>
      </c>
    </row>
    <row r="4044" spans="1:13" ht="15">
      <c r="A4044" s="149" t="s">
        <v>4813</v>
      </c>
      <c r="B4044" s="149" t="s">
        <v>4814</v>
      </c>
      <c r="C4044" s="149" t="s">
        <v>4135</v>
      </c>
      <c r="D4044" s="149" t="s">
        <v>5077</v>
      </c>
      <c r="E4044" s="150" t="s">
        <v>643</v>
      </c>
      <c r="F4044" s="149" t="s">
        <v>643</v>
      </c>
      <c r="G4044" s="151">
        <v>94659</v>
      </c>
      <c r="H4044" s="149" t="s">
        <v>6004</v>
      </c>
      <c r="I4044" s="149" t="s">
        <v>759</v>
      </c>
      <c r="J4044" s="149" t="s">
        <v>646</v>
      </c>
      <c r="K4044" s="150" t="s">
        <v>1696</v>
      </c>
      <c r="L4044" s="149" t="s">
        <v>647</v>
      </c>
      <c r="M4044" s="148" t="str">
        <f t="shared" si="63"/>
        <v>CAIXA REFERENCIAL COEFICIENTE DE REPRESENTATIVIDADE LUVA PVC, SOLDÁVEL, DN 32 MM, INSTALADA EM RESERVAÇÃO DE ÁGUA DE EDIFICAÇÃO QUE POSSUA RESERVATÓRIO DE FIBRA/FIBROCIMENTO   FORNECIMENTO E INSTALAÇÃO. AF_06/2016 CONEXOES INSTALACOES HIDRO SANITARIAS</v>
      </c>
    </row>
    <row r="4045" spans="1:13" ht="15">
      <c r="A4045" s="149" t="s">
        <v>4813</v>
      </c>
      <c r="B4045" s="149" t="s">
        <v>4814</v>
      </c>
      <c r="C4045" s="149" t="s">
        <v>4135</v>
      </c>
      <c r="D4045" s="149" t="s">
        <v>5077</v>
      </c>
      <c r="E4045" s="150" t="s">
        <v>643</v>
      </c>
      <c r="F4045" s="149" t="s">
        <v>643</v>
      </c>
      <c r="G4045" s="151">
        <v>94660</v>
      </c>
      <c r="H4045" s="149" t="s">
        <v>6005</v>
      </c>
      <c r="I4045" s="149" t="s">
        <v>759</v>
      </c>
      <c r="J4045" s="149" t="s">
        <v>646</v>
      </c>
      <c r="K4045" s="150" t="s">
        <v>5462</v>
      </c>
      <c r="L4045" s="149" t="s">
        <v>647</v>
      </c>
      <c r="M4045" s="148" t="str">
        <f t="shared" si="63"/>
        <v>CAIXA REFERENCIAL COEFICIENTE DE REPRESENTATIVIDADE ADAPTADOR CURTO COM BOLSA E ROSCA PARA REGISTRO, PVC, SOLDÁVEL, DN 40 MM X 1 1/4 , INSTALADO EM RESERVAÇÃO DE ÁGUA DE EDIFICAÇÃO QUE POSSUA RESERVATÓRIO DE FIBRA/FIBROCIMENTO   FORNECIMENTO E INSTALAÇÃO. AF_06/2016 CONEXOES INSTALACOES HIDRO SANITARIAS</v>
      </c>
    </row>
    <row r="4046" spans="1:13" ht="15">
      <c r="A4046" s="149" t="s">
        <v>4813</v>
      </c>
      <c r="B4046" s="149" t="s">
        <v>4814</v>
      </c>
      <c r="C4046" s="149" t="s">
        <v>4135</v>
      </c>
      <c r="D4046" s="149" t="s">
        <v>5077</v>
      </c>
      <c r="E4046" s="150" t="s">
        <v>643</v>
      </c>
      <c r="F4046" s="149" t="s">
        <v>643</v>
      </c>
      <c r="G4046" s="151">
        <v>94661</v>
      </c>
      <c r="H4046" s="149" t="s">
        <v>6006</v>
      </c>
      <c r="I4046" s="149" t="s">
        <v>759</v>
      </c>
      <c r="J4046" s="149" t="s">
        <v>646</v>
      </c>
      <c r="K4046" s="150" t="s">
        <v>1184</v>
      </c>
      <c r="L4046" s="149" t="s">
        <v>647</v>
      </c>
      <c r="M4046" s="148" t="str">
        <f t="shared" si="63"/>
        <v>CAIXA REFERENCIAL COEFICIENTE DE REPRESENTATIVIDADE LUVA, PVC, SOLDÁVEL, DN 40 MM, INSTALADO EM RESERVAÇÃO DE ÁGUA DE EDIFICAÇÃO QUE POSSUA RESERVATÓRIO DE FIBRA/FIBROCIMENTO   FORNECIMENTO E INSTALAÇÃO. AF_06/2016 CONEXOES INSTALACOES HIDRO SANITARIAS</v>
      </c>
    </row>
    <row r="4047" spans="1:13" ht="15">
      <c r="A4047" s="149" t="s">
        <v>4813</v>
      </c>
      <c r="B4047" s="149" t="s">
        <v>4814</v>
      </c>
      <c r="C4047" s="149" t="s">
        <v>4135</v>
      </c>
      <c r="D4047" s="149" t="s">
        <v>5077</v>
      </c>
      <c r="E4047" s="150" t="s">
        <v>643</v>
      </c>
      <c r="F4047" s="149" t="s">
        <v>643</v>
      </c>
      <c r="G4047" s="151">
        <v>94662</v>
      </c>
      <c r="H4047" s="149" t="s">
        <v>6007</v>
      </c>
      <c r="I4047" s="149" t="s">
        <v>759</v>
      </c>
      <c r="J4047" s="149" t="s">
        <v>646</v>
      </c>
      <c r="K4047" s="150" t="s">
        <v>6092</v>
      </c>
      <c r="L4047" s="149" t="s">
        <v>647</v>
      </c>
      <c r="M4047" s="148" t="str">
        <f t="shared" si="63"/>
        <v>CAIXA REFERENCIAL COEFICIENTE DE REPRESENTATIVIDADE ADAPTADOR CURTO COM BOLSA E ROSCA PARA REGISTRO, PVC, SOLDÁVEL, DN 50 MM X 1 1/2 , INSTALADO EM RESERVAÇÃO DE ÁGUA DE EDIFICAÇÃO QUE POSSUA RESERVATÓRIO DE FIBRA/FIBROCIMENTO   FORNECIMENTO E INSTALAÇÃO. AF_06/2016 CONEXOES INSTALACOES HIDRO SANITARIAS</v>
      </c>
    </row>
    <row r="4048" spans="1:13" ht="15">
      <c r="A4048" s="149" t="s">
        <v>4813</v>
      </c>
      <c r="B4048" s="149" t="s">
        <v>4814</v>
      </c>
      <c r="C4048" s="149" t="s">
        <v>4135</v>
      </c>
      <c r="D4048" s="149" t="s">
        <v>5077</v>
      </c>
      <c r="E4048" s="150" t="s">
        <v>643</v>
      </c>
      <c r="F4048" s="149" t="s">
        <v>643</v>
      </c>
      <c r="G4048" s="151">
        <v>94663</v>
      </c>
      <c r="H4048" s="149" t="s">
        <v>6008</v>
      </c>
      <c r="I4048" s="149" t="s">
        <v>759</v>
      </c>
      <c r="J4048" s="149" t="s">
        <v>646</v>
      </c>
      <c r="K4048" s="150" t="s">
        <v>6145</v>
      </c>
      <c r="L4048" s="149" t="s">
        <v>647</v>
      </c>
      <c r="M4048" s="148" t="str">
        <f t="shared" si="63"/>
        <v>CAIXA REFERENCIAL COEFICIENTE DE REPRESENTATIVIDADE LUVA, PVC, SOLDÁVEL, DN 50 MM, INSTALADO EM RESERVAÇÃO DE ÁGUA DE EDIFICAÇÃO QUE POSSUA RESERVATÓRIO DE FIBRA/FIBROCIMENTO   FORNECIMENTO E INSTALAÇÃO. AF_06/2016 CONEXOES INSTALACOES HIDRO SANITARIAS</v>
      </c>
    </row>
    <row r="4049" spans="1:13" ht="15">
      <c r="A4049" s="149" t="s">
        <v>4813</v>
      </c>
      <c r="B4049" s="149" t="s">
        <v>4814</v>
      </c>
      <c r="C4049" s="149" t="s">
        <v>4135</v>
      </c>
      <c r="D4049" s="149" t="s">
        <v>5077</v>
      </c>
      <c r="E4049" s="150" t="s">
        <v>643</v>
      </c>
      <c r="F4049" s="149" t="s">
        <v>643</v>
      </c>
      <c r="G4049" s="151">
        <v>94664</v>
      </c>
      <c r="H4049" s="149" t="s">
        <v>6010</v>
      </c>
      <c r="I4049" s="149" t="s">
        <v>759</v>
      </c>
      <c r="J4049" s="149" t="s">
        <v>646</v>
      </c>
      <c r="K4049" s="150" t="s">
        <v>2299</v>
      </c>
      <c r="L4049" s="149" t="s">
        <v>647</v>
      </c>
      <c r="M4049" s="148" t="str">
        <f t="shared" si="63"/>
        <v>CAIXA REFERENCIAL COEFICIENTE DE REPRESENTATIVIDADE ADAPTADOR CURTO COM BOLSA E ROSCA PARA REGISTRO, PVC, SOLDÁVEL, DN 60 MM X 2 , INSTALADO EM RESERVAÇÃO DE ÁGUA DE EDIFICAÇÃO QUE POSSUA RESERVATÓRIO DE FIBRA/FIBROCIMENTO   FORNECIMENTO E INSTALAÇÃO. AF_06/2016 CONEXOES INSTALACOES HIDRO SANITARIAS</v>
      </c>
    </row>
    <row r="4050" spans="1:13" ht="15">
      <c r="A4050" s="149" t="s">
        <v>4813</v>
      </c>
      <c r="B4050" s="149" t="s">
        <v>4814</v>
      </c>
      <c r="C4050" s="149" t="s">
        <v>4135</v>
      </c>
      <c r="D4050" s="149" t="s">
        <v>5077</v>
      </c>
      <c r="E4050" s="150" t="s">
        <v>643</v>
      </c>
      <c r="F4050" s="149" t="s">
        <v>643</v>
      </c>
      <c r="G4050" s="151">
        <v>94665</v>
      </c>
      <c r="H4050" s="149" t="s">
        <v>6011</v>
      </c>
      <c r="I4050" s="149" t="s">
        <v>759</v>
      </c>
      <c r="J4050" s="149" t="s">
        <v>646</v>
      </c>
      <c r="K4050" s="150" t="s">
        <v>5414</v>
      </c>
      <c r="L4050" s="149" t="s">
        <v>647</v>
      </c>
      <c r="M4050" s="148" t="str">
        <f t="shared" si="63"/>
        <v>CAIXA REFERENCIAL COEFICIENTE DE REPRESENTATIVIDADE LUVA, PVC, SOLDÁVEL, DN 60 MM, INSTALADO EM RESERVAÇÃO DE ÁGUA DE EDIFICAÇÃO QUE POSSUA RESERVATÓRIO DE FIBRA/FIBROCIMENTO   FORNECIMENTO E INSTALAÇÃO. AF_06/2016 CONEXOES INSTALACOES HIDRO SANITARIAS</v>
      </c>
    </row>
    <row r="4051" spans="1:13" ht="15">
      <c r="A4051" s="149" t="s">
        <v>4813</v>
      </c>
      <c r="B4051" s="149" t="s">
        <v>4814</v>
      </c>
      <c r="C4051" s="149" t="s">
        <v>4135</v>
      </c>
      <c r="D4051" s="149" t="s">
        <v>5077</v>
      </c>
      <c r="E4051" s="150" t="s">
        <v>643</v>
      </c>
      <c r="F4051" s="149" t="s">
        <v>643</v>
      </c>
      <c r="G4051" s="151">
        <v>94666</v>
      </c>
      <c r="H4051" s="149" t="s">
        <v>6012</v>
      </c>
      <c r="I4051" s="149" t="s">
        <v>759</v>
      </c>
      <c r="J4051" s="149" t="s">
        <v>646</v>
      </c>
      <c r="K4051" s="150" t="s">
        <v>6653</v>
      </c>
      <c r="L4051" s="149" t="s">
        <v>647</v>
      </c>
      <c r="M4051" s="148" t="str">
        <f t="shared" si="63"/>
        <v>CAIXA REFERENCIAL COEFICIENTE DE REPRESENTATIVIDADE ADAPTADOR CURTO COM BOLSA E ROSCA PARA REGISTRO, PVC, SOLDÁVEL, DN 75 MM X 2 1/2 , INSTALADO EM RESERVAÇÃO DE ÁGUA DE EDIFICAÇÃO QUE POSSUA RESERVATÓRIO DE FIBRA/FIBROCIMENTO   FORNECIMENTO E INSTALAÇÃO. AF_06/2016 CONEXOES INSTALACOES HIDRO SANITARIAS</v>
      </c>
    </row>
    <row r="4052" spans="1:13" ht="15">
      <c r="A4052" s="149" t="s">
        <v>4813</v>
      </c>
      <c r="B4052" s="149" t="s">
        <v>4814</v>
      </c>
      <c r="C4052" s="149" t="s">
        <v>4135</v>
      </c>
      <c r="D4052" s="149" t="s">
        <v>5077</v>
      </c>
      <c r="E4052" s="150" t="s">
        <v>643</v>
      </c>
      <c r="F4052" s="149" t="s">
        <v>643</v>
      </c>
      <c r="G4052" s="151">
        <v>94667</v>
      </c>
      <c r="H4052" s="149" t="s">
        <v>6013</v>
      </c>
      <c r="I4052" s="149" t="s">
        <v>759</v>
      </c>
      <c r="J4052" s="149" t="s">
        <v>646</v>
      </c>
      <c r="K4052" s="150" t="s">
        <v>6142</v>
      </c>
      <c r="L4052" s="149" t="s">
        <v>647</v>
      </c>
      <c r="M4052" s="148" t="str">
        <f t="shared" si="63"/>
        <v>CAIXA REFERENCIAL COEFICIENTE DE REPRESENTATIVIDADE LUVA, PVC, SOLDÁVEL, DN 75 MM, INSTALADO EM RESERVAÇÃO DE ÁGUA DE EDIFICAÇÃO QUE POSSUA RESERVATÓRIO DE FIBRA/FIBROCIMENTO   FORNECIMENTO E INSTALAÇÃO. AF_06/2016 CONEXOES INSTALACOES HIDRO SANITARIAS</v>
      </c>
    </row>
    <row r="4053" spans="1:13" ht="15">
      <c r="A4053" s="149" t="s">
        <v>4813</v>
      </c>
      <c r="B4053" s="149" t="s">
        <v>4814</v>
      </c>
      <c r="C4053" s="149" t="s">
        <v>4135</v>
      </c>
      <c r="D4053" s="149" t="s">
        <v>5077</v>
      </c>
      <c r="E4053" s="150" t="s">
        <v>643</v>
      </c>
      <c r="F4053" s="149" t="s">
        <v>643</v>
      </c>
      <c r="G4053" s="151">
        <v>94668</v>
      </c>
      <c r="H4053" s="149" t="s">
        <v>6014</v>
      </c>
      <c r="I4053" s="149" t="s">
        <v>759</v>
      </c>
      <c r="J4053" s="149" t="s">
        <v>646</v>
      </c>
      <c r="K4053" s="150" t="s">
        <v>11526</v>
      </c>
      <c r="L4053" s="149" t="s">
        <v>647</v>
      </c>
      <c r="M4053" s="148" t="str">
        <f t="shared" si="63"/>
        <v>CAIXA REFERENCIAL COEFICIENTE DE REPRESENTATIVIDADE ADAPTADOR CURTO COM BOLSA E ROSCA PARA REGISTRO, PVC, SOLDÁVEL, DN 85 MM X 3 , INSTALADO EM RESERVAÇÃO DE ÁGUA DE EDIFICAÇÃO QUE POSSUA RESERVATÓRIO DE FIBRA/FIBROCIMENTO   FORNECIMENTO E INSTALAÇÃO. AF_06/2016 CONEXOES INSTALACOES HIDRO SANITARIAS</v>
      </c>
    </row>
    <row r="4054" spans="1:13" ht="15">
      <c r="A4054" s="149" t="s">
        <v>4813</v>
      </c>
      <c r="B4054" s="149" t="s">
        <v>4814</v>
      </c>
      <c r="C4054" s="149" t="s">
        <v>4135</v>
      </c>
      <c r="D4054" s="149" t="s">
        <v>5077</v>
      </c>
      <c r="E4054" s="150" t="s">
        <v>643</v>
      </c>
      <c r="F4054" s="149" t="s">
        <v>643</v>
      </c>
      <c r="G4054" s="151">
        <v>94669</v>
      </c>
      <c r="H4054" s="149" t="s">
        <v>6016</v>
      </c>
      <c r="I4054" s="149" t="s">
        <v>759</v>
      </c>
      <c r="J4054" s="149" t="s">
        <v>646</v>
      </c>
      <c r="K4054" s="150" t="s">
        <v>8616</v>
      </c>
      <c r="L4054" s="149" t="s">
        <v>647</v>
      </c>
      <c r="M4054" s="148" t="str">
        <f t="shared" si="63"/>
        <v>CAIXA REFERENCIAL COEFICIENTE DE REPRESENTATIVIDADE LUVA, PVC, SOLDÁVEL, DN 85 MM, INSTALADO EM RESERVAÇÃO DE ÁGUA DE EDIFICAÇÃO QUE POSSUA RESERVATÓRIO DE FIBRA/FIBROCIMENTO   FORNECIMENTO E INSTALAÇÃO. AF_06/2016 CONEXOES INSTALACOES HIDRO SANITARIAS</v>
      </c>
    </row>
    <row r="4055" spans="1:13" ht="15">
      <c r="A4055" s="149" t="s">
        <v>4813</v>
      </c>
      <c r="B4055" s="149" t="s">
        <v>4814</v>
      </c>
      <c r="C4055" s="149" t="s">
        <v>4135</v>
      </c>
      <c r="D4055" s="149" t="s">
        <v>5077</v>
      </c>
      <c r="E4055" s="150" t="s">
        <v>643</v>
      </c>
      <c r="F4055" s="149" t="s">
        <v>643</v>
      </c>
      <c r="G4055" s="151">
        <v>94670</v>
      </c>
      <c r="H4055" s="149" t="s">
        <v>6017</v>
      </c>
      <c r="I4055" s="149" t="s">
        <v>759</v>
      </c>
      <c r="J4055" s="149" t="s">
        <v>646</v>
      </c>
      <c r="K4055" s="150" t="s">
        <v>11527</v>
      </c>
      <c r="L4055" s="149" t="s">
        <v>647</v>
      </c>
      <c r="M4055" s="148" t="str">
        <f t="shared" si="63"/>
        <v>CAIXA REFERENCIAL COEFICIENTE DE REPRESENTATIVIDADE ADAPTADOR CURTO COM BOLSA E ROSCA PARA REGISTRO, PVC, SOLDÁVEL, DN 110 MM X 4 , INSTALADO EM RESERVAÇÃO DE ÁGUA DE EDIFICAÇÃO QUE POSSUA RESERVATÓRIO DE FIBRA/FIBROCIMENTO   FORNECIMENTO E INSTALAÇÃO. AF_06/2016 CONEXOES INSTALACOES HIDRO SANITARIAS</v>
      </c>
    </row>
    <row r="4056" spans="1:13" ht="15">
      <c r="A4056" s="149" t="s">
        <v>4813</v>
      </c>
      <c r="B4056" s="149" t="s">
        <v>4814</v>
      </c>
      <c r="C4056" s="149" t="s">
        <v>4135</v>
      </c>
      <c r="D4056" s="149" t="s">
        <v>5077</v>
      </c>
      <c r="E4056" s="150" t="s">
        <v>643</v>
      </c>
      <c r="F4056" s="149" t="s">
        <v>643</v>
      </c>
      <c r="G4056" s="151">
        <v>94671</v>
      </c>
      <c r="H4056" s="149" t="s">
        <v>6018</v>
      </c>
      <c r="I4056" s="149" t="s">
        <v>759</v>
      </c>
      <c r="J4056" s="149" t="s">
        <v>646</v>
      </c>
      <c r="K4056" s="150" t="s">
        <v>7880</v>
      </c>
      <c r="L4056" s="149" t="s">
        <v>647</v>
      </c>
      <c r="M4056" s="148" t="str">
        <f t="shared" si="63"/>
        <v>CAIXA REFERENCIAL COEFICIENTE DE REPRESENTATIVIDADE LUVA, PVC, SOLDÁVEL, DN 110 MM, INSTALADO EM RESERVAÇÃO DE ÁGUA DE EDIFICAÇÃO QUE POSSUA RESERVATÓRIO DE FIBRA/FIBROCIMENTO   FORNECIMENTO E INSTALAÇÃO. AF_06/2016 CONEXOES INSTALACOES HIDRO SANITARIAS</v>
      </c>
    </row>
    <row r="4057" spans="1:13" ht="15">
      <c r="A4057" s="149" t="s">
        <v>4813</v>
      </c>
      <c r="B4057" s="149" t="s">
        <v>4814</v>
      </c>
      <c r="C4057" s="149" t="s">
        <v>4135</v>
      </c>
      <c r="D4057" s="149" t="s">
        <v>5077</v>
      </c>
      <c r="E4057" s="150" t="s">
        <v>643</v>
      </c>
      <c r="F4057" s="149" t="s">
        <v>643</v>
      </c>
      <c r="G4057" s="151">
        <v>94672</v>
      </c>
      <c r="H4057" s="149" t="s">
        <v>6019</v>
      </c>
      <c r="I4057" s="149" t="s">
        <v>759</v>
      </c>
      <c r="J4057" s="149" t="s">
        <v>646</v>
      </c>
      <c r="K4057" s="150" t="s">
        <v>1745</v>
      </c>
      <c r="L4057" s="149" t="s">
        <v>647</v>
      </c>
      <c r="M4057" s="148" t="str">
        <f t="shared" si="63"/>
        <v>CAIXA REFERENCIAL COEFICIENTE DE REPRESENTATIVIDADE JOELHO 90 GRAUS COM BUCHA DE LATÃO, PVC, SOLDÁVEL, DN  25 MM, X 3/4 INSTALADO EM RESERVAÇÃO DE ÁGUA DE EDIFICAÇÃO QUE POSSUA RESERVATÓRIO DE FIBRA/FIBROCIMENTO   FORNECIMENTO E INSTALAÇÃO. AF_06/2016 CONEXOES INSTALACOES HIDRO SANITARIAS</v>
      </c>
    </row>
    <row r="4058" spans="1:13" ht="15">
      <c r="A4058" s="149" t="s">
        <v>4813</v>
      </c>
      <c r="B4058" s="149" t="s">
        <v>4814</v>
      </c>
      <c r="C4058" s="149" t="s">
        <v>4135</v>
      </c>
      <c r="D4058" s="149" t="s">
        <v>5077</v>
      </c>
      <c r="E4058" s="150" t="s">
        <v>643</v>
      </c>
      <c r="F4058" s="149" t="s">
        <v>643</v>
      </c>
      <c r="G4058" s="151">
        <v>94673</v>
      </c>
      <c r="H4058" s="149" t="s">
        <v>6020</v>
      </c>
      <c r="I4058" s="149" t="s">
        <v>759</v>
      </c>
      <c r="J4058" s="149" t="s">
        <v>646</v>
      </c>
      <c r="K4058" s="150" t="s">
        <v>6992</v>
      </c>
      <c r="L4058" s="149" t="s">
        <v>647</v>
      </c>
      <c r="M4058" s="148" t="str">
        <f t="shared" si="63"/>
        <v>CAIXA REFERENCIAL COEFICIENTE DE REPRESENTATIVIDADE CURVA 90 GRAUS, PVC, SOLDÁVEL, DN  25 MM, INSTALADO EM RESERVAÇÃO DE ÁGUA DE EDIFICAÇÃO QUE POSSUA RESERVATÓRIO DE FIBRA/FIBROCIMENTO   FORNECIMENTO E INSTALAÇÃO. AF_06/2016 CONEXOES INSTALACOES HIDRO SANITARIAS</v>
      </c>
    </row>
    <row r="4059" spans="1:13" ht="15">
      <c r="A4059" s="149" t="s">
        <v>4813</v>
      </c>
      <c r="B4059" s="149" t="s">
        <v>4814</v>
      </c>
      <c r="C4059" s="149" t="s">
        <v>4135</v>
      </c>
      <c r="D4059" s="149" t="s">
        <v>5077</v>
      </c>
      <c r="E4059" s="150" t="s">
        <v>643</v>
      </c>
      <c r="F4059" s="149" t="s">
        <v>643</v>
      </c>
      <c r="G4059" s="151">
        <v>94674</v>
      </c>
      <c r="H4059" s="149" t="s">
        <v>6021</v>
      </c>
      <c r="I4059" s="149" t="s">
        <v>759</v>
      </c>
      <c r="J4059" s="149" t="s">
        <v>646</v>
      </c>
      <c r="K4059" s="150" t="s">
        <v>4086</v>
      </c>
      <c r="L4059" s="149" t="s">
        <v>647</v>
      </c>
      <c r="M4059" s="148" t="str">
        <f t="shared" si="63"/>
        <v>CAIXA REFERENCIAL COEFICIENTE DE REPRESENTATIVIDADE JOELHO 90 GRAUS, PVC, SOLDÁVEL, DN 32 MM INSTALADO EM RESERVAÇÃO DE ÁGUA DE EDIFICAÇÃO QUE POSSUA RESERVATÓRIO DE FIBRA/FIBROCIMENTO   FORNECIMENTO E INSTALAÇÃO. AF_06/2016 CONEXOES INSTALACOES HIDRO SANITARIAS</v>
      </c>
    </row>
    <row r="4060" spans="1:13" ht="15">
      <c r="A4060" s="149" t="s">
        <v>4813</v>
      </c>
      <c r="B4060" s="149" t="s">
        <v>4814</v>
      </c>
      <c r="C4060" s="149" t="s">
        <v>4135</v>
      </c>
      <c r="D4060" s="149" t="s">
        <v>5077</v>
      </c>
      <c r="E4060" s="150" t="s">
        <v>643</v>
      </c>
      <c r="F4060" s="149" t="s">
        <v>643</v>
      </c>
      <c r="G4060" s="151">
        <v>94675</v>
      </c>
      <c r="H4060" s="149" t="s">
        <v>6023</v>
      </c>
      <c r="I4060" s="149" t="s">
        <v>759</v>
      </c>
      <c r="J4060" s="149" t="s">
        <v>646</v>
      </c>
      <c r="K4060" s="150" t="s">
        <v>10690</v>
      </c>
      <c r="L4060" s="149" t="s">
        <v>647</v>
      </c>
      <c r="M4060" s="148" t="str">
        <f t="shared" si="63"/>
        <v>CAIXA REFERENCIAL COEFICIENTE DE REPRESENTATIVIDADE CURVA 90 GRAUS, PVC, SOLDÁVEL, DN 32 MM, INSTALADO EM RESERVAÇÃO DE ÁGUA DE EDIFICAÇÃO QUE POSSUA RESERVATÓRIO DE FIBRA/FIBROCIMENTO   FORNECIMENTO E INSTALAÇÃO. AF_06/2016 CONEXOES INSTALACOES HIDRO SANITARIAS</v>
      </c>
    </row>
    <row r="4061" spans="1:13" ht="15">
      <c r="A4061" s="149" t="s">
        <v>4813</v>
      </c>
      <c r="B4061" s="149" t="s">
        <v>4814</v>
      </c>
      <c r="C4061" s="149" t="s">
        <v>4135</v>
      </c>
      <c r="D4061" s="149" t="s">
        <v>5077</v>
      </c>
      <c r="E4061" s="150" t="s">
        <v>643</v>
      </c>
      <c r="F4061" s="149" t="s">
        <v>643</v>
      </c>
      <c r="G4061" s="151">
        <v>94676</v>
      </c>
      <c r="H4061" s="149" t="s">
        <v>6024</v>
      </c>
      <c r="I4061" s="149" t="s">
        <v>759</v>
      </c>
      <c r="J4061" s="149" t="s">
        <v>646</v>
      </c>
      <c r="K4061" s="150" t="s">
        <v>5395</v>
      </c>
      <c r="L4061" s="149" t="s">
        <v>647</v>
      </c>
      <c r="M4061" s="148" t="str">
        <f t="shared" si="63"/>
        <v>CAIXA REFERENCIAL COEFICIENTE DE REPRESENTATIVIDADE JOELHO 90 GRAUS, PVC, SOLDÁVEL, DN 40 MM INSTALADO EM RESERVAÇÃO DE ÁGUA DE EDIFICAÇÃO QUE POSSUA RESERVATÓRIO DE FIBRA/FIBROCIMENTO   FORNECIMENTO E INSTALAÇÃO. AF_06/2016 CONEXOES INSTALACOES HIDRO SANITARIAS</v>
      </c>
    </row>
    <row r="4062" spans="1:13" ht="15">
      <c r="A4062" s="149" t="s">
        <v>4813</v>
      </c>
      <c r="B4062" s="149" t="s">
        <v>4814</v>
      </c>
      <c r="C4062" s="149" t="s">
        <v>4135</v>
      </c>
      <c r="D4062" s="149" t="s">
        <v>5077</v>
      </c>
      <c r="E4062" s="150" t="s">
        <v>643</v>
      </c>
      <c r="F4062" s="149" t="s">
        <v>643</v>
      </c>
      <c r="G4062" s="151">
        <v>94677</v>
      </c>
      <c r="H4062" s="149" t="s">
        <v>6026</v>
      </c>
      <c r="I4062" s="149" t="s">
        <v>759</v>
      </c>
      <c r="J4062" s="149" t="s">
        <v>646</v>
      </c>
      <c r="K4062" s="150" t="s">
        <v>5200</v>
      </c>
      <c r="L4062" s="149" t="s">
        <v>647</v>
      </c>
      <c r="M4062" s="148" t="str">
        <f t="shared" si="63"/>
        <v>CAIXA REFERENCIAL COEFICIENTE DE REPRESENTATIVIDADE CURVA 90 GRAUS, PVC, SOLDÁVEL, DN 40 MM, INSTALADO EM RESERVAÇÃO DE ÁGUA DE EDIFICAÇÃO QUE POSSUA RESERVATÓRIO DE FIBRA/FIBROCIMENTO   FORNECIMENTO E INSTALAÇÃO. AF_06/2016 CONEXOES INSTALACOES HIDRO SANITARIAS</v>
      </c>
    </row>
    <row r="4063" spans="1:13" ht="15">
      <c r="A4063" s="149" t="s">
        <v>4813</v>
      </c>
      <c r="B4063" s="149" t="s">
        <v>4814</v>
      </c>
      <c r="C4063" s="149" t="s">
        <v>4135</v>
      </c>
      <c r="D4063" s="149" t="s">
        <v>5077</v>
      </c>
      <c r="E4063" s="150" t="s">
        <v>643</v>
      </c>
      <c r="F4063" s="149" t="s">
        <v>643</v>
      </c>
      <c r="G4063" s="151">
        <v>94678</v>
      </c>
      <c r="H4063" s="149" t="s">
        <v>6027</v>
      </c>
      <c r="I4063" s="149" t="s">
        <v>759</v>
      </c>
      <c r="J4063" s="149" t="s">
        <v>646</v>
      </c>
      <c r="K4063" s="150" t="s">
        <v>7649</v>
      </c>
      <c r="L4063" s="149" t="s">
        <v>647</v>
      </c>
      <c r="M4063" s="148" t="str">
        <f t="shared" si="63"/>
        <v>CAIXA REFERENCIAL COEFICIENTE DE REPRESENTATIVIDADE JOELHO 90 GRAUS, PVC, SOLDÁVEL, DN 50 MM INSTALADO EM RESERVAÇÃO DE ÁGUA DE EDIFICAÇÃO QUE POSSUA RESERVATÓRIO DE FIBRA/FIBROCIMENTO   FORNECIMENTO E INSTALAÇÃO. AF_06/2016 CONEXOES INSTALACOES HIDRO SANITARIAS</v>
      </c>
    </row>
    <row r="4064" spans="1:13" ht="15">
      <c r="A4064" s="149" t="s">
        <v>4813</v>
      </c>
      <c r="B4064" s="149" t="s">
        <v>4814</v>
      </c>
      <c r="C4064" s="149" t="s">
        <v>4135</v>
      </c>
      <c r="D4064" s="149" t="s">
        <v>5077</v>
      </c>
      <c r="E4064" s="150" t="s">
        <v>643</v>
      </c>
      <c r="F4064" s="149" t="s">
        <v>643</v>
      </c>
      <c r="G4064" s="151">
        <v>94679</v>
      </c>
      <c r="H4064" s="149" t="s">
        <v>6028</v>
      </c>
      <c r="I4064" s="149" t="s">
        <v>759</v>
      </c>
      <c r="J4064" s="149" t="s">
        <v>646</v>
      </c>
      <c r="K4064" s="150" t="s">
        <v>11528</v>
      </c>
      <c r="L4064" s="149" t="s">
        <v>647</v>
      </c>
      <c r="M4064" s="148" t="str">
        <f t="shared" si="63"/>
        <v>CAIXA REFERENCIAL COEFICIENTE DE REPRESENTATIVIDADE CURVA 90 GRAUS, PVC, SOLDÁVEL, DN 50 MM, INSTALADO EM RESERVAÇÃO DE ÁGUA DE EDIFICAÇÃO QUE POSSUA RESERVATÓRIO DE FIBRA/FIBROCIMENTO   FORNECIMENTO E INSTALAÇÃO. AF_06/2016 CONEXOES INSTALACOES HIDRO SANITARIAS</v>
      </c>
    </row>
    <row r="4065" spans="1:13" ht="15">
      <c r="A4065" s="149" t="s">
        <v>4813</v>
      </c>
      <c r="B4065" s="149" t="s">
        <v>4814</v>
      </c>
      <c r="C4065" s="149" t="s">
        <v>4135</v>
      </c>
      <c r="D4065" s="149" t="s">
        <v>5077</v>
      </c>
      <c r="E4065" s="150" t="s">
        <v>643</v>
      </c>
      <c r="F4065" s="149" t="s">
        <v>643</v>
      </c>
      <c r="G4065" s="151">
        <v>94680</v>
      </c>
      <c r="H4065" s="149" t="s">
        <v>6030</v>
      </c>
      <c r="I4065" s="149" t="s">
        <v>759</v>
      </c>
      <c r="J4065" s="149" t="s">
        <v>646</v>
      </c>
      <c r="K4065" s="150" t="s">
        <v>11529</v>
      </c>
      <c r="L4065" s="149" t="s">
        <v>647</v>
      </c>
      <c r="M4065" s="148" t="str">
        <f t="shared" si="63"/>
        <v>CAIXA REFERENCIAL COEFICIENTE DE REPRESENTATIVIDADE JOELHO 90 GRAUS, PVC, SOLDÁVEL, DN 60 MM INSTALADO EM RESERVAÇÃO DE ÁGUA DE EDIFICAÇÃO QUE POSSUA RESERVATÓRIO DE FIBRA/FIBROCIMENTO   FORNECIMENTO E INSTALAÇÃO. AF_06/2016 CONEXOES INSTALACOES HIDRO SANITARIAS</v>
      </c>
    </row>
    <row r="4066" spans="1:13" ht="15">
      <c r="A4066" s="149" t="s">
        <v>4813</v>
      </c>
      <c r="B4066" s="149" t="s">
        <v>4814</v>
      </c>
      <c r="C4066" s="149" t="s">
        <v>4135</v>
      </c>
      <c r="D4066" s="149" t="s">
        <v>5077</v>
      </c>
      <c r="E4066" s="150" t="s">
        <v>643</v>
      </c>
      <c r="F4066" s="149" t="s">
        <v>643</v>
      </c>
      <c r="G4066" s="151">
        <v>94681</v>
      </c>
      <c r="H4066" s="149" t="s">
        <v>6031</v>
      </c>
      <c r="I4066" s="149" t="s">
        <v>759</v>
      </c>
      <c r="J4066" s="149" t="s">
        <v>646</v>
      </c>
      <c r="K4066" s="150" t="s">
        <v>11530</v>
      </c>
      <c r="L4066" s="149" t="s">
        <v>647</v>
      </c>
      <c r="M4066" s="148" t="str">
        <f t="shared" si="63"/>
        <v>CAIXA REFERENCIAL COEFICIENTE DE REPRESENTATIVIDADE CURVA 90 GRAUS, PVC, SOLDÁVEL, DN 60 MM, INSTALADO EM RESERVAÇÃO DE ÁGUA DE EDIFICAÇÃO QUE POSSUA RESERVATÓRIO DE FIBRA/FIBROCIMENTO   FORNECIMENTO E INSTALAÇÃO. AF_06/2016 CONEXOES INSTALACOES HIDRO SANITARIAS</v>
      </c>
    </row>
    <row r="4067" spans="1:13" ht="15">
      <c r="A4067" s="149" t="s">
        <v>4813</v>
      </c>
      <c r="B4067" s="149" t="s">
        <v>4814</v>
      </c>
      <c r="C4067" s="149" t="s">
        <v>4135</v>
      </c>
      <c r="D4067" s="149" t="s">
        <v>5077</v>
      </c>
      <c r="E4067" s="150" t="s">
        <v>643</v>
      </c>
      <c r="F4067" s="149" t="s">
        <v>643</v>
      </c>
      <c r="G4067" s="151">
        <v>94682</v>
      </c>
      <c r="H4067" s="149" t="s">
        <v>6032</v>
      </c>
      <c r="I4067" s="149" t="s">
        <v>759</v>
      </c>
      <c r="J4067" s="149" t="s">
        <v>646</v>
      </c>
      <c r="K4067" s="150" t="s">
        <v>9458</v>
      </c>
      <c r="L4067" s="149" t="s">
        <v>647</v>
      </c>
      <c r="M4067" s="148" t="str">
        <f t="shared" si="63"/>
        <v>CAIXA REFERENCIAL COEFICIENTE DE REPRESENTATIVIDADE JOELHO 90 GRAUS, PVC, SOLDÁVEL, DN 75 MM INSTALADO EM RESERVAÇÃO DE ÁGUA DE EDIFICAÇÃO QUE POSSUA RESERVATÓRIO DE FIBRA/FIBROCIMENTO   FORNECIMENTO E INSTALAÇÃO. AF_06/2016 CONEXOES INSTALACOES HIDRO SANITARIAS</v>
      </c>
    </row>
    <row r="4068" spans="1:13" ht="15">
      <c r="A4068" s="149" t="s">
        <v>4813</v>
      </c>
      <c r="B4068" s="149" t="s">
        <v>4814</v>
      </c>
      <c r="C4068" s="149" t="s">
        <v>4135</v>
      </c>
      <c r="D4068" s="149" t="s">
        <v>5077</v>
      </c>
      <c r="E4068" s="150" t="s">
        <v>643</v>
      </c>
      <c r="F4068" s="149" t="s">
        <v>643</v>
      </c>
      <c r="G4068" s="151">
        <v>94683</v>
      </c>
      <c r="H4068" s="149" t="s">
        <v>6033</v>
      </c>
      <c r="I4068" s="149" t="s">
        <v>759</v>
      </c>
      <c r="J4068" s="149" t="s">
        <v>646</v>
      </c>
      <c r="K4068" s="150" t="s">
        <v>11531</v>
      </c>
      <c r="L4068" s="149" t="s">
        <v>647</v>
      </c>
      <c r="M4068" s="148" t="str">
        <f t="shared" si="63"/>
        <v>CAIXA REFERENCIAL COEFICIENTE DE REPRESENTATIVIDADE CURVA 90 GRAUS, PVC, SOLDÁVEL, DN 75 MM, INSTALADO EM RESERVAÇÃO DE ÁGUA DE EDIFICAÇÃO QUE POSSUA RESERVATÓRIO DE FIBRA/FIBROCIMENTO   FORNECIMENTO E INSTALAÇÃO. AF_06/2016 CONEXOES INSTALACOES HIDRO SANITARIAS</v>
      </c>
    </row>
    <row r="4069" spans="1:13" ht="15">
      <c r="A4069" s="149" t="s">
        <v>4813</v>
      </c>
      <c r="B4069" s="149" t="s">
        <v>4814</v>
      </c>
      <c r="C4069" s="149" t="s">
        <v>4135</v>
      </c>
      <c r="D4069" s="149" t="s">
        <v>5077</v>
      </c>
      <c r="E4069" s="150" t="s">
        <v>643</v>
      </c>
      <c r="F4069" s="149" t="s">
        <v>643</v>
      </c>
      <c r="G4069" s="151">
        <v>94684</v>
      </c>
      <c r="H4069" s="149" t="s">
        <v>6035</v>
      </c>
      <c r="I4069" s="149" t="s">
        <v>759</v>
      </c>
      <c r="J4069" s="149" t="s">
        <v>646</v>
      </c>
      <c r="K4069" s="150" t="s">
        <v>11532</v>
      </c>
      <c r="L4069" s="149" t="s">
        <v>647</v>
      </c>
      <c r="M4069" s="148" t="str">
        <f t="shared" si="63"/>
        <v>CAIXA REFERENCIAL COEFICIENTE DE REPRESENTATIVIDADE JOELHO 90 GRAUS, PVC, SOLDÁVEL, DN 85 MM INSTALADO EM RESERVAÇÃO DE ÁGUA DE EDIFICAÇÃO QUE POSSUA RESERVATÓRIO DE FIBRA/FIBROCIMENTO   FORNECIMENTO E INSTALAÇÃO. AF_06/2016 CONEXOES INSTALACOES HIDRO SANITARIAS</v>
      </c>
    </row>
    <row r="4070" spans="1:13" ht="15">
      <c r="A4070" s="149" t="s">
        <v>4813</v>
      </c>
      <c r="B4070" s="149" t="s">
        <v>4814</v>
      </c>
      <c r="C4070" s="149" t="s">
        <v>4135</v>
      </c>
      <c r="D4070" s="149" t="s">
        <v>5077</v>
      </c>
      <c r="E4070" s="150" t="s">
        <v>643</v>
      </c>
      <c r="F4070" s="149" t="s">
        <v>643</v>
      </c>
      <c r="G4070" s="151">
        <v>94685</v>
      </c>
      <c r="H4070" s="149" t="s">
        <v>6036</v>
      </c>
      <c r="I4070" s="149" t="s">
        <v>759</v>
      </c>
      <c r="J4070" s="149" t="s">
        <v>646</v>
      </c>
      <c r="K4070" s="150" t="s">
        <v>11533</v>
      </c>
      <c r="L4070" s="149" t="s">
        <v>647</v>
      </c>
      <c r="M4070" s="148" t="str">
        <f t="shared" si="63"/>
        <v>CAIXA REFERENCIAL COEFICIENTE DE REPRESENTATIVIDADE CURVA 90 GRAUS, PVC, SOLDÁVEL, DN 85 MM, INSTALADO EM RESERVAÇÃO DE ÁGUA DE EDIFICAÇÃO QUE POSSUA RESERVATÓRIO DE FIBRA/FIBROCIMENTO   FORNECIMENTO E INSTALAÇÃO. AF_06/2016 CONEXOES INSTALACOES HIDRO SANITARIAS</v>
      </c>
    </row>
    <row r="4071" spans="1:13" ht="15">
      <c r="A4071" s="149" t="s">
        <v>4813</v>
      </c>
      <c r="B4071" s="149" t="s">
        <v>4814</v>
      </c>
      <c r="C4071" s="149" t="s">
        <v>4135</v>
      </c>
      <c r="D4071" s="149" t="s">
        <v>5077</v>
      </c>
      <c r="E4071" s="150" t="s">
        <v>643</v>
      </c>
      <c r="F4071" s="149" t="s">
        <v>643</v>
      </c>
      <c r="G4071" s="151">
        <v>94686</v>
      </c>
      <c r="H4071" s="149" t="s">
        <v>6037</v>
      </c>
      <c r="I4071" s="149" t="s">
        <v>759</v>
      </c>
      <c r="J4071" s="149" t="s">
        <v>646</v>
      </c>
      <c r="K4071" s="150" t="s">
        <v>11534</v>
      </c>
      <c r="L4071" s="149" t="s">
        <v>647</v>
      </c>
      <c r="M4071" s="148" t="str">
        <f t="shared" si="63"/>
        <v>CAIXA REFERENCIAL COEFICIENTE DE REPRESENTATIVIDADE JOELHO 90 GRAUS, PVC, SOLDÁVEL, DN 110 MM INSTALADO EM RESERVAÇÃO DE ÁGUA DE EDIFICAÇÃO QUE POSSUA RESERVATÓRIO DE FIBRA/FIBROCIMENTO   FORNECIMENTO E INSTALAÇÃO. AF_06/2016 CONEXOES INSTALACOES HIDRO SANITARIAS</v>
      </c>
    </row>
    <row r="4072" spans="1:13" ht="15">
      <c r="A4072" s="149" t="s">
        <v>4813</v>
      </c>
      <c r="B4072" s="149" t="s">
        <v>4814</v>
      </c>
      <c r="C4072" s="149" t="s">
        <v>4135</v>
      </c>
      <c r="D4072" s="149" t="s">
        <v>5077</v>
      </c>
      <c r="E4072" s="150" t="s">
        <v>643</v>
      </c>
      <c r="F4072" s="149" t="s">
        <v>643</v>
      </c>
      <c r="G4072" s="151">
        <v>94687</v>
      </c>
      <c r="H4072" s="149" t="s">
        <v>6038</v>
      </c>
      <c r="I4072" s="149" t="s">
        <v>759</v>
      </c>
      <c r="J4072" s="149" t="s">
        <v>646</v>
      </c>
      <c r="K4072" s="150" t="s">
        <v>11535</v>
      </c>
      <c r="L4072" s="149" t="s">
        <v>647</v>
      </c>
      <c r="M4072" s="148" t="str">
        <f t="shared" si="63"/>
        <v>CAIXA REFERENCIAL COEFICIENTE DE REPRESENTATIVIDADE CURVA 90 GRAUS, PVC, SOLDÁVEL, DN 110 MM, INSTALADO EM RESERVAÇÃO DE ÁGUA DE EDIFICAÇÃO QUE POSSUA RESERVATÓRIO DE FIBRA/FIBROCIMENTO   FORNECIMENTO E INSTALAÇÃO. AF_06/2016 CONEXOES INSTALACOES HIDRO SANITARIAS</v>
      </c>
    </row>
    <row r="4073" spans="1:13" ht="15">
      <c r="A4073" s="149" t="s">
        <v>4813</v>
      </c>
      <c r="B4073" s="149" t="s">
        <v>4814</v>
      </c>
      <c r="C4073" s="149" t="s">
        <v>4135</v>
      </c>
      <c r="D4073" s="149" t="s">
        <v>5077</v>
      </c>
      <c r="E4073" s="150" t="s">
        <v>643</v>
      </c>
      <c r="F4073" s="149" t="s">
        <v>643</v>
      </c>
      <c r="G4073" s="151">
        <v>94688</v>
      </c>
      <c r="H4073" s="149" t="s">
        <v>6039</v>
      </c>
      <c r="I4073" s="149" t="s">
        <v>759</v>
      </c>
      <c r="J4073" s="149" t="s">
        <v>646</v>
      </c>
      <c r="K4073" s="150" t="s">
        <v>5185</v>
      </c>
      <c r="L4073" s="149" t="s">
        <v>647</v>
      </c>
      <c r="M4073" s="148" t="str">
        <f t="shared" si="63"/>
        <v>CAIXA REFERENCIAL COEFICIENTE DE REPRESENTATIVIDADE TÊ, PVC, SOLDÁVEL, DN  25 MM INSTALADO EM RESERVAÇÃO DE ÁGUA DE EDIFICAÇÃO QUE POSSUA RESERVATÓRIO DE FIBRA/FIBROCIMENTO   FORNECIMENTO E INSTALAÇÃO. AF_06/2016 CONEXOES INSTALACOES HIDRO SANITARIAS</v>
      </c>
    </row>
    <row r="4074" spans="1:13" ht="15">
      <c r="A4074" s="149" t="s">
        <v>4813</v>
      </c>
      <c r="B4074" s="149" t="s">
        <v>4814</v>
      </c>
      <c r="C4074" s="149" t="s">
        <v>4135</v>
      </c>
      <c r="D4074" s="149" t="s">
        <v>5077</v>
      </c>
      <c r="E4074" s="150" t="s">
        <v>643</v>
      </c>
      <c r="F4074" s="149" t="s">
        <v>643</v>
      </c>
      <c r="G4074" s="151">
        <v>94689</v>
      </c>
      <c r="H4074" s="149" t="s">
        <v>6040</v>
      </c>
      <c r="I4074" s="149" t="s">
        <v>759</v>
      </c>
      <c r="J4074" s="149" t="s">
        <v>646</v>
      </c>
      <c r="K4074" s="150" t="s">
        <v>4287</v>
      </c>
      <c r="L4074" s="149" t="s">
        <v>647</v>
      </c>
      <c r="M4074" s="148" t="str">
        <f t="shared" si="63"/>
        <v>CAIXA REFERENCIAL COEFICIENTE DE REPRESENTATIVIDADE TÊ COM BUCHA DE LATÃO NA BOLSA CENTRAL, PVC, SOLDÁVEL, DN  25 MM X 3/4 , INSTALADO EM RESERVAÇÃO DE ÁGUA DE EDIFICAÇÃO QUE POSSUA RESERVATÓRIO DE FIBRA/FIBROCIMENTO   FORNECIMENTO E INSTALAÇÃO. AF_06/2016 CONEXOES INSTALACOES HIDRO SANITARIAS</v>
      </c>
    </row>
    <row r="4075" spans="1:13" ht="15">
      <c r="A4075" s="149" t="s">
        <v>4813</v>
      </c>
      <c r="B4075" s="149" t="s">
        <v>4814</v>
      </c>
      <c r="C4075" s="149" t="s">
        <v>4135</v>
      </c>
      <c r="D4075" s="149" t="s">
        <v>5077</v>
      </c>
      <c r="E4075" s="150" t="s">
        <v>643</v>
      </c>
      <c r="F4075" s="149" t="s">
        <v>643</v>
      </c>
      <c r="G4075" s="151">
        <v>94690</v>
      </c>
      <c r="H4075" s="149" t="s">
        <v>6042</v>
      </c>
      <c r="I4075" s="149" t="s">
        <v>759</v>
      </c>
      <c r="J4075" s="149" t="s">
        <v>646</v>
      </c>
      <c r="K4075" s="150" t="s">
        <v>2320</v>
      </c>
      <c r="L4075" s="149" t="s">
        <v>647</v>
      </c>
      <c r="M4075" s="148" t="str">
        <f t="shared" si="63"/>
        <v>CAIXA REFERENCIAL COEFICIENTE DE REPRESENTATIVIDADE TÊ, PVC, SOLDÁVEL, DN 32 MM INSTALADO EM RESERVAÇÃO DE ÁGUA DE EDIFICAÇÃO QUE POSSUA RESERVATÓRIO DE FIBRA/FIBROCIMENTO   FORNECIMENTO E INSTALAÇÃO. AF_06/2016 CONEXOES INSTALACOES HIDRO SANITARIAS</v>
      </c>
    </row>
    <row r="4076" spans="1:13" ht="15">
      <c r="A4076" s="149" t="s">
        <v>4813</v>
      </c>
      <c r="B4076" s="149" t="s">
        <v>4814</v>
      </c>
      <c r="C4076" s="149" t="s">
        <v>4135</v>
      </c>
      <c r="D4076" s="149" t="s">
        <v>5077</v>
      </c>
      <c r="E4076" s="150" t="s">
        <v>643</v>
      </c>
      <c r="F4076" s="149" t="s">
        <v>643</v>
      </c>
      <c r="G4076" s="151">
        <v>94691</v>
      </c>
      <c r="H4076" s="149" t="s">
        <v>6043</v>
      </c>
      <c r="I4076" s="149" t="s">
        <v>759</v>
      </c>
      <c r="J4076" s="149" t="s">
        <v>646</v>
      </c>
      <c r="K4076" s="150" t="s">
        <v>1526</v>
      </c>
      <c r="L4076" s="149" t="s">
        <v>647</v>
      </c>
      <c r="M4076" s="148" t="str">
        <f t="shared" si="63"/>
        <v>CAIXA REFERENCIAL COEFICIENTE DE REPRESENTATIVIDADE TÊ DE REDUÇÃO, PVC, SOLDÁVEL, DN 32 MM X  25 MM, INSTALADO EM RESERVAÇÃO DE ÁGUA DE EDIFICAÇÃO QUE POSSUA RESERVATÓRIO DE FIBRA/FIBROCIMENTO   FORNECIMENTO E INSTALAÇÃO. AF_06/2016 CONEXOES INSTALACOES HIDRO SANITARIAS</v>
      </c>
    </row>
    <row r="4077" spans="1:13" ht="15">
      <c r="A4077" s="149" t="s">
        <v>4813</v>
      </c>
      <c r="B4077" s="149" t="s">
        <v>4814</v>
      </c>
      <c r="C4077" s="149" t="s">
        <v>4135</v>
      </c>
      <c r="D4077" s="149" t="s">
        <v>5077</v>
      </c>
      <c r="E4077" s="150" t="s">
        <v>643</v>
      </c>
      <c r="F4077" s="149" t="s">
        <v>643</v>
      </c>
      <c r="G4077" s="151">
        <v>94692</v>
      </c>
      <c r="H4077" s="149" t="s">
        <v>6044</v>
      </c>
      <c r="I4077" s="149" t="s">
        <v>759</v>
      </c>
      <c r="J4077" s="149" t="s">
        <v>646</v>
      </c>
      <c r="K4077" s="150" t="s">
        <v>8944</v>
      </c>
      <c r="L4077" s="149" t="s">
        <v>647</v>
      </c>
      <c r="M4077" s="148" t="str">
        <f t="shared" si="63"/>
        <v>CAIXA REFERENCIAL COEFICIENTE DE REPRESENTATIVIDADE TÊ, PVC, SOLDÁVEL, DN 40 MM INSTALADO EM RESERVAÇÃO DE ÁGUA DE EDIFICAÇÃO QUE POSSUA RESERVATÓRIO DE FIBRA/FIBROCIMENTO   FORNECIMENTO E INSTALAÇÃO. AF_06/2016 CONEXOES INSTALACOES HIDRO SANITARIAS</v>
      </c>
    </row>
    <row r="4078" spans="1:13" ht="15">
      <c r="A4078" s="149" t="s">
        <v>4813</v>
      </c>
      <c r="B4078" s="149" t="s">
        <v>4814</v>
      </c>
      <c r="C4078" s="149" t="s">
        <v>4135</v>
      </c>
      <c r="D4078" s="149" t="s">
        <v>5077</v>
      </c>
      <c r="E4078" s="150" t="s">
        <v>643</v>
      </c>
      <c r="F4078" s="149" t="s">
        <v>643</v>
      </c>
      <c r="G4078" s="151">
        <v>94693</v>
      </c>
      <c r="H4078" s="149" t="s">
        <v>6045</v>
      </c>
      <c r="I4078" s="149" t="s">
        <v>759</v>
      </c>
      <c r="J4078" s="149" t="s">
        <v>646</v>
      </c>
      <c r="K4078" s="150" t="s">
        <v>2221</v>
      </c>
      <c r="L4078" s="149" t="s">
        <v>647</v>
      </c>
      <c r="M4078" s="148" t="str">
        <f t="shared" si="63"/>
        <v>CAIXA REFERENCIAL COEFICIENTE DE REPRESENTATIVIDADE TÊ DE REDUÇÃO, PVC, SOLDÁVEL, DN 40 MM X 32 MM, INSTALADO EM RESERVAÇÃO DE ÁGUA DE EDIFICAÇÃO QUE POSSUA RESERVATÓRIO DE FIBRA/FIBROCIMENTO   FORNECIMENTO E INSTALAÇÃO. AF_06/2016 CONEXOES INSTALACOES HIDRO SANITARIAS</v>
      </c>
    </row>
    <row r="4079" spans="1:13" ht="15">
      <c r="A4079" s="149" t="s">
        <v>4813</v>
      </c>
      <c r="B4079" s="149" t="s">
        <v>4814</v>
      </c>
      <c r="C4079" s="149" t="s">
        <v>4135</v>
      </c>
      <c r="D4079" s="149" t="s">
        <v>5077</v>
      </c>
      <c r="E4079" s="150" t="s">
        <v>643</v>
      </c>
      <c r="F4079" s="149" t="s">
        <v>643</v>
      </c>
      <c r="G4079" s="151">
        <v>94694</v>
      </c>
      <c r="H4079" s="149" t="s">
        <v>6046</v>
      </c>
      <c r="I4079" s="149" t="s">
        <v>759</v>
      </c>
      <c r="J4079" s="149" t="s">
        <v>646</v>
      </c>
      <c r="K4079" s="150" t="s">
        <v>1439</v>
      </c>
      <c r="L4079" s="149" t="s">
        <v>647</v>
      </c>
      <c r="M4079" s="148" t="str">
        <f t="shared" si="63"/>
        <v>CAIXA REFERENCIAL COEFICIENTE DE REPRESENTATIVIDADE TÊ, PVC, SOLDÁVEL, DN 50 MM INSTALADO EM RESERVAÇÃO DE ÁGUA DE EDIFICAÇÃO QUE POSSUA RESERVATÓRIO DE FIBRA/FIBROCIMENTO   FORNECIMENTO E INSTALAÇÃO. AF_06/2016 CONEXOES INSTALACOES HIDRO SANITARIAS</v>
      </c>
    </row>
    <row r="4080" spans="1:13" ht="15">
      <c r="A4080" s="149" t="s">
        <v>4813</v>
      </c>
      <c r="B4080" s="149" t="s">
        <v>4814</v>
      </c>
      <c r="C4080" s="149" t="s">
        <v>4135</v>
      </c>
      <c r="D4080" s="149" t="s">
        <v>5077</v>
      </c>
      <c r="E4080" s="150" t="s">
        <v>643</v>
      </c>
      <c r="F4080" s="149" t="s">
        <v>643</v>
      </c>
      <c r="G4080" s="151">
        <v>94695</v>
      </c>
      <c r="H4080" s="149" t="s">
        <v>6047</v>
      </c>
      <c r="I4080" s="149" t="s">
        <v>759</v>
      </c>
      <c r="J4080" s="149" t="s">
        <v>646</v>
      </c>
      <c r="K4080" s="150" t="s">
        <v>9268</v>
      </c>
      <c r="L4080" s="149" t="s">
        <v>647</v>
      </c>
      <c r="M4080" s="148" t="str">
        <f t="shared" si="63"/>
        <v>CAIXA REFERENCIAL COEFICIENTE DE REPRESENTATIVIDADE TÊ DE REDUÇÃO, PVC, SOLDÁVEL, DN 50 MM X 40 MM, INSTALADO EM RESERVAÇÃO DE ÁGUA DE EDIFICAÇÃO QUE POSSUA RESERVATÓRIO DE FIBRA/FIBROCIMENTO   FORNECIMENTO E INSTALAÇÃO. AF_06/2016 CONEXOES INSTALACOES HIDRO SANITARIAS</v>
      </c>
    </row>
    <row r="4081" spans="1:13" ht="15">
      <c r="A4081" s="149" t="s">
        <v>4813</v>
      </c>
      <c r="B4081" s="149" t="s">
        <v>4814</v>
      </c>
      <c r="C4081" s="149" t="s">
        <v>4135</v>
      </c>
      <c r="D4081" s="149" t="s">
        <v>5077</v>
      </c>
      <c r="E4081" s="150" t="s">
        <v>643</v>
      </c>
      <c r="F4081" s="149" t="s">
        <v>643</v>
      </c>
      <c r="G4081" s="151">
        <v>94696</v>
      </c>
      <c r="H4081" s="149" t="s">
        <v>6049</v>
      </c>
      <c r="I4081" s="149" t="s">
        <v>759</v>
      </c>
      <c r="J4081" s="149" t="s">
        <v>646</v>
      </c>
      <c r="K4081" s="150" t="s">
        <v>11536</v>
      </c>
      <c r="L4081" s="149" t="s">
        <v>647</v>
      </c>
      <c r="M4081" s="148" t="str">
        <f t="shared" si="63"/>
        <v>CAIXA REFERENCIAL COEFICIENTE DE REPRESENTATIVIDADE TÊ, PVC, SOLDÁVEL, DN 60 MM INSTALADO EM RESERVAÇÃO DE ÁGUA DE EDIFICAÇÃO QUE POSSUA RESERVATÓRIO DE FIBRA/FIBROCIMENTO   FORNECIMENTO E INSTALAÇÃO. AF_06/2016 CONEXOES INSTALACOES HIDRO SANITARIAS</v>
      </c>
    </row>
    <row r="4082" spans="1:13" ht="15">
      <c r="A4082" s="149" t="s">
        <v>4813</v>
      </c>
      <c r="B4082" s="149" t="s">
        <v>4814</v>
      </c>
      <c r="C4082" s="149" t="s">
        <v>4135</v>
      </c>
      <c r="D4082" s="149" t="s">
        <v>5077</v>
      </c>
      <c r="E4082" s="150" t="s">
        <v>643</v>
      </c>
      <c r="F4082" s="149" t="s">
        <v>643</v>
      </c>
      <c r="G4082" s="151">
        <v>94697</v>
      </c>
      <c r="H4082" s="149" t="s">
        <v>6050</v>
      </c>
      <c r="I4082" s="149" t="s">
        <v>759</v>
      </c>
      <c r="J4082" s="149" t="s">
        <v>646</v>
      </c>
      <c r="K4082" s="150" t="s">
        <v>11537</v>
      </c>
      <c r="L4082" s="149" t="s">
        <v>647</v>
      </c>
      <c r="M4082" s="148" t="str">
        <f t="shared" si="63"/>
        <v>CAIXA REFERENCIAL COEFICIENTE DE REPRESENTATIVIDADE TÊ, PVC, SOLDÁVEL, DN 75 MM INSTALADO EM RESERVAÇÃO DE ÁGUA DE EDIFICAÇÃO QUE POSSUA RESERVATÓRIO DE FIBRA/FIBROCIMENTO   FORNECIMENTO E INSTALAÇÃO. AF_06/2016 CONEXOES INSTALACOES HIDRO SANITARIAS</v>
      </c>
    </row>
    <row r="4083" spans="1:13" ht="15">
      <c r="A4083" s="149" t="s">
        <v>4813</v>
      </c>
      <c r="B4083" s="149" t="s">
        <v>4814</v>
      </c>
      <c r="C4083" s="149" t="s">
        <v>4135</v>
      </c>
      <c r="D4083" s="149" t="s">
        <v>5077</v>
      </c>
      <c r="E4083" s="150" t="s">
        <v>643</v>
      </c>
      <c r="F4083" s="149" t="s">
        <v>643</v>
      </c>
      <c r="G4083" s="151">
        <v>94698</v>
      </c>
      <c r="H4083" s="149" t="s">
        <v>6051</v>
      </c>
      <c r="I4083" s="149" t="s">
        <v>759</v>
      </c>
      <c r="J4083" s="149" t="s">
        <v>646</v>
      </c>
      <c r="K4083" s="150" t="s">
        <v>11538</v>
      </c>
      <c r="L4083" s="149" t="s">
        <v>647</v>
      </c>
      <c r="M4083" s="148" t="str">
        <f t="shared" si="63"/>
        <v>CAIXA REFERENCIAL COEFICIENTE DE REPRESENTATIVIDADE TÊ DE REDUÇÃO, PVC, SOLDÁVEL, DN 75 MM X 50 MM, INSTALADO EM RESERVAÇÃO DE ÁGUA DE EDIFICAÇÃO QUE POSSUA RESERVATÓRIO DE FIBRA/FIBROCIMENTO   FORNECIMENTO E INSTALAÇÃO. AF_06/2016 CONEXOES INSTALACOES HIDRO SANITARIAS</v>
      </c>
    </row>
    <row r="4084" spans="1:13" ht="15">
      <c r="A4084" s="149" t="s">
        <v>4813</v>
      </c>
      <c r="B4084" s="149" t="s">
        <v>4814</v>
      </c>
      <c r="C4084" s="149" t="s">
        <v>4135</v>
      </c>
      <c r="D4084" s="149" t="s">
        <v>5077</v>
      </c>
      <c r="E4084" s="150" t="s">
        <v>643</v>
      </c>
      <c r="F4084" s="149" t="s">
        <v>643</v>
      </c>
      <c r="G4084" s="151">
        <v>94699</v>
      </c>
      <c r="H4084" s="149" t="s">
        <v>6052</v>
      </c>
      <c r="I4084" s="149" t="s">
        <v>759</v>
      </c>
      <c r="J4084" s="149" t="s">
        <v>646</v>
      </c>
      <c r="K4084" s="150" t="s">
        <v>11539</v>
      </c>
      <c r="L4084" s="149" t="s">
        <v>647</v>
      </c>
      <c r="M4084" s="148" t="str">
        <f t="shared" si="63"/>
        <v>CAIXA REFERENCIAL COEFICIENTE DE REPRESENTATIVIDADE TÊ, PVC, SOLDÁVEL, DN 85 MM INSTALADO EM RESERVAÇÃO DE ÁGUA DE EDIFICAÇÃO QUE POSSUA RESERVATÓRIO DE FIBRA/FIBROCIMENTO   FORNECIMENTO E INSTALAÇÃO. AF_06/2016 CONEXOES INSTALACOES HIDRO SANITARIAS</v>
      </c>
    </row>
    <row r="4085" spans="1:13" ht="15">
      <c r="A4085" s="149" t="s">
        <v>4813</v>
      </c>
      <c r="B4085" s="149" t="s">
        <v>4814</v>
      </c>
      <c r="C4085" s="149" t="s">
        <v>4135</v>
      </c>
      <c r="D4085" s="149" t="s">
        <v>5077</v>
      </c>
      <c r="E4085" s="150" t="s">
        <v>643</v>
      </c>
      <c r="F4085" s="149" t="s">
        <v>643</v>
      </c>
      <c r="G4085" s="151">
        <v>94700</v>
      </c>
      <c r="H4085" s="149" t="s">
        <v>6053</v>
      </c>
      <c r="I4085" s="149" t="s">
        <v>759</v>
      </c>
      <c r="J4085" s="149" t="s">
        <v>646</v>
      </c>
      <c r="K4085" s="150" t="s">
        <v>11540</v>
      </c>
      <c r="L4085" s="149" t="s">
        <v>647</v>
      </c>
      <c r="M4085" s="148" t="str">
        <f t="shared" si="63"/>
        <v>CAIXA REFERENCIAL COEFICIENTE DE REPRESENTATIVIDADE TÊ DE REDUÇÃO, PVC, SOLDÁVEL, DN 85 MM X 60 MM, INSTALADO EM RESERVAÇÃO DE ÁGUA DE EDIFICAÇÃO QUE POSSUA RESERVATÓRIO DE FIBRA/FIBROCIMENTO   FORNECIMENTO E INSTALAÇÃO. AF_06/2016 CONEXOES INSTALACOES HIDRO SANITARIAS</v>
      </c>
    </row>
    <row r="4086" spans="1:13" ht="15">
      <c r="A4086" s="149" t="s">
        <v>4813</v>
      </c>
      <c r="B4086" s="149" t="s">
        <v>4814</v>
      </c>
      <c r="C4086" s="149" t="s">
        <v>4135</v>
      </c>
      <c r="D4086" s="149" t="s">
        <v>5077</v>
      </c>
      <c r="E4086" s="150" t="s">
        <v>643</v>
      </c>
      <c r="F4086" s="149" t="s">
        <v>643</v>
      </c>
      <c r="G4086" s="151">
        <v>94701</v>
      </c>
      <c r="H4086" s="149" t="s">
        <v>6054</v>
      </c>
      <c r="I4086" s="149" t="s">
        <v>759</v>
      </c>
      <c r="J4086" s="149" t="s">
        <v>646</v>
      </c>
      <c r="K4086" s="150" t="s">
        <v>11541</v>
      </c>
      <c r="L4086" s="149" t="s">
        <v>647</v>
      </c>
      <c r="M4086" s="148" t="str">
        <f t="shared" si="63"/>
        <v>CAIXA REFERENCIAL COEFICIENTE DE REPRESENTATIVIDADE TÊ, PVC, SOLDÁVEL, DN 110 MM INSTALADO EM RESERVAÇÃO DE ÁGUA DE EDIFICAÇÃO QUE POSSUA RESERVATÓRIO DE FIBRA/FIBROCIMENTO   FORNECIMENTO E INSTALAÇÃO. AF_06/2016 CONEXOES INSTALACOES HIDRO SANITARIAS</v>
      </c>
    </row>
    <row r="4087" spans="1:13" ht="15">
      <c r="A4087" s="149" t="s">
        <v>4813</v>
      </c>
      <c r="B4087" s="149" t="s">
        <v>4814</v>
      </c>
      <c r="C4087" s="149" t="s">
        <v>4135</v>
      </c>
      <c r="D4087" s="149" t="s">
        <v>5077</v>
      </c>
      <c r="E4087" s="150" t="s">
        <v>643</v>
      </c>
      <c r="F4087" s="149" t="s">
        <v>643</v>
      </c>
      <c r="G4087" s="151">
        <v>94702</v>
      </c>
      <c r="H4087" s="149" t="s">
        <v>6055</v>
      </c>
      <c r="I4087" s="149" t="s">
        <v>759</v>
      </c>
      <c r="J4087" s="149" t="s">
        <v>646</v>
      </c>
      <c r="K4087" s="150" t="s">
        <v>11542</v>
      </c>
      <c r="L4087" s="149" t="s">
        <v>647</v>
      </c>
      <c r="M4087" s="148" t="str">
        <f t="shared" si="63"/>
        <v>CAIXA REFERENCIAL COEFICIENTE DE REPRESENTATIVIDADE TÊ DE REDUÇÃO, PVC, SOLDÁVEL, DN 110 MM X 60 MM, INSTALADO EM RESERVAÇÃO DE ÁGUA DE EDIFICAÇÃO QUE POSSUA RESERVATÓRIO DE FIBRA/FIBROCIMENTO   FORNECIMENTO E INSTALAÇÃO. AF_06/2016 CONEXOES INSTALACOES HIDRO SANITARIAS</v>
      </c>
    </row>
    <row r="4088" spans="1:13" ht="15">
      <c r="A4088" s="149" t="s">
        <v>4813</v>
      </c>
      <c r="B4088" s="149" t="s">
        <v>4814</v>
      </c>
      <c r="C4088" s="149" t="s">
        <v>4135</v>
      </c>
      <c r="D4088" s="149" t="s">
        <v>5077</v>
      </c>
      <c r="E4088" s="150" t="s">
        <v>643</v>
      </c>
      <c r="F4088" s="149" t="s">
        <v>643</v>
      </c>
      <c r="G4088" s="151">
        <v>94703</v>
      </c>
      <c r="H4088" s="149" t="s">
        <v>6056</v>
      </c>
      <c r="I4088" s="149" t="s">
        <v>759</v>
      </c>
      <c r="J4088" s="149" t="s">
        <v>646</v>
      </c>
      <c r="K4088" s="150" t="s">
        <v>5197</v>
      </c>
      <c r="L4088" s="149" t="s">
        <v>647</v>
      </c>
      <c r="M4088" s="148" t="str">
        <f t="shared" si="63"/>
        <v>CAIXA REFERENCIAL COEFICIENTE DE REPRESENTATIVIDADE ADAPTADOR COM FLANGE E ANEL DE VEDAÇÃO, PVC, SOLDÁVEL, DN  25 MM X 3/4 , INSTALADO EM RESERVAÇÃO DE ÁGUA DE EDIFICAÇÃO QUE POSSUA RESERVATÓRIO DE FIBRA/FIBROCIMENTO   FORNECIMENTO E INSTALAÇÃO. AF_06/2016 CONEXOES INSTALACOES HIDRO SANITARIAS</v>
      </c>
    </row>
    <row r="4089" spans="1:13" ht="15">
      <c r="A4089" s="149" t="s">
        <v>4813</v>
      </c>
      <c r="B4089" s="149" t="s">
        <v>4814</v>
      </c>
      <c r="C4089" s="149" t="s">
        <v>4135</v>
      </c>
      <c r="D4089" s="149" t="s">
        <v>5077</v>
      </c>
      <c r="E4089" s="150" t="s">
        <v>643</v>
      </c>
      <c r="F4089" s="149" t="s">
        <v>643</v>
      </c>
      <c r="G4089" s="151">
        <v>94704</v>
      </c>
      <c r="H4089" s="149" t="s">
        <v>6057</v>
      </c>
      <c r="I4089" s="149" t="s">
        <v>759</v>
      </c>
      <c r="J4089" s="149" t="s">
        <v>646</v>
      </c>
      <c r="K4089" s="150" t="s">
        <v>11543</v>
      </c>
      <c r="L4089" s="149" t="s">
        <v>647</v>
      </c>
      <c r="M4089" s="148" t="str">
        <f t="shared" si="63"/>
        <v>CAIXA REFERENCIAL COEFICIENTE DE REPRESENTATIVIDADE ADAPTADOR COM FLANGE E ANEL DE VEDAÇÃO, PVC, SOLDÁVEL, DN 32 MM X 1 , INSTALADO EM RESERVAÇÃO DE ÁGUA DE EDIFICAÇÃO QUE POSSUA RESERVATÓRIO DE FIBRA/FIBROCIMENTO   FORNECIMENTO E INSTALAÇÃO. AF_06/2016 CONEXOES INSTALACOES HIDRO SANITARIAS</v>
      </c>
    </row>
    <row r="4090" spans="1:13" ht="15">
      <c r="A4090" s="149" t="s">
        <v>4813</v>
      </c>
      <c r="B4090" s="149" t="s">
        <v>4814</v>
      </c>
      <c r="C4090" s="149" t="s">
        <v>4135</v>
      </c>
      <c r="D4090" s="149" t="s">
        <v>5077</v>
      </c>
      <c r="E4090" s="150" t="s">
        <v>643</v>
      </c>
      <c r="F4090" s="149" t="s">
        <v>643</v>
      </c>
      <c r="G4090" s="151">
        <v>94705</v>
      </c>
      <c r="H4090" s="149" t="s">
        <v>6058</v>
      </c>
      <c r="I4090" s="149" t="s">
        <v>759</v>
      </c>
      <c r="J4090" s="149" t="s">
        <v>646</v>
      </c>
      <c r="K4090" s="150" t="s">
        <v>5406</v>
      </c>
      <c r="L4090" s="149" t="s">
        <v>647</v>
      </c>
      <c r="M4090" s="148" t="str">
        <f t="shared" si="63"/>
        <v>CAIXA REFERENCIAL COEFICIENTE DE REPRESENTATIVIDADE ADAPTADOR COM FLANGE E ANEL DE VEDAÇÃO, PVC, SOLDÁVEL, DN 40 MM X 1 1/4 , INSTALADO EM RESERVAÇÃO DE ÁGUA DE EDIFICAÇÃO QUE POSSUA RESERVATÓRIO DE FIBRA/FIBROCIMENTO   FORNECIMENTO E INSTALAÇÃO. AF_06/2016 CONEXOES INSTALACOES HIDRO SANITARIAS</v>
      </c>
    </row>
    <row r="4091" spans="1:13" ht="15">
      <c r="A4091" s="149" t="s">
        <v>4813</v>
      </c>
      <c r="B4091" s="149" t="s">
        <v>4814</v>
      </c>
      <c r="C4091" s="149" t="s">
        <v>4135</v>
      </c>
      <c r="D4091" s="149" t="s">
        <v>5077</v>
      </c>
      <c r="E4091" s="150" t="s">
        <v>643</v>
      </c>
      <c r="F4091" s="149" t="s">
        <v>643</v>
      </c>
      <c r="G4091" s="151">
        <v>94706</v>
      </c>
      <c r="H4091" s="149" t="s">
        <v>6059</v>
      </c>
      <c r="I4091" s="149" t="s">
        <v>759</v>
      </c>
      <c r="J4091" s="149" t="s">
        <v>646</v>
      </c>
      <c r="K4091" s="150" t="s">
        <v>1467</v>
      </c>
      <c r="L4091" s="149" t="s">
        <v>647</v>
      </c>
      <c r="M4091" s="148" t="str">
        <f t="shared" si="63"/>
        <v>CAIXA REFERENCIAL COEFICIENTE DE REPRESENTATIVIDADE ADAPTADOR COM FLANGE E ANEL DE VEDAÇÃO, PVC, SOLDÁVEL, DN 50 MM X 1 1/2 , INSTALADO EM RESERVAÇÃO DE ÁGUA DE EDIFICAÇÃO QUE POSSUA RESERVATÓRIO DE FIBRA/FIBROCIMENTO   FORNECIMENTO E INSTALAÇÃO. AF_06/2016 CONEXOES INSTALACOES HIDRO SANITARIAS</v>
      </c>
    </row>
    <row r="4092" spans="1:13" ht="15">
      <c r="A4092" s="149" t="s">
        <v>4813</v>
      </c>
      <c r="B4092" s="149" t="s">
        <v>4814</v>
      </c>
      <c r="C4092" s="149" t="s">
        <v>4135</v>
      </c>
      <c r="D4092" s="149" t="s">
        <v>5077</v>
      </c>
      <c r="E4092" s="150" t="s">
        <v>643</v>
      </c>
      <c r="F4092" s="149" t="s">
        <v>643</v>
      </c>
      <c r="G4092" s="151">
        <v>94707</v>
      </c>
      <c r="H4092" s="149" t="s">
        <v>6060</v>
      </c>
      <c r="I4092" s="149" t="s">
        <v>759</v>
      </c>
      <c r="J4092" s="149" t="s">
        <v>646</v>
      </c>
      <c r="K4092" s="150" t="s">
        <v>11544</v>
      </c>
      <c r="L4092" s="149" t="s">
        <v>647</v>
      </c>
      <c r="M4092" s="148" t="str">
        <f t="shared" si="63"/>
        <v>CAIXA REFERENCIAL COEFICIENTE DE REPRESENTATIVIDADE ADAPTADOR COM FLANGE E ANEL DE VEDAÇÃO, PVC, SOLDÁVEL, DN 60 MM X 2 , INSTALADO EM RESERVAÇÃO DE ÁGUA DE EDIFICAÇÃO QUE POSSUA RESERVATÓRIO DE FIBRA/FIBROCIMENTO   FORNECIMENTO E INSTALAÇÃO. AF_06/2016 CONEXOES INSTALACOES HIDRO SANITARIAS</v>
      </c>
    </row>
    <row r="4093" spans="1:13" ht="15">
      <c r="A4093" s="149" t="s">
        <v>4813</v>
      </c>
      <c r="B4093" s="149" t="s">
        <v>4814</v>
      </c>
      <c r="C4093" s="149" t="s">
        <v>4135</v>
      </c>
      <c r="D4093" s="149" t="s">
        <v>5077</v>
      </c>
      <c r="E4093" s="150" t="s">
        <v>643</v>
      </c>
      <c r="F4093" s="149" t="s">
        <v>643</v>
      </c>
      <c r="G4093" s="151">
        <v>94708</v>
      </c>
      <c r="H4093" s="149" t="s">
        <v>6061</v>
      </c>
      <c r="I4093" s="149" t="s">
        <v>759</v>
      </c>
      <c r="J4093" s="149" t="s">
        <v>646</v>
      </c>
      <c r="K4093" s="150" t="s">
        <v>11285</v>
      </c>
      <c r="L4093" s="149" t="s">
        <v>647</v>
      </c>
      <c r="M4093" s="148" t="str">
        <f t="shared" si="63"/>
        <v>CAIXA REFERENCIAL COEFICIENTE DE REPRESENTATIVIDADE ADAPTADOR COM FLANGES LIVRES, PVC, SOLDÁVEL, DN  25 MM X 3/4 , INSTALADO EM RESERVAÇÃO DE ÁGUA DE EDIFICAÇÃO QUE POSSUA RESERVATÓRIO DE FIBRA/FIBROCIMENTO   FORNECIMENTO E INSTALAÇÃO. AF_06/2016 CONEXOES INSTALACOES HIDRO SANITARIAS</v>
      </c>
    </row>
    <row r="4094" spans="1:13" ht="15">
      <c r="A4094" s="149" t="s">
        <v>4813</v>
      </c>
      <c r="B4094" s="149" t="s">
        <v>4814</v>
      </c>
      <c r="C4094" s="149" t="s">
        <v>4135</v>
      </c>
      <c r="D4094" s="149" t="s">
        <v>5077</v>
      </c>
      <c r="E4094" s="150" t="s">
        <v>643</v>
      </c>
      <c r="F4094" s="149" t="s">
        <v>643</v>
      </c>
      <c r="G4094" s="151">
        <v>94709</v>
      </c>
      <c r="H4094" s="149" t="s">
        <v>6062</v>
      </c>
      <c r="I4094" s="149" t="s">
        <v>759</v>
      </c>
      <c r="J4094" s="149" t="s">
        <v>646</v>
      </c>
      <c r="K4094" s="150" t="s">
        <v>9554</v>
      </c>
      <c r="L4094" s="149" t="s">
        <v>647</v>
      </c>
      <c r="M4094" s="148" t="str">
        <f t="shared" si="63"/>
        <v>CAIXA REFERENCIAL COEFICIENTE DE REPRESENTATIVIDADE ADAPTADOR COM FLANGES LIVRES, PVC, SOLDÁVEL, DN 32 MM X 1 , INSTALADO EM RESERVAÇÃO DE ÁGUA DE EDIFICAÇÃO QUE POSSUA RESERVATÓRIO DE FIBRA/FIBROCIMENTO   FORNECIMENTO E INSTALAÇÃO. AF_06/2016 CONEXOES INSTALACOES HIDRO SANITARIAS</v>
      </c>
    </row>
    <row r="4095" spans="1:13" ht="15">
      <c r="A4095" s="149" t="s">
        <v>4813</v>
      </c>
      <c r="B4095" s="149" t="s">
        <v>4814</v>
      </c>
      <c r="C4095" s="149" t="s">
        <v>4135</v>
      </c>
      <c r="D4095" s="149" t="s">
        <v>5077</v>
      </c>
      <c r="E4095" s="150" t="s">
        <v>643</v>
      </c>
      <c r="F4095" s="149" t="s">
        <v>643</v>
      </c>
      <c r="G4095" s="151">
        <v>94710</v>
      </c>
      <c r="H4095" s="149" t="s">
        <v>6063</v>
      </c>
      <c r="I4095" s="149" t="s">
        <v>759</v>
      </c>
      <c r="J4095" s="149" t="s">
        <v>646</v>
      </c>
      <c r="K4095" s="150" t="s">
        <v>11489</v>
      </c>
      <c r="L4095" s="149" t="s">
        <v>647</v>
      </c>
      <c r="M4095" s="148" t="str">
        <f t="shared" si="63"/>
        <v>CAIXA REFERENCIAL COEFICIENTE DE REPRESENTATIVIDADE ADAPTADOR COM FLANGES LIVRES, PVC, SOLDÁVEL, DN 40 MM X 1 1/4 , INSTALADO EM RESERVAÇÃO DE ÁGUA DE EDIFICAÇÃO QUE POSSUA RESERVATÓRIO DE FIBRA/FIBROCIMENTO   FORNECIMENTO E INSTALAÇÃO. AF_06/2016 CONEXOES INSTALACOES HIDRO SANITARIAS</v>
      </c>
    </row>
    <row r="4096" spans="1:13" ht="15">
      <c r="A4096" s="149" t="s">
        <v>4813</v>
      </c>
      <c r="B4096" s="149" t="s">
        <v>4814</v>
      </c>
      <c r="C4096" s="149" t="s">
        <v>4135</v>
      </c>
      <c r="D4096" s="149" t="s">
        <v>5077</v>
      </c>
      <c r="E4096" s="150" t="s">
        <v>643</v>
      </c>
      <c r="F4096" s="149" t="s">
        <v>643</v>
      </c>
      <c r="G4096" s="151">
        <v>94711</v>
      </c>
      <c r="H4096" s="149" t="s">
        <v>6064</v>
      </c>
      <c r="I4096" s="149" t="s">
        <v>759</v>
      </c>
      <c r="J4096" s="149" t="s">
        <v>646</v>
      </c>
      <c r="K4096" s="150" t="s">
        <v>11545</v>
      </c>
      <c r="L4096" s="149" t="s">
        <v>647</v>
      </c>
      <c r="M4096" s="148" t="str">
        <f t="shared" si="63"/>
        <v>CAIXA REFERENCIAL COEFICIENTE DE REPRESENTATIVIDADE ADAPTADOR COM FLANGES LIVRES, PVC, SOLDÁVEL, DN 50 MM X 1 1/2 , INSTALADO EM RESERVAÇÃO DE ÁGUA DE EDIFICAÇÃO QUE POSSUA RESERVATÓRIO DE FIBRA/FIBROCIMENTO   FORNECIMENTO E INSTALAÇÃO. AF_06/2016 CONEXOES INSTALACOES HIDRO SANITARIAS</v>
      </c>
    </row>
    <row r="4097" spans="1:13" ht="15">
      <c r="A4097" s="149" t="s">
        <v>4813</v>
      </c>
      <c r="B4097" s="149" t="s">
        <v>4814</v>
      </c>
      <c r="C4097" s="149" t="s">
        <v>4135</v>
      </c>
      <c r="D4097" s="149" t="s">
        <v>5077</v>
      </c>
      <c r="E4097" s="150" t="s">
        <v>643</v>
      </c>
      <c r="F4097" s="149" t="s">
        <v>643</v>
      </c>
      <c r="G4097" s="151">
        <v>94712</v>
      </c>
      <c r="H4097" s="149" t="s">
        <v>6065</v>
      </c>
      <c r="I4097" s="149" t="s">
        <v>759</v>
      </c>
      <c r="J4097" s="149" t="s">
        <v>646</v>
      </c>
      <c r="K4097" s="150" t="s">
        <v>11546</v>
      </c>
      <c r="L4097" s="149" t="s">
        <v>647</v>
      </c>
      <c r="M4097" s="148" t="str">
        <f t="shared" si="63"/>
        <v>CAIXA REFERENCIAL COEFICIENTE DE REPRESENTATIVIDADE ADAPTADOR COM FLANGES LIVRES, PVC, SOLDÁVEL, DN 60 MM X 2 , INSTALADO EM RESERVAÇÃO DE ÁGUA DE EDIFICAÇÃO QUE POSSUA RESERVATÓRIO DE FIBRA/FIBROCIMENTO   FORNECIMENTO E INSTALAÇÃO. AF_06/2016 CONEXOES INSTALACOES HIDRO SANITARIAS</v>
      </c>
    </row>
    <row r="4098" spans="1:13" ht="15">
      <c r="A4098" s="149" t="s">
        <v>4813</v>
      </c>
      <c r="B4098" s="149" t="s">
        <v>4814</v>
      </c>
      <c r="C4098" s="149" t="s">
        <v>4135</v>
      </c>
      <c r="D4098" s="149" t="s">
        <v>5077</v>
      </c>
      <c r="E4098" s="150" t="s">
        <v>643</v>
      </c>
      <c r="F4098" s="149" t="s">
        <v>643</v>
      </c>
      <c r="G4098" s="151">
        <v>94713</v>
      </c>
      <c r="H4098" s="149" t="s">
        <v>6066</v>
      </c>
      <c r="I4098" s="149" t="s">
        <v>759</v>
      </c>
      <c r="J4098" s="149" t="s">
        <v>646</v>
      </c>
      <c r="K4098" s="150" t="s">
        <v>11547</v>
      </c>
      <c r="L4098" s="149" t="s">
        <v>647</v>
      </c>
      <c r="M4098" s="148" t="str">
        <f t="shared" si="63"/>
        <v>CAIXA REFERENCIAL COEFICIENTE DE REPRESENTATIVIDADE ADAPTADOR COM FLANGES LIVRES, PVC, SOLDÁVEL, DN 75 MM X 2 1/2 , INSTALADO EM RESERVAÇÃO DE ÁGUA DE EDIFICAÇÃO QUE POSSUA RESERVATÓRIO DE FIBRA/FIBROCIMENTO   FORNECIMENTO E INSTALAÇÃO. AF_06/2016 CONEXOES INSTALACOES HIDRO SANITARIAS</v>
      </c>
    </row>
    <row r="4099" spans="1:13" ht="15">
      <c r="A4099" s="149" t="s">
        <v>4813</v>
      </c>
      <c r="B4099" s="149" t="s">
        <v>4814</v>
      </c>
      <c r="C4099" s="149" t="s">
        <v>4135</v>
      </c>
      <c r="D4099" s="149" t="s">
        <v>5077</v>
      </c>
      <c r="E4099" s="150" t="s">
        <v>643</v>
      </c>
      <c r="F4099" s="149" t="s">
        <v>643</v>
      </c>
      <c r="G4099" s="151">
        <v>94714</v>
      </c>
      <c r="H4099" s="149" t="s">
        <v>6067</v>
      </c>
      <c r="I4099" s="149" t="s">
        <v>759</v>
      </c>
      <c r="J4099" s="149" t="s">
        <v>646</v>
      </c>
      <c r="K4099" s="150" t="s">
        <v>11548</v>
      </c>
      <c r="L4099" s="149" t="s">
        <v>647</v>
      </c>
      <c r="M4099" s="148" t="str">
        <f t="shared" si="63"/>
        <v>CAIXA REFERENCIAL COEFICIENTE DE REPRESENTATIVIDADE ADAPTADOR COM FLANGES LIVRES, PVC, SOLDÁVEL, DN 85 MM X 3 , INSTALADO EM RESERVAÇÃO DE ÁGUA DE EDIFICAÇÃO QUE POSSUA RESERVATÓRIO DE FIBRA/FIBROCIMENTO   FORNECIMENTO E INSTALAÇÃO. AF_06/2016 CONEXOES INSTALACOES HIDRO SANITARIAS</v>
      </c>
    </row>
    <row r="4100" spans="1:13" ht="15">
      <c r="A4100" s="149" t="s">
        <v>4813</v>
      </c>
      <c r="B4100" s="149" t="s">
        <v>4814</v>
      </c>
      <c r="C4100" s="149" t="s">
        <v>4135</v>
      </c>
      <c r="D4100" s="149" t="s">
        <v>5077</v>
      </c>
      <c r="E4100" s="150" t="s">
        <v>643</v>
      </c>
      <c r="F4100" s="149" t="s">
        <v>643</v>
      </c>
      <c r="G4100" s="151">
        <v>94715</v>
      </c>
      <c r="H4100" s="149" t="s">
        <v>6068</v>
      </c>
      <c r="I4100" s="149" t="s">
        <v>759</v>
      </c>
      <c r="J4100" s="149" t="s">
        <v>646</v>
      </c>
      <c r="K4100" s="150" t="s">
        <v>11549</v>
      </c>
      <c r="L4100" s="149" t="s">
        <v>647</v>
      </c>
      <c r="M4100" s="148" t="str">
        <f t="shared" si="63"/>
        <v>CAIXA REFERENCIAL COEFICIENTE DE REPRESENTATIVIDADE ADAPTADOR COM FLANGES LIVRES, PVC, SOLDÁVEL, DN 110 MM X 4 , INSTALADO EM RESERVAÇÃO DE ÁGUA DE EDIFICAÇÃO QUE POSSUA RESERVATÓRIO DE FIBRA/FIBROCIMENTO   FORNECIMENTO E INSTALAÇÃO. AF_06/2016 CONEXOES INSTALACOES HIDRO SANITARIAS</v>
      </c>
    </row>
    <row r="4101" spans="1:13" ht="15">
      <c r="A4101" s="149" t="s">
        <v>4813</v>
      </c>
      <c r="B4101" s="149" t="s">
        <v>4814</v>
      </c>
      <c r="C4101" s="149" t="s">
        <v>4135</v>
      </c>
      <c r="D4101" s="149" t="s">
        <v>5077</v>
      </c>
      <c r="E4101" s="150" t="s">
        <v>643</v>
      </c>
      <c r="F4101" s="149" t="s">
        <v>643</v>
      </c>
      <c r="G4101" s="151">
        <v>94724</v>
      </c>
      <c r="H4101" s="149" t="s">
        <v>6069</v>
      </c>
      <c r="I4101" s="149" t="s">
        <v>759</v>
      </c>
      <c r="J4101" s="149" t="s">
        <v>646</v>
      </c>
      <c r="K4101" s="150" t="s">
        <v>8855</v>
      </c>
      <c r="L4101" s="149" t="s">
        <v>647</v>
      </c>
      <c r="M4101" s="148" t="str">
        <f t="shared" si="63"/>
        <v>CAIXA REFERENCIAL COEFICIENTE DE REPRESENTATIVIDADE CONECTOR, CPVC, SOLDÁVEL, DN 22 MM X 3/4, INSTALADO EM RESERVAÇÃO DE ÁGUA DE EDIFICAÇÃO QUE POSSUA RESERVATÓRIO DE FIBRA/FIBROCIMENTO  FORNECIMENTO E INSTALAÇÃO. AF_06/2016 CONEXOES INSTALACOES HIDRO SANITARIAS</v>
      </c>
    </row>
    <row r="4102" spans="1:13" ht="15">
      <c r="A4102" s="149" t="s">
        <v>4813</v>
      </c>
      <c r="B4102" s="149" t="s">
        <v>4814</v>
      </c>
      <c r="C4102" s="149" t="s">
        <v>4135</v>
      </c>
      <c r="D4102" s="149" t="s">
        <v>5077</v>
      </c>
      <c r="E4102" s="150" t="s">
        <v>643</v>
      </c>
      <c r="F4102" s="149" t="s">
        <v>643</v>
      </c>
      <c r="G4102" s="151">
        <v>94725</v>
      </c>
      <c r="H4102" s="149" t="s">
        <v>6070</v>
      </c>
      <c r="I4102" s="149" t="s">
        <v>759</v>
      </c>
      <c r="J4102" s="149" t="s">
        <v>646</v>
      </c>
      <c r="K4102" s="150" t="s">
        <v>9610</v>
      </c>
      <c r="L4102" s="149" t="s">
        <v>647</v>
      </c>
      <c r="M4102" s="148" t="str">
        <f t="shared" si="63"/>
        <v>CAIXA REFERENCIAL COEFICIENTE DE REPRESENTATIVIDADE LUVA, CPVC, SOLDÁVEL, DN 22 MM, INSTALADO EM RESERVAÇÃO DE ÁGUA DE EDIFICAÇÃO QUE POSSUA RESERVATÓRIO DE FIBRA/FIBROCIMENTO  FORNECIMENTO E INSTALAÇÃO. AF_06/2016 CONEXOES INSTALACOES HIDRO SANITARIAS</v>
      </c>
    </row>
    <row r="4103" spans="1:13" ht="15">
      <c r="A4103" s="149" t="s">
        <v>4813</v>
      </c>
      <c r="B4103" s="149" t="s">
        <v>4814</v>
      </c>
      <c r="C4103" s="149" t="s">
        <v>4135</v>
      </c>
      <c r="D4103" s="149" t="s">
        <v>5077</v>
      </c>
      <c r="E4103" s="150" t="s">
        <v>643</v>
      </c>
      <c r="F4103" s="149" t="s">
        <v>643</v>
      </c>
      <c r="G4103" s="151">
        <v>94726</v>
      </c>
      <c r="H4103" s="149" t="s">
        <v>6072</v>
      </c>
      <c r="I4103" s="149" t="s">
        <v>759</v>
      </c>
      <c r="J4103" s="149" t="s">
        <v>646</v>
      </c>
      <c r="K4103" s="150" t="s">
        <v>6445</v>
      </c>
      <c r="L4103" s="149" t="s">
        <v>647</v>
      </c>
      <c r="M4103" s="148" t="str">
        <f t="shared" ref="M4103:M4166" si="64">CONCATENATE(L4103," ",J4103," ",H4103," ",C4103," ",A4103)</f>
        <v>CAIXA REFERENCIAL COEFICIENTE DE REPRESENTATIVIDADE CONECTOR, CPVC, SOLDÁVEL, DN 28 MM X 1, INSTALADO EM RESERVAÇÃO DE ÁGUA DE EDIFICAÇÃO QUE POSSUA RESERVATÓRIO DE FIBRA/FIBROCIMENTO  FORNECIMENTO E INSTALAÇÃO. AF_06/2016 CONEXOES INSTALACOES HIDRO SANITARIAS</v>
      </c>
    </row>
    <row r="4104" spans="1:13" ht="15">
      <c r="A4104" s="149" t="s">
        <v>4813</v>
      </c>
      <c r="B4104" s="149" t="s">
        <v>4814</v>
      </c>
      <c r="C4104" s="149" t="s">
        <v>4135</v>
      </c>
      <c r="D4104" s="149" t="s">
        <v>5077</v>
      </c>
      <c r="E4104" s="150" t="s">
        <v>643</v>
      </c>
      <c r="F4104" s="149" t="s">
        <v>643</v>
      </c>
      <c r="G4104" s="151">
        <v>94727</v>
      </c>
      <c r="H4104" s="149" t="s">
        <v>6073</v>
      </c>
      <c r="I4104" s="149" t="s">
        <v>759</v>
      </c>
      <c r="J4104" s="149" t="s">
        <v>646</v>
      </c>
      <c r="K4104" s="150" t="s">
        <v>5140</v>
      </c>
      <c r="L4104" s="149" t="s">
        <v>647</v>
      </c>
      <c r="M4104" s="148" t="str">
        <f t="shared" si="64"/>
        <v>CAIXA REFERENCIAL COEFICIENTE DE REPRESENTATIVIDADE LUVA, CPVC, SOLDÁVEL, DN 28 MM, INSTALADO EM RESERVAÇÃO DE ÁGUA DE EDIFICAÇÃO QUE POSSUA RESERVATÓRIO DE FIBRA/FIBROCIMENTO  FORNECIMENTO E INSTALAÇÃO. AF_06/2016 CONEXOES INSTALACOES HIDRO SANITARIAS</v>
      </c>
    </row>
    <row r="4105" spans="1:13" ht="15">
      <c r="A4105" s="149" t="s">
        <v>4813</v>
      </c>
      <c r="B4105" s="149" t="s">
        <v>4814</v>
      </c>
      <c r="C4105" s="149" t="s">
        <v>4135</v>
      </c>
      <c r="D4105" s="149" t="s">
        <v>5077</v>
      </c>
      <c r="E4105" s="150" t="s">
        <v>643</v>
      </c>
      <c r="F4105" s="149" t="s">
        <v>643</v>
      </c>
      <c r="G4105" s="151">
        <v>94728</v>
      </c>
      <c r="H4105" s="149" t="s">
        <v>6074</v>
      </c>
      <c r="I4105" s="149" t="s">
        <v>759</v>
      </c>
      <c r="J4105" s="149" t="s">
        <v>646</v>
      </c>
      <c r="K4105" s="150" t="s">
        <v>11550</v>
      </c>
      <c r="L4105" s="149" t="s">
        <v>647</v>
      </c>
      <c r="M4105" s="148" t="str">
        <f t="shared" si="64"/>
        <v>CAIXA REFERENCIAL COEFICIENTE DE REPRESENTATIVIDADE CONECTOR, CPVC, SOLDÁVEL, DN 35 MM X 1 1/4, INSTALADO EM RESERVAÇÃO DE ÁGUA DE EDIFICAÇÃO QUE POSSUA RESERVATÓRIO DE FIBRA/FIBROCIMENTO  FORNECIMENTO E INSTALAÇÃO. AF_06/2016 CONEXOES INSTALACOES HIDRO SANITARIAS</v>
      </c>
    </row>
    <row r="4106" spans="1:13" ht="15">
      <c r="A4106" s="149" t="s">
        <v>4813</v>
      </c>
      <c r="B4106" s="149" t="s">
        <v>4814</v>
      </c>
      <c r="C4106" s="149" t="s">
        <v>4135</v>
      </c>
      <c r="D4106" s="149" t="s">
        <v>5077</v>
      </c>
      <c r="E4106" s="150" t="s">
        <v>643</v>
      </c>
      <c r="F4106" s="149" t="s">
        <v>643</v>
      </c>
      <c r="G4106" s="151">
        <v>94729</v>
      </c>
      <c r="H4106" s="149" t="s">
        <v>6075</v>
      </c>
      <c r="I4106" s="149" t="s">
        <v>759</v>
      </c>
      <c r="J4106" s="149" t="s">
        <v>646</v>
      </c>
      <c r="K4106" s="150" t="s">
        <v>11262</v>
      </c>
      <c r="L4106" s="149" t="s">
        <v>647</v>
      </c>
      <c r="M4106" s="148" t="str">
        <f t="shared" si="64"/>
        <v>CAIXA REFERENCIAL COEFICIENTE DE REPRESENTATIVIDADE LUVA, CPVC, SOLDÁVEL, DN 35 MM, INSTALADO EM RESERVAÇÃO DE ÁGUA DE EDIFICAÇÃO QUE POSSUA RESERVATÓRIO DE FIBRA/FIBROCIMENTO  FORNECIMENTO E INSTALAÇÃO. AF_06/2016 CONEXOES INSTALACOES HIDRO SANITARIAS</v>
      </c>
    </row>
    <row r="4107" spans="1:13" ht="15">
      <c r="A4107" s="149" t="s">
        <v>4813</v>
      </c>
      <c r="B4107" s="149" t="s">
        <v>4814</v>
      </c>
      <c r="C4107" s="149" t="s">
        <v>4135</v>
      </c>
      <c r="D4107" s="149" t="s">
        <v>5077</v>
      </c>
      <c r="E4107" s="150" t="s">
        <v>643</v>
      </c>
      <c r="F4107" s="149" t="s">
        <v>643</v>
      </c>
      <c r="G4107" s="151">
        <v>94730</v>
      </c>
      <c r="H4107" s="149" t="s">
        <v>6077</v>
      </c>
      <c r="I4107" s="149" t="s">
        <v>759</v>
      </c>
      <c r="J4107" s="149" t="s">
        <v>646</v>
      </c>
      <c r="K4107" s="150" t="s">
        <v>11551</v>
      </c>
      <c r="L4107" s="149" t="s">
        <v>647</v>
      </c>
      <c r="M4107" s="148" t="str">
        <f t="shared" si="64"/>
        <v>CAIXA REFERENCIAL COEFICIENTE DE REPRESENTATIVIDADE CONECTOR, CPVC, SOLDÁVEL, DN 42 MM X 1 1/2, INSTALADO EM RESERVAÇÃO DE ÁGUA DE EDIFICAÇÃO QUE POSSUA RESERVATÓRIO DE FIBRA/FIBROCIMENTO  FORNECIMENTO E INSTALAÇÃO. AF_06/2016 CONEXOES INSTALACOES HIDRO SANITARIAS</v>
      </c>
    </row>
    <row r="4108" spans="1:13" ht="15">
      <c r="A4108" s="149" t="s">
        <v>4813</v>
      </c>
      <c r="B4108" s="149" t="s">
        <v>4814</v>
      </c>
      <c r="C4108" s="149" t="s">
        <v>4135</v>
      </c>
      <c r="D4108" s="149" t="s">
        <v>5077</v>
      </c>
      <c r="E4108" s="150" t="s">
        <v>643</v>
      </c>
      <c r="F4108" s="149" t="s">
        <v>643</v>
      </c>
      <c r="G4108" s="151">
        <v>94731</v>
      </c>
      <c r="H4108" s="149" t="s">
        <v>6078</v>
      </c>
      <c r="I4108" s="149" t="s">
        <v>759</v>
      </c>
      <c r="J4108" s="149" t="s">
        <v>646</v>
      </c>
      <c r="K4108" s="150" t="s">
        <v>11385</v>
      </c>
      <c r="L4108" s="149" t="s">
        <v>647</v>
      </c>
      <c r="M4108" s="148" t="str">
        <f t="shared" si="64"/>
        <v>CAIXA REFERENCIAL COEFICIENTE DE REPRESENTATIVIDADE LUVA, CPVC, SOLDÁVEL, DN 42 MM, INSTALADO EM RESERVAÇÃO DE ÁGUA DE EDIFICAÇÃO QUE POSSUA RESERVATÓRIO DE FIBRA/FIBROCIMENTO  FORNECIMENTO E INSTALAÇÃO. AF_06/2016 CONEXOES INSTALACOES HIDRO SANITARIAS</v>
      </c>
    </row>
    <row r="4109" spans="1:13" ht="15">
      <c r="A4109" s="149" t="s">
        <v>4813</v>
      </c>
      <c r="B4109" s="149" t="s">
        <v>4814</v>
      </c>
      <c r="C4109" s="149" t="s">
        <v>4135</v>
      </c>
      <c r="D4109" s="149" t="s">
        <v>5077</v>
      </c>
      <c r="E4109" s="150" t="s">
        <v>643</v>
      </c>
      <c r="F4109" s="149" t="s">
        <v>643</v>
      </c>
      <c r="G4109" s="151">
        <v>94733</v>
      </c>
      <c r="H4109" s="149" t="s">
        <v>6079</v>
      </c>
      <c r="I4109" s="149" t="s">
        <v>759</v>
      </c>
      <c r="J4109" s="149" t="s">
        <v>646</v>
      </c>
      <c r="K4109" s="150" t="s">
        <v>2913</v>
      </c>
      <c r="L4109" s="149" t="s">
        <v>647</v>
      </c>
      <c r="M4109" s="148" t="str">
        <f t="shared" si="64"/>
        <v>CAIXA REFERENCIAL COEFICIENTE DE REPRESENTATIVIDADE LUVA, CPVC, SOLDÁVEL, DN 54 MM, INSTALADO EM RESERVAÇÃO DE ÁGUA DE EDIFICAÇÃO QUE POSSUA RESERVATÓRIO DE FIBRA/FIBROCIMENTO  FORNECIMENTO E INSTALAÇÃO. AF_06/2016 CONEXOES INSTALACOES HIDRO SANITARIAS</v>
      </c>
    </row>
    <row r="4110" spans="1:13" ht="15">
      <c r="A4110" s="149" t="s">
        <v>4813</v>
      </c>
      <c r="B4110" s="149" t="s">
        <v>4814</v>
      </c>
      <c r="C4110" s="149" t="s">
        <v>4135</v>
      </c>
      <c r="D4110" s="149" t="s">
        <v>5077</v>
      </c>
      <c r="E4110" s="150" t="s">
        <v>643</v>
      </c>
      <c r="F4110" s="149" t="s">
        <v>643</v>
      </c>
      <c r="G4110" s="151">
        <v>94737</v>
      </c>
      <c r="H4110" s="149" t="s">
        <v>6080</v>
      </c>
      <c r="I4110" s="149" t="s">
        <v>759</v>
      </c>
      <c r="J4110" s="149" t="s">
        <v>646</v>
      </c>
      <c r="K4110" s="150" t="s">
        <v>11552</v>
      </c>
      <c r="L4110" s="149" t="s">
        <v>647</v>
      </c>
      <c r="M4110" s="148" t="str">
        <f t="shared" si="64"/>
        <v>CAIXA REFERENCIAL COEFICIENTE DE REPRESENTATIVIDADE LUVA, CPVC, SOLDÁVEL, DN 89 MM, INSTALADO EM RESERVAÇÃO DE ÁGUA DE EDIFICAÇÃO QUE POSSUA RESERVATÓRIO DE FIBRA/FIBROCIMENTO  FORNECIMENTO E INSTALAÇÃO. AF_06/2016 CONEXOES INSTALACOES HIDRO SANITARIAS</v>
      </c>
    </row>
    <row r="4111" spans="1:13" ht="15">
      <c r="A4111" s="149" t="s">
        <v>4813</v>
      </c>
      <c r="B4111" s="149" t="s">
        <v>4814</v>
      </c>
      <c r="C4111" s="149" t="s">
        <v>4135</v>
      </c>
      <c r="D4111" s="149" t="s">
        <v>5077</v>
      </c>
      <c r="E4111" s="150" t="s">
        <v>643</v>
      </c>
      <c r="F4111" s="149" t="s">
        <v>643</v>
      </c>
      <c r="G4111" s="151">
        <v>94740</v>
      </c>
      <c r="H4111" s="149" t="s">
        <v>6081</v>
      </c>
      <c r="I4111" s="149" t="s">
        <v>759</v>
      </c>
      <c r="J4111" s="149" t="s">
        <v>646</v>
      </c>
      <c r="K4111" s="150" t="s">
        <v>3724</v>
      </c>
      <c r="L4111" s="149" t="s">
        <v>647</v>
      </c>
      <c r="M4111" s="148" t="str">
        <f t="shared" si="64"/>
        <v>CAIXA REFERENCIAL COEFICIENTE DE REPRESENTATIVIDADE JOELHO 90 GRAUS, CPVC, SOLDÁVEL, DN 22 MM, INSTALADO EM RESERVAÇÃO DE ÁGUA DE EDIFICAÇÃO QUE POSSUA RESERVATÓRIO DE FIBRA/FIBROCIMENTO  FORNECIMENTO E INSTALAÇÃO. AF_06/2016 CONEXOES INSTALACOES HIDRO SANITARIAS</v>
      </c>
    </row>
    <row r="4112" spans="1:13" ht="15">
      <c r="A4112" s="149" t="s">
        <v>4813</v>
      </c>
      <c r="B4112" s="149" t="s">
        <v>4814</v>
      </c>
      <c r="C4112" s="149" t="s">
        <v>4135</v>
      </c>
      <c r="D4112" s="149" t="s">
        <v>5077</v>
      </c>
      <c r="E4112" s="150" t="s">
        <v>643</v>
      </c>
      <c r="F4112" s="149" t="s">
        <v>643</v>
      </c>
      <c r="G4112" s="151">
        <v>94741</v>
      </c>
      <c r="H4112" s="149" t="s">
        <v>6082</v>
      </c>
      <c r="I4112" s="149" t="s">
        <v>759</v>
      </c>
      <c r="J4112" s="149" t="s">
        <v>646</v>
      </c>
      <c r="K4112" s="150" t="s">
        <v>966</v>
      </c>
      <c r="L4112" s="149" t="s">
        <v>647</v>
      </c>
      <c r="M4112" s="148" t="str">
        <f t="shared" si="64"/>
        <v>CAIXA REFERENCIAL COEFICIENTE DE REPRESENTATIVIDADE CURVA 90 GRAUS, CPVC, SOLDÁVEL, DN 22 MM, INSTALADO EM RESERVAÇÃO DE ÁGUA DE EDIFICAÇÃO QUE POSSUA RESERVATÓRIO DE FIBRA/FIBROCIMENTO  FORNECIMENTO E INSTALAÇÃO. AF_06/2016 CONEXOES INSTALACOES HIDRO SANITARIAS</v>
      </c>
    </row>
    <row r="4113" spans="1:13" ht="15">
      <c r="A4113" s="149" t="s">
        <v>4813</v>
      </c>
      <c r="B4113" s="149" t="s">
        <v>4814</v>
      </c>
      <c r="C4113" s="149" t="s">
        <v>4135</v>
      </c>
      <c r="D4113" s="149" t="s">
        <v>5077</v>
      </c>
      <c r="E4113" s="150" t="s">
        <v>643</v>
      </c>
      <c r="F4113" s="149" t="s">
        <v>643</v>
      </c>
      <c r="G4113" s="151">
        <v>94742</v>
      </c>
      <c r="H4113" s="149" t="s">
        <v>6083</v>
      </c>
      <c r="I4113" s="149" t="s">
        <v>759</v>
      </c>
      <c r="J4113" s="149" t="s">
        <v>646</v>
      </c>
      <c r="K4113" s="150" t="s">
        <v>2224</v>
      </c>
      <c r="L4113" s="149" t="s">
        <v>647</v>
      </c>
      <c r="M4113" s="148" t="str">
        <f t="shared" si="64"/>
        <v>CAIXA REFERENCIAL COEFICIENTE DE REPRESENTATIVIDADE JOELHO 90 GRAUS, CPVC, SOLDÁVEL, DN 28 MM, INSTALADO EM RESERVAÇÃO DE ÁGUA DE EDIFICAÇÃO QUE POSSUA RESERVATÓRIO DE FIBRA/FIBROCIMENTO  FORNECIMENTO E INSTALAÇÃO. AF_06/2016 CONEXOES INSTALACOES HIDRO SANITARIAS</v>
      </c>
    </row>
    <row r="4114" spans="1:13" ht="15">
      <c r="A4114" s="149" t="s">
        <v>4813</v>
      </c>
      <c r="B4114" s="149" t="s">
        <v>4814</v>
      </c>
      <c r="C4114" s="149" t="s">
        <v>4135</v>
      </c>
      <c r="D4114" s="149" t="s">
        <v>5077</v>
      </c>
      <c r="E4114" s="150" t="s">
        <v>643</v>
      </c>
      <c r="F4114" s="149" t="s">
        <v>643</v>
      </c>
      <c r="G4114" s="151">
        <v>94743</v>
      </c>
      <c r="H4114" s="149" t="s">
        <v>6084</v>
      </c>
      <c r="I4114" s="149" t="s">
        <v>759</v>
      </c>
      <c r="J4114" s="149" t="s">
        <v>646</v>
      </c>
      <c r="K4114" s="150" t="s">
        <v>6025</v>
      </c>
      <c r="L4114" s="149" t="s">
        <v>647</v>
      </c>
      <c r="M4114" s="148" t="str">
        <f t="shared" si="64"/>
        <v>CAIXA REFERENCIAL COEFICIENTE DE REPRESENTATIVIDADE CURVA 90 GRAUS, CPVC, SOLDÁVEL, DN 28 MM, INSTALADO EM RESERVAÇÃO DE ÁGUA DE EDIFICAÇÃO QUE POSSUA RESERVATÓRIO DE FIBRA/FIBROCIMENTO  FORNECIMENTO E INSTALAÇÃO. AF_06/2016 CONEXOES INSTALACOES HIDRO SANITARIAS</v>
      </c>
    </row>
    <row r="4115" spans="1:13" ht="15">
      <c r="A4115" s="149" t="s">
        <v>4813</v>
      </c>
      <c r="B4115" s="149" t="s">
        <v>4814</v>
      </c>
      <c r="C4115" s="149" t="s">
        <v>4135</v>
      </c>
      <c r="D4115" s="149" t="s">
        <v>5077</v>
      </c>
      <c r="E4115" s="150" t="s">
        <v>643</v>
      </c>
      <c r="F4115" s="149" t="s">
        <v>643</v>
      </c>
      <c r="G4115" s="151">
        <v>94744</v>
      </c>
      <c r="H4115" s="149" t="s">
        <v>6085</v>
      </c>
      <c r="I4115" s="149" t="s">
        <v>759</v>
      </c>
      <c r="J4115" s="149" t="s">
        <v>646</v>
      </c>
      <c r="K4115" s="150" t="s">
        <v>11553</v>
      </c>
      <c r="L4115" s="149" t="s">
        <v>647</v>
      </c>
      <c r="M4115" s="148" t="str">
        <f t="shared" si="64"/>
        <v>CAIXA REFERENCIAL COEFICIENTE DE REPRESENTATIVIDADE JOELHO 90 GRAUS, CPVC, SOLDÁVEL, DN 35 MM, INSTALADO EM RESERVAÇÃO DE ÁGUA DE EDIFICAÇÃO QUE POSSUA RESERVATÓRIO DE FIBRA/FIBROCIMENTO  FORNECIMENTO E INSTALAÇÃO. AF_06/2016 CONEXOES INSTALACOES HIDRO SANITARIAS</v>
      </c>
    </row>
    <row r="4116" spans="1:13" ht="15">
      <c r="A4116" s="149" t="s">
        <v>4813</v>
      </c>
      <c r="B4116" s="149" t="s">
        <v>4814</v>
      </c>
      <c r="C4116" s="149" t="s">
        <v>4135</v>
      </c>
      <c r="D4116" s="149" t="s">
        <v>5077</v>
      </c>
      <c r="E4116" s="150" t="s">
        <v>643</v>
      </c>
      <c r="F4116" s="149" t="s">
        <v>643</v>
      </c>
      <c r="G4116" s="151">
        <v>94746</v>
      </c>
      <c r="H4116" s="149" t="s">
        <v>6087</v>
      </c>
      <c r="I4116" s="149" t="s">
        <v>759</v>
      </c>
      <c r="J4116" s="149" t="s">
        <v>646</v>
      </c>
      <c r="K4116" s="150" t="s">
        <v>10100</v>
      </c>
      <c r="L4116" s="149" t="s">
        <v>647</v>
      </c>
      <c r="M4116" s="148" t="str">
        <f t="shared" si="64"/>
        <v>CAIXA REFERENCIAL COEFICIENTE DE REPRESENTATIVIDADE JOELHO 90 GRAUS, CPVC, SOLDÁVEL, DN 42 MM, INSTALADO EM RESERVAÇÃO DE ÁGUA DE EDIFICAÇÃO QUE POSSUA RESERVATÓRIO DE FIBRA/FIBROCIMENTO  FORNECIMENTO E INSTALAÇÃO. AF_06/2016 CONEXOES INSTALACOES HIDRO SANITARIAS</v>
      </c>
    </row>
    <row r="4117" spans="1:13" ht="15">
      <c r="A4117" s="149" t="s">
        <v>4813</v>
      </c>
      <c r="B4117" s="149" t="s">
        <v>4814</v>
      </c>
      <c r="C4117" s="149" t="s">
        <v>4135</v>
      </c>
      <c r="D4117" s="149" t="s">
        <v>5077</v>
      </c>
      <c r="E4117" s="150" t="s">
        <v>643</v>
      </c>
      <c r="F4117" s="149" t="s">
        <v>643</v>
      </c>
      <c r="G4117" s="151">
        <v>94748</v>
      </c>
      <c r="H4117" s="149" t="s">
        <v>6088</v>
      </c>
      <c r="I4117" s="149" t="s">
        <v>759</v>
      </c>
      <c r="J4117" s="149" t="s">
        <v>646</v>
      </c>
      <c r="K4117" s="150" t="s">
        <v>10373</v>
      </c>
      <c r="L4117" s="149" t="s">
        <v>647</v>
      </c>
      <c r="M4117" s="148" t="str">
        <f t="shared" si="64"/>
        <v>CAIXA REFERENCIAL COEFICIENTE DE REPRESENTATIVIDADE JOELHO 90 GRAUS, CPVC, SOLDÁVEL, DN 54 MM, INSTALADO EM RESERVAÇÃO DE ÁGUA DE EDIFICAÇÃO QUE POSSUA RESERVATÓRIO DE FIBRA/FIBROCIMENTO  FORNECIMENTO E INSTALAÇÃO. AF_06/2016 CONEXOES INSTALACOES HIDRO SANITARIAS</v>
      </c>
    </row>
    <row r="4118" spans="1:13" ht="15">
      <c r="A4118" s="149" t="s">
        <v>4813</v>
      </c>
      <c r="B4118" s="149" t="s">
        <v>4814</v>
      </c>
      <c r="C4118" s="149" t="s">
        <v>4135</v>
      </c>
      <c r="D4118" s="149" t="s">
        <v>5077</v>
      </c>
      <c r="E4118" s="150" t="s">
        <v>643</v>
      </c>
      <c r="F4118" s="149" t="s">
        <v>643</v>
      </c>
      <c r="G4118" s="151">
        <v>94750</v>
      </c>
      <c r="H4118" s="149" t="s">
        <v>6089</v>
      </c>
      <c r="I4118" s="149" t="s">
        <v>759</v>
      </c>
      <c r="J4118" s="149" t="s">
        <v>646</v>
      </c>
      <c r="K4118" s="150" t="s">
        <v>11554</v>
      </c>
      <c r="L4118" s="149" t="s">
        <v>647</v>
      </c>
      <c r="M4118" s="148" t="str">
        <f t="shared" si="64"/>
        <v>CAIXA REFERENCIAL COEFICIENTE DE REPRESENTATIVIDADE JOELHO 90 GRAUS, CPVC, SOLDÁVEL, DN 73 MM, INSTALADO EM RESERVAÇÃO DE ÁGUA DE EDIFICAÇÃO QUE POSSUA RESERVATÓRIO DE FIBRA/FIBROCIMENTO  FORNECIMENTO E INSTALAÇÃO. AF_06/2016 CONEXOES INSTALACOES HIDRO SANITARIAS</v>
      </c>
    </row>
    <row r="4119" spans="1:13" ht="15">
      <c r="A4119" s="149" t="s">
        <v>4813</v>
      </c>
      <c r="B4119" s="149" t="s">
        <v>4814</v>
      </c>
      <c r="C4119" s="149" t="s">
        <v>4135</v>
      </c>
      <c r="D4119" s="149" t="s">
        <v>5077</v>
      </c>
      <c r="E4119" s="150" t="s">
        <v>643</v>
      </c>
      <c r="F4119" s="149" t="s">
        <v>643</v>
      </c>
      <c r="G4119" s="151">
        <v>94752</v>
      </c>
      <c r="H4119" s="149" t="s">
        <v>6090</v>
      </c>
      <c r="I4119" s="149" t="s">
        <v>759</v>
      </c>
      <c r="J4119" s="149" t="s">
        <v>646</v>
      </c>
      <c r="K4119" s="150" t="s">
        <v>11555</v>
      </c>
      <c r="L4119" s="149" t="s">
        <v>647</v>
      </c>
      <c r="M4119" s="148" t="str">
        <f t="shared" si="64"/>
        <v>CAIXA REFERENCIAL COEFICIENTE DE REPRESENTATIVIDADE JOELHO 90 GRAUS, CPVC, SOLDÁVEL, DN 89 MM, INSTALADO EM RESERVAÇÃO DE ÁGUA DE EDIFICAÇÃO QUE POSSUA RESERVATÓRIO DE FIBRA/FIBROCIMENTO  FORNECIMENTO E INSTALAÇÃO. AF_06/2016 CONEXOES INSTALACOES HIDRO SANITARIAS</v>
      </c>
    </row>
    <row r="4120" spans="1:13" ht="15">
      <c r="A4120" s="149" t="s">
        <v>4813</v>
      </c>
      <c r="B4120" s="149" t="s">
        <v>4814</v>
      </c>
      <c r="C4120" s="149" t="s">
        <v>4135</v>
      </c>
      <c r="D4120" s="149" t="s">
        <v>5077</v>
      </c>
      <c r="E4120" s="150" t="s">
        <v>643</v>
      </c>
      <c r="F4120" s="149" t="s">
        <v>643</v>
      </c>
      <c r="G4120" s="151">
        <v>94756</v>
      </c>
      <c r="H4120" s="149" t="s">
        <v>6091</v>
      </c>
      <c r="I4120" s="149" t="s">
        <v>759</v>
      </c>
      <c r="J4120" s="149" t="s">
        <v>646</v>
      </c>
      <c r="K4120" s="150" t="s">
        <v>11556</v>
      </c>
      <c r="L4120" s="149" t="s">
        <v>647</v>
      </c>
      <c r="M4120" s="148" t="str">
        <f t="shared" si="64"/>
        <v>CAIXA REFERENCIAL COEFICIENTE DE REPRESENTATIVIDADE TE, CPVC, SOLDÁVEL, DN 22 MM, INSTALADO EM RESERVAÇÃO DE ÁGUA DE EDIFICAÇÃO QUE POSSUA RESERVATÓRIO DE FIBRA/FIBROCIMENTO  FORNECIMENTO E INSTALAÇÃO. AF_06/2016 CONEXOES INSTALACOES HIDRO SANITARIAS</v>
      </c>
    </row>
    <row r="4121" spans="1:13" ht="15">
      <c r="A4121" s="149" t="s">
        <v>4813</v>
      </c>
      <c r="B4121" s="149" t="s">
        <v>4814</v>
      </c>
      <c r="C4121" s="149" t="s">
        <v>4135</v>
      </c>
      <c r="D4121" s="149" t="s">
        <v>5077</v>
      </c>
      <c r="E4121" s="150" t="s">
        <v>643</v>
      </c>
      <c r="F4121" s="149" t="s">
        <v>643</v>
      </c>
      <c r="G4121" s="151">
        <v>94757</v>
      </c>
      <c r="H4121" s="149" t="s">
        <v>6093</v>
      </c>
      <c r="I4121" s="149" t="s">
        <v>759</v>
      </c>
      <c r="J4121" s="149" t="s">
        <v>646</v>
      </c>
      <c r="K4121" s="150" t="s">
        <v>8538</v>
      </c>
      <c r="L4121" s="149" t="s">
        <v>647</v>
      </c>
      <c r="M4121" s="148" t="str">
        <f t="shared" si="64"/>
        <v>CAIXA REFERENCIAL COEFICIENTE DE REPRESENTATIVIDADE TE, CPVC, SOLDÁVEL, DN 28 MM, INSTALADO EM RESERVAÇÃO DE ÁGUA DE EDIFICAÇÃO QUE POSSUA RESERVATÓRIO DE FIBRA/FIBROCIMENTO  FORNECIMENTO E INSTALAÇÃO. AF_06/2016 CONEXOES INSTALACOES HIDRO SANITARIAS</v>
      </c>
    </row>
    <row r="4122" spans="1:13" ht="15">
      <c r="A4122" s="149" t="s">
        <v>4813</v>
      </c>
      <c r="B4122" s="149" t="s">
        <v>4814</v>
      </c>
      <c r="C4122" s="149" t="s">
        <v>4135</v>
      </c>
      <c r="D4122" s="149" t="s">
        <v>5077</v>
      </c>
      <c r="E4122" s="150" t="s">
        <v>643</v>
      </c>
      <c r="F4122" s="149" t="s">
        <v>643</v>
      </c>
      <c r="G4122" s="151">
        <v>94758</v>
      </c>
      <c r="H4122" s="149" t="s">
        <v>6094</v>
      </c>
      <c r="I4122" s="149" t="s">
        <v>759</v>
      </c>
      <c r="J4122" s="149" t="s">
        <v>646</v>
      </c>
      <c r="K4122" s="150" t="s">
        <v>3896</v>
      </c>
      <c r="L4122" s="149" t="s">
        <v>647</v>
      </c>
      <c r="M4122" s="148" t="str">
        <f t="shared" si="64"/>
        <v>CAIXA REFERENCIAL COEFICIENTE DE REPRESENTATIVIDADE TE, CPVC, SOLDÁVEL, DN 35 MM, INSTALADO EM RESERVAÇÃO DE ÁGUA DE EDIFICAÇÃO QUE POSSUA RESERVATÓRIO DE FIBRA/FIBROCIMENTO  FORNECIMENTO E INSTALAÇÃO. AF_06/2016 CONEXOES INSTALACOES HIDRO SANITARIAS</v>
      </c>
    </row>
    <row r="4123" spans="1:13" ht="15">
      <c r="A4123" s="149" t="s">
        <v>4813</v>
      </c>
      <c r="B4123" s="149" t="s">
        <v>4814</v>
      </c>
      <c r="C4123" s="149" t="s">
        <v>4135</v>
      </c>
      <c r="D4123" s="149" t="s">
        <v>5077</v>
      </c>
      <c r="E4123" s="150" t="s">
        <v>643</v>
      </c>
      <c r="F4123" s="149" t="s">
        <v>643</v>
      </c>
      <c r="G4123" s="151">
        <v>94759</v>
      </c>
      <c r="H4123" s="149" t="s">
        <v>6095</v>
      </c>
      <c r="I4123" s="149" t="s">
        <v>759</v>
      </c>
      <c r="J4123" s="149" t="s">
        <v>646</v>
      </c>
      <c r="K4123" s="150" t="s">
        <v>5826</v>
      </c>
      <c r="L4123" s="149" t="s">
        <v>647</v>
      </c>
      <c r="M4123" s="148" t="str">
        <f t="shared" si="64"/>
        <v>CAIXA REFERENCIAL COEFICIENTE DE REPRESENTATIVIDADE TE, CPVC, SOLDÁVEL, DN 42 MM, INSTALADO EM RESERVAÇÃO DE ÁGUA DE EDIFICAÇÃO QUE POSSUA RESERVATÓRIO DE FIBRA/FIBROCIMENTO  FORNECIMENTO E INSTALAÇÃO. AF_06/2016 CONEXOES INSTALACOES HIDRO SANITARIAS</v>
      </c>
    </row>
    <row r="4124" spans="1:13" ht="15">
      <c r="A4124" s="149" t="s">
        <v>4813</v>
      </c>
      <c r="B4124" s="149" t="s">
        <v>4814</v>
      </c>
      <c r="C4124" s="149" t="s">
        <v>4135</v>
      </c>
      <c r="D4124" s="149" t="s">
        <v>5077</v>
      </c>
      <c r="E4124" s="150" t="s">
        <v>643</v>
      </c>
      <c r="F4124" s="149" t="s">
        <v>643</v>
      </c>
      <c r="G4124" s="151">
        <v>94760</v>
      </c>
      <c r="H4124" s="149" t="s">
        <v>6096</v>
      </c>
      <c r="I4124" s="149" t="s">
        <v>759</v>
      </c>
      <c r="J4124" s="149" t="s">
        <v>646</v>
      </c>
      <c r="K4124" s="150" t="s">
        <v>9645</v>
      </c>
      <c r="L4124" s="149" t="s">
        <v>647</v>
      </c>
      <c r="M4124" s="148" t="str">
        <f t="shared" si="64"/>
        <v>CAIXA REFERENCIAL COEFICIENTE DE REPRESENTATIVIDADE TE, CPVC, SOLDÁVEL, DN 54 MM, INSTALADO EM RESERVAÇÃO DE ÁGUA DE EDIFICAÇÃO QUE POSSUA RESERVATÓRIO DE FIBRA/FIBROCIMENTO  FORNECIMENTO E INSTALAÇÃO. AF_06/2016 CONEXOES INSTALACOES HIDRO SANITARIAS</v>
      </c>
    </row>
    <row r="4125" spans="1:13" ht="15">
      <c r="A4125" s="149" t="s">
        <v>4813</v>
      </c>
      <c r="B4125" s="149" t="s">
        <v>4814</v>
      </c>
      <c r="C4125" s="149" t="s">
        <v>4135</v>
      </c>
      <c r="D4125" s="149" t="s">
        <v>5077</v>
      </c>
      <c r="E4125" s="150" t="s">
        <v>643</v>
      </c>
      <c r="F4125" s="149" t="s">
        <v>643</v>
      </c>
      <c r="G4125" s="151">
        <v>94761</v>
      </c>
      <c r="H4125" s="149" t="s">
        <v>6097</v>
      </c>
      <c r="I4125" s="149" t="s">
        <v>759</v>
      </c>
      <c r="J4125" s="149" t="s">
        <v>646</v>
      </c>
      <c r="K4125" s="150" t="s">
        <v>11557</v>
      </c>
      <c r="L4125" s="149" t="s">
        <v>647</v>
      </c>
      <c r="M4125" s="148" t="str">
        <f t="shared" si="64"/>
        <v>CAIXA REFERENCIAL COEFICIENTE DE REPRESENTATIVIDADE TE, CPVC, SOLDÁVEL, DN 73 MM, INSTALADO EM RESERVAÇÃO DE ÁGUA DE EDIFICAÇÃO QUE POSSUA RESERVATÓRIO DE FIBRA/FIBROCIMENTO  FORNECIMENTO E INSTALAÇÃO. AF_06/2016 CONEXOES INSTALACOES HIDRO SANITARIAS</v>
      </c>
    </row>
    <row r="4126" spans="1:13" ht="15">
      <c r="A4126" s="149" t="s">
        <v>4813</v>
      </c>
      <c r="B4126" s="149" t="s">
        <v>4814</v>
      </c>
      <c r="C4126" s="149" t="s">
        <v>4135</v>
      </c>
      <c r="D4126" s="149" t="s">
        <v>5077</v>
      </c>
      <c r="E4126" s="150" t="s">
        <v>643</v>
      </c>
      <c r="F4126" s="149" t="s">
        <v>643</v>
      </c>
      <c r="G4126" s="151">
        <v>94762</v>
      </c>
      <c r="H4126" s="149" t="s">
        <v>6098</v>
      </c>
      <c r="I4126" s="149" t="s">
        <v>759</v>
      </c>
      <c r="J4126" s="149" t="s">
        <v>646</v>
      </c>
      <c r="K4126" s="150" t="s">
        <v>11558</v>
      </c>
      <c r="L4126" s="149" t="s">
        <v>647</v>
      </c>
      <c r="M4126" s="148" t="str">
        <f t="shared" si="64"/>
        <v>CAIXA REFERENCIAL COEFICIENTE DE REPRESENTATIVIDADE TE, CPVC, SOLDÁVEL, DN 89 MM, INSTALADO EM RESERVAÇÃO DE ÁGUA DE EDIFICAÇÃO QUE POSSUA RESERVATÓRIO DE FIBRA/FIBROCIMENTO  FORNECIMENTO E INSTALAÇÃO. AF_06/2016 CONEXOES INSTALACOES HIDRO SANITARIAS</v>
      </c>
    </row>
    <row r="4127" spans="1:13" ht="15">
      <c r="A4127" s="149" t="s">
        <v>4813</v>
      </c>
      <c r="B4127" s="149" t="s">
        <v>4814</v>
      </c>
      <c r="C4127" s="149" t="s">
        <v>4135</v>
      </c>
      <c r="D4127" s="149" t="s">
        <v>5077</v>
      </c>
      <c r="E4127" s="150" t="s">
        <v>643</v>
      </c>
      <c r="F4127" s="149" t="s">
        <v>643</v>
      </c>
      <c r="G4127" s="151">
        <v>94783</v>
      </c>
      <c r="H4127" s="149" t="s">
        <v>6099</v>
      </c>
      <c r="I4127" s="149" t="s">
        <v>759</v>
      </c>
      <c r="J4127" s="149" t="s">
        <v>646</v>
      </c>
      <c r="K4127" s="150" t="s">
        <v>1482</v>
      </c>
      <c r="L4127" s="149" t="s">
        <v>647</v>
      </c>
      <c r="M4127" s="148" t="str">
        <f t="shared" si="64"/>
        <v>CAIXA REFERENCIAL COEFICIENTE DE REPRESENTATIVIDADE ADAPTADOR COM FLANGE E ANEL DE VEDAÇÃO, PVC, SOLDÁVEL, DN  20 MM X 1/2 , INSTALADO EM RESERVAÇÃO DE ÁGUA DE EDIFICAÇÃO QUE POSSUA RESERVATÓRIO DE FIBRA/FIBROCIMENTO   FORNECIMENTO E INSTALAÇÃO. AF_06/2016 CONEXOES INSTALACOES HIDRO SANITARIAS</v>
      </c>
    </row>
    <row r="4128" spans="1:13" ht="15">
      <c r="A4128" s="149" t="s">
        <v>4813</v>
      </c>
      <c r="B4128" s="149" t="s">
        <v>4814</v>
      </c>
      <c r="C4128" s="149" t="s">
        <v>4135</v>
      </c>
      <c r="D4128" s="149" t="s">
        <v>5077</v>
      </c>
      <c r="E4128" s="150" t="s">
        <v>643</v>
      </c>
      <c r="F4128" s="149" t="s">
        <v>643</v>
      </c>
      <c r="G4128" s="151">
        <v>94785</v>
      </c>
      <c r="H4128" s="149" t="s">
        <v>6100</v>
      </c>
      <c r="I4128" s="149" t="s">
        <v>759</v>
      </c>
      <c r="J4128" s="149" t="s">
        <v>646</v>
      </c>
      <c r="K4128" s="150" t="s">
        <v>8904</v>
      </c>
      <c r="L4128" s="149" t="s">
        <v>647</v>
      </c>
      <c r="M4128" s="148" t="str">
        <f t="shared" si="64"/>
        <v>CAIXA REFERENCIAL COEFICIENTE DE REPRESENTATIVIDADE ADAPTADOR COM FLANGES LIVRES, PVC, SOLDÁVEL LONGO, DN 32 MM X 1 , INSTALADO EM RESERVAÇÃO DE ÁGUA DE EDIFICAÇÃO QUE POSSUA RESERVATÓRIO DE FIBRA/FIBROCIMENTO   FORNECIMENTO E INSTALAÇÃO. AF_06/2016 CONEXOES INSTALACOES HIDRO SANITARIAS</v>
      </c>
    </row>
    <row r="4129" spans="1:13" ht="15">
      <c r="A4129" s="149" t="s">
        <v>4813</v>
      </c>
      <c r="B4129" s="149" t="s">
        <v>4814</v>
      </c>
      <c r="C4129" s="149" t="s">
        <v>4135</v>
      </c>
      <c r="D4129" s="149" t="s">
        <v>5077</v>
      </c>
      <c r="E4129" s="150" t="s">
        <v>643</v>
      </c>
      <c r="F4129" s="149" t="s">
        <v>643</v>
      </c>
      <c r="G4129" s="151">
        <v>94786</v>
      </c>
      <c r="H4129" s="149" t="s">
        <v>6102</v>
      </c>
      <c r="I4129" s="149" t="s">
        <v>759</v>
      </c>
      <c r="J4129" s="149" t="s">
        <v>646</v>
      </c>
      <c r="K4129" s="150" t="s">
        <v>10851</v>
      </c>
      <c r="L4129" s="149" t="s">
        <v>647</v>
      </c>
      <c r="M4129" s="148" t="str">
        <f t="shared" si="64"/>
        <v>CAIXA REFERENCIAL COEFICIENTE DE REPRESENTATIVIDADE ADAPTADOR COM FLANGES LIVRES, PVC, SOLDÁVEL LONGO, DN 40 MM X 1 1/4 , INSTALADO EM RESERVAÇÃO DE ÁGUA DE EDIFICAÇÃO QUE POSSUA RESERVATÓRIO DE FIBRA/FIBROCIMENTO   FORNECIMENTO E INSTALAÇÃO. AF_06/2016 CONEXOES INSTALACOES HIDRO SANITARIAS</v>
      </c>
    </row>
    <row r="4130" spans="1:13" ht="15">
      <c r="A4130" s="149" t="s">
        <v>4813</v>
      </c>
      <c r="B4130" s="149" t="s">
        <v>4814</v>
      </c>
      <c r="C4130" s="149" t="s">
        <v>4135</v>
      </c>
      <c r="D4130" s="149" t="s">
        <v>5077</v>
      </c>
      <c r="E4130" s="150" t="s">
        <v>643</v>
      </c>
      <c r="F4130" s="149" t="s">
        <v>643</v>
      </c>
      <c r="G4130" s="151">
        <v>94787</v>
      </c>
      <c r="H4130" s="149" t="s">
        <v>6103</v>
      </c>
      <c r="I4130" s="149" t="s">
        <v>759</v>
      </c>
      <c r="J4130" s="149" t="s">
        <v>646</v>
      </c>
      <c r="K4130" s="150" t="s">
        <v>1335</v>
      </c>
      <c r="L4130" s="149" t="s">
        <v>647</v>
      </c>
      <c r="M4130" s="148" t="str">
        <f t="shared" si="64"/>
        <v>CAIXA REFERENCIAL COEFICIENTE DE REPRESENTATIVIDADE ADAPTADOR COM FLANGES LIVRES, PVC, SOLDÁVEL LONGO, DN 50 MM X 1 1/2 , INSTALADO EM RESERVAÇÃO DE ÁGUA DE EDIFICAÇÃO QUE POSSUA RESERVATÓRIO DE FIBRA/FIBROCIMENTO   FORNECIMENTO E INSTALAÇÃO. AF_06/2016 CONEXOES INSTALACOES HIDRO SANITARIAS</v>
      </c>
    </row>
    <row r="4131" spans="1:13" ht="15">
      <c r="A4131" s="149" t="s">
        <v>4813</v>
      </c>
      <c r="B4131" s="149" t="s">
        <v>4814</v>
      </c>
      <c r="C4131" s="149" t="s">
        <v>4135</v>
      </c>
      <c r="D4131" s="149" t="s">
        <v>5077</v>
      </c>
      <c r="E4131" s="150" t="s">
        <v>643</v>
      </c>
      <c r="F4131" s="149" t="s">
        <v>643</v>
      </c>
      <c r="G4131" s="151">
        <v>94788</v>
      </c>
      <c r="H4131" s="149" t="s">
        <v>6104</v>
      </c>
      <c r="I4131" s="149" t="s">
        <v>759</v>
      </c>
      <c r="J4131" s="149" t="s">
        <v>646</v>
      </c>
      <c r="K4131" s="150" t="s">
        <v>11559</v>
      </c>
      <c r="L4131" s="149" t="s">
        <v>647</v>
      </c>
      <c r="M4131" s="148" t="str">
        <f t="shared" si="64"/>
        <v>CAIXA REFERENCIAL COEFICIENTE DE REPRESENTATIVIDADE ADAPTADOR COM FLANGES LIVRES, PVC, SOLDÁVEL LONGO, DN 60 MM X 2 , INSTALADO EM RESERVAÇÃO DE ÁGUA DE EDIFICAÇÃO QUE POSSUA RESERVATÓRIO DE FIBRA/FIBROCIMENTO   FORNECIMENTO E INSTALAÇÃO. AF_06/2016 CONEXOES INSTALACOES HIDRO SANITARIAS</v>
      </c>
    </row>
    <row r="4132" spans="1:13" ht="15">
      <c r="A4132" s="149" t="s">
        <v>4813</v>
      </c>
      <c r="B4132" s="149" t="s">
        <v>4814</v>
      </c>
      <c r="C4132" s="149" t="s">
        <v>4135</v>
      </c>
      <c r="D4132" s="149" t="s">
        <v>5077</v>
      </c>
      <c r="E4132" s="150" t="s">
        <v>643</v>
      </c>
      <c r="F4132" s="149" t="s">
        <v>643</v>
      </c>
      <c r="G4132" s="151">
        <v>94789</v>
      </c>
      <c r="H4132" s="149" t="s">
        <v>6105</v>
      </c>
      <c r="I4132" s="149" t="s">
        <v>759</v>
      </c>
      <c r="J4132" s="149" t="s">
        <v>646</v>
      </c>
      <c r="K4132" s="150" t="s">
        <v>11560</v>
      </c>
      <c r="L4132" s="149" t="s">
        <v>647</v>
      </c>
      <c r="M4132" s="148" t="str">
        <f t="shared" si="64"/>
        <v>CAIXA REFERENCIAL COEFICIENTE DE REPRESENTATIVIDADE ADAPTADOR COM FLANGES LIVRES, PVC, SOLDÁVEL LONGO, DN 75 MM X 2 1/2 , INSTALADO EM RESERVAÇÃO DE ÁGUA DE EDIFICAÇÃO QUE POSSUA RESERVATÓRIO DE FIBRA/FIBROCIMENTO   FORNECIMENTO E INSTALAÇÃO. AF_06/2016 CONEXOES INSTALACOES HIDRO SANITARIAS</v>
      </c>
    </row>
    <row r="4133" spans="1:13" ht="15">
      <c r="A4133" s="149" t="s">
        <v>4813</v>
      </c>
      <c r="B4133" s="149" t="s">
        <v>4814</v>
      </c>
      <c r="C4133" s="149" t="s">
        <v>4135</v>
      </c>
      <c r="D4133" s="149" t="s">
        <v>5077</v>
      </c>
      <c r="E4133" s="150" t="s">
        <v>643</v>
      </c>
      <c r="F4133" s="149" t="s">
        <v>643</v>
      </c>
      <c r="G4133" s="151">
        <v>94790</v>
      </c>
      <c r="H4133" s="149" t="s">
        <v>6107</v>
      </c>
      <c r="I4133" s="149" t="s">
        <v>759</v>
      </c>
      <c r="J4133" s="149" t="s">
        <v>646</v>
      </c>
      <c r="K4133" s="150" t="s">
        <v>11561</v>
      </c>
      <c r="L4133" s="149" t="s">
        <v>647</v>
      </c>
      <c r="M4133" s="148" t="str">
        <f t="shared" si="64"/>
        <v>CAIXA REFERENCIAL COEFICIENTE DE REPRESENTATIVIDADE ADAPTADOR COM FLANGES LIVRES, PVC, SOLDÁVEL LONGO, DN 85 MM X 3 , INSTALADO EM RESERVAÇÃO DE ÁGUA DE EDIFICAÇÃO QUE POSSUA RESERVATÓRIO DE FIBRA/FIBROCIMENTO   FORNECIMENTO E INSTALAÇÃO. AF_06/2016 CONEXOES INSTALACOES HIDRO SANITARIAS</v>
      </c>
    </row>
    <row r="4134" spans="1:13" ht="15">
      <c r="A4134" s="149" t="s">
        <v>4813</v>
      </c>
      <c r="B4134" s="149" t="s">
        <v>4814</v>
      </c>
      <c r="C4134" s="149" t="s">
        <v>4135</v>
      </c>
      <c r="D4134" s="149" t="s">
        <v>5077</v>
      </c>
      <c r="E4134" s="150" t="s">
        <v>643</v>
      </c>
      <c r="F4134" s="149" t="s">
        <v>643</v>
      </c>
      <c r="G4134" s="151">
        <v>94791</v>
      </c>
      <c r="H4134" s="149" t="s">
        <v>6108</v>
      </c>
      <c r="I4134" s="149" t="s">
        <v>759</v>
      </c>
      <c r="J4134" s="149" t="s">
        <v>646</v>
      </c>
      <c r="K4134" s="150" t="s">
        <v>11562</v>
      </c>
      <c r="L4134" s="149" t="s">
        <v>647</v>
      </c>
      <c r="M4134" s="148" t="str">
        <f t="shared" si="64"/>
        <v>CAIXA REFERENCIAL COEFICIENTE DE REPRESENTATIVIDADE ADAPTADOR COM FLANGES LIVRES, PVC, SOLDÁVEL LONGO, DN 110 MM X 4 , INSTALADO EM RESERVAÇÃO DE ÁGUA DE EDIFICAÇÃO QUE POSSUA RESERVATÓRIO DE FIBRA/FIBROCIMENTO   FORNECIMENTO E INSTALAÇÃO. AF_06/2016 CONEXOES INSTALACOES HIDRO SANITARIAS</v>
      </c>
    </row>
    <row r="4135" spans="1:13" ht="15">
      <c r="A4135" s="149" t="s">
        <v>4813</v>
      </c>
      <c r="B4135" s="149" t="s">
        <v>4814</v>
      </c>
      <c r="C4135" s="149" t="s">
        <v>4135</v>
      </c>
      <c r="D4135" s="149" t="s">
        <v>5077</v>
      </c>
      <c r="E4135" s="150" t="s">
        <v>643</v>
      </c>
      <c r="F4135" s="149" t="s">
        <v>643</v>
      </c>
      <c r="G4135" s="151">
        <v>94863</v>
      </c>
      <c r="H4135" s="149" t="s">
        <v>6109</v>
      </c>
      <c r="I4135" s="149" t="s">
        <v>759</v>
      </c>
      <c r="J4135" s="149" t="s">
        <v>646</v>
      </c>
      <c r="K4135" s="150" t="s">
        <v>11563</v>
      </c>
      <c r="L4135" s="149" t="s">
        <v>647</v>
      </c>
      <c r="M4135" s="148" t="str">
        <f t="shared" si="64"/>
        <v>CAIXA REFERENCIAL COEFICIENTE DE REPRESENTATIVIDADE LUVA, CPVC, SOLDÁVEL, DN 73 MM, INSTALADO EM RESERVAÇÃO DE ÁGUA DE EDIFICAÇÃO QUE POSSUA RESERVATÓRIO DE FIBRA/FIBROCIMENTO  FORNECIMENTO E INSTALAÇÃO. AF_06/2016 CONEXOES INSTALACOES HIDRO SANITARIAS</v>
      </c>
    </row>
    <row r="4136" spans="1:13" ht="15">
      <c r="A4136" s="149" t="s">
        <v>4813</v>
      </c>
      <c r="B4136" s="149" t="s">
        <v>4814</v>
      </c>
      <c r="C4136" s="149" t="s">
        <v>4135</v>
      </c>
      <c r="D4136" s="149" t="s">
        <v>5077</v>
      </c>
      <c r="E4136" s="150" t="s">
        <v>643</v>
      </c>
      <c r="F4136" s="149" t="s">
        <v>643</v>
      </c>
      <c r="G4136" s="151">
        <v>95141</v>
      </c>
      <c r="H4136" s="149" t="s">
        <v>6110</v>
      </c>
      <c r="I4136" s="149" t="s">
        <v>759</v>
      </c>
      <c r="J4136" s="149" t="s">
        <v>646</v>
      </c>
      <c r="K4136" s="150" t="s">
        <v>4987</v>
      </c>
      <c r="L4136" s="149" t="s">
        <v>647</v>
      </c>
      <c r="M4136" s="148" t="str">
        <f t="shared" si="64"/>
        <v>CAIXA REFERENCIAL COEFICIENTE DE REPRESENTATIVIDADE ADAPTADOR COM FLANGES LIVRES, PVC, SOLDÁVEL LONGO, DN  25 MM X 3/4 , INSTALADO EM RESERVAÇÃO DE ÁGUA DE EDIFICAÇÃO QUE POSSUA RESERVATÓRIO DE FIBRA/FIBROCIMENTO    FORNECIMENTO E INSTALAÇÃO. AF_06/2016 CONEXOES INSTALACOES HIDRO SANITARIAS</v>
      </c>
    </row>
    <row r="4137" spans="1:13" ht="15">
      <c r="A4137" s="149" t="s">
        <v>4813</v>
      </c>
      <c r="B4137" s="149" t="s">
        <v>4814</v>
      </c>
      <c r="C4137" s="149" t="s">
        <v>4135</v>
      </c>
      <c r="D4137" s="149" t="s">
        <v>5077</v>
      </c>
      <c r="E4137" s="150" t="s">
        <v>643</v>
      </c>
      <c r="F4137" s="149" t="s">
        <v>643</v>
      </c>
      <c r="G4137" s="151">
        <v>95237</v>
      </c>
      <c r="H4137" s="149" t="s">
        <v>6111</v>
      </c>
      <c r="I4137" s="149" t="s">
        <v>759</v>
      </c>
      <c r="J4137" s="149" t="s">
        <v>646</v>
      </c>
      <c r="K4137" s="150" t="s">
        <v>5475</v>
      </c>
      <c r="L4137" s="149" t="s">
        <v>647</v>
      </c>
      <c r="M4137" s="148" t="str">
        <f t="shared" si="64"/>
        <v>CAIXA REFERENCIAL COEFICIENTE DE REPRESENTATIVIDADE LUVA COM BUCHA DE LATÃO, PVC, SOLDÁVEL, DN 32MM X 1 , INSTALADO EM RAMAL DE DISTRIBUIÇÃO DE ÁGUA   FORNECIMENTO E INSTALAÇÃO. AF_12/2014 CONEXOES INSTALACOES HIDRO SANITARIAS</v>
      </c>
    </row>
    <row r="4138" spans="1:13" ht="15">
      <c r="A4138" s="149" t="s">
        <v>4813</v>
      </c>
      <c r="B4138" s="149" t="s">
        <v>4814</v>
      </c>
      <c r="C4138" s="149" t="s">
        <v>4135</v>
      </c>
      <c r="D4138" s="149" t="s">
        <v>5077</v>
      </c>
      <c r="E4138" s="150" t="s">
        <v>643</v>
      </c>
      <c r="F4138" s="149" t="s">
        <v>643</v>
      </c>
      <c r="G4138" s="151">
        <v>95693</v>
      </c>
      <c r="H4138" s="149" t="s">
        <v>6113</v>
      </c>
      <c r="I4138" s="149" t="s">
        <v>759</v>
      </c>
      <c r="J4138" s="149" t="s">
        <v>646</v>
      </c>
      <c r="K4138" s="150" t="s">
        <v>11376</v>
      </c>
      <c r="L4138" s="149" t="s">
        <v>647</v>
      </c>
      <c r="M4138" s="148" t="str">
        <f t="shared" si="64"/>
        <v>CAIXA REFERENCIAL COEFICIENTE DE REPRESENTATIVIDADE LUVA SIMPLES, PVC, SÉRIE NORMAL, ESGOTO PREDIAL, DN 150 MM, JUNTA ELÁSTICA, FORNECIDO E INSTALADO EM SUBCOLETOR AÉREO DE ESGOTO SANITÁRIO. AF_12/2014 CONEXOES INSTALACOES HIDRO SANITARIAS</v>
      </c>
    </row>
    <row r="4139" spans="1:13" ht="15">
      <c r="A4139" s="149" t="s">
        <v>4813</v>
      </c>
      <c r="B4139" s="149" t="s">
        <v>4814</v>
      </c>
      <c r="C4139" s="149" t="s">
        <v>4135</v>
      </c>
      <c r="D4139" s="149" t="s">
        <v>5077</v>
      </c>
      <c r="E4139" s="150" t="s">
        <v>643</v>
      </c>
      <c r="F4139" s="149" t="s">
        <v>643</v>
      </c>
      <c r="G4139" s="151">
        <v>95694</v>
      </c>
      <c r="H4139" s="149" t="s">
        <v>6115</v>
      </c>
      <c r="I4139" s="149" t="s">
        <v>759</v>
      </c>
      <c r="J4139" s="149" t="s">
        <v>646</v>
      </c>
      <c r="K4139" s="150" t="s">
        <v>11308</v>
      </c>
      <c r="L4139" s="149" t="s">
        <v>647</v>
      </c>
      <c r="M4139" s="148" t="str">
        <f t="shared" si="64"/>
        <v>CAIXA REFERENCIAL COEFICIENTE DE REPRESENTATIVIDADE CURVA 90 GRAUS, PVC, SERIE R, ÁGUA PLUVIAL, DN 100 MM, JUNTA ELÁSTICA, FORNECIDO E INSTALADO EM RAMAL DE ENCAMINHAMENTO. AF_12/2014 CONEXOES INSTALACOES HIDRO SANITARIAS</v>
      </c>
    </row>
    <row r="4140" spans="1:13" ht="15">
      <c r="A4140" s="149" t="s">
        <v>4813</v>
      </c>
      <c r="B4140" s="149" t="s">
        <v>4814</v>
      </c>
      <c r="C4140" s="149" t="s">
        <v>4135</v>
      </c>
      <c r="D4140" s="149" t="s">
        <v>5077</v>
      </c>
      <c r="E4140" s="150" t="s">
        <v>643</v>
      </c>
      <c r="F4140" s="149" t="s">
        <v>643</v>
      </c>
      <c r="G4140" s="151">
        <v>95695</v>
      </c>
      <c r="H4140" s="149" t="s">
        <v>6116</v>
      </c>
      <c r="I4140" s="149" t="s">
        <v>759</v>
      </c>
      <c r="J4140" s="149" t="s">
        <v>646</v>
      </c>
      <c r="K4140" s="150" t="s">
        <v>9191</v>
      </c>
      <c r="L4140" s="149" t="s">
        <v>647</v>
      </c>
      <c r="M4140" s="148" t="str">
        <f t="shared" si="64"/>
        <v>CAIXA REFERENCIAL COEFICIENTE DE REPRESENTATIVIDADE CURVA 90 GRAUS, PVC, SERIE R, ÁGUA PLUVIAL, DN 100 MM, JUNTA ELÁSTICA, FORNECIDO E INSTALADO EM CONDUTORES VERTICAIS DE ÁGUAS PLUVIAIS. AF_12/2014 CONEXOES INSTALACOES HIDRO SANITARIAS</v>
      </c>
    </row>
    <row r="4141" spans="1:13" ht="15">
      <c r="A4141" s="149" t="s">
        <v>4813</v>
      </c>
      <c r="B4141" s="149" t="s">
        <v>4814</v>
      </c>
      <c r="C4141" s="149" t="s">
        <v>4135</v>
      </c>
      <c r="D4141" s="149" t="s">
        <v>5077</v>
      </c>
      <c r="E4141" s="150" t="s">
        <v>643</v>
      </c>
      <c r="F4141" s="149" t="s">
        <v>643</v>
      </c>
      <c r="G4141" s="151">
        <v>95696</v>
      </c>
      <c r="H4141" s="149" t="s">
        <v>6117</v>
      </c>
      <c r="I4141" s="149" t="s">
        <v>759</v>
      </c>
      <c r="J4141" s="149" t="s">
        <v>646</v>
      </c>
      <c r="K4141" s="150" t="s">
        <v>11564</v>
      </c>
      <c r="L4141" s="149" t="s">
        <v>647</v>
      </c>
      <c r="M4141" s="148" t="str">
        <f t="shared" si="64"/>
        <v>CAIXA REFERENCIAL COEFICIENTE DE REPRESENTATIVIDADE SPRINKLER TIPO PENDENTE, 68 °C, UNIÃO POR ROSCA DN 15 (1/2") - FORNECIMENTO E INSTALAÇÃO. AF_12/2015 CONEXOES INSTALACOES HIDRO SANITARIAS</v>
      </c>
    </row>
    <row r="4142" spans="1:13" ht="15">
      <c r="A4142" s="149" t="s">
        <v>4813</v>
      </c>
      <c r="B4142" s="149" t="s">
        <v>4814</v>
      </c>
      <c r="C4142" s="149" t="s">
        <v>4135</v>
      </c>
      <c r="D4142" s="149" t="s">
        <v>5077</v>
      </c>
      <c r="E4142" s="150" t="s">
        <v>643</v>
      </c>
      <c r="F4142" s="149" t="s">
        <v>643</v>
      </c>
      <c r="G4142" s="151">
        <v>96637</v>
      </c>
      <c r="H4142" s="149" t="s">
        <v>6118</v>
      </c>
      <c r="I4142" s="149" t="s">
        <v>759</v>
      </c>
      <c r="J4142" s="149" t="s">
        <v>726</v>
      </c>
      <c r="K4142" s="150" t="s">
        <v>5787</v>
      </c>
      <c r="L4142" s="149" t="s">
        <v>647</v>
      </c>
      <c r="M4142" s="148" t="str">
        <f t="shared" si="64"/>
        <v>CAIXA REFERENCIAL ATRIBUÍDO SÃO PAULO JOELHO 90 GRAUS, PPR, DN 25 MM, CLASSE PN 25, INSTALADO EM RAMAL OU SUB-RAMAL DE ÁGUA  FORNECIMENTO E INSTALAÇÃO . AF_06/2015 CONEXOES INSTALACOES HIDRO SANITARIAS</v>
      </c>
    </row>
    <row r="4143" spans="1:13" ht="15">
      <c r="A4143" s="149" t="s">
        <v>4813</v>
      </c>
      <c r="B4143" s="149" t="s">
        <v>4814</v>
      </c>
      <c r="C4143" s="149" t="s">
        <v>4135</v>
      </c>
      <c r="D4143" s="149" t="s">
        <v>5077</v>
      </c>
      <c r="E4143" s="150" t="s">
        <v>643</v>
      </c>
      <c r="F4143" s="149" t="s">
        <v>643</v>
      </c>
      <c r="G4143" s="151">
        <v>96638</v>
      </c>
      <c r="H4143" s="149" t="s">
        <v>6119</v>
      </c>
      <c r="I4143" s="149" t="s">
        <v>759</v>
      </c>
      <c r="J4143" s="149" t="s">
        <v>726</v>
      </c>
      <c r="K4143" s="150" t="s">
        <v>1751</v>
      </c>
      <c r="L4143" s="149" t="s">
        <v>647</v>
      </c>
      <c r="M4143" s="148" t="str">
        <f t="shared" si="64"/>
        <v>CAIXA REFERENCIAL ATRIBUÍDO SÃO PAULO JOELHO 45 GRAUS, PPR, DN 25 MM, CLASSE PN 25, INSTALADO EM RAMAL OU SUB-RAMAL DE ÁGUA  FORNECIMENTO E INSTALAÇÃO . AF_06/2015 CONEXOES INSTALACOES HIDRO SANITARIAS</v>
      </c>
    </row>
    <row r="4144" spans="1:13" ht="15">
      <c r="A4144" s="149" t="s">
        <v>4813</v>
      </c>
      <c r="B4144" s="149" t="s">
        <v>4814</v>
      </c>
      <c r="C4144" s="149" t="s">
        <v>4135</v>
      </c>
      <c r="D4144" s="149" t="s">
        <v>5077</v>
      </c>
      <c r="E4144" s="150" t="s">
        <v>643</v>
      </c>
      <c r="F4144" s="149" t="s">
        <v>643</v>
      </c>
      <c r="G4144" s="151">
        <v>96639</v>
      </c>
      <c r="H4144" s="149" t="s">
        <v>6121</v>
      </c>
      <c r="I4144" s="149" t="s">
        <v>759</v>
      </c>
      <c r="J4144" s="149" t="s">
        <v>726</v>
      </c>
      <c r="K4144" s="150" t="s">
        <v>3670</v>
      </c>
      <c r="L4144" s="149" t="s">
        <v>647</v>
      </c>
      <c r="M4144" s="148" t="str">
        <f t="shared" si="64"/>
        <v>CAIXA REFERENCIAL ATRIBUÍDO SÃO PAULO LUVA, PPR, DN 25 MM, CLASSE PN 25, INSTALADO EM RAMAL OU SUB-RAMAL DE ÁGUA  FORNECIMENTO E INSTALAÇÃO . AF_06/2015 CONEXOES INSTALACOES HIDRO SANITARIAS</v>
      </c>
    </row>
    <row r="4145" spans="1:13" ht="15">
      <c r="A4145" s="149" t="s">
        <v>4813</v>
      </c>
      <c r="B4145" s="149" t="s">
        <v>4814</v>
      </c>
      <c r="C4145" s="149" t="s">
        <v>4135</v>
      </c>
      <c r="D4145" s="149" t="s">
        <v>5077</v>
      </c>
      <c r="E4145" s="150" t="s">
        <v>643</v>
      </c>
      <c r="F4145" s="149" t="s">
        <v>643</v>
      </c>
      <c r="G4145" s="151">
        <v>96640</v>
      </c>
      <c r="H4145" s="149" t="s">
        <v>6122</v>
      </c>
      <c r="I4145" s="149" t="s">
        <v>759</v>
      </c>
      <c r="J4145" s="149" t="s">
        <v>726</v>
      </c>
      <c r="K4145" s="150" t="s">
        <v>4985</v>
      </c>
      <c r="L4145" s="149" t="s">
        <v>647</v>
      </c>
      <c r="M4145" s="148" t="str">
        <f t="shared" si="64"/>
        <v>CAIXA REFERENCIAL ATRIBUÍDO SÃO PAULO CONECTOR MACHO, PPR, 25 X 1/2'', CLASSE PN 25, INSTALADO EM RAMAL OU SUB-RAMAL DE ÁGUA   FORNECIMENTO E INSTALAÇÃO . AF_06/2015 CONEXOES INSTALACOES HIDRO SANITARIAS</v>
      </c>
    </row>
    <row r="4146" spans="1:13" ht="15">
      <c r="A4146" s="149" t="s">
        <v>4813</v>
      </c>
      <c r="B4146" s="149" t="s">
        <v>4814</v>
      </c>
      <c r="C4146" s="149" t="s">
        <v>4135</v>
      </c>
      <c r="D4146" s="149" t="s">
        <v>5077</v>
      </c>
      <c r="E4146" s="150" t="s">
        <v>643</v>
      </c>
      <c r="F4146" s="149" t="s">
        <v>643</v>
      </c>
      <c r="G4146" s="151">
        <v>96641</v>
      </c>
      <c r="H4146" s="149" t="s">
        <v>6123</v>
      </c>
      <c r="I4146" s="149" t="s">
        <v>759</v>
      </c>
      <c r="J4146" s="149" t="s">
        <v>726</v>
      </c>
      <c r="K4146" s="150" t="s">
        <v>2376</v>
      </c>
      <c r="L4146" s="149" t="s">
        <v>647</v>
      </c>
      <c r="M4146" s="148" t="str">
        <f t="shared" si="64"/>
        <v>CAIXA REFERENCIAL ATRIBUÍDO SÃO PAULO CONECTOR FÊMEA, PPR, 25 X 1/2'', CLASSE PN 25, INSTALADO EM RAMAL OU SUB-RAMAL DE ÁGUA   FORNECIMENTO E INSTALAÇÃO . AF_06/2015 CONEXOES INSTALACOES HIDRO SANITARIAS</v>
      </c>
    </row>
    <row r="4147" spans="1:13" ht="15">
      <c r="A4147" s="149" t="s">
        <v>4813</v>
      </c>
      <c r="B4147" s="149" t="s">
        <v>4814</v>
      </c>
      <c r="C4147" s="149" t="s">
        <v>4135</v>
      </c>
      <c r="D4147" s="149" t="s">
        <v>5077</v>
      </c>
      <c r="E4147" s="150" t="s">
        <v>643</v>
      </c>
      <c r="F4147" s="149" t="s">
        <v>643</v>
      </c>
      <c r="G4147" s="151">
        <v>96642</v>
      </c>
      <c r="H4147" s="149" t="s">
        <v>6124</v>
      </c>
      <c r="I4147" s="149" t="s">
        <v>759</v>
      </c>
      <c r="J4147" s="149" t="s">
        <v>726</v>
      </c>
      <c r="K4147" s="150" t="s">
        <v>5028</v>
      </c>
      <c r="L4147" s="149" t="s">
        <v>647</v>
      </c>
      <c r="M4147" s="148" t="str">
        <f t="shared" si="64"/>
        <v>CAIXA REFERENCIAL ATRIBUÍDO SÃO PAULO TÊ NORMAL, PPR, DN 25 MM, CLASSE PN 25, INSTALADO EM RAMAL OU SUB-RAMAL DE ÁGUA  FORNECIMENTO E INSTALAÇÃO . AF_06/2015 CONEXOES INSTALACOES HIDRO SANITARIAS</v>
      </c>
    </row>
    <row r="4148" spans="1:13" ht="15">
      <c r="A4148" s="149" t="s">
        <v>4813</v>
      </c>
      <c r="B4148" s="149" t="s">
        <v>4814</v>
      </c>
      <c r="C4148" s="149" t="s">
        <v>4135</v>
      </c>
      <c r="D4148" s="149" t="s">
        <v>5077</v>
      </c>
      <c r="E4148" s="150" t="s">
        <v>643</v>
      </c>
      <c r="F4148" s="149" t="s">
        <v>643</v>
      </c>
      <c r="G4148" s="151">
        <v>96643</v>
      </c>
      <c r="H4148" s="149" t="s">
        <v>6125</v>
      </c>
      <c r="I4148" s="149" t="s">
        <v>759</v>
      </c>
      <c r="J4148" s="149" t="s">
        <v>726</v>
      </c>
      <c r="K4148" s="150" t="s">
        <v>9593</v>
      </c>
      <c r="L4148" s="149" t="s">
        <v>647</v>
      </c>
      <c r="M4148" s="148" t="str">
        <f t="shared" si="64"/>
        <v>CAIXA REFERENCIAL ATRIBUÍDO SÃO PAULO TÊ MISTURADOR, PPR, 25 X 3/4'' , CLASSE PN 25, INSTALADO EM RAMAL OU SUB-RAMAL DE ÁGUA  FORNECIMENTO E INSTALAÇÃO . AF_06/2015 CONEXOES INSTALACOES HIDRO SANITARIAS</v>
      </c>
    </row>
    <row r="4149" spans="1:13" ht="15">
      <c r="A4149" s="149" t="s">
        <v>4813</v>
      </c>
      <c r="B4149" s="149" t="s">
        <v>4814</v>
      </c>
      <c r="C4149" s="149" t="s">
        <v>4135</v>
      </c>
      <c r="D4149" s="149" t="s">
        <v>5077</v>
      </c>
      <c r="E4149" s="150" t="s">
        <v>643</v>
      </c>
      <c r="F4149" s="149" t="s">
        <v>643</v>
      </c>
      <c r="G4149" s="151">
        <v>96650</v>
      </c>
      <c r="H4149" s="149" t="s">
        <v>6126</v>
      </c>
      <c r="I4149" s="149" t="s">
        <v>759</v>
      </c>
      <c r="J4149" s="149" t="s">
        <v>726</v>
      </c>
      <c r="K4149" s="150" t="s">
        <v>787</v>
      </c>
      <c r="L4149" s="149" t="s">
        <v>647</v>
      </c>
      <c r="M4149" s="148" t="str">
        <f t="shared" si="64"/>
        <v>CAIXA REFERENCIAL ATRIBUÍDO SÃO PAULO JOELHO 90 GRAUS, PPR, DN 25 MM, CLASSE PN 25, INSTALADO EM RAMAL DE DISTRIBUIÇÃO  FORNECIMENTO E INSTALAÇÃO . AF_06/2015 CONEXOES INSTALACOES HIDRO SANITARIAS</v>
      </c>
    </row>
    <row r="4150" spans="1:13" ht="15">
      <c r="A4150" s="149" t="s">
        <v>4813</v>
      </c>
      <c r="B4150" s="149" t="s">
        <v>4814</v>
      </c>
      <c r="C4150" s="149" t="s">
        <v>4135</v>
      </c>
      <c r="D4150" s="149" t="s">
        <v>5077</v>
      </c>
      <c r="E4150" s="150" t="s">
        <v>643</v>
      </c>
      <c r="F4150" s="149" t="s">
        <v>643</v>
      </c>
      <c r="G4150" s="151">
        <v>96651</v>
      </c>
      <c r="H4150" s="149" t="s">
        <v>6127</v>
      </c>
      <c r="I4150" s="149" t="s">
        <v>759</v>
      </c>
      <c r="J4150" s="149" t="s">
        <v>726</v>
      </c>
      <c r="K4150" s="150" t="s">
        <v>6022</v>
      </c>
      <c r="L4150" s="149" t="s">
        <v>647</v>
      </c>
      <c r="M4150" s="148" t="str">
        <f t="shared" si="64"/>
        <v>CAIXA REFERENCIAL ATRIBUÍDO SÃO PAULO JOELHO 45 GRAUS, PPR, DN 25 MM, CLASSE PN 25, INSTALADO EM RAMAL DE DISTRIBUIÇÃO DE ÁGUA  FORNECIMENTO E INSTALAÇÃO . AF_06/2015 CONEXOES INSTALACOES HIDRO SANITARIAS</v>
      </c>
    </row>
    <row r="4151" spans="1:13" ht="15">
      <c r="A4151" s="149" t="s">
        <v>4813</v>
      </c>
      <c r="B4151" s="149" t="s">
        <v>4814</v>
      </c>
      <c r="C4151" s="149" t="s">
        <v>4135</v>
      </c>
      <c r="D4151" s="149" t="s">
        <v>5077</v>
      </c>
      <c r="E4151" s="150" t="s">
        <v>643</v>
      </c>
      <c r="F4151" s="149" t="s">
        <v>643</v>
      </c>
      <c r="G4151" s="151">
        <v>96652</v>
      </c>
      <c r="H4151" s="149" t="s">
        <v>6129</v>
      </c>
      <c r="I4151" s="149" t="s">
        <v>759</v>
      </c>
      <c r="J4151" s="149" t="s">
        <v>726</v>
      </c>
      <c r="K4151" s="150" t="s">
        <v>2205</v>
      </c>
      <c r="L4151" s="149" t="s">
        <v>647</v>
      </c>
      <c r="M4151" s="148" t="str">
        <f t="shared" si="64"/>
        <v>CAIXA REFERENCIAL ATRIBUÍDO SÃO PAULO JOELHO 90 GRAUS, PPR, DN 32 MM, CLASSE PN 25, INSTALADO EM RAMAL DE DISTRIBUIÇÃO  FORNECIMENTO E INSTALAÇÃO . AF_06/2015 CONEXOES INSTALACOES HIDRO SANITARIAS</v>
      </c>
    </row>
    <row r="4152" spans="1:13" ht="15">
      <c r="A4152" s="149" t="s">
        <v>4813</v>
      </c>
      <c r="B4152" s="149" t="s">
        <v>4814</v>
      </c>
      <c r="C4152" s="149" t="s">
        <v>4135</v>
      </c>
      <c r="D4152" s="149" t="s">
        <v>5077</v>
      </c>
      <c r="E4152" s="150" t="s">
        <v>643</v>
      </c>
      <c r="F4152" s="149" t="s">
        <v>643</v>
      </c>
      <c r="G4152" s="151">
        <v>96653</v>
      </c>
      <c r="H4152" s="149" t="s">
        <v>6131</v>
      </c>
      <c r="I4152" s="149" t="s">
        <v>759</v>
      </c>
      <c r="J4152" s="149" t="s">
        <v>726</v>
      </c>
      <c r="K4152" s="150" t="s">
        <v>6241</v>
      </c>
      <c r="L4152" s="149" t="s">
        <v>647</v>
      </c>
      <c r="M4152" s="148" t="str">
        <f t="shared" si="64"/>
        <v>CAIXA REFERENCIAL ATRIBUÍDO SÃO PAULO JOELHO 45 GRAUS, PPR, DN 32 MM, CLASSE PN 25, INSTALADO EM RAMAL DE DISTRIBUIÇÃO DE ÁGUA  FORNECIMENTO E INSTALAÇÃO . AF_06/2015 CONEXOES INSTALACOES HIDRO SANITARIAS</v>
      </c>
    </row>
    <row r="4153" spans="1:13" ht="15">
      <c r="A4153" s="149" t="s">
        <v>4813</v>
      </c>
      <c r="B4153" s="149" t="s">
        <v>4814</v>
      </c>
      <c r="C4153" s="149" t="s">
        <v>4135</v>
      </c>
      <c r="D4153" s="149" t="s">
        <v>5077</v>
      </c>
      <c r="E4153" s="150" t="s">
        <v>643</v>
      </c>
      <c r="F4153" s="149" t="s">
        <v>643</v>
      </c>
      <c r="G4153" s="151">
        <v>96654</v>
      </c>
      <c r="H4153" s="149" t="s">
        <v>6132</v>
      </c>
      <c r="I4153" s="149" t="s">
        <v>759</v>
      </c>
      <c r="J4153" s="149" t="s">
        <v>726</v>
      </c>
      <c r="K4153" s="150" t="s">
        <v>11565</v>
      </c>
      <c r="L4153" s="149" t="s">
        <v>647</v>
      </c>
      <c r="M4153" s="148" t="str">
        <f t="shared" si="64"/>
        <v>CAIXA REFERENCIAL ATRIBUÍDO SÃO PAULO JOELHO 90 GRAUS, PPR, DN 40 MM, CLASSE PN 25, INSTALADO EM RAMAL DE DISTRIBUIÇÃO  FORNECIMENTO E INSTALAÇÃO . AF_06/2015 CONEXOES INSTALACOES HIDRO SANITARIAS</v>
      </c>
    </row>
    <row r="4154" spans="1:13" ht="15">
      <c r="A4154" s="149" t="s">
        <v>4813</v>
      </c>
      <c r="B4154" s="149" t="s">
        <v>4814</v>
      </c>
      <c r="C4154" s="149" t="s">
        <v>4135</v>
      </c>
      <c r="D4154" s="149" t="s">
        <v>5077</v>
      </c>
      <c r="E4154" s="150" t="s">
        <v>643</v>
      </c>
      <c r="F4154" s="149" t="s">
        <v>643</v>
      </c>
      <c r="G4154" s="151">
        <v>96655</v>
      </c>
      <c r="H4154" s="149" t="s">
        <v>6133</v>
      </c>
      <c r="I4154" s="149" t="s">
        <v>759</v>
      </c>
      <c r="J4154" s="149" t="s">
        <v>726</v>
      </c>
      <c r="K4154" s="150" t="s">
        <v>6512</v>
      </c>
      <c r="L4154" s="149" t="s">
        <v>647</v>
      </c>
      <c r="M4154" s="148" t="str">
        <f t="shared" si="64"/>
        <v>CAIXA REFERENCIAL ATRIBUÍDO SÃO PAULO JOELHO 45 GRAUS, PPR, DN 40 MM, CLASSE PN 25, INSTALADO EM RAMAL DE DISTRIBUIÇÃO DE ÁGUA  FORNECIMENTO E INSTALAÇÃO . AF_06/2015 CONEXOES INSTALACOES HIDRO SANITARIAS</v>
      </c>
    </row>
    <row r="4155" spans="1:13" ht="15">
      <c r="A4155" s="149" t="s">
        <v>4813</v>
      </c>
      <c r="B4155" s="149" t="s">
        <v>4814</v>
      </c>
      <c r="C4155" s="149" t="s">
        <v>4135</v>
      </c>
      <c r="D4155" s="149" t="s">
        <v>5077</v>
      </c>
      <c r="E4155" s="150" t="s">
        <v>643</v>
      </c>
      <c r="F4155" s="149" t="s">
        <v>643</v>
      </c>
      <c r="G4155" s="151">
        <v>96656</v>
      </c>
      <c r="H4155" s="149" t="s">
        <v>6135</v>
      </c>
      <c r="I4155" s="149" t="s">
        <v>759</v>
      </c>
      <c r="J4155" s="149" t="s">
        <v>726</v>
      </c>
      <c r="K4155" s="150" t="s">
        <v>5411</v>
      </c>
      <c r="L4155" s="149" t="s">
        <v>647</v>
      </c>
      <c r="M4155" s="148" t="str">
        <f t="shared" si="64"/>
        <v>CAIXA REFERENCIAL ATRIBUÍDO SÃO PAULO LUVA, PPR, DN 25 MM, CLASSE PN 25, INSTALADO EM RAMAL DE DISTRIBUIÇÃO DE ÁGUA  FORNECIMENTO E INSTALAÇÃO . AF_06/2015 CONEXOES INSTALACOES HIDRO SANITARIAS</v>
      </c>
    </row>
    <row r="4156" spans="1:13" ht="15">
      <c r="A4156" s="149" t="s">
        <v>4813</v>
      </c>
      <c r="B4156" s="149" t="s">
        <v>4814</v>
      </c>
      <c r="C4156" s="149" t="s">
        <v>4135</v>
      </c>
      <c r="D4156" s="149" t="s">
        <v>5077</v>
      </c>
      <c r="E4156" s="150" t="s">
        <v>643</v>
      </c>
      <c r="F4156" s="149" t="s">
        <v>643</v>
      </c>
      <c r="G4156" s="151">
        <v>96657</v>
      </c>
      <c r="H4156" s="149" t="s">
        <v>6136</v>
      </c>
      <c r="I4156" s="149" t="s">
        <v>759</v>
      </c>
      <c r="J4156" s="149" t="s">
        <v>726</v>
      </c>
      <c r="K4156" s="150" t="s">
        <v>10487</v>
      </c>
      <c r="L4156" s="149" t="s">
        <v>647</v>
      </c>
      <c r="M4156" s="148" t="str">
        <f t="shared" si="64"/>
        <v>CAIXA REFERENCIAL ATRIBUÍDO SÃO PAULO CONECTOR MACHO, PPR, 25 X 1/2, CLASSE PN 25, INSTALADO EM RAMAL DE DISTRIBUIÇÃO DE ÁGUA  FORNECIMENTO E INSTALAÇÃO . AF_06/2015 CONEXOES INSTALACOES HIDRO SANITARIAS</v>
      </c>
    </row>
    <row r="4157" spans="1:13" ht="15">
      <c r="A4157" s="149" t="s">
        <v>4813</v>
      </c>
      <c r="B4157" s="149" t="s">
        <v>4814</v>
      </c>
      <c r="C4157" s="149" t="s">
        <v>4135</v>
      </c>
      <c r="D4157" s="149" t="s">
        <v>5077</v>
      </c>
      <c r="E4157" s="150" t="s">
        <v>643</v>
      </c>
      <c r="F4157" s="149" t="s">
        <v>643</v>
      </c>
      <c r="G4157" s="151">
        <v>96658</v>
      </c>
      <c r="H4157" s="149" t="s">
        <v>6138</v>
      </c>
      <c r="I4157" s="149" t="s">
        <v>759</v>
      </c>
      <c r="J4157" s="149" t="s">
        <v>726</v>
      </c>
      <c r="K4157" s="150" t="s">
        <v>9434</v>
      </c>
      <c r="L4157" s="149" t="s">
        <v>647</v>
      </c>
      <c r="M4157" s="148" t="str">
        <f t="shared" si="64"/>
        <v>CAIXA REFERENCIAL ATRIBUÍDO SÃO PAULO CONECTOR FÊMEA, PPR, 25 X 1/2'', CLASSE PN 25, INSTALADO EM RAMAL DE DISTRIBUIÇÃO DE ÁGUA   FORNECIMENTO E INSTALAÇÃO . AF_06/2015 CONEXOES INSTALACOES HIDRO SANITARIAS</v>
      </c>
    </row>
    <row r="4158" spans="1:13" ht="15">
      <c r="A4158" s="149" t="s">
        <v>4813</v>
      </c>
      <c r="B4158" s="149" t="s">
        <v>4814</v>
      </c>
      <c r="C4158" s="149" t="s">
        <v>4135</v>
      </c>
      <c r="D4158" s="149" t="s">
        <v>5077</v>
      </c>
      <c r="E4158" s="150" t="s">
        <v>643</v>
      </c>
      <c r="F4158" s="149" t="s">
        <v>643</v>
      </c>
      <c r="G4158" s="151">
        <v>96659</v>
      </c>
      <c r="H4158" s="149" t="s">
        <v>6139</v>
      </c>
      <c r="I4158" s="149" t="s">
        <v>759</v>
      </c>
      <c r="J4158" s="149" t="s">
        <v>726</v>
      </c>
      <c r="K4158" s="150" t="s">
        <v>4257</v>
      </c>
      <c r="L4158" s="149" t="s">
        <v>647</v>
      </c>
      <c r="M4158" s="148" t="str">
        <f t="shared" si="64"/>
        <v>CAIXA REFERENCIAL ATRIBUÍDO SÃO PAULO LUVA, PPR, DN 32 MM, CLASSE PN 25, INSTALADO EM RAMAL DE DISTRIBUIÇÃO DE ÁGUA  FORNECIMENTO E INSTALAÇÃO. AF_06/2015 CONEXOES INSTALACOES HIDRO SANITARIAS</v>
      </c>
    </row>
    <row r="4159" spans="1:13" ht="15">
      <c r="A4159" s="149" t="s">
        <v>4813</v>
      </c>
      <c r="B4159" s="149" t="s">
        <v>4814</v>
      </c>
      <c r="C4159" s="149" t="s">
        <v>4135</v>
      </c>
      <c r="D4159" s="149" t="s">
        <v>5077</v>
      </c>
      <c r="E4159" s="150" t="s">
        <v>643</v>
      </c>
      <c r="F4159" s="149" t="s">
        <v>643</v>
      </c>
      <c r="G4159" s="151">
        <v>96660</v>
      </c>
      <c r="H4159" s="149" t="s">
        <v>6141</v>
      </c>
      <c r="I4159" s="149" t="s">
        <v>759</v>
      </c>
      <c r="J4159" s="149" t="s">
        <v>726</v>
      </c>
      <c r="K4159" s="150" t="s">
        <v>1159</v>
      </c>
      <c r="L4159" s="149" t="s">
        <v>647</v>
      </c>
      <c r="M4159" s="148" t="str">
        <f t="shared" si="64"/>
        <v>CAIXA REFERENCIAL ATRIBUÍDO SÃO PAULO CONECTOR MACHO, PPR, 32 X 3/4'', CLASSE PN 25, INSTALADO EM RAMAL DE DISTRIBUIÇÃO DE ÁGUA   FORNECIMENTO E INSTALAÇÃO. AF_06/2015 CONEXOES INSTALACOES HIDRO SANITARIAS</v>
      </c>
    </row>
    <row r="4160" spans="1:13" ht="15">
      <c r="A4160" s="149" t="s">
        <v>4813</v>
      </c>
      <c r="B4160" s="149" t="s">
        <v>4814</v>
      </c>
      <c r="C4160" s="149" t="s">
        <v>4135</v>
      </c>
      <c r="D4160" s="149" t="s">
        <v>5077</v>
      </c>
      <c r="E4160" s="150" t="s">
        <v>643</v>
      </c>
      <c r="F4160" s="149" t="s">
        <v>643</v>
      </c>
      <c r="G4160" s="151">
        <v>96661</v>
      </c>
      <c r="H4160" s="149" t="s">
        <v>6143</v>
      </c>
      <c r="I4160" s="149" t="s">
        <v>759</v>
      </c>
      <c r="J4160" s="149" t="s">
        <v>726</v>
      </c>
      <c r="K4160" s="150" t="s">
        <v>8890</v>
      </c>
      <c r="L4160" s="149" t="s">
        <v>647</v>
      </c>
      <c r="M4160" s="148" t="str">
        <f t="shared" si="64"/>
        <v>CAIXA REFERENCIAL ATRIBUÍDO SÃO PAULO CONECTOR FÊMEA, PPR, 32 X 3/4'', CLASSE PN 25, INSTALADO EM RAMAL DE DISTRIBUIÇÃO DE ÁGUA   FORNECIMENTO E INSTALAÇÃO . AF_06/2015 CONEXOES INSTALACOES HIDRO SANITARIAS</v>
      </c>
    </row>
    <row r="4161" spans="1:13" ht="15">
      <c r="A4161" s="149" t="s">
        <v>4813</v>
      </c>
      <c r="B4161" s="149" t="s">
        <v>4814</v>
      </c>
      <c r="C4161" s="149" t="s">
        <v>4135</v>
      </c>
      <c r="D4161" s="149" t="s">
        <v>5077</v>
      </c>
      <c r="E4161" s="150" t="s">
        <v>643</v>
      </c>
      <c r="F4161" s="149" t="s">
        <v>643</v>
      </c>
      <c r="G4161" s="151">
        <v>96662</v>
      </c>
      <c r="H4161" s="149" t="s">
        <v>6144</v>
      </c>
      <c r="I4161" s="149" t="s">
        <v>759</v>
      </c>
      <c r="J4161" s="149" t="s">
        <v>726</v>
      </c>
      <c r="K4161" s="150" t="s">
        <v>1572</v>
      </c>
      <c r="L4161" s="149" t="s">
        <v>647</v>
      </c>
      <c r="M4161" s="148" t="str">
        <f t="shared" si="64"/>
        <v>CAIXA REFERENCIAL ATRIBUÍDO SÃO PAULO BUCHA DE REDUÇÃO, PPR, 32 X 25, CLASSE PN 25, INSTALADO EM RAMAL DE DISTRIBUIÇÃO DE ÁGUA  FORNECIMENTO E INSTALAÇÃO . AF_06/2015 CONEXOES INSTALACOES HIDRO SANITARIAS</v>
      </c>
    </row>
    <row r="4162" spans="1:13" ht="15">
      <c r="A4162" s="149" t="s">
        <v>4813</v>
      </c>
      <c r="B4162" s="149" t="s">
        <v>4814</v>
      </c>
      <c r="C4162" s="149" t="s">
        <v>4135</v>
      </c>
      <c r="D4162" s="149" t="s">
        <v>5077</v>
      </c>
      <c r="E4162" s="150" t="s">
        <v>643</v>
      </c>
      <c r="F4162" s="149" t="s">
        <v>643</v>
      </c>
      <c r="G4162" s="151">
        <v>96663</v>
      </c>
      <c r="H4162" s="149" t="s">
        <v>6146</v>
      </c>
      <c r="I4162" s="149" t="s">
        <v>759</v>
      </c>
      <c r="J4162" s="149" t="s">
        <v>726</v>
      </c>
      <c r="K4162" s="150" t="s">
        <v>11566</v>
      </c>
      <c r="L4162" s="149" t="s">
        <v>647</v>
      </c>
      <c r="M4162" s="148" t="str">
        <f t="shared" si="64"/>
        <v>CAIXA REFERENCIAL ATRIBUÍDO SÃO PAULO LUVA, PPR, DN 40 MM, CLASSE PN 25, INSTALADO EM RAMAL DE DISTRIBUIÇÃO DE ÁGUA  FORNECIMENTO E INSTALAÇÃO. AF_06/2015 CONEXOES INSTALACOES HIDRO SANITARIAS</v>
      </c>
    </row>
    <row r="4163" spans="1:13" ht="15">
      <c r="A4163" s="149" t="s">
        <v>4813</v>
      </c>
      <c r="B4163" s="149" t="s">
        <v>4814</v>
      </c>
      <c r="C4163" s="149" t="s">
        <v>4135</v>
      </c>
      <c r="D4163" s="149" t="s">
        <v>5077</v>
      </c>
      <c r="E4163" s="150" t="s">
        <v>643</v>
      </c>
      <c r="F4163" s="149" t="s">
        <v>643</v>
      </c>
      <c r="G4163" s="151">
        <v>96664</v>
      </c>
      <c r="H4163" s="149" t="s">
        <v>6147</v>
      </c>
      <c r="I4163" s="149" t="s">
        <v>759</v>
      </c>
      <c r="J4163" s="149" t="s">
        <v>726</v>
      </c>
      <c r="K4163" s="150" t="s">
        <v>10629</v>
      </c>
      <c r="L4163" s="149" t="s">
        <v>647</v>
      </c>
      <c r="M4163" s="148" t="str">
        <f t="shared" si="64"/>
        <v>CAIXA REFERENCIAL ATRIBUÍDO SÃO PAULO BUCHA DE REDUÇÃO, PPR, 40 X 25, CLASSE PN 25, INSTALADO EM RAMAL DE DISTRIBUIÇÃO DE ÁGUA  FORNECIMENTO E INSTALAÇÃO . AF_06/2015 CONEXOES INSTALACOES HIDRO SANITARIAS</v>
      </c>
    </row>
    <row r="4164" spans="1:13" ht="15">
      <c r="A4164" s="149" t="s">
        <v>4813</v>
      </c>
      <c r="B4164" s="149" t="s">
        <v>4814</v>
      </c>
      <c r="C4164" s="149" t="s">
        <v>4135</v>
      </c>
      <c r="D4164" s="149" t="s">
        <v>5077</v>
      </c>
      <c r="E4164" s="150" t="s">
        <v>643</v>
      </c>
      <c r="F4164" s="149" t="s">
        <v>643</v>
      </c>
      <c r="G4164" s="151">
        <v>96665</v>
      </c>
      <c r="H4164" s="149" t="s">
        <v>6149</v>
      </c>
      <c r="I4164" s="149" t="s">
        <v>759</v>
      </c>
      <c r="J4164" s="149" t="s">
        <v>726</v>
      </c>
      <c r="K4164" s="150" t="s">
        <v>3606</v>
      </c>
      <c r="L4164" s="149" t="s">
        <v>647</v>
      </c>
      <c r="M4164" s="148" t="str">
        <f t="shared" si="64"/>
        <v>CAIXA REFERENCIAL ATRIBUÍDO SÃO PAULO TÊ NORMAL, PPR, DN 25 MM, CLASSE PN 25, INSTALADO EM RAMAL DE DISTRIBUIÇÃO DE ÁGUA  FORNECIMENTO E INSTALAÇÃO . AF_06/2015 CONEXOES INSTALACOES HIDRO SANITARIAS</v>
      </c>
    </row>
    <row r="4165" spans="1:13" ht="15">
      <c r="A4165" s="149" t="s">
        <v>4813</v>
      </c>
      <c r="B4165" s="149" t="s">
        <v>4814</v>
      </c>
      <c r="C4165" s="149" t="s">
        <v>4135</v>
      </c>
      <c r="D4165" s="149" t="s">
        <v>5077</v>
      </c>
      <c r="E4165" s="150" t="s">
        <v>643</v>
      </c>
      <c r="F4165" s="149" t="s">
        <v>643</v>
      </c>
      <c r="G4165" s="151">
        <v>96666</v>
      </c>
      <c r="H4165" s="149" t="s">
        <v>6150</v>
      </c>
      <c r="I4165" s="149" t="s">
        <v>759</v>
      </c>
      <c r="J4165" s="149" t="s">
        <v>726</v>
      </c>
      <c r="K4165" s="150" t="s">
        <v>9629</v>
      </c>
      <c r="L4165" s="149" t="s">
        <v>647</v>
      </c>
      <c r="M4165" s="148" t="str">
        <f t="shared" si="64"/>
        <v>CAIXA REFERENCIAL ATRIBUÍDO SÃO PAULO TÊ NORMAL, PPR, DN 32 MM, CLASSE PN 25, INSTALADO EM RAMAL DE DISTRIBUIÇÃO DE ÁGUA  FORNECIMENTO E INSTALAÇÃO . AF_06/2015 CONEXOES INSTALACOES HIDRO SANITARIAS</v>
      </c>
    </row>
    <row r="4166" spans="1:13" ht="15">
      <c r="A4166" s="149" t="s">
        <v>4813</v>
      </c>
      <c r="B4166" s="149" t="s">
        <v>4814</v>
      </c>
      <c r="C4166" s="149" t="s">
        <v>4135</v>
      </c>
      <c r="D4166" s="149" t="s">
        <v>5077</v>
      </c>
      <c r="E4166" s="150" t="s">
        <v>643</v>
      </c>
      <c r="F4166" s="149" t="s">
        <v>643</v>
      </c>
      <c r="G4166" s="151">
        <v>96667</v>
      </c>
      <c r="H4166" s="149" t="s">
        <v>6152</v>
      </c>
      <c r="I4166" s="149" t="s">
        <v>759</v>
      </c>
      <c r="J4166" s="149" t="s">
        <v>726</v>
      </c>
      <c r="K4166" s="150" t="s">
        <v>11567</v>
      </c>
      <c r="L4166" s="149" t="s">
        <v>647</v>
      </c>
      <c r="M4166" s="148" t="str">
        <f t="shared" si="64"/>
        <v>CAIXA REFERENCIAL ATRIBUÍDO SÃO PAULO TÊ NORMAL, PPR, DN 40 MM, CLASSE PN 25, INSTALADO EM RAMAL DE DISTRIBUIÇÃO DE ÁGUA  FORNECIMENTO E INSTALAÇÃO . AF_06/2015 CONEXOES INSTALACOES HIDRO SANITARIAS</v>
      </c>
    </row>
    <row r="4167" spans="1:13" ht="15">
      <c r="A4167" s="149" t="s">
        <v>4813</v>
      </c>
      <c r="B4167" s="149" t="s">
        <v>4814</v>
      </c>
      <c r="C4167" s="149" t="s">
        <v>4135</v>
      </c>
      <c r="D4167" s="149" t="s">
        <v>5077</v>
      </c>
      <c r="E4167" s="150" t="s">
        <v>643</v>
      </c>
      <c r="F4167" s="149" t="s">
        <v>643</v>
      </c>
      <c r="G4167" s="151">
        <v>96684</v>
      </c>
      <c r="H4167" s="149" t="s">
        <v>6153</v>
      </c>
      <c r="I4167" s="149" t="s">
        <v>759</v>
      </c>
      <c r="J4167" s="149" t="s">
        <v>726</v>
      </c>
      <c r="K4167" s="150" t="s">
        <v>6818</v>
      </c>
      <c r="L4167" s="149" t="s">
        <v>647</v>
      </c>
      <c r="M4167" s="148" t="str">
        <f t="shared" ref="M4167:M4230" si="65">CONCATENATE(L4167," ",J4167," ",H4167," ",C4167," ",A4167)</f>
        <v>CAIXA REFERENCIAL ATRIBUÍDO SÃO PAULO JOELHO 90 GRAUS, PPR, DN 25 MM, CLASSE PN 25, INSTALADO EM PRUMADA DE ÁGUA  FORNECIMENTO E INSTALAÇÃO . AF_06/2015 CONEXOES INSTALACOES HIDRO SANITARIAS</v>
      </c>
    </row>
    <row r="4168" spans="1:13" ht="15">
      <c r="A4168" s="149" t="s">
        <v>4813</v>
      </c>
      <c r="B4168" s="149" t="s">
        <v>4814</v>
      </c>
      <c r="C4168" s="149" t="s">
        <v>4135</v>
      </c>
      <c r="D4168" s="149" t="s">
        <v>5077</v>
      </c>
      <c r="E4168" s="150" t="s">
        <v>643</v>
      </c>
      <c r="F4168" s="149" t="s">
        <v>643</v>
      </c>
      <c r="G4168" s="151">
        <v>96685</v>
      </c>
      <c r="H4168" s="149" t="s">
        <v>6154</v>
      </c>
      <c r="I4168" s="149" t="s">
        <v>759</v>
      </c>
      <c r="J4168" s="149" t="s">
        <v>726</v>
      </c>
      <c r="K4168" s="150" t="s">
        <v>11568</v>
      </c>
      <c r="L4168" s="149" t="s">
        <v>647</v>
      </c>
      <c r="M4168" s="148" t="str">
        <f t="shared" si="65"/>
        <v>CAIXA REFERENCIAL ATRIBUÍDO SÃO PAULO JOELHO 45 GRAUS, PPR, DN 25 MM, CLASSE PN 25, INSTALADO EM PRUMADA DE ÁGUA  FORNECIMENTO E INSTALAÇÃO . AF_06/2015 CONEXOES INSTALACOES HIDRO SANITARIAS</v>
      </c>
    </row>
    <row r="4169" spans="1:13" ht="15">
      <c r="A4169" s="149" t="s">
        <v>4813</v>
      </c>
      <c r="B4169" s="149" t="s">
        <v>4814</v>
      </c>
      <c r="C4169" s="149" t="s">
        <v>4135</v>
      </c>
      <c r="D4169" s="149" t="s">
        <v>5077</v>
      </c>
      <c r="E4169" s="150" t="s">
        <v>643</v>
      </c>
      <c r="F4169" s="149" t="s">
        <v>643</v>
      </c>
      <c r="G4169" s="151">
        <v>96686</v>
      </c>
      <c r="H4169" s="149" t="s">
        <v>6155</v>
      </c>
      <c r="I4169" s="149" t="s">
        <v>759</v>
      </c>
      <c r="J4169" s="149" t="s">
        <v>726</v>
      </c>
      <c r="K4169" s="150" t="s">
        <v>4783</v>
      </c>
      <c r="L4169" s="149" t="s">
        <v>647</v>
      </c>
      <c r="M4169" s="148" t="str">
        <f t="shared" si="65"/>
        <v>CAIXA REFERENCIAL ATRIBUÍDO SÃO PAULO JOELHO 90 GRAUS, PPR, DN 32 MM, CLASSE PN 25, INSTALADO EM PRUMADA DE ÁGUA  FORNECIMENTO E INSTALAÇÃO . AF_06/2015 CONEXOES INSTALACOES HIDRO SANITARIAS</v>
      </c>
    </row>
    <row r="4170" spans="1:13" ht="15">
      <c r="A4170" s="149" t="s">
        <v>4813</v>
      </c>
      <c r="B4170" s="149" t="s">
        <v>4814</v>
      </c>
      <c r="C4170" s="149" t="s">
        <v>4135</v>
      </c>
      <c r="D4170" s="149" t="s">
        <v>5077</v>
      </c>
      <c r="E4170" s="150" t="s">
        <v>643</v>
      </c>
      <c r="F4170" s="149" t="s">
        <v>643</v>
      </c>
      <c r="G4170" s="151">
        <v>96687</v>
      </c>
      <c r="H4170" s="149" t="s">
        <v>6156</v>
      </c>
      <c r="I4170" s="149" t="s">
        <v>759</v>
      </c>
      <c r="J4170" s="149" t="s">
        <v>726</v>
      </c>
      <c r="K4170" s="150" t="s">
        <v>9582</v>
      </c>
      <c r="L4170" s="149" t="s">
        <v>647</v>
      </c>
      <c r="M4170" s="148" t="str">
        <f t="shared" si="65"/>
        <v>CAIXA REFERENCIAL ATRIBUÍDO SÃO PAULO JOELHO 45 GRAUS, PPR, DN 32 MM, CLASSE PN 25, INSTALADO EM PRUMADA DE ÁGUA  FORNECIMENTO E INSTALAÇÃO . AF_06/2015 CONEXOES INSTALACOES HIDRO SANITARIAS</v>
      </c>
    </row>
    <row r="4171" spans="1:13" ht="15">
      <c r="A4171" s="149" t="s">
        <v>4813</v>
      </c>
      <c r="B4171" s="149" t="s">
        <v>4814</v>
      </c>
      <c r="C4171" s="149" t="s">
        <v>4135</v>
      </c>
      <c r="D4171" s="149" t="s">
        <v>5077</v>
      </c>
      <c r="E4171" s="150" t="s">
        <v>643</v>
      </c>
      <c r="F4171" s="149" t="s">
        <v>643</v>
      </c>
      <c r="G4171" s="151">
        <v>96688</v>
      </c>
      <c r="H4171" s="149" t="s">
        <v>6157</v>
      </c>
      <c r="I4171" s="149" t="s">
        <v>759</v>
      </c>
      <c r="J4171" s="149" t="s">
        <v>726</v>
      </c>
      <c r="K4171" s="150" t="s">
        <v>4982</v>
      </c>
      <c r="L4171" s="149" t="s">
        <v>647</v>
      </c>
      <c r="M4171" s="148" t="str">
        <f t="shared" si="65"/>
        <v>CAIXA REFERENCIAL ATRIBUÍDO SÃO PAULO JOELHO 90 GRAUS, PPR, DN 40 MM, CLASSE PN 25, INSTALADO EM PRUMADA DE ÁGUA  FORNECIMENTO E INSTALAÇÃO . AF_06/2015 CONEXOES INSTALACOES HIDRO SANITARIAS</v>
      </c>
    </row>
    <row r="4172" spans="1:13" ht="15">
      <c r="A4172" s="149" t="s">
        <v>4813</v>
      </c>
      <c r="B4172" s="149" t="s">
        <v>4814</v>
      </c>
      <c r="C4172" s="149" t="s">
        <v>4135</v>
      </c>
      <c r="D4172" s="149" t="s">
        <v>5077</v>
      </c>
      <c r="E4172" s="150" t="s">
        <v>643</v>
      </c>
      <c r="F4172" s="149" t="s">
        <v>643</v>
      </c>
      <c r="G4172" s="151">
        <v>96689</v>
      </c>
      <c r="H4172" s="149" t="s">
        <v>6158</v>
      </c>
      <c r="I4172" s="149" t="s">
        <v>759</v>
      </c>
      <c r="J4172" s="149" t="s">
        <v>726</v>
      </c>
      <c r="K4172" s="150" t="s">
        <v>4098</v>
      </c>
      <c r="L4172" s="149" t="s">
        <v>647</v>
      </c>
      <c r="M4172" s="148" t="str">
        <f t="shared" si="65"/>
        <v>CAIXA REFERENCIAL ATRIBUÍDO SÃO PAULO JOELHO 45 GRAUS, PPR, DN 40 MM, CLASSE PN 25, INSTALADO EM PRUMADA DE ÁGUA  FORNECIMENTO E INSTALAÇÃO . AF_06/2015 CONEXOES INSTALACOES HIDRO SANITARIAS</v>
      </c>
    </row>
    <row r="4173" spans="1:13" ht="15">
      <c r="A4173" s="149" t="s">
        <v>4813</v>
      </c>
      <c r="B4173" s="149" t="s">
        <v>4814</v>
      </c>
      <c r="C4173" s="149" t="s">
        <v>4135</v>
      </c>
      <c r="D4173" s="149" t="s">
        <v>5077</v>
      </c>
      <c r="E4173" s="150" t="s">
        <v>643</v>
      </c>
      <c r="F4173" s="149" t="s">
        <v>643</v>
      </c>
      <c r="G4173" s="151">
        <v>96690</v>
      </c>
      <c r="H4173" s="149" t="s">
        <v>6159</v>
      </c>
      <c r="I4173" s="149" t="s">
        <v>759</v>
      </c>
      <c r="J4173" s="149" t="s">
        <v>726</v>
      </c>
      <c r="K4173" s="150" t="s">
        <v>1702</v>
      </c>
      <c r="L4173" s="149" t="s">
        <v>647</v>
      </c>
      <c r="M4173" s="148" t="str">
        <f t="shared" si="65"/>
        <v>CAIXA REFERENCIAL ATRIBUÍDO SÃO PAULO JOELHO 90 GRAUS, PPR, DN 50 MM, CLASSE PN 25, INSTALADO EM PRUMADA DE ÁGUA  FORNECIMENTO E INSTALAÇÃO . AF_06/2015 CONEXOES INSTALACOES HIDRO SANITARIAS</v>
      </c>
    </row>
    <row r="4174" spans="1:13" ht="15">
      <c r="A4174" s="149" t="s">
        <v>4813</v>
      </c>
      <c r="B4174" s="149" t="s">
        <v>4814</v>
      </c>
      <c r="C4174" s="149" t="s">
        <v>4135</v>
      </c>
      <c r="D4174" s="149" t="s">
        <v>5077</v>
      </c>
      <c r="E4174" s="150" t="s">
        <v>643</v>
      </c>
      <c r="F4174" s="149" t="s">
        <v>643</v>
      </c>
      <c r="G4174" s="151">
        <v>96691</v>
      </c>
      <c r="H4174" s="149" t="s">
        <v>6160</v>
      </c>
      <c r="I4174" s="149" t="s">
        <v>759</v>
      </c>
      <c r="J4174" s="149" t="s">
        <v>726</v>
      </c>
      <c r="K4174" s="150" t="s">
        <v>4304</v>
      </c>
      <c r="L4174" s="149" t="s">
        <v>647</v>
      </c>
      <c r="M4174" s="148" t="str">
        <f t="shared" si="65"/>
        <v>CAIXA REFERENCIAL ATRIBUÍDO SÃO PAULO JOELHO 45 GRAUS, PPR, DN 50 MM, CLASSE PN 25, INSTALADO EM PRUMADA DE ÁGUA  FORNECIMENTO E INSTALAÇÃO . AF_06/2015 CONEXOES INSTALACOES HIDRO SANITARIAS</v>
      </c>
    </row>
    <row r="4175" spans="1:13" ht="15">
      <c r="A4175" s="149" t="s">
        <v>4813</v>
      </c>
      <c r="B4175" s="149" t="s">
        <v>4814</v>
      </c>
      <c r="C4175" s="149" t="s">
        <v>4135</v>
      </c>
      <c r="D4175" s="149" t="s">
        <v>5077</v>
      </c>
      <c r="E4175" s="150" t="s">
        <v>643</v>
      </c>
      <c r="F4175" s="149" t="s">
        <v>643</v>
      </c>
      <c r="G4175" s="151">
        <v>96692</v>
      </c>
      <c r="H4175" s="149" t="s">
        <v>6161</v>
      </c>
      <c r="I4175" s="149" t="s">
        <v>759</v>
      </c>
      <c r="J4175" s="149" t="s">
        <v>726</v>
      </c>
      <c r="K4175" s="150" t="s">
        <v>11108</v>
      </c>
      <c r="L4175" s="149" t="s">
        <v>647</v>
      </c>
      <c r="M4175" s="148" t="str">
        <f t="shared" si="65"/>
        <v>CAIXA REFERENCIAL ATRIBUÍDO SÃO PAULO JOELHO 90 GRAUS, PPR, DN 63 MM, CLASSE PN 25, INSTALADO EM PRUMADA DE ÁGUA  FORNECIMENTO E INSTALAÇÃO . AF_06/2015 CONEXOES INSTALACOES HIDRO SANITARIAS</v>
      </c>
    </row>
    <row r="4176" spans="1:13" ht="15">
      <c r="A4176" s="149" t="s">
        <v>4813</v>
      </c>
      <c r="B4176" s="149" t="s">
        <v>4814</v>
      </c>
      <c r="C4176" s="149" t="s">
        <v>4135</v>
      </c>
      <c r="D4176" s="149" t="s">
        <v>5077</v>
      </c>
      <c r="E4176" s="150" t="s">
        <v>643</v>
      </c>
      <c r="F4176" s="149" t="s">
        <v>643</v>
      </c>
      <c r="G4176" s="151">
        <v>96693</v>
      </c>
      <c r="H4176" s="149" t="s">
        <v>6163</v>
      </c>
      <c r="I4176" s="149" t="s">
        <v>759</v>
      </c>
      <c r="J4176" s="149" t="s">
        <v>726</v>
      </c>
      <c r="K4176" s="150" t="s">
        <v>11569</v>
      </c>
      <c r="L4176" s="149" t="s">
        <v>647</v>
      </c>
      <c r="M4176" s="148" t="str">
        <f t="shared" si="65"/>
        <v>CAIXA REFERENCIAL ATRIBUÍDO SÃO PAULO JOELHO 45 GRAUS, PPR, DN 63 MM, CLASSE PN 25, INSTALADO EM PRUMADA DE ÁGUA  FORNECIMENTO E INSTALAÇÃO . AF_06/2015 CONEXOES INSTALACOES HIDRO SANITARIAS</v>
      </c>
    </row>
    <row r="4177" spans="1:13" ht="15">
      <c r="A4177" s="149" t="s">
        <v>4813</v>
      </c>
      <c r="B4177" s="149" t="s">
        <v>4814</v>
      </c>
      <c r="C4177" s="149" t="s">
        <v>4135</v>
      </c>
      <c r="D4177" s="149" t="s">
        <v>5077</v>
      </c>
      <c r="E4177" s="150" t="s">
        <v>643</v>
      </c>
      <c r="F4177" s="149" t="s">
        <v>643</v>
      </c>
      <c r="G4177" s="151">
        <v>96694</v>
      </c>
      <c r="H4177" s="149" t="s">
        <v>6165</v>
      </c>
      <c r="I4177" s="149" t="s">
        <v>759</v>
      </c>
      <c r="J4177" s="149" t="s">
        <v>726</v>
      </c>
      <c r="K4177" s="150" t="s">
        <v>10684</v>
      </c>
      <c r="L4177" s="149" t="s">
        <v>647</v>
      </c>
      <c r="M4177" s="148" t="str">
        <f t="shared" si="65"/>
        <v>CAIXA REFERENCIAL ATRIBUÍDO SÃO PAULO JOELHO 90 GRAUS, PPR, DN 75 MM, CLASSE PN 25, INSTALADO EM PRUMADA DE ÁGUA  FORNECIMENTO E INSTALAÇÃO . AF_06/2015 CONEXOES INSTALACOES HIDRO SANITARIAS</v>
      </c>
    </row>
    <row r="4178" spans="1:13" ht="15">
      <c r="A4178" s="149" t="s">
        <v>4813</v>
      </c>
      <c r="B4178" s="149" t="s">
        <v>4814</v>
      </c>
      <c r="C4178" s="149" t="s">
        <v>4135</v>
      </c>
      <c r="D4178" s="149" t="s">
        <v>5077</v>
      </c>
      <c r="E4178" s="150" t="s">
        <v>643</v>
      </c>
      <c r="F4178" s="149" t="s">
        <v>643</v>
      </c>
      <c r="G4178" s="151">
        <v>96695</v>
      </c>
      <c r="H4178" s="149" t="s">
        <v>6166</v>
      </c>
      <c r="I4178" s="149" t="s">
        <v>759</v>
      </c>
      <c r="J4178" s="149" t="s">
        <v>726</v>
      </c>
      <c r="K4178" s="150" t="s">
        <v>11570</v>
      </c>
      <c r="L4178" s="149" t="s">
        <v>647</v>
      </c>
      <c r="M4178" s="148" t="str">
        <f t="shared" si="65"/>
        <v>CAIXA REFERENCIAL ATRIBUÍDO SÃO PAULO JOELHO 45 GRAUS, PPR, DN 75 MM, CLASSE PN 25, INSTALADO EM PRUMADA DE ÁGUA  FORNECIMENTO E INSTALAÇÃO . AF_06/2015 CONEXOES INSTALACOES HIDRO SANITARIAS</v>
      </c>
    </row>
    <row r="4179" spans="1:13" ht="15">
      <c r="A4179" s="149" t="s">
        <v>4813</v>
      </c>
      <c r="B4179" s="149" t="s">
        <v>4814</v>
      </c>
      <c r="C4179" s="149" t="s">
        <v>4135</v>
      </c>
      <c r="D4179" s="149" t="s">
        <v>5077</v>
      </c>
      <c r="E4179" s="150" t="s">
        <v>643</v>
      </c>
      <c r="F4179" s="149" t="s">
        <v>643</v>
      </c>
      <c r="G4179" s="151">
        <v>96696</v>
      </c>
      <c r="H4179" s="149" t="s">
        <v>6168</v>
      </c>
      <c r="I4179" s="149" t="s">
        <v>759</v>
      </c>
      <c r="J4179" s="149" t="s">
        <v>726</v>
      </c>
      <c r="K4179" s="150" t="s">
        <v>1711</v>
      </c>
      <c r="L4179" s="149" t="s">
        <v>647</v>
      </c>
      <c r="M4179" s="148" t="str">
        <f t="shared" si="65"/>
        <v>CAIXA REFERENCIAL ATRIBUÍDO SÃO PAULO JOELHO 90 GRAUS, PPR, DN 90 MM, CLASSE PN 25, INSTALADO EM PRUMADA DE ÁGUA  FORNECIMENTO E INSTALAÇÃO . AF_06/2015 CONEXOES INSTALACOES HIDRO SANITARIAS</v>
      </c>
    </row>
    <row r="4180" spans="1:13" ht="15">
      <c r="A4180" s="149" t="s">
        <v>4813</v>
      </c>
      <c r="B4180" s="149" t="s">
        <v>4814</v>
      </c>
      <c r="C4180" s="149" t="s">
        <v>4135</v>
      </c>
      <c r="D4180" s="149" t="s">
        <v>5077</v>
      </c>
      <c r="E4180" s="150" t="s">
        <v>643</v>
      </c>
      <c r="F4180" s="149" t="s">
        <v>643</v>
      </c>
      <c r="G4180" s="151">
        <v>96697</v>
      </c>
      <c r="H4180" s="149" t="s">
        <v>6169</v>
      </c>
      <c r="I4180" s="149" t="s">
        <v>759</v>
      </c>
      <c r="J4180" s="149" t="s">
        <v>726</v>
      </c>
      <c r="K4180" s="150" t="s">
        <v>11571</v>
      </c>
      <c r="L4180" s="149" t="s">
        <v>647</v>
      </c>
      <c r="M4180" s="148" t="str">
        <f t="shared" si="65"/>
        <v>CAIXA REFERENCIAL ATRIBUÍDO SÃO PAULO JOELHO 90 GRAUS, PPR, DN 110 MM, CLASSE PN 25, INSTALADO EM PRUMADA DE ÁGUA  FORNECIMENTO E INSTALAÇÃO . AF_06/2015 CONEXOES INSTALACOES HIDRO SANITARIAS</v>
      </c>
    </row>
    <row r="4181" spans="1:13" ht="15">
      <c r="A4181" s="149" t="s">
        <v>4813</v>
      </c>
      <c r="B4181" s="149" t="s">
        <v>4814</v>
      </c>
      <c r="C4181" s="149" t="s">
        <v>4135</v>
      </c>
      <c r="D4181" s="149" t="s">
        <v>5077</v>
      </c>
      <c r="E4181" s="150" t="s">
        <v>643</v>
      </c>
      <c r="F4181" s="149" t="s">
        <v>643</v>
      </c>
      <c r="G4181" s="151">
        <v>96698</v>
      </c>
      <c r="H4181" s="149" t="s">
        <v>6170</v>
      </c>
      <c r="I4181" s="149" t="s">
        <v>759</v>
      </c>
      <c r="J4181" s="149" t="s">
        <v>726</v>
      </c>
      <c r="K4181" s="150" t="s">
        <v>11572</v>
      </c>
      <c r="L4181" s="149" t="s">
        <v>647</v>
      </c>
      <c r="M4181" s="148" t="str">
        <f t="shared" si="65"/>
        <v>CAIXA REFERENCIAL ATRIBUÍDO SÃO PAULO LUVA, PPR, DN 25 MM, CLASSE PN 25, INSTALADO EM PRUMADA DE ÁGUA  FORNECIMENTO E INSTALAÇÃO . AF_06/2015 CONEXOES INSTALACOES HIDRO SANITARIAS</v>
      </c>
    </row>
    <row r="4182" spans="1:13" ht="15">
      <c r="A4182" s="149" t="s">
        <v>4813</v>
      </c>
      <c r="B4182" s="149" t="s">
        <v>4814</v>
      </c>
      <c r="C4182" s="149" t="s">
        <v>4135</v>
      </c>
      <c r="D4182" s="149" t="s">
        <v>5077</v>
      </c>
      <c r="E4182" s="150" t="s">
        <v>643</v>
      </c>
      <c r="F4182" s="149" t="s">
        <v>643</v>
      </c>
      <c r="G4182" s="151">
        <v>96699</v>
      </c>
      <c r="H4182" s="149" t="s">
        <v>6171</v>
      </c>
      <c r="I4182" s="149" t="s">
        <v>759</v>
      </c>
      <c r="J4182" s="149" t="s">
        <v>726</v>
      </c>
      <c r="K4182" s="150" t="s">
        <v>4340</v>
      </c>
      <c r="L4182" s="149" t="s">
        <v>647</v>
      </c>
      <c r="M4182" s="148" t="str">
        <f t="shared" si="65"/>
        <v>CAIXA REFERENCIAL ATRIBUÍDO SÃO PAULO CONECTOR MACHO, PPR, 25 X 1/2'', CLASSE PN 25, INSTALADO EM PRUMADA DE ÁGUA   FORNECIMENTO E INSTALAÇÃO . AF_06/2015 CONEXOES INSTALACOES HIDRO SANITARIAS</v>
      </c>
    </row>
    <row r="4183" spans="1:13" ht="15">
      <c r="A4183" s="149" t="s">
        <v>4813</v>
      </c>
      <c r="B4183" s="149" t="s">
        <v>4814</v>
      </c>
      <c r="C4183" s="149" t="s">
        <v>4135</v>
      </c>
      <c r="D4183" s="149" t="s">
        <v>5077</v>
      </c>
      <c r="E4183" s="150" t="s">
        <v>643</v>
      </c>
      <c r="F4183" s="149" t="s">
        <v>643</v>
      </c>
      <c r="G4183" s="151">
        <v>96700</v>
      </c>
      <c r="H4183" s="149" t="s">
        <v>6172</v>
      </c>
      <c r="I4183" s="149" t="s">
        <v>759</v>
      </c>
      <c r="J4183" s="149" t="s">
        <v>726</v>
      </c>
      <c r="K4183" s="150" t="s">
        <v>1930</v>
      </c>
      <c r="L4183" s="149" t="s">
        <v>647</v>
      </c>
      <c r="M4183" s="148" t="str">
        <f t="shared" si="65"/>
        <v>CAIXA REFERENCIAL ATRIBUÍDO SÃO PAULO CONECTOR FÊMEA, PPR, 25 X 1/2'', CLASSE PN 25, INSTALADO EM PRUMADA DE ÁGUA   FORNECIMENTO E INSTALAÇÃO . AF_06/2015 CONEXOES INSTALACOES HIDRO SANITARIAS</v>
      </c>
    </row>
    <row r="4184" spans="1:13" ht="15">
      <c r="A4184" s="149" t="s">
        <v>4813</v>
      </c>
      <c r="B4184" s="149" t="s">
        <v>4814</v>
      </c>
      <c r="C4184" s="149" t="s">
        <v>4135</v>
      </c>
      <c r="D4184" s="149" t="s">
        <v>5077</v>
      </c>
      <c r="E4184" s="150" t="s">
        <v>643</v>
      </c>
      <c r="F4184" s="149" t="s">
        <v>643</v>
      </c>
      <c r="G4184" s="151">
        <v>96701</v>
      </c>
      <c r="H4184" s="149" t="s">
        <v>6173</v>
      </c>
      <c r="I4184" s="149" t="s">
        <v>759</v>
      </c>
      <c r="J4184" s="149" t="s">
        <v>726</v>
      </c>
      <c r="K4184" s="150" t="s">
        <v>775</v>
      </c>
      <c r="L4184" s="149" t="s">
        <v>647</v>
      </c>
      <c r="M4184" s="148" t="str">
        <f t="shared" si="65"/>
        <v>CAIXA REFERENCIAL ATRIBUÍDO SÃO PAULO LUVA, PPR, DN 32 MM, CLASSE PN 25, INSTALADO EM PRUMADA DE ÁGUA  FORNECIMENTO E INSTALAÇÃO. AF_06/2015 CONEXOES INSTALACOES HIDRO SANITARIAS</v>
      </c>
    </row>
    <row r="4185" spans="1:13" ht="15">
      <c r="A4185" s="149" t="s">
        <v>4813</v>
      </c>
      <c r="B4185" s="149" t="s">
        <v>4814</v>
      </c>
      <c r="C4185" s="149" t="s">
        <v>4135</v>
      </c>
      <c r="D4185" s="149" t="s">
        <v>5077</v>
      </c>
      <c r="E4185" s="150" t="s">
        <v>643</v>
      </c>
      <c r="F4185" s="149" t="s">
        <v>643</v>
      </c>
      <c r="G4185" s="151">
        <v>96702</v>
      </c>
      <c r="H4185" s="149" t="s">
        <v>6175</v>
      </c>
      <c r="I4185" s="149" t="s">
        <v>759</v>
      </c>
      <c r="J4185" s="149" t="s">
        <v>726</v>
      </c>
      <c r="K4185" s="150" t="s">
        <v>1654</v>
      </c>
      <c r="L4185" s="149" t="s">
        <v>647</v>
      </c>
      <c r="M4185" s="148" t="str">
        <f t="shared" si="65"/>
        <v>CAIXA REFERENCIAL ATRIBUÍDO SÃO PAULO BUCHA DE REDUÇÃO, PPR, 32 X 25, CLASSE PN 25, INSTALADO EM PRUMADA DE ÁGUA  FORNECIMENTO E INSTALAÇÃO . AF_06/2015 CONEXOES INSTALACOES HIDRO SANITARIAS</v>
      </c>
    </row>
    <row r="4186" spans="1:13" ht="15">
      <c r="A4186" s="149" t="s">
        <v>4813</v>
      </c>
      <c r="B4186" s="149" t="s">
        <v>4814</v>
      </c>
      <c r="C4186" s="149" t="s">
        <v>4135</v>
      </c>
      <c r="D4186" s="149" t="s">
        <v>5077</v>
      </c>
      <c r="E4186" s="150" t="s">
        <v>643</v>
      </c>
      <c r="F4186" s="149" t="s">
        <v>643</v>
      </c>
      <c r="G4186" s="151">
        <v>96703</v>
      </c>
      <c r="H4186" s="149" t="s">
        <v>6177</v>
      </c>
      <c r="I4186" s="149" t="s">
        <v>759</v>
      </c>
      <c r="J4186" s="149" t="s">
        <v>726</v>
      </c>
      <c r="K4186" s="150" t="s">
        <v>3611</v>
      </c>
      <c r="L4186" s="149" t="s">
        <v>647</v>
      </c>
      <c r="M4186" s="148" t="str">
        <f t="shared" si="65"/>
        <v>CAIXA REFERENCIAL ATRIBUÍDO SÃO PAULO LUVA, PPR, DN 40 MM, CLASSE PN 25, INSTALADO EM PRUMADA DE ÁGUA  FORNECIMENTO E INSTALAÇÃO. AF_06/2015 CONEXOES INSTALACOES HIDRO SANITARIAS</v>
      </c>
    </row>
    <row r="4187" spans="1:13" ht="15">
      <c r="A4187" s="149" t="s">
        <v>4813</v>
      </c>
      <c r="B4187" s="149" t="s">
        <v>4814</v>
      </c>
      <c r="C4187" s="149" t="s">
        <v>4135</v>
      </c>
      <c r="D4187" s="149" t="s">
        <v>5077</v>
      </c>
      <c r="E4187" s="150" t="s">
        <v>643</v>
      </c>
      <c r="F4187" s="149" t="s">
        <v>643</v>
      </c>
      <c r="G4187" s="151">
        <v>96704</v>
      </c>
      <c r="H4187" s="149" t="s">
        <v>6178</v>
      </c>
      <c r="I4187" s="149" t="s">
        <v>759</v>
      </c>
      <c r="J4187" s="149" t="s">
        <v>726</v>
      </c>
      <c r="K4187" s="150" t="s">
        <v>3609</v>
      </c>
      <c r="L4187" s="149" t="s">
        <v>647</v>
      </c>
      <c r="M4187" s="148" t="str">
        <f t="shared" si="65"/>
        <v>CAIXA REFERENCIAL ATRIBUÍDO SÃO PAULO BUCHA DE REDUÇÃO, PPR, 40 X 25, CLASSE PN 25, INSTALADO EM PRUMADA DE ÁGUA  FORNECIMENTO E INSTALAÇÃO . AF_06/2015 CONEXOES INSTALACOES HIDRO SANITARIAS</v>
      </c>
    </row>
    <row r="4188" spans="1:13" ht="15">
      <c r="A4188" s="149" t="s">
        <v>4813</v>
      </c>
      <c r="B4188" s="149" t="s">
        <v>4814</v>
      </c>
      <c r="C4188" s="149" t="s">
        <v>4135</v>
      </c>
      <c r="D4188" s="149" t="s">
        <v>5077</v>
      </c>
      <c r="E4188" s="150" t="s">
        <v>643</v>
      </c>
      <c r="F4188" s="149" t="s">
        <v>643</v>
      </c>
      <c r="G4188" s="151">
        <v>96705</v>
      </c>
      <c r="H4188" s="149" t="s">
        <v>6179</v>
      </c>
      <c r="I4188" s="149" t="s">
        <v>759</v>
      </c>
      <c r="J4188" s="149" t="s">
        <v>726</v>
      </c>
      <c r="K4188" s="150" t="s">
        <v>11573</v>
      </c>
      <c r="L4188" s="149" t="s">
        <v>647</v>
      </c>
      <c r="M4188" s="148" t="str">
        <f t="shared" si="65"/>
        <v>CAIXA REFERENCIAL ATRIBUÍDO SÃO PAULO LUVA, PPR, DN 50 MM, CLASSE PN 25, INSTALADO EM PRUMADA DE ÁGUA  FORNECIMENTO E INSTALAÇÃO. AF_06/2015 CONEXOES INSTALACOES HIDRO SANITARIAS</v>
      </c>
    </row>
    <row r="4189" spans="1:13" ht="15">
      <c r="A4189" s="149" t="s">
        <v>4813</v>
      </c>
      <c r="B4189" s="149" t="s">
        <v>4814</v>
      </c>
      <c r="C4189" s="149" t="s">
        <v>4135</v>
      </c>
      <c r="D4189" s="149" t="s">
        <v>5077</v>
      </c>
      <c r="E4189" s="150" t="s">
        <v>643</v>
      </c>
      <c r="F4189" s="149" t="s">
        <v>643</v>
      </c>
      <c r="G4189" s="151">
        <v>96706</v>
      </c>
      <c r="H4189" s="149" t="s">
        <v>6181</v>
      </c>
      <c r="I4189" s="149" t="s">
        <v>759</v>
      </c>
      <c r="J4189" s="149" t="s">
        <v>726</v>
      </c>
      <c r="K4189" s="150" t="s">
        <v>973</v>
      </c>
      <c r="L4189" s="149" t="s">
        <v>647</v>
      </c>
      <c r="M4189" s="148" t="str">
        <f t="shared" si="65"/>
        <v>CAIXA REFERENCIAL ATRIBUÍDO SÃO PAULO LUVA, PPR, DN 63 MM, CLASSE PN 25, INSTALADO EM PRUMADA DE ÁGUA  FORNECIMENTO E INSTALAÇÃO. AF_06/2015 CONEXOES INSTALACOES HIDRO SANITARIAS</v>
      </c>
    </row>
    <row r="4190" spans="1:13" ht="15">
      <c r="A4190" s="149" t="s">
        <v>4813</v>
      </c>
      <c r="B4190" s="149" t="s">
        <v>4814</v>
      </c>
      <c r="C4190" s="149" t="s">
        <v>4135</v>
      </c>
      <c r="D4190" s="149" t="s">
        <v>5077</v>
      </c>
      <c r="E4190" s="150" t="s">
        <v>643</v>
      </c>
      <c r="F4190" s="149" t="s">
        <v>643</v>
      </c>
      <c r="G4190" s="151">
        <v>96707</v>
      </c>
      <c r="H4190" s="149" t="s">
        <v>6183</v>
      </c>
      <c r="I4190" s="149" t="s">
        <v>759</v>
      </c>
      <c r="J4190" s="149" t="s">
        <v>726</v>
      </c>
      <c r="K4190" s="150" t="s">
        <v>10398</v>
      </c>
      <c r="L4190" s="149" t="s">
        <v>647</v>
      </c>
      <c r="M4190" s="148" t="str">
        <f t="shared" si="65"/>
        <v>CAIXA REFERENCIAL ATRIBUÍDO SÃO PAULO LUVA, PPR, DN 75 MM, CLASSE PN 25, INSTALADO EM PRUMADA DE ÁGUA  FORNECIMENTO E INSTALAÇÃO. AF_06/2015 CONEXOES INSTALACOES HIDRO SANITARIAS</v>
      </c>
    </row>
    <row r="4191" spans="1:13" ht="15">
      <c r="A4191" s="149" t="s">
        <v>4813</v>
      </c>
      <c r="B4191" s="149" t="s">
        <v>4814</v>
      </c>
      <c r="C4191" s="149" t="s">
        <v>4135</v>
      </c>
      <c r="D4191" s="149" t="s">
        <v>5077</v>
      </c>
      <c r="E4191" s="150" t="s">
        <v>643</v>
      </c>
      <c r="F4191" s="149" t="s">
        <v>643</v>
      </c>
      <c r="G4191" s="151">
        <v>96708</v>
      </c>
      <c r="H4191" s="149" t="s">
        <v>6185</v>
      </c>
      <c r="I4191" s="149" t="s">
        <v>759</v>
      </c>
      <c r="J4191" s="149" t="s">
        <v>726</v>
      </c>
      <c r="K4191" s="150" t="s">
        <v>11574</v>
      </c>
      <c r="L4191" s="149" t="s">
        <v>647</v>
      </c>
      <c r="M4191" s="148" t="str">
        <f t="shared" si="65"/>
        <v>CAIXA REFERENCIAL ATRIBUÍDO SÃO PAULO LUVA, PPR, DN 90 MM, CLASSE PN 25, INSTALADO EM PRUMADA DE ÁGUA  FORNECIMENTO E INSTALAÇÃO. AF_06/2015 CONEXOES INSTALACOES HIDRO SANITARIAS</v>
      </c>
    </row>
    <row r="4192" spans="1:13" ht="15">
      <c r="A4192" s="149" t="s">
        <v>4813</v>
      </c>
      <c r="B4192" s="149" t="s">
        <v>4814</v>
      </c>
      <c r="C4192" s="149" t="s">
        <v>4135</v>
      </c>
      <c r="D4192" s="149" t="s">
        <v>5077</v>
      </c>
      <c r="E4192" s="150" t="s">
        <v>643</v>
      </c>
      <c r="F4192" s="149" t="s">
        <v>643</v>
      </c>
      <c r="G4192" s="151">
        <v>96709</v>
      </c>
      <c r="H4192" s="149" t="s">
        <v>6186</v>
      </c>
      <c r="I4192" s="149" t="s">
        <v>759</v>
      </c>
      <c r="J4192" s="149" t="s">
        <v>726</v>
      </c>
      <c r="K4192" s="150" t="s">
        <v>4476</v>
      </c>
      <c r="L4192" s="149" t="s">
        <v>647</v>
      </c>
      <c r="M4192" s="148" t="str">
        <f t="shared" si="65"/>
        <v>CAIXA REFERENCIAL ATRIBUÍDO SÃO PAULO LUVA, PPR, DN 110 MM, CLASSE PN 25, INSTALADO EM PRUMADA DE ÁGUA  FORNECIMENTO E INSTALAÇÃO. AF_06/2015 CONEXOES INSTALACOES HIDRO SANITARIAS</v>
      </c>
    </row>
    <row r="4193" spans="1:13" ht="15">
      <c r="A4193" s="149" t="s">
        <v>4813</v>
      </c>
      <c r="B4193" s="149" t="s">
        <v>4814</v>
      </c>
      <c r="C4193" s="149" t="s">
        <v>4135</v>
      </c>
      <c r="D4193" s="149" t="s">
        <v>5077</v>
      </c>
      <c r="E4193" s="150" t="s">
        <v>643</v>
      </c>
      <c r="F4193" s="149" t="s">
        <v>643</v>
      </c>
      <c r="G4193" s="151">
        <v>96710</v>
      </c>
      <c r="H4193" s="149" t="s">
        <v>6187</v>
      </c>
      <c r="I4193" s="149" t="s">
        <v>759</v>
      </c>
      <c r="J4193" s="149" t="s">
        <v>726</v>
      </c>
      <c r="K4193" s="150" t="s">
        <v>4145</v>
      </c>
      <c r="L4193" s="149" t="s">
        <v>647</v>
      </c>
      <c r="M4193" s="148" t="str">
        <f t="shared" si="65"/>
        <v>CAIXA REFERENCIAL ATRIBUÍDO SÃO PAULO TÊ NORMAL, PPR, DN 25 MM, CLASSE PN 25, INSTALADO EM PRUMADA DE ÁGUA  FORNECIMENTO E INSTALAÇÃO . AF_06/2015 CONEXOES INSTALACOES HIDRO SANITARIAS</v>
      </c>
    </row>
    <row r="4194" spans="1:13" ht="15">
      <c r="A4194" s="149" t="s">
        <v>4813</v>
      </c>
      <c r="B4194" s="149" t="s">
        <v>4814</v>
      </c>
      <c r="C4194" s="149" t="s">
        <v>4135</v>
      </c>
      <c r="D4194" s="149" t="s">
        <v>5077</v>
      </c>
      <c r="E4194" s="150" t="s">
        <v>643</v>
      </c>
      <c r="F4194" s="149" t="s">
        <v>643</v>
      </c>
      <c r="G4194" s="151">
        <v>96711</v>
      </c>
      <c r="H4194" s="149" t="s">
        <v>6188</v>
      </c>
      <c r="I4194" s="149" t="s">
        <v>759</v>
      </c>
      <c r="J4194" s="149" t="s">
        <v>726</v>
      </c>
      <c r="K4194" s="150" t="s">
        <v>11575</v>
      </c>
      <c r="L4194" s="149" t="s">
        <v>647</v>
      </c>
      <c r="M4194" s="148" t="str">
        <f t="shared" si="65"/>
        <v>CAIXA REFERENCIAL ATRIBUÍDO SÃO PAULO TÊ NORMAL, PPR, DN 32 MM, CLASSE PN 25, INSTALADO EM PRUMADA DE ÁGUA  FORNECIMENTO E INSTALAÇÃO . AF_06/2015 CONEXOES INSTALACOES HIDRO SANITARIAS</v>
      </c>
    </row>
    <row r="4195" spans="1:13" ht="15">
      <c r="A4195" s="149" t="s">
        <v>4813</v>
      </c>
      <c r="B4195" s="149" t="s">
        <v>4814</v>
      </c>
      <c r="C4195" s="149" t="s">
        <v>4135</v>
      </c>
      <c r="D4195" s="149" t="s">
        <v>5077</v>
      </c>
      <c r="E4195" s="150" t="s">
        <v>643</v>
      </c>
      <c r="F4195" s="149" t="s">
        <v>643</v>
      </c>
      <c r="G4195" s="151">
        <v>96712</v>
      </c>
      <c r="H4195" s="149" t="s">
        <v>6189</v>
      </c>
      <c r="I4195" s="149" t="s">
        <v>759</v>
      </c>
      <c r="J4195" s="149" t="s">
        <v>726</v>
      </c>
      <c r="K4195" s="150" t="s">
        <v>3741</v>
      </c>
      <c r="L4195" s="149" t="s">
        <v>647</v>
      </c>
      <c r="M4195" s="148" t="str">
        <f t="shared" si="65"/>
        <v>CAIXA REFERENCIAL ATRIBUÍDO SÃO PAULO TÊ NORMAL, PPR, DN 40 MM, CLASSE PN 25, INSTALADO EM PRUMADA DE ÁGUA  FORNECIMENTO E INSTALAÇÃO . AF_06/2015 CONEXOES INSTALACOES HIDRO SANITARIAS</v>
      </c>
    </row>
    <row r="4196" spans="1:13" ht="15">
      <c r="A4196" s="149" t="s">
        <v>4813</v>
      </c>
      <c r="B4196" s="149" t="s">
        <v>4814</v>
      </c>
      <c r="C4196" s="149" t="s">
        <v>4135</v>
      </c>
      <c r="D4196" s="149" t="s">
        <v>5077</v>
      </c>
      <c r="E4196" s="150" t="s">
        <v>643</v>
      </c>
      <c r="F4196" s="149" t="s">
        <v>643</v>
      </c>
      <c r="G4196" s="151">
        <v>96713</v>
      </c>
      <c r="H4196" s="149" t="s">
        <v>6190</v>
      </c>
      <c r="I4196" s="149" t="s">
        <v>759</v>
      </c>
      <c r="J4196" s="149" t="s">
        <v>726</v>
      </c>
      <c r="K4196" s="150" t="s">
        <v>3362</v>
      </c>
      <c r="L4196" s="149" t="s">
        <v>647</v>
      </c>
      <c r="M4196" s="148" t="str">
        <f t="shared" si="65"/>
        <v>CAIXA REFERENCIAL ATRIBUÍDO SÃO PAULO TÊ NORMAL, PPR, DN 50 MM, CLASSE PN 25, INSTALADO EM PRUMADA DE ÁGUA  FORNECIMENTO E INSTALAÇÃO . AF_06/2015 CONEXOES INSTALACOES HIDRO SANITARIAS</v>
      </c>
    </row>
    <row r="4197" spans="1:13" ht="15">
      <c r="A4197" s="149" t="s">
        <v>4813</v>
      </c>
      <c r="B4197" s="149" t="s">
        <v>4814</v>
      </c>
      <c r="C4197" s="149" t="s">
        <v>4135</v>
      </c>
      <c r="D4197" s="149" t="s">
        <v>5077</v>
      </c>
      <c r="E4197" s="150" t="s">
        <v>643</v>
      </c>
      <c r="F4197" s="149" t="s">
        <v>643</v>
      </c>
      <c r="G4197" s="151">
        <v>96714</v>
      </c>
      <c r="H4197" s="149" t="s">
        <v>6191</v>
      </c>
      <c r="I4197" s="149" t="s">
        <v>759</v>
      </c>
      <c r="J4197" s="149" t="s">
        <v>726</v>
      </c>
      <c r="K4197" s="150" t="s">
        <v>11576</v>
      </c>
      <c r="L4197" s="149" t="s">
        <v>647</v>
      </c>
      <c r="M4197" s="148" t="str">
        <f t="shared" si="65"/>
        <v>CAIXA REFERENCIAL ATRIBUÍDO SÃO PAULO TÊ NORMAL, PPR, DN 63 MM, CLASSE PN 25, INSTALADO EM PRUMADA DE ÁGUA  FORNECIMENTO E INSTALAÇÃO . AF_06/2015 CONEXOES INSTALACOES HIDRO SANITARIAS</v>
      </c>
    </row>
    <row r="4198" spans="1:13" ht="15">
      <c r="A4198" s="149" t="s">
        <v>4813</v>
      </c>
      <c r="B4198" s="149" t="s">
        <v>4814</v>
      </c>
      <c r="C4198" s="149" t="s">
        <v>4135</v>
      </c>
      <c r="D4198" s="149" t="s">
        <v>5077</v>
      </c>
      <c r="E4198" s="150" t="s">
        <v>643</v>
      </c>
      <c r="F4198" s="149" t="s">
        <v>643</v>
      </c>
      <c r="G4198" s="151">
        <v>96715</v>
      </c>
      <c r="H4198" s="149" t="s">
        <v>6192</v>
      </c>
      <c r="I4198" s="149" t="s">
        <v>759</v>
      </c>
      <c r="J4198" s="149" t="s">
        <v>726</v>
      </c>
      <c r="K4198" s="150" t="s">
        <v>11577</v>
      </c>
      <c r="L4198" s="149" t="s">
        <v>647</v>
      </c>
      <c r="M4198" s="148" t="str">
        <f t="shared" si="65"/>
        <v>CAIXA REFERENCIAL ATRIBUÍDO SÃO PAULO TÊ NORMAL, PPR, DN 75 MM, CLASSE PN 25, INSTALADO EM PRUMADA DE ÁGUA  FORNECIMENTO E INSTALAÇÃO . AF_06/2015 CONEXOES INSTALACOES HIDRO SANITARIAS</v>
      </c>
    </row>
    <row r="4199" spans="1:13" ht="15">
      <c r="A4199" s="149" t="s">
        <v>4813</v>
      </c>
      <c r="B4199" s="149" t="s">
        <v>4814</v>
      </c>
      <c r="C4199" s="149" t="s">
        <v>4135</v>
      </c>
      <c r="D4199" s="149" t="s">
        <v>5077</v>
      </c>
      <c r="E4199" s="150" t="s">
        <v>643</v>
      </c>
      <c r="F4199" s="149" t="s">
        <v>643</v>
      </c>
      <c r="G4199" s="151">
        <v>96716</v>
      </c>
      <c r="H4199" s="149" t="s">
        <v>6194</v>
      </c>
      <c r="I4199" s="149" t="s">
        <v>759</v>
      </c>
      <c r="J4199" s="149" t="s">
        <v>726</v>
      </c>
      <c r="K4199" s="150" t="s">
        <v>11578</v>
      </c>
      <c r="L4199" s="149" t="s">
        <v>647</v>
      </c>
      <c r="M4199" s="148" t="str">
        <f t="shared" si="65"/>
        <v>CAIXA REFERENCIAL ATRIBUÍDO SÃO PAULO TÊ NORMAL, PPR, DN 90 MM, CLASSE PN 25, INSTALADO EM PRUMADA DE ÁGUA  FORNECIMENTO E INSTALAÇÃO . AF_06/2015 CONEXOES INSTALACOES HIDRO SANITARIAS</v>
      </c>
    </row>
    <row r="4200" spans="1:13" ht="15">
      <c r="A4200" s="149" t="s">
        <v>4813</v>
      </c>
      <c r="B4200" s="149" t="s">
        <v>4814</v>
      </c>
      <c r="C4200" s="149" t="s">
        <v>4135</v>
      </c>
      <c r="D4200" s="149" t="s">
        <v>5077</v>
      </c>
      <c r="E4200" s="150" t="s">
        <v>643</v>
      </c>
      <c r="F4200" s="149" t="s">
        <v>643</v>
      </c>
      <c r="G4200" s="151">
        <v>96717</v>
      </c>
      <c r="H4200" s="149" t="s">
        <v>6196</v>
      </c>
      <c r="I4200" s="149" t="s">
        <v>759</v>
      </c>
      <c r="J4200" s="149" t="s">
        <v>726</v>
      </c>
      <c r="K4200" s="150" t="s">
        <v>9256</v>
      </c>
      <c r="L4200" s="149" t="s">
        <v>647</v>
      </c>
      <c r="M4200" s="148" t="str">
        <f t="shared" si="65"/>
        <v>CAIXA REFERENCIAL ATRIBUÍDO SÃO PAULO TÊ NORMAL, PPR, DN 110 MM, CLASSE PN 25, INSTALADO EM PRUMADA DE ÁGUA  FORNECIMENTO E INSTALAÇÃO . AF_06/2015 CONEXOES INSTALACOES HIDRO SANITARIAS</v>
      </c>
    </row>
    <row r="4201" spans="1:13" ht="15">
      <c r="A4201" s="149" t="s">
        <v>4813</v>
      </c>
      <c r="B4201" s="149" t="s">
        <v>4814</v>
      </c>
      <c r="C4201" s="149" t="s">
        <v>4135</v>
      </c>
      <c r="D4201" s="149" t="s">
        <v>5077</v>
      </c>
      <c r="E4201" s="150" t="s">
        <v>643</v>
      </c>
      <c r="F4201" s="149" t="s">
        <v>643</v>
      </c>
      <c r="G4201" s="151">
        <v>96736</v>
      </c>
      <c r="H4201" s="149" t="s">
        <v>6197</v>
      </c>
      <c r="I4201" s="149" t="s">
        <v>759</v>
      </c>
      <c r="J4201" s="149" t="s">
        <v>726</v>
      </c>
      <c r="K4201" s="150" t="s">
        <v>4241</v>
      </c>
      <c r="L4201" s="149" t="s">
        <v>647</v>
      </c>
      <c r="M4201" s="148" t="str">
        <f t="shared" si="65"/>
        <v>CAIXA REFERENCIAL ATRIBUÍDO SÃO PAULO LUVA, PPR, DN 20 MM, CLASSE PN 25, INSTALADO EM RESERVAÇÃO DE ÁGUA DE EDIFICAÇÃO QUE POSSUA RESERVATÓRIO DE FIBRA/FIBROCIMENTO  FORNECIMENTO E INSTALAÇÃO. AF_06/2016 CONEXOES INSTALACOES HIDRO SANITARIAS</v>
      </c>
    </row>
    <row r="4202" spans="1:13" ht="15">
      <c r="A4202" s="149" t="s">
        <v>4813</v>
      </c>
      <c r="B4202" s="149" t="s">
        <v>4814</v>
      </c>
      <c r="C4202" s="149" t="s">
        <v>4135</v>
      </c>
      <c r="D4202" s="149" t="s">
        <v>5077</v>
      </c>
      <c r="E4202" s="150" t="s">
        <v>643</v>
      </c>
      <c r="F4202" s="149" t="s">
        <v>643</v>
      </c>
      <c r="G4202" s="151">
        <v>96737</v>
      </c>
      <c r="H4202" s="149" t="s">
        <v>6198</v>
      </c>
      <c r="I4202" s="149" t="s">
        <v>759</v>
      </c>
      <c r="J4202" s="149" t="s">
        <v>726</v>
      </c>
      <c r="K4202" s="150" t="s">
        <v>1272</v>
      </c>
      <c r="L4202" s="149" t="s">
        <v>647</v>
      </c>
      <c r="M4202" s="148" t="str">
        <f t="shared" si="65"/>
        <v>CAIXA REFERENCIAL ATRIBUÍDO SÃO PAULO LUVA, PPR, DN 25 MM, CLASSE PN 25, INSTALADO EM RESERVAÇÃO DE ÁGUA DE EDIFICAÇÃO QUE POSSUA RESERVATÓRIO DE FIBRA/FIBROCIMENTO  FORNECIMENTO E INSTALAÇÃO. AF_06/2016 CONEXOES INSTALACOES HIDRO SANITARIAS</v>
      </c>
    </row>
    <row r="4203" spans="1:13" ht="15">
      <c r="A4203" s="149" t="s">
        <v>4813</v>
      </c>
      <c r="B4203" s="149" t="s">
        <v>4814</v>
      </c>
      <c r="C4203" s="149" t="s">
        <v>4135</v>
      </c>
      <c r="D4203" s="149" t="s">
        <v>5077</v>
      </c>
      <c r="E4203" s="150" t="s">
        <v>643</v>
      </c>
      <c r="F4203" s="149" t="s">
        <v>643</v>
      </c>
      <c r="G4203" s="151">
        <v>96738</v>
      </c>
      <c r="H4203" s="149" t="s">
        <v>6200</v>
      </c>
      <c r="I4203" s="149" t="s">
        <v>759</v>
      </c>
      <c r="J4203" s="149" t="s">
        <v>726</v>
      </c>
      <c r="K4203" s="150" t="s">
        <v>8095</v>
      </c>
      <c r="L4203" s="149" t="s">
        <v>647</v>
      </c>
      <c r="M4203" s="148" t="str">
        <f t="shared" si="65"/>
        <v>CAIXA REFERENCIAL ATRIBUÍDO SÃO PAULO CONECTOR MACHO, PPR, 25 X 1/2'', CLASSE PN 25,  INSTALADO EM RESERVAÇÃO DE ÁGUA DE EDIFICAÇÃO QUE POSSUA RESERVATÓRIO DE FIBRA/FIBROCIMENTO   FORNECIMENTO E INSTALAÇÃO. AF_06/2016 CONEXOES INSTALACOES HIDRO SANITARIAS</v>
      </c>
    </row>
    <row r="4204" spans="1:13" ht="15">
      <c r="A4204" s="149" t="s">
        <v>4813</v>
      </c>
      <c r="B4204" s="149" t="s">
        <v>4814</v>
      </c>
      <c r="C4204" s="149" t="s">
        <v>4135</v>
      </c>
      <c r="D4204" s="149" t="s">
        <v>5077</v>
      </c>
      <c r="E4204" s="150" t="s">
        <v>643</v>
      </c>
      <c r="F4204" s="149" t="s">
        <v>643</v>
      </c>
      <c r="G4204" s="151">
        <v>96739</v>
      </c>
      <c r="H4204" s="149" t="s">
        <v>6201</v>
      </c>
      <c r="I4204" s="149" t="s">
        <v>759</v>
      </c>
      <c r="J4204" s="149" t="s">
        <v>726</v>
      </c>
      <c r="K4204" s="150" t="s">
        <v>9698</v>
      </c>
      <c r="L4204" s="149" t="s">
        <v>647</v>
      </c>
      <c r="M4204" s="148" t="str">
        <f t="shared" si="65"/>
        <v>CAIXA REFERENCIAL ATRIBUÍDO SÃO PAULO LUVA, PPR, DN 32 MM, CLASSE PN 25, INSTALADO EM RESERVAÇÃO DE ÁGUA DE EDIFICAÇÃO QUE POSSUA RESERVATÓRIO DE FIBRA/FIBROCIMENTO  FORNECIMENTO E INSTALAÇÃO. AF_06/2016 CONEXOES INSTALACOES HIDRO SANITARIAS</v>
      </c>
    </row>
    <row r="4205" spans="1:13" ht="15">
      <c r="A4205" s="149" t="s">
        <v>4813</v>
      </c>
      <c r="B4205" s="149" t="s">
        <v>4814</v>
      </c>
      <c r="C4205" s="149" t="s">
        <v>4135</v>
      </c>
      <c r="D4205" s="149" t="s">
        <v>5077</v>
      </c>
      <c r="E4205" s="150" t="s">
        <v>643</v>
      </c>
      <c r="F4205" s="149" t="s">
        <v>643</v>
      </c>
      <c r="G4205" s="151">
        <v>96740</v>
      </c>
      <c r="H4205" s="149" t="s">
        <v>6203</v>
      </c>
      <c r="I4205" s="149" t="s">
        <v>759</v>
      </c>
      <c r="J4205" s="149" t="s">
        <v>726</v>
      </c>
      <c r="K4205" s="150" t="s">
        <v>11579</v>
      </c>
      <c r="L4205" s="149" t="s">
        <v>647</v>
      </c>
      <c r="M4205" s="148" t="str">
        <f t="shared" si="65"/>
        <v>CAIXA REFERENCIAL ATRIBUÍDO SÃO PAULO CONECTOR MACHO, PPR, 32 X 3/4'', CLASSE PN 25,  INSTALADO EM RESERVAÇÃO DE ÁGUA DE EDIFICAÇÃO QUE POSSUA RESERVATÓRIO DE FIBRA/FIBROCIMENTO   FORNECIMENTO E INSTALAÇÃO. AF_06/2016 CONEXOES INSTALACOES HIDRO SANITARIAS</v>
      </c>
    </row>
    <row r="4206" spans="1:13" ht="15">
      <c r="A4206" s="149" t="s">
        <v>4813</v>
      </c>
      <c r="B4206" s="149" t="s">
        <v>4814</v>
      </c>
      <c r="C4206" s="149" t="s">
        <v>4135</v>
      </c>
      <c r="D4206" s="149" t="s">
        <v>5077</v>
      </c>
      <c r="E4206" s="150" t="s">
        <v>643</v>
      </c>
      <c r="F4206" s="149" t="s">
        <v>643</v>
      </c>
      <c r="G4206" s="151">
        <v>96741</v>
      </c>
      <c r="H4206" s="149" t="s">
        <v>6204</v>
      </c>
      <c r="I4206" s="149" t="s">
        <v>759</v>
      </c>
      <c r="J4206" s="149" t="s">
        <v>726</v>
      </c>
      <c r="K4206" s="150" t="s">
        <v>3750</v>
      </c>
      <c r="L4206" s="149" t="s">
        <v>647</v>
      </c>
      <c r="M4206" s="148" t="str">
        <f t="shared" si="65"/>
        <v>CAIXA REFERENCIAL ATRIBUÍDO SÃO PAULO LUVA, PPR, DN 40 MM, CLASSE PN 25, INSTALADO EM RESERVAÇÃO DE ÁGUA DE EDIFICAÇÃO QUE POSSUA RESERVATÓRIO DE FIBRA/FIBROCIMENTO  FORNECIMENTO E INSTALAÇÃO. AF_06/2016 CONEXOES INSTALACOES HIDRO SANITARIAS</v>
      </c>
    </row>
    <row r="4207" spans="1:13" ht="15">
      <c r="A4207" s="149" t="s">
        <v>4813</v>
      </c>
      <c r="B4207" s="149" t="s">
        <v>4814</v>
      </c>
      <c r="C4207" s="149" t="s">
        <v>4135</v>
      </c>
      <c r="D4207" s="149" t="s">
        <v>5077</v>
      </c>
      <c r="E4207" s="150" t="s">
        <v>643</v>
      </c>
      <c r="F4207" s="149" t="s">
        <v>643</v>
      </c>
      <c r="G4207" s="151">
        <v>96742</v>
      </c>
      <c r="H4207" s="149" t="s">
        <v>6205</v>
      </c>
      <c r="I4207" s="149" t="s">
        <v>759</v>
      </c>
      <c r="J4207" s="149" t="s">
        <v>726</v>
      </c>
      <c r="K4207" s="150" t="s">
        <v>5289</v>
      </c>
      <c r="L4207" s="149" t="s">
        <v>647</v>
      </c>
      <c r="M4207" s="148" t="str">
        <f t="shared" si="65"/>
        <v>CAIXA REFERENCIAL ATRIBUÍDO SÃO PAULO LUVA, PPR, DN 50 MM, CLASSE PN 25, INSTALADO EM RESERVAÇÃO DE ÁGUA DE EDIFICAÇÃO QUE POSSUA RESERVATÓRIO DE FIBRA/FIBROCIMENTO  FORNECIMENTO E INSTALAÇÃO. AF_06/2016 CONEXOES INSTALACOES HIDRO SANITARIAS</v>
      </c>
    </row>
    <row r="4208" spans="1:13" ht="15">
      <c r="A4208" s="149" t="s">
        <v>4813</v>
      </c>
      <c r="B4208" s="149" t="s">
        <v>4814</v>
      </c>
      <c r="C4208" s="149" t="s">
        <v>4135</v>
      </c>
      <c r="D4208" s="149" t="s">
        <v>5077</v>
      </c>
      <c r="E4208" s="150" t="s">
        <v>643</v>
      </c>
      <c r="F4208" s="149" t="s">
        <v>643</v>
      </c>
      <c r="G4208" s="151">
        <v>96743</v>
      </c>
      <c r="H4208" s="149" t="s">
        <v>6206</v>
      </c>
      <c r="I4208" s="149" t="s">
        <v>759</v>
      </c>
      <c r="J4208" s="149" t="s">
        <v>726</v>
      </c>
      <c r="K4208" s="150" t="s">
        <v>8874</v>
      </c>
      <c r="L4208" s="149" t="s">
        <v>647</v>
      </c>
      <c r="M4208" s="148" t="str">
        <f t="shared" si="65"/>
        <v>CAIXA REFERENCIAL ATRIBUÍDO SÃO PAULO LUVA, PPR, DN 63 MM, CLASSE PN 25, INSTALADO EM RESERVAÇÃO DE ÁGUA DE EDIFICAÇÃO QUE POSSUA RESERVATÓRIO DE FIBRA/FIBROCIMENTO  FORNECIMENTO E INSTALAÇÃO. AF_06/2016 CONEXOES INSTALACOES HIDRO SANITARIAS</v>
      </c>
    </row>
    <row r="4209" spans="1:13" ht="15">
      <c r="A4209" s="149" t="s">
        <v>4813</v>
      </c>
      <c r="B4209" s="149" t="s">
        <v>4814</v>
      </c>
      <c r="C4209" s="149" t="s">
        <v>4135</v>
      </c>
      <c r="D4209" s="149" t="s">
        <v>5077</v>
      </c>
      <c r="E4209" s="150" t="s">
        <v>643</v>
      </c>
      <c r="F4209" s="149" t="s">
        <v>643</v>
      </c>
      <c r="G4209" s="151">
        <v>96744</v>
      </c>
      <c r="H4209" s="149" t="s">
        <v>6207</v>
      </c>
      <c r="I4209" s="149" t="s">
        <v>759</v>
      </c>
      <c r="J4209" s="149" t="s">
        <v>726</v>
      </c>
      <c r="K4209" s="150" t="s">
        <v>11580</v>
      </c>
      <c r="L4209" s="149" t="s">
        <v>647</v>
      </c>
      <c r="M4209" s="148" t="str">
        <f t="shared" si="65"/>
        <v>CAIXA REFERENCIAL ATRIBUÍDO SÃO PAULO LUVA, PPR, DN 75 MM, CLASSE PN 25, INSTALADO EM RESERVAÇÃO DE ÁGUA DE EDIFICAÇÃO QUE POSSUA RESERVATÓRIO DE FIBRA/FIBROCIMENTO  FORNECIMENTO E INSTALAÇÃO. AF_06/2016 CONEXOES INSTALACOES HIDRO SANITARIAS</v>
      </c>
    </row>
    <row r="4210" spans="1:13" ht="15">
      <c r="A4210" s="149" t="s">
        <v>4813</v>
      </c>
      <c r="B4210" s="149" t="s">
        <v>4814</v>
      </c>
      <c r="C4210" s="149" t="s">
        <v>4135</v>
      </c>
      <c r="D4210" s="149" t="s">
        <v>5077</v>
      </c>
      <c r="E4210" s="150" t="s">
        <v>643</v>
      </c>
      <c r="F4210" s="149" t="s">
        <v>643</v>
      </c>
      <c r="G4210" s="151">
        <v>96745</v>
      </c>
      <c r="H4210" s="149" t="s">
        <v>6208</v>
      </c>
      <c r="I4210" s="149" t="s">
        <v>759</v>
      </c>
      <c r="J4210" s="149" t="s">
        <v>726</v>
      </c>
      <c r="K4210" s="150" t="s">
        <v>11581</v>
      </c>
      <c r="L4210" s="149" t="s">
        <v>647</v>
      </c>
      <c r="M4210" s="148" t="str">
        <f t="shared" si="65"/>
        <v>CAIXA REFERENCIAL ATRIBUÍDO SÃO PAULO LUVA, PPR, DN 90 MM, CLASSE PN 25, INSTALADO EM RESERVAÇÃO DE ÁGUA DE EDIFICAÇÃO QUE POSSUA RESERVATÓRIO DE FIBRA/FIBROCIMENTO  FORNECIMENTO E INSTALAÇÃO. AF_06/2016 CONEXOES INSTALACOES HIDRO SANITARIAS</v>
      </c>
    </row>
    <row r="4211" spans="1:13" ht="15">
      <c r="A4211" s="149" t="s">
        <v>4813</v>
      </c>
      <c r="B4211" s="149" t="s">
        <v>4814</v>
      </c>
      <c r="C4211" s="149" t="s">
        <v>4135</v>
      </c>
      <c r="D4211" s="149" t="s">
        <v>5077</v>
      </c>
      <c r="E4211" s="150" t="s">
        <v>643</v>
      </c>
      <c r="F4211" s="149" t="s">
        <v>643</v>
      </c>
      <c r="G4211" s="151">
        <v>96746</v>
      </c>
      <c r="H4211" s="149" t="s">
        <v>6209</v>
      </c>
      <c r="I4211" s="149" t="s">
        <v>759</v>
      </c>
      <c r="J4211" s="149" t="s">
        <v>726</v>
      </c>
      <c r="K4211" s="150" t="s">
        <v>11582</v>
      </c>
      <c r="L4211" s="149" t="s">
        <v>647</v>
      </c>
      <c r="M4211" s="148" t="str">
        <f t="shared" si="65"/>
        <v>CAIXA REFERENCIAL ATRIBUÍDO SÃO PAULO LUVA, PPR, DN 110 MM, CLASSE PN 25, INSTALADO EM RESERVAÇÃO DE ÁGUA DE EDIFICAÇÃO QUE POSSUA RESERVATÓRIO DE FIBRA/FIBROCIMENTO  FORNECIMENTO E INSTALAÇÃO. AF_06/2016 CONEXOES INSTALACOES HIDRO SANITARIAS</v>
      </c>
    </row>
    <row r="4212" spans="1:13" ht="15">
      <c r="A4212" s="149" t="s">
        <v>4813</v>
      </c>
      <c r="B4212" s="149" t="s">
        <v>4814</v>
      </c>
      <c r="C4212" s="149" t="s">
        <v>4135</v>
      </c>
      <c r="D4212" s="149" t="s">
        <v>5077</v>
      </c>
      <c r="E4212" s="150" t="s">
        <v>643</v>
      </c>
      <c r="F4212" s="149" t="s">
        <v>643</v>
      </c>
      <c r="G4212" s="151">
        <v>96747</v>
      </c>
      <c r="H4212" s="149" t="s">
        <v>6210</v>
      </c>
      <c r="I4212" s="149" t="s">
        <v>759</v>
      </c>
      <c r="J4212" s="149" t="s">
        <v>726</v>
      </c>
      <c r="K4212" s="150" t="s">
        <v>979</v>
      </c>
      <c r="L4212" s="149" t="s">
        <v>647</v>
      </c>
      <c r="M4212" s="148" t="str">
        <f t="shared" si="65"/>
        <v>CAIXA REFERENCIAL ATRIBUÍDO SÃO PAULO JOELHO 90 GRAUS, PPR, DN 20 MM, CLASSE PN 25,  INSTALADO EM RESERVAÇÃO DE ÁGUA DE EDIFICAÇÃO QUE POSSUA RESERVATÓRIO DE FIBRA/FIBROCIMENTO  FORNECIMENTO E INSTALAÇÃO. AF_06/2016 CONEXOES INSTALACOES HIDRO SANITARIAS</v>
      </c>
    </row>
    <row r="4213" spans="1:13" ht="15">
      <c r="A4213" s="149" t="s">
        <v>4813</v>
      </c>
      <c r="B4213" s="149" t="s">
        <v>4814</v>
      </c>
      <c r="C4213" s="149" t="s">
        <v>4135</v>
      </c>
      <c r="D4213" s="149" t="s">
        <v>5077</v>
      </c>
      <c r="E4213" s="150" t="s">
        <v>643</v>
      </c>
      <c r="F4213" s="149" t="s">
        <v>643</v>
      </c>
      <c r="G4213" s="151">
        <v>96748</v>
      </c>
      <c r="H4213" s="149" t="s">
        <v>6211</v>
      </c>
      <c r="I4213" s="149" t="s">
        <v>759</v>
      </c>
      <c r="J4213" s="149" t="s">
        <v>726</v>
      </c>
      <c r="K4213" s="150" t="s">
        <v>11583</v>
      </c>
      <c r="L4213" s="149" t="s">
        <v>647</v>
      </c>
      <c r="M4213" s="148" t="str">
        <f t="shared" si="65"/>
        <v>CAIXA REFERENCIAL ATRIBUÍDO SÃO PAULO JOELHO 90 GRAUS, PPR, DN 25 MM, CLASSE PN 25,  INSTALADO EM RESERVAÇÃO DE ÁGUA DE EDIFICAÇÃO QUE POSSUA RESERVATÓRIO DE FIBRA/FIBROCIMENTO  FORNECIMENTO E INSTALAÇÃO. AF_06/2016 CONEXOES INSTALACOES HIDRO SANITARIAS</v>
      </c>
    </row>
    <row r="4214" spans="1:13" ht="15">
      <c r="A4214" s="149" t="s">
        <v>4813</v>
      </c>
      <c r="B4214" s="149" t="s">
        <v>4814</v>
      </c>
      <c r="C4214" s="149" t="s">
        <v>4135</v>
      </c>
      <c r="D4214" s="149" t="s">
        <v>5077</v>
      </c>
      <c r="E4214" s="150" t="s">
        <v>643</v>
      </c>
      <c r="F4214" s="149" t="s">
        <v>643</v>
      </c>
      <c r="G4214" s="151">
        <v>96749</v>
      </c>
      <c r="H4214" s="149" t="s">
        <v>6212</v>
      </c>
      <c r="I4214" s="149" t="s">
        <v>759</v>
      </c>
      <c r="J4214" s="149" t="s">
        <v>726</v>
      </c>
      <c r="K4214" s="150" t="s">
        <v>1905</v>
      </c>
      <c r="L4214" s="149" t="s">
        <v>647</v>
      </c>
      <c r="M4214" s="148" t="str">
        <f t="shared" si="65"/>
        <v>CAIXA REFERENCIAL ATRIBUÍDO SÃO PAULO JOELHO 90 GRAUS, PPR, DN 32 MM, CLASSE PN 25,  INSTALADO EM RESERVAÇÃO DE ÁGUA DE EDIFICAÇÃO QUE POSSUA RESERVATÓRIO DE FIBRA/FIBROCIMENTO  FORNECIMENTO E INSTALAÇÃO. AF_06/2016 CONEXOES INSTALACOES HIDRO SANITARIAS</v>
      </c>
    </row>
    <row r="4215" spans="1:13" ht="15">
      <c r="A4215" s="149" t="s">
        <v>4813</v>
      </c>
      <c r="B4215" s="149" t="s">
        <v>4814</v>
      </c>
      <c r="C4215" s="149" t="s">
        <v>4135</v>
      </c>
      <c r="D4215" s="149" t="s">
        <v>5077</v>
      </c>
      <c r="E4215" s="150" t="s">
        <v>643</v>
      </c>
      <c r="F4215" s="149" t="s">
        <v>643</v>
      </c>
      <c r="G4215" s="151">
        <v>96750</v>
      </c>
      <c r="H4215" s="149" t="s">
        <v>6214</v>
      </c>
      <c r="I4215" s="149" t="s">
        <v>759</v>
      </c>
      <c r="J4215" s="149" t="s">
        <v>726</v>
      </c>
      <c r="K4215" s="150" t="s">
        <v>3591</v>
      </c>
      <c r="L4215" s="149" t="s">
        <v>647</v>
      </c>
      <c r="M4215" s="148" t="str">
        <f t="shared" si="65"/>
        <v>CAIXA REFERENCIAL ATRIBUÍDO SÃO PAULO JOELHO 90 GRAUS, PPR, DN 40 MM, CLASSE PN 25,  INSTALADO EM RESERVAÇÃO DE ÁGUA DE EDIFICAÇÃO QUE POSSUA RESERVATÓRIO DE FIBRA/FIBROCIMENTO  FORNECIMENTO E INSTALAÇÃO. AF_06/2016 CONEXOES INSTALACOES HIDRO SANITARIAS</v>
      </c>
    </row>
    <row r="4216" spans="1:13" ht="15">
      <c r="A4216" s="149" t="s">
        <v>4813</v>
      </c>
      <c r="B4216" s="149" t="s">
        <v>4814</v>
      </c>
      <c r="C4216" s="149" t="s">
        <v>4135</v>
      </c>
      <c r="D4216" s="149" t="s">
        <v>5077</v>
      </c>
      <c r="E4216" s="150" t="s">
        <v>643</v>
      </c>
      <c r="F4216" s="149" t="s">
        <v>643</v>
      </c>
      <c r="G4216" s="151">
        <v>96751</v>
      </c>
      <c r="H4216" s="149" t="s">
        <v>6215</v>
      </c>
      <c r="I4216" s="149" t="s">
        <v>759</v>
      </c>
      <c r="J4216" s="149" t="s">
        <v>726</v>
      </c>
      <c r="K4216" s="150" t="s">
        <v>4487</v>
      </c>
      <c r="L4216" s="149" t="s">
        <v>647</v>
      </c>
      <c r="M4216" s="148" t="str">
        <f t="shared" si="65"/>
        <v>CAIXA REFERENCIAL ATRIBUÍDO SÃO PAULO JOELHO 90 GRAUS, PPR, DN 50 MM, CLASSE PN 25,  INSTALADO EM RESERVAÇÃO DE ÁGUA DE EDIFICAÇÃO QUE POSSUA RESERVATÓRIO DE FIBRA/FIBROCIMENTO  FORNECIMENTO E INSTALAÇÃO. AF_06/2016 CONEXOES INSTALACOES HIDRO SANITARIAS</v>
      </c>
    </row>
    <row r="4217" spans="1:13" ht="15">
      <c r="A4217" s="149" t="s">
        <v>4813</v>
      </c>
      <c r="B4217" s="149" t="s">
        <v>4814</v>
      </c>
      <c r="C4217" s="149" t="s">
        <v>4135</v>
      </c>
      <c r="D4217" s="149" t="s">
        <v>5077</v>
      </c>
      <c r="E4217" s="150" t="s">
        <v>643</v>
      </c>
      <c r="F4217" s="149" t="s">
        <v>643</v>
      </c>
      <c r="G4217" s="151">
        <v>96752</v>
      </c>
      <c r="H4217" s="149" t="s">
        <v>6216</v>
      </c>
      <c r="I4217" s="149" t="s">
        <v>759</v>
      </c>
      <c r="J4217" s="149" t="s">
        <v>726</v>
      </c>
      <c r="K4217" s="150" t="s">
        <v>11584</v>
      </c>
      <c r="L4217" s="149" t="s">
        <v>647</v>
      </c>
      <c r="M4217" s="148" t="str">
        <f t="shared" si="65"/>
        <v>CAIXA REFERENCIAL ATRIBUÍDO SÃO PAULO JOELHO 90 GRAUS, PPR, DN 63 MM, CLASSE PN 25,  INSTALADO EM RESERVAÇÃO DE ÁGUA DE EDIFICAÇÃO QUE POSSUA RESERVATÓRIO DE FIBRA/FIBROCIMENTO  FORNECIMENTO E INSTALAÇÃO. AF_06/2016 CONEXOES INSTALACOES HIDRO SANITARIAS</v>
      </c>
    </row>
    <row r="4218" spans="1:13" ht="15">
      <c r="A4218" s="149" t="s">
        <v>4813</v>
      </c>
      <c r="B4218" s="149" t="s">
        <v>4814</v>
      </c>
      <c r="C4218" s="149" t="s">
        <v>4135</v>
      </c>
      <c r="D4218" s="149" t="s">
        <v>5077</v>
      </c>
      <c r="E4218" s="150" t="s">
        <v>643</v>
      </c>
      <c r="F4218" s="149" t="s">
        <v>643</v>
      </c>
      <c r="G4218" s="151">
        <v>96753</v>
      </c>
      <c r="H4218" s="149" t="s">
        <v>6218</v>
      </c>
      <c r="I4218" s="149" t="s">
        <v>759</v>
      </c>
      <c r="J4218" s="149" t="s">
        <v>726</v>
      </c>
      <c r="K4218" s="150" t="s">
        <v>11585</v>
      </c>
      <c r="L4218" s="149" t="s">
        <v>647</v>
      </c>
      <c r="M4218" s="148" t="str">
        <f t="shared" si="65"/>
        <v>CAIXA REFERENCIAL ATRIBUÍDO SÃO PAULO JOELHO 90 GRAUS, PPR, DN 75 MM, CLASSE PN 25,  INSTALADO EM RESERVAÇÃO DE ÁGUA DE EDIFICAÇÃO QUE POSSUA RESERVATÓRIO DE FIBRA/FIBROCIMENTO  FORNECIMENTO E INSTALAÇÃO. AF_06/2016 CONEXOES INSTALACOES HIDRO SANITARIAS</v>
      </c>
    </row>
    <row r="4219" spans="1:13" ht="15">
      <c r="A4219" s="149" t="s">
        <v>4813</v>
      </c>
      <c r="B4219" s="149" t="s">
        <v>4814</v>
      </c>
      <c r="C4219" s="149" t="s">
        <v>4135</v>
      </c>
      <c r="D4219" s="149" t="s">
        <v>5077</v>
      </c>
      <c r="E4219" s="150" t="s">
        <v>643</v>
      </c>
      <c r="F4219" s="149" t="s">
        <v>643</v>
      </c>
      <c r="G4219" s="151">
        <v>96754</v>
      </c>
      <c r="H4219" s="149" t="s">
        <v>6219</v>
      </c>
      <c r="I4219" s="149" t="s">
        <v>759</v>
      </c>
      <c r="J4219" s="149" t="s">
        <v>726</v>
      </c>
      <c r="K4219" s="150" t="s">
        <v>11586</v>
      </c>
      <c r="L4219" s="149" t="s">
        <v>647</v>
      </c>
      <c r="M4219" s="148" t="str">
        <f t="shared" si="65"/>
        <v>CAIXA REFERENCIAL ATRIBUÍDO SÃO PAULO JOELHO 90 GRAUS, PPR, DN 90 MM, CLASSE PN 25,  INSTALADO EM RESERVAÇÃO DE ÁGUA DE EDIFICAÇÃO QUE POSSUA RESERVATÓRIO DE FIBRA/FIBROCIMENTO  FORNECIMENTO E INSTALAÇÃO. AF_06/2016 CONEXOES INSTALACOES HIDRO SANITARIAS</v>
      </c>
    </row>
    <row r="4220" spans="1:13" ht="15">
      <c r="A4220" s="149" t="s">
        <v>4813</v>
      </c>
      <c r="B4220" s="149" t="s">
        <v>4814</v>
      </c>
      <c r="C4220" s="149" t="s">
        <v>4135</v>
      </c>
      <c r="D4220" s="149" t="s">
        <v>5077</v>
      </c>
      <c r="E4220" s="150" t="s">
        <v>643</v>
      </c>
      <c r="F4220" s="149" t="s">
        <v>643</v>
      </c>
      <c r="G4220" s="151">
        <v>96755</v>
      </c>
      <c r="H4220" s="149" t="s">
        <v>6220</v>
      </c>
      <c r="I4220" s="149" t="s">
        <v>759</v>
      </c>
      <c r="J4220" s="149" t="s">
        <v>726</v>
      </c>
      <c r="K4220" s="150" t="s">
        <v>11587</v>
      </c>
      <c r="L4220" s="149" t="s">
        <v>647</v>
      </c>
      <c r="M4220" s="148" t="str">
        <f t="shared" si="65"/>
        <v>CAIXA REFERENCIAL ATRIBUÍDO SÃO PAULO JOELHO 90 GRAUS, PPR, DN 110 MM, CLASSE PN 25,  INSTALADO EM RESERVAÇÃO DE ÁGUA DE EDIFICAÇÃO QUE POSSUA RESERVATÓRIO DE FIBRA/FIBROCIMENTO  FORNECIMENTO E INSTALAÇÃO. AF_06/2016 CONEXOES INSTALACOES HIDRO SANITARIAS</v>
      </c>
    </row>
    <row r="4221" spans="1:13" ht="15">
      <c r="A4221" s="149" t="s">
        <v>4813</v>
      </c>
      <c r="B4221" s="149" t="s">
        <v>4814</v>
      </c>
      <c r="C4221" s="149" t="s">
        <v>4135</v>
      </c>
      <c r="D4221" s="149" t="s">
        <v>5077</v>
      </c>
      <c r="E4221" s="150" t="s">
        <v>643</v>
      </c>
      <c r="F4221" s="149" t="s">
        <v>643</v>
      </c>
      <c r="G4221" s="151">
        <v>96756</v>
      </c>
      <c r="H4221" s="149" t="s">
        <v>6221</v>
      </c>
      <c r="I4221" s="149" t="s">
        <v>759</v>
      </c>
      <c r="J4221" s="149" t="s">
        <v>726</v>
      </c>
      <c r="K4221" s="150" t="s">
        <v>4081</v>
      </c>
      <c r="L4221" s="149" t="s">
        <v>647</v>
      </c>
      <c r="M4221" s="148" t="str">
        <f t="shared" si="65"/>
        <v>CAIXA REFERENCIAL ATRIBUÍDO SÃO PAULO TÊ MISTURADOR, PPR, DN 20 MM, CLASSE PN 25,  INSTALADO EM RESERVAÇÃO DE ÁGUA DE EDIFICAÇÃO QUE POSSUA RESERVATÓRIO DE FIBRA/FIBROCIMENTO  FORNECIMENTO E INSTALAÇÃO. AF_06/2016 CONEXOES INSTALACOES HIDRO SANITARIAS</v>
      </c>
    </row>
    <row r="4222" spans="1:13" ht="15">
      <c r="A4222" s="149" t="s">
        <v>4813</v>
      </c>
      <c r="B4222" s="149" t="s">
        <v>4814</v>
      </c>
      <c r="C4222" s="149" t="s">
        <v>4135</v>
      </c>
      <c r="D4222" s="149" t="s">
        <v>5077</v>
      </c>
      <c r="E4222" s="150" t="s">
        <v>643</v>
      </c>
      <c r="F4222" s="149" t="s">
        <v>643</v>
      </c>
      <c r="G4222" s="151">
        <v>96757</v>
      </c>
      <c r="H4222" s="149" t="s">
        <v>6223</v>
      </c>
      <c r="I4222" s="149" t="s">
        <v>759</v>
      </c>
      <c r="J4222" s="149" t="s">
        <v>726</v>
      </c>
      <c r="K4222" s="150" t="s">
        <v>6805</v>
      </c>
      <c r="L4222" s="149" t="s">
        <v>647</v>
      </c>
      <c r="M4222" s="148" t="str">
        <f t="shared" si="65"/>
        <v>CAIXA REFERENCIAL ATRIBUÍDO SÃO PAULO TÊ MISTURADOR, PPR, DN 25 MM, CLASSE PN 25,  INSTALADO EM RESERVAÇÃO DE ÁGUA DE EDIFICAÇÃO QUE POSSUA RESERVATÓRIO DE FIBRA/FIBROCIMENTO  FORNECIMENTO E INSTALAÇÃO. AF_06/2016 CONEXOES INSTALACOES HIDRO SANITARIAS</v>
      </c>
    </row>
    <row r="4223" spans="1:13" ht="15">
      <c r="A4223" s="149" t="s">
        <v>4813</v>
      </c>
      <c r="B4223" s="149" t="s">
        <v>4814</v>
      </c>
      <c r="C4223" s="149" t="s">
        <v>4135</v>
      </c>
      <c r="D4223" s="149" t="s">
        <v>5077</v>
      </c>
      <c r="E4223" s="150" t="s">
        <v>643</v>
      </c>
      <c r="F4223" s="149" t="s">
        <v>643</v>
      </c>
      <c r="G4223" s="151">
        <v>96758</v>
      </c>
      <c r="H4223" s="149" t="s">
        <v>6224</v>
      </c>
      <c r="I4223" s="149" t="s">
        <v>759</v>
      </c>
      <c r="J4223" s="149" t="s">
        <v>726</v>
      </c>
      <c r="K4223" s="150" t="s">
        <v>4615</v>
      </c>
      <c r="L4223" s="149" t="s">
        <v>647</v>
      </c>
      <c r="M4223" s="148" t="str">
        <f t="shared" si="65"/>
        <v>CAIXA REFERENCIAL ATRIBUÍDO SÃO PAULO TÊ, PPR, DN 32 MM, CLASSE PN 25,  INSTALADO EM RESERVAÇÃO DE ÁGUA DE EDIFICAÇÃO QUE POSSUA RESERVATÓRIO DE FIBRA/FIBROCIMENTO  FORNECIMENTO E INSTALAÇÃO. AF_06/2016 CONEXOES INSTALACOES HIDRO SANITARIAS</v>
      </c>
    </row>
    <row r="4224" spans="1:13" ht="15">
      <c r="A4224" s="149" t="s">
        <v>4813</v>
      </c>
      <c r="B4224" s="149" t="s">
        <v>4814</v>
      </c>
      <c r="C4224" s="149" t="s">
        <v>4135</v>
      </c>
      <c r="D4224" s="149" t="s">
        <v>5077</v>
      </c>
      <c r="E4224" s="150" t="s">
        <v>643</v>
      </c>
      <c r="F4224" s="149" t="s">
        <v>643</v>
      </c>
      <c r="G4224" s="151">
        <v>96759</v>
      </c>
      <c r="H4224" s="149" t="s">
        <v>6225</v>
      </c>
      <c r="I4224" s="149" t="s">
        <v>759</v>
      </c>
      <c r="J4224" s="149" t="s">
        <v>726</v>
      </c>
      <c r="K4224" s="150" t="s">
        <v>7936</v>
      </c>
      <c r="L4224" s="149" t="s">
        <v>647</v>
      </c>
      <c r="M4224" s="148" t="str">
        <f t="shared" si="65"/>
        <v>CAIXA REFERENCIAL ATRIBUÍDO SÃO PAULO TÊ, PPR, DN 40 MM, CLASSE PN 25,  INSTALADO EM RESERVAÇÃO DE ÁGUA DE EDIFICAÇÃO QUE POSSUA RESERVATÓRIO DE FIBRA/FIBROCIMENTO  FORNECIMENTO E INSTALAÇÃO. AF_06/2016 CONEXOES INSTALACOES HIDRO SANITARIAS</v>
      </c>
    </row>
    <row r="4225" spans="1:13" ht="15">
      <c r="A4225" s="149" t="s">
        <v>4813</v>
      </c>
      <c r="B4225" s="149" t="s">
        <v>4814</v>
      </c>
      <c r="C4225" s="149" t="s">
        <v>4135</v>
      </c>
      <c r="D4225" s="149" t="s">
        <v>5077</v>
      </c>
      <c r="E4225" s="150" t="s">
        <v>643</v>
      </c>
      <c r="F4225" s="149" t="s">
        <v>643</v>
      </c>
      <c r="G4225" s="151">
        <v>96760</v>
      </c>
      <c r="H4225" s="149" t="s">
        <v>6226</v>
      </c>
      <c r="I4225" s="149" t="s">
        <v>759</v>
      </c>
      <c r="J4225" s="149" t="s">
        <v>726</v>
      </c>
      <c r="K4225" s="150" t="s">
        <v>8896</v>
      </c>
      <c r="L4225" s="149" t="s">
        <v>647</v>
      </c>
      <c r="M4225" s="148" t="str">
        <f t="shared" si="65"/>
        <v>CAIXA REFERENCIAL ATRIBUÍDO SÃO PAULO TÊ, PPR, DN 50 MM, CLASSE PN 25,  INSTALADO EM RESERVAÇÃO DE ÁGUA DE EDIFICAÇÃO QUE POSSUA RESERVATÓRIO DE FIBRA/FIBROCIMENTO  FORNECIMENTO E INSTALAÇÃO. AF_06/2016 CONEXOES INSTALACOES HIDRO SANITARIAS</v>
      </c>
    </row>
    <row r="4226" spans="1:13" ht="15">
      <c r="A4226" s="149" t="s">
        <v>4813</v>
      </c>
      <c r="B4226" s="149" t="s">
        <v>4814</v>
      </c>
      <c r="C4226" s="149" t="s">
        <v>4135</v>
      </c>
      <c r="D4226" s="149" t="s">
        <v>5077</v>
      </c>
      <c r="E4226" s="150" t="s">
        <v>643</v>
      </c>
      <c r="F4226" s="149" t="s">
        <v>643</v>
      </c>
      <c r="G4226" s="151">
        <v>96761</v>
      </c>
      <c r="H4226" s="149" t="s">
        <v>6227</v>
      </c>
      <c r="I4226" s="149" t="s">
        <v>759</v>
      </c>
      <c r="J4226" s="149" t="s">
        <v>726</v>
      </c>
      <c r="K4226" s="150" t="s">
        <v>9693</v>
      </c>
      <c r="L4226" s="149" t="s">
        <v>647</v>
      </c>
      <c r="M4226" s="148" t="str">
        <f t="shared" si="65"/>
        <v>CAIXA REFERENCIAL ATRIBUÍDO SÃO PAULO TÊ, PPR, DN 63 MM, CLASSE PN 25,  INSTALADO EM RESERVAÇÃO DE ÁGUA DE EDIFICAÇÃO QUE POSSUA RESERVATÓRIO DE FIBRA/FIBROCIMENTO  FORNECIMENTO E INSTALAÇÃO. AF_06/2016 CONEXOES INSTALACOES HIDRO SANITARIAS</v>
      </c>
    </row>
    <row r="4227" spans="1:13" ht="15">
      <c r="A4227" s="149" t="s">
        <v>4813</v>
      </c>
      <c r="B4227" s="149" t="s">
        <v>4814</v>
      </c>
      <c r="C4227" s="149" t="s">
        <v>4135</v>
      </c>
      <c r="D4227" s="149" t="s">
        <v>5077</v>
      </c>
      <c r="E4227" s="150" t="s">
        <v>643</v>
      </c>
      <c r="F4227" s="149" t="s">
        <v>643</v>
      </c>
      <c r="G4227" s="151">
        <v>96762</v>
      </c>
      <c r="H4227" s="149" t="s">
        <v>6228</v>
      </c>
      <c r="I4227" s="149" t="s">
        <v>759</v>
      </c>
      <c r="J4227" s="149" t="s">
        <v>726</v>
      </c>
      <c r="K4227" s="150" t="s">
        <v>11588</v>
      </c>
      <c r="L4227" s="149" t="s">
        <v>647</v>
      </c>
      <c r="M4227" s="148" t="str">
        <f t="shared" si="65"/>
        <v>CAIXA REFERENCIAL ATRIBUÍDO SÃO PAULO TÊ, PPR, DN 75 MM, CLASSE PN 25,  INSTALADO EM RESERVAÇÃO DE ÁGUA DE EDIFICAÇÃO QUE POSSUA RESERVATÓRIO DE FIBRA/FIBROCIMENTO  FORNECIMENTO E INSTALAÇÃO. AF_06/2016 CONEXOES INSTALACOES HIDRO SANITARIAS</v>
      </c>
    </row>
    <row r="4228" spans="1:13" ht="15">
      <c r="A4228" s="149" t="s">
        <v>4813</v>
      </c>
      <c r="B4228" s="149" t="s">
        <v>4814</v>
      </c>
      <c r="C4228" s="149" t="s">
        <v>4135</v>
      </c>
      <c r="D4228" s="149" t="s">
        <v>5077</v>
      </c>
      <c r="E4228" s="150" t="s">
        <v>643</v>
      </c>
      <c r="F4228" s="149" t="s">
        <v>643</v>
      </c>
      <c r="G4228" s="151">
        <v>96763</v>
      </c>
      <c r="H4228" s="149" t="s">
        <v>6229</v>
      </c>
      <c r="I4228" s="149" t="s">
        <v>759</v>
      </c>
      <c r="J4228" s="149" t="s">
        <v>726</v>
      </c>
      <c r="K4228" s="150" t="s">
        <v>11589</v>
      </c>
      <c r="L4228" s="149" t="s">
        <v>647</v>
      </c>
      <c r="M4228" s="148" t="str">
        <f t="shared" si="65"/>
        <v>CAIXA REFERENCIAL ATRIBUÍDO SÃO PAULO TÊ, PPR, DN 90 MM, CLASSE PN 25,  INSTALADO EM RESERVAÇÃO DE ÁGUA DE EDIFICAÇÃO QUE POSSUA RESERVATÓRIO DE FIBRA/FIBROCIMENTO  FORNECIMENTO E INSTALAÇÃO. AF_06/2016 CONEXOES INSTALACOES HIDRO SANITARIAS</v>
      </c>
    </row>
    <row r="4229" spans="1:13" ht="15">
      <c r="A4229" s="149" t="s">
        <v>4813</v>
      </c>
      <c r="B4229" s="149" t="s">
        <v>4814</v>
      </c>
      <c r="C4229" s="149" t="s">
        <v>4135</v>
      </c>
      <c r="D4229" s="149" t="s">
        <v>5077</v>
      </c>
      <c r="E4229" s="150" t="s">
        <v>643</v>
      </c>
      <c r="F4229" s="149" t="s">
        <v>643</v>
      </c>
      <c r="G4229" s="151">
        <v>96764</v>
      </c>
      <c r="H4229" s="149" t="s">
        <v>6230</v>
      </c>
      <c r="I4229" s="149" t="s">
        <v>759</v>
      </c>
      <c r="J4229" s="149" t="s">
        <v>726</v>
      </c>
      <c r="K4229" s="150" t="s">
        <v>11590</v>
      </c>
      <c r="L4229" s="149" t="s">
        <v>647</v>
      </c>
      <c r="M4229" s="148" t="str">
        <f t="shared" si="65"/>
        <v>CAIXA REFERENCIAL ATRIBUÍDO SÃO PAULO TÊ, PPR, DN 110 MM, CLASSE PN 25,  INSTALADO EM RESERVAÇÃO DE ÁGUA DE EDIFICAÇÃO QUE POSSUA RESERVATÓRIO DE FIBRA/FIBROCIMENTO  FORNECIMENTO E INSTALAÇÃO. AF_06/2016 CONEXOES INSTALACOES HIDRO SANITARIAS</v>
      </c>
    </row>
    <row r="4230" spans="1:13" ht="15">
      <c r="A4230" s="149" t="s">
        <v>4813</v>
      </c>
      <c r="B4230" s="149" t="s">
        <v>4814</v>
      </c>
      <c r="C4230" s="149" t="s">
        <v>4135</v>
      </c>
      <c r="D4230" s="149" t="s">
        <v>5077</v>
      </c>
      <c r="E4230" s="150" t="s">
        <v>643</v>
      </c>
      <c r="F4230" s="149" t="s">
        <v>643</v>
      </c>
      <c r="G4230" s="151">
        <v>96802</v>
      </c>
      <c r="H4230" s="149" t="s">
        <v>6231</v>
      </c>
      <c r="I4230" s="149" t="s">
        <v>759</v>
      </c>
      <c r="J4230" s="149" t="s">
        <v>726</v>
      </c>
      <c r="K4230" s="150" t="s">
        <v>11591</v>
      </c>
      <c r="L4230" s="149" t="s">
        <v>647</v>
      </c>
      <c r="M4230" s="148" t="str">
        <f t="shared" si="65"/>
        <v>CAIXA REFERENCIAL ATRIBUÍDO SÃO PAULO KIT CHASSI PEX, PRÉ-FABRICADO, PARA CHUVEIRO COM REGISTROS DE PRESSÃO E CONEXÕES POR CRIMPAGEM  FORNECIMENTO E INSTALAÇÃO. AF_06/2015 CONEXOES INSTALACOES HIDRO SANITARIAS</v>
      </c>
    </row>
    <row r="4231" spans="1:13" ht="15">
      <c r="A4231" s="149" t="s">
        <v>4813</v>
      </c>
      <c r="B4231" s="149" t="s">
        <v>4814</v>
      </c>
      <c r="C4231" s="149" t="s">
        <v>4135</v>
      </c>
      <c r="D4231" s="149" t="s">
        <v>5077</v>
      </c>
      <c r="E4231" s="150" t="s">
        <v>643</v>
      </c>
      <c r="F4231" s="149" t="s">
        <v>643</v>
      </c>
      <c r="G4231" s="151">
        <v>96803</v>
      </c>
      <c r="H4231" s="149" t="s">
        <v>6232</v>
      </c>
      <c r="I4231" s="149" t="s">
        <v>759</v>
      </c>
      <c r="J4231" s="149" t="s">
        <v>726</v>
      </c>
      <c r="K4231" s="150" t="s">
        <v>11592</v>
      </c>
      <c r="L4231" s="149" t="s">
        <v>647</v>
      </c>
      <c r="M4231" s="148" t="str">
        <f t="shared" ref="M4231:M4294" si="66">CONCATENATE(L4231," ",J4231," ",H4231," ",C4231," ",A4231)</f>
        <v>CAIXA REFERENCIAL ATRIBUÍDO SÃO PAULO KIT CHASSI PEX, PRÉ-FABRICADO, PARA COZINHA COM CUBA SIMPLES E CONEXÕES POR CRIMPAGEM  FORNECIMENTO E INSTALAÇÃO. AF_06/2015 CONEXOES INSTALACOES HIDRO SANITARIAS</v>
      </c>
    </row>
    <row r="4232" spans="1:13" ht="15">
      <c r="A4232" s="149" t="s">
        <v>4813</v>
      </c>
      <c r="B4232" s="149" t="s">
        <v>4814</v>
      </c>
      <c r="C4232" s="149" t="s">
        <v>4135</v>
      </c>
      <c r="D4232" s="149" t="s">
        <v>5077</v>
      </c>
      <c r="E4232" s="150" t="s">
        <v>643</v>
      </c>
      <c r="F4232" s="149" t="s">
        <v>643</v>
      </c>
      <c r="G4232" s="151">
        <v>96804</v>
      </c>
      <c r="H4232" s="149" t="s">
        <v>6233</v>
      </c>
      <c r="I4232" s="149" t="s">
        <v>759</v>
      </c>
      <c r="J4232" s="149" t="s">
        <v>726</v>
      </c>
      <c r="K4232" s="150" t="s">
        <v>11593</v>
      </c>
      <c r="L4232" s="149" t="s">
        <v>647</v>
      </c>
      <c r="M4232" s="148" t="str">
        <f t="shared" si="66"/>
        <v>CAIXA REFERENCIAL ATRIBUÍDO SÃO PAULO KIT CHASSI PEX, PRÉ-FABRICADO, PARA ÁREA DE SERVIÇO COM TANQUE E MÁQUINA DE LAVAR ROUPA, E CONEXÕES POR CRIMPAGEM  FORNECIMENTO E INSTALAÇÃO. AF_06/2015 CONEXOES INSTALACOES HIDRO SANITARIAS</v>
      </c>
    </row>
    <row r="4233" spans="1:13" ht="15">
      <c r="A4233" s="149" t="s">
        <v>4813</v>
      </c>
      <c r="B4233" s="149" t="s">
        <v>4814</v>
      </c>
      <c r="C4233" s="149" t="s">
        <v>4135</v>
      </c>
      <c r="D4233" s="149" t="s">
        <v>5077</v>
      </c>
      <c r="E4233" s="150" t="s">
        <v>643</v>
      </c>
      <c r="F4233" s="149" t="s">
        <v>643</v>
      </c>
      <c r="G4233" s="151">
        <v>96805</v>
      </c>
      <c r="H4233" s="149" t="s">
        <v>6234</v>
      </c>
      <c r="I4233" s="149" t="s">
        <v>759</v>
      </c>
      <c r="J4233" s="149" t="s">
        <v>726</v>
      </c>
      <c r="K4233" s="150" t="s">
        <v>11594</v>
      </c>
      <c r="L4233" s="149" t="s">
        <v>647</v>
      </c>
      <c r="M4233" s="148" t="str">
        <f t="shared" si="66"/>
        <v>CAIXA REFERENCIAL ATRIBUÍDO SÃO PAULO KIT CHASSI PEX, PRÉ-FABRICADO, PARA CHUVEIRO COM REGISTROS DE PRESSÃO E CONEXÕES POR ANEL DESLIZANTE  FORNECIMENTO E INSTALAÇÃO. AF_06/2015 CONEXOES INSTALACOES HIDRO SANITARIAS</v>
      </c>
    </row>
    <row r="4234" spans="1:13" ht="15">
      <c r="A4234" s="149" t="s">
        <v>4813</v>
      </c>
      <c r="B4234" s="149" t="s">
        <v>4814</v>
      </c>
      <c r="C4234" s="149" t="s">
        <v>4135</v>
      </c>
      <c r="D4234" s="149" t="s">
        <v>5077</v>
      </c>
      <c r="E4234" s="150" t="s">
        <v>643</v>
      </c>
      <c r="F4234" s="149" t="s">
        <v>643</v>
      </c>
      <c r="G4234" s="151">
        <v>96806</v>
      </c>
      <c r="H4234" s="149" t="s">
        <v>6235</v>
      </c>
      <c r="I4234" s="149" t="s">
        <v>759</v>
      </c>
      <c r="J4234" s="149" t="s">
        <v>726</v>
      </c>
      <c r="K4234" s="150" t="s">
        <v>11595</v>
      </c>
      <c r="L4234" s="149" t="s">
        <v>647</v>
      </c>
      <c r="M4234" s="148" t="str">
        <f t="shared" si="66"/>
        <v>CAIXA REFERENCIAL ATRIBUÍDO SÃO PAULO KIT CHASSI PEX, PRÉ-FABRICADO, PARA COZINHA COM CUBA SIMPLES E CONEXÕES POR ANEL DESLIZANTE  FORNECIMENTO E INSTALAÇÃO. AF_06/2015 CONEXOES INSTALACOES HIDRO SANITARIAS</v>
      </c>
    </row>
    <row r="4235" spans="1:13" ht="15">
      <c r="A4235" s="149" t="s">
        <v>4813</v>
      </c>
      <c r="B4235" s="149" t="s">
        <v>4814</v>
      </c>
      <c r="C4235" s="149" t="s">
        <v>4135</v>
      </c>
      <c r="D4235" s="149" t="s">
        <v>5077</v>
      </c>
      <c r="E4235" s="150" t="s">
        <v>643</v>
      </c>
      <c r="F4235" s="149" t="s">
        <v>643</v>
      </c>
      <c r="G4235" s="151">
        <v>96807</v>
      </c>
      <c r="H4235" s="149" t="s">
        <v>6236</v>
      </c>
      <c r="I4235" s="149" t="s">
        <v>759</v>
      </c>
      <c r="J4235" s="149" t="s">
        <v>726</v>
      </c>
      <c r="K4235" s="150" t="s">
        <v>11596</v>
      </c>
      <c r="L4235" s="149" t="s">
        <v>647</v>
      </c>
      <c r="M4235" s="148" t="str">
        <f t="shared" si="66"/>
        <v>CAIXA REFERENCIAL ATRIBUÍDO SÃO PAULO KIT CHASSI PEX, PRÉ-FABRICADO, PARA ÁREA DE SERVIÇO COM TANQUE E MÁQUINA DE LAVAR ROUPA, E CONEXÕES POR ANEL DESLIZANTE  FORNECIMENTO E INSTALAÇÃO. AF_06/2015 CONEXOES INSTALACOES HIDRO SANITARIAS</v>
      </c>
    </row>
    <row r="4236" spans="1:13" ht="15">
      <c r="A4236" s="149" t="s">
        <v>4813</v>
      </c>
      <c r="B4236" s="149" t="s">
        <v>4814</v>
      </c>
      <c r="C4236" s="149" t="s">
        <v>4135</v>
      </c>
      <c r="D4236" s="149" t="s">
        <v>5077</v>
      </c>
      <c r="E4236" s="150" t="s">
        <v>643</v>
      </c>
      <c r="F4236" s="149" t="s">
        <v>643</v>
      </c>
      <c r="G4236" s="151">
        <v>96808</v>
      </c>
      <c r="H4236" s="149" t="s">
        <v>6237</v>
      </c>
      <c r="I4236" s="149" t="s">
        <v>759</v>
      </c>
      <c r="J4236" s="149" t="s">
        <v>726</v>
      </c>
      <c r="K4236" s="150" t="s">
        <v>6805</v>
      </c>
      <c r="L4236" s="149" t="s">
        <v>647</v>
      </c>
      <c r="M4236" s="148" t="str">
        <f t="shared" si="66"/>
        <v>CAIXA REFERENCIAL ATRIBUÍDO SÃO PAULO UNIÃO METÁLICA PARA INSTALAÇÕES EM PEX, DN 16 MM, FIXAÇÃO DAS CONEXÕES POR ANEL DESLIZANTE  FORNECIMENTO E INSTALAÇÃO . AF_06/2015 CONEXOES INSTALACOES HIDRO SANITARIAS</v>
      </c>
    </row>
    <row r="4237" spans="1:13" ht="15">
      <c r="A4237" s="149" t="s">
        <v>4813</v>
      </c>
      <c r="B4237" s="149" t="s">
        <v>4814</v>
      </c>
      <c r="C4237" s="149" t="s">
        <v>4135</v>
      </c>
      <c r="D4237" s="149" t="s">
        <v>5077</v>
      </c>
      <c r="E4237" s="150" t="s">
        <v>643</v>
      </c>
      <c r="F4237" s="149" t="s">
        <v>643</v>
      </c>
      <c r="G4237" s="151">
        <v>96809</v>
      </c>
      <c r="H4237" s="149" t="s">
        <v>6238</v>
      </c>
      <c r="I4237" s="149" t="s">
        <v>759</v>
      </c>
      <c r="J4237" s="149" t="s">
        <v>726</v>
      </c>
      <c r="K4237" s="150" t="s">
        <v>4103</v>
      </c>
      <c r="L4237" s="149" t="s">
        <v>647</v>
      </c>
      <c r="M4237" s="148" t="str">
        <f t="shared" si="66"/>
        <v>CAIXA REFERENCIAL ATRIBUÍDO SÃO PAULO CONEXÃO FIXA, ROSCA FÊMEA, METÁLICA, PARA INSTALAÇÕES EM PEX, DN 16 MM X 1/2", COM ANEL DESLIZANTE. FORNECIMENTO E INSTALAÇÃO. AF_06/2015 CONEXOES INSTALACOES HIDRO SANITARIAS</v>
      </c>
    </row>
    <row r="4238" spans="1:13" ht="15">
      <c r="A4238" s="149" t="s">
        <v>4813</v>
      </c>
      <c r="B4238" s="149" t="s">
        <v>4814</v>
      </c>
      <c r="C4238" s="149" t="s">
        <v>4135</v>
      </c>
      <c r="D4238" s="149" t="s">
        <v>5077</v>
      </c>
      <c r="E4238" s="150" t="s">
        <v>643</v>
      </c>
      <c r="F4238" s="149" t="s">
        <v>643</v>
      </c>
      <c r="G4238" s="151">
        <v>96810</v>
      </c>
      <c r="H4238" s="149" t="s">
        <v>6239</v>
      </c>
      <c r="I4238" s="149" t="s">
        <v>759</v>
      </c>
      <c r="J4238" s="149" t="s">
        <v>726</v>
      </c>
      <c r="K4238" s="150" t="s">
        <v>11597</v>
      </c>
      <c r="L4238" s="149" t="s">
        <v>647</v>
      </c>
      <c r="M4238" s="148" t="str">
        <f t="shared" si="66"/>
        <v>CAIXA REFERENCIAL ATRIBUÍDO SÃO PAULO CONEXÃO MÓVEL, ROSCA FÊMEA, METÁLICA, PARA INSTALAÇÕES EM PEX, DN 16 MM X 3/4", COM ANEL DESLIZANTE. FORNECIMENTO E INSTALAÇÃO. AF_06/2015 CONEXOES INSTALACOES HIDRO SANITARIAS</v>
      </c>
    </row>
    <row r="4239" spans="1:13" ht="15">
      <c r="A4239" s="149" t="s">
        <v>4813</v>
      </c>
      <c r="B4239" s="149" t="s">
        <v>4814</v>
      </c>
      <c r="C4239" s="149" t="s">
        <v>4135</v>
      </c>
      <c r="D4239" s="149" t="s">
        <v>5077</v>
      </c>
      <c r="E4239" s="150" t="s">
        <v>643</v>
      </c>
      <c r="F4239" s="149" t="s">
        <v>643</v>
      </c>
      <c r="G4239" s="151">
        <v>96811</v>
      </c>
      <c r="H4239" s="149" t="s">
        <v>6240</v>
      </c>
      <c r="I4239" s="149" t="s">
        <v>759</v>
      </c>
      <c r="J4239" s="149" t="s">
        <v>726</v>
      </c>
      <c r="K4239" s="150" t="s">
        <v>5028</v>
      </c>
      <c r="L4239" s="149" t="s">
        <v>647</v>
      </c>
      <c r="M4239" s="148" t="str">
        <f t="shared" si="66"/>
        <v>CAIXA REFERENCIAL ATRIBUÍDO SÃO PAULO UNIÃO METÁLICA PARA INSTALAÇÕES EM PEX, DN 20 MM, FIXAÇÃO DAS CONEXÕES POR ANEL DESLIZANTE  FORNECIMENTO E INSTALAÇÃO . AF_06/2015 CONEXOES INSTALACOES HIDRO SANITARIAS</v>
      </c>
    </row>
    <row r="4240" spans="1:13" ht="15">
      <c r="A4240" s="149" t="s">
        <v>4813</v>
      </c>
      <c r="B4240" s="149" t="s">
        <v>4814</v>
      </c>
      <c r="C4240" s="149" t="s">
        <v>4135</v>
      </c>
      <c r="D4240" s="149" t="s">
        <v>5077</v>
      </c>
      <c r="E4240" s="150" t="s">
        <v>643</v>
      </c>
      <c r="F4240" s="149" t="s">
        <v>643</v>
      </c>
      <c r="G4240" s="151">
        <v>96812</v>
      </c>
      <c r="H4240" s="149" t="s">
        <v>6242</v>
      </c>
      <c r="I4240" s="149" t="s">
        <v>759</v>
      </c>
      <c r="J4240" s="149" t="s">
        <v>726</v>
      </c>
      <c r="K4240" s="150" t="s">
        <v>11598</v>
      </c>
      <c r="L4240" s="149" t="s">
        <v>647</v>
      </c>
      <c r="M4240" s="148" t="str">
        <f t="shared" si="66"/>
        <v>CAIXA REFERENCIAL ATRIBUÍDO SÃO PAULO CONEXÃO FIXA, ROSCA FÊMEA, METÁLICA, PARA INSTALAÇÕES EM PEX, DN 20 MM X 1/2", COM ANEL DESLIZANTE. FORNECIMENTO E INSTALAÇÃO. AF_06/2015 CONEXOES INSTALACOES HIDRO SANITARIAS</v>
      </c>
    </row>
    <row r="4241" spans="1:13" ht="15">
      <c r="A4241" s="149" t="s">
        <v>4813</v>
      </c>
      <c r="B4241" s="149" t="s">
        <v>4814</v>
      </c>
      <c r="C4241" s="149" t="s">
        <v>4135</v>
      </c>
      <c r="D4241" s="149" t="s">
        <v>5077</v>
      </c>
      <c r="E4241" s="150" t="s">
        <v>643</v>
      </c>
      <c r="F4241" s="149" t="s">
        <v>643</v>
      </c>
      <c r="G4241" s="151">
        <v>96813</v>
      </c>
      <c r="H4241" s="149" t="s">
        <v>6243</v>
      </c>
      <c r="I4241" s="149" t="s">
        <v>759</v>
      </c>
      <c r="J4241" s="149" t="s">
        <v>726</v>
      </c>
      <c r="K4241" s="150" t="s">
        <v>6778</v>
      </c>
      <c r="L4241" s="149" t="s">
        <v>647</v>
      </c>
      <c r="M4241" s="148" t="str">
        <f t="shared" si="66"/>
        <v>CAIXA REFERENCIAL ATRIBUÍDO SÃO PAULO CONEXÃO FIXA, ROSCA FÊMEA, METÁLICA, PARA INSTALAÇÕES EM PEX, DN 20 MM X 3/4", COM ANEL DESLIZANTE. FORNECIMENTO E INSTALAÇÃO. AF_06/2015 CONEXOES INSTALACOES HIDRO SANITARIAS</v>
      </c>
    </row>
    <row r="4242" spans="1:13" ht="15">
      <c r="A4242" s="149" t="s">
        <v>4813</v>
      </c>
      <c r="B4242" s="149" t="s">
        <v>4814</v>
      </c>
      <c r="C4242" s="149" t="s">
        <v>4135</v>
      </c>
      <c r="D4242" s="149" t="s">
        <v>5077</v>
      </c>
      <c r="E4242" s="150" t="s">
        <v>643</v>
      </c>
      <c r="F4242" s="149" t="s">
        <v>643</v>
      </c>
      <c r="G4242" s="151">
        <v>96814</v>
      </c>
      <c r="H4242" s="149" t="s">
        <v>6244</v>
      </c>
      <c r="I4242" s="149" t="s">
        <v>759</v>
      </c>
      <c r="J4242" s="149" t="s">
        <v>726</v>
      </c>
      <c r="K4242" s="150" t="s">
        <v>10534</v>
      </c>
      <c r="L4242" s="149" t="s">
        <v>647</v>
      </c>
      <c r="M4242" s="148" t="str">
        <f t="shared" si="66"/>
        <v>CAIXA REFERENCIAL ATRIBUÍDO SÃO PAULO UNIÃO DE REDUÇÃO, METÁLICA, PARA INSTALAÇÕES EM PEX, DN 20 X 16 MM, CONEXÃO POR ANEL DESLIZANTE  FORNECIMENTO E INSTALAÇÃO. AF_06/2015 CONEXOES INSTALACOES HIDRO SANITARIAS</v>
      </c>
    </row>
    <row r="4243" spans="1:13" ht="15">
      <c r="A4243" s="149" t="s">
        <v>4813</v>
      </c>
      <c r="B4243" s="149" t="s">
        <v>4814</v>
      </c>
      <c r="C4243" s="149" t="s">
        <v>4135</v>
      </c>
      <c r="D4243" s="149" t="s">
        <v>5077</v>
      </c>
      <c r="E4243" s="150" t="s">
        <v>643</v>
      </c>
      <c r="F4243" s="149" t="s">
        <v>643</v>
      </c>
      <c r="G4243" s="151">
        <v>96815</v>
      </c>
      <c r="H4243" s="149" t="s">
        <v>6245</v>
      </c>
      <c r="I4243" s="149" t="s">
        <v>759</v>
      </c>
      <c r="J4243" s="149" t="s">
        <v>726</v>
      </c>
      <c r="K4243" s="150" t="s">
        <v>5422</v>
      </c>
      <c r="L4243" s="149" t="s">
        <v>647</v>
      </c>
      <c r="M4243" s="148" t="str">
        <f t="shared" si="66"/>
        <v>CAIXA REFERENCIAL ATRIBUÍDO SÃO PAULO UNIÃO METÁLICA PARA INSTALAÇÕES EM PEX, DN 25 MM, FIXAÇÃO DAS CONEXÕES POR ANEL DESLIZANTE   FORNECIMENTO E INSTALAÇÃO. AF_06/2015 CONEXOES INSTALACOES HIDRO SANITARIAS</v>
      </c>
    </row>
    <row r="4244" spans="1:13" ht="15">
      <c r="A4244" s="149" t="s">
        <v>4813</v>
      </c>
      <c r="B4244" s="149" t="s">
        <v>4814</v>
      </c>
      <c r="C4244" s="149" t="s">
        <v>4135</v>
      </c>
      <c r="D4244" s="149" t="s">
        <v>5077</v>
      </c>
      <c r="E4244" s="150" t="s">
        <v>643</v>
      </c>
      <c r="F4244" s="149" t="s">
        <v>643</v>
      </c>
      <c r="G4244" s="151">
        <v>96816</v>
      </c>
      <c r="H4244" s="149" t="s">
        <v>6246</v>
      </c>
      <c r="I4244" s="149" t="s">
        <v>759</v>
      </c>
      <c r="J4244" s="149" t="s">
        <v>726</v>
      </c>
      <c r="K4244" s="150" t="s">
        <v>3922</v>
      </c>
      <c r="L4244" s="149" t="s">
        <v>647</v>
      </c>
      <c r="M4244" s="148" t="str">
        <f t="shared" si="66"/>
        <v>CAIXA REFERENCIAL ATRIBUÍDO SÃO PAULO CONEXÃO FIXA, ROSCA FÊMEA, METÁLICA, PARA INSTALAÇÕES EM PEX, DN 25 MM X 3/4", COM ANEL DESLIZANTE. FORNECIMENTO E INSTALAÇÃO. AF_06/2015 CONEXOES INSTALACOES HIDRO SANITARIAS</v>
      </c>
    </row>
    <row r="4245" spans="1:13" ht="15">
      <c r="A4245" s="149" t="s">
        <v>4813</v>
      </c>
      <c r="B4245" s="149" t="s">
        <v>4814</v>
      </c>
      <c r="C4245" s="149" t="s">
        <v>4135</v>
      </c>
      <c r="D4245" s="149" t="s">
        <v>5077</v>
      </c>
      <c r="E4245" s="150" t="s">
        <v>643</v>
      </c>
      <c r="F4245" s="149" t="s">
        <v>643</v>
      </c>
      <c r="G4245" s="151">
        <v>96817</v>
      </c>
      <c r="H4245" s="149" t="s">
        <v>6248</v>
      </c>
      <c r="I4245" s="149" t="s">
        <v>759</v>
      </c>
      <c r="J4245" s="149" t="s">
        <v>726</v>
      </c>
      <c r="K4245" s="150" t="s">
        <v>6637</v>
      </c>
      <c r="L4245" s="149" t="s">
        <v>647</v>
      </c>
      <c r="M4245" s="148" t="str">
        <f t="shared" si="66"/>
        <v>CAIXA REFERENCIAL ATRIBUÍDO SÃO PAULO CONEXÃO FIXA, ROSCA FÊMEA, METÁLICA, PARA INSTALAÇÕES EM PEX, DN 25 MM X 1", COM ANEL DESLIZANTE. FORNECIMENTO E INSTALAÇÃO. AF_06/2015 CONEXOES INSTALACOES HIDRO SANITARIAS</v>
      </c>
    </row>
    <row r="4246" spans="1:13" ht="15">
      <c r="A4246" s="149" t="s">
        <v>4813</v>
      </c>
      <c r="B4246" s="149" t="s">
        <v>4814</v>
      </c>
      <c r="C4246" s="149" t="s">
        <v>4135</v>
      </c>
      <c r="D4246" s="149" t="s">
        <v>5077</v>
      </c>
      <c r="E4246" s="150" t="s">
        <v>643</v>
      </c>
      <c r="F4246" s="149" t="s">
        <v>643</v>
      </c>
      <c r="G4246" s="151">
        <v>96818</v>
      </c>
      <c r="H4246" s="149" t="s">
        <v>6250</v>
      </c>
      <c r="I4246" s="149" t="s">
        <v>759</v>
      </c>
      <c r="J4246" s="149" t="s">
        <v>726</v>
      </c>
      <c r="K4246" s="150" t="s">
        <v>8874</v>
      </c>
      <c r="L4246" s="149" t="s">
        <v>647</v>
      </c>
      <c r="M4246" s="148" t="str">
        <f t="shared" si="66"/>
        <v>CAIXA REFERENCIAL ATRIBUÍDO SÃO PAULO UNIÃO DE REDUÇÃO, METÁLICA, PEX, DN 25 X 16 MM, CONEXÃO POR ANEL DESLIZANTE  FORNECIMENTO E INSTALAÇÃO. AF_06/2015 CONEXOES INSTALACOES HIDRO SANITARIAS</v>
      </c>
    </row>
    <row r="4247" spans="1:13" ht="15">
      <c r="A4247" s="149" t="s">
        <v>4813</v>
      </c>
      <c r="B4247" s="149" t="s">
        <v>4814</v>
      </c>
      <c r="C4247" s="149" t="s">
        <v>4135</v>
      </c>
      <c r="D4247" s="149" t="s">
        <v>5077</v>
      </c>
      <c r="E4247" s="150" t="s">
        <v>643</v>
      </c>
      <c r="F4247" s="149" t="s">
        <v>643</v>
      </c>
      <c r="G4247" s="151">
        <v>96819</v>
      </c>
      <c r="H4247" s="149" t="s">
        <v>6252</v>
      </c>
      <c r="I4247" s="149" t="s">
        <v>759</v>
      </c>
      <c r="J4247" s="149" t="s">
        <v>726</v>
      </c>
      <c r="K4247" s="150" t="s">
        <v>8874</v>
      </c>
      <c r="L4247" s="149" t="s">
        <v>647</v>
      </c>
      <c r="M4247" s="148" t="str">
        <f t="shared" si="66"/>
        <v>CAIXA REFERENCIAL ATRIBUÍDO SÃO PAULO UNIÃO DE REDUÇÃO, METÁLICA, PEX, DN 25 X 20 MM, CONEXÃO POR ANEL DESLIZANTE  FORNECIMENTO E INSTALAÇÃO. AF_06/2015 CONEXOES INSTALACOES HIDRO SANITARIAS</v>
      </c>
    </row>
    <row r="4248" spans="1:13" ht="15">
      <c r="A4248" s="149" t="s">
        <v>4813</v>
      </c>
      <c r="B4248" s="149" t="s">
        <v>4814</v>
      </c>
      <c r="C4248" s="149" t="s">
        <v>4135</v>
      </c>
      <c r="D4248" s="149" t="s">
        <v>5077</v>
      </c>
      <c r="E4248" s="150" t="s">
        <v>643</v>
      </c>
      <c r="F4248" s="149" t="s">
        <v>643</v>
      </c>
      <c r="G4248" s="151">
        <v>96820</v>
      </c>
      <c r="H4248" s="149" t="s">
        <v>6253</v>
      </c>
      <c r="I4248" s="149" t="s">
        <v>759</v>
      </c>
      <c r="J4248" s="149" t="s">
        <v>726</v>
      </c>
      <c r="K4248" s="150" t="s">
        <v>4478</v>
      </c>
      <c r="L4248" s="149" t="s">
        <v>647</v>
      </c>
      <c r="M4248" s="148" t="str">
        <f t="shared" si="66"/>
        <v>CAIXA REFERENCIAL ATRIBUÍDO SÃO PAULO UNIÃO METÁLICA PARA INSTALAÇÕES EM PEX, DN 32 MM, FIXAÇÃO DAS CONEXÕES POR ANEL DESLIZANTE   FORNECIMENTO E INSTALAÇÃO. AF_06/2015 CONEXOES INSTALACOES HIDRO SANITARIAS</v>
      </c>
    </row>
    <row r="4249" spans="1:13" ht="15">
      <c r="A4249" s="149" t="s">
        <v>4813</v>
      </c>
      <c r="B4249" s="149" t="s">
        <v>4814</v>
      </c>
      <c r="C4249" s="149" t="s">
        <v>4135</v>
      </c>
      <c r="D4249" s="149" t="s">
        <v>5077</v>
      </c>
      <c r="E4249" s="150" t="s">
        <v>643</v>
      </c>
      <c r="F4249" s="149" t="s">
        <v>643</v>
      </c>
      <c r="G4249" s="151">
        <v>96821</v>
      </c>
      <c r="H4249" s="149" t="s">
        <v>6255</v>
      </c>
      <c r="I4249" s="149" t="s">
        <v>759</v>
      </c>
      <c r="J4249" s="149" t="s">
        <v>726</v>
      </c>
      <c r="K4249" s="150" t="s">
        <v>662</v>
      </c>
      <c r="L4249" s="149" t="s">
        <v>647</v>
      </c>
      <c r="M4249" s="148" t="str">
        <f t="shared" si="66"/>
        <v>CAIXA REFERENCIAL ATRIBUÍDO SÃO PAULO CONEXÃO FIXA, ROSCA FÊMEA, METÁLICA, PARA INSTALAÇÕES EM PEX, DN 32 MM X 1", COM ANEL DESLIZANTE  FORNECIMENTO E INSTALAÇÃO. AF_06/2015 CONEXOES INSTALACOES HIDRO SANITARIAS</v>
      </c>
    </row>
    <row r="4250" spans="1:13" ht="15">
      <c r="A4250" s="149" t="s">
        <v>4813</v>
      </c>
      <c r="B4250" s="149" t="s">
        <v>4814</v>
      </c>
      <c r="C4250" s="149" t="s">
        <v>4135</v>
      </c>
      <c r="D4250" s="149" t="s">
        <v>5077</v>
      </c>
      <c r="E4250" s="150" t="s">
        <v>643</v>
      </c>
      <c r="F4250" s="149" t="s">
        <v>643</v>
      </c>
      <c r="G4250" s="151">
        <v>96822</v>
      </c>
      <c r="H4250" s="149" t="s">
        <v>6256</v>
      </c>
      <c r="I4250" s="149" t="s">
        <v>759</v>
      </c>
      <c r="J4250" s="149" t="s">
        <v>726</v>
      </c>
      <c r="K4250" s="150" t="s">
        <v>11599</v>
      </c>
      <c r="L4250" s="149" t="s">
        <v>647</v>
      </c>
      <c r="M4250" s="148" t="str">
        <f t="shared" si="66"/>
        <v>CAIXA REFERENCIAL ATRIBUÍDO SÃO PAULO UNIÃO DE REDUÇÃO, METÁLICA, PEX, DN 32 X 25 MM, CONEXÃO POR ANEL DESLIZANTE  FORNECIMENTO E INSTALAÇÃO. AF_06/2015 CONEXOES INSTALACOES HIDRO SANITARIAS</v>
      </c>
    </row>
    <row r="4251" spans="1:13" ht="15">
      <c r="A4251" s="149" t="s">
        <v>4813</v>
      </c>
      <c r="B4251" s="149" t="s">
        <v>4814</v>
      </c>
      <c r="C4251" s="149" t="s">
        <v>4135</v>
      </c>
      <c r="D4251" s="149" t="s">
        <v>5077</v>
      </c>
      <c r="E4251" s="150" t="s">
        <v>643</v>
      </c>
      <c r="F4251" s="149" t="s">
        <v>643</v>
      </c>
      <c r="G4251" s="151">
        <v>96823</v>
      </c>
      <c r="H4251" s="149" t="s">
        <v>6258</v>
      </c>
      <c r="I4251" s="149" t="s">
        <v>759</v>
      </c>
      <c r="J4251" s="149" t="s">
        <v>726</v>
      </c>
      <c r="K4251" s="150" t="s">
        <v>1129</v>
      </c>
      <c r="L4251" s="149" t="s">
        <v>647</v>
      </c>
      <c r="M4251" s="148" t="str">
        <f t="shared" si="66"/>
        <v>CAIXA REFERENCIAL ATRIBUÍDO SÃO PAULO LUVA PARA INSTALAÇÕES EM PEX, DN 16 MM, CONEXÃO POR CRIMPAGEM  FORNECIMENTO E INSTALAÇÃO . AF_06/2015 CONEXOES INSTALACOES HIDRO SANITARIAS</v>
      </c>
    </row>
    <row r="4252" spans="1:13" ht="15">
      <c r="A4252" s="149" t="s">
        <v>4813</v>
      </c>
      <c r="B4252" s="149" t="s">
        <v>4814</v>
      </c>
      <c r="C4252" s="149" t="s">
        <v>4135</v>
      </c>
      <c r="D4252" s="149" t="s">
        <v>5077</v>
      </c>
      <c r="E4252" s="150" t="s">
        <v>643</v>
      </c>
      <c r="F4252" s="149" t="s">
        <v>643</v>
      </c>
      <c r="G4252" s="151">
        <v>96824</v>
      </c>
      <c r="H4252" s="149" t="s">
        <v>6259</v>
      </c>
      <c r="I4252" s="149" t="s">
        <v>759</v>
      </c>
      <c r="J4252" s="149" t="s">
        <v>726</v>
      </c>
      <c r="K4252" s="150" t="s">
        <v>4301</v>
      </c>
      <c r="L4252" s="149" t="s">
        <v>647</v>
      </c>
      <c r="M4252" s="148" t="str">
        <f t="shared" si="66"/>
        <v>CAIXA REFERENCIAL ATRIBUÍDO SÃO PAULO CONEXÃO FIXA, ROSCA FÊMEA, PARA INSTALAÇÕES EM PEX, DN 16MM X 1/2", CONEXÃO POR CRIMPAGEM  FORNECIMENTO E INSTALAÇÃO. AF_06/2015 CONEXOES INSTALACOES HIDRO SANITARIAS</v>
      </c>
    </row>
    <row r="4253" spans="1:13" ht="15">
      <c r="A4253" s="149" t="s">
        <v>4813</v>
      </c>
      <c r="B4253" s="149" t="s">
        <v>4814</v>
      </c>
      <c r="C4253" s="149" t="s">
        <v>4135</v>
      </c>
      <c r="D4253" s="149" t="s">
        <v>5077</v>
      </c>
      <c r="E4253" s="150" t="s">
        <v>643</v>
      </c>
      <c r="F4253" s="149" t="s">
        <v>643</v>
      </c>
      <c r="G4253" s="151">
        <v>96825</v>
      </c>
      <c r="H4253" s="149" t="s">
        <v>6260</v>
      </c>
      <c r="I4253" s="149" t="s">
        <v>759</v>
      </c>
      <c r="J4253" s="149" t="s">
        <v>726</v>
      </c>
      <c r="K4253" s="150" t="s">
        <v>3887</v>
      </c>
      <c r="L4253" s="149" t="s">
        <v>647</v>
      </c>
      <c r="M4253" s="148" t="str">
        <f t="shared" si="66"/>
        <v>CAIXA REFERENCIAL ATRIBUÍDO SÃO PAULO CONEXÃO FIXA, ROSCA FÊMEA, PARA INSTALAÇÕES EM PEX, DN 16MM X 3/4", CONEXÃO POR CRIMPAGEM  FORNECIMENTO E INSTALAÇÃO. AF_06/2015 CONEXOES INSTALACOES HIDRO SANITARIAS</v>
      </c>
    </row>
    <row r="4254" spans="1:13" ht="15">
      <c r="A4254" s="149" t="s">
        <v>4813</v>
      </c>
      <c r="B4254" s="149" t="s">
        <v>4814</v>
      </c>
      <c r="C4254" s="149" t="s">
        <v>4135</v>
      </c>
      <c r="D4254" s="149" t="s">
        <v>5077</v>
      </c>
      <c r="E4254" s="150" t="s">
        <v>643</v>
      </c>
      <c r="F4254" s="149" t="s">
        <v>643</v>
      </c>
      <c r="G4254" s="151">
        <v>96826</v>
      </c>
      <c r="H4254" s="149" t="s">
        <v>6261</v>
      </c>
      <c r="I4254" s="149" t="s">
        <v>759</v>
      </c>
      <c r="J4254" s="149" t="s">
        <v>726</v>
      </c>
      <c r="K4254" s="150" t="s">
        <v>11600</v>
      </c>
      <c r="L4254" s="149" t="s">
        <v>647</v>
      </c>
      <c r="M4254" s="148" t="str">
        <f t="shared" si="66"/>
        <v>CAIXA REFERENCIAL ATRIBUÍDO SÃO PAULO LUVA PARA INSTALAÇÕES EM PEX, DN 20 MM, CONEXÃO POR CRIMPAGEM   FORNECIMENTO E INSTALAÇÃO. AF_06/2015 CONEXOES INSTALACOES HIDRO SANITARIAS</v>
      </c>
    </row>
    <row r="4255" spans="1:13" ht="15">
      <c r="A4255" s="149" t="s">
        <v>4813</v>
      </c>
      <c r="B4255" s="149" t="s">
        <v>4814</v>
      </c>
      <c r="C4255" s="149" t="s">
        <v>4135</v>
      </c>
      <c r="D4255" s="149" t="s">
        <v>5077</v>
      </c>
      <c r="E4255" s="150" t="s">
        <v>643</v>
      </c>
      <c r="F4255" s="149" t="s">
        <v>643</v>
      </c>
      <c r="G4255" s="151">
        <v>96827</v>
      </c>
      <c r="H4255" s="149" t="s">
        <v>6263</v>
      </c>
      <c r="I4255" s="149" t="s">
        <v>759</v>
      </c>
      <c r="J4255" s="149" t="s">
        <v>726</v>
      </c>
      <c r="K4255" s="150" t="s">
        <v>2903</v>
      </c>
      <c r="L4255" s="149" t="s">
        <v>647</v>
      </c>
      <c r="M4255" s="148" t="str">
        <f t="shared" si="66"/>
        <v>CAIXA REFERENCIAL ATRIBUÍDO SÃO PAULO CONEXÃO FIXA, ROSCA FÊMEA, PARA INSTALAÇÕES EM PEX, DN 20MM X 1/2", CONEXÃO POR CRIMPAGEM  FORNECIMENTO E INSTALAÇÃO. AF_06/2015 CONEXOES INSTALACOES HIDRO SANITARIAS</v>
      </c>
    </row>
    <row r="4256" spans="1:13" ht="15">
      <c r="A4256" s="149" t="s">
        <v>4813</v>
      </c>
      <c r="B4256" s="149" t="s">
        <v>4814</v>
      </c>
      <c r="C4256" s="149" t="s">
        <v>4135</v>
      </c>
      <c r="D4256" s="149" t="s">
        <v>5077</v>
      </c>
      <c r="E4256" s="150" t="s">
        <v>643</v>
      </c>
      <c r="F4256" s="149" t="s">
        <v>643</v>
      </c>
      <c r="G4256" s="151">
        <v>96828</v>
      </c>
      <c r="H4256" s="149" t="s">
        <v>6265</v>
      </c>
      <c r="I4256" s="149" t="s">
        <v>759</v>
      </c>
      <c r="J4256" s="149" t="s">
        <v>726</v>
      </c>
      <c r="K4256" s="150" t="s">
        <v>11302</v>
      </c>
      <c r="L4256" s="149" t="s">
        <v>647</v>
      </c>
      <c r="M4256" s="148" t="str">
        <f t="shared" si="66"/>
        <v>CAIXA REFERENCIAL ATRIBUÍDO SÃO PAULO CONEXÃO FIXA, ROSCA FÊMEA, PARA INSTALAÇÕES EM PEX, DN 20MM X 3/4", CONEXÃO POR CRIMPAGEM  FORNECIMENTO E INSTALAÇÃO. AF_06/2015 CONEXOES INSTALACOES HIDRO SANITARIAS</v>
      </c>
    </row>
    <row r="4257" spans="1:13" ht="15">
      <c r="A4257" s="149" t="s">
        <v>4813</v>
      </c>
      <c r="B4257" s="149" t="s">
        <v>4814</v>
      </c>
      <c r="C4257" s="149" t="s">
        <v>4135</v>
      </c>
      <c r="D4257" s="149" t="s">
        <v>5077</v>
      </c>
      <c r="E4257" s="150" t="s">
        <v>643</v>
      </c>
      <c r="F4257" s="149" t="s">
        <v>643</v>
      </c>
      <c r="G4257" s="151">
        <v>96829</v>
      </c>
      <c r="H4257" s="149" t="s">
        <v>6266</v>
      </c>
      <c r="I4257" s="149" t="s">
        <v>759</v>
      </c>
      <c r="J4257" s="149" t="s">
        <v>726</v>
      </c>
      <c r="K4257" s="150" t="s">
        <v>11601</v>
      </c>
      <c r="L4257" s="149" t="s">
        <v>647</v>
      </c>
      <c r="M4257" s="148" t="str">
        <f t="shared" si="66"/>
        <v>CAIXA REFERENCIAL ATRIBUÍDO SÃO PAULO LUVA DE REDUÇÃO PARA INSTALAÇÕES EM PEX, DN 20 X 16 MM, CONEXÃO POR CRIMPAGEM  FORNECIMENTO E INSTALAÇÃO. AF_06/2015 CONEXOES INSTALACOES HIDRO SANITARIAS</v>
      </c>
    </row>
    <row r="4258" spans="1:13" ht="15">
      <c r="A4258" s="149" t="s">
        <v>4813</v>
      </c>
      <c r="B4258" s="149" t="s">
        <v>4814</v>
      </c>
      <c r="C4258" s="149" t="s">
        <v>4135</v>
      </c>
      <c r="D4258" s="149" t="s">
        <v>5077</v>
      </c>
      <c r="E4258" s="150" t="s">
        <v>643</v>
      </c>
      <c r="F4258" s="149" t="s">
        <v>643</v>
      </c>
      <c r="G4258" s="151">
        <v>96830</v>
      </c>
      <c r="H4258" s="149" t="s">
        <v>6268</v>
      </c>
      <c r="I4258" s="149" t="s">
        <v>759</v>
      </c>
      <c r="J4258" s="149" t="s">
        <v>726</v>
      </c>
      <c r="K4258" s="150" t="s">
        <v>11128</v>
      </c>
      <c r="L4258" s="149" t="s">
        <v>647</v>
      </c>
      <c r="M4258" s="148" t="str">
        <f t="shared" si="66"/>
        <v>CAIXA REFERENCIAL ATRIBUÍDO SÃO PAULO LUVA PARA INSTALAÇÕES EM PEX, DN 25 MM, CONEXÃO POR CRIMPAGEM   FORNECIMENTO E INSTALAÇÃO. AF_06/2015 CONEXOES INSTALACOES HIDRO SANITARIAS</v>
      </c>
    </row>
    <row r="4259" spans="1:13" ht="15">
      <c r="A4259" s="149" t="s">
        <v>4813</v>
      </c>
      <c r="B4259" s="149" t="s">
        <v>4814</v>
      </c>
      <c r="C4259" s="149" t="s">
        <v>4135</v>
      </c>
      <c r="D4259" s="149" t="s">
        <v>5077</v>
      </c>
      <c r="E4259" s="150" t="s">
        <v>643</v>
      </c>
      <c r="F4259" s="149" t="s">
        <v>643</v>
      </c>
      <c r="G4259" s="151">
        <v>96831</v>
      </c>
      <c r="H4259" s="149" t="s">
        <v>6269</v>
      </c>
      <c r="I4259" s="149" t="s">
        <v>759</v>
      </c>
      <c r="J4259" s="149" t="s">
        <v>726</v>
      </c>
      <c r="K4259" s="150" t="s">
        <v>9455</v>
      </c>
      <c r="L4259" s="149" t="s">
        <v>647</v>
      </c>
      <c r="M4259" s="148" t="str">
        <f t="shared" si="66"/>
        <v>CAIXA REFERENCIAL ATRIBUÍDO SÃO PAULO CONEXÃO FIXA, ROSCA FÊMEA, PARA INSTALAÇÕES EM PEX, DN 25MM X 1/2", CONEXÃO POR CRIMPAGEM  FORNECIMENTO E INSTALAÇÃO. AF_06/2015 CONEXOES INSTALACOES HIDRO SANITARIAS</v>
      </c>
    </row>
    <row r="4260" spans="1:13" ht="15">
      <c r="A4260" s="149" t="s">
        <v>4813</v>
      </c>
      <c r="B4260" s="149" t="s">
        <v>4814</v>
      </c>
      <c r="C4260" s="149" t="s">
        <v>4135</v>
      </c>
      <c r="D4260" s="149" t="s">
        <v>5077</v>
      </c>
      <c r="E4260" s="150" t="s">
        <v>643</v>
      </c>
      <c r="F4260" s="149" t="s">
        <v>643</v>
      </c>
      <c r="G4260" s="151">
        <v>96832</v>
      </c>
      <c r="H4260" s="149" t="s">
        <v>6271</v>
      </c>
      <c r="I4260" s="149" t="s">
        <v>759</v>
      </c>
      <c r="J4260" s="149" t="s">
        <v>726</v>
      </c>
      <c r="K4260" s="150" t="s">
        <v>11602</v>
      </c>
      <c r="L4260" s="149" t="s">
        <v>647</v>
      </c>
      <c r="M4260" s="148" t="str">
        <f t="shared" si="66"/>
        <v>CAIXA REFERENCIAL ATRIBUÍDO SÃO PAULO CONEXÃO FIXA, ROSCA FÊMEA, PARA INSTALAÇÕES EM PEX, DN 25MM X 3/4", CONEXÃO POR CRIMPAGEM  FORNECIMENTO E INSTALAÇÃO. AF_06/2015 CONEXOES INSTALACOES HIDRO SANITARIAS</v>
      </c>
    </row>
    <row r="4261" spans="1:13" ht="15">
      <c r="A4261" s="149" t="s">
        <v>4813</v>
      </c>
      <c r="B4261" s="149" t="s">
        <v>4814</v>
      </c>
      <c r="C4261" s="149" t="s">
        <v>4135</v>
      </c>
      <c r="D4261" s="149" t="s">
        <v>5077</v>
      </c>
      <c r="E4261" s="150" t="s">
        <v>643</v>
      </c>
      <c r="F4261" s="149" t="s">
        <v>643</v>
      </c>
      <c r="G4261" s="151">
        <v>96833</v>
      </c>
      <c r="H4261" s="149" t="s">
        <v>6272</v>
      </c>
      <c r="I4261" s="149" t="s">
        <v>759</v>
      </c>
      <c r="J4261" s="149" t="s">
        <v>726</v>
      </c>
      <c r="K4261" s="150" t="s">
        <v>2233</v>
      </c>
      <c r="L4261" s="149" t="s">
        <v>647</v>
      </c>
      <c r="M4261" s="148" t="str">
        <f t="shared" si="66"/>
        <v>CAIXA REFERENCIAL ATRIBUÍDO SÃO PAULO LUVA DE REDUÇÃO PARA INSTALAÇÕES EM PEX, DN 25 X 16 MM, CONEXÃO POR CRIMPAGEM  FORNECIMENTO E INSTALAÇÃO. AF_06/2015 CONEXOES INSTALACOES HIDRO SANITARIAS</v>
      </c>
    </row>
    <row r="4262" spans="1:13" ht="15">
      <c r="A4262" s="149" t="s">
        <v>4813</v>
      </c>
      <c r="B4262" s="149" t="s">
        <v>4814</v>
      </c>
      <c r="C4262" s="149" t="s">
        <v>4135</v>
      </c>
      <c r="D4262" s="149" t="s">
        <v>5077</v>
      </c>
      <c r="E4262" s="150" t="s">
        <v>643</v>
      </c>
      <c r="F4262" s="149" t="s">
        <v>643</v>
      </c>
      <c r="G4262" s="151">
        <v>96834</v>
      </c>
      <c r="H4262" s="149" t="s">
        <v>6273</v>
      </c>
      <c r="I4262" s="149" t="s">
        <v>759</v>
      </c>
      <c r="J4262" s="149" t="s">
        <v>726</v>
      </c>
      <c r="K4262" s="150" t="s">
        <v>7902</v>
      </c>
      <c r="L4262" s="149" t="s">
        <v>647</v>
      </c>
      <c r="M4262" s="148" t="str">
        <f t="shared" si="66"/>
        <v>CAIXA REFERENCIAL ATRIBUÍDO SÃO PAULO LUVA PARA INSTALAÇÕES EM PEX, DN 32 MM, CONEXÃO POR CRIMPAGEM  FORNECIMENTO E INSTALAÇÃO . AF_06/2015 CONEXOES INSTALACOES HIDRO SANITARIAS</v>
      </c>
    </row>
    <row r="4263" spans="1:13" ht="15">
      <c r="A4263" s="149" t="s">
        <v>4813</v>
      </c>
      <c r="B4263" s="149" t="s">
        <v>4814</v>
      </c>
      <c r="C4263" s="149" t="s">
        <v>4135</v>
      </c>
      <c r="D4263" s="149" t="s">
        <v>5077</v>
      </c>
      <c r="E4263" s="150" t="s">
        <v>643</v>
      </c>
      <c r="F4263" s="149" t="s">
        <v>643</v>
      </c>
      <c r="G4263" s="151">
        <v>96835</v>
      </c>
      <c r="H4263" s="149" t="s">
        <v>6274</v>
      </c>
      <c r="I4263" s="149" t="s">
        <v>759</v>
      </c>
      <c r="J4263" s="149" t="s">
        <v>726</v>
      </c>
      <c r="K4263" s="150" t="s">
        <v>11603</v>
      </c>
      <c r="L4263" s="149" t="s">
        <v>647</v>
      </c>
      <c r="M4263" s="148" t="str">
        <f t="shared" si="66"/>
        <v>CAIXA REFERENCIAL ATRIBUÍDO SÃO PAULO CONEXÃO FIXA, ROSCA FÊMEA, PARA INSTALAÇÕES EM PEX, DN 32 MM X 3/4", CONEXÃO POR CRIMPAGEM  FORNECIMENTO E INSTALAÇÃO. AF_06/2015 CONEXOES INSTALACOES HIDRO SANITARIAS</v>
      </c>
    </row>
    <row r="4264" spans="1:13" ht="15">
      <c r="A4264" s="149" t="s">
        <v>4813</v>
      </c>
      <c r="B4264" s="149" t="s">
        <v>4814</v>
      </c>
      <c r="C4264" s="149" t="s">
        <v>4135</v>
      </c>
      <c r="D4264" s="149" t="s">
        <v>5077</v>
      </c>
      <c r="E4264" s="150" t="s">
        <v>643</v>
      </c>
      <c r="F4264" s="149" t="s">
        <v>643</v>
      </c>
      <c r="G4264" s="151">
        <v>96836</v>
      </c>
      <c r="H4264" s="149" t="s">
        <v>6275</v>
      </c>
      <c r="I4264" s="149" t="s">
        <v>759</v>
      </c>
      <c r="J4264" s="149" t="s">
        <v>726</v>
      </c>
      <c r="K4264" s="150" t="s">
        <v>11320</v>
      </c>
      <c r="L4264" s="149" t="s">
        <v>647</v>
      </c>
      <c r="M4264" s="148" t="str">
        <f t="shared" si="66"/>
        <v>CAIXA REFERENCIAL ATRIBUÍDO SÃO PAULO LUVA DE REDUÇÃO PARA INSTALAÇÕES EM PEX, DN 32 X 25 MM, CONEXÃO POR CRIMPAGEM  FORNECIMENTO E INSTALAÇÃO. AF_06/2015 CONEXOES INSTALACOES HIDRO SANITARIAS</v>
      </c>
    </row>
    <row r="4265" spans="1:13" ht="15">
      <c r="A4265" s="149" t="s">
        <v>4813</v>
      </c>
      <c r="B4265" s="149" t="s">
        <v>4814</v>
      </c>
      <c r="C4265" s="149" t="s">
        <v>4135</v>
      </c>
      <c r="D4265" s="149" t="s">
        <v>5077</v>
      </c>
      <c r="E4265" s="150" t="s">
        <v>643</v>
      </c>
      <c r="F4265" s="149" t="s">
        <v>643</v>
      </c>
      <c r="G4265" s="151">
        <v>96837</v>
      </c>
      <c r="H4265" s="149" t="s">
        <v>6276</v>
      </c>
      <c r="I4265" s="149" t="s">
        <v>759</v>
      </c>
      <c r="J4265" s="149" t="s">
        <v>726</v>
      </c>
      <c r="K4265" s="150" t="s">
        <v>11604</v>
      </c>
      <c r="L4265" s="149" t="s">
        <v>647</v>
      </c>
      <c r="M4265" s="148" t="str">
        <f t="shared" si="66"/>
        <v>CAIXA REFERENCIAL ATRIBUÍDO SÃO PAULO JOELHO 90 GRAUS, METÁLICO, PARA INSTALAÇÕES EM PEX, DN 16 MM, CONEXÃO POR ANEL DESLIZANTE   FORNECIMENTO E INSTALAÇÃO. AF_06/2015 CONEXOES INSTALACOES HIDRO SANITARIAS</v>
      </c>
    </row>
    <row r="4266" spans="1:13" ht="15">
      <c r="A4266" s="149" t="s">
        <v>4813</v>
      </c>
      <c r="B4266" s="149" t="s">
        <v>4814</v>
      </c>
      <c r="C4266" s="149" t="s">
        <v>4135</v>
      </c>
      <c r="D4266" s="149" t="s">
        <v>5077</v>
      </c>
      <c r="E4266" s="150" t="s">
        <v>643</v>
      </c>
      <c r="F4266" s="149" t="s">
        <v>643</v>
      </c>
      <c r="G4266" s="151">
        <v>96838</v>
      </c>
      <c r="H4266" s="149" t="s">
        <v>6277</v>
      </c>
      <c r="I4266" s="149" t="s">
        <v>759</v>
      </c>
      <c r="J4266" s="149" t="s">
        <v>726</v>
      </c>
      <c r="K4266" s="150" t="s">
        <v>10093</v>
      </c>
      <c r="L4266" s="149" t="s">
        <v>647</v>
      </c>
      <c r="M4266" s="148" t="str">
        <f t="shared" si="66"/>
        <v>CAIXA REFERENCIAL ATRIBUÍDO SÃO PAULO JOELHO 90 GRAUS, ROSCA FÊMEA TERMINAL, METÁLICO, PARA INSTALAÇÕES EM PEX, DN 16MM X 1/2", CONEXÃO POR ANEL DESLIZANTE  FORNECIMENTO E INSTALAÇÃO. AF_06/2015 CONEXOES INSTALACOES HIDRO SANITARIAS</v>
      </c>
    </row>
    <row r="4267" spans="1:13" ht="15">
      <c r="A4267" s="149" t="s">
        <v>4813</v>
      </c>
      <c r="B4267" s="149" t="s">
        <v>4814</v>
      </c>
      <c r="C4267" s="149" t="s">
        <v>4135</v>
      </c>
      <c r="D4267" s="149" t="s">
        <v>5077</v>
      </c>
      <c r="E4267" s="150" t="s">
        <v>643</v>
      </c>
      <c r="F4267" s="149" t="s">
        <v>643</v>
      </c>
      <c r="G4267" s="151">
        <v>96839</v>
      </c>
      <c r="H4267" s="149" t="s">
        <v>6279</v>
      </c>
      <c r="I4267" s="149" t="s">
        <v>759</v>
      </c>
      <c r="J4267" s="149" t="s">
        <v>726</v>
      </c>
      <c r="K4267" s="150" t="s">
        <v>11605</v>
      </c>
      <c r="L4267" s="149" t="s">
        <v>647</v>
      </c>
      <c r="M4267" s="148" t="str">
        <f t="shared" si="66"/>
        <v>CAIXA REFERENCIAL ATRIBUÍDO SÃO PAULO JOELHO, ROSCA FÊMEA, COM BASE FIXA, METÁLICO, PARA INSTALAÇÕES EM PEX, DN 16MM X 1/2", CONEXÃO POR ANEL DESLIZANTE  FORNECIMENTO E INSTALAÇÃO. AF_06/2015 CONEXOES INSTALACOES HIDRO SANITARIAS</v>
      </c>
    </row>
    <row r="4268" spans="1:13" ht="15">
      <c r="A4268" s="149" t="s">
        <v>4813</v>
      </c>
      <c r="B4268" s="149" t="s">
        <v>4814</v>
      </c>
      <c r="C4268" s="149" t="s">
        <v>4135</v>
      </c>
      <c r="D4268" s="149" t="s">
        <v>5077</v>
      </c>
      <c r="E4268" s="150" t="s">
        <v>643</v>
      </c>
      <c r="F4268" s="149" t="s">
        <v>643</v>
      </c>
      <c r="G4268" s="151">
        <v>96840</v>
      </c>
      <c r="H4268" s="149" t="s">
        <v>6281</v>
      </c>
      <c r="I4268" s="149" t="s">
        <v>759</v>
      </c>
      <c r="J4268" s="149" t="s">
        <v>726</v>
      </c>
      <c r="K4268" s="150" t="s">
        <v>11466</v>
      </c>
      <c r="L4268" s="149" t="s">
        <v>647</v>
      </c>
      <c r="M4268" s="148" t="str">
        <f t="shared" si="66"/>
        <v>CAIXA REFERENCIAL ATRIBUÍDO SÃO PAULO JOELHO 90 GRAUS, METÁLICO, PARA INSTALAÇÕES EM PEX, DN 20 MM, CONEXÃO POR ANEL DESLIZANTE  FORNECIMENTO E INSTALAÇÃO . AF_06/2015 CONEXOES INSTALACOES HIDRO SANITARIAS</v>
      </c>
    </row>
    <row r="4269" spans="1:13" ht="15">
      <c r="A4269" s="149" t="s">
        <v>4813</v>
      </c>
      <c r="B4269" s="149" t="s">
        <v>4814</v>
      </c>
      <c r="C4269" s="149" t="s">
        <v>4135</v>
      </c>
      <c r="D4269" s="149" t="s">
        <v>5077</v>
      </c>
      <c r="E4269" s="150" t="s">
        <v>643</v>
      </c>
      <c r="F4269" s="149" t="s">
        <v>643</v>
      </c>
      <c r="G4269" s="151">
        <v>96841</v>
      </c>
      <c r="H4269" s="149" t="s">
        <v>6282</v>
      </c>
      <c r="I4269" s="149" t="s">
        <v>759</v>
      </c>
      <c r="J4269" s="149" t="s">
        <v>726</v>
      </c>
      <c r="K4269" s="150" t="s">
        <v>4838</v>
      </c>
      <c r="L4269" s="149" t="s">
        <v>647</v>
      </c>
      <c r="M4269" s="148" t="str">
        <f t="shared" si="66"/>
        <v>CAIXA REFERENCIAL ATRIBUÍDO SÃO PAULO JOELHO 90 GRAUS, ROSCA FÊMEA TERMINAL, METÁLICO, PARA INSTALAÇÕES EM PEX, DN 20 MM X 1/2", CONEXÃO POR ANEL DESLIZANTE  FORNECIMENTO E INSTALAÇÃO. AF_06/2015 CONEXOES INSTALACOES HIDRO SANITARIAS</v>
      </c>
    </row>
    <row r="4270" spans="1:13" ht="15">
      <c r="A4270" s="149" t="s">
        <v>4813</v>
      </c>
      <c r="B4270" s="149" t="s">
        <v>4814</v>
      </c>
      <c r="C4270" s="149" t="s">
        <v>4135</v>
      </c>
      <c r="D4270" s="149" t="s">
        <v>5077</v>
      </c>
      <c r="E4270" s="150" t="s">
        <v>643</v>
      </c>
      <c r="F4270" s="149" t="s">
        <v>643</v>
      </c>
      <c r="G4270" s="151">
        <v>96842</v>
      </c>
      <c r="H4270" s="149" t="s">
        <v>6284</v>
      </c>
      <c r="I4270" s="149" t="s">
        <v>759</v>
      </c>
      <c r="J4270" s="149" t="s">
        <v>726</v>
      </c>
      <c r="K4270" s="150" t="s">
        <v>4742</v>
      </c>
      <c r="L4270" s="149" t="s">
        <v>647</v>
      </c>
      <c r="M4270" s="148" t="str">
        <f t="shared" si="66"/>
        <v>CAIXA REFERENCIAL ATRIBUÍDO SÃO PAULO JOELHO 90 GRAUS, ROSCA FÊMEA TERMINAL, METÁLICO, PARA INSTALAÇÕES EM PEX, DN 20 MM X 3/4", CONEXÃO POR ANEL DESLIZANTE  FORNECIMENTO E INSTALAÇÃO. AF_06/2015 CONEXOES INSTALACOES HIDRO SANITARIAS</v>
      </c>
    </row>
    <row r="4271" spans="1:13" ht="15">
      <c r="A4271" s="149" t="s">
        <v>4813</v>
      </c>
      <c r="B4271" s="149" t="s">
        <v>4814</v>
      </c>
      <c r="C4271" s="149" t="s">
        <v>4135</v>
      </c>
      <c r="D4271" s="149" t="s">
        <v>5077</v>
      </c>
      <c r="E4271" s="150" t="s">
        <v>643</v>
      </c>
      <c r="F4271" s="149" t="s">
        <v>643</v>
      </c>
      <c r="G4271" s="151">
        <v>96843</v>
      </c>
      <c r="H4271" s="149" t="s">
        <v>6286</v>
      </c>
      <c r="I4271" s="149" t="s">
        <v>759</v>
      </c>
      <c r="J4271" s="149" t="s">
        <v>726</v>
      </c>
      <c r="K4271" s="150" t="s">
        <v>9631</v>
      </c>
      <c r="L4271" s="149" t="s">
        <v>647</v>
      </c>
      <c r="M4271" s="148" t="str">
        <f t="shared" si="66"/>
        <v>CAIXA REFERENCIAL ATRIBUÍDO SÃO PAULO JOELHO ROSCA FÊMEA, COM BASE FIXA, METÁLICO, PARA INSTALAÇÕES EM PEX, DN 20MM X 1/2", CONEXÃO POR ANEL DESLIZANTE  FORNECIMENTO E INSTALAÇÃO. AF_06/2015 CONEXOES INSTALACOES HIDRO SANITARIAS</v>
      </c>
    </row>
    <row r="4272" spans="1:13" ht="15">
      <c r="A4272" s="149" t="s">
        <v>4813</v>
      </c>
      <c r="B4272" s="149" t="s">
        <v>4814</v>
      </c>
      <c r="C4272" s="149" t="s">
        <v>4135</v>
      </c>
      <c r="D4272" s="149" t="s">
        <v>5077</v>
      </c>
      <c r="E4272" s="150" t="s">
        <v>643</v>
      </c>
      <c r="F4272" s="149" t="s">
        <v>643</v>
      </c>
      <c r="G4272" s="151">
        <v>96844</v>
      </c>
      <c r="H4272" s="149" t="s">
        <v>6288</v>
      </c>
      <c r="I4272" s="149" t="s">
        <v>759</v>
      </c>
      <c r="J4272" s="149" t="s">
        <v>726</v>
      </c>
      <c r="K4272" s="150" t="s">
        <v>11606</v>
      </c>
      <c r="L4272" s="149" t="s">
        <v>647</v>
      </c>
      <c r="M4272" s="148" t="str">
        <f t="shared" si="66"/>
        <v>CAIXA REFERENCIAL ATRIBUÍDO SÃO PAULO JOELHO ROSCA FÊMEA, MÓVEL, METÁLICO, PARA INSTALAÇÕES EM PEX, DN 20MM X 3/4", CONEXÃO POR ANEL DESLIZANTE  FORNECIMENTO E INSTALAÇÃO. AF_06/2015 CONEXOES INSTALACOES HIDRO SANITARIAS</v>
      </c>
    </row>
    <row r="4273" spans="1:13" ht="15">
      <c r="A4273" s="149" t="s">
        <v>4813</v>
      </c>
      <c r="B4273" s="149" t="s">
        <v>4814</v>
      </c>
      <c r="C4273" s="149" t="s">
        <v>4135</v>
      </c>
      <c r="D4273" s="149" t="s">
        <v>5077</v>
      </c>
      <c r="E4273" s="150" t="s">
        <v>643</v>
      </c>
      <c r="F4273" s="149" t="s">
        <v>643</v>
      </c>
      <c r="G4273" s="151">
        <v>96845</v>
      </c>
      <c r="H4273" s="149" t="s">
        <v>6290</v>
      </c>
      <c r="I4273" s="149" t="s">
        <v>759</v>
      </c>
      <c r="J4273" s="149" t="s">
        <v>726</v>
      </c>
      <c r="K4273" s="150" t="s">
        <v>5425</v>
      </c>
      <c r="L4273" s="149" t="s">
        <v>647</v>
      </c>
      <c r="M4273" s="148" t="str">
        <f t="shared" si="66"/>
        <v>CAIXA REFERENCIAL ATRIBUÍDO SÃO PAULO JOELHO 90 GRAUS, METÁLICO, PARA INSTALAÇÕES EM PEX, DN 25 MM, CONEXÃO POR ANEL DESLIZANTE   FORNECIMENTO E INSTALAÇÃO. AF_06/2015 CONEXOES INSTALACOES HIDRO SANITARIAS</v>
      </c>
    </row>
    <row r="4274" spans="1:13" ht="15">
      <c r="A4274" s="149" t="s">
        <v>4813</v>
      </c>
      <c r="B4274" s="149" t="s">
        <v>4814</v>
      </c>
      <c r="C4274" s="149" t="s">
        <v>4135</v>
      </c>
      <c r="D4274" s="149" t="s">
        <v>5077</v>
      </c>
      <c r="E4274" s="150" t="s">
        <v>643</v>
      </c>
      <c r="F4274" s="149" t="s">
        <v>643</v>
      </c>
      <c r="G4274" s="151">
        <v>96846</v>
      </c>
      <c r="H4274" s="149" t="s">
        <v>6292</v>
      </c>
      <c r="I4274" s="149" t="s">
        <v>759</v>
      </c>
      <c r="J4274" s="149" t="s">
        <v>726</v>
      </c>
      <c r="K4274" s="150" t="s">
        <v>6653</v>
      </c>
      <c r="L4274" s="149" t="s">
        <v>647</v>
      </c>
      <c r="M4274" s="148" t="str">
        <f t="shared" si="66"/>
        <v>CAIXA REFERENCIAL ATRIBUÍDO SÃO PAULO JOELHO 90 GRAUS, ROSCA FÊMEA TERMINAL, METÁLICO, PARA INSTALAÇÕES EM PEX, DN 25 MM X 3/4", CONEXÃO POR ANEL DESLIZANTE  FORNECIMENTO E INSTALAÇÃO. AF_06/2015 CONEXOES INSTALACOES HIDRO SANITARIAS</v>
      </c>
    </row>
    <row r="4275" spans="1:13" ht="15">
      <c r="A4275" s="149" t="s">
        <v>4813</v>
      </c>
      <c r="B4275" s="149" t="s">
        <v>4814</v>
      </c>
      <c r="C4275" s="149" t="s">
        <v>4135</v>
      </c>
      <c r="D4275" s="149" t="s">
        <v>5077</v>
      </c>
      <c r="E4275" s="150" t="s">
        <v>643</v>
      </c>
      <c r="F4275" s="149" t="s">
        <v>643</v>
      </c>
      <c r="G4275" s="151">
        <v>96847</v>
      </c>
      <c r="H4275" s="149" t="s">
        <v>6293</v>
      </c>
      <c r="I4275" s="149" t="s">
        <v>759</v>
      </c>
      <c r="J4275" s="149" t="s">
        <v>726</v>
      </c>
      <c r="K4275" s="150" t="s">
        <v>11361</v>
      </c>
      <c r="L4275" s="149" t="s">
        <v>647</v>
      </c>
      <c r="M4275" s="148" t="str">
        <f t="shared" si="66"/>
        <v>CAIXA REFERENCIAL ATRIBUÍDO SÃO PAULO JOELHO ROSCA FÊMEA, COM BASE FIXA, METÁLICO, PARA INSTALAÇÕES EM PEX, DN 25MM X 3/4", CONEXÃO POR ANEL DESLIZANTE  FORNECIMENTO E INSTALAÇÃO. AF_06/2015 CONEXOES INSTALACOES HIDRO SANITARIAS</v>
      </c>
    </row>
    <row r="4276" spans="1:13" ht="15">
      <c r="A4276" s="149" t="s">
        <v>4813</v>
      </c>
      <c r="B4276" s="149" t="s">
        <v>4814</v>
      </c>
      <c r="C4276" s="149" t="s">
        <v>4135</v>
      </c>
      <c r="D4276" s="149" t="s">
        <v>5077</v>
      </c>
      <c r="E4276" s="150" t="s">
        <v>643</v>
      </c>
      <c r="F4276" s="149" t="s">
        <v>643</v>
      </c>
      <c r="G4276" s="151">
        <v>96848</v>
      </c>
      <c r="H4276" s="149" t="s">
        <v>6295</v>
      </c>
      <c r="I4276" s="149" t="s">
        <v>759</v>
      </c>
      <c r="J4276" s="149" t="s">
        <v>726</v>
      </c>
      <c r="K4276" s="150" t="s">
        <v>11607</v>
      </c>
      <c r="L4276" s="149" t="s">
        <v>647</v>
      </c>
      <c r="M4276" s="148" t="str">
        <f t="shared" si="66"/>
        <v>CAIXA REFERENCIAL ATRIBUÍDO SÃO PAULO JOELHO 90 GRAUS, METÁLICO, PARA INSTALAÇÕES EM PEX, DN 32 MM, CONEXÃO POR ANEL DESLIZANTE  FORNECIMENTO E INSTALAÇÃO . AF_06/2015 CONEXOES INSTALACOES HIDRO SANITARIAS</v>
      </c>
    </row>
    <row r="4277" spans="1:13" ht="15">
      <c r="A4277" s="149" t="s">
        <v>4813</v>
      </c>
      <c r="B4277" s="149" t="s">
        <v>4814</v>
      </c>
      <c r="C4277" s="149" t="s">
        <v>4135</v>
      </c>
      <c r="D4277" s="149" t="s">
        <v>5077</v>
      </c>
      <c r="E4277" s="150" t="s">
        <v>643</v>
      </c>
      <c r="F4277" s="149" t="s">
        <v>643</v>
      </c>
      <c r="G4277" s="151">
        <v>96849</v>
      </c>
      <c r="H4277" s="149" t="s">
        <v>6297</v>
      </c>
      <c r="I4277" s="149" t="s">
        <v>759</v>
      </c>
      <c r="J4277" s="149" t="s">
        <v>726</v>
      </c>
      <c r="K4277" s="150" t="s">
        <v>5148</v>
      </c>
      <c r="L4277" s="149" t="s">
        <v>647</v>
      </c>
      <c r="M4277" s="148" t="str">
        <f t="shared" si="66"/>
        <v>CAIXA REFERENCIAL ATRIBUÍDO SÃO PAULO JOELHO 90 GRAUS, PARA INSTALAÇÕES EM PEX, DN 16 MM, CONEXÃO POR CRIMPAGEM   FORNECIMENTO E INSTALAÇÃO. AF_06/2015 CONEXOES INSTALACOES HIDRO SANITARIAS</v>
      </c>
    </row>
    <row r="4278" spans="1:13" ht="15">
      <c r="A4278" s="149" t="s">
        <v>4813</v>
      </c>
      <c r="B4278" s="149" t="s">
        <v>4814</v>
      </c>
      <c r="C4278" s="149" t="s">
        <v>4135</v>
      </c>
      <c r="D4278" s="149" t="s">
        <v>5077</v>
      </c>
      <c r="E4278" s="150" t="s">
        <v>643</v>
      </c>
      <c r="F4278" s="149" t="s">
        <v>643</v>
      </c>
      <c r="G4278" s="151">
        <v>96850</v>
      </c>
      <c r="H4278" s="149" t="s">
        <v>6298</v>
      </c>
      <c r="I4278" s="149" t="s">
        <v>759</v>
      </c>
      <c r="J4278" s="149" t="s">
        <v>726</v>
      </c>
      <c r="K4278" s="150" t="s">
        <v>10850</v>
      </c>
      <c r="L4278" s="149" t="s">
        <v>647</v>
      </c>
      <c r="M4278" s="148" t="str">
        <f t="shared" si="66"/>
        <v>CAIXA REFERENCIAL ATRIBUÍDO SÃO PAULO JOELHO 90 GRAUS, ROSCA FÊMEA TERMINAL, PARA INSTALAÇÕES EM PEX, DN 16MM X 1/2", CONEXÃO POR CRIMPAGEM  FORNECIMENTO E INSTALAÇÃO. AF_06/2015 CONEXOES INSTALACOES HIDRO SANITARIAS</v>
      </c>
    </row>
    <row r="4279" spans="1:13" ht="15">
      <c r="A4279" s="149" t="s">
        <v>4813</v>
      </c>
      <c r="B4279" s="149" t="s">
        <v>4814</v>
      </c>
      <c r="C4279" s="149" t="s">
        <v>4135</v>
      </c>
      <c r="D4279" s="149" t="s">
        <v>5077</v>
      </c>
      <c r="E4279" s="150" t="s">
        <v>643</v>
      </c>
      <c r="F4279" s="149" t="s">
        <v>643</v>
      </c>
      <c r="G4279" s="151">
        <v>96851</v>
      </c>
      <c r="H4279" s="149" t="s">
        <v>6299</v>
      </c>
      <c r="I4279" s="149" t="s">
        <v>759</v>
      </c>
      <c r="J4279" s="149" t="s">
        <v>726</v>
      </c>
      <c r="K4279" s="150" t="s">
        <v>6512</v>
      </c>
      <c r="L4279" s="149" t="s">
        <v>647</v>
      </c>
      <c r="M4279" s="148" t="str">
        <f t="shared" si="66"/>
        <v>CAIXA REFERENCIAL ATRIBUÍDO SÃO PAULO JOELHO 90 GRAUS, ROSCA FÊMEA TERMINAL, PARA INSTALAÇÕES EM PEX, DN 16MM X 3/4", CONEXÃO POR CRIMPAGEM  FORNECIMENTO E INSTALAÇÃO. AF_06/2015 CONEXOES INSTALACOES HIDRO SANITARIAS</v>
      </c>
    </row>
    <row r="4280" spans="1:13" ht="15">
      <c r="A4280" s="149" t="s">
        <v>4813</v>
      </c>
      <c r="B4280" s="149" t="s">
        <v>4814</v>
      </c>
      <c r="C4280" s="149" t="s">
        <v>4135</v>
      </c>
      <c r="D4280" s="149" t="s">
        <v>5077</v>
      </c>
      <c r="E4280" s="150" t="s">
        <v>643</v>
      </c>
      <c r="F4280" s="149" t="s">
        <v>643</v>
      </c>
      <c r="G4280" s="151">
        <v>96852</v>
      </c>
      <c r="H4280" s="149" t="s">
        <v>6301</v>
      </c>
      <c r="I4280" s="149" t="s">
        <v>759</v>
      </c>
      <c r="J4280" s="149" t="s">
        <v>726</v>
      </c>
      <c r="K4280" s="150" t="s">
        <v>6029</v>
      </c>
      <c r="L4280" s="149" t="s">
        <v>647</v>
      </c>
      <c r="M4280" s="148" t="str">
        <f t="shared" si="66"/>
        <v>CAIXA REFERENCIAL ATRIBUÍDO SÃO PAULO JOELHO 90 GRAUS, PARA INSTALAÇÕES EM PEX, DN 20 MM, CONEXÃO POR CRIMPAGEM   FORNECIMENTO E INSTALAÇÃO. AF_06/2015 CONEXOES INSTALACOES HIDRO SANITARIAS</v>
      </c>
    </row>
    <row r="4281" spans="1:13" ht="15">
      <c r="A4281" s="149" t="s">
        <v>4813</v>
      </c>
      <c r="B4281" s="149" t="s">
        <v>4814</v>
      </c>
      <c r="C4281" s="149" t="s">
        <v>4135</v>
      </c>
      <c r="D4281" s="149" t="s">
        <v>5077</v>
      </c>
      <c r="E4281" s="150" t="s">
        <v>643</v>
      </c>
      <c r="F4281" s="149" t="s">
        <v>643</v>
      </c>
      <c r="G4281" s="151">
        <v>96853</v>
      </c>
      <c r="H4281" s="149" t="s">
        <v>6302</v>
      </c>
      <c r="I4281" s="149" t="s">
        <v>759</v>
      </c>
      <c r="J4281" s="149" t="s">
        <v>726</v>
      </c>
      <c r="K4281" s="150" t="s">
        <v>11608</v>
      </c>
      <c r="L4281" s="149" t="s">
        <v>647</v>
      </c>
      <c r="M4281" s="148" t="str">
        <f t="shared" si="66"/>
        <v>CAIXA REFERENCIAL ATRIBUÍDO SÃO PAULO JOELHO 90 GRAUS, ROSCA FÊMEA TERMINAL, PARA INSTALAÇÕES EM PEX, DN 20MM X 1/2", CONEXÃO POR CRIMPAGEM  FORNECIMENTO E INSTALAÇÃO. AF_06/2015 CONEXOES INSTALACOES HIDRO SANITARIAS</v>
      </c>
    </row>
    <row r="4282" spans="1:13" ht="15">
      <c r="A4282" s="149" t="s">
        <v>4813</v>
      </c>
      <c r="B4282" s="149" t="s">
        <v>4814</v>
      </c>
      <c r="C4282" s="149" t="s">
        <v>4135</v>
      </c>
      <c r="D4282" s="149" t="s">
        <v>5077</v>
      </c>
      <c r="E4282" s="150" t="s">
        <v>643</v>
      </c>
      <c r="F4282" s="149" t="s">
        <v>643</v>
      </c>
      <c r="G4282" s="151">
        <v>96854</v>
      </c>
      <c r="H4282" s="149" t="s">
        <v>6303</v>
      </c>
      <c r="I4282" s="149" t="s">
        <v>759</v>
      </c>
      <c r="J4282" s="149" t="s">
        <v>726</v>
      </c>
      <c r="K4282" s="150" t="s">
        <v>4593</v>
      </c>
      <c r="L4282" s="149" t="s">
        <v>647</v>
      </c>
      <c r="M4282" s="148" t="str">
        <f t="shared" si="66"/>
        <v>CAIXA REFERENCIAL ATRIBUÍDO SÃO PAULO JOELHO 90 GRAUS, ROSCA FÊMEA TERMINAL, PARA INSTALAÇÕES EM PEX, DN 20MM X 3/4", CONEXÃO POR CRIMPAGEM  FORNECIMENTO E INSTALAÇÃO. AF_06/2015 CONEXOES INSTALACOES HIDRO SANITARIAS</v>
      </c>
    </row>
    <row r="4283" spans="1:13" ht="15">
      <c r="A4283" s="149" t="s">
        <v>4813</v>
      </c>
      <c r="B4283" s="149" t="s">
        <v>4814</v>
      </c>
      <c r="C4283" s="149" t="s">
        <v>4135</v>
      </c>
      <c r="D4283" s="149" t="s">
        <v>5077</v>
      </c>
      <c r="E4283" s="150" t="s">
        <v>643</v>
      </c>
      <c r="F4283" s="149" t="s">
        <v>643</v>
      </c>
      <c r="G4283" s="151">
        <v>96855</v>
      </c>
      <c r="H4283" s="149" t="s">
        <v>6304</v>
      </c>
      <c r="I4283" s="149" t="s">
        <v>759</v>
      </c>
      <c r="J4283" s="149" t="s">
        <v>726</v>
      </c>
      <c r="K4283" s="150" t="s">
        <v>11609</v>
      </c>
      <c r="L4283" s="149" t="s">
        <v>647</v>
      </c>
      <c r="M4283" s="148" t="str">
        <f t="shared" si="66"/>
        <v>CAIXA REFERENCIAL ATRIBUÍDO SÃO PAULO JOELHO 90 GRAUS, PARA INSTALAÇÕES EM PEX, DN 25 MM, CONEXÃO POR CRIMPAGEM   FORNECIMENTO E INSTALAÇÃO. AF_06/2015 CONEXOES INSTALACOES HIDRO SANITARIAS</v>
      </c>
    </row>
    <row r="4284" spans="1:13" ht="15">
      <c r="A4284" s="149" t="s">
        <v>4813</v>
      </c>
      <c r="B4284" s="149" t="s">
        <v>4814</v>
      </c>
      <c r="C4284" s="149" t="s">
        <v>4135</v>
      </c>
      <c r="D4284" s="149" t="s">
        <v>5077</v>
      </c>
      <c r="E4284" s="150" t="s">
        <v>643</v>
      </c>
      <c r="F4284" s="149" t="s">
        <v>643</v>
      </c>
      <c r="G4284" s="151">
        <v>96856</v>
      </c>
      <c r="H4284" s="149" t="s">
        <v>6305</v>
      </c>
      <c r="I4284" s="149" t="s">
        <v>759</v>
      </c>
      <c r="J4284" s="149" t="s">
        <v>726</v>
      </c>
      <c r="K4284" s="150" t="s">
        <v>712</v>
      </c>
      <c r="L4284" s="149" t="s">
        <v>647</v>
      </c>
      <c r="M4284" s="148" t="str">
        <f t="shared" si="66"/>
        <v>CAIXA REFERENCIAL ATRIBUÍDO SÃO PAULO JOELHO 90 GRAUS, ROSCA FÊMEA TERMINAL, PARA INSTALAÇÕES EM PEX, DN 25MM X 1/2", CONEXÃO POR CRIMPAGEM  FORNECIMENTO E INSTALAÇÃO. AF_06/2015 CONEXOES INSTALACOES HIDRO SANITARIAS</v>
      </c>
    </row>
    <row r="4285" spans="1:13" ht="15">
      <c r="A4285" s="149" t="s">
        <v>4813</v>
      </c>
      <c r="B4285" s="149" t="s">
        <v>4814</v>
      </c>
      <c r="C4285" s="149" t="s">
        <v>4135</v>
      </c>
      <c r="D4285" s="149" t="s">
        <v>5077</v>
      </c>
      <c r="E4285" s="150" t="s">
        <v>643</v>
      </c>
      <c r="F4285" s="149" t="s">
        <v>643</v>
      </c>
      <c r="G4285" s="151">
        <v>96857</v>
      </c>
      <c r="H4285" s="149" t="s">
        <v>6306</v>
      </c>
      <c r="I4285" s="149" t="s">
        <v>759</v>
      </c>
      <c r="J4285" s="149" t="s">
        <v>726</v>
      </c>
      <c r="K4285" s="150" t="s">
        <v>11610</v>
      </c>
      <c r="L4285" s="149" t="s">
        <v>647</v>
      </c>
      <c r="M4285" s="148" t="str">
        <f t="shared" si="66"/>
        <v>CAIXA REFERENCIAL ATRIBUÍDO SÃO PAULO JOELHO 90 GRAUS, ROSCA FÊMEA TERMINAL, PARA INSTALAÇÕES EM PEX, DN 25MM X 1, CONEXÃO POR CRIMPAGEM  FORNECIMENTO E INSTALAÇÃO. AF_06/2015 CONEXOES INSTALACOES HIDRO SANITARIAS</v>
      </c>
    </row>
    <row r="4286" spans="1:13" ht="15">
      <c r="A4286" s="149" t="s">
        <v>4813</v>
      </c>
      <c r="B4286" s="149" t="s">
        <v>4814</v>
      </c>
      <c r="C4286" s="149" t="s">
        <v>4135</v>
      </c>
      <c r="D4286" s="149" t="s">
        <v>5077</v>
      </c>
      <c r="E4286" s="150" t="s">
        <v>643</v>
      </c>
      <c r="F4286" s="149" t="s">
        <v>643</v>
      </c>
      <c r="G4286" s="151">
        <v>96858</v>
      </c>
      <c r="H4286" s="149" t="s">
        <v>6307</v>
      </c>
      <c r="I4286" s="149" t="s">
        <v>759</v>
      </c>
      <c r="J4286" s="149" t="s">
        <v>726</v>
      </c>
      <c r="K4286" s="150" t="s">
        <v>11611</v>
      </c>
      <c r="L4286" s="149" t="s">
        <v>647</v>
      </c>
      <c r="M4286" s="148" t="str">
        <f t="shared" si="66"/>
        <v>CAIXA REFERENCIAL ATRIBUÍDO SÃO PAULO JOELHO 90 GRAUS, PARA INSTALAÇÕES EM PEX, DN 32 MM, CONEXÃO POR CRIMPAGEM   FORNECIMENTO E INSTALAÇÃO. AF_06/2015 CONEXOES INSTALACOES HIDRO SANITARIAS</v>
      </c>
    </row>
    <row r="4287" spans="1:13" ht="15">
      <c r="A4287" s="149" t="s">
        <v>4813</v>
      </c>
      <c r="B4287" s="149" t="s">
        <v>4814</v>
      </c>
      <c r="C4287" s="149" t="s">
        <v>4135</v>
      </c>
      <c r="D4287" s="149" t="s">
        <v>5077</v>
      </c>
      <c r="E4287" s="150" t="s">
        <v>643</v>
      </c>
      <c r="F4287" s="149" t="s">
        <v>643</v>
      </c>
      <c r="G4287" s="151">
        <v>96859</v>
      </c>
      <c r="H4287" s="149" t="s">
        <v>6308</v>
      </c>
      <c r="I4287" s="149" t="s">
        <v>759</v>
      </c>
      <c r="J4287" s="149" t="s">
        <v>726</v>
      </c>
      <c r="K4287" s="150" t="s">
        <v>11612</v>
      </c>
      <c r="L4287" s="149" t="s">
        <v>647</v>
      </c>
      <c r="M4287" s="148" t="str">
        <f t="shared" si="66"/>
        <v>CAIXA REFERENCIAL ATRIBUÍDO SÃO PAULO JOELHO 90 GRAUS, ROSCA FÊMEA TERMINAL, PARA INSTALAÇÕES EM PEX, DN 32 MM X 1", CONEXÃO POR CRIMPAGEM  FORNECIMENTO E INSTALAÇÃO. AF_06/2015 CONEXOES INSTALACOES HIDRO SANITARIAS</v>
      </c>
    </row>
    <row r="4288" spans="1:13" ht="15">
      <c r="A4288" s="149" t="s">
        <v>4813</v>
      </c>
      <c r="B4288" s="149" t="s">
        <v>4814</v>
      </c>
      <c r="C4288" s="149" t="s">
        <v>4135</v>
      </c>
      <c r="D4288" s="149" t="s">
        <v>5077</v>
      </c>
      <c r="E4288" s="150" t="s">
        <v>643</v>
      </c>
      <c r="F4288" s="149" t="s">
        <v>643</v>
      </c>
      <c r="G4288" s="151">
        <v>96860</v>
      </c>
      <c r="H4288" s="149" t="s">
        <v>6309</v>
      </c>
      <c r="I4288" s="149" t="s">
        <v>759</v>
      </c>
      <c r="J4288" s="149" t="s">
        <v>726</v>
      </c>
      <c r="K4288" s="150" t="s">
        <v>11613</v>
      </c>
      <c r="L4288" s="149" t="s">
        <v>647</v>
      </c>
      <c r="M4288" s="148" t="str">
        <f t="shared" si="66"/>
        <v>CAIXA REFERENCIAL ATRIBUÍDO SÃO PAULO TÊ, METÁLICO, PARA INSTALAÇÕES EM PEX, DN 16 MM, CONEXÃO POR ANEL DESLIZANTE  FORNECIMENTO E INSTALAÇÃO. AF_06/2015 CONEXOES INSTALACOES HIDRO SANITARIAS</v>
      </c>
    </row>
    <row r="4289" spans="1:13" ht="15">
      <c r="A4289" s="149" t="s">
        <v>4813</v>
      </c>
      <c r="B4289" s="149" t="s">
        <v>4814</v>
      </c>
      <c r="C4289" s="149" t="s">
        <v>4135</v>
      </c>
      <c r="D4289" s="149" t="s">
        <v>5077</v>
      </c>
      <c r="E4289" s="150" t="s">
        <v>643</v>
      </c>
      <c r="F4289" s="149" t="s">
        <v>643</v>
      </c>
      <c r="G4289" s="151">
        <v>96861</v>
      </c>
      <c r="H4289" s="149" t="s">
        <v>6310</v>
      </c>
      <c r="I4289" s="149" t="s">
        <v>759</v>
      </c>
      <c r="J4289" s="149" t="s">
        <v>726</v>
      </c>
      <c r="K4289" s="150" t="s">
        <v>6976</v>
      </c>
      <c r="L4289" s="149" t="s">
        <v>647</v>
      </c>
      <c r="M4289" s="148" t="str">
        <f t="shared" si="66"/>
        <v>CAIXA REFERENCIAL ATRIBUÍDO SÃO PAULO TÊ, ROSCA FÊMEA, METÁLICO, PARA INSTALAÇÕES EM PEX, DN 16 MM X ½, CONEXÃO POR ANEL DESLIZANTE   FORNECIMENTO E INSTALAÇÃO. AF_06/2015 CONEXOES INSTALACOES HIDRO SANITARIAS</v>
      </c>
    </row>
    <row r="4290" spans="1:13" ht="15">
      <c r="A4290" s="149" t="s">
        <v>4813</v>
      </c>
      <c r="B4290" s="149" t="s">
        <v>4814</v>
      </c>
      <c r="C4290" s="149" t="s">
        <v>4135</v>
      </c>
      <c r="D4290" s="149" t="s">
        <v>5077</v>
      </c>
      <c r="E4290" s="150" t="s">
        <v>643</v>
      </c>
      <c r="F4290" s="149" t="s">
        <v>643</v>
      </c>
      <c r="G4290" s="151">
        <v>96862</v>
      </c>
      <c r="H4290" s="149" t="s">
        <v>6311</v>
      </c>
      <c r="I4290" s="149" t="s">
        <v>759</v>
      </c>
      <c r="J4290" s="149" t="s">
        <v>726</v>
      </c>
      <c r="K4290" s="150" t="s">
        <v>11614</v>
      </c>
      <c r="L4290" s="149" t="s">
        <v>647</v>
      </c>
      <c r="M4290" s="148" t="str">
        <f t="shared" si="66"/>
        <v>CAIXA REFERENCIAL ATRIBUÍDO SÃO PAULO TÊ, METÁLICO, PARA INSTALAÇÕES EM PEX, DN 20 MM, CONEXÃO POR ANEL DESLIZANTE  FORNECIMENTO E INSTALAÇÃO. AF_06/2015 CONEXOES INSTALACOES HIDRO SANITARIAS</v>
      </c>
    </row>
    <row r="4291" spans="1:13" ht="15">
      <c r="A4291" s="149" t="s">
        <v>4813</v>
      </c>
      <c r="B4291" s="149" t="s">
        <v>4814</v>
      </c>
      <c r="C4291" s="149" t="s">
        <v>4135</v>
      </c>
      <c r="D4291" s="149" t="s">
        <v>5077</v>
      </c>
      <c r="E4291" s="150" t="s">
        <v>643</v>
      </c>
      <c r="F4291" s="149" t="s">
        <v>643</v>
      </c>
      <c r="G4291" s="151">
        <v>96863</v>
      </c>
      <c r="H4291" s="149" t="s">
        <v>6312</v>
      </c>
      <c r="I4291" s="149" t="s">
        <v>759</v>
      </c>
      <c r="J4291" s="149" t="s">
        <v>726</v>
      </c>
      <c r="K4291" s="150" t="s">
        <v>11615</v>
      </c>
      <c r="L4291" s="149" t="s">
        <v>647</v>
      </c>
      <c r="M4291" s="148" t="str">
        <f t="shared" si="66"/>
        <v>CAIXA REFERENCIAL ATRIBUÍDO SÃO PAULO TÊ, ROSCA FÊMEA, METÁLICO, PARA INSTALAÇÕES EM PEX, DN 20 MM X ½, CONEXÃO POR ANEL DESLIZANTE   FORNECIMENTO E INSTALAÇÃO. AF_06/2015 CONEXOES INSTALACOES HIDRO SANITARIAS</v>
      </c>
    </row>
    <row r="4292" spans="1:13" ht="15">
      <c r="A4292" s="149" t="s">
        <v>4813</v>
      </c>
      <c r="B4292" s="149" t="s">
        <v>4814</v>
      </c>
      <c r="C4292" s="149" t="s">
        <v>4135</v>
      </c>
      <c r="D4292" s="149" t="s">
        <v>5077</v>
      </c>
      <c r="E4292" s="150" t="s">
        <v>643</v>
      </c>
      <c r="F4292" s="149" t="s">
        <v>643</v>
      </c>
      <c r="G4292" s="151">
        <v>96864</v>
      </c>
      <c r="H4292" s="149" t="s">
        <v>6313</v>
      </c>
      <c r="I4292" s="149" t="s">
        <v>759</v>
      </c>
      <c r="J4292" s="149" t="s">
        <v>726</v>
      </c>
      <c r="K4292" s="150" t="s">
        <v>11616</v>
      </c>
      <c r="L4292" s="149" t="s">
        <v>647</v>
      </c>
      <c r="M4292" s="148" t="str">
        <f t="shared" si="66"/>
        <v>CAIXA REFERENCIAL ATRIBUÍDO SÃO PAULO TÊ, METÁLICO, PARA INSTALAÇÕES EM PEX, DN 25 MM, CONEXÃO POR ANEL DESLIZANTE  FORNECIMENTO E INSTALAÇÃO. AF_06/2015 CONEXOES INSTALACOES HIDRO SANITARIAS</v>
      </c>
    </row>
    <row r="4293" spans="1:13" ht="15">
      <c r="A4293" s="149" t="s">
        <v>4813</v>
      </c>
      <c r="B4293" s="149" t="s">
        <v>4814</v>
      </c>
      <c r="C4293" s="149" t="s">
        <v>4135</v>
      </c>
      <c r="D4293" s="149" t="s">
        <v>5077</v>
      </c>
      <c r="E4293" s="150" t="s">
        <v>643</v>
      </c>
      <c r="F4293" s="149" t="s">
        <v>643</v>
      </c>
      <c r="G4293" s="151">
        <v>96865</v>
      </c>
      <c r="H4293" s="149" t="s">
        <v>6315</v>
      </c>
      <c r="I4293" s="149" t="s">
        <v>759</v>
      </c>
      <c r="J4293" s="149" t="s">
        <v>726</v>
      </c>
      <c r="K4293" s="150" t="s">
        <v>10824</v>
      </c>
      <c r="L4293" s="149" t="s">
        <v>647</v>
      </c>
      <c r="M4293" s="148" t="str">
        <f t="shared" si="66"/>
        <v>CAIXA REFERENCIAL ATRIBUÍDO SÃO PAULO TÊ, ROSCA FÊMEA, METÁLICO, PARA INSTALAÇÕES EM PEX, DN 25 MM X 3/4", CONEXÃO POR ANEL DESLIZANTE  FORNECIMENTO E INSTALAÇÃO. AF_06/2015 CONEXOES INSTALACOES HIDRO SANITARIAS</v>
      </c>
    </row>
    <row r="4294" spans="1:13" ht="15">
      <c r="A4294" s="149" t="s">
        <v>4813</v>
      </c>
      <c r="B4294" s="149" t="s">
        <v>4814</v>
      </c>
      <c r="C4294" s="149" t="s">
        <v>4135</v>
      </c>
      <c r="D4294" s="149" t="s">
        <v>5077</v>
      </c>
      <c r="E4294" s="150" t="s">
        <v>643</v>
      </c>
      <c r="F4294" s="149" t="s">
        <v>643</v>
      </c>
      <c r="G4294" s="151">
        <v>96866</v>
      </c>
      <c r="H4294" s="149" t="s">
        <v>6316</v>
      </c>
      <c r="I4294" s="149" t="s">
        <v>759</v>
      </c>
      <c r="J4294" s="149" t="s">
        <v>726</v>
      </c>
      <c r="K4294" s="150" t="s">
        <v>11617</v>
      </c>
      <c r="L4294" s="149" t="s">
        <v>647</v>
      </c>
      <c r="M4294" s="148" t="str">
        <f t="shared" si="66"/>
        <v>CAIXA REFERENCIAL ATRIBUÍDO SÃO PAULO TÊ, METÁLICO, PARA INSTALAÇÕES EM PEX, DN 32 MM, CONEXÃO POR ANEL DESLIZANTE  FORNECIMENTO E INSTALAÇÃO. AF_06/2015 CONEXOES INSTALACOES HIDRO SANITARIAS</v>
      </c>
    </row>
    <row r="4295" spans="1:13" ht="15">
      <c r="A4295" s="149" t="s">
        <v>4813</v>
      </c>
      <c r="B4295" s="149" t="s">
        <v>4814</v>
      </c>
      <c r="C4295" s="149" t="s">
        <v>4135</v>
      </c>
      <c r="D4295" s="149" t="s">
        <v>5077</v>
      </c>
      <c r="E4295" s="150" t="s">
        <v>643</v>
      </c>
      <c r="F4295" s="149" t="s">
        <v>643</v>
      </c>
      <c r="G4295" s="151">
        <v>96867</v>
      </c>
      <c r="H4295" s="149" t="s">
        <v>6317</v>
      </c>
      <c r="I4295" s="149" t="s">
        <v>759</v>
      </c>
      <c r="J4295" s="149" t="s">
        <v>726</v>
      </c>
      <c r="K4295" s="150" t="s">
        <v>8616</v>
      </c>
      <c r="L4295" s="149" t="s">
        <v>647</v>
      </c>
      <c r="M4295" s="148" t="str">
        <f t="shared" ref="M4295:M4358" si="67">CONCATENATE(L4295," ",J4295," ",H4295," ",C4295," ",A4295)</f>
        <v>CAIXA REFERENCIAL ATRIBUÍDO SÃO PAULO TÊ, ROSCA MACHO, METÁLICO, PARA INSTALAÇÕES EM PEX, DN 32 MM X 1", CONEXÃO POR ANEL DESLIZANTE  FORNECIMENTO E INSTALAÇÃO. AF_06/2015 CONEXOES INSTALACOES HIDRO SANITARIAS</v>
      </c>
    </row>
    <row r="4296" spans="1:13" ht="15">
      <c r="A4296" s="149" t="s">
        <v>4813</v>
      </c>
      <c r="B4296" s="149" t="s">
        <v>4814</v>
      </c>
      <c r="C4296" s="149" t="s">
        <v>4135</v>
      </c>
      <c r="D4296" s="149" t="s">
        <v>5077</v>
      </c>
      <c r="E4296" s="150" t="s">
        <v>643</v>
      </c>
      <c r="F4296" s="149" t="s">
        <v>643</v>
      </c>
      <c r="G4296" s="151">
        <v>96868</v>
      </c>
      <c r="H4296" s="149" t="s">
        <v>6318</v>
      </c>
      <c r="I4296" s="149" t="s">
        <v>759</v>
      </c>
      <c r="J4296" s="149" t="s">
        <v>726</v>
      </c>
      <c r="K4296" s="150" t="s">
        <v>6512</v>
      </c>
      <c r="L4296" s="149" t="s">
        <v>647</v>
      </c>
      <c r="M4296" s="148" t="str">
        <f t="shared" si="67"/>
        <v>CAIXA REFERENCIAL ATRIBUÍDO SÃO PAULO TÊ, PARA INSTALAÇÕES EM PEX, DN 16 MM, CONEXÃO POR CRIMPAGEM  FORNECIMENTO E INSTALAÇÃO. AF_06/2015 CONEXOES INSTALACOES HIDRO SANITARIAS</v>
      </c>
    </row>
    <row r="4297" spans="1:13" ht="15">
      <c r="A4297" s="149" t="s">
        <v>4813</v>
      </c>
      <c r="B4297" s="149" t="s">
        <v>4814</v>
      </c>
      <c r="C4297" s="149" t="s">
        <v>4135</v>
      </c>
      <c r="D4297" s="149" t="s">
        <v>5077</v>
      </c>
      <c r="E4297" s="150" t="s">
        <v>643</v>
      </c>
      <c r="F4297" s="149" t="s">
        <v>643</v>
      </c>
      <c r="G4297" s="151">
        <v>96869</v>
      </c>
      <c r="H4297" s="149" t="s">
        <v>6320</v>
      </c>
      <c r="I4297" s="149" t="s">
        <v>759</v>
      </c>
      <c r="J4297" s="149" t="s">
        <v>726</v>
      </c>
      <c r="K4297" s="150" t="s">
        <v>11618</v>
      </c>
      <c r="L4297" s="149" t="s">
        <v>647</v>
      </c>
      <c r="M4297" s="148" t="str">
        <f t="shared" si="67"/>
        <v>CAIXA REFERENCIAL ATRIBUÍDO SÃO PAULO TÊ, PARA INSTALAÇÕES EM PEX, DN 20 MM, CONEXÃO POR CRIMPAGEM  FORNECIMENTO E INSTALAÇÃO. AF_06/2015 CONEXOES INSTALACOES HIDRO SANITARIAS</v>
      </c>
    </row>
    <row r="4298" spans="1:13" ht="15">
      <c r="A4298" s="149" t="s">
        <v>4813</v>
      </c>
      <c r="B4298" s="149" t="s">
        <v>4814</v>
      </c>
      <c r="C4298" s="149" t="s">
        <v>4135</v>
      </c>
      <c r="D4298" s="149" t="s">
        <v>5077</v>
      </c>
      <c r="E4298" s="150" t="s">
        <v>643</v>
      </c>
      <c r="F4298" s="149" t="s">
        <v>643</v>
      </c>
      <c r="G4298" s="151">
        <v>96870</v>
      </c>
      <c r="H4298" s="149" t="s">
        <v>6321</v>
      </c>
      <c r="I4298" s="149" t="s">
        <v>759</v>
      </c>
      <c r="J4298" s="149" t="s">
        <v>726</v>
      </c>
      <c r="K4298" s="150" t="s">
        <v>11619</v>
      </c>
      <c r="L4298" s="149" t="s">
        <v>647</v>
      </c>
      <c r="M4298" s="148" t="str">
        <f t="shared" si="67"/>
        <v>CAIXA REFERENCIAL ATRIBUÍDO SÃO PAULO TÊ, PEX, DN 25 MM, CONEXÃO POR CRIMPAGEM  FORNECIMENTO E INSTALAÇÃO. AF_06/2015 CONEXOES INSTALACOES HIDRO SANITARIAS</v>
      </c>
    </row>
    <row r="4299" spans="1:13" ht="15">
      <c r="A4299" s="149" t="s">
        <v>4813</v>
      </c>
      <c r="B4299" s="149" t="s">
        <v>4814</v>
      </c>
      <c r="C4299" s="149" t="s">
        <v>4135</v>
      </c>
      <c r="D4299" s="149" t="s">
        <v>5077</v>
      </c>
      <c r="E4299" s="150" t="s">
        <v>643</v>
      </c>
      <c r="F4299" s="149" t="s">
        <v>643</v>
      </c>
      <c r="G4299" s="151">
        <v>96871</v>
      </c>
      <c r="H4299" s="149" t="s">
        <v>6322</v>
      </c>
      <c r="I4299" s="149" t="s">
        <v>759</v>
      </c>
      <c r="J4299" s="149" t="s">
        <v>726</v>
      </c>
      <c r="K4299" s="150" t="s">
        <v>11620</v>
      </c>
      <c r="L4299" s="149" t="s">
        <v>647</v>
      </c>
      <c r="M4299" s="148" t="str">
        <f t="shared" si="67"/>
        <v>CAIXA REFERENCIAL ATRIBUÍDO SÃO PAULO TÊ, PARA INSTALAÇÕES EM PEX, DN 32 MM, CONEXÃO POR CRIMPAGEM  FORNECIMENTO E INSTALAÇÃO. AF_06/2015 CONEXOES INSTALACOES HIDRO SANITARIAS</v>
      </c>
    </row>
    <row r="4300" spans="1:13" ht="15">
      <c r="A4300" s="149" t="s">
        <v>4813</v>
      </c>
      <c r="B4300" s="149" t="s">
        <v>4814</v>
      </c>
      <c r="C4300" s="149" t="s">
        <v>4135</v>
      </c>
      <c r="D4300" s="149" t="s">
        <v>5077</v>
      </c>
      <c r="E4300" s="150" t="s">
        <v>643</v>
      </c>
      <c r="F4300" s="149" t="s">
        <v>643</v>
      </c>
      <c r="G4300" s="151">
        <v>96872</v>
      </c>
      <c r="H4300" s="149" t="s">
        <v>6323</v>
      </c>
      <c r="I4300" s="149" t="s">
        <v>759</v>
      </c>
      <c r="J4300" s="149" t="s">
        <v>726</v>
      </c>
      <c r="K4300" s="150" t="s">
        <v>10472</v>
      </c>
      <c r="L4300" s="149" t="s">
        <v>647</v>
      </c>
      <c r="M4300" s="148" t="str">
        <f t="shared" si="67"/>
        <v>CAIXA REFERENCIAL ATRIBUÍDO SÃO PAULO DISTRIBUIDOR 2 SAÍDAS, METÁLICO, PARA INSTALAÇÕES EM PEX, ENTRADA DE 3/4" X 2 SAÍDAS DE 1/2", CONEXÃO POR ANEL DESLIZANTE  FORNECIMENTO E INSTALAÇÃO. AF_06/2015 CONEXOES INSTALACOES HIDRO SANITARIAS</v>
      </c>
    </row>
    <row r="4301" spans="1:13" ht="15">
      <c r="A4301" s="149" t="s">
        <v>4813</v>
      </c>
      <c r="B4301" s="149" t="s">
        <v>4814</v>
      </c>
      <c r="C4301" s="149" t="s">
        <v>4135</v>
      </c>
      <c r="D4301" s="149" t="s">
        <v>5077</v>
      </c>
      <c r="E4301" s="150" t="s">
        <v>643</v>
      </c>
      <c r="F4301" s="149" t="s">
        <v>643</v>
      </c>
      <c r="G4301" s="151">
        <v>96873</v>
      </c>
      <c r="H4301" s="149" t="s">
        <v>6324</v>
      </c>
      <c r="I4301" s="149" t="s">
        <v>759</v>
      </c>
      <c r="J4301" s="149" t="s">
        <v>726</v>
      </c>
      <c r="K4301" s="150" t="s">
        <v>11621</v>
      </c>
      <c r="L4301" s="149" t="s">
        <v>647</v>
      </c>
      <c r="M4301" s="148" t="str">
        <f t="shared" si="67"/>
        <v>CAIXA REFERENCIAL ATRIBUÍDO SÃO PAULO DISTRIBUIDOR 2 SAÍDAS, METÁLICO, PARA INSTALAÇÕES EM PEX, ENTRADA DE 1" X 2 SAÍDAS DE 1/2", CONEXÃO POR ANEL DESLIZANTE  FORNECIMENTO E INSTALAÇÃO. AF_06/2015 CONEXOES INSTALACOES HIDRO SANITARIAS</v>
      </c>
    </row>
    <row r="4302" spans="1:13" ht="15">
      <c r="A4302" s="149" t="s">
        <v>4813</v>
      </c>
      <c r="B4302" s="149" t="s">
        <v>4814</v>
      </c>
      <c r="C4302" s="149" t="s">
        <v>4135</v>
      </c>
      <c r="D4302" s="149" t="s">
        <v>5077</v>
      </c>
      <c r="E4302" s="150" t="s">
        <v>643</v>
      </c>
      <c r="F4302" s="149" t="s">
        <v>643</v>
      </c>
      <c r="G4302" s="151">
        <v>96874</v>
      </c>
      <c r="H4302" s="149" t="s">
        <v>6325</v>
      </c>
      <c r="I4302" s="149" t="s">
        <v>759</v>
      </c>
      <c r="J4302" s="149" t="s">
        <v>726</v>
      </c>
      <c r="K4302" s="150" t="s">
        <v>4746</v>
      </c>
      <c r="L4302" s="149" t="s">
        <v>647</v>
      </c>
      <c r="M4302" s="148" t="str">
        <f t="shared" si="67"/>
        <v>CAIXA REFERENCIAL ATRIBUÍDO SÃO PAULO DISTRIBUIDOR 3 SAÍDAS, METÁLICO, PARA INSTALAÇÕES EM PEX, ENTRADA DE 3/4" X 3 SAÍDAS DE 1/2", CONEXÃO POR ANEL DESLIZANTE  FORNECIMENTO E INSTALAÇÃO . AF_06/2015 CONEXOES INSTALACOES HIDRO SANITARIAS</v>
      </c>
    </row>
    <row r="4303" spans="1:13" ht="15">
      <c r="A4303" s="149" t="s">
        <v>4813</v>
      </c>
      <c r="B4303" s="149" t="s">
        <v>4814</v>
      </c>
      <c r="C4303" s="149" t="s">
        <v>4135</v>
      </c>
      <c r="D4303" s="149" t="s">
        <v>5077</v>
      </c>
      <c r="E4303" s="150" t="s">
        <v>643</v>
      </c>
      <c r="F4303" s="149" t="s">
        <v>643</v>
      </c>
      <c r="G4303" s="151">
        <v>96875</v>
      </c>
      <c r="H4303" s="149" t="s">
        <v>6326</v>
      </c>
      <c r="I4303" s="149" t="s">
        <v>759</v>
      </c>
      <c r="J4303" s="149" t="s">
        <v>726</v>
      </c>
      <c r="K4303" s="150" t="s">
        <v>11622</v>
      </c>
      <c r="L4303" s="149" t="s">
        <v>647</v>
      </c>
      <c r="M4303" s="148" t="str">
        <f t="shared" si="67"/>
        <v>CAIXA REFERENCIAL ATRIBUÍDO SÃO PAULO DISTRIBUIDOR 3 SAÍDAS, METÁLICO, PARA INSTALAÇÕES EM PEX, ENTRADA DE 1 X 3 SAÍDAS DE 1/2, CONEXÃO POR ANEL DESLIZANTE   FORNECIMENTO E INSTALAÇÃO. AF_06/2015 CONEXOES INSTALACOES HIDRO SANITARIAS</v>
      </c>
    </row>
    <row r="4304" spans="1:13" ht="15">
      <c r="A4304" s="149" t="s">
        <v>4813</v>
      </c>
      <c r="B4304" s="149" t="s">
        <v>4814</v>
      </c>
      <c r="C4304" s="149" t="s">
        <v>4135</v>
      </c>
      <c r="D4304" s="149" t="s">
        <v>5077</v>
      </c>
      <c r="E4304" s="150" t="s">
        <v>643</v>
      </c>
      <c r="F4304" s="149" t="s">
        <v>643</v>
      </c>
      <c r="G4304" s="151">
        <v>96876</v>
      </c>
      <c r="H4304" s="149" t="s">
        <v>6327</v>
      </c>
      <c r="I4304" s="149" t="s">
        <v>759</v>
      </c>
      <c r="J4304" s="149" t="s">
        <v>726</v>
      </c>
      <c r="K4304" s="150" t="s">
        <v>11623</v>
      </c>
      <c r="L4304" s="149" t="s">
        <v>647</v>
      </c>
      <c r="M4304" s="148" t="str">
        <f t="shared" si="67"/>
        <v>CAIXA REFERENCIAL ATRIBUÍDO SÃO PAULO DISTRIBUIDOR 2 SAÍDAS, PARA INSTALAÇÕES EM PEX, ENTRADA DE 32 MM X 2 SAÍDAS DE 16 MM, CONEXÃO POR CRIMPAGEM FORNECIMENTO E INSTALAÇÃO. AF_06/2015 CONEXOES INSTALACOES HIDRO SANITARIAS</v>
      </c>
    </row>
    <row r="4305" spans="1:13" ht="15">
      <c r="A4305" s="149" t="s">
        <v>4813</v>
      </c>
      <c r="B4305" s="149" t="s">
        <v>4814</v>
      </c>
      <c r="C4305" s="149" t="s">
        <v>4135</v>
      </c>
      <c r="D4305" s="149" t="s">
        <v>5077</v>
      </c>
      <c r="E4305" s="150" t="s">
        <v>643</v>
      </c>
      <c r="F4305" s="149" t="s">
        <v>643</v>
      </c>
      <c r="G4305" s="151">
        <v>96877</v>
      </c>
      <c r="H4305" s="149" t="s">
        <v>6328</v>
      </c>
      <c r="I4305" s="149" t="s">
        <v>759</v>
      </c>
      <c r="J4305" s="149" t="s">
        <v>726</v>
      </c>
      <c r="K4305" s="150" t="s">
        <v>11624</v>
      </c>
      <c r="L4305" s="149" t="s">
        <v>647</v>
      </c>
      <c r="M4305" s="148" t="str">
        <f t="shared" si="67"/>
        <v>CAIXA REFERENCIAL ATRIBUÍDO SÃO PAULO DISTRIBUIDOR 2 SAÍDAS, PARA INSTALAÇÕES EM PEX, ENTRADA DE 32 MM X 2 SAÍDAS DE 20 MM, CONEXÃO POR CRIMPAGEM  FORNECIMENTO E INSTALAÇÃO. AF_06/2015 CONEXOES INSTALACOES HIDRO SANITARIAS</v>
      </c>
    </row>
    <row r="4306" spans="1:13" ht="15">
      <c r="A4306" s="149" t="s">
        <v>4813</v>
      </c>
      <c r="B4306" s="149" t="s">
        <v>4814</v>
      </c>
      <c r="C4306" s="149" t="s">
        <v>4135</v>
      </c>
      <c r="D4306" s="149" t="s">
        <v>5077</v>
      </c>
      <c r="E4306" s="150" t="s">
        <v>643</v>
      </c>
      <c r="F4306" s="149" t="s">
        <v>643</v>
      </c>
      <c r="G4306" s="151">
        <v>96878</v>
      </c>
      <c r="H4306" s="149" t="s">
        <v>6329</v>
      </c>
      <c r="I4306" s="149" t="s">
        <v>759</v>
      </c>
      <c r="J4306" s="149" t="s">
        <v>726</v>
      </c>
      <c r="K4306" s="150" t="s">
        <v>11625</v>
      </c>
      <c r="L4306" s="149" t="s">
        <v>647</v>
      </c>
      <c r="M4306" s="148" t="str">
        <f t="shared" si="67"/>
        <v>CAIXA REFERENCIAL ATRIBUÍDO SÃO PAULO DISTRIBUIDOR 2 SAÍDAS, PARA INSTALAÇÕES EM PEX, ENTRADA DE 32 MM X 2 SAÍDAS DE 25 MM, CONEXÃO POR CRIMPAGEM  FORNECIMENTO E INSTALAÇÃO. AF_06/2015 CONEXOES INSTALACOES HIDRO SANITARIAS</v>
      </c>
    </row>
    <row r="4307" spans="1:13" ht="15">
      <c r="A4307" s="149" t="s">
        <v>4813</v>
      </c>
      <c r="B4307" s="149" t="s">
        <v>4814</v>
      </c>
      <c r="C4307" s="149" t="s">
        <v>4135</v>
      </c>
      <c r="D4307" s="149" t="s">
        <v>5077</v>
      </c>
      <c r="E4307" s="150" t="s">
        <v>643</v>
      </c>
      <c r="F4307" s="149" t="s">
        <v>643</v>
      </c>
      <c r="G4307" s="151">
        <v>96879</v>
      </c>
      <c r="H4307" s="149" t="s">
        <v>6331</v>
      </c>
      <c r="I4307" s="149" t="s">
        <v>759</v>
      </c>
      <c r="J4307" s="149" t="s">
        <v>726</v>
      </c>
      <c r="K4307" s="150" t="s">
        <v>11626</v>
      </c>
      <c r="L4307" s="149" t="s">
        <v>647</v>
      </c>
      <c r="M4307" s="148" t="str">
        <f t="shared" si="67"/>
        <v>CAIXA REFERENCIAL ATRIBUÍDO SÃO PAULO DISTRIBUIDOR 3 SAÍDAS, PARA INSTALAÇÕES EM PEX, ENTRADA DE 32 MM X 3 SAÍDAS DE 16 MM, CONEXÃO POR CRIMPAGEM  FORNECIMENTO E INSTALAÇÃO. AF_06/2015 CONEXOES INSTALACOES HIDRO SANITARIAS</v>
      </c>
    </row>
    <row r="4308" spans="1:13" ht="15">
      <c r="A4308" s="149" t="s">
        <v>4813</v>
      </c>
      <c r="B4308" s="149" t="s">
        <v>4814</v>
      </c>
      <c r="C4308" s="149" t="s">
        <v>4135</v>
      </c>
      <c r="D4308" s="149" t="s">
        <v>5077</v>
      </c>
      <c r="E4308" s="150" t="s">
        <v>643</v>
      </c>
      <c r="F4308" s="149" t="s">
        <v>643</v>
      </c>
      <c r="G4308" s="151">
        <v>96880</v>
      </c>
      <c r="H4308" s="149" t="s">
        <v>6332</v>
      </c>
      <c r="I4308" s="149" t="s">
        <v>759</v>
      </c>
      <c r="J4308" s="149" t="s">
        <v>726</v>
      </c>
      <c r="K4308" s="150" t="s">
        <v>11627</v>
      </c>
      <c r="L4308" s="149" t="s">
        <v>647</v>
      </c>
      <c r="M4308" s="148" t="str">
        <f t="shared" si="67"/>
        <v>CAIXA REFERENCIAL ATRIBUÍDO SÃO PAULO DISTRIBUIDOR 3 SAÍDAS, PARA INSTALAÇÕES EM PEX, ENTRADA DE 32 MM X 3 SAÍDAS DE 20 MM, CONEXÃO POR CRIMPAGEM  FORNECIMENTO E INSTALAÇÃO. AF_06/2015 CONEXOES INSTALACOES HIDRO SANITARIAS</v>
      </c>
    </row>
    <row r="4309" spans="1:13" ht="15">
      <c r="A4309" s="149" t="s">
        <v>4813</v>
      </c>
      <c r="B4309" s="149" t="s">
        <v>4814</v>
      </c>
      <c r="C4309" s="149" t="s">
        <v>4135</v>
      </c>
      <c r="D4309" s="149" t="s">
        <v>5077</v>
      </c>
      <c r="E4309" s="150" t="s">
        <v>643</v>
      </c>
      <c r="F4309" s="149" t="s">
        <v>643</v>
      </c>
      <c r="G4309" s="151">
        <v>96881</v>
      </c>
      <c r="H4309" s="149" t="s">
        <v>6333</v>
      </c>
      <c r="I4309" s="149" t="s">
        <v>759</v>
      </c>
      <c r="J4309" s="149" t="s">
        <v>726</v>
      </c>
      <c r="K4309" s="150" t="s">
        <v>11628</v>
      </c>
      <c r="L4309" s="149" t="s">
        <v>647</v>
      </c>
      <c r="M4309" s="148" t="str">
        <f t="shared" si="67"/>
        <v>CAIXA REFERENCIAL ATRIBUÍDO SÃO PAULO DISTRIBUIDOR 3 SAÍDAS, PARA INSTALAÇÕES EM PEX, ENTRADA DE 32 MM X 3 SAÍDAS DE 25 MM, CONEXÃO POR CRIMPAGEM  FORNECIMENTO E INSTALAÇÃO. AF_06/2015 CONEXOES INSTALACOES HIDRO SANITARIAS</v>
      </c>
    </row>
    <row r="4310" spans="1:13" ht="15">
      <c r="A4310" s="149" t="s">
        <v>4813</v>
      </c>
      <c r="B4310" s="149" t="s">
        <v>4814</v>
      </c>
      <c r="C4310" s="149" t="s">
        <v>4135</v>
      </c>
      <c r="D4310" s="149" t="s">
        <v>5077</v>
      </c>
      <c r="E4310" s="150" t="s">
        <v>643</v>
      </c>
      <c r="F4310" s="149" t="s">
        <v>643</v>
      </c>
      <c r="G4310" s="151">
        <v>97425</v>
      </c>
      <c r="H4310" s="149" t="s">
        <v>6334</v>
      </c>
      <c r="I4310" s="149" t="s">
        <v>759</v>
      </c>
      <c r="J4310" s="149" t="s">
        <v>646</v>
      </c>
      <c r="K4310" s="150" t="s">
        <v>11629</v>
      </c>
      <c r="L4310" s="149" t="s">
        <v>647</v>
      </c>
      <c r="M4310" s="148" t="str">
        <f t="shared" si="67"/>
        <v>CAIXA REFERENCIAL COEFICIENTE DE REPRESENTATIVIDADE FLANGE EM AÇO, DN 15 MM X 1/2'', INSTALADO EM RESERVAÇÃO DE ÁGUA DE EDIFICAÇÃO QUE POSSUA RESERVATÓRIO DE FIBRA/FIBROCIMENTO - FORNECIMENTO E INSTALAÇÃO. AF_06/2016 CONEXOES INSTALACOES HIDRO SANITARIAS</v>
      </c>
    </row>
    <row r="4311" spans="1:13" ht="15">
      <c r="A4311" s="149" t="s">
        <v>4813</v>
      </c>
      <c r="B4311" s="149" t="s">
        <v>4814</v>
      </c>
      <c r="C4311" s="149" t="s">
        <v>4135</v>
      </c>
      <c r="D4311" s="149" t="s">
        <v>5077</v>
      </c>
      <c r="E4311" s="150" t="s">
        <v>643</v>
      </c>
      <c r="F4311" s="149" t="s">
        <v>643</v>
      </c>
      <c r="G4311" s="151">
        <v>97426</v>
      </c>
      <c r="H4311" s="149" t="s">
        <v>6335</v>
      </c>
      <c r="I4311" s="149" t="s">
        <v>759</v>
      </c>
      <c r="J4311" s="149" t="s">
        <v>646</v>
      </c>
      <c r="K4311" s="150" t="s">
        <v>11630</v>
      </c>
      <c r="L4311" s="149" t="s">
        <v>647</v>
      </c>
      <c r="M4311" s="148" t="str">
        <f t="shared" si="67"/>
        <v>CAIXA REFERENCIAL COEFICIENTE DE REPRESENTATIVIDADE FLANGE EM AÇO, DN 20 MM X 3/4'', INSTALADO EM RESERVAÇÃO DE ÁGUA DE EDIFICAÇÃO QUE POSSUA RESERVATÓRIO DE FIBRA/FIBROCIMENTO - FORNECIMENTO E INSTALAÇÃO. AF_06/2016 CONEXOES INSTALACOES HIDRO SANITARIAS</v>
      </c>
    </row>
    <row r="4312" spans="1:13" ht="15">
      <c r="A4312" s="149" t="s">
        <v>4813</v>
      </c>
      <c r="B4312" s="149" t="s">
        <v>4814</v>
      </c>
      <c r="C4312" s="149" t="s">
        <v>4135</v>
      </c>
      <c r="D4312" s="149" t="s">
        <v>5077</v>
      </c>
      <c r="E4312" s="150" t="s">
        <v>643</v>
      </c>
      <c r="F4312" s="149" t="s">
        <v>643</v>
      </c>
      <c r="G4312" s="151">
        <v>97427</v>
      </c>
      <c r="H4312" s="149" t="s">
        <v>6336</v>
      </c>
      <c r="I4312" s="149" t="s">
        <v>759</v>
      </c>
      <c r="J4312" s="149" t="s">
        <v>646</v>
      </c>
      <c r="K4312" s="150" t="s">
        <v>4867</v>
      </c>
      <c r="L4312" s="149" t="s">
        <v>647</v>
      </c>
      <c r="M4312" s="148" t="str">
        <f t="shared" si="67"/>
        <v>CAIXA REFERENCIAL COEFICIENTE DE REPRESENTATIVIDADE FLANGE EM AÇO, DN 25 MM X 1'', INSTALADO EM RESERVAÇÃO DE ÁGUA DE EDIFICAÇÃO QUE POSSUA RESERVATÓRIO DE FIBRA/FIBROCIMENTO - FORNECIMENTO E INSTALAÇÃO. AF_06/2016 CONEXOES INSTALACOES HIDRO SANITARIAS</v>
      </c>
    </row>
    <row r="4313" spans="1:13" ht="15">
      <c r="A4313" s="149" t="s">
        <v>4813</v>
      </c>
      <c r="B4313" s="149" t="s">
        <v>4814</v>
      </c>
      <c r="C4313" s="149" t="s">
        <v>4135</v>
      </c>
      <c r="D4313" s="149" t="s">
        <v>5077</v>
      </c>
      <c r="E4313" s="150" t="s">
        <v>643</v>
      </c>
      <c r="F4313" s="149" t="s">
        <v>643</v>
      </c>
      <c r="G4313" s="151">
        <v>97428</v>
      </c>
      <c r="H4313" s="149" t="s">
        <v>6337</v>
      </c>
      <c r="I4313" s="149" t="s">
        <v>759</v>
      </c>
      <c r="J4313" s="149" t="s">
        <v>646</v>
      </c>
      <c r="K4313" s="150" t="s">
        <v>11631</v>
      </c>
      <c r="L4313" s="149" t="s">
        <v>647</v>
      </c>
      <c r="M4313" s="148" t="str">
        <f t="shared" si="67"/>
        <v>CAIXA REFERENCIAL COEFICIENTE DE REPRESENTATIVIDADE FLANGE EM AÇO, DN 32 MM X 1 1/4'', INSTALADO EM RESERVAÇÃO DE ÁGUA DE EDIFICAÇÃO QUE POSSUA RESERVATÓRIO DE FIBRA/FIBROCIMENTO - FORNECIMENTO E INSTALAÇÃO. AF_06/2016 CONEXOES INSTALACOES HIDRO SANITARIAS</v>
      </c>
    </row>
    <row r="4314" spans="1:13" ht="15">
      <c r="A4314" s="149" t="s">
        <v>4813</v>
      </c>
      <c r="B4314" s="149" t="s">
        <v>4814</v>
      </c>
      <c r="C4314" s="149" t="s">
        <v>4135</v>
      </c>
      <c r="D4314" s="149" t="s">
        <v>5077</v>
      </c>
      <c r="E4314" s="150" t="s">
        <v>643</v>
      </c>
      <c r="F4314" s="149" t="s">
        <v>643</v>
      </c>
      <c r="G4314" s="151">
        <v>97429</v>
      </c>
      <c r="H4314" s="149" t="s">
        <v>6338</v>
      </c>
      <c r="I4314" s="149" t="s">
        <v>759</v>
      </c>
      <c r="J4314" s="149" t="s">
        <v>646</v>
      </c>
      <c r="K4314" s="150" t="s">
        <v>11632</v>
      </c>
      <c r="L4314" s="149" t="s">
        <v>647</v>
      </c>
      <c r="M4314" s="148" t="str">
        <f t="shared" si="67"/>
        <v>CAIXA REFERENCIAL COEFICIENTE DE REPRESENTATIVIDADE FLANGE EM AÇO, DN 40 MM X 1 1/2'', INSTALADO EM RESERVAÇÃO DE ÁGUA DE EDIFICAÇÃO QUE POSSUA RESERVATÓRIO DE FIBRA/FIBROCIMENTO - FORNECIMENTO E INSTALAÇÃO. AF_06/2016 CONEXOES INSTALACOES HIDRO SANITARIAS</v>
      </c>
    </row>
    <row r="4315" spans="1:13" ht="15">
      <c r="A4315" s="149" t="s">
        <v>4813</v>
      </c>
      <c r="B4315" s="149" t="s">
        <v>4814</v>
      </c>
      <c r="C4315" s="149" t="s">
        <v>4135</v>
      </c>
      <c r="D4315" s="149" t="s">
        <v>5077</v>
      </c>
      <c r="E4315" s="150" t="s">
        <v>643</v>
      </c>
      <c r="F4315" s="149" t="s">
        <v>643</v>
      </c>
      <c r="G4315" s="151">
        <v>97430</v>
      </c>
      <c r="H4315" s="149" t="s">
        <v>6340</v>
      </c>
      <c r="I4315" s="149" t="s">
        <v>759</v>
      </c>
      <c r="J4315" s="149" t="s">
        <v>726</v>
      </c>
      <c r="K4315" s="150" t="s">
        <v>11633</v>
      </c>
      <c r="L4315" s="149" t="s">
        <v>647</v>
      </c>
      <c r="M4315" s="148" t="str">
        <f t="shared" si="67"/>
        <v>CAIXA REFERENCIAL ATRIBUÍDO SÃO PAULO ACOPLAMENTO RÍGIDO EM AÇO, CONEXÃO RANHURADA, DN 50 (2"), INSTALADO EM PRUMADAS - FORNECIMENTO E INSTALAÇÃO. AF_12/2015 CONEXOES INSTALACOES HIDRO SANITARIAS</v>
      </c>
    </row>
    <row r="4316" spans="1:13" ht="15">
      <c r="A4316" s="149" t="s">
        <v>4813</v>
      </c>
      <c r="B4316" s="149" t="s">
        <v>4814</v>
      </c>
      <c r="C4316" s="149" t="s">
        <v>4135</v>
      </c>
      <c r="D4316" s="149" t="s">
        <v>5077</v>
      </c>
      <c r="E4316" s="150" t="s">
        <v>643</v>
      </c>
      <c r="F4316" s="149" t="s">
        <v>643</v>
      </c>
      <c r="G4316" s="151">
        <v>97431</v>
      </c>
      <c r="H4316" s="149" t="s">
        <v>6342</v>
      </c>
      <c r="I4316" s="149" t="s">
        <v>759</v>
      </c>
      <c r="J4316" s="149" t="s">
        <v>726</v>
      </c>
      <c r="K4316" s="150" t="s">
        <v>7434</v>
      </c>
      <c r="L4316" s="149" t="s">
        <v>647</v>
      </c>
      <c r="M4316" s="148" t="str">
        <f t="shared" si="67"/>
        <v>CAIXA REFERENCIAL ATRIBUÍDO SÃO PAULO ACOPLAMENTO RÍGIDO EM AÇO, CONEXÃO RANHURADA, DN 65 (2 1/2"), INSTALADO EM PRUMADAS - FORNECIMENTO E INSTALAÇÃO. AF_12/2015 CONEXOES INSTALACOES HIDRO SANITARIAS</v>
      </c>
    </row>
    <row r="4317" spans="1:13" ht="15">
      <c r="A4317" s="149" t="s">
        <v>4813</v>
      </c>
      <c r="B4317" s="149" t="s">
        <v>4814</v>
      </c>
      <c r="C4317" s="149" t="s">
        <v>4135</v>
      </c>
      <c r="D4317" s="149" t="s">
        <v>5077</v>
      </c>
      <c r="E4317" s="150" t="s">
        <v>643</v>
      </c>
      <c r="F4317" s="149" t="s">
        <v>643</v>
      </c>
      <c r="G4317" s="151">
        <v>97432</v>
      </c>
      <c r="H4317" s="149" t="s">
        <v>6343</v>
      </c>
      <c r="I4317" s="149" t="s">
        <v>759</v>
      </c>
      <c r="J4317" s="149" t="s">
        <v>726</v>
      </c>
      <c r="K4317" s="150" t="s">
        <v>11634</v>
      </c>
      <c r="L4317" s="149" t="s">
        <v>647</v>
      </c>
      <c r="M4317" s="148" t="str">
        <f t="shared" si="67"/>
        <v>CAIXA REFERENCIAL ATRIBUÍDO SÃO PAULO ACOPLAMENTO RÍGIDO EM AÇO, CONEXÃO RANHURADA, DN 80 (3"), INSTALADO EM PRUMADAS - FORNECIMENTO E INSTALAÇÃO. AF_12/2015 CONEXOES INSTALACOES HIDRO SANITARIAS</v>
      </c>
    </row>
    <row r="4318" spans="1:13" ht="15">
      <c r="A4318" s="149" t="s">
        <v>4813</v>
      </c>
      <c r="B4318" s="149" t="s">
        <v>4814</v>
      </c>
      <c r="C4318" s="149" t="s">
        <v>4135</v>
      </c>
      <c r="D4318" s="149" t="s">
        <v>5077</v>
      </c>
      <c r="E4318" s="150" t="s">
        <v>643</v>
      </c>
      <c r="F4318" s="149" t="s">
        <v>643</v>
      </c>
      <c r="G4318" s="151">
        <v>97433</v>
      </c>
      <c r="H4318" s="149" t="s">
        <v>6344</v>
      </c>
      <c r="I4318" s="149" t="s">
        <v>759</v>
      </c>
      <c r="J4318" s="149" t="s">
        <v>726</v>
      </c>
      <c r="K4318" s="150" t="s">
        <v>11635</v>
      </c>
      <c r="L4318" s="149" t="s">
        <v>647</v>
      </c>
      <c r="M4318" s="148" t="str">
        <f t="shared" si="67"/>
        <v>CAIXA REFERENCIAL ATRIBUÍDO SÃO PAULO CURVA 45 GRAUS, EM AÇO, CONEXÃO RANHURADA, DN 50 (2), INSTALADO EM PRUMADAS - FORNECIMENTO E INSTALAÇÃO. AF_12/2015 CONEXOES INSTALACOES HIDRO SANITARIAS</v>
      </c>
    </row>
    <row r="4319" spans="1:13" ht="15">
      <c r="A4319" s="149" t="s">
        <v>4813</v>
      </c>
      <c r="B4319" s="149" t="s">
        <v>4814</v>
      </c>
      <c r="C4319" s="149" t="s">
        <v>4135</v>
      </c>
      <c r="D4319" s="149" t="s">
        <v>5077</v>
      </c>
      <c r="E4319" s="150" t="s">
        <v>643</v>
      </c>
      <c r="F4319" s="149" t="s">
        <v>643</v>
      </c>
      <c r="G4319" s="151">
        <v>97434</v>
      </c>
      <c r="H4319" s="149" t="s">
        <v>6345</v>
      </c>
      <c r="I4319" s="149" t="s">
        <v>759</v>
      </c>
      <c r="J4319" s="149" t="s">
        <v>726</v>
      </c>
      <c r="K4319" s="150" t="s">
        <v>7522</v>
      </c>
      <c r="L4319" s="149" t="s">
        <v>647</v>
      </c>
      <c r="M4319" s="148" t="str">
        <f t="shared" si="67"/>
        <v>CAIXA REFERENCIAL ATRIBUÍDO SÃO PAULO CURVA 90 GRAUS, EM AÇO, CONEXÃO RANHURADA, DN 50 (2"), INSTALADO EM PRUMADAS - FORNECIMENTO E INSTALAÇÃO. AF_12/2015 CONEXOES INSTALACOES HIDRO SANITARIAS</v>
      </c>
    </row>
    <row r="4320" spans="1:13" ht="15">
      <c r="A4320" s="149" t="s">
        <v>4813</v>
      </c>
      <c r="B4320" s="149" t="s">
        <v>4814</v>
      </c>
      <c r="C4320" s="149" t="s">
        <v>4135</v>
      </c>
      <c r="D4320" s="149" t="s">
        <v>5077</v>
      </c>
      <c r="E4320" s="150" t="s">
        <v>643</v>
      </c>
      <c r="F4320" s="149" t="s">
        <v>643</v>
      </c>
      <c r="G4320" s="151">
        <v>97435</v>
      </c>
      <c r="H4320" s="149" t="s">
        <v>6346</v>
      </c>
      <c r="I4320" s="149" t="s">
        <v>759</v>
      </c>
      <c r="J4320" s="149" t="s">
        <v>726</v>
      </c>
      <c r="K4320" s="150" t="s">
        <v>11271</v>
      </c>
      <c r="L4320" s="149" t="s">
        <v>647</v>
      </c>
      <c r="M4320" s="148" t="str">
        <f t="shared" si="67"/>
        <v>CAIXA REFERENCIAL ATRIBUÍDO SÃO PAULO CURVA 45 GRAUS, EM AÇO, CONEXÃO RANHURADA, DN 65 (2 1/2"), INSTALADO EM PRUMADAS - FORNECIMENTO E INSTALAÇÃO. AF_12/2015 CONEXOES INSTALACOES HIDRO SANITARIAS</v>
      </c>
    </row>
    <row r="4321" spans="1:13" ht="15">
      <c r="A4321" s="149" t="s">
        <v>4813</v>
      </c>
      <c r="B4321" s="149" t="s">
        <v>4814</v>
      </c>
      <c r="C4321" s="149" t="s">
        <v>4135</v>
      </c>
      <c r="D4321" s="149" t="s">
        <v>5077</v>
      </c>
      <c r="E4321" s="150" t="s">
        <v>643</v>
      </c>
      <c r="F4321" s="149" t="s">
        <v>643</v>
      </c>
      <c r="G4321" s="151">
        <v>97436</v>
      </c>
      <c r="H4321" s="149" t="s">
        <v>6347</v>
      </c>
      <c r="I4321" s="149" t="s">
        <v>759</v>
      </c>
      <c r="J4321" s="149" t="s">
        <v>726</v>
      </c>
      <c r="K4321" s="150" t="s">
        <v>11636</v>
      </c>
      <c r="L4321" s="149" t="s">
        <v>647</v>
      </c>
      <c r="M4321" s="148" t="str">
        <f t="shared" si="67"/>
        <v>CAIXA REFERENCIAL ATRIBUÍDO SÃO PAULO CURVA 90 GRAUS, EM AÇO, CONEXÃO RANHURADA, DN 65 (2 1/2), INSTALADO EM PRUMADAS - FORNECIMENTO E INSTALAÇÃO. AF_12/2015 CONEXOES INSTALACOES HIDRO SANITARIAS</v>
      </c>
    </row>
    <row r="4322" spans="1:13" ht="15">
      <c r="A4322" s="149" t="s">
        <v>4813</v>
      </c>
      <c r="B4322" s="149" t="s">
        <v>4814</v>
      </c>
      <c r="C4322" s="149" t="s">
        <v>4135</v>
      </c>
      <c r="D4322" s="149" t="s">
        <v>5077</v>
      </c>
      <c r="E4322" s="150" t="s">
        <v>643</v>
      </c>
      <c r="F4322" s="149" t="s">
        <v>643</v>
      </c>
      <c r="G4322" s="151">
        <v>97437</v>
      </c>
      <c r="H4322" s="149" t="s">
        <v>6348</v>
      </c>
      <c r="I4322" s="149" t="s">
        <v>759</v>
      </c>
      <c r="J4322" s="149" t="s">
        <v>726</v>
      </c>
      <c r="K4322" s="150" t="s">
        <v>11637</v>
      </c>
      <c r="L4322" s="149" t="s">
        <v>647</v>
      </c>
      <c r="M4322" s="148" t="str">
        <f t="shared" si="67"/>
        <v>CAIXA REFERENCIAL ATRIBUÍDO SÃO PAULO CURVA 45 GRAUS, EM AÇO, CONEXÃO RANHURADA, DN 80 (3"), INSTALADO EM PRUMADAS - FORNECIMENTO E INSTALAÇÃO. AF_12/2015 CONEXOES INSTALACOES HIDRO SANITARIAS</v>
      </c>
    </row>
    <row r="4323" spans="1:13" ht="15">
      <c r="A4323" s="149" t="s">
        <v>4813</v>
      </c>
      <c r="B4323" s="149" t="s">
        <v>4814</v>
      </c>
      <c r="C4323" s="149" t="s">
        <v>4135</v>
      </c>
      <c r="D4323" s="149" t="s">
        <v>5077</v>
      </c>
      <c r="E4323" s="150" t="s">
        <v>643</v>
      </c>
      <c r="F4323" s="149" t="s">
        <v>643</v>
      </c>
      <c r="G4323" s="151">
        <v>97438</v>
      </c>
      <c r="H4323" s="149" t="s">
        <v>6349</v>
      </c>
      <c r="I4323" s="149" t="s">
        <v>759</v>
      </c>
      <c r="J4323" s="149" t="s">
        <v>726</v>
      </c>
      <c r="K4323" s="150" t="s">
        <v>11638</v>
      </c>
      <c r="L4323" s="149" t="s">
        <v>647</v>
      </c>
      <c r="M4323" s="148" t="str">
        <f t="shared" si="67"/>
        <v>CAIXA REFERENCIAL ATRIBUÍDO SÃO PAULO CURVA 90 GRAUS, EM AÇO, CONEXÃO RANHURADA, DN 80 (3"), INSTALADO EM PRUMADAS - FORNECIMENTO E INSTALAÇÃO. AF_12/2015 CONEXOES INSTALACOES HIDRO SANITARIAS</v>
      </c>
    </row>
    <row r="4324" spans="1:13" ht="15">
      <c r="A4324" s="149" t="s">
        <v>4813</v>
      </c>
      <c r="B4324" s="149" t="s">
        <v>4814</v>
      </c>
      <c r="C4324" s="149" t="s">
        <v>4135</v>
      </c>
      <c r="D4324" s="149" t="s">
        <v>5077</v>
      </c>
      <c r="E4324" s="150" t="s">
        <v>643</v>
      </c>
      <c r="F4324" s="149" t="s">
        <v>643</v>
      </c>
      <c r="G4324" s="151">
        <v>97439</v>
      </c>
      <c r="H4324" s="149" t="s">
        <v>6351</v>
      </c>
      <c r="I4324" s="149" t="s">
        <v>759</v>
      </c>
      <c r="J4324" s="149" t="s">
        <v>726</v>
      </c>
      <c r="K4324" s="150" t="s">
        <v>11639</v>
      </c>
      <c r="L4324" s="149" t="s">
        <v>647</v>
      </c>
      <c r="M4324" s="148" t="str">
        <f t="shared" si="67"/>
        <v>CAIXA REFERENCIAL ATRIBUÍDO SÃO PAULO TÊ, EM AÇO, CONEXÃO RANHURADA, DN 50 (2"), INSTALADO EM PRUMADAS - FORNECIMENTO E INSTALAÇÃO. AF_12/2015 CONEXOES INSTALACOES HIDRO SANITARIAS</v>
      </c>
    </row>
    <row r="4325" spans="1:13" ht="15">
      <c r="A4325" s="149" t="s">
        <v>4813</v>
      </c>
      <c r="B4325" s="149" t="s">
        <v>4814</v>
      </c>
      <c r="C4325" s="149" t="s">
        <v>4135</v>
      </c>
      <c r="D4325" s="149" t="s">
        <v>5077</v>
      </c>
      <c r="E4325" s="150" t="s">
        <v>643</v>
      </c>
      <c r="F4325" s="149" t="s">
        <v>643</v>
      </c>
      <c r="G4325" s="151">
        <v>97440</v>
      </c>
      <c r="H4325" s="149" t="s">
        <v>6352</v>
      </c>
      <c r="I4325" s="149" t="s">
        <v>759</v>
      </c>
      <c r="J4325" s="149" t="s">
        <v>726</v>
      </c>
      <c r="K4325" s="150" t="s">
        <v>11640</v>
      </c>
      <c r="L4325" s="149" t="s">
        <v>647</v>
      </c>
      <c r="M4325" s="148" t="str">
        <f t="shared" si="67"/>
        <v>CAIXA REFERENCIAL ATRIBUÍDO SÃO PAULO TÊ, EM AÇO, CONEXÃO RANHURADA, DN 65 (2 1/2"), INSTALADO EM PRUMADAS - FORNECIMENTO E INSTALAÇÃO. AF_12/2015 CONEXOES INSTALACOES HIDRO SANITARIAS</v>
      </c>
    </row>
    <row r="4326" spans="1:13" ht="15">
      <c r="A4326" s="149" t="s">
        <v>4813</v>
      </c>
      <c r="B4326" s="149" t="s">
        <v>4814</v>
      </c>
      <c r="C4326" s="149" t="s">
        <v>4135</v>
      </c>
      <c r="D4326" s="149" t="s">
        <v>5077</v>
      </c>
      <c r="E4326" s="150" t="s">
        <v>643</v>
      </c>
      <c r="F4326" s="149" t="s">
        <v>643</v>
      </c>
      <c r="G4326" s="151">
        <v>97442</v>
      </c>
      <c r="H4326" s="149" t="s">
        <v>6354</v>
      </c>
      <c r="I4326" s="149" t="s">
        <v>759</v>
      </c>
      <c r="J4326" s="149" t="s">
        <v>726</v>
      </c>
      <c r="K4326" s="150" t="s">
        <v>11641</v>
      </c>
      <c r="L4326" s="149" t="s">
        <v>647</v>
      </c>
      <c r="M4326" s="148" t="str">
        <f t="shared" si="67"/>
        <v>CAIXA REFERENCIAL ATRIBUÍDO SÃO PAULO TÊ, EM AÇO, CONEXÃO RANHURADA, DN 80 (3"), INSTALADO EM PRUMADAS - FORNECIMENTO E INSTALAÇÃO. AF_12/2015 CONEXOES INSTALACOES HIDRO SANITARIAS</v>
      </c>
    </row>
    <row r="4327" spans="1:13" ht="15">
      <c r="A4327" s="149" t="s">
        <v>4813</v>
      </c>
      <c r="B4327" s="149" t="s">
        <v>4814</v>
      </c>
      <c r="C4327" s="149" t="s">
        <v>4135</v>
      </c>
      <c r="D4327" s="149" t="s">
        <v>5077</v>
      </c>
      <c r="E4327" s="150" t="s">
        <v>643</v>
      </c>
      <c r="F4327" s="149" t="s">
        <v>643</v>
      </c>
      <c r="G4327" s="151">
        <v>97443</v>
      </c>
      <c r="H4327" s="149" t="s">
        <v>6355</v>
      </c>
      <c r="I4327" s="149" t="s">
        <v>759</v>
      </c>
      <c r="J4327" s="149" t="s">
        <v>726</v>
      </c>
      <c r="K4327" s="150" t="s">
        <v>11642</v>
      </c>
      <c r="L4327" s="149" t="s">
        <v>647</v>
      </c>
      <c r="M4327" s="148" t="str">
        <f t="shared" si="67"/>
        <v>CAIXA REFERENCIAL ATRIBUÍDO SÃO PAULO LUVA, EM AÇO, CONEXÃO SOLDADA, DN 50 (2"), INSTALADO EM PRUMADAS - FORNECIMENTO E INSTALAÇÃO. AF_12/2015 CONEXOES INSTALACOES HIDRO SANITARIAS</v>
      </c>
    </row>
    <row r="4328" spans="1:13" ht="15">
      <c r="A4328" s="149" t="s">
        <v>4813</v>
      </c>
      <c r="B4328" s="149" t="s">
        <v>4814</v>
      </c>
      <c r="C4328" s="149" t="s">
        <v>4135</v>
      </c>
      <c r="D4328" s="149" t="s">
        <v>5077</v>
      </c>
      <c r="E4328" s="150" t="s">
        <v>643</v>
      </c>
      <c r="F4328" s="149" t="s">
        <v>643</v>
      </c>
      <c r="G4328" s="151">
        <v>97444</v>
      </c>
      <c r="H4328" s="149" t="s">
        <v>6356</v>
      </c>
      <c r="I4328" s="149" t="s">
        <v>759</v>
      </c>
      <c r="J4328" s="149" t="s">
        <v>726</v>
      </c>
      <c r="K4328" s="150" t="s">
        <v>11643</v>
      </c>
      <c r="L4328" s="149" t="s">
        <v>647</v>
      </c>
      <c r="M4328" s="148" t="str">
        <f t="shared" si="67"/>
        <v>CAIXA REFERENCIAL ATRIBUÍDO SÃO PAULO LUVA COM REDUÇÃO, EM AÇO, CONEXÃO SOLDADA, DN 50 X 40 MM (2 X 1 1/2), INSTALADO EM PRUMADAS - FORNECIMENTO E INSTALAÇÃO. AF_12/2015 CONEXOES INSTALACOES HIDRO SANITARIAS</v>
      </c>
    </row>
    <row r="4329" spans="1:13" ht="15">
      <c r="A4329" s="149" t="s">
        <v>4813</v>
      </c>
      <c r="B4329" s="149" t="s">
        <v>4814</v>
      </c>
      <c r="C4329" s="149" t="s">
        <v>4135</v>
      </c>
      <c r="D4329" s="149" t="s">
        <v>5077</v>
      </c>
      <c r="E4329" s="150" t="s">
        <v>643</v>
      </c>
      <c r="F4329" s="149" t="s">
        <v>643</v>
      </c>
      <c r="G4329" s="151">
        <v>97446</v>
      </c>
      <c r="H4329" s="149" t="s">
        <v>6358</v>
      </c>
      <c r="I4329" s="149" t="s">
        <v>759</v>
      </c>
      <c r="J4329" s="149" t="s">
        <v>726</v>
      </c>
      <c r="K4329" s="150" t="s">
        <v>11644</v>
      </c>
      <c r="L4329" s="149" t="s">
        <v>647</v>
      </c>
      <c r="M4329" s="148" t="str">
        <f t="shared" si="67"/>
        <v>CAIXA REFERENCIAL ATRIBUÍDO SÃO PAULO LUVA, EM AÇO, CONEXÃO SOLDADA, DN 65 (2 1/2"), INSTALADO EM PRUMADAS - FORNECIMENTO E INSTALAÇÃO. AF_12/2015 CONEXOES INSTALACOES HIDRO SANITARIAS</v>
      </c>
    </row>
    <row r="4330" spans="1:13" ht="15">
      <c r="A4330" s="149" t="s">
        <v>4813</v>
      </c>
      <c r="B4330" s="149" t="s">
        <v>4814</v>
      </c>
      <c r="C4330" s="149" t="s">
        <v>4135</v>
      </c>
      <c r="D4330" s="149" t="s">
        <v>5077</v>
      </c>
      <c r="E4330" s="150" t="s">
        <v>643</v>
      </c>
      <c r="F4330" s="149" t="s">
        <v>643</v>
      </c>
      <c r="G4330" s="151">
        <v>97447</v>
      </c>
      <c r="H4330" s="149" t="s">
        <v>6359</v>
      </c>
      <c r="I4330" s="149" t="s">
        <v>759</v>
      </c>
      <c r="J4330" s="149" t="s">
        <v>726</v>
      </c>
      <c r="K4330" s="150" t="s">
        <v>11644</v>
      </c>
      <c r="L4330" s="149" t="s">
        <v>647</v>
      </c>
      <c r="M4330" s="148" t="str">
        <f t="shared" si="67"/>
        <v>CAIXA REFERENCIAL ATRIBUÍDO SÃO PAULO LUVA COM REDUÇÃO, EM AÇO, CONEXÃO SOLDADA, DN 65 X 50 MM (2 1/2" X 2"), INSTALADO EM PRUMADAS - FORNECIMENTO E INSTALAÇÃO. AF_12/2015 CONEXOES INSTALACOES HIDRO SANITARIAS</v>
      </c>
    </row>
    <row r="4331" spans="1:13" ht="15">
      <c r="A4331" s="149" t="s">
        <v>4813</v>
      </c>
      <c r="B4331" s="149" t="s">
        <v>4814</v>
      </c>
      <c r="C4331" s="149" t="s">
        <v>4135</v>
      </c>
      <c r="D4331" s="149" t="s">
        <v>5077</v>
      </c>
      <c r="E4331" s="150" t="s">
        <v>643</v>
      </c>
      <c r="F4331" s="149" t="s">
        <v>643</v>
      </c>
      <c r="G4331" s="151">
        <v>97449</v>
      </c>
      <c r="H4331" s="149" t="s">
        <v>6360</v>
      </c>
      <c r="I4331" s="149" t="s">
        <v>759</v>
      </c>
      <c r="J4331" s="149" t="s">
        <v>726</v>
      </c>
      <c r="K4331" s="150" t="s">
        <v>11645</v>
      </c>
      <c r="L4331" s="149" t="s">
        <v>647</v>
      </c>
      <c r="M4331" s="148" t="str">
        <f t="shared" si="67"/>
        <v>CAIXA REFERENCIAL ATRIBUÍDO SÃO PAULO LUVA, EM AÇO, CONEXÃO SOLDADA, DN 80 (3), INSTALADO EM PRUMADAS - FORNECIMENTO E INSTALAÇÃO. AF_12/2015 CONEXOES INSTALACOES HIDRO SANITARIAS</v>
      </c>
    </row>
    <row r="4332" spans="1:13" ht="15">
      <c r="A4332" s="149" t="s">
        <v>4813</v>
      </c>
      <c r="B4332" s="149" t="s">
        <v>4814</v>
      </c>
      <c r="C4332" s="149" t="s">
        <v>4135</v>
      </c>
      <c r="D4332" s="149" t="s">
        <v>5077</v>
      </c>
      <c r="E4332" s="150" t="s">
        <v>643</v>
      </c>
      <c r="F4332" s="149" t="s">
        <v>643</v>
      </c>
      <c r="G4332" s="151">
        <v>97450</v>
      </c>
      <c r="H4332" s="149" t="s">
        <v>6361</v>
      </c>
      <c r="I4332" s="149" t="s">
        <v>759</v>
      </c>
      <c r="J4332" s="149" t="s">
        <v>726</v>
      </c>
      <c r="K4332" s="150" t="s">
        <v>11646</v>
      </c>
      <c r="L4332" s="149" t="s">
        <v>647</v>
      </c>
      <c r="M4332" s="148" t="str">
        <f t="shared" si="67"/>
        <v>CAIXA REFERENCIAL ATRIBUÍDO SÃO PAULO LUVA COM REDUÇÃO, EM AÇO, CONEXÃO SOLDADA, DN 80 X 65 MM (3" X 2 1/2"), INSTALADO EM PRUMADAS - FORNECIMENTO E INSTALAÇÃO. AF_12/2015 CONEXOES INSTALACOES HIDRO SANITARIAS</v>
      </c>
    </row>
    <row r="4333" spans="1:13" ht="15">
      <c r="A4333" s="149" t="s">
        <v>4813</v>
      </c>
      <c r="B4333" s="149" t="s">
        <v>4814</v>
      </c>
      <c r="C4333" s="149" t="s">
        <v>4135</v>
      </c>
      <c r="D4333" s="149" t="s">
        <v>5077</v>
      </c>
      <c r="E4333" s="150" t="s">
        <v>643</v>
      </c>
      <c r="F4333" s="149" t="s">
        <v>643</v>
      </c>
      <c r="G4333" s="151">
        <v>97452</v>
      </c>
      <c r="H4333" s="149" t="s">
        <v>6362</v>
      </c>
      <c r="I4333" s="149" t="s">
        <v>759</v>
      </c>
      <c r="J4333" s="149" t="s">
        <v>726</v>
      </c>
      <c r="K4333" s="150" t="s">
        <v>11647</v>
      </c>
      <c r="L4333" s="149" t="s">
        <v>647</v>
      </c>
      <c r="M4333" s="148" t="str">
        <f t="shared" si="67"/>
        <v>CAIXA REFERENCIAL ATRIBUÍDO SÃO PAULO CURVA 45 GRAUS, EM AÇO, CONEXÃO SOLDADA, DN 50 (2), INSTALADO EM PRUMADAS - FORNECIMENTO E INSTALAÇÃO. AF_12/2015 CONEXOES INSTALACOES HIDRO SANITARIAS</v>
      </c>
    </row>
    <row r="4334" spans="1:13" ht="15">
      <c r="A4334" s="149" t="s">
        <v>4813</v>
      </c>
      <c r="B4334" s="149" t="s">
        <v>4814</v>
      </c>
      <c r="C4334" s="149" t="s">
        <v>4135</v>
      </c>
      <c r="D4334" s="149" t="s">
        <v>5077</v>
      </c>
      <c r="E4334" s="150" t="s">
        <v>643</v>
      </c>
      <c r="F4334" s="149" t="s">
        <v>643</v>
      </c>
      <c r="G4334" s="151">
        <v>97453</v>
      </c>
      <c r="H4334" s="149" t="s">
        <v>6363</v>
      </c>
      <c r="I4334" s="149" t="s">
        <v>759</v>
      </c>
      <c r="J4334" s="149" t="s">
        <v>726</v>
      </c>
      <c r="K4334" s="150" t="s">
        <v>11648</v>
      </c>
      <c r="L4334" s="149" t="s">
        <v>647</v>
      </c>
      <c r="M4334" s="148" t="str">
        <f t="shared" si="67"/>
        <v>CAIXA REFERENCIAL ATRIBUÍDO SÃO PAULO CURVA 90 GRAUS, EM AÇO, CONEXÃO SOLDADA, DN 50 (2), INSTALADO EM PRUMADAS - FORNECIMENTO E INSTALAÇÃO. AF_12/2015 CONEXOES INSTALACOES HIDRO SANITARIAS</v>
      </c>
    </row>
    <row r="4335" spans="1:13" ht="15">
      <c r="A4335" s="149" t="s">
        <v>4813</v>
      </c>
      <c r="B4335" s="149" t="s">
        <v>4814</v>
      </c>
      <c r="C4335" s="149" t="s">
        <v>4135</v>
      </c>
      <c r="D4335" s="149" t="s">
        <v>5077</v>
      </c>
      <c r="E4335" s="150" t="s">
        <v>643</v>
      </c>
      <c r="F4335" s="149" t="s">
        <v>643</v>
      </c>
      <c r="G4335" s="151">
        <v>97454</v>
      </c>
      <c r="H4335" s="149" t="s">
        <v>6364</v>
      </c>
      <c r="I4335" s="149" t="s">
        <v>759</v>
      </c>
      <c r="J4335" s="149" t="s">
        <v>726</v>
      </c>
      <c r="K4335" s="150" t="s">
        <v>11649</v>
      </c>
      <c r="L4335" s="149" t="s">
        <v>647</v>
      </c>
      <c r="M4335" s="148" t="str">
        <f t="shared" si="67"/>
        <v>CAIXA REFERENCIAL ATRIBUÍDO SÃO PAULO CURVA 45 GRAUS, EM AÇO, CONEXÃO SOLDADA, DN 65 (2 1/2), INSTALADO EM PRUMADAS - FORNECIMENTO E INSTALAÇÃO. AF_12/2015 CONEXOES INSTALACOES HIDRO SANITARIAS</v>
      </c>
    </row>
    <row r="4336" spans="1:13" ht="15">
      <c r="A4336" s="149" t="s">
        <v>4813</v>
      </c>
      <c r="B4336" s="149" t="s">
        <v>4814</v>
      </c>
      <c r="C4336" s="149" t="s">
        <v>4135</v>
      </c>
      <c r="D4336" s="149" t="s">
        <v>5077</v>
      </c>
      <c r="E4336" s="150" t="s">
        <v>643</v>
      </c>
      <c r="F4336" s="149" t="s">
        <v>643</v>
      </c>
      <c r="G4336" s="151">
        <v>97455</v>
      </c>
      <c r="H4336" s="149" t="s">
        <v>6365</v>
      </c>
      <c r="I4336" s="149" t="s">
        <v>759</v>
      </c>
      <c r="J4336" s="149" t="s">
        <v>726</v>
      </c>
      <c r="K4336" s="150" t="s">
        <v>11650</v>
      </c>
      <c r="L4336" s="149" t="s">
        <v>647</v>
      </c>
      <c r="M4336" s="148" t="str">
        <f t="shared" si="67"/>
        <v>CAIXA REFERENCIAL ATRIBUÍDO SÃO PAULO CURVA 90 GRAUS, EM AÇO, CONEXÃO SOLDADA, DN 65 (2 1/2), INSTALADO EM PRUMADAS - FORNECIMENTO E INSTALAÇÃO. AF_12/2015 CONEXOES INSTALACOES HIDRO SANITARIAS</v>
      </c>
    </row>
    <row r="4337" spans="1:13" ht="15">
      <c r="A4337" s="149" t="s">
        <v>4813</v>
      </c>
      <c r="B4337" s="149" t="s">
        <v>4814</v>
      </c>
      <c r="C4337" s="149" t="s">
        <v>4135</v>
      </c>
      <c r="D4337" s="149" t="s">
        <v>5077</v>
      </c>
      <c r="E4337" s="150" t="s">
        <v>643</v>
      </c>
      <c r="F4337" s="149" t="s">
        <v>643</v>
      </c>
      <c r="G4337" s="151">
        <v>97456</v>
      </c>
      <c r="H4337" s="149" t="s">
        <v>6366</v>
      </c>
      <c r="I4337" s="149" t="s">
        <v>759</v>
      </c>
      <c r="J4337" s="149" t="s">
        <v>726</v>
      </c>
      <c r="K4337" s="150" t="s">
        <v>11651</v>
      </c>
      <c r="L4337" s="149" t="s">
        <v>647</v>
      </c>
      <c r="M4337" s="148" t="str">
        <f t="shared" si="67"/>
        <v>CAIXA REFERENCIAL ATRIBUÍDO SÃO PAULO CURVA 45 GRAUS, EM AÇO, CONEXÃO SOLDADA, DN 80 (3), INSTALADO EM PRUMADAS - FORNECIMENTO E INSTALAÇÃO. AF_12/2015 CONEXOES INSTALACOES HIDRO SANITARIAS</v>
      </c>
    </row>
    <row r="4338" spans="1:13" ht="15">
      <c r="A4338" s="149" t="s">
        <v>4813</v>
      </c>
      <c r="B4338" s="149" t="s">
        <v>4814</v>
      </c>
      <c r="C4338" s="149" t="s">
        <v>4135</v>
      </c>
      <c r="D4338" s="149" t="s">
        <v>5077</v>
      </c>
      <c r="E4338" s="150" t="s">
        <v>643</v>
      </c>
      <c r="F4338" s="149" t="s">
        <v>643</v>
      </c>
      <c r="G4338" s="151">
        <v>97457</v>
      </c>
      <c r="H4338" s="149" t="s">
        <v>6367</v>
      </c>
      <c r="I4338" s="149" t="s">
        <v>759</v>
      </c>
      <c r="J4338" s="149" t="s">
        <v>726</v>
      </c>
      <c r="K4338" s="150" t="s">
        <v>11652</v>
      </c>
      <c r="L4338" s="149" t="s">
        <v>647</v>
      </c>
      <c r="M4338" s="148" t="str">
        <f t="shared" si="67"/>
        <v>CAIXA REFERENCIAL ATRIBUÍDO SÃO PAULO CURVA 90 GRAUS, EM AÇO, CONEXÃO SOLDADA, DN 80 (3), INSTALADO EM PRUMADAS - FORNECIMENTO E INSTALAÇÃO. AF_12/2015 CONEXOES INSTALACOES HIDRO SANITARIAS</v>
      </c>
    </row>
    <row r="4339" spans="1:13" ht="15">
      <c r="A4339" s="149" t="s">
        <v>4813</v>
      </c>
      <c r="B4339" s="149" t="s">
        <v>4814</v>
      </c>
      <c r="C4339" s="149" t="s">
        <v>4135</v>
      </c>
      <c r="D4339" s="149" t="s">
        <v>5077</v>
      </c>
      <c r="E4339" s="150" t="s">
        <v>643</v>
      </c>
      <c r="F4339" s="149" t="s">
        <v>643</v>
      </c>
      <c r="G4339" s="151">
        <v>97458</v>
      </c>
      <c r="H4339" s="149" t="s">
        <v>6368</v>
      </c>
      <c r="I4339" s="149" t="s">
        <v>759</v>
      </c>
      <c r="J4339" s="149" t="s">
        <v>726</v>
      </c>
      <c r="K4339" s="150" t="s">
        <v>11653</v>
      </c>
      <c r="L4339" s="149" t="s">
        <v>647</v>
      </c>
      <c r="M4339" s="148" t="str">
        <f t="shared" si="67"/>
        <v>CAIXA REFERENCIAL ATRIBUÍDO SÃO PAULO TÊ, EM AÇO, CONEXÃO SOLDADA, DN 50 (2"), INSTALADO EM PRUMADAS - FORNECIMENTO E INSTALAÇÃO. AF_12/2015 CONEXOES INSTALACOES HIDRO SANITARIAS</v>
      </c>
    </row>
    <row r="4340" spans="1:13" ht="15">
      <c r="A4340" s="149" t="s">
        <v>4813</v>
      </c>
      <c r="B4340" s="149" t="s">
        <v>4814</v>
      </c>
      <c r="C4340" s="149" t="s">
        <v>4135</v>
      </c>
      <c r="D4340" s="149" t="s">
        <v>5077</v>
      </c>
      <c r="E4340" s="150" t="s">
        <v>643</v>
      </c>
      <c r="F4340" s="149" t="s">
        <v>643</v>
      </c>
      <c r="G4340" s="151">
        <v>97459</v>
      </c>
      <c r="H4340" s="149" t="s">
        <v>6369</v>
      </c>
      <c r="I4340" s="149" t="s">
        <v>759</v>
      </c>
      <c r="J4340" s="149" t="s">
        <v>726</v>
      </c>
      <c r="K4340" s="150" t="s">
        <v>11654</v>
      </c>
      <c r="L4340" s="149" t="s">
        <v>647</v>
      </c>
      <c r="M4340" s="148" t="str">
        <f t="shared" si="67"/>
        <v>CAIXA REFERENCIAL ATRIBUÍDO SÃO PAULO TÊ, EM AÇO, CONEXÃO SOLDADA, DN 65 (2 1/2"), INSTALADO EM PRUMADAS - FORNECIMENTO E INSTALAÇÃO. AF_12/2015 CONEXOES INSTALACOES HIDRO SANITARIAS</v>
      </c>
    </row>
    <row r="4341" spans="1:13" ht="15">
      <c r="A4341" s="149" t="s">
        <v>4813</v>
      </c>
      <c r="B4341" s="149" t="s">
        <v>4814</v>
      </c>
      <c r="C4341" s="149" t="s">
        <v>4135</v>
      </c>
      <c r="D4341" s="149" t="s">
        <v>5077</v>
      </c>
      <c r="E4341" s="150" t="s">
        <v>643</v>
      </c>
      <c r="F4341" s="149" t="s">
        <v>643</v>
      </c>
      <c r="G4341" s="151">
        <v>97460</v>
      </c>
      <c r="H4341" s="149" t="s">
        <v>6370</v>
      </c>
      <c r="I4341" s="149" t="s">
        <v>759</v>
      </c>
      <c r="J4341" s="149" t="s">
        <v>726</v>
      </c>
      <c r="K4341" s="150" t="s">
        <v>11655</v>
      </c>
      <c r="L4341" s="149" t="s">
        <v>647</v>
      </c>
      <c r="M4341" s="148" t="str">
        <f t="shared" si="67"/>
        <v>CAIXA REFERENCIAL ATRIBUÍDO SÃO PAULO TÊ, EM AÇO, CONEXÃO SOLDADA, DN 80 (3"), INSTALADO EM PRUMADAS - FORNECIMENTO E INSTALAÇÃO. AF_12/2015 CONEXOES INSTALACOES HIDRO SANITARIAS</v>
      </c>
    </row>
    <row r="4342" spans="1:13" ht="15">
      <c r="A4342" s="149" t="s">
        <v>4813</v>
      </c>
      <c r="B4342" s="149" t="s">
        <v>4814</v>
      </c>
      <c r="C4342" s="149" t="s">
        <v>4135</v>
      </c>
      <c r="D4342" s="149" t="s">
        <v>5077</v>
      </c>
      <c r="E4342" s="150" t="s">
        <v>643</v>
      </c>
      <c r="F4342" s="149" t="s">
        <v>643</v>
      </c>
      <c r="G4342" s="151">
        <v>97461</v>
      </c>
      <c r="H4342" s="149" t="s">
        <v>6371</v>
      </c>
      <c r="I4342" s="149" t="s">
        <v>759</v>
      </c>
      <c r="J4342" s="149" t="s">
        <v>726</v>
      </c>
      <c r="K4342" s="150" t="s">
        <v>11364</v>
      </c>
      <c r="L4342" s="149" t="s">
        <v>647</v>
      </c>
      <c r="M4342" s="148" t="str">
        <f t="shared" si="67"/>
        <v>CAIXA REFERENCIAL ATRIBUÍDO SÃO PAULO LUVA, EM AÇO, CONEXÃO SOLDADA, DN 25 (1), INSTALADO EM REDE DE ALIMENTAÇÃO PARA HIDRANTE - FORNECIMENTO E INSTALAÇÃO. AF_12/2015 CONEXOES INSTALACOES HIDRO SANITARIAS</v>
      </c>
    </row>
    <row r="4343" spans="1:13" ht="15">
      <c r="A4343" s="149" t="s">
        <v>4813</v>
      </c>
      <c r="B4343" s="149" t="s">
        <v>4814</v>
      </c>
      <c r="C4343" s="149" t="s">
        <v>4135</v>
      </c>
      <c r="D4343" s="149" t="s">
        <v>5077</v>
      </c>
      <c r="E4343" s="150" t="s">
        <v>643</v>
      </c>
      <c r="F4343" s="149" t="s">
        <v>643</v>
      </c>
      <c r="G4343" s="151">
        <v>97462</v>
      </c>
      <c r="H4343" s="149" t="s">
        <v>6372</v>
      </c>
      <c r="I4343" s="149" t="s">
        <v>759</v>
      </c>
      <c r="J4343" s="149" t="s">
        <v>726</v>
      </c>
      <c r="K4343" s="150" t="s">
        <v>8547</v>
      </c>
      <c r="L4343" s="149" t="s">
        <v>647</v>
      </c>
      <c r="M4343" s="148" t="str">
        <f t="shared" si="67"/>
        <v>CAIXA REFERENCIAL ATRIBUÍDO SÃO PAULO LUVA COM REDUÇÃO, EM AÇO, CONEXÃO SOLDADA, DN 25 X 20 MM (1 X 3/4), INSTALADO EM REDE DE ALIMENTAÇÃO PARA HIDRANTE - FORNECIMENTO E INSTALAÇÃO. AF_12/2015 CONEXOES INSTALACOES HIDRO SANITARIAS</v>
      </c>
    </row>
    <row r="4344" spans="1:13" ht="15">
      <c r="A4344" s="149" t="s">
        <v>4813</v>
      </c>
      <c r="B4344" s="149" t="s">
        <v>4814</v>
      </c>
      <c r="C4344" s="149" t="s">
        <v>4135</v>
      </c>
      <c r="D4344" s="149" t="s">
        <v>5077</v>
      </c>
      <c r="E4344" s="150" t="s">
        <v>643</v>
      </c>
      <c r="F4344" s="149" t="s">
        <v>643</v>
      </c>
      <c r="G4344" s="151">
        <v>97464</v>
      </c>
      <c r="H4344" s="149" t="s">
        <v>6373</v>
      </c>
      <c r="I4344" s="149" t="s">
        <v>759</v>
      </c>
      <c r="J4344" s="149" t="s">
        <v>726</v>
      </c>
      <c r="K4344" s="150" t="s">
        <v>10130</v>
      </c>
      <c r="L4344" s="149" t="s">
        <v>647</v>
      </c>
      <c r="M4344" s="148" t="str">
        <f t="shared" si="67"/>
        <v>CAIXA REFERENCIAL ATRIBUÍDO SÃO PAULO LUVA, EM AÇO, CONEXÃO SOLDADA, DN 32 (1 1/4), INSTALADO EM REDE DE ALIMENTAÇÃO PARA HIDRANTE - FORNECIMENTO E INSTALAÇÃO. AF_12/2015 CONEXOES INSTALACOES HIDRO SANITARIAS</v>
      </c>
    </row>
    <row r="4345" spans="1:13" ht="15">
      <c r="A4345" s="149" t="s">
        <v>4813</v>
      </c>
      <c r="B4345" s="149" t="s">
        <v>4814</v>
      </c>
      <c r="C4345" s="149" t="s">
        <v>4135</v>
      </c>
      <c r="D4345" s="149" t="s">
        <v>5077</v>
      </c>
      <c r="E4345" s="150" t="s">
        <v>643</v>
      </c>
      <c r="F4345" s="149" t="s">
        <v>643</v>
      </c>
      <c r="G4345" s="151">
        <v>97465</v>
      </c>
      <c r="H4345" s="149" t="s">
        <v>6374</v>
      </c>
      <c r="I4345" s="149" t="s">
        <v>759</v>
      </c>
      <c r="J4345" s="149" t="s">
        <v>726</v>
      </c>
      <c r="K4345" s="150" t="s">
        <v>11656</v>
      </c>
      <c r="L4345" s="149" t="s">
        <v>647</v>
      </c>
      <c r="M4345" s="148" t="str">
        <f t="shared" si="67"/>
        <v>CAIXA REFERENCIAL ATRIBUÍDO SÃO PAULO LUVA COM REDUÇÃO, EM AÇO, CONEXÃO SOLDADA, DN 32 X 25 MM (1 1/4  X 1), INSTALADO EM REDE DE ALIMENTAÇÃO PARA HIDRANTE - FORNECIMENTO E INSTALAÇÃO. AF_12/2015 CONEXOES INSTALACOES HIDRO SANITARIAS</v>
      </c>
    </row>
    <row r="4346" spans="1:13" ht="15">
      <c r="A4346" s="149" t="s">
        <v>4813</v>
      </c>
      <c r="B4346" s="149" t="s">
        <v>4814</v>
      </c>
      <c r="C4346" s="149" t="s">
        <v>4135</v>
      </c>
      <c r="D4346" s="149" t="s">
        <v>5077</v>
      </c>
      <c r="E4346" s="150" t="s">
        <v>643</v>
      </c>
      <c r="F4346" s="149" t="s">
        <v>643</v>
      </c>
      <c r="G4346" s="151">
        <v>97467</v>
      </c>
      <c r="H4346" s="149" t="s">
        <v>6375</v>
      </c>
      <c r="I4346" s="149" t="s">
        <v>759</v>
      </c>
      <c r="J4346" s="149" t="s">
        <v>726</v>
      </c>
      <c r="K4346" s="150" t="s">
        <v>4490</v>
      </c>
      <c r="L4346" s="149" t="s">
        <v>647</v>
      </c>
      <c r="M4346" s="148" t="str">
        <f t="shared" si="67"/>
        <v>CAIXA REFERENCIAL ATRIBUÍDO SÃO PAULO LUVA, EM AÇO, CONEXÃO SOLDADA, DN 40 (1 1/2), INSTALADO EM REDE DE ALIMENTAÇÃO PARA HIDRANTE - FORNECIMENTO E INSTALAÇÃO. AF_12/2015 CONEXOES INSTALACOES HIDRO SANITARIAS</v>
      </c>
    </row>
    <row r="4347" spans="1:13" ht="15">
      <c r="A4347" s="149" t="s">
        <v>4813</v>
      </c>
      <c r="B4347" s="149" t="s">
        <v>4814</v>
      </c>
      <c r="C4347" s="149" t="s">
        <v>4135</v>
      </c>
      <c r="D4347" s="149" t="s">
        <v>5077</v>
      </c>
      <c r="E4347" s="150" t="s">
        <v>643</v>
      </c>
      <c r="F4347" s="149" t="s">
        <v>643</v>
      </c>
      <c r="G4347" s="151">
        <v>97468</v>
      </c>
      <c r="H4347" s="149" t="s">
        <v>6377</v>
      </c>
      <c r="I4347" s="149" t="s">
        <v>759</v>
      </c>
      <c r="J4347" s="149" t="s">
        <v>726</v>
      </c>
      <c r="K4347" s="150" t="s">
        <v>11657</v>
      </c>
      <c r="L4347" s="149" t="s">
        <v>647</v>
      </c>
      <c r="M4347" s="148" t="str">
        <f t="shared" si="67"/>
        <v>CAIXA REFERENCIAL ATRIBUÍDO SÃO PAULO LUVA COM REDUÇÃO, EM AÇO, CONEXÃO SOLDADA, DN 40  X 32 MM (1 1/2 X 1 1/4), INSTALADO EM REDE DE ALIMENTAÇÃO PARA HIDRANTE - FORNECIMENTO E INSTALAÇÃO. AF_12/2015 CONEXOES INSTALACOES HIDRO SANITARIAS</v>
      </c>
    </row>
    <row r="4348" spans="1:13" ht="15">
      <c r="A4348" s="149" t="s">
        <v>4813</v>
      </c>
      <c r="B4348" s="149" t="s">
        <v>4814</v>
      </c>
      <c r="C4348" s="149" t="s">
        <v>4135</v>
      </c>
      <c r="D4348" s="149" t="s">
        <v>5077</v>
      </c>
      <c r="E4348" s="150" t="s">
        <v>643</v>
      </c>
      <c r="F4348" s="149" t="s">
        <v>643</v>
      </c>
      <c r="G4348" s="151">
        <v>97470</v>
      </c>
      <c r="H4348" s="149" t="s">
        <v>6378</v>
      </c>
      <c r="I4348" s="149" t="s">
        <v>759</v>
      </c>
      <c r="J4348" s="149" t="s">
        <v>726</v>
      </c>
      <c r="K4348" s="150" t="s">
        <v>11658</v>
      </c>
      <c r="L4348" s="149" t="s">
        <v>647</v>
      </c>
      <c r="M4348" s="148" t="str">
        <f t="shared" si="67"/>
        <v>CAIXA REFERENCIAL ATRIBUÍDO SÃO PAULO LUVA, EM AÇO, CONEXÃO SOLDADA, DN 50 (2), INSTALADO EM REDE DE ALIMENTAÇÃO PARA HIDRANTE - FORNECIMENTO E INSTALAÇÃO. AF_12/2015 CONEXOES INSTALACOES HIDRO SANITARIAS</v>
      </c>
    </row>
    <row r="4349" spans="1:13" ht="15">
      <c r="A4349" s="149" t="s">
        <v>4813</v>
      </c>
      <c r="B4349" s="149" t="s">
        <v>4814</v>
      </c>
      <c r="C4349" s="149" t="s">
        <v>4135</v>
      </c>
      <c r="D4349" s="149" t="s">
        <v>5077</v>
      </c>
      <c r="E4349" s="150" t="s">
        <v>643</v>
      </c>
      <c r="F4349" s="149" t="s">
        <v>643</v>
      </c>
      <c r="G4349" s="151">
        <v>97471</v>
      </c>
      <c r="H4349" s="149" t="s">
        <v>6379</v>
      </c>
      <c r="I4349" s="149" t="s">
        <v>759</v>
      </c>
      <c r="J4349" s="149" t="s">
        <v>726</v>
      </c>
      <c r="K4349" s="150" t="s">
        <v>7222</v>
      </c>
      <c r="L4349" s="149" t="s">
        <v>647</v>
      </c>
      <c r="M4349" s="148" t="str">
        <f t="shared" si="67"/>
        <v>CAIXA REFERENCIAL ATRIBUÍDO SÃO PAULO LUVA COM REDUÇÃO, EM AÇO, CONEXÃO SOLDADA, DN 50 X 40 MM (2 X 1 1/2), INSTALADO EM REDE DE ALIMENTAÇÃO PARA HIDRANTE - FORNECIMENTO E INSTALAÇÃO. AF_12/2015 CONEXOES INSTALACOES HIDRO SANITARIAS</v>
      </c>
    </row>
    <row r="4350" spans="1:13" ht="15">
      <c r="A4350" s="149" t="s">
        <v>4813</v>
      </c>
      <c r="B4350" s="149" t="s">
        <v>4814</v>
      </c>
      <c r="C4350" s="149" t="s">
        <v>4135</v>
      </c>
      <c r="D4350" s="149" t="s">
        <v>5077</v>
      </c>
      <c r="E4350" s="150" t="s">
        <v>643</v>
      </c>
      <c r="F4350" s="149" t="s">
        <v>643</v>
      </c>
      <c r="G4350" s="151">
        <v>97474</v>
      </c>
      <c r="H4350" s="149" t="s">
        <v>6380</v>
      </c>
      <c r="I4350" s="149" t="s">
        <v>759</v>
      </c>
      <c r="J4350" s="149" t="s">
        <v>726</v>
      </c>
      <c r="K4350" s="150" t="s">
        <v>11659</v>
      </c>
      <c r="L4350" s="149" t="s">
        <v>647</v>
      </c>
      <c r="M4350" s="148" t="str">
        <f t="shared" si="67"/>
        <v>CAIXA REFERENCIAL ATRIBUÍDO SÃO PAULO LUVA, EM AÇO, CONEXÃO SOLDADA, DN 65 (2 1/2), INSTALADO EM REDE DE ALIMENTAÇÃO PARA HIDRANTE - FORNECIMENTO E INSTALAÇÃO. AF_12/2015 CONEXOES INSTALACOES HIDRO SANITARIAS</v>
      </c>
    </row>
    <row r="4351" spans="1:13" ht="15">
      <c r="A4351" s="149" t="s">
        <v>4813</v>
      </c>
      <c r="B4351" s="149" t="s">
        <v>4814</v>
      </c>
      <c r="C4351" s="149" t="s">
        <v>4135</v>
      </c>
      <c r="D4351" s="149" t="s">
        <v>5077</v>
      </c>
      <c r="E4351" s="150" t="s">
        <v>643</v>
      </c>
      <c r="F4351" s="149" t="s">
        <v>643</v>
      </c>
      <c r="G4351" s="151">
        <v>97475</v>
      </c>
      <c r="H4351" s="149" t="s">
        <v>6381</v>
      </c>
      <c r="I4351" s="149" t="s">
        <v>759</v>
      </c>
      <c r="J4351" s="149" t="s">
        <v>726</v>
      </c>
      <c r="K4351" s="150" t="s">
        <v>11660</v>
      </c>
      <c r="L4351" s="149" t="s">
        <v>647</v>
      </c>
      <c r="M4351" s="148" t="str">
        <f t="shared" si="67"/>
        <v>CAIXA REFERENCIAL ATRIBUÍDO SÃO PAULO LUVA COM REDUÇÃO, EM AÇO, CONEXÃO SOLDADA, DN 65 X 50 MM (2 1/2 X 2), INSTALADO EM REDE DE ALIMENTAÇÃO PARA HIDRANTE - FORNECIMENTO E INSTALAÇÃO. AF_12/2015 CONEXOES INSTALACOES HIDRO SANITARIAS</v>
      </c>
    </row>
    <row r="4352" spans="1:13" ht="15">
      <c r="A4352" s="149" t="s">
        <v>4813</v>
      </c>
      <c r="B4352" s="149" t="s">
        <v>4814</v>
      </c>
      <c r="C4352" s="149" t="s">
        <v>4135</v>
      </c>
      <c r="D4352" s="149" t="s">
        <v>5077</v>
      </c>
      <c r="E4352" s="150" t="s">
        <v>643</v>
      </c>
      <c r="F4352" s="149" t="s">
        <v>643</v>
      </c>
      <c r="G4352" s="151">
        <v>97477</v>
      </c>
      <c r="H4352" s="149" t="s">
        <v>6382</v>
      </c>
      <c r="I4352" s="149" t="s">
        <v>759</v>
      </c>
      <c r="J4352" s="149" t="s">
        <v>726</v>
      </c>
      <c r="K4352" s="150" t="s">
        <v>11661</v>
      </c>
      <c r="L4352" s="149" t="s">
        <v>647</v>
      </c>
      <c r="M4352" s="148" t="str">
        <f t="shared" si="67"/>
        <v>CAIXA REFERENCIAL ATRIBUÍDO SÃO PAULO LUVA, EM AÇO, CONEXÃO SOLDADA, DN 80 (3), INSTALADO EM REDE DE ALIMENTAÇÃO PARA HIDRANTE - FORNECIMENTO E INSTALAÇÃO. AF_12/2015 CONEXOES INSTALACOES HIDRO SANITARIAS</v>
      </c>
    </row>
    <row r="4353" spans="1:13" ht="15">
      <c r="A4353" s="149" t="s">
        <v>4813</v>
      </c>
      <c r="B4353" s="149" t="s">
        <v>4814</v>
      </c>
      <c r="C4353" s="149" t="s">
        <v>4135</v>
      </c>
      <c r="D4353" s="149" t="s">
        <v>5077</v>
      </c>
      <c r="E4353" s="150" t="s">
        <v>643</v>
      </c>
      <c r="F4353" s="149" t="s">
        <v>643</v>
      </c>
      <c r="G4353" s="151">
        <v>97478</v>
      </c>
      <c r="H4353" s="149" t="s">
        <v>6383</v>
      </c>
      <c r="I4353" s="149" t="s">
        <v>759</v>
      </c>
      <c r="J4353" s="149" t="s">
        <v>726</v>
      </c>
      <c r="K4353" s="150" t="s">
        <v>11662</v>
      </c>
      <c r="L4353" s="149" t="s">
        <v>647</v>
      </c>
      <c r="M4353" s="148" t="str">
        <f t="shared" si="67"/>
        <v>CAIXA REFERENCIAL ATRIBUÍDO SÃO PAULO LUVA COM REDUÇÃO, EM AÇO, CONEXÃO SOLDADA, DN 80 X 65 MM (3 X 2 1/2), INSTALADO EM REDE DE ALIMENTAÇÃO PARA HIDRANTE - FORNECIMENTO E INSTALAÇÃO. AF_12/2015 CONEXOES INSTALACOES HIDRO SANITARIAS</v>
      </c>
    </row>
    <row r="4354" spans="1:13" ht="15">
      <c r="A4354" s="149" t="s">
        <v>4813</v>
      </c>
      <c r="B4354" s="149" t="s">
        <v>4814</v>
      </c>
      <c r="C4354" s="149" t="s">
        <v>4135</v>
      </c>
      <c r="D4354" s="149" t="s">
        <v>5077</v>
      </c>
      <c r="E4354" s="150" t="s">
        <v>643</v>
      </c>
      <c r="F4354" s="149" t="s">
        <v>643</v>
      </c>
      <c r="G4354" s="151">
        <v>97479</v>
      </c>
      <c r="H4354" s="149" t="s">
        <v>6384</v>
      </c>
      <c r="I4354" s="149" t="s">
        <v>759</v>
      </c>
      <c r="J4354" s="149" t="s">
        <v>726</v>
      </c>
      <c r="K4354" s="150" t="s">
        <v>11663</v>
      </c>
      <c r="L4354" s="149" t="s">
        <v>647</v>
      </c>
      <c r="M4354" s="148" t="str">
        <f t="shared" si="67"/>
        <v>CAIXA REFERENCIAL ATRIBUÍDO SÃO PAULO CURVA 45 GRAUS, EM AÇO, CONEXÃO SOLDADA, DN 25 (1), INSTALADO EM REDE DE ALIMENTAÇÃO PARA HIDRANTE - FORNECIMENTO E INSTALAÇÃO. AF_12/2015 CONEXOES INSTALACOES HIDRO SANITARIAS</v>
      </c>
    </row>
    <row r="4355" spans="1:13" ht="15">
      <c r="A4355" s="149" t="s">
        <v>4813</v>
      </c>
      <c r="B4355" s="149" t="s">
        <v>4814</v>
      </c>
      <c r="C4355" s="149" t="s">
        <v>4135</v>
      </c>
      <c r="D4355" s="149" t="s">
        <v>5077</v>
      </c>
      <c r="E4355" s="150" t="s">
        <v>643</v>
      </c>
      <c r="F4355" s="149" t="s">
        <v>643</v>
      </c>
      <c r="G4355" s="151">
        <v>97480</v>
      </c>
      <c r="H4355" s="149" t="s">
        <v>6385</v>
      </c>
      <c r="I4355" s="149" t="s">
        <v>759</v>
      </c>
      <c r="J4355" s="149" t="s">
        <v>726</v>
      </c>
      <c r="K4355" s="150" t="s">
        <v>11663</v>
      </c>
      <c r="L4355" s="149" t="s">
        <v>647</v>
      </c>
      <c r="M4355" s="148" t="str">
        <f t="shared" si="67"/>
        <v>CAIXA REFERENCIAL ATRIBUÍDO SÃO PAULO CURVA 90 GRAUS, EM AÇO, CONEXÃO SOLDADA, DN 25 (1), INSTALADO EM REDE DE ALIMENTAÇÃO PARA HIDRANTE - FORNECIMENTO E INSTALAÇÃO. AF_12/2015 CONEXOES INSTALACOES HIDRO SANITARIAS</v>
      </c>
    </row>
    <row r="4356" spans="1:13" ht="15">
      <c r="A4356" s="149" t="s">
        <v>4813</v>
      </c>
      <c r="B4356" s="149" t="s">
        <v>4814</v>
      </c>
      <c r="C4356" s="149" t="s">
        <v>4135</v>
      </c>
      <c r="D4356" s="149" t="s">
        <v>5077</v>
      </c>
      <c r="E4356" s="150" t="s">
        <v>643</v>
      </c>
      <c r="F4356" s="149" t="s">
        <v>643</v>
      </c>
      <c r="G4356" s="151">
        <v>97481</v>
      </c>
      <c r="H4356" s="149" t="s">
        <v>6386</v>
      </c>
      <c r="I4356" s="149" t="s">
        <v>759</v>
      </c>
      <c r="J4356" s="149" t="s">
        <v>726</v>
      </c>
      <c r="K4356" s="150" t="s">
        <v>11664</v>
      </c>
      <c r="L4356" s="149" t="s">
        <v>647</v>
      </c>
      <c r="M4356" s="148" t="str">
        <f t="shared" si="67"/>
        <v>CAIXA REFERENCIAL ATRIBUÍDO SÃO PAULO CURVA 45 GRAUS, EM AÇO, CONEXÃO SOLDADA, DN 32 (1 1/4), INSTALADO EM REDE DE ALIMENTAÇÃO PARA HIDRANTE - FORNECIMENTO E INSTALAÇÃO. AF_12/2015 CONEXOES INSTALACOES HIDRO SANITARIAS</v>
      </c>
    </row>
    <row r="4357" spans="1:13" ht="15">
      <c r="A4357" s="149" t="s">
        <v>4813</v>
      </c>
      <c r="B4357" s="149" t="s">
        <v>4814</v>
      </c>
      <c r="C4357" s="149" t="s">
        <v>4135</v>
      </c>
      <c r="D4357" s="149" t="s">
        <v>5077</v>
      </c>
      <c r="E4357" s="150" t="s">
        <v>643</v>
      </c>
      <c r="F4357" s="149" t="s">
        <v>643</v>
      </c>
      <c r="G4357" s="151">
        <v>97482</v>
      </c>
      <c r="H4357" s="149" t="s">
        <v>6387</v>
      </c>
      <c r="I4357" s="149" t="s">
        <v>759</v>
      </c>
      <c r="J4357" s="149" t="s">
        <v>726</v>
      </c>
      <c r="K4357" s="150" t="s">
        <v>11664</v>
      </c>
      <c r="L4357" s="149" t="s">
        <v>647</v>
      </c>
      <c r="M4357" s="148" t="str">
        <f t="shared" si="67"/>
        <v>CAIXA REFERENCIAL ATRIBUÍDO SÃO PAULO CURVA 90 GRAUS, EM AÇO, CONEXÃO SOLDADA, DN 32 (1 1/4), INSTALADO EM REDE DE ALIMENTAÇÃO PARA HIDRANTE - FORNECIMENTO E INSTALAÇÃO. AF_12/2015 CONEXOES INSTALACOES HIDRO SANITARIAS</v>
      </c>
    </row>
    <row r="4358" spans="1:13" ht="15">
      <c r="A4358" s="149" t="s">
        <v>4813</v>
      </c>
      <c r="B4358" s="149" t="s">
        <v>4814</v>
      </c>
      <c r="C4358" s="149" t="s">
        <v>4135</v>
      </c>
      <c r="D4358" s="149" t="s">
        <v>5077</v>
      </c>
      <c r="E4358" s="150" t="s">
        <v>643</v>
      </c>
      <c r="F4358" s="149" t="s">
        <v>643</v>
      </c>
      <c r="G4358" s="151">
        <v>97483</v>
      </c>
      <c r="H4358" s="149" t="s">
        <v>6388</v>
      </c>
      <c r="I4358" s="149" t="s">
        <v>759</v>
      </c>
      <c r="J4358" s="149" t="s">
        <v>726</v>
      </c>
      <c r="K4358" s="150" t="s">
        <v>11665</v>
      </c>
      <c r="L4358" s="149" t="s">
        <v>647</v>
      </c>
      <c r="M4358" s="148" t="str">
        <f t="shared" si="67"/>
        <v>CAIXA REFERENCIAL ATRIBUÍDO SÃO PAULO CURVA 45 GRAUS, EM AÇO, CONEXÃO SOLDADA, DN 40 (1 1/2"), INSTALADO EM REDE DE ALIMENTAÇÃO PARA HIDRANTE - FORNECIMENTO E INSTALAÇÃO. AF_12/2015 CONEXOES INSTALACOES HIDRO SANITARIAS</v>
      </c>
    </row>
    <row r="4359" spans="1:13" ht="15">
      <c r="A4359" s="149" t="s">
        <v>4813</v>
      </c>
      <c r="B4359" s="149" t="s">
        <v>4814</v>
      </c>
      <c r="C4359" s="149" t="s">
        <v>4135</v>
      </c>
      <c r="D4359" s="149" t="s">
        <v>5077</v>
      </c>
      <c r="E4359" s="150" t="s">
        <v>643</v>
      </c>
      <c r="F4359" s="149" t="s">
        <v>643</v>
      </c>
      <c r="G4359" s="151">
        <v>97484</v>
      </c>
      <c r="H4359" s="149" t="s">
        <v>6389</v>
      </c>
      <c r="I4359" s="149" t="s">
        <v>759</v>
      </c>
      <c r="J4359" s="149" t="s">
        <v>726</v>
      </c>
      <c r="K4359" s="150" t="s">
        <v>11665</v>
      </c>
      <c r="L4359" s="149" t="s">
        <v>647</v>
      </c>
      <c r="M4359" s="148" t="str">
        <f t="shared" ref="M4359:M4422" si="68">CONCATENATE(L4359," ",J4359," ",H4359," ",C4359," ",A4359)</f>
        <v>CAIXA REFERENCIAL ATRIBUÍDO SÃO PAULO CURVA 90 GRAUS, EM AÇO, CONEXÃO SOLDADA, DN 40 (1 1/2"), INSTALADO EM REDE DE ALIMENTAÇÃO PARA HIDRANTE - FORNECIMENTO E INSTALAÇÃO. AF_12/2015 CONEXOES INSTALACOES HIDRO SANITARIAS</v>
      </c>
    </row>
    <row r="4360" spans="1:13" ht="15">
      <c r="A4360" s="149" t="s">
        <v>4813</v>
      </c>
      <c r="B4360" s="149" t="s">
        <v>4814</v>
      </c>
      <c r="C4360" s="149" t="s">
        <v>4135</v>
      </c>
      <c r="D4360" s="149" t="s">
        <v>5077</v>
      </c>
      <c r="E4360" s="150" t="s">
        <v>643</v>
      </c>
      <c r="F4360" s="149" t="s">
        <v>643</v>
      </c>
      <c r="G4360" s="151">
        <v>97485</v>
      </c>
      <c r="H4360" s="149" t="s">
        <v>6390</v>
      </c>
      <c r="I4360" s="149" t="s">
        <v>759</v>
      </c>
      <c r="J4360" s="149" t="s">
        <v>726</v>
      </c>
      <c r="K4360" s="150" t="s">
        <v>11165</v>
      </c>
      <c r="L4360" s="149" t="s">
        <v>647</v>
      </c>
      <c r="M4360" s="148" t="str">
        <f t="shared" si="68"/>
        <v>CAIXA REFERENCIAL ATRIBUÍDO SÃO PAULO CURVA 45 GRAUS, EM AÇO, CONEXÃO SOLDADA, DN 50 (2"), INSTALADO EM REDE DE ALIMENTAÇÃO PARA HIDRANTE - FORNECIMENTO E INSTALAÇÃO. AF_12/2015 CONEXOES INSTALACOES HIDRO SANITARIAS</v>
      </c>
    </row>
    <row r="4361" spans="1:13" ht="15">
      <c r="A4361" s="149" t="s">
        <v>4813</v>
      </c>
      <c r="B4361" s="149" t="s">
        <v>4814</v>
      </c>
      <c r="C4361" s="149" t="s">
        <v>4135</v>
      </c>
      <c r="D4361" s="149" t="s">
        <v>5077</v>
      </c>
      <c r="E4361" s="150" t="s">
        <v>643</v>
      </c>
      <c r="F4361" s="149" t="s">
        <v>643</v>
      </c>
      <c r="G4361" s="151">
        <v>97486</v>
      </c>
      <c r="H4361" s="149" t="s">
        <v>6391</v>
      </c>
      <c r="I4361" s="149" t="s">
        <v>759</v>
      </c>
      <c r="J4361" s="149" t="s">
        <v>726</v>
      </c>
      <c r="K4361" s="150" t="s">
        <v>11666</v>
      </c>
      <c r="L4361" s="149" t="s">
        <v>647</v>
      </c>
      <c r="M4361" s="148" t="str">
        <f t="shared" si="68"/>
        <v>CAIXA REFERENCIAL ATRIBUÍDO SÃO PAULO CURVA 90 GRAUS, EM AÇO, CONEXÃO SOLDADA, DN 50 (2"), INSTALADO EM REDE DE ALIMENTAÇÃO PARA HIDRANTE - FORNECIMENTO E INSTALAÇÃO. AF_12/2015 CONEXOES INSTALACOES HIDRO SANITARIAS</v>
      </c>
    </row>
    <row r="4362" spans="1:13" ht="15">
      <c r="A4362" s="149" t="s">
        <v>4813</v>
      </c>
      <c r="B4362" s="149" t="s">
        <v>4814</v>
      </c>
      <c r="C4362" s="149" t="s">
        <v>4135</v>
      </c>
      <c r="D4362" s="149" t="s">
        <v>5077</v>
      </c>
      <c r="E4362" s="150" t="s">
        <v>643</v>
      </c>
      <c r="F4362" s="149" t="s">
        <v>643</v>
      </c>
      <c r="G4362" s="151">
        <v>97487</v>
      </c>
      <c r="H4362" s="149" t="s">
        <v>6393</v>
      </c>
      <c r="I4362" s="149" t="s">
        <v>759</v>
      </c>
      <c r="J4362" s="149" t="s">
        <v>726</v>
      </c>
      <c r="K4362" s="150" t="s">
        <v>11667</v>
      </c>
      <c r="L4362" s="149" t="s">
        <v>647</v>
      </c>
      <c r="M4362" s="148" t="str">
        <f t="shared" si="68"/>
        <v>CAIXA REFERENCIAL ATRIBUÍDO SÃO PAULO CURVA 45 GRAUS, EM AÇO, CONEXÃO SOLDADA, DN 65 (2 1/2"), INSTALADO EM REDE DE ALIMENTAÇÃO PARA HIDRANTE - FORNECIMENTO E INSTALAÇÃO. AF_12/2015 CONEXOES INSTALACOES HIDRO SANITARIAS</v>
      </c>
    </row>
    <row r="4363" spans="1:13" ht="15">
      <c r="A4363" s="149" t="s">
        <v>4813</v>
      </c>
      <c r="B4363" s="149" t="s">
        <v>4814</v>
      </c>
      <c r="C4363" s="149" t="s">
        <v>4135</v>
      </c>
      <c r="D4363" s="149" t="s">
        <v>5077</v>
      </c>
      <c r="E4363" s="150" t="s">
        <v>643</v>
      </c>
      <c r="F4363" s="149" t="s">
        <v>643</v>
      </c>
      <c r="G4363" s="151">
        <v>97488</v>
      </c>
      <c r="H4363" s="149" t="s">
        <v>6394</v>
      </c>
      <c r="I4363" s="149" t="s">
        <v>759</v>
      </c>
      <c r="J4363" s="149" t="s">
        <v>726</v>
      </c>
      <c r="K4363" s="150" t="s">
        <v>11668</v>
      </c>
      <c r="L4363" s="149" t="s">
        <v>647</v>
      </c>
      <c r="M4363" s="148" t="str">
        <f t="shared" si="68"/>
        <v>CAIXA REFERENCIAL ATRIBUÍDO SÃO PAULO CURVA 90 GRAUS, EM AÇO, CONEXÃO SOLDADA, DN 65 (2 1/2"), INSTALADO EM REDE DE ALIMENTAÇÃO PARA HIDRANTE - FORNECIMENTO E INSTALAÇÃO. AF_12/2015 CONEXOES INSTALACOES HIDRO SANITARIAS</v>
      </c>
    </row>
    <row r="4364" spans="1:13" ht="15">
      <c r="A4364" s="149" t="s">
        <v>4813</v>
      </c>
      <c r="B4364" s="149" t="s">
        <v>4814</v>
      </c>
      <c r="C4364" s="149" t="s">
        <v>4135</v>
      </c>
      <c r="D4364" s="149" t="s">
        <v>5077</v>
      </c>
      <c r="E4364" s="150" t="s">
        <v>643</v>
      </c>
      <c r="F4364" s="149" t="s">
        <v>643</v>
      </c>
      <c r="G4364" s="151">
        <v>97489</v>
      </c>
      <c r="H4364" s="149" t="s">
        <v>6395</v>
      </c>
      <c r="I4364" s="149" t="s">
        <v>759</v>
      </c>
      <c r="J4364" s="149" t="s">
        <v>726</v>
      </c>
      <c r="K4364" s="150" t="s">
        <v>11669</v>
      </c>
      <c r="L4364" s="149" t="s">
        <v>647</v>
      </c>
      <c r="M4364" s="148" t="str">
        <f t="shared" si="68"/>
        <v>CAIXA REFERENCIAL ATRIBUÍDO SÃO PAULO CURVA 45 GRAUS, EM AÇO, CONEXÃO SOLDADA, DN 80 (3"), INSTALADO EM REDE DE ALIMENTAÇÃO PARA HIDRANTE - FORNECIMENTO E INSTALAÇÃO. AF_12/2015 CONEXOES INSTALACOES HIDRO SANITARIAS</v>
      </c>
    </row>
    <row r="4365" spans="1:13" ht="15">
      <c r="A4365" s="149" t="s">
        <v>4813</v>
      </c>
      <c r="B4365" s="149" t="s">
        <v>4814</v>
      </c>
      <c r="C4365" s="149" t="s">
        <v>4135</v>
      </c>
      <c r="D4365" s="149" t="s">
        <v>5077</v>
      </c>
      <c r="E4365" s="150" t="s">
        <v>643</v>
      </c>
      <c r="F4365" s="149" t="s">
        <v>643</v>
      </c>
      <c r="G4365" s="151">
        <v>97490</v>
      </c>
      <c r="H4365" s="149" t="s">
        <v>6396</v>
      </c>
      <c r="I4365" s="149" t="s">
        <v>759</v>
      </c>
      <c r="J4365" s="149" t="s">
        <v>726</v>
      </c>
      <c r="K4365" s="150" t="s">
        <v>11670</v>
      </c>
      <c r="L4365" s="149" t="s">
        <v>647</v>
      </c>
      <c r="M4365" s="148" t="str">
        <f t="shared" si="68"/>
        <v>CAIXA REFERENCIAL ATRIBUÍDO SÃO PAULO CURVA 90 GRAUS, EM AÇO, CONEXÃO SOLDADA, DN 80 (3"), INSTALADO EM REDE DE ALIMENTAÇÃO PARA HIDRANTE - FORNECIMENTO E INSTALAÇÃO. AF_12/2015 CONEXOES INSTALACOES HIDRO SANITARIAS</v>
      </c>
    </row>
    <row r="4366" spans="1:13" ht="15">
      <c r="A4366" s="149" t="s">
        <v>4813</v>
      </c>
      <c r="B4366" s="149" t="s">
        <v>4814</v>
      </c>
      <c r="C4366" s="149" t="s">
        <v>4135</v>
      </c>
      <c r="D4366" s="149" t="s">
        <v>5077</v>
      </c>
      <c r="E4366" s="150" t="s">
        <v>643</v>
      </c>
      <c r="F4366" s="149" t="s">
        <v>643</v>
      </c>
      <c r="G4366" s="151">
        <v>97491</v>
      </c>
      <c r="H4366" s="149" t="s">
        <v>6397</v>
      </c>
      <c r="I4366" s="149" t="s">
        <v>759</v>
      </c>
      <c r="J4366" s="149" t="s">
        <v>726</v>
      </c>
      <c r="K4366" s="150" t="s">
        <v>11671</v>
      </c>
      <c r="L4366" s="149" t="s">
        <v>647</v>
      </c>
      <c r="M4366" s="148" t="str">
        <f t="shared" si="68"/>
        <v>CAIXA REFERENCIAL ATRIBUÍDO SÃO PAULO TÊ, EM AÇO, CONEXÃO SOLDADA, DN 25 (1"), INSTALADO EM REDE DE ALIMENTAÇÃO PARA HIDRANTE - FORNECIMENTO E INSTALAÇÃO. AF_12/2015 CONEXOES INSTALACOES HIDRO SANITARIAS</v>
      </c>
    </row>
    <row r="4367" spans="1:13" ht="15">
      <c r="A4367" s="149" t="s">
        <v>4813</v>
      </c>
      <c r="B4367" s="149" t="s">
        <v>4814</v>
      </c>
      <c r="C4367" s="149" t="s">
        <v>4135</v>
      </c>
      <c r="D4367" s="149" t="s">
        <v>5077</v>
      </c>
      <c r="E4367" s="150" t="s">
        <v>643</v>
      </c>
      <c r="F4367" s="149" t="s">
        <v>643</v>
      </c>
      <c r="G4367" s="151">
        <v>97492</v>
      </c>
      <c r="H4367" s="149" t="s">
        <v>6399</v>
      </c>
      <c r="I4367" s="149" t="s">
        <v>759</v>
      </c>
      <c r="J4367" s="149" t="s">
        <v>726</v>
      </c>
      <c r="K4367" s="150" t="s">
        <v>4427</v>
      </c>
      <c r="L4367" s="149" t="s">
        <v>647</v>
      </c>
      <c r="M4367" s="148" t="str">
        <f t="shared" si="68"/>
        <v>CAIXA REFERENCIAL ATRIBUÍDO SÃO PAULO TÊ, EM AÇO, CONEXÃO SOLDADA, DN 32 (1 1/4"), INSTALADO EM REDE DE ALIMENTAÇÃO PARA HIDRANTE - FORNECIMENTO E INSTALAÇÃO. AF_12/2015 CONEXOES INSTALACOES HIDRO SANITARIAS</v>
      </c>
    </row>
    <row r="4368" spans="1:13" ht="15">
      <c r="A4368" s="149" t="s">
        <v>4813</v>
      </c>
      <c r="B4368" s="149" t="s">
        <v>4814</v>
      </c>
      <c r="C4368" s="149" t="s">
        <v>4135</v>
      </c>
      <c r="D4368" s="149" t="s">
        <v>5077</v>
      </c>
      <c r="E4368" s="150" t="s">
        <v>643</v>
      </c>
      <c r="F4368" s="149" t="s">
        <v>643</v>
      </c>
      <c r="G4368" s="151">
        <v>97493</v>
      </c>
      <c r="H4368" s="149" t="s">
        <v>6400</v>
      </c>
      <c r="I4368" s="149" t="s">
        <v>759</v>
      </c>
      <c r="J4368" s="149" t="s">
        <v>726</v>
      </c>
      <c r="K4368" s="150" t="s">
        <v>11672</v>
      </c>
      <c r="L4368" s="149" t="s">
        <v>647</v>
      </c>
      <c r="M4368" s="148" t="str">
        <f t="shared" si="68"/>
        <v>CAIXA REFERENCIAL ATRIBUÍDO SÃO PAULO TÊ, EM AÇO, CONEXÃO SOLDADA, DN 40 (1 1/2"), INSTALADO EM REDE DE ALIMENTAÇÃO PARA HIDRANTE - FORNECIMENTO E INSTALAÇÃO. AF_12/2015 CONEXOES INSTALACOES HIDRO SANITARIAS</v>
      </c>
    </row>
    <row r="4369" spans="1:13" ht="15">
      <c r="A4369" s="149" t="s">
        <v>4813</v>
      </c>
      <c r="B4369" s="149" t="s">
        <v>4814</v>
      </c>
      <c r="C4369" s="149" t="s">
        <v>4135</v>
      </c>
      <c r="D4369" s="149" t="s">
        <v>5077</v>
      </c>
      <c r="E4369" s="150" t="s">
        <v>643</v>
      </c>
      <c r="F4369" s="149" t="s">
        <v>643</v>
      </c>
      <c r="G4369" s="151">
        <v>97494</v>
      </c>
      <c r="H4369" s="149" t="s">
        <v>6401</v>
      </c>
      <c r="I4369" s="149" t="s">
        <v>759</v>
      </c>
      <c r="J4369" s="149" t="s">
        <v>726</v>
      </c>
      <c r="K4369" s="150" t="s">
        <v>11673</v>
      </c>
      <c r="L4369" s="149" t="s">
        <v>647</v>
      </c>
      <c r="M4369" s="148" t="str">
        <f t="shared" si="68"/>
        <v>CAIXA REFERENCIAL ATRIBUÍDO SÃO PAULO TÊ, EM AÇO, CONEXÃO SOLDADA, DN 50 (2"), INSTALADO EM REDE DE ALIMENTAÇÃO PARA HIDRANTE - FORNECIMENTO E INSTALAÇÃO. AF_12/2015 CONEXOES INSTALACOES HIDRO SANITARIAS</v>
      </c>
    </row>
    <row r="4370" spans="1:13" ht="15">
      <c r="A4370" s="149" t="s">
        <v>4813</v>
      </c>
      <c r="B4370" s="149" t="s">
        <v>4814</v>
      </c>
      <c r="C4370" s="149" t="s">
        <v>4135</v>
      </c>
      <c r="D4370" s="149" t="s">
        <v>5077</v>
      </c>
      <c r="E4370" s="150" t="s">
        <v>643</v>
      </c>
      <c r="F4370" s="149" t="s">
        <v>643</v>
      </c>
      <c r="G4370" s="151">
        <v>97495</v>
      </c>
      <c r="H4370" s="149" t="s">
        <v>6402</v>
      </c>
      <c r="I4370" s="149" t="s">
        <v>759</v>
      </c>
      <c r="J4370" s="149" t="s">
        <v>726</v>
      </c>
      <c r="K4370" s="150" t="s">
        <v>11674</v>
      </c>
      <c r="L4370" s="149" t="s">
        <v>647</v>
      </c>
      <c r="M4370" s="148" t="str">
        <f t="shared" si="68"/>
        <v>CAIXA REFERENCIAL ATRIBUÍDO SÃO PAULO TÊ, EM AÇO, CONEXÃO SOLDADA, DN 65 (2 1/2"), INSTALADO EM REDE DE ALIMENTAÇÃO PARA HIDRANTE - FORNECIMENTO E INSTALAÇÃO. AF_12/2015 CONEXOES INSTALACOES HIDRO SANITARIAS</v>
      </c>
    </row>
    <row r="4371" spans="1:13" ht="15">
      <c r="A4371" s="149" t="s">
        <v>4813</v>
      </c>
      <c r="B4371" s="149" t="s">
        <v>4814</v>
      </c>
      <c r="C4371" s="149" t="s">
        <v>4135</v>
      </c>
      <c r="D4371" s="149" t="s">
        <v>5077</v>
      </c>
      <c r="E4371" s="150" t="s">
        <v>643</v>
      </c>
      <c r="F4371" s="149" t="s">
        <v>643</v>
      </c>
      <c r="G4371" s="151">
        <v>97496</v>
      </c>
      <c r="H4371" s="149" t="s">
        <v>6403</v>
      </c>
      <c r="I4371" s="149" t="s">
        <v>759</v>
      </c>
      <c r="J4371" s="149" t="s">
        <v>726</v>
      </c>
      <c r="K4371" s="150" t="s">
        <v>11675</v>
      </c>
      <c r="L4371" s="149" t="s">
        <v>647</v>
      </c>
      <c r="M4371" s="148" t="str">
        <f t="shared" si="68"/>
        <v>CAIXA REFERENCIAL ATRIBUÍDO SÃO PAULO TÊ, EM AÇO, CONEXÃO SOLDADA, DN 80 (3"), INSTALADO EM REDE DE ALIMENTAÇÃO PARA HIDRANTE - FORNECIMENTO E INSTALAÇÃO. AF_12/2015 CONEXOES INSTALACOES HIDRO SANITARIAS</v>
      </c>
    </row>
    <row r="4372" spans="1:13" ht="15">
      <c r="A4372" s="149" t="s">
        <v>4813</v>
      </c>
      <c r="B4372" s="149" t="s">
        <v>4814</v>
      </c>
      <c r="C4372" s="149" t="s">
        <v>4135</v>
      </c>
      <c r="D4372" s="149" t="s">
        <v>5077</v>
      </c>
      <c r="E4372" s="150" t="s">
        <v>643</v>
      </c>
      <c r="F4372" s="149" t="s">
        <v>643</v>
      </c>
      <c r="G4372" s="151">
        <v>97499</v>
      </c>
      <c r="H4372" s="149" t="s">
        <v>6404</v>
      </c>
      <c r="I4372" s="149" t="s">
        <v>759</v>
      </c>
      <c r="J4372" s="149" t="s">
        <v>726</v>
      </c>
      <c r="K4372" s="150" t="s">
        <v>11676</v>
      </c>
      <c r="L4372" s="149" t="s">
        <v>647</v>
      </c>
      <c r="M4372" s="148" t="str">
        <f t="shared" si="68"/>
        <v>CAIXA REFERENCIAL ATRIBUÍDO SÃO PAULO LUVA, EM AÇO, CONEXÃO SOLDADA, DN 25 (1"), INSTALADO EM REDE DE ALIMENTAÇÃO PARA SPRINKLER - FORNECIMENTO E INSTALAÇÃO. AF_12/2015 CONEXOES INSTALACOES HIDRO SANITARIAS</v>
      </c>
    </row>
    <row r="4373" spans="1:13" ht="15">
      <c r="A4373" s="149" t="s">
        <v>4813</v>
      </c>
      <c r="B4373" s="149" t="s">
        <v>4814</v>
      </c>
      <c r="C4373" s="149" t="s">
        <v>4135</v>
      </c>
      <c r="D4373" s="149" t="s">
        <v>5077</v>
      </c>
      <c r="E4373" s="150" t="s">
        <v>643</v>
      </c>
      <c r="F4373" s="149" t="s">
        <v>643</v>
      </c>
      <c r="G4373" s="151">
        <v>97500</v>
      </c>
      <c r="H4373" s="149" t="s">
        <v>6406</v>
      </c>
      <c r="I4373" s="149" t="s">
        <v>759</v>
      </c>
      <c r="J4373" s="149" t="s">
        <v>726</v>
      </c>
      <c r="K4373" s="150" t="s">
        <v>9648</v>
      </c>
      <c r="L4373" s="149" t="s">
        <v>647</v>
      </c>
      <c r="M4373" s="148" t="str">
        <f t="shared" si="68"/>
        <v>CAIXA REFERENCIAL ATRIBUÍDO SÃO PAULO LUVA COM REDUÇÃO, EM AÇO, CONEXÃO SOLDADA, DN 25 X 20 MM (1" X 3/4"), INSTALADO EM REDE DE ALIMENTAÇÃO PARA SPRINKLER - FORNECIMENTO E INSTALAÇÃO. AF_12/2015 CONEXOES INSTALACOES HIDRO SANITARIAS</v>
      </c>
    </row>
    <row r="4374" spans="1:13" ht="15">
      <c r="A4374" s="149" t="s">
        <v>4813</v>
      </c>
      <c r="B4374" s="149" t="s">
        <v>4814</v>
      </c>
      <c r="C4374" s="149" t="s">
        <v>4135</v>
      </c>
      <c r="D4374" s="149" t="s">
        <v>5077</v>
      </c>
      <c r="E4374" s="150" t="s">
        <v>643</v>
      </c>
      <c r="F4374" s="149" t="s">
        <v>643</v>
      </c>
      <c r="G4374" s="151">
        <v>97502</v>
      </c>
      <c r="H4374" s="149" t="s">
        <v>6407</v>
      </c>
      <c r="I4374" s="149" t="s">
        <v>759</v>
      </c>
      <c r="J4374" s="149" t="s">
        <v>726</v>
      </c>
      <c r="K4374" s="150" t="s">
        <v>11584</v>
      </c>
      <c r="L4374" s="149" t="s">
        <v>647</v>
      </c>
      <c r="M4374" s="148" t="str">
        <f t="shared" si="68"/>
        <v>CAIXA REFERENCIAL ATRIBUÍDO SÃO PAULO LUVA, EM AÇO, CONEXÃO SOLDADA, DN 32 (1 1/4"), INSTALADO EM REDE DE ALIMENTAÇÃO PARA SPRINKLER - FORNECIMENTO E INSTALAÇÃO. AF_12/2015 CONEXOES INSTALACOES HIDRO SANITARIAS</v>
      </c>
    </row>
    <row r="4375" spans="1:13" ht="15">
      <c r="A4375" s="149" t="s">
        <v>4813</v>
      </c>
      <c r="B4375" s="149" t="s">
        <v>4814</v>
      </c>
      <c r="C4375" s="149" t="s">
        <v>4135</v>
      </c>
      <c r="D4375" s="149" t="s">
        <v>5077</v>
      </c>
      <c r="E4375" s="150" t="s">
        <v>643</v>
      </c>
      <c r="F4375" s="149" t="s">
        <v>643</v>
      </c>
      <c r="G4375" s="151">
        <v>97503</v>
      </c>
      <c r="H4375" s="149" t="s">
        <v>6408</v>
      </c>
      <c r="I4375" s="149" t="s">
        <v>759</v>
      </c>
      <c r="J4375" s="149" t="s">
        <v>726</v>
      </c>
      <c r="K4375" s="150" t="s">
        <v>10851</v>
      </c>
      <c r="L4375" s="149" t="s">
        <v>647</v>
      </c>
      <c r="M4375" s="148" t="str">
        <f t="shared" si="68"/>
        <v>CAIXA REFERENCIAL ATRIBUÍDO SÃO PAULO LUVA COM REDUÇÃO, EM AÇO, CONEXÃO SOLDADA, DN 32 X 25 MM (1 1/4"  X 1"), INSTALADO EM REDE DE ALIMENTAÇÃO PARA SPRINKLER - FORNECIMENTO E INSTALAÇÃO. AF_12/2015 CONEXOES INSTALACOES HIDRO SANITARIAS</v>
      </c>
    </row>
    <row r="4376" spans="1:13" ht="15">
      <c r="A4376" s="149" t="s">
        <v>4813</v>
      </c>
      <c r="B4376" s="149" t="s">
        <v>4814</v>
      </c>
      <c r="C4376" s="149" t="s">
        <v>4135</v>
      </c>
      <c r="D4376" s="149" t="s">
        <v>5077</v>
      </c>
      <c r="E4376" s="150" t="s">
        <v>643</v>
      </c>
      <c r="F4376" s="149" t="s">
        <v>643</v>
      </c>
      <c r="G4376" s="151">
        <v>97505</v>
      </c>
      <c r="H4376" s="149" t="s">
        <v>6410</v>
      </c>
      <c r="I4376" s="149" t="s">
        <v>759</v>
      </c>
      <c r="J4376" s="149" t="s">
        <v>726</v>
      </c>
      <c r="K4376" s="150" t="s">
        <v>11677</v>
      </c>
      <c r="L4376" s="149" t="s">
        <v>647</v>
      </c>
      <c r="M4376" s="148" t="str">
        <f t="shared" si="68"/>
        <v>CAIXA REFERENCIAL ATRIBUÍDO SÃO PAULO LUVA, EM AÇO, CONEXÃO SOLDADA, DN 40 (1 1/2"), INSTALADO EM REDE DE ALIMENTAÇÃO PARA SPRINKLER - FORNECIMENTO E INSTALAÇÃO. AF_12/2015 CONEXOES INSTALACOES HIDRO SANITARIAS</v>
      </c>
    </row>
    <row r="4377" spans="1:13" ht="15">
      <c r="A4377" s="149" t="s">
        <v>4813</v>
      </c>
      <c r="B4377" s="149" t="s">
        <v>4814</v>
      </c>
      <c r="C4377" s="149" t="s">
        <v>4135</v>
      </c>
      <c r="D4377" s="149" t="s">
        <v>5077</v>
      </c>
      <c r="E4377" s="150" t="s">
        <v>643</v>
      </c>
      <c r="F4377" s="149" t="s">
        <v>643</v>
      </c>
      <c r="G4377" s="151">
        <v>97506</v>
      </c>
      <c r="H4377" s="149" t="s">
        <v>6411</v>
      </c>
      <c r="I4377" s="149" t="s">
        <v>759</v>
      </c>
      <c r="J4377" s="149" t="s">
        <v>726</v>
      </c>
      <c r="K4377" s="150" t="s">
        <v>11678</v>
      </c>
      <c r="L4377" s="149" t="s">
        <v>647</v>
      </c>
      <c r="M4377" s="148" t="str">
        <f t="shared" si="68"/>
        <v>CAIXA REFERENCIAL ATRIBUÍDO SÃO PAULO LUVA COM REDUÇÃO, EM AÇO, CONEXÃO SOLDADA, DN 40  X 32 MM (1 1/2" X 1 1/4"), INSTALADO EM REDE DE ALIMENTAÇÃO PARA SPRINKLER - FORNECIMENTO E INSTALAÇÃO. AF_12/2015 CONEXOES INSTALACOES HIDRO SANITARIAS</v>
      </c>
    </row>
    <row r="4378" spans="1:13" ht="15">
      <c r="A4378" s="149" t="s">
        <v>4813</v>
      </c>
      <c r="B4378" s="149" t="s">
        <v>4814</v>
      </c>
      <c r="C4378" s="149" t="s">
        <v>4135</v>
      </c>
      <c r="D4378" s="149" t="s">
        <v>5077</v>
      </c>
      <c r="E4378" s="150" t="s">
        <v>643</v>
      </c>
      <c r="F4378" s="149" t="s">
        <v>643</v>
      </c>
      <c r="G4378" s="151">
        <v>97508</v>
      </c>
      <c r="H4378" s="149" t="s">
        <v>6413</v>
      </c>
      <c r="I4378" s="149" t="s">
        <v>759</v>
      </c>
      <c r="J4378" s="149" t="s">
        <v>726</v>
      </c>
      <c r="K4378" s="150" t="s">
        <v>11679</v>
      </c>
      <c r="L4378" s="149" t="s">
        <v>647</v>
      </c>
      <c r="M4378" s="148" t="str">
        <f t="shared" si="68"/>
        <v>CAIXA REFERENCIAL ATRIBUÍDO SÃO PAULO LUVA, EM AÇO, CONEXÃO SOLDADA, DN 50 (2"), INSTALADO EM REDE DE ALIMENTAÇÃO PARA SPRINKLER - FORNECIMENTO E INSTALAÇÃO. AF_12/2015 CONEXOES INSTALACOES HIDRO SANITARIAS</v>
      </c>
    </row>
    <row r="4379" spans="1:13" ht="15">
      <c r="A4379" s="149" t="s">
        <v>4813</v>
      </c>
      <c r="B4379" s="149" t="s">
        <v>4814</v>
      </c>
      <c r="C4379" s="149" t="s">
        <v>4135</v>
      </c>
      <c r="D4379" s="149" t="s">
        <v>5077</v>
      </c>
      <c r="E4379" s="150" t="s">
        <v>643</v>
      </c>
      <c r="F4379" s="149" t="s">
        <v>643</v>
      </c>
      <c r="G4379" s="151">
        <v>97509</v>
      </c>
      <c r="H4379" s="149" t="s">
        <v>6414</v>
      </c>
      <c r="I4379" s="149" t="s">
        <v>759</v>
      </c>
      <c r="J4379" s="149" t="s">
        <v>726</v>
      </c>
      <c r="K4379" s="150" t="s">
        <v>4726</v>
      </c>
      <c r="L4379" s="149" t="s">
        <v>647</v>
      </c>
      <c r="M4379" s="148" t="str">
        <f t="shared" si="68"/>
        <v>CAIXA REFERENCIAL ATRIBUÍDO SÃO PAULO LUVA COM REDUÇÃO, EM AÇO, CONEXÃO SOLDADA, DN 50 X 40 MM (2" X 1 1/2"), INSTALADO EM REDE DE ALIMENTAÇÃO PARA SPRINKLER - FORNECIMENTO E INSTALAÇÃO. AF_12/2015 CONEXOES INSTALACOES HIDRO SANITARIAS</v>
      </c>
    </row>
    <row r="4380" spans="1:13" ht="15">
      <c r="A4380" s="149" t="s">
        <v>4813</v>
      </c>
      <c r="B4380" s="149" t="s">
        <v>4814</v>
      </c>
      <c r="C4380" s="149" t="s">
        <v>4135</v>
      </c>
      <c r="D4380" s="149" t="s">
        <v>5077</v>
      </c>
      <c r="E4380" s="150" t="s">
        <v>643</v>
      </c>
      <c r="F4380" s="149" t="s">
        <v>643</v>
      </c>
      <c r="G4380" s="151">
        <v>97511</v>
      </c>
      <c r="H4380" s="149" t="s">
        <v>6416</v>
      </c>
      <c r="I4380" s="149" t="s">
        <v>759</v>
      </c>
      <c r="J4380" s="149" t="s">
        <v>726</v>
      </c>
      <c r="K4380" s="150" t="s">
        <v>11680</v>
      </c>
      <c r="L4380" s="149" t="s">
        <v>647</v>
      </c>
      <c r="M4380" s="148" t="str">
        <f t="shared" si="68"/>
        <v>CAIXA REFERENCIAL ATRIBUÍDO SÃO PAULO LUVA, EM AÇO, CONEXÃO SOLDADA, DN 65 (2 1/2"), INSTALADO EM REDE DE ALIMENTAÇÃO PARA SPRINKLER - FORNECIMENTO E INSTALAÇÃO. AF_12/2015 CONEXOES INSTALACOES HIDRO SANITARIAS</v>
      </c>
    </row>
    <row r="4381" spans="1:13" ht="15">
      <c r="A4381" s="149" t="s">
        <v>4813</v>
      </c>
      <c r="B4381" s="149" t="s">
        <v>4814</v>
      </c>
      <c r="C4381" s="149" t="s">
        <v>4135</v>
      </c>
      <c r="D4381" s="149" t="s">
        <v>5077</v>
      </c>
      <c r="E4381" s="150" t="s">
        <v>643</v>
      </c>
      <c r="F4381" s="149" t="s">
        <v>643</v>
      </c>
      <c r="G4381" s="151">
        <v>97512</v>
      </c>
      <c r="H4381" s="149" t="s">
        <v>6417</v>
      </c>
      <c r="I4381" s="149" t="s">
        <v>759</v>
      </c>
      <c r="J4381" s="149" t="s">
        <v>726</v>
      </c>
      <c r="K4381" s="150" t="s">
        <v>11681</v>
      </c>
      <c r="L4381" s="149" t="s">
        <v>647</v>
      </c>
      <c r="M4381" s="148" t="str">
        <f t="shared" si="68"/>
        <v>CAIXA REFERENCIAL ATRIBUÍDO SÃO PAULO LUVA COM REDUÇÃO, EM AÇO, CONEXÃO SOLDADA, DN 65 X 50 MM (2 1/2" X 2"), INSTALADO EM REDE DE ALIMENTAÇÃO PARA SPRINKLER - FORNECIMENTO E INSTALAÇÃO. AF_12/2015 CONEXOES INSTALACOES HIDRO SANITARIAS</v>
      </c>
    </row>
    <row r="4382" spans="1:13" ht="15">
      <c r="A4382" s="149" t="s">
        <v>4813</v>
      </c>
      <c r="B4382" s="149" t="s">
        <v>4814</v>
      </c>
      <c r="C4382" s="149" t="s">
        <v>4135</v>
      </c>
      <c r="D4382" s="149" t="s">
        <v>5077</v>
      </c>
      <c r="E4382" s="150" t="s">
        <v>643</v>
      </c>
      <c r="F4382" s="149" t="s">
        <v>643</v>
      </c>
      <c r="G4382" s="151">
        <v>97514</v>
      </c>
      <c r="H4382" s="149" t="s">
        <v>6418</v>
      </c>
      <c r="I4382" s="149" t="s">
        <v>759</v>
      </c>
      <c r="J4382" s="149" t="s">
        <v>726</v>
      </c>
      <c r="K4382" s="150" t="s">
        <v>11682</v>
      </c>
      <c r="L4382" s="149" t="s">
        <v>647</v>
      </c>
      <c r="M4382" s="148" t="str">
        <f t="shared" si="68"/>
        <v>CAIXA REFERENCIAL ATRIBUÍDO SÃO PAULO LUVA, EM AÇO, CONEXÃO SOLDADA, DN 80 (3"), INSTALADO EM REDE DE ALIMENTAÇÃO PARA SPRINKLER - FORNECIMENTO E INSTALAÇÃO. AF_12/2015 CONEXOES INSTALACOES HIDRO SANITARIAS</v>
      </c>
    </row>
    <row r="4383" spans="1:13" ht="15">
      <c r="A4383" s="149" t="s">
        <v>4813</v>
      </c>
      <c r="B4383" s="149" t="s">
        <v>4814</v>
      </c>
      <c r="C4383" s="149" t="s">
        <v>4135</v>
      </c>
      <c r="D4383" s="149" t="s">
        <v>5077</v>
      </c>
      <c r="E4383" s="150" t="s">
        <v>643</v>
      </c>
      <c r="F4383" s="149" t="s">
        <v>643</v>
      </c>
      <c r="G4383" s="151">
        <v>97515</v>
      </c>
      <c r="H4383" s="149" t="s">
        <v>6419</v>
      </c>
      <c r="I4383" s="149" t="s">
        <v>759</v>
      </c>
      <c r="J4383" s="149" t="s">
        <v>726</v>
      </c>
      <c r="K4383" s="150" t="s">
        <v>11683</v>
      </c>
      <c r="L4383" s="149" t="s">
        <v>647</v>
      </c>
      <c r="M4383" s="148" t="str">
        <f t="shared" si="68"/>
        <v>CAIXA REFERENCIAL ATRIBUÍDO SÃO PAULO LUVA COM REDUÇÃO, EM AÇO, CONEXÃO SOLDADA, DN 80 X 65 MM (3" X 2 1/2"), INSTALADO EM REDE DE ALIMENTAÇÃO PARA SPRINKLER - FORNECIMENTO E INSTALAÇÃO. AF_12/2015 CONEXOES INSTALACOES HIDRO SANITARIAS</v>
      </c>
    </row>
    <row r="4384" spans="1:13" ht="15">
      <c r="A4384" s="149" t="s">
        <v>4813</v>
      </c>
      <c r="B4384" s="149" t="s">
        <v>4814</v>
      </c>
      <c r="C4384" s="149" t="s">
        <v>4135</v>
      </c>
      <c r="D4384" s="149" t="s">
        <v>5077</v>
      </c>
      <c r="E4384" s="150" t="s">
        <v>643</v>
      </c>
      <c r="F4384" s="149" t="s">
        <v>643</v>
      </c>
      <c r="G4384" s="151">
        <v>97517</v>
      </c>
      <c r="H4384" s="149" t="s">
        <v>6420</v>
      </c>
      <c r="I4384" s="149" t="s">
        <v>759</v>
      </c>
      <c r="J4384" s="149" t="s">
        <v>726</v>
      </c>
      <c r="K4384" s="150" t="s">
        <v>11684</v>
      </c>
      <c r="L4384" s="149" t="s">
        <v>647</v>
      </c>
      <c r="M4384" s="148" t="str">
        <f t="shared" si="68"/>
        <v>CAIXA REFERENCIAL ATRIBUÍDO SÃO PAULO CURVA 45 GRAUS, EM AÇO, CONEXÃO SOLDADA, DN 25 (1"), INSTALADO EM REDE DE ALIMENTAÇÃO PARA SPRINKLER - FORNECIMENTO E INSTALAÇÃO. AF_12/2015 CONEXOES INSTALACOES HIDRO SANITARIAS</v>
      </c>
    </row>
    <row r="4385" spans="1:13" ht="15">
      <c r="A4385" s="149" t="s">
        <v>4813</v>
      </c>
      <c r="B4385" s="149" t="s">
        <v>4814</v>
      </c>
      <c r="C4385" s="149" t="s">
        <v>4135</v>
      </c>
      <c r="D4385" s="149" t="s">
        <v>5077</v>
      </c>
      <c r="E4385" s="150" t="s">
        <v>643</v>
      </c>
      <c r="F4385" s="149" t="s">
        <v>643</v>
      </c>
      <c r="G4385" s="151">
        <v>97518</v>
      </c>
      <c r="H4385" s="149" t="s">
        <v>6421</v>
      </c>
      <c r="I4385" s="149" t="s">
        <v>759</v>
      </c>
      <c r="J4385" s="149" t="s">
        <v>726</v>
      </c>
      <c r="K4385" s="150" t="s">
        <v>11684</v>
      </c>
      <c r="L4385" s="149" t="s">
        <v>647</v>
      </c>
      <c r="M4385" s="148" t="str">
        <f t="shared" si="68"/>
        <v>CAIXA REFERENCIAL ATRIBUÍDO SÃO PAULO CURVA 90 GRAUS, EM AÇO, CONEXÃO SOLDADA, DN 25 (1"), INSTALADO EM REDE DE ALIMENTAÇÃO PARA SPRINKLER - FORNECIMENTO E INSTALAÇÃO. AF_12/2015 CONEXOES INSTALACOES HIDRO SANITARIAS</v>
      </c>
    </row>
    <row r="4386" spans="1:13" ht="15">
      <c r="A4386" s="149" t="s">
        <v>4813</v>
      </c>
      <c r="B4386" s="149" t="s">
        <v>4814</v>
      </c>
      <c r="C4386" s="149" t="s">
        <v>4135</v>
      </c>
      <c r="D4386" s="149" t="s">
        <v>5077</v>
      </c>
      <c r="E4386" s="150" t="s">
        <v>643</v>
      </c>
      <c r="F4386" s="149" t="s">
        <v>643</v>
      </c>
      <c r="G4386" s="151">
        <v>97519</v>
      </c>
      <c r="H4386" s="149" t="s">
        <v>6422</v>
      </c>
      <c r="I4386" s="149" t="s">
        <v>759</v>
      </c>
      <c r="J4386" s="149" t="s">
        <v>726</v>
      </c>
      <c r="K4386" s="150" t="s">
        <v>11685</v>
      </c>
      <c r="L4386" s="149" t="s">
        <v>647</v>
      </c>
      <c r="M4386" s="148" t="str">
        <f t="shared" si="68"/>
        <v>CAIXA REFERENCIAL ATRIBUÍDO SÃO PAULO CURVA 45 GRAUS, EM AÇO, CONEXÃO SOLDADA, DN 32 (1 1/4"), INSTALADO EM REDE DE ALIMENTAÇÃO PARA SPRINKLER - FORNECIMENTO E INSTALAÇÃO. AF_12/2015 CONEXOES INSTALACOES HIDRO SANITARIAS</v>
      </c>
    </row>
    <row r="4387" spans="1:13" ht="15">
      <c r="A4387" s="149" t="s">
        <v>4813</v>
      </c>
      <c r="B4387" s="149" t="s">
        <v>4814</v>
      </c>
      <c r="C4387" s="149" t="s">
        <v>4135</v>
      </c>
      <c r="D4387" s="149" t="s">
        <v>5077</v>
      </c>
      <c r="E4387" s="150" t="s">
        <v>643</v>
      </c>
      <c r="F4387" s="149" t="s">
        <v>643</v>
      </c>
      <c r="G4387" s="151">
        <v>97520</v>
      </c>
      <c r="H4387" s="149" t="s">
        <v>6423</v>
      </c>
      <c r="I4387" s="149" t="s">
        <v>759</v>
      </c>
      <c r="J4387" s="149" t="s">
        <v>726</v>
      </c>
      <c r="K4387" s="150" t="s">
        <v>11685</v>
      </c>
      <c r="L4387" s="149" t="s">
        <v>647</v>
      </c>
      <c r="M4387" s="148" t="str">
        <f t="shared" si="68"/>
        <v>CAIXA REFERENCIAL ATRIBUÍDO SÃO PAULO CURVA 90 GRAUS, EM AÇO, CONEXÃO SOLDADA, DN 32 (1 1/4"), INSTALADO EM REDE DE ALIMENTAÇÃO PARA SPRINKLER - FORNECIMENTO E INSTALAÇÃO. AF_12/2015 CONEXOES INSTALACOES HIDRO SANITARIAS</v>
      </c>
    </row>
    <row r="4388" spans="1:13" ht="15">
      <c r="A4388" s="149" t="s">
        <v>4813</v>
      </c>
      <c r="B4388" s="149" t="s">
        <v>4814</v>
      </c>
      <c r="C4388" s="149" t="s">
        <v>4135</v>
      </c>
      <c r="D4388" s="149" t="s">
        <v>5077</v>
      </c>
      <c r="E4388" s="150" t="s">
        <v>643</v>
      </c>
      <c r="F4388" s="149" t="s">
        <v>643</v>
      </c>
      <c r="G4388" s="151">
        <v>97521</v>
      </c>
      <c r="H4388" s="149" t="s">
        <v>6424</v>
      </c>
      <c r="I4388" s="149" t="s">
        <v>759</v>
      </c>
      <c r="J4388" s="149" t="s">
        <v>726</v>
      </c>
      <c r="K4388" s="150" t="s">
        <v>11686</v>
      </c>
      <c r="L4388" s="149" t="s">
        <v>647</v>
      </c>
      <c r="M4388" s="148" t="str">
        <f t="shared" si="68"/>
        <v>CAIXA REFERENCIAL ATRIBUÍDO SÃO PAULO CURVA 45 GRAUS, EM AÇO, CONEXÃO SOLDADA, DN 40 (1 1/2"), INSTALADO EM REDE DE ALIMENTAÇÃO PARA SPRINKLER - FORNECIMENTO E INSTALAÇÃO. AF_12/2015 CONEXOES INSTALACOES HIDRO SANITARIAS</v>
      </c>
    </row>
    <row r="4389" spans="1:13" ht="15">
      <c r="A4389" s="149" t="s">
        <v>4813</v>
      </c>
      <c r="B4389" s="149" t="s">
        <v>4814</v>
      </c>
      <c r="C4389" s="149" t="s">
        <v>4135</v>
      </c>
      <c r="D4389" s="149" t="s">
        <v>5077</v>
      </c>
      <c r="E4389" s="150" t="s">
        <v>643</v>
      </c>
      <c r="F4389" s="149" t="s">
        <v>643</v>
      </c>
      <c r="G4389" s="151">
        <v>97522</v>
      </c>
      <c r="H4389" s="149" t="s">
        <v>6425</v>
      </c>
      <c r="I4389" s="149" t="s">
        <v>759</v>
      </c>
      <c r="J4389" s="149" t="s">
        <v>726</v>
      </c>
      <c r="K4389" s="150" t="s">
        <v>11686</v>
      </c>
      <c r="L4389" s="149" t="s">
        <v>647</v>
      </c>
      <c r="M4389" s="148" t="str">
        <f t="shared" si="68"/>
        <v>CAIXA REFERENCIAL ATRIBUÍDO SÃO PAULO CURVA 90 GRAUS, EM AÇO, CONEXÃO SOLDADA, DN 40 (1 1/2"), INSTALADO EM REDE DE ALIMENTAÇÃO PARA SPRINKLER - FORNECIMENTO E INSTALAÇÃO. AF_12/2015 CONEXOES INSTALACOES HIDRO SANITARIAS</v>
      </c>
    </row>
    <row r="4390" spans="1:13" ht="15">
      <c r="A4390" s="149" t="s">
        <v>4813</v>
      </c>
      <c r="B4390" s="149" t="s">
        <v>4814</v>
      </c>
      <c r="C4390" s="149" t="s">
        <v>4135</v>
      </c>
      <c r="D4390" s="149" t="s">
        <v>5077</v>
      </c>
      <c r="E4390" s="150" t="s">
        <v>643</v>
      </c>
      <c r="F4390" s="149" t="s">
        <v>643</v>
      </c>
      <c r="G4390" s="151">
        <v>97523</v>
      </c>
      <c r="H4390" s="149" t="s">
        <v>6426</v>
      </c>
      <c r="I4390" s="149" t="s">
        <v>759</v>
      </c>
      <c r="J4390" s="149" t="s">
        <v>726</v>
      </c>
      <c r="K4390" s="150" t="s">
        <v>11687</v>
      </c>
      <c r="L4390" s="149" t="s">
        <v>647</v>
      </c>
      <c r="M4390" s="148" t="str">
        <f t="shared" si="68"/>
        <v>CAIXA REFERENCIAL ATRIBUÍDO SÃO PAULO CURVA 45 GRAUS, EM AÇO, CONEXÃO SOLDADA, DN 50 (2"), INSTALADO EM REDE DE ALIMENTAÇÃO PARA SPRINKLER - FORNECIMENTO E INSTALAÇÃO. AF_12/2015 CONEXOES INSTALACOES HIDRO SANITARIAS</v>
      </c>
    </row>
    <row r="4391" spans="1:13" ht="15">
      <c r="A4391" s="149" t="s">
        <v>4813</v>
      </c>
      <c r="B4391" s="149" t="s">
        <v>4814</v>
      </c>
      <c r="C4391" s="149" t="s">
        <v>4135</v>
      </c>
      <c r="D4391" s="149" t="s">
        <v>5077</v>
      </c>
      <c r="E4391" s="150" t="s">
        <v>643</v>
      </c>
      <c r="F4391" s="149" t="s">
        <v>643</v>
      </c>
      <c r="G4391" s="151">
        <v>97524</v>
      </c>
      <c r="H4391" s="149" t="s">
        <v>6427</v>
      </c>
      <c r="I4391" s="149" t="s">
        <v>759</v>
      </c>
      <c r="J4391" s="149" t="s">
        <v>726</v>
      </c>
      <c r="K4391" s="150" t="s">
        <v>11688</v>
      </c>
      <c r="L4391" s="149" t="s">
        <v>647</v>
      </c>
      <c r="M4391" s="148" t="str">
        <f t="shared" si="68"/>
        <v>CAIXA REFERENCIAL ATRIBUÍDO SÃO PAULO CURVA 90 GRAUS, EM AÇO, CONEXÃO SOLDADA, DN 50 (2"), INSTALADO EM REDE DE ALIMENTAÇÃO PARA SPRINKLER - FORNECIMENTO E INSTALAÇÃO. AF_12/2015 CONEXOES INSTALACOES HIDRO SANITARIAS</v>
      </c>
    </row>
    <row r="4392" spans="1:13" ht="15">
      <c r="A4392" s="149" t="s">
        <v>4813</v>
      </c>
      <c r="B4392" s="149" t="s">
        <v>4814</v>
      </c>
      <c r="C4392" s="149" t="s">
        <v>4135</v>
      </c>
      <c r="D4392" s="149" t="s">
        <v>5077</v>
      </c>
      <c r="E4392" s="150" t="s">
        <v>643</v>
      </c>
      <c r="F4392" s="149" t="s">
        <v>643</v>
      </c>
      <c r="G4392" s="151">
        <v>97525</v>
      </c>
      <c r="H4392" s="149" t="s">
        <v>6428</v>
      </c>
      <c r="I4392" s="149" t="s">
        <v>759</v>
      </c>
      <c r="J4392" s="149" t="s">
        <v>726</v>
      </c>
      <c r="K4392" s="150" t="s">
        <v>11689</v>
      </c>
      <c r="L4392" s="149" t="s">
        <v>647</v>
      </c>
      <c r="M4392" s="148" t="str">
        <f t="shared" si="68"/>
        <v>CAIXA REFERENCIAL ATRIBUÍDO SÃO PAULO CURVA 45 GRAUS, EM AÇO, CONEXÃO SOLDADA, DN 65 (2 1/2"), INSTALADO EM REDE DE ALIMENTAÇÃO PARA SPRINKLER - FORNECIMENTO E INSTALAÇÃO. AF_12/2015 CONEXOES INSTALACOES HIDRO SANITARIAS</v>
      </c>
    </row>
    <row r="4393" spans="1:13" ht="15">
      <c r="A4393" s="149" t="s">
        <v>4813</v>
      </c>
      <c r="B4393" s="149" t="s">
        <v>4814</v>
      </c>
      <c r="C4393" s="149" t="s">
        <v>4135</v>
      </c>
      <c r="D4393" s="149" t="s">
        <v>5077</v>
      </c>
      <c r="E4393" s="150" t="s">
        <v>643</v>
      </c>
      <c r="F4393" s="149" t="s">
        <v>643</v>
      </c>
      <c r="G4393" s="151">
        <v>97526</v>
      </c>
      <c r="H4393" s="149" t="s">
        <v>6429</v>
      </c>
      <c r="I4393" s="149" t="s">
        <v>759</v>
      </c>
      <c r="J4393" s="149" t="s">
        <v>726</v>
      </c>
      <c r="K4393" s="150" t="s">
        <v>11690</v>
      </c>
      <c r="L4393" s="149" t="s">
        <v>647</v>
      </c>
      <c r="M4393" s="148" t="str">
        <f t="shared" si="68"/>
        <v>CAIXA REFERENCIAL ATRIBUÍDO SÃO PAULO CURVA 90 GRAUS, EM AÇO, CONEXÃO SOLDADA, DN 65 (2 1/2"), INSTALADO EM REDE DE ALIMENTAÇÃO PARA SPRINKLER - FORNECIMENTO E INSTALAÇÃO. AF_12/2015 CONEXOES INSTALACOES HIDRO SANITARIAS</v>
      </c>
    </row>
    <row r="4394" spans="1:13" ht="15">
      <c r="A4394" s="149" t="s">
        <v>4813</v>
      </c>
      <c r="B4394" s="149" t="s">
        <v>4814</v>
      </c>
      <c r="C4394" s="149" t="s">
        <v>4135</v>
      </c>
      <c r="D4394" s="149" t="s">
        <v>5077</v>
      </c>
      <c r="E4394" s="150" t="s">
        <v>643</v>
      </c>
      <c r="F4394" s="149" t="s">
        <v>643</v>
      </c>
      <c r="G4394" s="151">
        <v>97527</v>
      </c>
      <c r="H4394" s="149" t="s">
        <v>6430</v>
      </c>
      <c r="I4394" s="149" t="s">
        <v>759</v>
      </c>
      <c r="J4394" s="149" t="s">
        <v>726</v>
      </c>
      <c r="K4394" s="150" t="s">
        <v>11691</v>
      </c>
      <c r="L4394" s="149" t="s">
        <v>647</v>
      </c>
      <c r="M4394" s="148" t="str">
        <f t="shared" si="68"/>
        <v>CAIXA REFERENCIAL ATRIBUÍDO SÃO PAULO CURVA 45 GRAUS, EM AÇO, CONEXÃO SOLDADA, DN 80 (3"), INSTALADO EM REDE DE ALIMENTAÇÃO PARA SPRINKLER - FORNECIMENTO E INSTALAÇÃO. AF_12/2015 CONEXOES INSTALACOES HIDRO SANITARIAS</v>
      </c>
    </row>
    <row r="4395" spans="1:13" ht="15">
      <c r="A4395" s="149" t="s">
        <v>4813</v>
      </c>
      <c r="B4395" s="149" t="s">
        <v>4814</v>
      </c>
      <c r="C4395" s="149" t="s">
        <v>4135</v>
      </c>
      <c r="D4395" s="149" t="s">
        <v>5077</v>
      </c>
      <c r="E4395" s="150" t="s">
        <v>643</v>
      </c>
      <c r="F4395" s="149" t="s">
        <v>643</v>
      </c>
      <c r="G4395" s="151">
        <v>97528</v>
      </c>
      <c r="H4395" s="149" t="s">
        <v>6431</v>
      </c>
      <c r="I4395" s="149" t="s">
        <v>759</v>
      </c>
      <c r="J4395" s="149" t="s">
        <v>726</v>
      </c>
      <c r="K4395" s="150" t="s">
        <v>11692</v>
      </c>
      <c r="L4395" s="149" t="s">
        <v>647</v>
      </c>
      <c r="M4395" s="148" t="str">
        <f t="shared" si="68"/>
        <v>CAIXA REFERENCIAL ATRIBUÍDO SÃO PAULO CURVA 90 GRAUS, EM AÇO, CONEXÃO SOLDADA, DN 80 (3"), INSTALADO EM REDE DE ALIMENTAÇÃO PARA SPRINKLER - FORNECIMENTO E INSTALAÇÃO. AF_12/2015 CONEXOES INSTALACOES HIDRO SANITARIAS</v>
      </c>
    </row>
    <row r="4396" spans="1:13" ht="15">
      <c r="A4396" s="149" t="s">
        <v>4813</v>
      </c>
      <c r="B4396" s="149" t="s">
        <v>4814</v>
      </c>
      <c r="C4396" s="149" t="s">
        <v>4135</v>
      </c>
      <c r="D4396" s="149" t="s">
        <v>5077</v>
      </c>
      <c r="E4396" s="150" t="s">
        <v>643</v>
      </c>
      <c r="F4396" s="149" t="s">
        <v>643</v>
      </c>
      <c r="G4396" s="151">
        <v>97529</v>
      </c>
      <c r="H4396" s="149" t="s">
        <v>6432</v>
      </c>
      <c r="I4396" s="149" t="s">
        <v>759</v>
      </c>
      <c r="J4396" s="149" t="s">
        <v>726</v>
      </c>
      <c r="K4396" s="150" t="s">
        <v>5039</v>
      </c>
      <c r="L4396" s="149" t="s">
        <v>647</v>
      </c>
      <c r="M4396" s="148" t="str">
        <f t="shared" si="68"/>
        <v>CAIXA REFERENCIAL ATRIBUÍDO SÃO PAULO TÊ, EM AÇO, CONEXÃO SOLDADA, DN 25 (1"), INSTALADO EM REDE DE ALIMENTAÇÃO PARA SPRINKLER - FORNECIMENTO E INSTALAÇÃO. AF_12/2015 CONEXOES INSTALACOES HIDRO SANITARIAS</v>
      </c>
    </row>
    <row r="4397" spans="1:13" ht="15">
      <c r="A4397" s="149" t="s">
        <v>4813</v>
      </c>
      <c r="B4397" s="149" t="s">
        <v>4814</v>
      </c>
      <c r="C4397" s="149" t="s">
        <v>4135</v>
      </c>
      <c r="D4397" s="149" t="s">
        <v>5077</v>
      </c>
      <c r="E4397" s="150" t="s">
        <v>643</v>
      </c>
      <c r="F4397" s="149" t="s">
        <v>643</v>
      </c>
      <c r="G4397" s="151">
        <v>97530</v>
      </c>
      <c r="H4397" s="149" t="s">
        <v>6433</v>
      </c>
      <c r="I4397" s="149" t="s">
        <v>759</v>
      </c>
      <c r="J4397" s="149" t="s">
        <v>726</v>
      </c>
      <c r="K4397" s="150" t="s">
        <v>11693</v>
      </c>
      <c r="L4397" s="149" t="s">
        <v>647</v>
      </c>
      <c r="M4397" s="148" t="str">
        <f t="shared" si="68"/>
        <v>CAIXA REFERENCIAL ATRIBUÍDO SÃO PAULO TÊ, EM AÇO, CONEXÃO SOLDADA, DN 32 (1 1/4"), INSTALADO EM REDE DE ALIMENTAÇÃO PARA SPRINKLER - FORNECIMENTO E INSTALAÇÃO. AF_12/2015 CONEXOES INSTALACOES HIDRO SANITARIAS</v>
      </c>
    </row>
    <row r="4398" spans="1:13" ht="15">
      <c r="A4398" s="149" t="s">
        <v>4813</v>
      </c>
      <c r="B4398" s="149" t="s">
        <v>4814</v>
      </c>
      <c r="C4398" s="149" t="s">
        <v>4135</v>
      </c>
      <c r="D4398" s="149" t="s">
        <v>5077</v>
      </c>
      <c r="E4398" s="150" t="s">
        <v>643</v>
      </c>
      <c r="F4398" s="149" t="s">
        <v>643</v>
      </c>
      <c r="G4398" s="151">
        <v>97531</v>
      </c>
      <c r="H4398" s="149" t="s">
        <v>6434</v>
      </c>
      <c r="I4398" s="149" t="s">
        <v>759</v>
      </c>
      <c r="J4398" s="149" t="s">
        <v>726</v>
      </c>
      <c r="K4398" s="150" t="s">
        <v>11694</v>
      </c>
      <c r="L4398" s="149" t="s">
        <v>647</v>
      </c>
      <c r="M4398" s="148" t="str">
        <f t="shared" si="68"/>
        <v>CAIXA REFERENCIAL ATRIBUÍDO SÃO PAULO TÊ, EM AÇO, CONEXÃO SOLDADA, DN 40 (1 1/2"), INSTALADO EM REDE DE ALIMENTAÇÃO PARA SPRINKLER - FORNECIMENTO E INSTALAÇÃO. AF_12/2015 CONEXOES INSTALACOES HIDRO SANITARIAS</v>
      </c>
    </row>
    <row r="4399" spans="1:13" ht="15">
      <c r="A4399" s="149" t="s">
        <v>4813</v>
      </c>
      <c r="B4399" s="149" t="s">
        <v>4814</v>
      </c>
      <c r="C4399" s="149" t="s">
        <v>4135</v>
      </c>
      <c r="D4399" s="149" t="s">
        <v>5077</v>
      </c>
      <c r="E4399" s="150" t="s">
        <v>643</v>
      </c>
      <c r="F4399" s="149" t="s">
        <v>643</v>
      </c>
      <c r="G4399" s="151">
        <v>97532</v>
      </c>
      <c r="H4399" s="149" t="s">
        <v>6436</v>
      </c>
      <c r="I4399" s="149" t="s">
        <v>759</v>
      </c>
      <c r="J4399" s="149" t="s">
        <v>726</v>
      </c>
      <c r="K4399" s="150" t="s">
        <v>5745</v>
      </c>
      <c r="L4399" s="149" t="s">
        <v>647</v>
      </c>
      <c r="M4399" s="148" t="str">
        <f t="shared" si="68"/>
        <v>CAIXA REFERENCIAL ATRIBUÍDO SÃO PAULO TÊ, EM AÇO, CONEXÃO SOLDADA, DN 50 (2"), INSTALADO EM REDE DE ALIMENTAÇÃO PARA SPRINKLER - FORNECIMENTO E INSTALAÇÃO. AF_12/2015 CONEXOES INSTALACOES HIDRO SANITARIAS</v>
      </c>
    </row>
    <row r="4400" spans="1:13" ht="15">
      <c r="A4400" s="149" t="s">
        <v>4813</v>
      </c>
      <c r="B4400" s="149" t="s">
        <v>4814</v>
      </c>
      <c r="C4400" s="149" t="s">
        <v>4135</v>
      </c>
      <c r="D4400" s="149" t="s">
        <v>5077</v>
      </c>
      <c r="E4400" s="150" t="s">
        <v>643</v>
      </c>
      <c r="F4400" s="149" t="s">
        <v>643</v>
      </c>
      <c r="G4400" s="151">
        <v>97533</v>
      </c>
      <c r="H4400" s="149" t="s">
        <v>6437</v>
      </c>
      <c r="I4400" s="149" t="s">
        <v>759</v>
      </c>
      <c r="J4400" s="149" t="s">
        <v>726</v>
      </c>
      <c r="K4400" s="150" t="s">
        <v>11695</v>
      </c>
      <c r="L4400" s="149" t="s">
        <v>647</v>
      </c>
      <c r="M4400" s="148" t="str">
        <f t="shared" si="68"/>
        <v>CAIXA REFERENCIAL ATRIBUÍDO SÃO PAULO TÊ, EM AÇO, CONEXÃO SOLDADA, DN 65 (2 1/2"), INSTALADO EM REDE DE ALIMENTAÇÃO PARA SPRINKLER - FORNECIMENTO E INSTALAÇÃO. AF_12/2015 CONEXOES INSTALACOES HIDRO SANITARIAS</v>
      </c>
    </row>
    <row r="4401" spans="1:13" ht="15">
      <c r="A4401" s="149" t="s">
        <v>4813</v>
      </c>
      <c r="B4401" s="149" t="s">
        <v>4814</v>
      </c>
      <c r="C4401" s="149" t="s">
        <v>4135</v>
      </c>
      <c r="D4401" s="149" t="s">
        <v>5077</v>
      </c>
      <c r="E4401" s="150" t="s">
        <v>643</v>
      </c>
      <c r="F4401" s="149" t="s">
        <v>643</v>
      </c>
      <c r="G4401" s="151">
        <v>97534</v>
      </c>
      <c r="H4401" s="149" t="s">
        <v>6438</v>
      </c>
      <c r="I4401" s="149" t="s">
        <v>759</v>
      </c>
      <c r="J4401" s="149" t="s">
        <v>726</v>
      </c>
      <c r="K4401" s="150" t="s">
        <v>11696</v>
      </c>
      <c r="L4401" s="149" t="s">
        <v>647</v>
      </c>
      <c r="M4401" s="148" t="str">
        <f t="shared" si="68"/>
        <v>CAIXA REFERENCIAL ATRIBUÍDO SÃO PAULO TÊ, EM AÇO, CONEXÃO SOLDADA, DN 80 (3"), INSTALADO EM REDE DE ALIMENTAÇÃO PARA SPRINKLER - FORNECIMENTO E INSTALAÇÃO. AF_12/2015 CONEXOES INSTALACOES HIDRO SANITARIAS</v>
      </c>
    </row>
    <row r="4402" spans="1:13" ht="15">
      <c r="A4402" s="149" t="s">
        <v>4813</v>
      </c>
      <c r="B4402" s="149" t="s">
        <v>4814</v>
      </c>
      <c r="C4402" s="149" t="s">
        <v>4135</v>
      </c>
      <c r="D4402" s="149" t="s">
        <v>5077</v>
      </c>
      <c r="E4402" s="150" t="s">
        <v>643</v>
      </c>
      <c r="F4402" s="149" t="s">
        <v>643</v>
      </c>
      <c r="G4402" s="151">
        <v>97537</v>
      </c>
      <c r="H4402" s="149" t="s">
        <v>6439</v>
      </c>
      <c r="I4402" s="149" t="s">
        <v>759</v>
      </c>
      <c r="J4402" s="149" t="s">
        <v>726</v>
      </c>
      <c r="K4402" s="150" t="s">
        <v>11697</v>
      </c>
      <c r="L4402" s="149" t="s">
        <v>647</v>
      </c>
      <c r="M4402" s="148" t="str">
        <f t="shared" si="68"/>
        <v>CAIXA REFERENCIAL ATRIBUÍDO SÃO PAULO LUVA, EM AÇO, CONEXÃO SOLDADA, DN 15 (1/2"), INSTALADO EM RAMAIS E SUB-RAMAIS DE GÁS - FORNECIMENTO E INSTALAÇÃO. AF_12/2015 CONEXOES INSTALACOES HIDRO SANITARIAS</v>
      </c>
    </row>
    <row r="4403" spans="1:13" ht="15">
      <c r="A4403" s="149" t="s">
        <v>4813</v>
      </c>
      <c r="B4403" s="149" t="s">
        <v>4814</v>
      </c>
      <c r="C4403" s="149" t="s">
        <v>4135</v>
      </c>
      <c r="D4403" s="149" t="s">
        <v>5077</v>
      </c>
      <c r="E4403" s="150" t="s">
        <v>643</v>
      </c>
      <c r="F4403" s="149" t="s">
        <v>643</v>
      </c>
      <c r="G4403" s="151">
        <v>97540</v>
      </c>
      <c r="H4403" s="149" t="s">
        <v>6440</v>
      </c>
      <c r="I4403" s="149" t="s">
        <v>759</v>
      </c>
      <c r="J4403" s="149" t="s">
        <v>726</v>
      </c>
      <c r="K4403" s="150" t="s">
        <v>4347</v>
      </c>
      <c r="L4403" s="149" t="s">
        <v>647</v>
      </c>
      <c r="M4403" s="148" t="str">
        <f t="shared" si="68"/>
        <v>CAIXA REFERENCIAL ATRIBUÍDO SÃO PAULO LUVA, EM AÇO, CONEXÃO SOLDADA, DN 20 (3/4"), INSTALADO EM RAMAIS E SUB-RAMAIS DE GÁS - FORNECIMENTO E INSTALAÇÃO. AF_12/2015 CONEXOES INSTALACOES HIDRO SANITARIAS</v>
      </c>
    </row>
    <row r="4404" spans="1:13" ht="15">
      <c r="A4404" s="149" t="s">
        <v>4813</v>
      </c>
      <c r="B4404" s="149" t="s">
        <v>4814</v>
      </c>
      <c r="C4404" s="149" t="s">
        <v>4135</v>
      </c>
      <c r="D4404" s="149" t="s">
        <v>5077</v>
      </c>
      <c r="E4404" s="150" t="s">
        <v>643</v>
      </c>
      <c r="F4404" s="149" t="s">
        <v>643</v>
      </c>
      <c r="G4404" s="151">
        <v>97541</v>
      </c>
      <c r="H4404" s="149" t="s">
        <v>6441</v>
      </c>
      <c r="I4404" s="149" t="s">
        <v>759</v>
      </c>
      <c r="J4404" s="149" t="s">
        <v>726</v>
      </c>
      <c r="K4404" s="150" t="s">
        <v>11698</v>
      </c>
      <c r="L4404" s="149" t="s">
        <v>647</v>
      </c>
      <c r="M4404" s="148" t="str">
        <f t="shared" si="68"/>
        <v>CAIXA REFERENCIAL ATRIBUÍDO SÃO PAULO LUVA COM REDUÇÃO, EM AÇO, CONEXÃO SOLDADA, DN 20 X 15 MM (3/4 " X 1/2"), INSTALADO EM RAMAIS E SUB-RAMAIS DE GÁS - FORNECIMENTO E INSTALAÇÃO. AF_12/2015 CONEXOES INSTALACOES HIDRO SANITARIAS</v>
      </c>
    </row>
    <row r="4405" spans="1:13" ht="15">
      <c r="A4405" s="149" t="s">
        <v>4813</v>
      </c>
      <c r="B4405" s="149" t="s">
        <v>4814</v>
      </c>
      <c r="C4405" s="149" t="s">
        <v>4135</v>
      </c>
      <c r="D4405" s="149" t="s">
        <v>5077</v>
      </c>
      <c r="E4405" s="150" t="s">
        <v>643</v>
      </c>
      <c r="F4405" s="149" t="s">
        <v>643</v>
      </c>
      <c r="G4405" s="151">
        <v>97543</v>
      </c>
      <c r="H4405" s="149" t="s">
        <v>6443</v>
      </c>
      <c r="I4405" s="149" t="s">
        <v>759</v>
      </c>
      <c r="J4405" s="149" t="s">
        <v>726</v>
      </c>
      <c r="K4405" s="150" t="s">
        <v>11699</v>
      </c>
      <c r="L4405" s="149" t="s">
        <v>647</v>
      </c>
      <c r="M4405" s="148" t="str">
        <f t="shared" si="68"/>
        <v>CAIXA REFERENCIAL ATRIBUÍDO SÃO PAULO LUVA, EM AÇO, CONEXÃO SOLDADA, DN 25 (1"), INSTALADO EM RAMAIS E SUB-RAMAIS DE GÁS - FORNECIMENTO E INSTALAÇÃO. AF_12/2015 CONEXOES INSTALACOES HIDRO SANITARIAS</v>
      </c>
    </row>
    <row r="4406" spans="1:13" ht="15">
      <c r="A4406" s="149" t="s">
        <v>4813</v>
      </c>
      <c r="B4406" s="149" t="s">
        <v>4814</v>
      </c>
      <c r="C4406" s="149" t="s">
        <v>4135</v>
      </c>
      <c r="D4406" s="149" t="s">
        <v>5077</v>
      </c>
      <c r="E4406" s="150" t="s">
        <v>643</v>
      </c>
      <c r="F4406" s="149" t="s">
        <v>643</v>
      </c>
      <c r="G4406" s="151">
        <v>97544</v>
      </c>
      <c r="H4406" s="149" t="s">
        <v>6444</v>
      </c>
      <c r="I4406" s="149" t="s">
        <v>759</v>
      </c>
      <c r="J4406" s="149" t="s">
        <v>726</v>
      </c>
      <c r="K4406" s="150" t="s">
        <v>9079</v>
      </c>
      <c r="L4406" s="149" t="s">
        <v>647</v>
      </c>
      <c r="M4406" s="148" t="str">
        <f t="shared" si="68"/>
        <v>CAIXA REFERENCIAL ATRIBUÍDO SÃO PAULO LUVA COM REDUÇÃO, EM AÇO, CONEXÃO SOLDADA, DN 25 X 20 MM (1" X 3/4"), INSTALADO EM RAMAIS E SUB-RAMAIS DE GÁS - FORNECIMENTO E INSTALAÇÃO. AF_12/2015 CONEXOES INSTALACOES HIDRO SANITARIAS</v>
      </c>
    </row>
    <row r="4407" spans="1:13" ht="15">
      <c r="A4407" s="149" t="s">
        <v>4813</v>
      </c>
      <c r="B4407" s="149" t="s">
        <v>4814</v>
      </c>
      <c r="C4407" s="149" t="s">
        <v>4135</v>
      </c>
      <c r="D4407" s="149" t="s">
        <v>5077</v>
      </c>
      <c r="E4407" s="150" t="s">
        <v>643</v>
      </c>
      <c r="F4407" s="149" t="s">
        <v>643</v>
      </c>
      <c r="G4407" s="151">
        <v>97546</v>
      </c>
      <c r="H4407" s="149" t="s">
        <v>6446</v>
      </c>
      <c r="I4407" s="149" t="s">
        <v>759</v>
      </c>
      <c r="J4407" s="149" t="s">
        <v>726</v>
      </c>
      <c r="K4407" s="150" t="s">
        <v>11348</v>
      </c>
      <c r="L4407" s="149" t="s">
        <v>647</v>
      </c>
      <c r="M4407" s="148" t="str">
        <f t="shared" si="68"/>
        <v>CAIXA REFERENCIAL ATRIBUÍDO SÃO PAULO CURVA 45 GRAUS, EM AÇO, CONEXÃO SOLDADA, DN 15 (1/2"), INSTALADO EM RAMAIS E SUB-RAMAIS DE GÁS - FORNECIMENTO E INSTALAÇÃO. AF_12/2015 CONEXOES INSTALACOES HIDRO SANITARIAS</v>
      </c>
    </row>
    <row r="4408" spans="1:13" ht="15">
      <c r="A4408" s="149" t="s">
        <v>4813</v>
      </c>
      <c r="B4408" s="149" t="s">
        <v>4814</v>
      </c>
      <c r="C4408" s="149" t="s">
        <v>4135</v>
      </c>
      <c r="D4408" s="149" t="s">
        <v>5077</v>
      </c>
      <c r="E4408" s="150" t="s">
        <v>643</v>
      </c>
      <c r="F4408" s="149" t="s">
        <v>643</v>
      </c>
      <c r="G4408" s="151">
        <v>97547</v>
      </c>
      <c r="H4408" s="149" t="s">
        <v>6447</v>
      </c>
      <c r="I4408" s="149" t="s">
        <v>759</v>
      </c>
      <c r="J4408" s="149" t="s">
        <v>726</v>
      </c>
      <c r="K4408" s="150" t="s">
        <v>11348</v>
      </c>
      <c r="L4408" s="149" t="s">
        <v>647</v>
      </c>
      <c r="M4408" s="148" t="str">
        <f t="shared" si="68"/>
        <v>CAIXA REFERENCIAL ATRIBUÍDO SÃO PAULO CURVA 90 GRAUS, EM AÇO, CONEXÃO SOLDADA, DN 15 (1/2"), INSTALADO EM RAMAIS E SUB-RAMAIS DE GÁS - FORNECIMENTO E INSTALAÇÃO. AF_12/2015 CONEXOES INSTALACOES HIDRO SANITARIAS</v>
      </c>
    </row>
    <row r="4409" spans="1:13" ht="15">
      <c r="A4409" s="149" t="s">
        <v>4813</v>
      </c>
      <c r="B4409" s="149" t="s">
        <v>4814</v>
      </c>
      <c r="C4409" s="149" t="s">
        <v>4135</v>
      </c>
      <c r="D4409" s="149" t="s">
        <v>5077</v>
      </c>
      <c r="E4409" s="150" t="s">
        <v>643</v>
      </c>
      <c r="F4409" s="149" t="s">
        <v>643</v>
      </c>
      <c r="G4409" s="151">
        <v>97548</v>
      </c>
      <c r="H4409" s="149" t="s">
        <v>6448</v>
      </c>
      <c r="I4409" s="149" t="s">
        <v>759</v>
      </c>
      <c r="J4409" s="149" t="s">
        <v>726</v>
      </c>
      <c r="K4409" s="150" t="s">
        <v>8049</v>
      </c>
      <c r="L4409" s="149" t="s">
        <v>647</v>
      </c>
      <c r="M4409" s="148" t="str">
        <f t="shared" si="68"/>
        <v>CAIXA REFERENCIAL ATRIBUÍDO SÃO PAULO CURVA 45 GRAUS, EM AÇO, CONEXÃO SOLDADA, DN 20 (3/4"), INSTALADO EM RAMAIS E SUB-RAMAIS DE GÁS - FORNECIMENTO E INSTALAÇÃO. AF_12/2015 CONEXOES INSTALACOES HIDRO SANITARIAS</v>
      </c>
    </row>
    <row r="4410" spans="1:13" ht="15">
      <c r="A4410" s="149" t="s">
        <v>4813</v>
      </c>
      <c r="B4410" s="149" t="s">
        <v>4814</v>
      </c>
      <c r="C4410" s="149" t="s">
        <v>4135</v>
      </c>
      <c r="D4410" s="149" t="s">
        <v>5077</v>
      </c>
      <c r="E4410" s="150" t="s">
        <v>643</v>
      </c>
      <c r="F4410" s="149" t="s">
        <v>643</v>
      </c>
      <c r="G4410" s="151">
        <v>97549</v>
      </c>
      <c r="H4410" s="149" t="s">
        <v>6449</v>
      </c>
      <c r="I4410" s="149" t="s">
        <v>759</v>
      </c>
      <c r="J4410" s="149" t="s">
        <v>726</v>
      </c>
      <c r="K4410" s="150" t="s">
        <v>8049</v>
      </c>
      <c r="L4410" s="149" t="s">
        <v>647</v>
      </c>
      <c r="M4410" s="148" t="str">
        <f t="shared" si="68"/>
        <v>CAIXA REFERENCIAL ATRIBUÍDO SÃO PAULO CURVA 90 GRAUS, EM AÇO, CONEXÃO SOLDADA, DN 20 (3/4"), INSTALADO EM RAMAIS E SUB-RAMAIS DE GÁS - FORNECIMENTO E INSTALAÇÃO. AF_12/2015 CONEXOES INSTALACOES HIDRO SANITARIAS</v>
      </c>
    </row>
    <row r="4411" spans="1:13" ht="15">
      <c r="A4411" s="149" t="s">
        <v>4813</v>
      </c>
      <c r="B4411" s="149" t="s">
        <v>4814</v>
      </c>
      <c r="C4411" s="149" t="s">
        <v>4135</v>
      </c>
      <c r="D4411" s="149" t="s">
        <v>5077</v>
      </c>
      <c r="E4411" s="150" t="s">
        <v>643</v>
      </c>
      <c r="F4411" s="149" t="s">
        <v>643</v>
      </c>
      <c r="G4411" s="151">
        <v>97550</v>
      </c>
      <c r="H4411" s="149" t="s">
        <v>6450</v>
      </c>
      <c r="I4411" s="149" t="s">
        <v>759</v>
      </c>
      <c r="J4411" s="149" t="s">
        <v>726</v>
      </c>
      <c r="K4411" s="150" t="s">
        <v>11266</v>
      </c>
      <c r="L4411" s="149" t="s">
        <v>647</v>
      </c>
      <c r="M4411" s="148" t="str">
        <f t="shared" si="68"/>
        <v>CAIXA REFERENCIAL ATRIBUÍDO SÃO PAULO CURVA 45 GRAUS, EM AÇO, CONEXÃO SOLDADA, DN 25 (1"), INSTALADO EM RAMAIS E SUB-RAMAIS DE GÁS - FORNECIMENTO E INSTALAÇÃO. AF_12/2015 CONEXOES INSTALACOES HIDRO SANITARIAS</v>
      </c>
    </row>
    <row r="4412" spans="1:13" ht="15">
      <c r="A4412" s="149" t="s">
        <v>4813</v>
      </c>
      <c r="B4412" s="149" t="s">
        <v>4814</v>
      </c>
      <c r="C4412" s="149" t="s">
        <v>4135</v>
      </c>
      <c r="D4412" s="149" t="s">
        <v>5077</v>
      </c>
      <c r="E4412" s="150" t="s">
        <v>643</v>
      </c>
      <c r="F4412" s="149" t="s">
        <v>643</v>
      </c>
      <c r="G4412" s="149">
        <v>97551</v>
      </c>
      <c r="H4412" s="149" t="s">
        <v>6451</v>
      </c>
      <c r="I4412" s="149" t="s">
        <v>759</v>
      </c>
      <c r="J4412" s="149" t="s">
        <v>726</v>
      </c>
      <c r="K4412" s="150" t="s">
        <v>11266</v>
      </c>
      <c r="L4412" s="149" t="s">
        <v>647</v>
      </c>
      <c r="M4412" s="148" t="str">
        <f t="shared" si="68"/>
        <v>CAIXA REFERENCIAL ATRIBUÍDO SÃO PAULO CURVA 90 GRAUS, EM AÇO, CONEXÃO SOLDADA, DN 25 (1"), INSTALADO EM RAMAIS E SUB-RAMAIS DE GÁS - FORNECIMENTO E INSTALAÇÃO. AF_12/2015 CONEXOES INSTALACOES HIDRO SANITARIAS</v>
      </c>
    </row>
    <row r="4413" spans="1:13" ht="15">
      <c r="A4413" s="149" t="s">
        <v>4813</v>
      </c>
      <c r="B4413" s="149" t="s">
        <v>4814</v>
      </c>
      <c r="C4413" s="149" t="s">
        <v>4135</v>
      </c>
      <c r="D4413" s="149" t="s">
        <v>5077</v>
      </c>
      <c r="E4413" s="150" t="s">
        <v>643</v>
      </c>
      <c r="F4413" s="149" t="s">
        <v>643</v>
      </c>
      <c r="G4413" s="149">
        <v>97552</v>
      </c>
      <c r="H4413" s="149" t="s">
        <v>6452</v>
      </c>
      <c r="I4413" s="149" t="s">
        <v>759</v>
      </c>
      <c r="J4413" s="149" t="s">
        <v>726</v>
      </c>
      <c r="K4413" s="150" t="s">
        <v>11263</v>
      </c>
      <c r="L4413" s="149" t="s">
        <v>647</v>
      </c>
      <c r="M4413" s="148" t="str">
        <f t="shared" si="68"/>
        <v>CAIXA REFERENCIAL ATRIBUÍDO SÃO PAULO TÊ, EM AÇO, CONEXÃO SOLDADA, DN 15 (1/2"), INSTALADO EM RAMAIS E SUB-RAMAIS DE GÁS - FORNECIMENTO E INSTALAÇÃO. AF_12/2015 CONEXOES INSTALACOES HIDRO SANITARIAS</v>
      </c>
    </row>
    <row r="4414" spans="1:13" ht="15">
      <c r="A4414" s="149" t="s">
        <v>4813</v>
      </c>
      <c r="B4414" s="149" t="s">
        <v>4814</v>
      </c>
      <c r="C4414" s="149" t="s">
        <v>4135</v>
      </c>
      <c r="D4414" s="149" t="s">
        <v>5077</v>
      </c>
      <c r="E4414" s="150" t="s">
        <v>643</v>
      </c>
      <c r="F4414" s="149" t="s">
        <v>643</v>
      </c>
      <c r="G4414" s="151">
        <v>97553</v>
      </c>
      <c r="H4414" s="149" t="s">
        <v>6453</v>
      </c>
      <c r="I4414" s="149" t="s">
        <v>759</v>
      </c>
      <c r="J4414" s="149" t="s">
        <v>726</v>
      </c>
      <c r="K4414" s="150" t="s">
        <v>11700</v>
      </c>
      <c r="L4414" s="149" t="s">
        <v>647</v>
      </c>
      <c r="M4414" s="148" t="str">
        <f t="shared" si="68"/>
        <v>CAIXA REFERENCIAL ATRIBUÍDO SÃO PAULO TÊ, EM AÇO, CONEXÃO SOLDADA, DN 20 (3/4"), INSTALADO EM RAMAIS E SUB-RAMAIS DE GÁS - FORNECIMENTO E INSTALAÇÃO. AF_12/2015 CONEXOES INSTALACOES HIDRO SANITARIAS</v>
      </c>
    </row>
    <row r="4415" spans="1:13" ht="15">
      <c r="A4415" s="149" t="s">
        <v>4813</v>
      </c>
      <c r="B4415" s="149" t="s">
        <v>4814</v>
      </c>
      <c r="C4415" s="149" t="s">
        <v>4135</v>
      </c>
      <c r="D4415" s="149" t="s">
        <v>5077</v>
      </c>
      <c r="E4415" s="150" t="s">
        <v>643</v>
      </c>
      <c r="F4415" s="149" t="s">
        <v>643</v>
      </c>
      <c r="G4415" s="151">
        <v>97554</v>
      </c>
      <c r="H4415" s="149" t="s">
        <v>6454</v>
      </c>
      <c r="I4415" s="149" t="s">
        <v>759</v>
      </c>
      <c r="J4415" s="149" t="s">
        <v>726</v>
      </c>
      <c r="K4415" s="150" t="s">
        <v>4728</v>
      </c>
      <c r="L4415" s="149" t="s">
        <v>647</v>
      </c>
      <c r="M4415" s="148" t="str">
        <f t="shared" si="68"/>
        <v>CAIXA REFERENCIAL ATRIBUÍDO SÃO PAULO TÊ, EM AÇO, CONEXÃO SOLDADA, DN 25 (1"), INSTALADO EM RAMAIS E SUB-RAMAIS DE GÁS - FORNECIMENTO E INSTALAÇÃO. AF_12/2015 CONEXOES INSTALACOES HIDRO SANITARIAS</v>
      </c>
    </row>
    <row r="4416" spans="1:13" ht="15">
      <c r="A4416" s="149" t="s">
        <v>4813</v>
      </c>
      <c r="B4416" s="149" t="s">
        <v>4814</v>
      </c>
      <c r="C4416" s="149" t="s">
        <v>4135</v>
      </c>
      <c r="D4416" s="149" t="s">
        <v>5077</v>
      </c>
      <c r="E4416" s="150" t="s">
        <v>643</v>
      </c>
      <c r="F4416" s="149" t="s">
        <v>643</v>
      </c>
      <c r="G4416" s="151">
        <v>98602</v>
      </c>
      <c r="H4416" s="149" t="s">
        <v>6456</v>
      </c>
      <c r="I4416" s="149" t="s">
        <v>759</v>
      </c>
      <c r="J4416" s="149" t="s">
        <v>646</v>
      </c>
      <c r="K4416" s="150" t="s">
        <v>5235</v>
      </c>
      <c r="L4416" s="149" t="s">
        <v>647</v>
      </c>
      <c r="M4416" s="148" t="str">
        <f t="shared" si="68"/>
        <v>CAIXA REFERENCIAL COEFICIENTE DE REPRESENTATIVIDADE CONECTOR EM BRONZE/LATÃO, DN 22 MM X 1/2", SEM ANEL DE SOLDA, BOLSA X ROSCA F, INSTALADO EM PRUMADA  FORNECIMENTO E INSTALAÇÃO. AF_01/2016 CONEXOES INSTALACOES HIDRO SANITARIAS</v>
      </c>
    </row>
    <row r="4417" spans="1:13" ht="15">
      <c r="A4417" s="149" t="s">
        <v>4813</v>
      </c>
      <c r="B4417" s="149" t="s">
        <v>4814</v>
      </c>
      <c r="C4417" s="149" t="s">
        <v>6457</v>
      </c>
      <c r="D4417" s="149" t="s">
        <v>6458</v>
      </c>
      <c r="E4417" s="150" t="s">
        <v>643</v>
      </c>
      <c r="F4417" s="149" t="s">
        <v>643</v>
      </c>
      <c r="G4417" s="151">
        <v>6171</v>
      </c>
      <c r="H4417" s="149" t="s">
        <v>6459</v>
      </c>
      <c r="I4417" s="149" t="s">
        <v>759</v>
      </c>
      <c r="J4417" s="149" t="s">
        <v>646</v>
      </c>
      <c r="K4417" s="150" t="s">
        <v>11701</v>
      </c>
      <c r="L4417" s="149" t="s">
        <v>647</v>
      </c>
      <c r="M4417" s="148" t="str">
        <f t="shared" si="68"/>
        <v>CAIXA REFERENCIAL COEFICIENTE DE REPRESENTATIVIDADE TAMPA DE CONCRETO ARMADO 60X60X5CM PARA CAIXA CAIXAS D'DAGUA, DE INSPECAO E DE GORDURA INSTALACOES HIDRO SANITARIAS</v>
      </c>
    </row>
    <row r="4418" spans="1:13" ht="15">
      <c r="A4418" s="149" t="s">
        <v>4813</v>
      </c>
      <c r="B4418" s="149" t="s">
        <v>4814</v>
      </c>
      <c r="C4418" s="149" t="s">
        <v>6457</v>
      </c>
      <c r="D4418" s="149" t="s">
        <v>6458</v>
      </c>
      <c r="E4418" s="150">
        <v>74166</v>
      </c>
      <c r="F4418" s="149" t="s">
        <v>6460</v>
      </c>
      <c r="G4418" s="151" t="s">
        <v>159</v>
      </c>
      <c r="H4418" s="149" t="s">
        <v>6461</v>
      </c>
      <c r="I4418" s="149" t="s">
        <v>759</v>
      </c>
      <c r="J4418" s="149" t="s">
        <v>646</v>
      </c>
      <c r="K4418" s="150" t="s">
        <v>3816</v>
      </c>
      <c r="L4418" s="149" t="s">
        <v>647</v>
      </c>
      <c r="M4418" s="148" t="str">
        <f t="shared" si="68"/>
        <v>CAIXA REFERENCIAL COEFICIENTE DE REPRESENTATIVIDADE CAIXA DE INSPEÇÃO EM CONCRETO PRÉ-MOLDADO DN 60CM COM TAMPA H= 60CM - FORNECIMENTO E INSTALACAO CAIXAS D'DAGUA, DE INSPECAO E DE GORDURA INSTALACOES HIDRO SANITARIAS</v>
      </c>
    </row>
    <row r="4419" spans="1:13" ht="15">
      <c r="A4419" s="149" t="s">
        <v>4813</v>
      </c>
      <c r="B4419" s="149" t="s">
        <v>4814</v>
      </c>
      <c r="C4419" s="149" t="s">
        <v>6457</v>
      </c>
      <c r="D4419" s="149" t="s">
        <v>6458</v>
      </c>
      <c r="E4419" s="150">
        <v>74166</v>
      </c>
      <c r="F4419" s="149" t="s">
        <v>6460</v>
      </c>
      <c r="G4419" s="151" t="s">
        <v>6462</v>
      </c>
      <c r="H4419" s="149" t="s">
        <v>6463</v>
      </c>
      <c r="I4419" s="149" t="s">
        <v>759</v>
      </c>
      <c r="J4419" s="149" t="s">
        <v>646</v>
      </c>
      <c r="K4419" s="150" t="s">
        <v>11702</v>
      </c>
      <c r="L4419" s="149" t="s">
        <v>647</v>
      </c>
      <c r="M4419" s="148" t="str">
        <f t="shared" si="68"/>
        <v>CAIXA REFERENCIAL COEFICIENTE DE REPRESENTATIVIDADE CAIXA DE INSPECAO EM ANEL DE CONCRETO PRE MOLDADO, COM 950MM DE ALTURA TOTAL. ANEIS COM ESP=50MM, DIAM.=600MM. EXCLUSIVE TAMPAO E ESCAVACAO - FORNECIMENTO E INSTALACAO CAIXAS D'DAGUA, DE INSPECAO E DE GORDURA INSTALACOES HIDRO SANITARIAS</v>
      </c>
    </row>
    <row r="4420" spans="1:13" ht="15">
      <c r="A4420" s="149" t="s">
        <v>4813</v>
      </c>
      <c r="B4420" s="149" t="s">
        <v>4814</v>
      </c>
      <c r="C4420" s="149" t="s">
        <v>6457</v>
      </c>
      <c r="D4420" s="149" t="s">
        <v>6458</v>
      </c>
      <c r="E4420" s="150" t="s">
        <v>643</v>
      </c>
      <c r="F4420" s="149" t="s">
        <v>643</v>
      </c>
      <c r="G4420" s="151">
        <v>88503</v>
      </c>
      <c r="H4420" s="149" t="s">
        <v>6464</v>
      </c>
      <c r="I4420" s="149" t="s">
        <v>759</v>
      </c>
      <c r="J4420" s="149" t="s">
        <v>646</v>
      </c>
      <c r="K4420" s="150" t="s">
        <v>11703</v>
      </c>
      <c r="L4420" s="149" t="s">
        <v>647</v>
      </c>
      <c r="M4420" s="148" t="str">
        <f t="shared" si="68"/>
        <v>CAIXA REFERENCIAL COEFICIENTE DE REPRESENTATIVIDADE CAIXA D´ÁGUA EM POLIETILENO, 1000 LITROS, COM ACESSÓRIOS CAIXAS D'DAGUA, DE INSPECAO E DE GORDURA INSTALACOES HIDRO SANITARIAS</v>
      </c>
    </row>
    <row r="4421" spans="1:13" ht="15">
      <c r="A4421" s="149" t="s">
        <v>4813</v>
      </c>
      <c r="B4421" s="149" t="s">
        <v>4814</v>
      </c>
      <c r="C4421" s="149" t="s">
        <v>6457</v>
      </c>
      <c r="D4421" s="149" t="s">
        <v>6458</v>
      </c>
      <c r="E4421" s="150" t="s">
        <v>643</v>
      </c>
      <c r="F4421" s="149" t="s">
        <v>643</v>
      </c>
      <c r="G4421" s="151">
        <v>88504</v>
      </c>
      <c r="H4421" s="149" t="s">
        <v>6465</v>
      </c>
      <c r="I4421" s="149" t="s">
        <v>759</v>
      </c>
      <c r="J4421" s="149" t="s">
        <v>646</v>
      </c>
      <c r="K4421" s="150" t="s">
        <v>11704</v>
      </c>
      <c r="L4421" s="149" t="s">
        <v>647</v>
      </c>
      <c r="M4421" s="148" t="str">
        <f t="shared" si="68"/>
        <v>CAIXA REFERENCIAL COEFICIENTE DE REPRESENTATIVIDADE CAIXA D´AGUA EM POLIETILENO, 500 LITROS, COM ACESSÓRIOS CAIXAS D'DAGUA, DE INSPECAO E DE GORDURA INSTALACOES HIDRO SANITARIAS</v>
      </c>
    </row>
    <row r="4422" spans="1:13" ht="15">
      <c r="A4422" s="149" t="s">
        <v>4813</v>
      </c>
      <c r="B4422" s="149" t="s">
        <v>4814</v>
      </c>
      <c r="C4422" s="149" t="s">
        <v>6457</v>
      </c>
      <c r="D4422" s="149" t="s">
        <v>6458</v>
      </c>
      <c r="E4422" s="150" t="s">
        <v>643</v>
      </c>
      <c r="F4422" s="149" t="s">
        <v>643</v>
      </c>
      <c r="G4422" s="151">
        <v>97900</v>
      </c>
      <c r="H4422" s="149" t="s">
        <v>6466</v>
      </c>
      <c r="I4422" s="149" t="s">
        <v>759</v>
      </c>
      <c r="J4422" s="149" t="s">
        <v>726</v>
      </c>
      <c r="K4422" s="150" t="s">
        <v>11705</v>
      </c>
      <c r="L4422" s="149" t="s">
        <v>647</v>
      </c>
      <c r="M4422" s="148" t="str">
        <f t="shared" si="68"/>
        <v>CAIXA REFERENCIAL ATRIBUÍDO SÃO PAULO CAIXA ENTERRADA HIDRÁULICA RETANGULAR EM ALVENARIA COM TIJOLOS CERÂMICOS MACIÇOS, DIMENSÕES INTERNAS: 0,3X0,3X0,3 M PARA REDE DE ESGOTO. AF_05/2018 CAIXAS D'DAGUA, DE INSPECAO E DE GORDURA INSTALACOES HIDRO SANITARIAS</v>
      </c>
    </row>
    <row r="4423" spans="1:13" ht="15">
      <c r="A4423" s="149" t="s">
        <v>4813</v>
      </c>
      <c r="B4423" s="149" t="s">
        <v>4814</v>
      </c>
      <c r="C4423" s="149" t="s">
        <v>6457</v>
      </c>
      <c r="D4423" s="149" t="s">
        <v>6458</v>
      </c>
      <c r="E4423" s="150" t="s">
        <v>643</v>
      </c>
      <c r="F4423" s="149" t="s">
        <v>643</v>
      </c>
      <c r="G4423" s="151">
        <v>97901</v>
      </c>
      <c r="H4423" s="149" t="s">
        <v>6467</v>
      </c>
      <c r="I4423" s="149" t="s">
        <v>759</v>
      </c>
      <c r="J4423" s="149" t="s">
        <v>726</v>
      </c>
      <c r="K4423" s="150" t="s">
        <v>11706</v>
      </c>
      <c r="L4423" s="149" t="s">
        <v>647</v>
      </c>
      <c r="M4423" s="148" t="str">
        <f t="shared" ref="M4423:M4486" si="69">CONCATENATE(L4423," ",J4423," ",H4423," ",C4423," ",A4423)</f>
        <v>CAIXA REFERENCIAL ATRIBUÍDO SÃO PAULO CAIXA ENTERRADA HIDRÁULICA RETANGULAR EM ALVENARIA COM TIJOLOS CERÂMICOS MACIÇOS, DIMENSÕES INTERNAS: 0,4X0,4X0,4 M PARA REDE DE ESGOTO. AF_05/2018 CAIXAS D'DAGUA, DE INSPECAO E DE GORDURA INSTALACOES HIDRO SANITARIAS</v>
      </c>
    </row>
    <row r="4424" spans="1:13" ht="15">
      <c r="A4424" s="149" t="s">
        <v>4813</v>
      </c>
      <c r="B4424" s="149" t="s">
        <v>4814</v>
      </c>
      <c r="C4424" s="149" t="s">
        <v>6457</v>
      </c>
      <c r="D4424" s="149" t="s">
        <v>6458</v>
      </c>
      <c r="E4424" s="150" t="s">
        <v>643</v>
      </c>
      <c r="F4424" s="149" t="s">
        <v>643</v>
      </c>
      <c r="G4424" s="151">
        <v>97902</v>
      </c>
      <c r="H4424" s="149" t="s">
        <v>6468</v>
      </c>
      <c r="I4424" s="149" t="s">
        <v>759</v>
      </c>
      <c r="J4424" s="149" t="s">
        <v>726</v>
      </c>
      <c r="K4424" s="150" t="s">
        <v>11707</v>
      </c>
      <c r="L4424" s="149" t="s">
        <v>647</v>
      </c>
      <c r="M4424" s="148" t="str">
        <f t="shared" si="69"/>
        <v>CAIXA REFERENCIAL ATRIBUÍDO SÃO PAULO CAIXA ENTERRADA HIDRÁULICA RETANGULAR EM ALVENARIA COM TIJOLOS CERÂMICOS MACIÇOS, DIMENSÕES INTERNAS: 0,6X0,6X0,6 M PARA REDE DE ESGOTO. AF_05/2018 CAIXAS D'DAGUA, DE INSPECAO E DE GORDURA INSTALACOES HIDRO SANITARIAS</v>
      </c>
    </row>
    <row r="4425" spans="1:13" ht="15">
      <c r="A4425" s="149" t="s">
        <v>4813</v>
      </c>
      <c r="B4425" s="149" t="s">
        <v>4814</v>
      </c>
      <c r="C4425" s="149" t="s">
        <v>6457</v>
      </c>
      <c r="D4425" s="149" t="s">
        <v>6458</v>
      </c>
      <c r="E4425" s="150" t="s">
        <v>643</v>
      </c>
      <c r="F4425" s="149" t="s">
        <v>643</v>
      </c>
      <c r="G4425" s="151">
        <v>97903</v>
      </c>
      <c r="H4425" s="149" t="s">
        <v>6469</v>
      </c>
      <c r="I4425" s="149" t="s">
        <v>759</v>
      </c>
      <c r="J4425" s="149" t="s">
        <v>726</v>
      </c>
      <c r="K4425" s="150" t="s">
        <v>11708</v>
      </c>
      <c r="L4425" s="149" t="s">
        <v>647</v>
      </c>
      <c r="M4425" s="148" t="str">
        <f t="shared" si="69"/>
        <v>CAIXA REFERENCIAL ATRIBUÍDO SÃO PAULO CAIXA ENTERRADA HIDRÁULICA RETANGULAR EM ALVENARIA COM TIJOLOS CERÂMICOS MACIÇOS, DIMENSÕES INTERNAS: 0,8X0,8X0,6 M PARA REDE DE ESGOTO. AF_05/2018 CAIXAS D'DAGUA, DE INSPECAO E DE GORDURA INSTALACOES HIDRO SANITARIAS</v>
      </c>
    </row>
    <row r="4426" spans="1:13" ht="15">
      <c r="A4426" s="149" t="s">
        <v>4813</v>
      </c>
      <c r="B4426" s="149" t="s">
        <v>4814</v>
      </c>
      <c r="C4426" s="149" t="s">
        <v>6457</v>
      </c>
      <c r="D4426" s="149" t="s">
        <v>6458</v>
      </c>
      <c r="E4426" s="150" t="s">
        <v>643</v>
      </c>
      <c r="F4426" s="149" t="s">
        <v>643</v>
      </c>
      <c r="G4426" s="151">
        <v>97904</v>
      </c>
      <c r="H4426" s="149" t="s">
        <v>6470</v>
      </c>
      <c r="I4426" s="149" t="s">
        <v>759</v>
      </c>
      <c r="J4426" s="149" t="s">
        <v>726</v>
      </c>
      <c r="K4426" s="150" t="s">
        <v>11709</v>
      </c>
      <c r="L4426" s="149" t="s">
        <v>647</v>
      </c>
      <c r="M4426" s="148" t="str">
        <f t="shared" si="69"/>
        <v>CAIXA REFERENCIAL ATRIBUÍDO SÃO PAULO CAIXA ENTERRADA HIDRÁULICA RETANGULAR EM ALVENARIA COM TIJOLOS CERÂMICOS MACIÇOS, DIMENSÕES INTERNAS: 1X1X0,6 M PARA REDE DE ESGOTO. AF_05/2018 CAIXAS D'DAGUA, DE INSPECAO E DE GORDURA INSTALACOES HIDRO SANITARIAS</v>
      </c>
    </row>
    <row r="4427" spans="1:13" ht="15">
      <c r="A4427" s="149" t="s">
        <v>4813</v>
      </c>
      <c r="B4427" s="149" t="s">
        <v>4814</v>
      </c>
      <c r="C4427" s="149" t="s">
        <v>6457</v>
      </c>
      <c r="D4427" s="149" t="s">
        <v>6458</v>
      </c>
      <c r="E4427" s="150" t="s">
        <v>643</v>
      </c>
      <c r="F4427" s="149" t="s">
        <v>643</v>
      </c>
      <c r="G4427" s="151">
        <v>97905</v>
      </c>
      <c r="H4427" s="149" t="s">
        <v>6471</v>
      </c>
      <c r="I4427" s="149" t="s">
        <v>759</v>
      </c>
      <c r="J4427" s="149" t="s">
        <v>726</v>
      </c>
      <c r="K4427" s="150" t="s">
        <v>11710</v>
      </c>
      <c r="L4427" s="149" t="s">
        <v>647</v>
      </c>
      <c r="M4427" s="148" t="str">
        <f t="shared" si="69"/>
        <v>CAIXA REFERENCIAL ATRIBUÍDO SÃO PAULO CAIXA ENTERRADA HIDRÁULICA RETANGULAR, EM ALVENARIA COM BLOCOS DE CONCRETO, DIMENSÕES INTERNAS: 0,4X0,4X0,4 M PARA REDE DE ESGOTO. AF_05/2018 CAIXAS D'DAGUA, DE INSPECAO E DE GORDURA INSTALACOES HIDRO SANITARIAS</v>
      </c>
    </row>
    <row r="4428" spans="1:13" ht="15">
      <c r="A4428" s="149" t="s">
        <v>4813</v>
      </c>
      <c r="B4428" s="149" t="s">
        <v>4814</v>
      </c>
      <c r="C4428" s="149" t="s">
        <v>6457</v>
      </c>
      <c r="D4428" s="149" t="s">
        <v>6458</v>
      </c>
      <c r="E4428" s="150" t="s">
        <v>643</v>
      </c>
      <c r="F4428" s="149" t="s">
        <v>643</v>
      </c>
      <c r="G4428" s="151">
        <v>97906</v>
      </c>
      <c r="H4428" s="149" t="s">
        <v>6472</v>
      </c>
      <c r="I4428" s="149" t="s">
        <v>759</v>
      </c>
      <c r="J4428" s="149" t="s">
        <v>726</v>
      </c>
      <c r="K4428" s="150" t="s">
        <v>11711</v>
      </c>
      <c r="L4428" s="149" t="s">
        <v>647</v>
      </c>
      <c r="M4428" s="148" t="str">
        <f t="shared" si="69"/>
        <v>CAIXA REFERENCIAL ATRIBUÍDO SÃO PAULO CAIXA ENTERRADA HIDRÁULICA RETANGULAR, EM ALVENARIA COM BLOCOS DE CONCRETO, DIMENSÕES INTERNAS: 0,6X0,6X0,6 M PARA REDE DE ESGOTO. AF_05/2018 CAIXAS D'DAGUA, DE INSPECAO E DE GORDURA INSTALACOES HIDRO SANITARIAS</v>
      </c>
    </row>
    <row r="4429" spans="1:13" ht="15">
      <c r="A4429" s="149" t="s">
        <v>4813</v>
      </c>
      <c r="B4429" s="149" t="s">
        <v>4814</v>
      </c>
      <c r="C4429" s="149" t="s">
        <v>6457</v>
      </c>
      <c r="D4429" s="149" t="s">
        <v>6458</v>
      </c>
      <c r="E4429" s="150" t="s">
        <v>643</v>
      </c>
      <c r="F4429" s="149" t="s">
        <v>643</v>
      </c>
      <c r="G4429" s="151">
        <v>97907</v>
      </c>
      <c r="H4429" s="149" t="s">
        <v>6473</v>
      </c>
      <c r="I4429" s="149" t="s">
        <v>759</v>
      </c>
      <c r="J4429" s="149" t="s">
        <v>726</v>
      </c>
      <c r="K4429" s="150" t="s">
        <v>11712</v>
      </c>
      <c r="L4429" s="149" t="s">
        <v>647</v>
      </c>
      <c r="M4429" s="148" t="str">
        <f t="shared" si="69"/>
        <v>CAIXA REFERENCIAL ATRIBUÍDO SÃO PAULO CAIXA ENTERRADA HIDRÁULICA RETANGULAR, EM ALVENARIA COM BLOCOS DE CONCRETO, DIMENSÕES INTERNAS: 0,8X0,8X0,6 M PARA REDE DE ESGOTO. AF_05/2018 CAIXAS D'DAGUA, DE INSPECAO E DE GORDURA INSTALACOES HIDRO SANITARIAS</v>
      </c>
    </row>
    <row r="4430" spans="1:13" ht="15">
      <c r="A4430" s="149" t="s">
        <v>4813</v>
      </c>
      <c r="B4430" s="149" t="s">
        <v>4814</v>
      </c>
      <c r="C4430" s="149" t="s">
        <v>6457</v>
      </c>
      <c r="D4430" s="149" t="s">
        <v>6458</v>
      </c>
      <c r="E4430" s="150" t="s">
        <v>643</v>
      </c>
      <c r="F4430" s="149" t="s">
        <v>643</v>
      </c>
      <c r="G4430" s="151">
        <v>97908</v>
      </c>
      <c r="H4430" s="149" t="s">
        <v>6474</v>
      </c>
      <c r="I4430" s="149" t="s">
        <v>759</v>
      </c>
      <c r="J4430" s="149" t="s">
        <v>726</v>
      </c>
      <c r="K4430" s="150" t="s">
        <v>11713</v>
      </c>
      <c r="L4430" s="149" t="s">
        <v>647</v>
      </c>
      <c r="M4430" s="148" t="str">
        <f t="shared" si="69"/>
        <v>CAIXA REFERENCIAL ATRIBUÍDO SÃO PAULO CAIXA ENTERRADA HIDRÁULICA RETANGULAR, EM ALVENARIA COM BLOCOS DE CONCRETO, DIMENSÕES INTERNAS: 1X1X0,6 M PARA REDE DE ESGOTO. AF_05/2018 CAIXAS D'DAGUA, DE INSPECAO E DE GORDURA INSTALACOES HIDRO SANITARIAS</v>
      </c>
    </row>
    <row r="4431" spans="1:13" ht="15">
      <c r="A4431" s="149" t="s">
        <v>4813</v>
      </c>
      <c r="B4431" s="149" t="s">
        <v>4814</v>
      </c>
      <c r="C4431" s="149" t="s">
        <v>6457</v>
      </c>
      <c r="D4431" s="149" t="s">
        <v>6458</v>
      </c>
      <c r="E4431" s="150" t="s">
        <v>643</v>
      </c>
      <c r="F4431" s="149" t="s">
        <v>643</v>
      </c>
      <c r="G4431" s="151">
        <v>98102</v>
      </c>
      <c r="H4431" s="149" t="s">
        <v>6475</v>
      </c>
      <c r="I4431" s="149" t="s">
        <v>759</v>
      </c>
      <c r="J4431" s="149" t="s">
        <v>726</v>
      </c>
      <c r="K4431" s="150" t="s">
        <v>11714</v>
      </c>
      <c r="L4431" s="149" t="s">
        <v>647</v>
      </c>
      <c r="M4431" s="148" t="str">
        <f t="shared" si="69"/>
        <v>CAIXA REFERENCIAL ATRIBUÍDO SÃO PAULO CAIXA DE GORDURA SIMPLES, CIRCULAR, EM CONCRETO PRÉ-MOLDADO, DIÂMETRO INTERNO = 0,4 M, ALTURA INTERNA = 0,4 M. AF_05/2018 CAIXAS D'DAGUA, DE INSPECAO E DE GORDURA INSTALACOES HIDRO SANITARIAS</v>
      </c>
    </row>
    <row r="4432" spans="1:13" ht="15">
      <c r="A4432" s="149" t="s">
        <v>4813</v>
      </c>
      <c r="B4432" s="149" t="s">
        <v>4814</v>
      </c>
      <c r="C4432" s="149" t="s">
        <v>6457</v>
      </c>
      <c r="D4432" s="149" t="s">
        <v>6458</v>
      </c>
      <c r="E4432" s="150" t="s">
        <v>643</v>
      </c>
      <c r="F4432" s="149" t="s">
        <v>643</v>
      </c>
      <c r="G4432" s="151">
        <v>98103</v>
      </c>
      <c r="H4432" s="149" t="s">
        <v>6476</v>
      </c>
      <c r="I4432" s="149" t="s">
        <v>759</v>
      </c>
      <c r="J4432" s="149" t="s">
        <v>726</v>
      </c>
      <c r="K4432" s="150" t="s">
        <v>11715</v>
      </c>
      <c r="L4432" s="149" t="s">
        <v>647</v>
      </c>
      <c r="M4432" s="148" t="str">
        <f t="shared" si="69"/>
        <v>CAIXA REFERENCIAL ATRIBUÍDO SÃO PAULO CAIXA DE GORDURA DUPLA, CIRCULAR, EM CONCRETO PRÉ-MOLDADO, DIÂMETRO INTERNO = 0,6 M, ALTURA INTERNA = 0,6 M. AF_05/2018 CAIXAS D'DAGUA, DE INSPECAO E DE GORDURA INSTALACOES HIDRO SANITARIAS</v>
      </c>
    </row>
    <row r="4433" spans="1:13" ht="15">
      <c r="A4433" s="149" t="s">
        <v>4813</v>
      </c>
      <c r="B4433" s="149" t="s">
        <v>4814</v>
      </c>
      <c r="C4433" s="149" t="s">
        <v>6457</v>
      </c>
      <c r="D4433" s="149" t="s">
        <v>6458</v>
      </c>
      <c r="E4433" s="150" t="s">
        <v>643</v>
      </c>
      <c r="F4433" s="149" t="s">
        <v>643</v>
      </c>
      <c r="G4433" s="151">
        <v>98104</v>
      </c>
      <c r="H4433" s="149" t="s">
        <v>6477</v>
      </c>
      <c r="I4433" s="149" t="s">
        <v>759</v>
      </c>
      <c r="J4433" s="149" t="s">
        <v>726</v>
      </c>
      <c r="K4433" s="150" t="s">
        <v>11716</v>
      </c>
      <c r="L4433" s="149" t="s">
        <v>647</v>
      </c>
      <c r="M4433" s="148" t="str">
        <f t="shared" si="69"/>
        <v>CAIXA REFERENCIAL ATRIBUÍDO SÃO PAULO CAIXA DE GORDURA SIMPLES (CAPACIDADE: 36L), RETANGULAR, EM ALVENARIA COM TIJOLOS CERÂMICOS MACIÇOS, DIMENSÕES INTERNAS = 0,2X0,4 M, ALTURA INTERNA = 0,8 M. AF_05/2018 CAIXAS D'DAGUA, DE INSPECAO E DE GORDURA INSTALACOES HIDRO SANITARIAS</v>
      </c>
    </row>
    <row r="4434" spans="1:13" ht="15">
      <c r="A4434" s="149" t="s">
        <v>4813</v>
      </c>
      <c r="B4434" s="149" t="s">
        <v>4814</v>
      </c>
      <c r="C4434" s="149" t="s">
        <v>6457</v>
      </c>
      <c r="D4434" s="149" t="s">
        <v>6458</v>
      </c>
      <c r="E4434" s="150" t="s">
        <v>643</v>
      </c>
      <c r="F4434" s="149" t="s">
        <v>643</v>
      </c>
      <c r="G4434" s="151">
        <v>98105</v>
      </c>
      <c r="H4434" s="149" t="s">
        <v>6478</v>
      </c>
      <c r="I4434" s="149" t="s">
        <v>759</v>
      </c>
      <c r="J4434" s="149" t="s">
        <v>726</v>
      </c>
      <c r="K4434" s="150" t="s">
        <v>11717</v>
      </c>
      <c r="L4434" s="149" t="s">
        <v>647</v>
      </c>
      <c r="M4434" s="148" t="str">
        <f t="shared" si="69"/>
        <v>CAIXA REFERENCIAL ATRIBUÍDO SÃO PAULO CAIXA DE GORDURA DUPLA (CAPACIDADE: 126 L), RETANGULAR, EM ALVENARIA COM TIJOLOS CERÂMICOS MACIÇOS, DIMENSÕES INTERNAS = 0,4X0,7 M, ALTURA INTERNA = 0,8 M. AF_05/2018 CAIXAS D'DAGUA, DE INSPECAO E DE GORDURA INSTALACOES HIDRO SANITARIAS</v>
      </c>
    </row>
    <row r="4435" spans="1:13" ht="15">
      <c r="A4435" s="149" t="s">
        <v>4813</v>
      </c>
      <c r="B4435" s="149" t="s">
        <v>4814</v>
      </c>
      <c r="C4435" s="149" t="s">
        <v>6457</v>
      </c>
      <c r="D4435" s="149" t="s">
        <v>6458</v>
      </c>
      <c r="E4435" s="150" t="s">
        <v>643</v>
      </c>
      <c r="F4435" s="149" t="s">
        <v>643</v>
      </c>
      <c r="G4435" s="151">
        <v>98106</v>
      </c>
      <c r="H4435" s="149" t="s">
        <v>6479</v>
      </c>
      <c r="I4435" s="149" t="s">
        <v>759</v>
      </c>
      <c r="J4435" s="149" t="s">
        <v>726</v>
      </c>
      <c r="K4435" s="150" t="s">
        <v>11718</v>
      </c>
      <c r="L4435" s="149" t="s">
        <v>647</v>
      </c>
      <c r="M4435" s="148" t="str">
        <f t="shared" si="69"/>
        <v>CAIXA REFERENCIAL ATRIBUÍDO SÃO PAULO CAIXA DE GORDURA ESPECIAL (CAPACIDADE: 312 L - PARA ATÉ 146 PESSOAS SERVIDAS NO PICO), RETANGULAR, EM ALVENARIA COM TIJOLOS CERÂMICOS MACIÇOS, DIMENSÕES INTERNAS = 0,4X1,2 M, ALTURA INTERNA = 1 M. AF_05/2018 CAIXAS D'DAGUA, DE INSPECAO E DE GORDURA INSTALACOES HIDRO SANITARIAS</v>
      </c>
    </row>
    <row r="4436" spans="1:13" ht="15">
      <c r="A4436" s="149" t="s">
        <v>4813</v>
      </c>
      <c r="B4436" s="149" t="s">
        <v>4814</v>
      </c>
      <c r="C4436" s="149" t="s">
        <v>6457</v>
      </c>
      <c r="D4436" s="149" t="s">
        <v>6458</v>
      </c>
      <c r="E4436" s="150" t="s">
        <v>643</v>
      </c>
      <c r="F4436" s="149" t="s">
        <v>643</v>
      </c>
      <c r="G4436" s="151">
        <v>98107</v>
      </c>
      <c r="H4436" s="149" t="s">
        <v>6480</v>
      </c>
      <c r="I4436" s="149" t="s">
        <v>759</v>
      </c>
      <c r="J4436" s="149" t="s">
        <v>726</v>
      </c>
      <c r="K4436" s="150" t="s">
        <v>11719</v>
      </c>
      <c r="L4436" s="149" t="s">
        <v>647</v>
      </c>
      <c r="M4436" s="148" t="str">
        <f t="shared" si="69"/>
        <v>CAIXA REFERENCIAL ATRIBUÍDO SÃO PAULO CAIXA DE GORDURA SIMPLES (CAPACIDADE: 36 L), RETANGULAR, EM ALVENARIA COM BLOCOS DE CONCRETO, DIMENSÕES INTERNAS = 0,2X0,4 M, ALTURA INTERNA = 0,8 M. AF_05/2018 CAIXAS D'DAGUA, DE INSPECAO E DE GORDURA INSTALACOES HIDRO SANITARIAS</v>
      </c>
    </row>
    <row r="4437" spans="1:13" ht="15">
      <c r="A4437" s="149" t="s">
        <v>4813</v>
      </c>
      <c r="B4437" s="149" t="s">
        <v>4814</v>
      </c>
      <c r="C4437" s="149" t="s">
        <v>6457</v>
      </c>
      <c r="D4437" s="149" t="s">
        <v>6458</v>
      </c>
      <c r="E4437" s="150" t="s">
        <v>643</v>
      </c>
      <c r="F4437" s="149" t="s">
        <v>643</v>
      </c>
      <c r="G4437" s="151">
        <v>98108</v>
      </c>
      <c r="H4437" s="149" t="s">
        <v>6481</v>
      </c>
      <c r="I4437" s="149" t="s">
        <v>759</v>
      </c>
      <c r="J4437" s="149" t="s">
        <v>726</v>
      </c>
      <c r="K4437" s="150" t="s">
        <v>11720</v>
      </c>
      <c r="L4437" s="149" t="s">
        <v>647</v>
      </c>
      <c r="M4437" s="148" t="str">
        <f t="shared" si="69"/>
        <v>CAIXA REFERENCIAL ATRIBUÍDO SÃO PAULO CAIXA DE GORDURA DUPLA (CAPACIDADE: 126 L), RETANGULAR, EM ALVENARIA COM BLOCOS DE CONCRETO, DIMENSÕES INTERNAS = 0,4X0,7 M, ALTURA INTERNA = 0,8 M. AF_05/2018 CAIXAS D'DAGUA, DE INSPECAO E DE GORDURA INSTALACOES HIDRO SANITARIAS</v>
      </c>
    </row>
    <row r="4438" spans="1:13" ht="15">
      <c r="A4438" s="149" t="s">
        <v>4813</v>
      </c>
      <c r="B4438" s="149" t="s">
        <v>4814</v>
      </c>
      <c r="C4438" s="149" t="s">
        <v>6457</v>
      </c>
      <c r="D4438" s="149" t="s">
        <v>6458</v>
      </c>
      <c r="E4438" s="150" t="s">
        <v>643</v>
      </c>
      <c r="F4438" s="149" t="s">
        <v>643</v>
      </c>
      <c r="G4438" s="151">
        <v>99250</v>
      </c>
      <c r="H4438" s="149" t="s">
        <v>6482</v>
      </c>
      <c r="I4438" s="149" t="s">
        <v>759</v>
      </c>
      <c r="J4438" s="149" t="s">
        <v>726</v>
      </c>
      <c r="K4438" s="150" t="s">
        <v>11721</v>
      </c>
      <c r="L4438" s="149" t="s">
        <v>647</v>
      </c>
      <c r="M4438" s="148" t="str">
        <f t="shared" si="69"/>
        <v>CAIXA REFERENCIAL ATRIBUÍDO SÃO PAULO CAIXA ENTERRADA HIDRÁULICA RETANGULAR EM ALVENARIA COM TIJOLOS CERÂMICOS MACIÇOS, DIMENSÕES INTERNAS: 0,3X0,3X0,3 M PARA REDE DE DRENAGEM. AF_05/2018 CAIXAS D'DAGUA, DE INSPECAO E DE GORDURA INSTALACOES HIDRO SANITARIAS</v>
      </c>
    </row>
    <row r="4439" spans="1:13" ht="15">
      <c r="A4439" s="149" t="s">
        <v>4813</v>
      </c>
      <c r="B4439" s="149" t="s">
        <v>4814</v>
      </c>
      <c r="C4439" s="149" t="s">
        <v>6457</v>
      </c>
      <c r="D4439" s="149" t="s">
        <v>6458</v>
      </c>
      <c r="E4439" s="150" t="s">
        <v>643</v>
      </c>
      <c r="F4439" s="149" t="s">
        <v>643</v>
      </c>
      <c r="G4439" s="151">
        <v>99251</v>
      </c>
      <c r="H4439" s="149" t="s">
        <v>6483</v>
      </c>
      <c r="I4439" s="149" t="s">
        <v>759</v>
      </c>
      <c r="J4439" s="149" t="s">
        <v>726</v>
      </c>
      <c r="K4439" s="150" t="s">
        <v>11722</v>
      </c>
      <c r="L4439" s="149" t="s">
        <v>647</v>
      </c>
      <c r="M4439" s="148" t="str">
        <f t="shared" si="69"/>
        <v>CAIXA REFERENCIAL ATRIBUÍDO SÃO PAULO CAIXA ENTERRADA HIDRÁULICA RETANGULAR EM ALVENARIA COM TIJOLOS CERÂMICOS MACIÇOS, DIMENSÕES INTERNAS: 0,4X0,4X0,4 M PARA REDE DE DRENAGEM. AF_05/2018 CAIXAS D'DAGUA, DE INSPECAO E DE GORDURA INSTALACOES HIDRO SANITARIAS</v>
      </c>
    </row>
    <row r="4440" spans="1:13" ht="15">
      <c r="A4440" s="149" t="s">
        <v>4813</v>
      </c>
      <c r="B4440" s="149" t="s">
        <v>4814</v>
      </c>
      <c r="C4440" s="149" t="s">
        <v>6457</v>
      </c>
      <c r="D4440" s="149" t="s">
        <v>6458</v>
      </c>
      <c r="E4440" s="150" t="s">
        <v>643</v>
      </c>
      <c r="F4440" s="149" t="s">
        <v>643</v>
      </c>
      <c r="G4440" s="151">
        <v>99253</v>
      </c>
      <c r="H4440" s="149" t="s">
        <v>6484</v>
      </c>
      <c r="I4440" s="149" t="s">
        <v>759</v>
      </c>
      <c r="J4440" s="149" t="s">
        <v>726</v>
      </c>
      <c r="K4440" s="150" t="s">
        <v>11723</v>
      </c>
      <c r="L4440" s="149" t="s">
        <v>647</v>
      </c>
      <c r="M4440" s="148" t="str">
        <f t="shared" si="69"/>
        <v>CAIXA REFERENCIAL ATRIBUÍDO SÃO PAULO CAIXA ENTERRADA HIDRÁULICA RETANGULAR EM ALVENARIA COM TIJOLOS CERÂMICOS MACIÇOS, DIMENSÕES INTERNAS: 0,6X0,6X0,6 M PARA REDE DE DRENAGEM. AF_05/2018 CAIXAS D'DAGUA, DE INSPECAO E DE GORDURA INSTALACOES HIDRO SANITARIAS</v>
      </c>
    </row>
    <row r="4441" spans="1:13" ht="15">
      <c r="A4441" s="149" t="s">
        <v>4813</v>
      </c>
      <c r="B4441" s="149" t="s">
        <v>4814</v>
      </c>
      <c r="C4441" s="149" t="s">
        <v>6457</v>
      </c>
      <c r="D4441" s="149" t="s">
        <v>6458</v>
      </c>
      <c r="E4441" s="150" t="s">
        <v>643</v>
      </c>
      <c r="F4441" s="149" t="s">
        <v>643</v>
      </c>
      <c r="G4441" s="151">
        <v>99255</v>
      </c>
      <c r="H4441" s="149" t="s">
        <v>6485</v>
      </c>
      <c r="I4441" s="149" t="s">
        <v>759</v>
      </c>
      <c r="J4441" s="149" t="s">
        <v>726</v>
      </c>
      <c r="K4441" s="150" t="s">
        <v>11724</v>
      </c>
      <c r="L4441" s="149" t="s">
        <v>647</v>
      </c>
      <c r="M4441" s="148" t="str">
        <f t="shared" si="69"/>
        <v>CAIXA REFERENCIAL ATRIBUÍDO SÃO PAULO CAIXA ENTERRADA HIDRÁULICA RETANGULAR EM ALVENARIA COM TIJOLOS CERÂMICOS MACIÇOS, DIMENSÕES INTERNAS: 0,8X0,8X0,6 M PARA REDE DE DRENAGEM. AF_05/2018 CAIXAS D'DAGUA, DE INSPECAO E DE GORDURA INSTALACOES HIDRO SANITARIAS</v>
      </c>
    </row>
    <row r="4442" spans="1:13" ht="15">
      <c r="A4442" s="149" t="s">
        <v>4813</v>
      </c>
      <c r="B4442" s="149" t="s">
        <v>4814</v>
      </c>
      <c r="C4442" s="149" t="s">
        <v>6457</v>
      </c>
      <c r="D4442" s="149" t="s">
        <v>6458</v>
      </c>
      <c r="E4442" s="150" t="s">
        <v>643</v>
      </c>
      <c r="F4442" s="149" t="s">
        <v>643</v>
      </c>
      <c r="G4442" s="151">
        <v>99257</v>
      </c>
      <c r="H4442" s="149" t="s">
        <v>6486</v>
      </c>
      <c r="I4442" s="149" t="s">
        <v>759</v>
      </c>
      <c r="J4442" s="149" t="s">
        <v>726</v>
      </c>
      <c r="K4442" s="150" t="s">
        <v>11725</v>
      </c>
      <c r="L4442" s="149" t="s">
        <v>647</v>
      </c>
      <c r="M4442" s="148" t="str">
        <f t="shared" si="69"/>
        <v>CAIXA REFERENCIAL ATRIBUÍDO SÃO PAULO CAIXA ENTERRADA HIDRÁULICA RETANGULAR EM ALVENARIA COM TIJOLOS CERÂMICOS MACIÇOS, DIMENSÕES INTERNAS: 1X1X0,6 M PARA REDE DE DRENAGEM. AF_05/2018 CAIXAS D'DAGUA, DE INSPECAO E DE GORDURA INSTALACOES HIDRO SANITARIAS</v>
      </c>
    </row>
    <row r="4443" spans="1:13" ht="15">
      <c r="A4443" s="149" t="s">
        <v>4813</v>
      </c>
      <c r="B4443" s="149" t="s">
        <v>4814</v>
      </c>
      <c r="C4443" s="149" t="s">
        <v>6457</v>
      </c>
      <c r="D4443" s="149" t="s">
        <v>6458</v>
      </c>
      <c r="E4443" s="150" t="s">
        <v>643</v>
      </c>
      <c r="F4443" s="149" t="s">
        <v>643</v>
      </c>
      <c r="G4443" s="151">
        <v>99258</v>
      </c>
      <c r="H4443" s="149" t="s">
        <v>6487</v>
      </c>
      <c r="I4443" s="149" t="s">
        <v>759</v>
      </c>
      <c r="J4443" s="149" t="s">
        <v>726</v>
      </c>
      <c r="K4443" s="150" t="s">
        <v>11726</v>
      </c>
      <c r="L4443" s="149" t="s">
        <v>647</v>
      </c>
      <c r="M4443" s="148" t="str">
        <f t="shared" si="69"/>
        <v>CAIXA REFERENCIAL ATRIBUÍDO SÃO PAULO CAIXA ENTERRADA HIDRÁULICA RETANGULAR, EM ALVENARIA COM BLOCOS DE CONCRETO, DIMENSÕES INTERNAS: 0,4X0,4X0,4 M PARA REDE DE DRENAGEM. AF_05/2018 CAIXAS D'DAGUA, DE INSPECAO E DE GORDURA INSTALACOES HIDRO SANITARIAS</v>
      </c>
    </row>
    <row r="4444" spans="1:13" ht="15">
      <c r="A4444" s="149" t="s">
        <v>4813</v>
      </c>
      <c r="B4444" s="149" t="s">
        <v>4814</v>
      </c>
      <c r="C4444" s="149" t="s">
        <v>6457</v>
      </c>
      <c r="D4444" s="149" t="s">
        <v>6458</v>
      </c>
      <c r="E4444" s="150" t="s">
        <v>643</v>
      </c>
      <c r="F4444" s="149" t="s">
        <v>643</v>
      </c>
      <c r="G4444" s="151">
        <v>99260</v>
      </c>
      <c r="H4444" s="149" t="s">
        <v>6488</v>
      </c>
      <c r="I4444" s="149" t="s">
        <v>759</v>
      </c>
      <c r="J4444" s="149" t="s">
        <v>726</v>
      </c>
      <c r="K4444" s="150" t="s">
        <v>11727</v>
      </c>
      <c r="L4444" s="149" t="s">
        <v>647</v>
      </c>
      <c r="M4444" s="148" t="str">
        <f t="shared" si="69"/>
        <v>CAIXA REFERENCIAL ATRIBUÍDO SÃO PAULO CAIXA ENTERRADA HIDRÁULICA RETANGULAR, EM ALVENARIA COM BLOCOS DE CONCRETO, DIMENSÕES INTERNAS: 0,6X0,6X0,6 M PARA REDE DE DRENAGEM. AF_05/2018 CAIXAS D'DAGUA, DE INSPECAO E DE GORDURA INSTALACOES HIDRO SANITARIAS</v>
      </c>
    </row>
    <row r="4445" spans="1:13" ht="15">
      <c r="A4445" s="149" t="s">
        <v>4813</v>
      </c>
      <c r="B4445" s="149" t="s">
        <v>4814</v>
      </c>
      <c r="C4445" s="149" t="s">
        <v>6457</v>
      </c>
      <c r="D4445" s="149" t="s">
        <v>6458</v>
      </c>
      <c r="E4445" s="150" t="s">
        <v>643</v>
      </c>
      <c r="F4445" s="149" t="s">
        <v>643</v>
      </c>
      <c r="G4445" s="151">
        <v>99262</v>
      </c>
      <c r="H4445" s="149" t="s">
        <v>6489</v>
      </c>
      <c r="I4445" s="149" t="s">
        <v>759</v>
      </c>
      <c r="J4445" s="149" t="s">
        <v>726</v>
      </c>
      <c r="K4445" s="150" t="s">
        <v>11728</v>
      </c>
      <c r="L4445" s="149" t="s">
        <v>647</v>
      </c>
      <c r="M4445" s="148" t="str">
        <f t="shared" si="69"/>
        <v>CAIXA REFERENCIAL ATRIBUÍDO SÃO PAULO CAIXA ENTERRADA HIDRÁULICA RETANGULAR, EM ALVENARIA COM BLOCOS DE CONCRETO, DIMENSÕES INTERNAS: 0,8X0,8X0,6 M PARA REDE DE DRENAGEM. AF_05/2018 CAIXAS D'DAGUA, DE INSPECAO E DE GORDURA INSTALACOES HIDRO SANITARIAS</v>
      </c>
    </row>
    <row r="4446" spans="1:13" ht="15">
      <c r="A4446" s="149" t="s">
        <v>4813</v>
      </c>
      <c r="B4446" s="149" t="s">
        <v>4814</v>
      </c>
      <c r="C4446" s="149" t="s">
        <v>6457</v>
      </c>
      <c r="D4446" s="149" t="s">
        <v>6458</v>
      </c>
      <c r="E4446" s="150" t="s">
        <v>643</v>
      </c>
      <c r="F4446" s="149" t="s">
        <v>643</v>
      </c>
      <c r="G4446" s="151">
        <v>99264</v>
      </c>
      <c r="H4446" s="149" t="s">
        <v>6490</v>
      </c>
      <c r="I4446" s="149" t="s">
        <v>759</v>
      </c>
      <c r="J4446" s="149" t="s">
        <v>726</v>
      </c>
      <c r="K4446" s="150" t="s">
        <v>11729</v>
      </c>
      <c r="L4446" s="149" t="s">
        <v>647</v>
      </c>
      <c r="M4446" s="148" t="str">
        <f t="shared" si="69"/>
        <v>CAIXA REFERENCIAL ATRIBUÍDO SÃO PAULO CAIXA ENTERRADA HIDRÁULICA RETANGULAR, EM ALVENARIA COM BLOCOS DE CONCRETO, DIMENSÕES INTERNAS: 1X1X0,6 M PARA REDE DE DRENAGEM. AF_05/2018 CAIXAS D'DAGUA, DE INSPECAO E DE GORDURA INSTALACOES HIDRO SANITARIAS</v>
      </c>
    </row>
    <row r="4447" spans="1:13" ht="15">
      <c r="A4447" s="149" t="s">
        <v>4813</v>
      </c>
      <c r="B4447" s="149" t="s">
        <v>4814</v>
      </c>
      <c r="C4447" s="149" t="s">
        <v>6491</v>
      </c>
      <c r="D4447" s="149" t="s">
        <v>6492</v>
      </c>
      <c r="E4447" s="150" t="s">
        <v>643</v>
      </c>
      <c r="F4447" s="149" t="s">
        <v>643</v>
      </c>
      <c r="G4447" s="151">
        <v>89482</v>
      </c>
      <c r="H4447" s="149" t="s">
        <v>6493</v>
      </c>
      <c r="I4447" s="149" t="s">
        <v>759</v>
      </c>
      <c r="J4447" s="149" t="s">
        <v>646</v>
      </c>
      <c r="K4447" s="150" t="s">
        <v>11730</v>
      </c>
      <c r="L4447" s="149" t="s">
        <v>647</v>
      </c>
      <c r="M4447" s="148" t="str">
        <f t="shared" si="69"/>
        <v>CAIXA REFERENCIAL COEFICIENTE DE REPRESENTATIVIDADE CAIXA SIFONADA, PVC, DN 100 X 100 X 50 MM, FORNECIDA E INSTALADA EM RAMAIS DE ENCAMINHAMENTO DE ÁGUA PLUVIAL. AF_12/2014 RALOS/CAIXA SIFONADA INSTALACOES HIDRO SANITARIAS</v>
      </c>
    </row>
    <row r="4448" spans="1:13" ht="15">
      <c r="A4448" s="149" t="s">
        <v>4813</v>
      </c>
      <c r="B4448" s="149" t="s">
        <v>4814</v>
      </c>
      <c r="C4448" s="149" t="s">
        <v>6491</v>
      </c>
      <c r="D4448" s="149" t="s">
        <v>6492</v>
      </c>
      <c r="E4448" s="150" t="s">
        <v>643</v>
      </c>
      <c r="F4448" s="149" t="s">
        <v>643</v>
      </c>
      <c r="G4448" s="151">
        <v>89491</v>
      </c>
      <c r="H4448" s="149" t="s">
        <v>6495</v>
      </c>
      <c r="I4448" s="149" t="s">
        <v>759</v>
      </c>
      <c r="J4448" s="149" t="s">
        <v>646</v>
      </c>
      <c r="K4448" s="150" t="s">
        <v>11731</v>
      </c>
      <c r="L4448" s="149" t="s">
        <v>647</v>
      </c>
      <c r="M4448" s="148" t="str">
        <f t="shared" si="69"/>
        <v>CAIXA REFERENCIAL COEFICIENTE DE REPRESENTATIVIDADE CAIXA SIFONADA, PVC, DN 150 X 185 X 75 MM, FORNECIDA E INSTALADA EM RAMAIS DE ENCAMINHAMENTO DE ÁGUA PLUVIAL. AF_12/2014 RALOS/CAIXA SIFONADA INSTALACOES HIDRO SANITARIAS</v>
      </c>
    </row>
    <row r="4449" spans="1:13" ht="15">
      <c r="A4449" s="149" t="s">
        <v>4813</v>
      </c>
      <c r="B4449" s="149" t="s">
        <v>4814</v>
      </c>
      <c r="C4449" s="149" t="s">
        <v>6491</v>
      </c>
      <c r="D4449" s="149" t="s">
        <v>6492</v>
      </c>
      <c r="E4449" s="150" t="s">
        <v>643</v>
      </c>
      <c r="F4449" s="149" t="s">
        <v>643</v>
      </c>
      <c r="G4449" s="149">
        <v>89495</v>
      </c>
      <c r="H4449" s="149" t="s">
        <v>6496</v>
      </c>
      <c r="I4449" s="149" t="s">
        <v>759</v>
      </c>
      <c r="J4449" s="149" t="s">
        <v>646</v>
      </c>
      <c r="K4449" s="150" t="s">
        <v>3687</v>
      </c>
      <c r="L4449" s="149" t="s">
        <v>647</v>
      </c>
      <c r="M4449" s="148" t="str">
        <f t="shared" si="69"/>
        <v>CAIXA REFERENCIAL COEFICIENTE DE REPRESENTATIVIDADE RALO SIFONADO, PVC, DN 100 X 40 MM, JUNTA SOLDÁVEL, FORNECIDO E INSTALADO EM RAMAIS DE ENCAMINHAMENTO DE ÁGUA PLUVIAL. AF_12/2014 RALOS/CAIXA SIFONADA INSTALACOES HIDRO SANITARIAS</v>
      </c>
    </row>
    <row r="4450" spans="1:13" ht="15">
      <c r="A4450" s="149" t="s">
        <v>4813</v>
      </c>
      <c r="B4450" s="149" t="s">
        <v>4814</v>
      </c>
      <c r="C4450" s="149" t="s">
        <v>6491</v>
      </c>
      <c r="D4450" s="149" t="s">
        <v>6492</v>
      </c>
      <c r="E4450" s="150" t="s">
        <v>643</v>
      </c>
      <c r="F4450" s="149" t="s">
        <v>643</v>
      </c>
      <c r="G4450" s="151">
        <v>89707</v>
      </c>
      <c r="H4450" s="149" t="s">
        <v>6497</v>
      </c>
      <c r="I4450" s="149" t="s">
        <v>759</v>
      </c>
      <c r="J4450" s="149" t="s">
        <v>646</v>
      </c>
      <c r="K4450" s="150" t="s">
        <v>10100</v>
      </c>
      <c r="L4450" s="149" t="s">
        <v>647</v>
      </c>
      <c r="M4450" s="148" t="str">
        <f t="shared" si="69"/>
        <v>CAIXA REFERENCIAL COEFICIENTE DE REPRESENTATIVIDADE CAIXA SIFONADA, PVC, DN 100 X 100 X 50 MM, JUNTA ELÁSTICA, FORNECIDA E INSTALADA EM RAMAL DE DESCARGA OU EM RAMAL DE ESGOTO SANITÁRIO. AF_12/2014 RALOS/CAIXA SIFONADA INSTALACOES HIDRO SANITARIAS</v>
      </c>
    </row>
    <row r="4451" spans="1:13" ht="15">
      <c r="A4451" s="149" t="s">
        <v>4813</v>
      </c>
      <c r="B4451" s="149" t="s">
        <v>4814</v>
      </c>
      <c r="C4451" s="149" t="s">
        <v>6491</v>
      </c>
      <c r="D4451" s="149" t="s">
        <v>6492</v>
      </c>
      <c r="E4451" s="150" t="s">
        <v>643</v>
      </c>
      <c r="F4451" s="149" t="s">
        <v>643</v>
      </c>
      <c r="G4451" s="151">
        <v>89708</v>
      </c>
      <c r="H4451" s="149" t="s">
        <v>6498</v>
      </c>
      <c r="I4451" s="149" t="s">
        <v>759</v>
      </c>
      <c r="J4451" s="149" t="s">
        <v>646</v>
      </c>
      <c r="K4451" s="150" t="s">
        <v>5809</v>
      </c>
      <c r="L4451" s="149" t="s">
        <v>647</v>
      </c>
      <c r="M4451" s="148" t="str">
        <f t="shared" si="69"/>
        <v>CAIXA REFERENCIAL COEFICIENTE DE REPRESENTATIVIDADE CAIXA SIFONADA, PVC, DN 150 X 185 X 75 MM, JUNTA ELÁSTICA, FORNECIDA E INSTALADA EM RAMAL DE DESCARGA OU EM RAMAL DE ESGOTO SANITÁRIO. AF_12/2014 RALOS/CAIXA SIFONADA INSTALACOES HIDRO SANITARIAS</v>
      </c>
    </row>
    <row r="4452" spans="1:13" ht="15">
      <c r="A4452" s="149" t="s">
        <v>4813</v>
      </c>
      <c r="B4452" s="149" t="s">
        <v>4814</v>
      </c>
      <c r="C4452" s="149" t="s">
        <v>6491</v>
      </c>
      <c r="D4452" s="149" t="s">
        <v>6492</v>
      </c>
      <c r="E4452" s="150" t="s">
        <v>643</v>
      </c>
      <c r="F4452" s="149" t="s">
        <v>643</v>
      </c>
      <c r="G4452" s="151">
        <v>89709</v>
      </c>
      <c r="H4452" s="149" t="s">
        <v>6499</v>
      </c>
      <c r="I4452" s="149" t="s">
        <v>759</v>
      </c>
      <c r="J4452" s="149" t="s">
        <v>646</v>
      </c>
      <c r="K4452" s="150" t="s">
        <v>4154</v>
      </c>
      <c r="L4452" s="149" t="s">
        <v>647</v>
      </c>
      <c r="M4452" s="148" t="str">
        <f t="shared" si="69"/>
        <v>CAIXA REFERENCIAL COEFICIENTE DE REPRESENTATIVIDADE RALO SIFONADO, PVC, DN 100 X 40 MM, JUNTA SOLDÁVEL, FORNECIDO E INSTALADO EM RAMAL DE DESCARGA OU EM RAMAL DE ESGOTO SANITÁRIO. AF_12/2014 RALOS/CAIXA SIFONADA INSTALACOES HIDRO SANITARIAS</v>
      </c>
    </row>
    <row r="4453" spans="1:13" ht="15">
      <c r="A4453" s="149" t="s">
        <v>4813</v>
      </c>
      <c r="B4453" s="149" t="s">
        <v>4814</v>
      </c>
      <c r="C4453" s="149" t="s">
        <v>6491</v>
      </c>
      <c r="D4453" s="149" t="s">
        <v>6492</v>
      </c>
      <c r="E4453" s="150" t="s">
        <v>643</v>
      </c>
      <c r="F4453" s="149" t="s">
        <v>643</v>
      </c>
      <c r="G4453" s="151">
        <v>89710</v>
      </c>
      <c r="H4453" s="149" t="s">
        <v>6500</v>
      </c>
      <c r="I4453" s="149" t="s">
        <v>759</v>
      </c>
      <c r="J4453" s="149" t="s">
        <v>646</v>
      </c>
      <c r="K4453" s="150" t="s">
        <v>6783</v>
      </c>
      <c r="L4453" s="149" t="s">
        <v>647</v>
      </c>
      <c r="M4453" s="148" t="str">
        <f t="shared" si="69"/>
        <v>CAIXA REFERENCIAL COEFICIENTE DE REPRESENTATIVIDADE RALO SECO, PVC, DN 100 X 40 MM, JUNTA SOLDÁVEL, FORNECIDO E INSTALADO EM RAMAL DE DESCARGA OU EM RAMAL DE ESGOTO SANITÁRIO. AF_12/2014 RALOS/CAIXA SIFONADA INSTALACOES HIDRO SANITARIAS</v>
      </c>
    </row>
    <row r="4454" spans="1:13" ht="15">
      <c r="A4454" s="149" t="s">
        <v>4813</v>
      </c>
      <c r="B4454" s="149" t="s">
        <v>4814</v>
      </c>
      <c r="C4454" s="149" t="s">
        <v>6501</v>
      </c>
      <c r="D4454" s="149" t="s">
        <v>6502</v>
      </c>
      <c r="E4454" s="150" t="s">
        <v>643</v>
      </c>
      <c r="F4454" s="149" t="s">
        <v>643</v>
      </c>
      <c r="G4454" s="151">
        <v>72739</v>
      </c>
      <c r="H4454" s="149" t="s">
        <v>6503</v>
      </c>
      <c r="I4454" s="149" t="s">
        <v>759</v>
      </c>
      <c r="J4454" s="149" t="s">
        <v>646</v>
      </c>
      <c r="K4454" s="150" t="s">
        <v>11732</v>
      </c>
      <c r="L4454" s="149" t="s">
        <v>647</v>
      </c>
      <c r="M4454" s="148" t="str">
        <f t="shared" si="69"/>
        <v>CAIXA REFERENCIAL COEFICIENTE DE REPRESENTATIVIDADE VASO SANITARIO INFANTIL SIFONADO, PARA VALVULA DE DESCARGA, EM LOUCA BRANCA, COM ACESSORIOS, INCLUSIVE ASSENTO PLASTICO, BOLSA DE BORRACHA PARA LIGACAO, TUBO PVC LIGACAO - FORNECIMENTO E INSTALACAO APARELHOS SANITARIOS, LOUCAS, METAIS E OUTROS INSTALACOES HIDRO SANITARIAS</v>
      </c>
    </row>
    <row r="4455" spans="1:13" ht="15">
      <c r="A4455" s="149" t="s">
        <v>4813</v>
      </c>
      <c r="B4455" s="149" t="s">
        <v>4814</v>
      </c>
      <c r="C4455" s="149" t="s">
        <v>6501</v>
      </c>
      <c r="D4455" s="149" t="s">
        <v>6502</v>
      </c>
      <c r="E4455" s="150">
        <v>74234</v>
      </c>
      <c r="F4455" s="149" t="s">
        <v>6504</v>
      </c>
      <c r="G4455" s="151" t="s">
        <v>6505</v>
      </c>
      <c r="H4455" s="149" t="s">
        <v>6506</v>
      </c>
      <c r="I4455" s="149" t="s">
        <v>759</v>
      </c>
      <c r="J4455" s="149" t="s">
        <v>646</v>
      </c>
      <c r="K4455" s="150" t="s">
        <v>11733</v>
      </c>
      <c r="L4455" s="149" t="s">
        <v>647</v>
      </c>
      <c r="M4455" s="148" t="str">
        <f t="shared" si="69"/>
        <v>CAIXA REFERENCIAL COEFICIENTE DE REPRESENTATIVIDADE MICTORIO SIFONADO DE LOUCA BRANCA COM PERTENCES, COM REGISTRO DE PRESSAO 1/2" COM CANOPLA CROMADA ACABAMENTO SIMPLES E CONJUNTO PARA FIXACAO  - FORNECIMENTO E INSTALACAO APARELHOS SANITARIOS, LOUCAS, METAIS E OUTROS INSTALACOES HIDRO SANITARIAS</v>
      </c>
    </row>
    <row r="4456" spans="1:13" ht="15">
      <c r="A4456" s="149" t="s">
        <v>4813</v>
      </c>
      <c r="B4456" s="149" t="s">
        <v>4814</v>
      </c>
      <c r="C4456" s="149" t="s">
        <v>6501</v>
      </c>
      <c r="D4456" s="149" t="s">
        <v>6502</v>
      </c>
      <c r="E4456" s="150" t="s">
        <v>643</v>
      </c>
      <c r="F4456" s="149" t="s">
        <v>643</v>
      </c>
      <c r="G4456" s="151">
        <v>86872</v>
      </c>
      <c r="H4456" s="149" t="s">
        <v>6507</v>
      </c>
      <c r="I4456" s="149" t="s">
        <v>759</v>
      </c>
      <c r="J4456" s="149" t="s">
        <v>646</v>
      </c>
      <c r="K4456" s="150" t="s">
        <v>11734</v>
      </c>
      <c r="L4456" s="149" t="s">
        <v>647</v>
      </c>
      <c r="M4456" s="148" t="str">
        <f t="shared" si="69"/>
        <v>CAIXA REFERENCIAL COEFICIENTE DE REPRESENTATIVIDADE TANQUE DE LOUÇA BRANCA COM COLUNA, 30L OU EQUIVALENTE - FORNECIMENTO E INSTALAÇÃO. AF_12/2013 APARELHOS SANITARIOS, LOUCAS, METAIS E OUTROS INSTALACOES HIDRO SANITARIAS</v>
      </c>
    </row>
    <row r="4457" spans="1:13" ht="15">
      <c r="A4457" s="149" t="s">
        <v>4813</v>
      </c>
      <c r="B4457" s="149" t="s">
        <v>4814</v>
      </c>
      <c r="C4457" s="149" t="s">
        <v>6501</v>
      </c>
      <c r="D4457" s="149" t="s">
        <v>6502</v>
      </c>
      <c r="E4457" s="150" t="s">
        <v>643</v>
      </c>
      <c r="F4457" s="149" t="s">
        <v>643</v>
      </c>
      <c r="G4457" s="151">
        <v>86874</v>
      </c>
      <c r="H4457" s="149" t="s">
        <v>6508</v>
      </c>
      <c r="I4457" s="149" t="s">
        <v>759</v>
      </c>
      <c r="J4457" s="149" t="s">
        <v>646</v>
      </c>
      <c r="K4457" s="150" t="s">
        <v>11735</v>
      </c>
      <c r="L4457" s="149" t="s">
        <v>647</v>
      </c>
      <c r="M4457" s="148" t="str">
        <f t="shared" si="69"/>
        <v>CAIXA REFERENCIAL COEFICIENTE DE REPRESENTATIVIDADE TANQUE DE LOUÇA BRANCA SUSPENSO, 18L OU EQUIVALENTE - FORNECIMENTO E INSTALAÇÃO. AF_12/2013 APARELHOS SANITARIOS, LOUCAS, METAIS E OUTROS INSTALACOES HIDRO SANITARIAS</v>
      </c>
    </row>
    <row r="4458" spans="1:13" ht="15">
      <c r="A4458" s="149" t="s">
        <v>4813</v>
      </c>
      <c r="B4458" s="149" t="s">
        <v>4814</v>
      </c>
      <c r="C4458" s="149" t="s">
        <v>6501</v>
      </c>
      <c r="D4458" s="149" t="s">
        <v>6502</v>
      </c>
      <c r="E4458" s="150" t="s">
        <v>643</v>
      </c>
      <c r="F4458" s="149" t="s">
        <v>643</v>
      </c>
      <c r="G4458" s="151">
        <v>86875</v>
      </c>
      <c r="H4458" s="149" t="s">
        <v>6509</v>
      </c>
      <c r="I4458" s="149" t="s">
        <v>759</v>
      </c>
      <c r="J4458" s="149" t="s">
        <v>646</v>
      </c>
      <c r="K4458" s="150" t="s">
        <v>11736</v>
      </c>
      <c r="L4458" s="149" t="s">
        <v>647</v>
      </c>
      <c r="M4458" s="148" t="str">
        <f t="shared" si="69"/>
        <v>CAIXA REFERENCIAL COEFICIENTE DE REPRESENTATIVIDADE TANQUE DE MÁRMORE SINTÉTICO COM COLUNA, 22L OU EQUIVALENTE  FORNECIMENTO E INSTALAÇÃO. AF_12/2013 APARELHOS SANITARIOS, LOUCAS, METAIS E OUTROS INSTALACOES HIDRO SANITARIAS</v>
      </c>
    </row>
    <row r="4459" spans="1:13" ht="15">
      <c r="A4459" s="149" t="s">
        <v>4813</v>
      </c>
      <c r="B4459" s="149" t="s">
        <v>4814</v>
      </c>
      <c r="C4459" s="149" t="s">
        <v>6501</v>
      </c>
      <c r="D4459" s="149" t="s">
        <v>6502</v>
      </c>
      <c r="E4459" s="150" t="s">
        <v>643</v>
      </c>
      <c r="F4459" s="149" t="s">
        <v>643</v>
      </c>
      <c r="G4459" s="151">
        <v>86876</v>
      </c>
      <c r="H4459" s="149" t="s">
        <v>6510</v>
      </c>
      <c r="I4459" s="149" t="s">
        <v>759</v>
      </c>
      <c r="J4459" s="149" t="s">
        <v>646</v>
      </c>
      <c r="K4459" s="150" t="s">
        <v>11737</v>
      </c>
      <c r="L4459" s="149" t="s">
        <v>647</v>
      </c>
      <c r="M4459" s="148" t="str">
        <f t="shared" si="69"/>
        <v>CAIXA REFERENCIAL COEFICIENTE DE REPRESENTATIVIDADE TANQUE DE MÁRMORE SINTÉTICO SUSPENSO, 22L OU EQUIVALENTE - FORNECIMENTO E INSTALAÇÃO. AF_12/2013 APARELHOS SANITARIOS, LOUCAS, METAIS E OUTROS INSTALACOES HIDRO SANITARIAS</v>
      </c>
    </row>
    <row r="4460" spans="1:13" ht="15">
      <c r="A4460" s="149" t="s">
        <v>4813</v>
      </c>
      <c r="B4460" s="149" t="s">
        <v>4814</v>
      </c>
      <c r="C4460" s="149" t="s">
        <v>6501</v>
      </c>
      <c r="D4460" s="149" t="s">
        <v>6502</v>
      </c>
      <c r="E4460" s="150" t="s">
        <v>643</v>
      </c>
      <c r="F4460" s="149" t="s">
        <v>643</v>
      </c>
      <c r="G4460" s="151">
        <v>86877</v>
      </c>
      <c r="H4460" s="149" t="s">
        <v>6511</v>
      </c>
      <c r="I4460" s="149" t="s">
        <v>759</v>
      </c>
      <c r="J4460" s="149" t="s">
        <v>646</v>
      </c>
      <c r="K4460" s="150" t="s">
        <v>1356</v>
      </c>
      <c r="L4460" s="149" t="s">
        <v>647</v>
      </c>
      <c r="M4460" s="148" t="str">
        <f t="shared" si="69"/>
        <v>CAIXA REFERENCIAL COEFICIENTE DE REPRESENTATIVIDADE VÁLVULA EM METAL CROMADO 1.1/2" X 1.1/2" PARA TANQUE OU LAVATÓRIO, COM OU SEM LADRÃO - FORNECIMENTO E INSTALAÇÃO. AF_12/2013 APARELHOS SANITARIOS, LOUCAS, METAIS E OUTROS INSTALACOES HIDRO SANITARIAS</v>
      </c>
    </row>
    <row r="4461" spans="1:13" ht="15">
      <c r="A4461" s="149" t="s">
        <v>4813</v>
      </c>
      <c r="B4461" s="149" t="s">
        <v>4814</v>
      </c>
      <c r="C4461" s="149" t="s">
        <v>6501</v>
      </c>
      <c r="D4461" s="149" t="s">
        <v>6502</v>
      </c>
      <c r="E4461" s="150" t="s">
        <v>643</v>
      </c>
      <c r="F4461" s="149" t="s">
        <v>643</v>
      </c>
      <c r="G4461" s="151">
        <v>86878</v>
      </c>
      <c r="H4461" s="149" t="s">
        <v>6513</v>
      </c>
      <c r="I4461" s="149" t="s">
        <v>759</v>
      </c>
      <c r="J4461" s="149" t="s">
        <v>646</v>
      </c>
      <c r="K4461" s="150" t="s">
        <v>9528</v>
      </c>
      <c r="L4461" s="149" t="s">
        <v>647</v>
      </c>
      <c r="M4461" s="148" t="str">
        <f t="shared" si="69"/>
        <v>CAIXA REFERENCIAL COEFICIENTE DE REPRESENTATIVIDADE VÁLVULA EM METAL CROMADO TIPO AMERICANA 3.1/2" X 1.1/2" PARA PIA - FORNECIMENTO E INSTALAÇÃO. AF_12/2013 APARELHOS SANITARIOS, LOUCAS, METAIS E OUTROS INSTALACOES HIDRO SANITARIAS</v>
      </c>
    </row>
    <row r="4462" spans="1:13" ht="15">
      <c r="A4462" s="149" t="s">
        <v>4813</v>
      </c>
      <c r="B4462" s="149" t="s">
        <v>4814</v>
      </c>
      <c r="C4462" s="149" t="s">
        <v>6501</v>
      </c>
      <c r="D4462" s="149" t="s">
        <v>6502</v>
      </c>
      <c r="E4462" s="150" t="s">
        <v>643</v>
      </c>
      <c r="F4462" s="149" t="s">
        <v>643</v>
      </c>
      <c r="G4462" s="151">
        <v>86879</v>
      </c>
      <c r="H4462" s="149" t="s">
        <v>6514</v>
      </c>
      <c r="I4462" s="149" t="s">
        <v>759</v>
      </c>
      <c r="J4462" s="149" t="s">
        <v>646</v>
      </c>
      <c r="K4462" s="150" t="s">
        <v>5132</v>
      </c>
      <c r="L4462" s="149" t="s">
        <v>647</v>
      </c>
      <c r="M4462" s="148" t="str">
        <f t="shared" si="69"/>
        <v>CAIXA REFERENCIAL COEFICIENTE DE REPRESENTATIVIDADE VÁLVULA EM PLÁSTICO 1" PARA PIA, TANQUE OU LAVATÓRIO, COM OU SEM LADRÃO - FORNECIMENTO E INSTALAÇÃO. AF_12/2013 APARELHOS SANITARIOS, LOUCAS, METAIS E OUTROS INSTALACOES HIDRO SANITARIAS</v>
      </c>
    </row>
    <row r="4463" spans="1:13" ht="15">
      <c r="A4463" s="149" t="s">
        <v>4813</v>
      </c>
      <c r="B4463" s="149" t="s">
        <v>4814</v>
      </c>
      <c r="C4463" s="149" t="s">
        <v>6501</v>
      </c>
      <c r="D4463" s="149" t="s">
        <v>6502</v>
      </c>
      <c r="E4463" s="150" t="s">
        <v>643</v>
      </c>
      <c r="F4463" s="149" t="s">
        <v>643</v>
      </c>
      <c r="G4463" s="151">
        <v>86880</v>
      </c>
      <c r="H4463" s="149" t="s">
        <v>6516</v>
      </c>
      <c r="I4463" s="149" t="s">
        <v>759</v>
      </c>
      <c r="J4463" s="149" t="s">
        <v>646</v>
      </c>
      <c r="K4463" s="150" t="s">
        <v>5789</v>
      </c>
      <c r="L4463" s="149" t="s">
        <v>647</v>
      </c>
      <c r="M4463" s="148" t="str">
        <f t="shared" si="69"/>
        <v>CAIXA REFERENCIAL COEFICIENTE DE REPRESENTATIVIDADE VÁLVULA EM PLÁSTICO CROMADO TIPO AMERICANA 3.1/2" X 1.1/2" SEM ADAPTADOR PARA PIA - FORNECIMENTO E INSTALAÇÃO. AF_12/2013 APARELHOS SANITARIOS, LOUCAS, METAIS E OUTROS INSTALACOES HIDRO SANITARIAS</v>
      </c>
    </row>
    <row r="4464" spans="1:13" ht="15">
      <c r="A4464" s="149" t="s">
        <v>4813</v>
      </c>
      <c r="B4464" s="149" t="s">
        <v>4814</v>
      </c>
      <c r="C4464" s="149" t="s">
        <v>6501</v>
      </c>
      <c r="D4464" s="149" t="s">
        <v>6502</v>
      </c>
      <c r="E4464" s="150" t="s">
        <v>643</v>
      </c>
      <c r="F4464" s="149" t="s">
        <v>643</v>
      </c>
      <c r="G4464" s="151">
        <v>86881</v>
      </c>
      <c r="H4464" s="149" t="s">
        <v>6517</v>
      </c>
      <c r="I4464" s="149" t="s">
        <v>759</v>
      </c>
      <c r="J4464" s="149" t="s">
        <v>1046</v>
      </c>
      <c r="K4464" s="150" t="s">
        <v>11738</v>
      </c>
      <c r="L4464" s="149" t="s">
        <v>647</v>
      </c>
      <c r="M4464" s="148" t="str">
        <f t="shared" si="69"/>
        <v>CAIXA REFERENCIAL COLETADO SIFÃO DO TIPO GARRAFA EM METAL CROMADO 1 X 1.1/2" - FORNECIMENTO E INSTALAÇÃO. AF_12/2013 APARELHOS SANITARIOS, LOUCAS, METAIS E OUTROS INSTALACOES HIDRO SANITARIAS</v>
      </c>
    </row>
    <row r="4465" spans="1:13" ht="15">
      <c r="A4465" s="149" t="s">
        <v>4813</v>
      </c>
      <c r="B4465" s="149" t="s">
        <v>4814</v>
      </c>
      <c r="C4465" s="149" t="s">
        <v>6501</v>
      </c>
      <c r="D4465" s="149" t="s">
        <v>6502</v>
      </c>
      <c r="E4465" s="150" t="s">
        <v>643</v>
      </c>
      <c r="F4465" s="149" t="s">
        <v>643</v>
      </c>
      <c r="G4465" s="151">
        <v>86882</v>
      </c>
      <c r="H4465" s="149" t="s">
        <v>6518</v>
      </c>
      <c r="I4465" s="149" t="s">
        <v>759</v>
      </c>
      <c r="J4465" s="149" t="s">
        <v>646</v>
      </c>
      <c r="K4465" s="150" t="s">
        <v>8859</v>
      </c>
      <c r="L4465" s="149" t="s">
        <v>647</v>
      </c>
      <c r="M4465" s="148" t="str">
        <f t="shared" si="69"/>
        <v>CAIXA REFERENCIAL COEFICIENTE DE REPRESENTATIVIDADE SIFÃO DO TIPO GARRAFA/COPO EM PVC 1.1/4 X 1.1/2" - FORNECIMENTO E INSTALAÇÃO. AF_12/2013 APARELHOS SANITARIOS, LOUCAS, METAIS E OUTROS INSTALACOES HIDRO SANITARIAS</v>
      </c>
    </row>
    <row r="4466" spans="1:13" ht="15">
      <c r="A4466" s="149" t="s">
        <v>4813</v>
      </c>
      <c r="B4466" s="149" t="s">
        <v>4814</v>
      </c>
      <c r="C4466" s="149" t="s">
        <v>6501</v>
      </c>
      <c r="D4466" s="149" t="s">
        <v>6502</v>
      </c>
      <c r="E4466" s="150" t="s">
        <v>643</v>
      </c>
      <c r="F4466" s="149" t="s">
        <v>643</v>
      </c>
      <c r="G4466" s="151">
        <v>86883</v>
      </c>
      <c r="H4466" s="149" t="s">
        <v>6519</v>
      </c>
      <c r="I4466" s="149" t="s">
        <v>759</v>
      </c>
      <c r="J4466" s="149" t="s">
        <v>1046</v>
      </c>
      <c r="K4466" s="150" t="s">
        <v>5146</v>
      </c>
      <c r="L4466" s="149" t="s">
        <v>647</v>
      </c>
      <c r="M4466" s="148" t="str">
        <f t="shared" si="69"/>
        <v>CAIXA REFERENCIAL COLETADO SIFÃO DO TIPO FLEXÍVEL EM PVC 1 X 1.1/2 - FORNECIMENTO E INSTALAÇÃO. AF_12/2013 APARELHOS SANITARIOS, LOUCAS, METAIS E OUTROS INSTALACOES HIDRO SANITARIAS</v>
      </c>
    </row>
    <row r="4467" spans="1:13" ht="15">
      <c r="A4467" s="149" t="s">
        <v>4813</v>
      </c>
      <c r="B4467" s="149" t="s">
        <v>4814</v>
      </c>
      <c r="C4467" s="149" t="s">
        <v>6501</v>
      </c>
      <c r="D4467" s="149" t="s">
        <v>6502</v>
      </c>
      <c r="E4467" s="150" t="s">
        <v>643</v>
      </c>
      <c r="F4467" s="149" t="s">
        <v>643</v>
      </c>
      <c r="G4467" s="151">
        <v>86884</v>
      </c>
      <c r="H4467" s="149" t="s">
        <v>6520</v>
      </c>
      <c r="I4467" s="149" t="s">
        <v>759</v>
      </c>
      <c r="J4467" s="149" t="s">
        <v>646</v>
      </c>
      <c r="K4467" s="150" t="s">
        <v>11739</v>
      </c>
      <c r="L4467" s="149" t="s">
        <v>647</v>
      </c>
      <c r="M4467" s="148" t="str">
        <f t="shared" si="69"/>
        <v>CAIXA REFERENCIAL COEFICIENTE DE REPRESENTATIVIDADE ENGATE FLEXÍVEL EM PLÁSTICO BRANCO, 1/2" X 30CM - FORNECIMENTO E INSTALAÇÃO. AF_12/2013 APARELHOS SANITARIOS, LOUCAS, METAIS E OUTROS INSTALACOES HIDRO SANITARIAS</v>
      </c>
    </row>
    <row r="4468" spans="1:13" ht="15">
      <c r="A4468" s="149" t="s">
        <v>4813</v>
      </c>
      <c r="B4468" s="149" t="s">
        <v>4814</v>
      </c>
      <c r="C4468" s="149" t="s">
        <v>6501</v>
      </c>
      <c r="D4468" s="149" t="s">
        <v>6502</v>
      </c>
      <c r="E4468" s="150" t="s">
        <v>643</v>
      </c>
      <c r="F4468" s="149" t="s">
        <v>643</v>
      </c>
      <c r="G4468" s="151">
        <v>86885</v>
      </c>
      <c r="H4468" s="149" t="s">
        <v>6521</v>
      </c>
      <c r="I4468" s="149" t="s">
        <v>759</v>
      </c>
      <c r="J4468" s="149" t="s">
        <v>646</v>
      </c>
      <c r="K4468" s="150" t="s">
        <v>4229</v>
      </c>
      <c r="L4468" s="149" t="s">
        <v>647</v>
      </c>
      <c r="M4468" s="148" t="str">
        <f t="shared" si="69"/>
        <v>CAIXA REFERENCIAL COEFICIENTE DE REPRESENTATIVIDADE ENGATE FLEXÍVEL EM PLÁSTICO BRANCO, 1/2" X 40CM - FORNECIMENTO E INSTALAÇÃO. AF_12/2013 APARELHOS SANITARIOS, LOUCAS, METAIS E OUTROS INSTALACOES HIDRO SANITARIAS</v>
      </c>
    </row>
    <row r="4469" spans="1:13" ht="15">
      <c r="A4469" s="149" t="s">
        <v>4813</v>
      </c>
      <c r="B4469" s="149" t="s">
        <v>4814</v>
      </c>
      <c r="C4469" s="149" t="s">
        <v>6501</v>
      </c>
      <c r="D4469" s="149" t="s">
        <v>6502</v>
      </c>
      <c r="E4469" s="150" t="s">
        <v>643</v>
      </c>
      <c r="F4469" s="149" t="s">
        <v>643</v>
      </c>
      <c r="G4469" s="151">
        <v>86886</v>
      </c>
      <c r="H4469" s="149" t="s">
        <v>6523</v>
      </c>
      <c r="I4469" s="149" t="s">
        <v>759</v>
      </c>
      <c r="J4469" s="149" t="s">
        <v>646</v>
      </c>
      <c r="K4469" s="150" t="s">
        <v>3124</v>
      </c>
      <c r="L4469" s="149" t="s">
        <v>647</v>
      </c>
      <c r="M4469" s="148" t="str">
        <f t="shared" si="69"/>
        <v>CAIXA REFERENCIAL COEFICIENTE DE REPRESENTATIVIDADE ENGATE FLEXÍVEL EM INOX, 1/2 X 30CM - FORNECIMENTO E INSTALAÇÃO. AF_12/2013 APARELHOS SANITARIOS, LOUCAS, METAIS E OUTROS INSTALACOES HIDRO SANITARIAS</v>
      </c>
    </row>
    <row r="4470" spans="1:13" ht="15">
      <c r="A4470" s="149" t="s">
        <v>4813</v>
      </c>
      <c r="B4470" s="149" t="s">
        <v>4814</v>
      </c>
      <c r="C4470" s="149" t="s">
        <v>6501</v>
      </c>
      <c r="D4470" s="149" t="s">
        <v>6502</v>
      </c>
      <c r="E4470" s="150" t="s">
        <v>643</v>
      </c>
      <c r="F4470" s="149" t="s">
        <v>643</v>
      </c>
      <c r="G4470" s="151">
        <v>86887</v>
      </c>
      <c r="H4470" s="149" t="s">
        <v>6524</v>
      </c>
      <c r="I4470" s="149" t="s">
        <v>759</v>
      </c>
      <c r="J4470" s="149" t="s">
        <v>646</v>
      </c>
      <c r="K4470" s="150" t="s">
        <v>3501</v>
      </c>
      <c r="L4470" s="149" t="s">
        <v>647</v>
      </c>
      <c r="M4470" s="148" t="str">
        <f t="shared" si="69"/>
        <v>CAIXA REFERENCIAL COEFICIENTE DE REPRESENTATIVIDADE ENGATE FLEXÍVEL EM INOX, 1/2 X 40CM - FORNECIMENTO E INSTALAÇÃO. AF_12/2013 APARELHOS SANITARIOS, LOUCAS, METAIS E OUTROS INSTALACOES HIDRO SANITARIAS</v>
      </c>
    </row>
    <row r="4471" spans="1:13" ht="15">
      <c r="A4471" s="149" t="s">
        <v>4813</v>
      </c>
      <c r="B4471" s="149" t="s">
        <v>4814</v>
      </c>
      <c r="C4471" s="149" t="s">
        <v>6501</v>
      </c>
      <c r="D4471" s="149" t="s">
        <v>6502</v>
      </c>
      <c r="E4471" s="150" t="s">
        <v>643</v>
      </c>
      <c r="F4471" s="149" t="s">
        <v>643</v>
      </c>
      <c r="G4471" s="151">
        <v>86888</v>
      </c>
      <c r="H4471" s="149" t="s">
        <v>6525</v>
      </c>
      <c r="I4471" s="149" t="s">
        <v>759</v>
      </c>
      <c r="J4471" s="149" t="s">
        <v>646</v>
      </c>
      <c r="K4471" s="150" t="s">
        <v>11740</v>
      </c>
      <c r="L4471" s="149" t="s">
        <v>647</v>
      </c>
      <c r="M4471" s="148" t="str">
        <f t="shared" si="69"/>
        <v>CAIXA REFERENCIAL COEFICIENTE DE REPRESENTATIVIDADE VASO SANITÁRIO SIFONADO COM CAIXA ACOPLADA LOUÇA BRANCA - FORNECIMENTO E INSTALAÇÃO. AF_12/2013 APARELHOS SANITARIOS, LOUCAS, METAIS E OUTROS INSTALACOES HIDRO SANITARIAS</v>
      </c>
    </row>
    <row r="4472" spans="1:13" ht="15">
      <c r="A4472" s="149" t="s">
        <v>4813</v>
      </c>
      <c r="B4472" s="149" t="s">
        <v>4814</v>
      </c>
      <c r="C4472" s="149" t="s">
        <v>6501</v>
      </c>
      <c r="D4472" s="149" t="s">
        <v>6502</v>
      </c>
      <c r="E4472" s="150" t="s">
        <v>643</v>
      </c>
      <c r="F4472" s="149" t="s">
        <v>643</v>
      </c>
      <c r="G4472" s="151">
        <v>86889</v>
      </c>
      <c r="H4472" s="149" t="s">
        <v>6526</v>
      </c>
      <c r="I4472" s="149" t="s">
        <v>759</v>
      </c>
      <c r="J4472" s="149" t="s">
        <v>646</v>
      </c>
      <c r="K4472" s="150" t="s">
        <v>11741</v>
      </c>
      <c r="L4472" s="149" t="s">
        <v>647</v>
      </c>
      <c r="M4472" s="148" t="str">
        <f t="shared" si="69"/>
        <v>CAIXA REFERENCIAL COEFICIENTE DE REPRESENTATIVIDADE BANCADA DE GRANITO CINZA POLIDO PARA PIA DE COZINHA 1,50 X 0,60 M - FORNECIMENTO E INSTALAÇÃO. AF_12/2013 APARELHOS SANITARIOS, LOUCAS, METAIS E OUTROS INSTALACOES HIDRO SANITARIAS</v>
      </c>
    </row>
    <row r="4473" spans="1:13" ht="15">
      <c r="A4473" s="149" t="s">
        <v>4813</v>
      </c>
      <c r="B4473" s="149" t="s">
        <v>4814</v>
      </c>
      <c r="C4473" s="149" t="s">
        <v>6501</v>
      </c>
      <c r="D4473" s="149" t="s">
        <v>6502</v>
      </c>
      <c r="E4473" s="150" t="s">
        <v>643</v>
      </c>
      <c r="F4473" s="149" t="s">
        <v>643</v>
      </c>
      <c r="G4473" s="151">
        <v>86893</v>
      </c>
      <c r="H4473" s="149" t="s">
        <v>6527</v>
      </c>
      <c r="I4473" s="149" t="s">
        <v>759</v>
      </c>
      <c r="J4473" s="149" t="s">
        <v>646</v>
      </c>
      <c r="K4473" s="150" t="s">
        <v>11742</v>
      </c>
      <c r="L4473" s="149" t="s">
        <v>647</v>
      </c>
      <c r="M4473" s="148" t="str">
        <f t="shared" si="69"/>
        <v>CAIXA REFERENCIAL COEFICIENTE DE REPRESENTATIVIDADE BANCADA DE MÁRMORE BRANCO POLIDO PARA PIA DE COZINHA 1,50 X 0,60 M - FORNECIMENTO E INSTALAÇÃO. AF_12/2013 APARELHOS SANITARIOS, LOUCAS, METAIS E OUTROS INSTALACOES HIDRO SANITARIAS</v>
      </c>
    </row>
    <row r="4474" spans="1:13" ht="15">
      <c r="A4474" s="149" t="s">
        <v>4813</v>
      </c>
      <c r="B4474" s="149" t="s">
        <v>4814</v>
      </c>
      <c r="C4474" s="149" t="s">
        <v>6501</v>
      </c>
      <c r="D4474" s="149" t="s">
        <v>6502</v>
      </c>
      <c r="E4474" s="150" t="s">
        <v>643</v>
      </c>
      <c r="F4474" s="149" t="s">
        <v>643</v>
      </c>
      <c r="G4474" s="151">
        <v>86894</v>
      </c>
      <c r="H4474" s="149" t="s">
        <v>6528</v>
      </c>
      <c r="I4474" s="149" t="s">
        <v>759</v>
      </c>
      <c r="J4474" s="149" t="s">
        <v>646</v>
      </c>
      <c r="K4474" s="150" t="s">
        <v>11743</v>
      </c>
      <c r="L4474" s="149" t="s">
        <v>647</v>
      </c>
      <c r="M4474" s="148" t="str">
        <f t="shared" si="69"/>
        <v>CAIXA REFERENCIAL COEFICIENTE DE REPRESENTATIVIDADE BANCADA DE MÁRMORE SINTÉTICO 120 X 60CM, COM CUBA INTEGRADA - FORNECIMENTO E INSTALAÇÃO. AF_12/2013 APARELHOS SANITARIOS, LOUCAS, METAIS E OUTROS INSTALACOES HIDRO SANITARIAS</v>
      </c>
    </row>
    <row r="4475" spans="1:13" ht="15">
      <c r="A4475" s="149" t="s">
        <v>4813</v>
      </c>
      <c r="B4475" s="149" t="s">
        <v>4814</v>
      </c>
      <c r="C4475" s="149" t="s">
        <v>6501</v>
      </c>
      <c r="D4475" s="149" t="s">
        <v>6502</v>
      </c>
      <c r="E4475" s="150" t="s">
        <v>643</v>
      </c>
      <c r="F4475" s="149" t="s">
        <v>643</v>
      </c>
      <c r="G4475" s="151">
        <v>86895</v>
      </c>
      <c r="H4475" s="149" t="s">
        <v>6529</v>
      </c>
      <c r="I4475" s="149" t="s">
        <v>759</v>
      </c>
      <c r="J4475" s="149" t="s">
        <v>646</v>
      </c>
      <c r="K4475" s="150" t="s">
        <v>11744</v>
      </c>
      <c r="L4475" s="149" t="s">
        <v>647</v>
      </c>
      <c r="M4475" s="148" t="str">
        <f t="shared" si="69"/>
        <v>CAIXA REFERENCIAL COEFICIENTE DE REPRESENTATIVIDADE BANCADA DE GRANITO CINZA POLIDO PARA LAVATÓRIO 0,50 X 0,60 M - FORNECIMENTO E INSTALAÇÃO. AF_12/2013 APARELHOS SANITARIOS, LOUCAS, METAIS E OUTROS INSTALACOES HIDRO SANITARIAS</v>
      </c>
    </row>
    <row r="4476" spans="1:13" ht="15">
      <c r="A4476" s="149" t="s">
        <v>4813</v>
      </c>
      <c r="B4476" s="149" t="s">
        <v>4814</v>
      </c>
      <c r="C4476" s="149" t="s">
        <v>6501</v>
      </c>
      <c r="D4476" s="149" t="s">
        <v>6502</v>
      </c>
      <c r="E4476" s="150" t="s">
        <v>643</v>
      </c>
      <c r="F4476" s="149" t="s">
        <v>643</v>
      </c>
      <c r="G4476" s="151">
        <v>86899</v>
      </c>
      <c r="H4476" s="149" t="s">
        <v>6530</v>
      </c>
      <c r="I4476" s="149" t="s">
        <v>759</v>
      </c>
      <c r="J4476" s="149" t="s">
        <v>646</v>
      </c>
      <c r="K4476" s="150" t="s">
        <v>11745</v>
      </c>
      <c r="L4476" s="149" t="s">
        <v>647</v>
      </c>
      <c r="M4476" s="148" t="str">
        <f t="shared" si="69"/>
        <v>CAIXA REFERENCIAL COEFICIENTE DE REPRESENTATIVIDADE BANCADA DE MÁRMORE BRANCO POLIDO PARA LAVATÓRIO 0,50 X 0,60 M - FORNECIMENTO E INSTALAÇÃO. AF_12/2013 APARELHOS SANITARIOS, LOUCAS, METAIS E OUTROS INSTALACOES HIDRO SANITARIAS</v>
      </c>
    </row>
    <row r="4477" spans="1:13" ht="15">
      <c r="A4477" s="149" t="s">
        <v>4813</v>
      </c>
      <c r="B4477" s="149" t="s">
        <v>4814</v>
      </c>
      <c r="C4477" s="149" t="s">
        <v>6501</v>
      </c>
      <c r="D4477" s="149" t="s">
        <v>6502</v>
      </c>
      <c r="E4477" s="150" t="s">
        <v>643</v>
      </c>
      <c r="F4477" s="149" t="s">
        <v>643</v>
      </c>
      <c r="G4477" s="151">
        <v>86900</v>
      </c>
      <c r="H4477" s="149" t="s">
        <v>6531</v>
      </c>
      <c r="I4477" s="149" t="s">
        <v>759</v>
      </c>
      <c r="J4477" s="149" t="s">
        <v>646</v>
      </c>
      <c r="K4477" s="150" t="s">
        <v>11746</v>
      </c>
      <c r="L4477" s="149" t="s">
        <v>647</v>
      </c>
      <c r="M4477" s="148" t="str">
        <f t="shared" si="69"/>
        <v>CAIXA REFERENCIAL COEFICIENTE DE REPRESENTATIVIDADE CUBA DE EMBUTIR DE AÇO INOXIDÁVEL MÉDIA - FORNECIMENTO E INSTALAÇÃO. AF_12/2013 APARELHOS SANITARIOS, LOUCAS, METAIS E OUTROS INSTALACOES HIDRO SANITARIAS</v>
      </c>
    </row>
    <row r="4478" spans="1:13" ht="15">
      <c r="A4478" s="149" t="s">
        <v>4813</v>
      </c>
      <c r="B4478" s="149" t="s">
        <v>4814</v>
      </c>
      <c r="C4478" s="149" t="s">
        <v>6501</v>
      </c>
      <c r="D4478" s="149" t="s">
        <v>6502</v>
      </c>
      <c r="E4478" s="150" t="s">
        <v>643</v>
      </c>
      <c r="F4478" s="149" t="s">
        <v>643</v>
      </c>
      <c r="G4478" s="151">
        <v>86901</v>
      </c>
      <c r="H4478" s="149" t="s">
        <v>6532</v>
      </c>
      <c r="I4478" s="149" t="s">
        <v>759</v>
      </c>
      <c r="J4478" s="149" t="s">
        <v>646</v>
      </c>
      <c r="K4478" s="150" t="s">
        <v>11747</v>
      </c>
      <c r="L4478" s="149" t="s">
        <v>647</v>
      </c>
      <c r="M4478" s="148" t="str">
        <f t="shared" si="69"/>
        <v>CAIXA REFERENCIAL COEFICIENTE DE REPRESENTATIVIDADE CUBA DE EMBUTIR OVAL EM LOUÇA BRANCA, 35 X 50CM OU EQUIVALENTE - FORNECIMENTO E INSTALAÇÃO. AF_12/2013 APARELHOS SANITARIOS, LOUCAS, METAIS E OUTROS INSTALACOES HIDRO SANITARIAS</v>
      </c>
    </row>
    <row r="4479" spans="1:13" ht="15">
      <c r="A4479" s="149" t="s">
        <v>4813</v>
      </c>
      <c r="B4479" s="149" t="s">
        <v>4814</v>
      </c>
      <c r="C4479" s="149" t="s">
        <v>6501</v>
      </c>
      <c r="D4479" s="149" t="s">
        <v>6502</v>
      </c>
      <c r="E4479" s="150" t="s">
        <v>643</v>
      </c>
      <c r="F4479" s="149" t="s">
        <v>643</v>
      </c>
      <c r="G4479" s="151">
        <v>86902</v>
      </c>
      <c r="H4479" s="149" t="s">
        <v>6534</v>
      </c>
      <c r="I4479" s="149" t="s">
        <v>759</v>
      </c>
      <c r="J4479" s="149" t="s">
        <v>646</v>
      </c>
      <c r="K4479" s="150" t="s">
        <v>11748</v>
      </c>
      <c r="L4479" s="149" t="s">
        <v>647</v>
      </c>
      <c r="M4479" s="148" t="str">
        <f t="shared" si="69"/>
        <v>CAIXA REFERENCIAL COEFICIENTE DE REPRESENTATIVIDADE LAVATÓRIO LOUÇA BRANCA COM COLUNA, *44 X 35,5* CM, PADRÃO POPULAR - FORNECIMENTO E INSTALAÇÃO. AF_12/2013 APARELHOS SANITARIOS, LOUCAS, METAIS E OUTROS INSTALACOES HIDRO SANITARIAS</v>
      </c>
    </row>
    <row r="4480" spans="1:13" ht="15">
      <c r="A4480" s="149" t="s">
        <v>4813</v>
      </c>
      <c r="B4480" s="149" t="s">
        <v>4814</v>
      </c>
      <c r="C4480" s="149" t="s">
        <v>6501</v>
      </c>
      <c r="D4480" s="149" t="s">
        <v>6502</v>
      </c>
      <c r="E4480" s="150" t="s">
        <v>643</v>
      </c>
      <c r="F4480" s="149" t="s">
        <v>643</v>
      </c>
      <c r="G4480" s="151">
        <v>86903</v>
      </c>
      <c r="H4480" s="149" t="s">
        <v>6535</v>
      </c>
      <c r="I4480" s="149" t="s">
        <v>759</v>
      </c>
      <c r="J4480" s="149" t="s">
        <v>646</v>
      </c>
      <c r="K4480" s="150" t="s">
        <v>11749</v>
      </c>
      <c r="L4480" s="149" t="s">
        <v>647</v>
      </c>
      <c r="M4480" s="148" t="str">
        <f t="shared" si="69"/>
        <v>CAIXA REFERENCIAL COEFICIENTE DE REPRESENTATIVIDADE LAVATÓRIO LOUÇA BRANCA COM COLUNA, 45 X 55CM OU EQUIVALENTE, PADRÃO MÉDIO - FORNECIMENTO E INSTALAÇÃO. AF_12/2013 APARELHOS SANITARIOS, LOUCAS, METAIS E OUTROS INSTALACOES HIDRO SANITARIAS</v>
      </c>
    </row>
    <row r="4481" spans="1:13" ht="15">
      <c r="A4481" s="149" t="s">
        <v>4813</v>
      </c>
      <c r="B4481" s="149" t="s">
        <v>4814</v>
      </c>
      <c r="C4481" s="149" t="s">
        <v>6501</v>
      </c>
      <c r="D4481" s="149" t="s">
        <v>6502</v>
      </c>
      <c r="E4481" s="150" t="s">
        <v>643</v>
      </c>
      <c r="F4481" s="149" t="s">
        <v>643</v>
      </c>
      <c r="G4481" s="151">
        <v>86904</v>
      </c>
      <c r="H4481" s="149" t="s">
        <v>6536</v>
      </c>
      <c r="I4481" s="149" t="s">
        <v>759</v>
      </c>
      <c r="J4481" s="149" t="s">
        <v>646</v>
      </c>
      <c r="K4481" s="150" t="s">
        <v>11750</v>
      </c>
      <c r="L4481" s="149" t="s">
        <v>647</v>
      </c>
      <c r="M4481" s="148" t="str">
        <f t="shared" si="69"/>
        <v>CAIXA REFERENCIAL COEFICIENTE DE REPRESENTATIVIDADE LAVATÓRIO LOUÇA BRANCA SUSPENSO, 29,5 X 39CM OU EQUIVALENTE, PADRÃO POPULAR - FORNECIMENTO E INSTALAÇÃO. AF_12/2013 APARELHOS SANITARIOS, LOUCAS, METAIS E OUTROS INSTALACOES HIDRO SANITARIAS</v>
      </c>
    </row>
    <row r="4482" spans="1:13" ht="15">
      <c r="A4482" s="149" t="s">
        <v>4813</v>
      </c>
      <c r="B4482" s="149" t="s">
        <v>4814</v>
      </c>
      <c r="C4482" s="149" t="s">
        <v>6501</v>
      </c>
      <c r="D4482" s="149" t="s">
        <v>6502</v>
      </c>
      <c r="E4482" s="150" t="s">
        <v>643</v>
      </c>
      <c r="F4482" s="149" t="s">
        <v>643</v>
      </c>
      <c r="G4482" s="151">
        <v>86905</v>
      </c>
      <c r="H4482" s="149" t="s">
        <v>6537</v>
      </c>
      <c r="I4482" s="149" t="s">
        <v>759</v>
      </c>
      <c r="J4482" s="149" t="s">
        <v>646</v>
      </c>
      <c r="K4482" s="150" t="s">
        <v>11751</v>
      </c>
      <c r="L4482" s="149" t="s">
        <v>647</v>
      </c>
      <c r="M4482" s="148" t="str">
        <f t="shared" si="69"/>
        <v>CAIXA REFERENCIAL COEFICIENTE DE REPRESENTATIVIDADE APARELHO MISTURADOR DE MESA PARA LAVATÓRIO, PADRÃO MÉDIO - FORNECIMENTO E INSTALAÇÃO. AF_12/2013 APARELHOS SANITARIOS, LOUCAS, METAIS E OUTROS INSTALACOES HIDRO SANITARIAS</v>
      </c>
    </row>
    <row r="4483" spans="1:13" ht="15">
      <c r="A4483" s="149" t="s">
        <v>4813</v>
      </c>
      <c r="B4483" s="149" t="s">
        <v>4814</v>
      </c>
      <c r="C4483" s="149" t="s">
        <v>6501</v>
      </c>
      <c r="D4483" s="149" t="s">
        <v>6502</v>
      </c>
      <c r="E4483" s="150" t="s">
        <v>643</v>
      </c>
      <c r="F4483" s="149" t="s">
        <v>643</v>
      </c>
      <c r="G4483" s="151">
        <v>86906</v>
      </c>
      <c r="H4483" s="149" t="s">
        <v>6539</v>
      </c>
      <c r="I4483" s="149" t="s">
        <v>759</v>
      </c>
      <c r="J4483" s="149" t="s">
        <v>1046</v>
      </c>
      <c r="K4483" s="150" t="s">
        <v>5076</v>
      </c>
      <c r="L4483" s="149" t="s">
        <v>647</v>
      </c>
      <c r="M4483" s="148" t="str">
        <f t="shared" si="69"/>
        <v>CAIXA REFERENCIAL COLETADO TORNEIRA CROMADA DE MESA, 1/2" OU 3/4", PARA LAVATÓRIO, PADRÃO POPULAR - FORNECIMENTO E INSTALAÇÃO. AF_12/2013 APARELHOS SANITARIOS, LOUCAS, METAIS E OUTROS INSTALACOES HIDRO SANITARIAS</v>
      </c>
    </row>
    <row r="4484" spans="1:13" ht="15">
      <c r="A4484" s="149" t="s">
        <v>4813</v>
      </c>
      <c r="B4484" s="149" t="s">
        <v>4814</v>
      </c>
      <c r="C4484" s="149" t="s">
        <v>6501</v>
      </c>
      <c r="D4484" s="149" t="s">
        <v>6502</v>
      </c>
      <c r="E4484" s="150" t="s">
        <v>643</v>
      </c>
      <c r="F4484" s="149" t="s">
        <v>643</v>
      </c>
      <c r="G4484" s="151">
        <v>86908</v>
      </c>
      <c r="H4484" s="149" t="s">
        <v>6540</v>
      </c>
      <c r="I4484" s="149" t="s">
        <v>759</v>
      </c>
      <c r="J4484" s="149" t="s">
        <v>646</v>
      </c>
      <c r="K4484" s="150" t="s">
        <v>11752</v>
      </c>
      <c r="L4484" s="149" t="s">
        <v>647</v>
      </c>
      <c r="M4484" s="148" t="str">
        <f t="shared" si="69"/>
        <v>CAIXA REFERENCIAL COEFICIENTE DE REPRESENTATIVIDADE APARELHO MISTURADOR DE MESA PARA PIA DE COZINHA, PADRÃO MÉDIO - FORNECIMENTO E INSTALAÇÃO. AF_12/2013 APARELHOS SANITARIOS, LOUCAS, METAIS E OUTROS INSTALACOES HIDRO SANITARIAS</v>
      </c>
    </row>
    <row r="4485" spans="1:13" ht="15">
      <c r="A4485" s="149" t="s">
        <v>4813</v>
      </c>
      <c r="B4485" s="149" t="s">
        <v>4814</v>
      </c>
      <c r="C4485" s="149" t="s">
        <v>6501</v>
      </c>
      <c r="D4485" s="149" t="s">
        <v>6502</v>
      </c>
      <c r="E4485" s="150" t="s">
        <v>643</v>
      </c>
      <c r="F4485" s="149" t="s">
        <v>643</v>
      </c>
      <c r="G4485" s="151">
        <v>86909</v>
      </c>
      <c r="H4485" s="149" t="s">
        <v>6541</v>
      </c>
      <c r="I4485" s="149" t="s">
        <v>759</v>
      </c>
      <c r="J4485" s="149" t="s">
        <v>646</v>
      </c>
      <c r="K4485" s="150" t="s">
        <v>11753</v>
      </c>
      <c r="L4485" s="149" t="s">
        <v>647</v>
      </c>
      <c r="M4485" s="148" t="str">
        <f t="shared" si="69"/>
        <v>CAIXA REFERENCIAL COEFICIENTE DE REPRESENTATIVIDADE TORNEIRA CROMADA TUBO MÓVEL, DE MESA, 1/2" OU 3/4", PARA PIA DE COZINHA, PADRÃO ALTO - FORNECIMENTO E INSTALAÇÃO. AF_12/2013 APARELHOS SANITARIOS, LOUCAS, METAIS E OUTROS INSTALACOES HIDRO SANITARIAS</v>
      </c>
    </row>
    <row r="4486" spans="1:13" ht="15">
      <c r="A4486" s="149" t="s">
        <v>4813</v>
      </c>
      <c r="B4486" s="149" t="s">
        <v>4814</v>
      </c>
      <c r="C4486" s="149" t="s">
        <v>6501</v>
      </c>
      <c r="D4486" s="149" t="s">
        <v>6502</v>
      </c>
      <c r="E4486" s="150" t="s">
        <v>643</v>
      </c>
      <c r="F4486" s="149" t="s">
        <v>643</v>
      </c>
      <c r="G4486" s="151">
        <v>86910</v>
      </c>
      <c r="H4486" s="149" t="s">
        <v>6542</v>
      </c>
      <c r="I4486" s="149" t="s">
        <v>759</v>
      </c>
      <c r="J4486" s="149" t="s">
        <v>646</v>
      </c>
      <c r="K4486" s="150" t="s">
        <v>11754</v>
      </c>
      <c r="L4486" s="149" t="s">
        <v>647</v>
      </c>
      <c r="M4486" s="148" t="str">
        <f t="shared" si="69"/>
        <v>CAIXA REFERENCIAL COEFICIENTE DE REPRESENTATIVIDADE TORNEIRA CROMADA TUBO MÓVEL, DE PAREDE, 1/2" OU 3/4", PARA PIA DE COZINHA, PADRÃO MÉDIO - FORNECIMENTO E INSTALAÇÃO. AF_12/2013 APARELHOS SANITARIOS, LOUCAS, METAIS E OUTROS INSTALACOES HIDRO SANITARIAS</v>
      </c>
    </row>
    <row r="4487" spans="1:13" ht="15">
      <c r="A4487" s="149" t="s">
        <v>4813</v>
      </c>
      <c r="B4487" s="149" t="s">
        <v>4814</v>
      </c>
      <c r="C4487" s="149" t="s">
        <v>6501</v>
      </c>
      <c r="D4487" s="149" t="s">
        <v>6502</v>
      </c>
      <c r="E4487" s="150" t="s">
        <v>643</v>
      </c>
      <c r="F4487" s="149" t="s">
        <v>643</v>
      </c>
      <c r="G4487" s="151">
        <v>86911</v>
      </c>
      <c r="H4487" s="149" t="s">
        <v>6543</v>
      </c>
      <c r="I4487" s="149" t="s">
        <v>759</v>
      </c>
      <c r="J4487" s="149" t="s">
        <v>646</v>
      </c>
      <c r="K4487" s="150" t="s">
        <v>9575</v>
      </c>
      <c r="L4487" s="149" t="s">
        <v>647</v>
      </c>
      <c r="M4487" s="148" t="str">
        <f t="shared" ref="M4487:M4550" si="70">CONCATENATE(L4487," ",J4487," ",H4487," ",C4487," ",A4487)</f>
        <v>CAIXA REFERENCIAL COEFICIENTE DE REPRESENTATIVIDADE TORNEIRA CROMADA LONGA, DE PAREDE, 1/2" OU 3/4", PARA PIA DE COZINHA, PADRÃO POPULAR - FORNECIMENTO E INSTALAÇÃO. AF_12/2013 APARELHOS SANITARIOS, LOUCAS, METAIS E OUTROS INSTALACOES HIDRO SANITARIAS</v>
      </c>
    </row>
    <row r="4488" spans="1:13" ht="15">
      <c r="A4488" s="149" t="s">
        <v>4813</v>
      </c>
      <c r="B4488" s="149" t="s">
        <v>4814</v>
      </c>
      <c r="C4488" s="149" t="s">
        <v>6501</v>
      </c>
      <c r="D4488" s="149" t="s">
        <v>6502</v>
      </c>
      <c r="E4488" s="150" t="s">
        <v>643</v>
      </c>
      <c r="F4488" s="149" t="s">
        <v>643</v>
      </c>
      <c r="G4488" s="151">
        <v>86912</v>
      </c>
      <c r="H4488" s="149" t="s">
        <v>6544</v>
      </c>
      <c r="I4488" s="149" t="s">
        <v>759</v>
      </c>
      <c r="J4488" s="149" t="s">
        <v>646</v>
      </c>
      <c r="K4488" s="150" t="s">
        <v>9575</v>
      </c>
      <c r="L4488" s="149" t="s">
        <v>647</v>
      </c>
      <c r="M4488" s="148" t="str">
        <f t="shared" si="70"/>
        <v>CAIXA REFERENCIAL COEFICIENTE DE REPRESENTATIVIDADE TORNEIRA CROMADA LONGA, DE PAREDE, 1/2" OU 3/4", PARA PIA DE COZINHA, PADRÃO MÉDIO - FORNECIMENTO E INSTALAÇÃO. AF_12/2013 APARELHOS SANITARIOS, LOUCAS, METAIS E OUTROS INSTALACOES HIDRO SANITARIAS</v>
      </c>
    </row>
    <row r="4489" spans="1:13" ht="15">
      <c r="A4489" s="149" t="s">
        <v>4813</v>
      </c>
      <c r="B4489" s="149" t="s">
        <v>4814</v>
      </c>
      <c r="C4489" s="149" t="s">
        <v>6501</v>
      </c>
      <c r="D4489" s="149" t="s">
        <v>6502</v>
      </c>
      <c r="E4489" s="150" t="s">
        <v>643</v>
      </c>
      <c r="F4489" s="149" t="s">
        <v>643</v>
      </c>
      <c r="G4489" s="151">
        <v>86913</v>
      </c>
      <c r="H4489" s="149" t="s">
        <v>6545</v>
      </c>
      <c r="I4489" s="149" t="s">
        <v>759</v>
      </c>
      <c r="J4489" s="149" t="s">
        <v>646</v>
      </c>
      <c r="K4489" s="150" t="s">
        <v>791</v>
      </c>
      <c r="L4489" s="149" t="s">
        <v>647</v>
      </c>
      <c r="M4489" s="148" t="str">
        <f t="shared" si="70"/>
        <v>CAIXA REFERENCIAL COEFICIENTE DE REPRESENTATIVIDADE TORNEIRA CROMADA 1/2" OU 3/4" PARA TANQUE, PADRÃO POPULAR - FORNECIMENTO E INSTALAÇÃO. AF_12/2013 APARELHOS SANITARIOS, LOUCAS, METAIS E OUTROS INSTALACOES HIDRO SANITARIAS</v>
      </c>
    </row>
    <row r="4490" spans="1:13" ht="15">
      <c r="A4490" s="149" t="s">
        <v>4813</v>
      </c>
      <c r="B4490" s="149" t="s">
        <v>4814</v>
      </c>
      <c r="C4490" s="149" t="s">
        <v>6501</v>
      </c>
      <c r="D4490" s="149" t="s">
        <v>6502</v>
      </c>
      <c r="E4490" s="150" t="s">
        <v>643</v>
      </c>
      <c r="F4490" s="149" t="s">
        <v>643</v>
      </c>
      <c r="G4490" s="151">
        <v>86914</v>
      </c>
      <c r="H4490" s="149" t="s">
        <v>6546</v>
      </c>
      <c r="I4490" s="149" t="s">
        <v>759</v>
      </c>
      <c r="J4490" s="149" t="s">
        <v>646</v>
      </c>
      <c r="K4490" s="150" t="s">
        <v>11755</v>
      </c>
      <c r="L4490" s="149" t="s">
        <v>647</v>
      </c>
      <c r="M4490" s="148" t="str">
        <f t="shared" si="70"/>
        <v>CAIXA REFERENCIAL COEFICIENTE DE REPRESENTATIVIDADE TORNEIRA CROMADA 1/2" OU 3/4" PARA TANQUE, PADRÃO MÉDIO - FORNECIMENTO E INSTALAÇÃO. AF_12/2013 APARELHOS SANITARIOS, LOUCAS, METAIS E OUTROS INSTALACOES HIDRO SANITARIAS</v>
      </c>
    </row>
    <row r="4491" spans="1:13" ht="15">
      <c r="A4491" s="149" t="s">
        <v>4813</v>
      </c>
      <c r="B4491" s="149" t="s">
        <v>4814</v>
      </c>
      <c r="C4491" s="149" t="s">
        <v>6501</v>
      </c>
      <c r="D4491" s="149" t="s">
        <v>6502</v>
      </c>
      <c r="E4491" s="150" t="s">
        <v>643</v>
      </c>
      <c r="F4491" s="149" t="s">
        <v>643</v>
      </c>
      <c r="G4491" s="151">
        <v>86915</v>
      </c>
      <c r="H4491" s="149" t="s">
        <v>6547</v>
      </c>
      <c r="I4491" s="149" t="s">
        <v>759</v>
      </c>
      <c r="J4491" s="149" t="s">
        <v>646</v>
      </c>
      <c r="K4491" s="150" t="s">
        <v>11756</v>
      </c>
      <c r="L4491" s="149" t="s">
        <v>647</v>
      </c>
      <c r="M4491" s="148" t="str">
        <f t="shared" si="70"/>
        <v>CAIXA REFERENCIAL COEFICIENTE DE REPRESENTATIVIDADE TORNEIRA CROMADA DE MESA, 1/2" OU 3/4", PARA LAVATÓRIO, PADRÃO MÉDIO - FORNECIMENTO E INSTALAÇÃO. AF_12/2013 APARELHOS SANITARIOS, LOUCAS, METAIS E OUTROS INSTALACOES HIDRO SANITARIAS</v>
      </c>
    </row>
    <row r="4492" spans="1:13" ht="15">
      <c r="A4492" s="149" t="s">
        <v>4813</v>
      </c>
      <c r="B4492" s="149" t="s">
        <v>4814</v>
      </c>
      <c r="C4492" s="149" t="s">
        <v>6501</v>
      </c>
      <c r="D4492" s="149" t="s">
        <v>6502</v>
      </c>
      <c r="E4492" s="150" t="s">
        <v>643</v>
      </c>
      <c r="F4492" s="149" t="s">
        <v>643</v>
      </c>
      <c r="G4492" s="151">
        <v>86916</v>
      </c>
      <c r="H4492" s="149" t="s">
        <v>6549</v>
      </c>
      <c r="I4492" s="149" t="s">
        <v>759</v>
      </c>
      <c r="J4492" s="149" t="s">
        <v>646</v>
      </c>
      <c r="K4492" s="150" t="s">
        <v>11757</v>
      </c>
      <c r="L4492" s="149" t="s">
        <v>647</v>
      </c>
      <c r="M4492" s="148" t="str">
        <f t="shared" si="70"/>
        <v>CAIXA REFERENCIAL COEFICIENTE DE REPRESENTATIVIDADE TORNEIRA PLÁSTICA 3/4" PARA TANQUE - FORNECIMENTO E INSTALAÇÃO. AF_12/2013 APARELHOS SANITARIOS, LOUCAS, METAIS E OUTROS INSTALACOES HIDRO SANITARIAS</v>
      </c>
    </row>
    <row r="4493" spans="1:13" ht="15">
      <c r="A4493" s="149" t="s">
        <v>4813</v>
      </c>
      <c r="B4493" s="149" t="s">
        <v>4814</v>
      </c>
      <c r="C4493" s="149" t="s">
        <v>6501</v>
      </c>
      <c r="D4493" s="149" t="s">
        <v>6502</v>
      </c>
      <c r="E4493" s="150" t="s">
        <v>643</v>
      </c>
      <c r="F4493" s="149" t="s">
        <v>643</v>
      </c>
      <c r="G4493" s="151">
        <v>86919</v>
      </c>
      <c r="H4493" s="149" t="s">
        <v>6550</v>
      </c>
      <c r="I4493" s="149" t="s">
        <v>759</v>
      </c>
      <c r="J4493" s="149" t="s">
        <v>646</v>
      </c>
      <c r="K4493" s="150" t="s">
        <v>11758</v>
      </c>
      <c r="L4493" s="149" t="s">
        <v>647</v>
      </c>
      <c r="M4493" s="148" t="str">
        <f t="shared" si="70"/>
        <v>CAIXA REFERENCIAL COEFICIENTE DE REPRESENTATIVIDADE TANQUE DE LOUÇA BRANCA COM COLUNA, 30L OU EQUIVALENTE, INCLUSO SIFÃO FLEXÍVEL EM PVC, VÁLVULA METÁLICA E TORNEIRA DE METAL CROMADO PADRÃO MÉDIO - FORNECIMENTO E INSTALAÇÃO. AF_12/2013 APARELHOS SANITARIOS, LOUCAS, METAIS E OUTROS INSTALACOES HIDRO SANITARIAS</v>
      </c>
    </row>
    <row r="4494" spans="1:13" ht="15">
      <c r="A4494" s="149" t="s">
        <v>4813</v>
      </c>
      <c r="B4494" s="149" t="s">
        <v>4814</v>
      </c>
      <c r="C4494" s="149" t="s">
        <v>6501</v>
      </c>
      <c r="D4494" s="149" t="s">
        <v>6502</v>
      </c>
      <c r="E4494" s="150" t="s">
        <v>643</v>
      </c>
      <c r="F4494" s="149" t="s">
        <v>643</v>
      </c>
      <c r="G4494" s="151">
        <v>86920</v>
      </c>
      <c r="H4494" s="149" t="s">
        <v>6551</v>
      </c>
      <c r="I4494" s="149" t="s">
        <v>759</v>
      </c>
      <c r="J4494" s="149" t="s">
        <v>646</v>
      </c>
      <c r="K4494" s="150" t="s">
        <v>11759</v>
      </c>
      <c r="L4494" s="149" t="s">
        <v>647</v>
      </c>
      <c r="M4494" s="148" t="str">
        <f t="shared" si="70"/>
        <v>CAIXA REFERENCIAL COEFICIENTE DE REPRESENTATIVIDADE TANQUE DE LOUÇA BRANCA COM COLUNA, 30L OU EQUIVALENTE, INCLUSO SIFÃO FLEXÍVEL EM PVC, VÁLVULA PLÁSTICA E TORNEIRA DE METAL CROMADO PADRÃO POPULAR - FORNECIMENTO E INSTALAÇÃO. AF_12/2013 APARELHOS SANITARIOS, LOUCAS, METAIS E OUTROS INSTALACOES HIDRO SANITARIAS</v>
      </c>
    </row>
    <row r="4495" spans="1:13" ht="15">
      <c r="A4495" s="149" t="s">
        <v>4813</v>
      </c>
      <c r="B4495" s="149" t="s">
        <v>4814</v>
      </c>
      <c r="C4495" s="149" t="s">
        <v>6501</v>
      </c>
      <c r="D4495" s="149" t="s">
        <v>6502</v>
      </c>
      <c r="E4495" s="150" t="s">
        <v>643</v>
      </c>
      <c r="F4495" s="149" t="s">
        <v>643</v>
      </c>
      <c r="G4495" s="151">
        <v>86921</v>
      </c>
      <c r="H4495" s="149" t="s">
        <v>6552</v>
      </c>
      <c r="I4495" s="149" t="s">
        <v>759</v>
      </c>
      <c r="J4495" s="149" t="s">
        <v>646</v>
      </c>
      <c r="K4495" s="150" t="s">
        <v>11760</v>
      </c>
      <c r="L4495" s="149" t="s">
        <v>647</v>
      </c>
      <c r="M4495" s="148" t="str">
        <f t="shared" si="70"/>
        <v>CAIXA REFERENCIAL COEFICIENTE DE REPRESENTATIVIDADE TANQUE DE LOUÇA BRANCA COM COLUNA, 30L OU EQUIVALENTE, INCLUSO SIFÃO FLEXÍVEL EM PVC, VÁLVULA PLÁSTICA E TORNEIRA DE PLÁSTICO - FORNECIMENTO E INSTALAÇÃO. AF_12/2013 APARELHOS SANITARIOS, LOUCAS, METAIS E OUTROS INSTALACOES HIDRO SANITARIAS</v>
      </c>
    </row>
    <row r="4496" spans="1:13" ht="15">
      <c r="A4496" s="149" t="s">
        <v>4813</v>
      </c>
      <c r="B4496" s="149" t="s">
        <v>4814</v>
      </c>
      <c r="C4496" s="149" t="s">
        <v>6501</v>
      </c>
      <c r="D4496" s="149" t="s">
        <v>6502</v>
      </c>
      <c r="E4496" s="150" t="s">
        <v>643</v>
      </c>
      <c r="F4496" s="149" t="s">
        <v>643</v>
      </c>
      <c r="G4496" s="151">
        <v>86922</v>
      </c>
      <c r="H4496" s="149" t="s">
        <v>6553</v>
      </c>
      <c r="I4496" s="149" t="s">
        <v>759</v>
      </c>
      <c r="J4496" s="149" t="s">
        <v>646</v>
      </c>
      <c r="K4496" s="150" t="s">
        <v>11761</v>
      </c>
      <c r="L4496" s="149" t="s">
        <v>647</v>
      </c>
      <c r="M4496" s="148" t="str">
        <f t="shared" si="70"/>
        <v>CAIXA REFERENCIAL COEFICIENTE DE REPRESENTATIVIDADE TANQUE DE LOUÇA BRANCA SUSPENSO, 18L OU EQUIVALENTE, INCLUSO SIFÃO TIPO GARRAFA EM METAL CROMADO, VÁLVULA METÁLICA E TORNEIRA DE METAL CROMADO PADRÃO MÉDIO - FORNECIMENTO E INSTALAÇÃO. AF_12/2013 APARELHOS SANITARIOS, LOUCAS, METAIS E OUTROS INSTALACOES HIDRO SANITARIAS</v>
      </c>
    </row>
    <row r="4497" spans="1:13" ht="15">
      <c r="A4497" s="149" t="s">
        <v>4813</v>
      </c>
      <c r="B4497" s="149" t="s">
        <v>4814</v>
      </c>
      <c r="C4497" s="149" t="s">
        <v>6501</v>
      </c>
      <c r="D4497" s="149" t="s">
        <v>6502</v>
      </c>
      <c r="E4497" s="150" t="s">
        <v>643</v>
      </c>
      <c r="F4497" s="149" t="s">
        <v>643</v>
      </c>
      <c r="G4497" s="151">
        <v>86923</v>
      </c>
      <c r="H4497" s="149" t="s">
        <v>6554</v>
      </c>
      <c r="I4497" s="149" t="s">
        <v>759</v>
      </c>
      <c r="J4497" s="149" t="s">
        <v>646</v>
      </c>
      <c r="K4497" s="150" t="s">
        <v>11762</v>
      </c>
      <c r="L4497" s="149" t="s">
        <v>647</v>
      </c>
      <c r="M4497" s="148" t="str">
        <f t="shared" si="70"/>
        <v>CAIXA REFERENCIAL COEFICIENTE DE REPRESENTATIVIDADE TANQUE DE LOUÇA BRANCA SUSPENSO, 18L OU EQUIVALENTE, INCLUSO SIFÃO TIPO GARRAFA EM PVC, VÁLVULA PLÁSTICA E TORNEIRA DE METAL CROMADO PADRÃO POPULAR - FORNECIMENTO E INSTALAÇÃO. AF_12/2013 APARELHOS SANITARIOS, LOUCAS, METAIS E OUTROS INSTALACOES HIDRO SANITARIAS</v>
      </c>
    </row>
    <row r="4498" spans="1:13" ht="15">
      <c r="A4498" s="149" t="s">
        <v>4813</v>
      </c>
      <c r="B4498" s="149" t="s">
        <v>4814</v>
      </c>
      <c r="C4498" s="149" t="s">
        <v>6501</v>
      </c>
      <c r="D4498" s="149" t="s">
        <v>6502</v>
      </c>
      <c r="E4498" s="150" t="s">
        <v>643</v>
      </c>
      <c r="F4498" s="149" t="s">
        <v>643</v>
      </c>
      <c r="G4498" s="151">
        <v>86924</v>
      </c>
      <c r="H4498" s="149" t="s">
        <v>6555</v>
      </c>
      <c r="I4498" s="149" t="s">
        <v>759</v>
      </c>
      <c r="J4498" s="149" t="s">
        <v>646</v>
      </c>
      <c r="K4498" s="150" t="s">
        <v>11763</v>
      </c>
      <c r="L4498" s="149" t="s">
        <v>647</v>
      </c>
      <c r="M4498" s="148" t="str">
        <f t="shared" si="70"/>
        <v>CAIXA REFERENCIAL COEFICIENTE DE REPRESENTATIVIDADE TANQUE DE LOUÇA BRANCA SUSPENSO, 18L OU EQUIVALENTE, INCLUSO SIFÃO TIPO GARRAFA EM PVC, VÁLVULA PLÁSTICA E TORNEIRA DE PLÁSTICO - FORNECIMENTO E INSTALAÇÃO. AF_12/2013 APARELHOS SANITARIOS, LOUCAS, METAIS E OUTROS INSTALACOES HIDRO SANITARIAS</v>
      </c>
    </row>
    <row r="4499" spans="1:13" ht="15">
      <c r="A4499" s="149" t="s">
        <v>4813</v>
      </c>
      <c r="B4499" s="149" t="s">
        <v>4814</v>
      </c>
      <c r="C4499" s="149" t="s">
        <v>6501</v>
      </c>
      <c r="D4499" s="149" t="s">
        <v>6502</v>
      </c>
      <c r="E4499" s="150" t="s">
        <v>643</v>
      </c>
      <c r="F4499" s="149" t="s">
        <v>643</v>
      </c>
      <c r="G4499" s="151">
        <v>86925</v>
      </c>
      <c r="H4499" s="149" t="s">
        <v>6556</v>
      </c>
      <c r="I4499" s="149" t="s">
        <v>759</v>
      </c>
      <c r="J4499" s="149" t="s">
        <v>646</v>
      </c>
      <c r="K4499" s="150" t="s">
        <v>11764</v>
      </c>
      <c r="L4499" s="149" t="s">
        <v>647</v>
      </c>
      <c r="M4499" s="148" t="str">
        <f t="shared" si="70"/>
        <v>CAIXA REFERENCIAL COEFICIENTE DE REPRESENTATIVIDADE TANQUE DE MÁRMORE SINTÉTICO COM COLUNA, 22L OU EQUIVALENTE, INCLUSO SIFÃO FLEXÍVEL EM PVC, VÁLVULA PLÁSTICA E TORNEIRA DE METAL CROMADO PADRÃO POPULAR - FORNECIMENTO E INSTALAÇÃO. AF_12/2013 APARELHOS SANITARIOS, LOUCAS, METAIS E OUTROS INSTALACOES HIDRO SANITARIAS</v>
      </c>
    </row>
    <row r="4500" spans="1:13" ht="15">
      <c r="A4500" s="149" t="s">
        <v>4813</v>
      </c>
      <c r="B4500" s="149" t="s">
        <v>4814</v>
      </c>
      <c r="C4500" s="149" t="s">
        <v>6501</v>
      </c>
      <c r="D4500" s="149" t="s">
        <v>6502</v>
      </c>
      <c r="E4500" s="150" t="s">
        <v>643</v>
      </c>
      <c r="F4500" s="149" t="s">
        <v>643</v>
      </c>
      <c r="G4500" s="151">
        <v>86926</v>
      </c>
      <c r="H4500" s="149" t="s">
        <v>6557</v>
      </c>
      <c r="I4500" s="149" t="s">
        <v>759</v>
      </c>
      <c r="J4500" s="149" t="s">
        <v>646</v>
      </c>
      <c r="K4500" s="150" t="s">
        <v>11765</v>
      </c>
      <c r="L4500" s="149" t="s">
        <v>647</v>
      </c>
      <c r="M4500" s="148" t="str">
        <f t="shared" si="70"/>
        <v>CAIXA REFERENCIAL COEFICIENTE DE REPRESENTATIVIDADE TANQUE DE MÁRMORE SINTÉTICO COM COLUNA, 22L OU EQUIVALENTE, INCLUSO SIFÃO FLEXÍVEL EM PVC, VÁLVULA PLÁSTICA E TORNEIRA DE PLÁSTICO - FORNECIMENTO E INSTALAÇÃO. AF_12/2013 APARELHOS SANITARIOS, LOUCAS, METAIS E OUTROS INSTALACOES HIDRO SANITARIAS</v>
      </c>
    </row>
    <row r="4501" spans="1:13" ht="15">
      <c r="A4501" s="149" t="s">
        <v>4813</v>
      </c>
      <c r="B4501" s="149" t="s">
        <v>4814</v>
      </c>
      <c r="C4501" s="149" t="s">
        <v>6501</v>
      </c>
      <c r="D4501" s="149" t="s">
        <v>6502</v>
      </c>
      <c r="E4501" s="150" t="s">
        <v>643</v>
      </c>
      <c r="F4501" s="149" t="s">
        <v>643</v>
      </c>
      <c r="G4501" s="151">
        <v>86927</v>
      </c>
      <c r="H4501" s="149" t="s">
        <v>6558</v>
      </c>
      <c r="I4501" s="149" t="s">
        <v>759</v>
      </c>
      <c r="J4501" s="149" t="s">
        <v>646</v>
      </c>
      <c r="K4501" s="150" t="s">
        <v>11766</v>
      </c>
      <c r="L4501" s="149" t="s">
        <v>647</v>
      </c>
      <c r="M4501" s="148" t="str">
        <f t="shared" si="70"/>
        <v>CAIXA REFERENCIAL COEFICIENTE DE REPRESENTATIVIDADE TANQUE DE MÁRMORE SINTÉTICO SUSPENSO, 22L OU EQUIVALENTE, INCLUSO SIFÃO TIPO GARRAFA EM PVC, VÁLVULA PLÁSTICA E TORNEIRA DE METAL CROMADO PADRÃO POPULAR - FORNECIMENTO E INSTALAÇÃO. AF_12/2013 APARELHOS SANITARIOS, LOUCAS, METAIS E OUTROS INSTALACOES HIDRO SANITARIAS</v>
      </c>
    </row>
    <row r="4502" spans="1:13" ht="15">
      <c r="A4502" s="149" t="s">
        <v>4813</v>
      </c>
      <c r="B4502" s="149" t="s">
        <v>4814</v>
      </c>
      <c r="C4502" s="149" t="s">
        <v>6501</v>
      </c>
      <c r="D4502" s="149" t="s">
        <v>6502</v>
      </c>
      <c r="E4502" s="150" t="s">
        <v>643</v>
      </c>
      <c r="F4502" s="149" t="s">
        <v>643</v>
      </c>
      <c r="G4502" s="151">
        <v>86928</v>
      </c>
      <c r="H4502" s="149" t="s">
        <v>6559</v>
      </c>
      <c r="I4502" s="149" t="s">
        <v>759</v>
      </c>
      <c r="J4502" s="149" t="s">
        <v>646</v>
      </c>
      <c r="K4502" s="150" t="s">
        <v>11767</v>
      </c>
      <c r="L4502" s="149" t="s">
        <v>647</v>
      </c>
      <c r="M4502" s="148" t="str">
        <f t="shared" si="70"/>
        <v>CAIXA REFERENCIAL COEFICIENTE DE REPRESENTATIVIDADE TANQUE DE MÁRMORE SINTÉTICO SUSPENSO, 22L OU EQUIVALENTE, INCLUSO SIFÃO TIPO GARRAFA EM PVC, VÁLVULA PLÁSTICA E TORNEIRA DE PLÁSTICO - FORNECIMENTO E INSTALAÇÃO. AF_12/2013 APARELHOS SANITARIOS, LOUCAS, METAIS E OUTROS INSTALACOES HIDRO SANITARIAS</v>
      </c>
    </row>
    <row r="4503" spans="1:13" ht="15">
      <c r="A4503" s="149" t="s">
        <v>4813</v>
      </c>
      <c r="B4503" s="149" t="s">
        <v>4814</v>
      </c>
      <c r="C4503" s="149" t="s">
        <v>6501</v>
      </c>
      <c r="D4503" s="149" t="s">
        <v>6502</v>
      </c>
      <c r="E4503" s="150" t="s">
        <v>643</v>
      </c>
      <c r="F4503" s="149" t="s">
        <v>643</v>
      </c>
      <c r="G4503" s="151">
        <v>86929</v>
      </c>
      <c r="H4503" s="149" t="s">
        <v>6560</v>
      </c>
      <c r="I4503" s="149" t="s">
        <v>759</v>
      </c>
      <c r="J4503" s="149" t="s">
        <v>646</v>
      </c>
      <c r="K4503" s="150" t="s">
        <v>11768</v>
      </c>
      <c r="L4503" s="149" t="s">
        <v>647</v>
      </c>
      <c r="M4503" s="148" t="str">
        <f t="shared" si="70"/>
        <v>CAIXA REFERENCIAL COEFICIENTE DE REPRESENTATIVIDADE TANQUE DE MÁRMORE SINTÉTICO SUSPENSO, 22L OU EQUIVALENTE, INCLUSO SIFÃO FLEXÍVEL EM PVC, VÁLVULA PLÁSTICA E TORNEIRA DE METAL CROMADO PADRÃO POPULAR - FORNECIMENTO E INSTALAÇÃO. AF_12/2013 APARELHOS SANITARIOS, LOUCAS, METAIS E OUTROS INSTALACOES HIDRO SANITARIAS</v>
      </c>
    </row>
    <row r="4504" spans="1:13" ht="15">
      <c r="A4504" s="149" t="s">
        <v>4813</v>
      </c>
      <c r="B4504" s="149" t="s">
        <v>4814</v>
      </c>
      <c r="C4504" s="149" t="s">
        <v>6501</v>
      </c>
      <c r="D4504" s="149" t="s">
        <v>6502</v>
      </c>
      <c r="E4504" s="150" t="s">
        <v>643</v>
      </c>
      <c r="F4504" s="149" t="s">
        <v>643</v>
      </c>
      <c r="G4504" s="151">
        <v>86930</v>
      </c>
      <c r="H4504" s="149" t="s">
        <v>6561</v>
      </c>
      <c r="I4504" s="149" t="s">
        <v>759</v>
      </c>
      <c r="J4504" s="149" t="s">
        <v>646</v>
      </c>
      <c r="K4504" s="150" t="s">
        <v>11769</v>
      </c>
      <c r="L4504" s="149" t="s">
        <v>647</v>
      </c>
      <c r="M4504" s="148" t="str">
        <f t="shared" si="70"/>
        <v>CAIXA REFERENCIAL COEFICIENTE DE REPRESENTATIVIDADE TANQUE DE MÁRMORE SINTÉTICO SUSPENSO, 22L OU EQUIVALENTE, INCLUSO SIFÃO FLEXÍVEL EM PVC, VÁLVULA PLÁSTICA E TORNEIRA DE PLÁSTICO - FORNECIMENTO E INSTALAÇÃO. AF_12/2013 APARELHOS SANITARIOS, LOUCAS, METAIS E OUTROS INSTALACOES HIDRO SANITARIAS</v>
      </c>
    </row>
    <row r="4505" spans="1:13" ht="15">
      <c r="A4505" s="149" t="s">
        <v>4813</v>
      </c>
      <c r="B4505" s="149" t="s">
        <v>4814</v>
      </c>
      <c r="C4505" s="149" t="s">
        <v>6501</v>
      </c>
      <c r="D4505" s="149" t="s">
        <v>6502</v>
      </c>
      <c r="E4505" s="150" t="s">
        <v>643</v>
      </c>
      <c r="F4505" s="149" t="s">
        <v>643</v>
      </c>
      <c r="G4505" s="151">
        <v>86931</v>
      </c>
      <c r="H4505" s="149" t="s">
        <v>6562</v>
      </c>
      <c r="I4505" s="149" t="s">
        <v>759</v>
      </c>
      <c r="J4505" s="149" t="s">
        <v>646</v>
      </c>
      <c r="K4505" s="150" t="s">
        <v>11770</v>
      </c>
      <c r="L4505" s="149" t="s">
        <v>647</v>
      </c>
      <c r="M4505" s="148" t="str">
        <f t="shared" si="70"/>
        <v>CAIXA REFERENCIAL COEFICIENTE DE REPRESENTATIVIDADE VASO SANITÁRIO SIFONADO COM CAIXA ACOPLADA LOUÇA BRANCA, INCLUSO ENGATE FLEXÍVEL EM PLÁSTICO BRANCO, 1/2  X 40CM - FORNECIMENTO E INSTALAÇÃO. AF_12/2013 APARELHOS SANITARIOS, LOUCAS, METAIS E OUTROS INSTALACOES HIDRO SANITARIAS</v>
      </c>
    </row>
    <row r="4506" spans="1:13" ht="15">
      <c r="A4506" s="149" t="s">
        <v>4813</v>
      </c>
      <c r="B4506" s="149" t="s">
        <v>4814</v>
      </c>
      <c r="C4506" s="149" t="s">
        <v>6501</v>
      </c>
      <c r="D4506" s="149" t="s">
        <v>6502</v>
      </c>
      <c r="E4506" s="150" t="s">
        <v>643</v>
      </c>
      <c r="F4506" s="149" t="s">
        <v>643</v>
      </c>
      <c r="G4506" s="151">
        <v>86932</v>
      </c>
      <c r="H4506" s="149" t="s">
        <v>6563</v>
      </c>
      <c r="I4506" s="149" t="s">
        <v>759</v>
      </c>
      <c r="J4506" s="149" t="s">
        <v>646</v>
      </c>
      <c r="K4506" s="150" t="s">
        <v>11771</v>
      </c>
      <c r="L4506" s="149" t="s">
        <v>647</v>
      </c>
      <c r="M4506" s="148" t="str">
        <f t="shared" si="70"/>
        <v>CAIXA REFERENCIAL COEFICIENTE DE REPRESENTATIVIDADE VASO SANITÁRIO SIFONADO COM CAIXA ACOPLADA LOUÇA BRANCA - PADRÃO MÉDIO, INCLUSO ENGATE FLEXÍVEL EM METAL CROMADO, 1/2 X 40CM - FORNECIMENTO E INSTALAÇÃO. AF_12/2013 APARELHOS SANITARIOS, LOUCAS, METAIS E OUTROS INSTALACOES HIDRO SANITARIAS</v>
      </c>
    </row>
    <row r="4507" spans="1:13" ht="15">
      <c r="A4507" s="149" t="s">
        <v>4813</v>
      </c>
      <c r="B4507" s="149" t="s">
        <v>4814</v>
      </c>
      <c r="C4507" s="149" t="s">
        <v>6501</v>
      </c>
      <c r="D4507" s="149" t="s">
        <v>6502</v>
      </c>
      <c r="E4507" s="150" t="s">
        <v>643</v>
      </c>
      <c r="F4507" s="149" t="s">
        <v>643</v>
      </c>
      <c r="G4507" s="151">
        <v>86933</v>
      </c>
      <c r="H4507" s="149" t="s">
        <v>6564</v>
      </c>
      <c r="I4507" s="149" t="s">
        <v>759</v>
      </c>
      <c r="J4507" s="149" t="s">
        <v>646</v>
      </c>
      <c r="K4507" s="150" t="s">
        <v>11772</v>
      </c>
      <c r="L4507" s="149" t="s">
        <v>647</v>
      </c>
      <c r="M4507" s="148" t="str">
        <f t="shared" si="70"/>
        <v>CAIXA REFERENCIAL COEFICIENTE DE REPRESENTATIVIDADE BANCADA DE MÁRMORE SINTÉTICO 120 X 60CM, COM CUBA INTEGRADA, INCLUSO SIFÃO TIPO GARRAFA EM PVC, VÁLVULA EM PLÁSTICO CROMADO TIPO AMERICANA E TORNEIRA CROMADA LONGA, DE PAREDE, PADRÃO POPULAR - FORNECIMENTO E INSTALAÇÃO. AF_12/2013 APARELHOS SANITARIOS, LOUCAS, METAIS E OUTROS INSTALACOES HIDRO SANITARIAS</v>
      </c>
    </row>
    <row r="4508" spans="1:13" ht="15">
      <c r="A4508" s="149" t="s">
        <v>4813</v>
      </c>
      <c r="B4508" s="149" t="s">
        <v>4814</v>
      </c>
      <c r="C4508" s="149" t="s">
        <v>6501</v>
      </c>
      <c r="D4508" s="149" t="s">
        <v>6502</v>
      </c>
      <c r="E4508" s="150" t="s">
        <v>643</v>
      </c>
      <c r="F4508" s="149" t="s">
        <v>643</v>
      </c>
      <c r="G4508" s="151">
        <v>86934</v>
      </c>
      <c r="H4508" s="149" t="s">
        <v>6565</v>
      </c>
      <c r="I4508" s="149" t="s">
        <v>759</v>
      </c>
      <c r="J4508" s="149" t="s">
        <v>646</v>
      </c>
      <c r="K4508" s="150" t="s">
        <v>11773</v>
      </c>
      <c r="L4508" s="149" t="s">
        <v>647</v>
      </c>
      <c r="M4508" s="148" t="str">
        <f t="shared" si="70"/>
        <v>CAIXA REFERENCIAL COEFICIENTE DE REPRESENTATIVIDADE BANCADA DE MÁRMORE SINTÉTICO 120 X 60CM, COM CUBA INTEGRADA, INCLUSO SIFÃO TIPO FLEXÍVEL EM PVC, VÁLVULA EM PLÁSTICO CROMADO TIPO AMERICANA E TORNEIRA CROMADA LONGA, DE PAREDE, PADRÃO POPULAR - FORNECIMENTO E INSTALAÇÃO. AF_12/2013 APARELHOS SANITARIOS, LOUCAS, METAIS E OUTROS INSTALACOES HIDRO SANITARIAS</v>
      </c>
    </row>
    <row r="4509" spans="1:13" ht="15">
      <c r="A4509" s="149" t="s">
        <v>4813</v>
      </c>
      <c r="B4509" s="149" t="s">
        <v>4814</v>
      </c>
      <c r="C4509" s="149" t="s">
        <v>6501</v>
      </c>
      <c r="D4509" s="149" t="s">
        <v>6502</v>
      </c>
      <c r="E4509" s="150" t="s">
        <v>643</v>
      </c>
      <c r="F4509" s="149" t="s">
        <v>643</v>
      </c>
      <c r="G4509" s="151">
        <v>86935</v>
      </c>
      <c r="H4509" s="149" t="s">
        <v>6566</v>
      </c>
      <c r="I4509" s="149" t="s">
        <v>759</v>
      </c>
      <c r="J4509" s="149" t="s">
        <v>646</v>
      </c>
      <c r="K4509" s="150" t="s">
        <v>11774</v>
      </c>
      <c r="L4509" s="149" t="s">
        <v>647</v>
      </c>
      <c r="M4509" s="148" t="str">
        <f t="shared" si="70"/>
        <v>CAIXA REFERENCIAL COEFICIENTE DE REPRESENTATIVIDADE CUBA DE EMBUTIR DE AÇO INOXIDÁVEL MÉDIA, INCLUSO VÁLVULA TIPO AMERICANA EM METAL CROMADO E SIFÃO FLEXÍVEL EM PVC - FORNECIMENTO E INSTALAÇÃO. AF_12/2013 APARELHOS SANITARIOS, LOUCAS, METAIS E OUTROS INSTALACOES HIDRO SANITARIAS</v>
      </c>
    </row>
    <row r="4510" spans="1:13" ht="15">
      <c r="A4510" s="149" t="s">
        <v>4813</v>
      </c>
      <c r="B4510" s="149" t="s">
        <v>4814</v>
      </c>
      <c r="C4510" s="149" t="s">
        <v>6501</v>
      </c>
      <c r="D4510" s="149" t="s">
        <v>6502</v>
      </c>
      <c r="E4510" s="150" t="s">
        <v>643</v>
      </c>
      <c r="F4510" s="149" t="s">
        <v>643</v>
      </c>
      <c r="G4510" s="151">
        <v>86936</v>
      </c>
      <c r="H4510" s="149" t="s">
        <v>6567</v>
      </c>
      <c r="I4510" s="149" t="s">
        <v>759</v>
      </c>
      <c r="J4510" s="149" t="s">
        <v>646</v>
      </c>
      <c r="K4510" s="150" t="s">
        <v>11775</v>
      </c>
      <c r="L4510" s="149" t="s">
        <v>647</v>
      </c>
      <c r="M4510" s="148" t="str">
        <f t="shared" si="70"/>
        <v>CAIXA REFERENCIAL COEFICIENTE DE REPRESENTATIVIDADE CUBA DE EMBUTIR DE AÇO INOXIDÁVEL MÉDIA, INCLUSO VÁLVULA TIPO AMERICANA E SIFÃO TIPO GARRAFA EM METAL CROMADO - FORNECIMENTO E INSTALAÇÃO. AF_12/2013 APARELHOS SANITARIOS, LOUCAS, METAIS E OUTROS INSTALACOES HIDRO SANITARIAS</v>
      </c>
    </row>
    <row r="4511" spans="1:13" ht="15">
      <c r="A4511" s="149" t="s">
        <v>4813</v>
      </c>
      <c r="B4511" s="149" t="s">
        <v>4814</v>
      </c>
      <c r="C4511" s="149" t="s">
        <v>6501</v>
      </c>
      <c r="D4511" s="149" t="s">
        <v>6502</v>
      </c>
      <c r="E4511" s="150" t="s">
        <v>643</v>
      </c>
      <c r="F4511" s="149" t="s">
        <v>643</v>
      </c>
      <c r="G4511" s="151">
        <v>86937</v>
      </c>
      <c r="H4511" s="149" t="s">
        <v>6568</v>
      </c>
      <c r="I4511" s="149" t="s">
        <v>759</v>
      </c>
      <c r="J4511" s="149" t="s">
        <v>646</v>
      </c>
      <c r="K4511" s="150" t="s">
        <v>11776</v>
      </c>
      <c r="L4511" s="149" t="s">
        <v>647</v>
      </c>
      <c r="M4511" s="148" t="str">
        <f t="shared" si="70"/>
        <v>CAIXA REFERENCIAL COEFICIENTE DE REPRESENTATIVIDADE CUBA DE EMBUTIR OVAL EM LOUÇA BRANCA, 35 X 50CM OU EQUIVALENTE, INCLUSO VÁLVULA EM METAL CROMADO E SIFÃO FLEXÍVEL EM PVC - FORNECIMENTO E INSTALAÇÃO. AF_12/2013 APARELHOS SANITARIOS, LOUCAS, METAIS E OUTROS INSTALACOES HIDRO SANITARIAS</v>
      </c>
    </row>
    <row r="4512" spans="1:13" ht="15">
      <c r="A4512" s="149" t="s">
        <v>4813</v>
      </c>
      <c r="B4512" s="149" t="s">
        <v>4814</v>
      </c>
      <c r="C4512" s="149" t="s">
        <v>6501</v>
      </c>
      <c r="D4512" s="149" t="s">
        <v>6502</v>
      </c>
      <c r="E4512" s="150" t="s">
        <v>643</v>
      </c>
      <c r="F4512" s="149" t="s">
        <v>643</v>
      </c>
      <c r="G4512" s="151">
        <v>86938</v>
      </c>
      <c r="H4512" s="149" t="s">
        <v>6569</v>
      </c>
      <c r="I4512" s="149" t="s">
        <v>759</v>
      </c>
      <c r="J4512" s="149" t="s">
        <v>646</v>
      </c>
      <c r="K4512" s="150" t="s">
        <v>11777</v>
      </c>
      <c r="L4512" s="149" t="s">
        <v>647</v>
      </c>
      <c r="M4512" s="148" t="str">
        <f t="shared" si="70"/>
        <v>CAIXA REFERENCIAL COEFICIENTE DE REPRESENTATIVIDADE CUBA DE EMBUTIR OVAL EM LOUÇA BRANCA, 35 X 50CM OU EQUIVALENTE, INCLUSO VÁLVULA E SIFÃO TIPO GARRAFA EM METAL CROMADO - FORNECIMENTO E INSTALAÇÃO. AF_12/2013 APARELHOS SANITARIOS, LOUCAS, METAIS E OUTROS INSTALACOES HIDRO SANITARIAS</v>
      </c>
    </row>
    <row r="4513" spans="1:13" ht="15">
      <c r="A4513" s="149" t="s">
        <v>4813</v>
      </c>
      <c r="B4513" s="149" t="s">
        <v>4814</v>
      </c>
      <c r="C4513" s="149" t="s">
        <v>6501</v>
      </c>
      <c r="D4513" s="149" t="s">
        <v>6502</v>
      </c>
      <c r="E4513" s="150" t="s">
        <v>643</v>
      </c>
      <c r="F4513" s="149" t="s">
        <v>643</v>
      </c>
      <c r="G4513" s="151">
        <v>86939</v>
      </c>
      <c r="H4513" s="149" t="s">
        <v>6570</v>
      </c>
      <c r="I4513" s="149" t="s">
        <v>759</v>
      </c>
      <c r="J4513" s="149" t="s">
        <v>646</v>
      </c>
      <c r="K4513" s="150" t="s">
        <v>11778</v>
      </c>
      <c r="L4513" s="149" t="s">
        <v>647</v>
      </c>
      <c r="M4513" s="148" t="str">
        <f t="shared" si="70"/>
        <v>CAIXA REFERENCIAL COEFICIENTE DE REPRESENTATIVIDADE LAVATÓRIO LOUÇA BRANCA COM COLUNA, *44 X 35,5* CM, PADRÃO POPULAR, INCLUSO SIFÃO FLEXÍVEL EM PVC, VÁLVULA E ENGATE FLEXÍVEL 30CM EM PLÁSTICO E COM TORNEIRA CROMADA PADRÃO POPULAR - FORNECIMENTO E INSTALAÇÃO. AF_12/2013 APARELHOS SANITARIOS, LOUCAS, METAIS E OUTROS INSTALACOES HIDRO SANITARIAS</v>
      </c>
    </row>
    <row r="4514" spans="1:13" ht="15">
      <c r="A4514" s="149" t="s">
        <v>4813</v>
      </c>
      <c r="B4514" s="149" t="s">
        <v>4814</v>
      </c>
      <c r="C4514" s="149" t="s">
        <v>6501</v>
      </c>
      <c r="D4514" s="149" t="s">
        <v>6502</v>
      </c>
      <c r="E4514" s="150" t="s">
        <v>643</v>
      </c>
      <c r="F4514" s="149" t="s">
        <v>643</v>
      </c>
      <c r="G4514" s="151">
        <v>86940</v>
      </c>
      <c r="H4514" s="149" t="s">
        <v>6571</v>
      </c>
      <c r="I4514" s="149" t="s">
        <v>759</v>
      </c>
      <c r="J4514" s="149" t="s">
        <v>646</v>
      </c>
      <c r="K4514" s="150" t="s">
        <v>11779</v>
      </c>
      <c r="L4514" s="149" t="s">
        <v>647</v>
      </c>
      <c r="M4514" s="148" t="str">
        <f t="shared" si="70"/>
        <v>CAIXA REFERENCIAL COEFICIENTE DE REPRESENTATIVIDADE LAVATÓRIO LOUÇA BRANCA COM COLUNA, 45 X 55CM OU EQUIVALENTE, PADRÃO MÉDIO, INCLUSO SIFÃO TIPO GARRAFA, VÁLVULA E ENGATE FLEXÍVEL DE 40CM EM METAL CROMADO, COM APARELHO MISTURADOR PADRÃO MÉDIO - FORNECIMENTO E INSTALAÇÃO. AF_12/2013 APARELHOS SANITARIOS, LOUCAS, METAIS E OUTROS INSTALACOES HIDRO SANITARIAS</v>
      </c>
    </row>
    <row r="4515" spans="1:13" ht="15">
      <c r="A4515" s="149" t="s">
        <v>4813</v>
      </c>
      <c r="B4515" s="149" t="s">
        <v>4814</v>
      </c>
      <c r="C4515" s="149" t="s">
        <v>6501</v>
      </c>
      <c r="D4515" s="149" t="s">
        <v>6502</v>
      </c>
      <c r="E4515" s="150" t="s">
        <v>643</v>
      </c>
      <c r="F4515" s="149" t="s">
        <v>643</v>
      </c>
      <c r="G4515" s="151">
        <v>86941</v>
      </c>
      <c r="H4515" s="149" t="s">
        <v>6572</v>
      </c>
      <c r="I4515" s="149" t="s">
        <v>759</v>
      </c>
      <c r="J4515" s="149" t="s">
        <v>646</v>
      </c>
      <c r="K4515" s="150" t="s">
        <v>11780</v>
      </c>
      <c r="L4515" s="149" t="s">
        <v>647</v>
      </c>
      <c r="M4515" s="148" t="str">
        <f t="shared" si="70"/>
        <v>CAIXA REFERENCIAL COEFICIENTE DE REPRESENTATIVIDADE LAVATÓRIO LOUÇA BRANCA COM COLUNA, 45 X 55CM OU EQUIVALENTE, PADRÃO MÉDIO, INCLUSO SIFÃO TIPO GARRAFA, VÁLVULA E ENGATE FLEXÍVEL DE 40CM EM METAL CROMADO, COM TORNEIRA CROMADA DE MESA, PADRÃO MÉDIO - FORNECIMENTO E INSTALAÇÃO. AF_12/2013 APARELHOS SANITARIOS, LOUCAS, METAIS E OUTROS INSTALACOES HIDRO SANITARIAS</v>
      </c>
    </row>
    <row r="4516" spans="1:13" ht="15">
      <c r="A4516" s="149" t="s">
        <v>4813</v>
      </c>
      <c r="B4516" s="149" t="s">
        <v>4814</v>
      </c>
      <c r="C4516" s="149" t="s">
        <v>6501</v>
      </c>
      <c r="D4516" s="149" t="s">
        <v>6502</v>
      </c>
      <c r="E4516" s="150" t="s">
        <v>643</v>
      </c>
      <c r="F4516" s="149" t="s">
        <v>643</v>
      </c>
      <c r="G4516" s="151">
        <v>86942</v>
      </c>
      <c r="H4516" s="149" t="s">
        <v>6573</v>
      </c>
      <c r="I4516" s="149" t="s">
        <v>759</v>
      </c>
      <c r="J4516" s="149" t="s">
        <v>646</v>
      </c>
      <c r="K4516" s="150" t="s">
        <v>11781</v>
      </c>
      <c r="L4516" s="149" t="s">
        <v>647</v>
      </c>
      <c r="M4516" s="148" t="str">
        <f t="shared" si="70"/>
        <v>CAIXA REFERENCIAL COEFICIENTE DE REPRESENTATIVIDADE LAVATÓRIO LOUÇA BRANCA SUSPENSO, 29,5 X 39CM OU EQUIVALENTE, PADRÃO POPULAR, INCLUSO SIFÃO TIPO GARRAFA EM PVC, VÁLVULA E ENGATE FLEXÍVEL 30CM EM PLÁSTICO E TORNEIRA CROMADA DE MESA, PADRÃO POPULAR - FORNECIMENTO E INSTALAÇÃO. AF_12/2013 APARELHOS SANITARIOS, LOUCAS, METAIS E OUTROS INSTALACOES HIDRO SANITARIAS</v>
      </c>
    </row>
    <row r="4517" spans="1:13" ht="15">
      <c r="A4517" s="149" t="s">
        <v>4813</v>
      </c>
      <c r="B4517" s="149" t="s">
        <v>4814</v>
      </c>
      <c r="C4517" s="149" t="s">
        <v>6501</v>
      </c>
      <c r="D4517" s="149" t="s">
        <v>6502</v>
      </c>
      <c r="E4517" s="150" t="s">
        <v>643</v>
      </c>
      <c r="F4517" s="149" t="s">
        <v>643</v>
      </c>
      <c r="G4517" s="151">
        <v>86943</v>
      </c>
      <c r="H4517" s="149" t="s">
        <v>6574</v>
      </c>
      <c r="I4517" s="149" t="s">
        <v>759</v>
      </c>
      <c r="J4517" s="149" t="s">
        <v>646</v>
      </c>
      <c r="K4517" s="150" t="s">
        <v>11782</v>
      </c>
      <c r="L4517" s="149" t="s">
        <v>647</v>
      </c>
      <c r="M4517" s="148" t="str">
        <f t="shared" si="70"/>
        <v>CAIXA REFERENCIAL COEFICIENTE DE REPRESENTATIVIDADE LAVATÓRIO LOUÇA BRANCA SUSPENSO, 29,5 X 39CM OU EQUIVALENTE, PADRÃO POPULAR, INCLUSO SIFÃO FLEXÍVEL EM PVC, VÁLVULA E ENGATE FLEXÍVEL 30CM EM PLÁSTICO E TORNEIRA CROMADA DE MESA, PADRÃO POPULAR - FORNECIMENTO E INSTALAÇÃO. AF_12/2013 APARELHOS SANITARIOS, LOUCAS, METAIS E OUTROS INSTALACOES HIDRO SANITARIAS</v>
      </c>
    </row>
    <row r="4518" spans="1:13" ht="15">
      <c r="A4518" s="149" t="s">
        <v>4813</v>
      </c>
      <c r="B4518" s="149" t="s">
        <v>4814</v>
      </c>
      <c r="C4518" s="149" t="s">
        <v>6501</v>
      </c>
      <c r="D4518" s="149" t="s">
        <v>6502</v>
      </c>
      <c r="E4518" s="150" t="s">
        <v>643</v>
      </c>
      <c r="F4518" s="149" t="s">
        <v>643</v>
      </c>
      <c r="G4518" s="151">
        <v>86947</v>
      </c>
      <c r="H4518" s="149" t="s">
        <v>6575</v>
      </c>
      <c r="I4518" s="149" t="s">
        <v>759</v>
      </c>
      <c r="J4518" s="149" t="s">
        <v>646</v>
      </c>
      <c r="K4518" s="150" t="s">
        <v>11783</v>
      </c>
      <c r="L4518" s="149" t="s">
        <v>647</v>
      </c>
      <c r="M4518" s="148" t="str">
        <f t="shared" si="70"/>
        <v>CAIXA REFERENCIAL COEFICIENTE DE REPRESENTATIVIDADE BANCADA MÁRMORE BRANCO POLIDO 0,50X0,60M, INCLUSO CUBA DE EMBUTIR OVAL EM LOUÇA BRANCA 35 X 50CM, VÁLVULA, SIFÃO TIPO GARRAFA E ENGATE FLEXÍVEL 40CM EM METAL CROMADO E APARELHO MISTURADOR DE MESA, PADRÃO MÉDIO - FORNECIMENTO E INSTALAÇÃO. AF_12/2013 APARELHOS SANITARIOS, LOUCAS, METAIS E OUTROS INSTALACOES HIDRO SANITARIAS</v>
      </c>
    </row>
    <row r="4519" spans="1:13" ht="15">
      <c r="A4519" s="149" t="s">
        <v>4813</v>
      </c>
      <c r="B4519" s="149" t="s">
        <v>4814</v>
      </c>
      <c r="C4519" s="149" t="s">
        <v>6501</v>
      </c>
      <c r="D4519" s="149" t="s">
        <v>6502</v>
      </c>
      <c r="E4519" s="150" t="s">
        <v>643</v>
      </c>
      <c r="F4519" s="149" t="s">
        <v>643</v>
      </c>
      <c r="G4519" s="151">
        <v>88571</v>
      </c>
      <c r="H4519" s="149" t="s">
        <v>6576</v>
      </c>
      <c r="I4519" s="149" t="s">
        <v>759</v>
      </c>
      <c r="J4519" s="149" t="s">
        <v>646</v>
      </c>
      <c r="K4519" s="150" t="s">
        <v>2393</v>
      </c>
      <c r="L4519" s="149" t="s">
        <v>647</v>
      </c>
      <c r="M4519" s="148" t="str">
        <f t="shared" si="70"/>
        <v>CAIXA REFERENCIAL COEFICIENTE DE REPRESENTATIVIDADE SABONETEIRA DE SOBREPOR (FIXADA NA PAREDE), TIPO CONCHA, EM ACO INOXIDAVEL - FORNECIMENTO E INSTALACAO APARELHOS SANITARIOS, LOUCAS, METAIS E OUTROS INSTALACOES HIDRO SANITARIAS</v>
      </c>
    </row>
    <row r="4520" spans="1:13" ht="15">
      <c r="A4520" s="149" t="s">
        <v>4813</v>
      </c>
      <c r="B4520" s="149" t="s">
        <v>4814</v>
      </c>
      <c r="C4520" s="149" t="s">
        <v>6501</v>
      </c>
      <c r="D4520" s="149" t="s">
        <v>6502</v>
      </c>
      <c r="E4520" s="150" t="s">
        <v>643</v>
      </c>
      <c r="F4520" s="149" t="s">
        <v>643</v>
      </c>
      <c r="G4520" s="151">
        <v>93396</v>
      </c>
      <c r="H4520" s="149" t="s">
        <v>6577</v>
      </c>
      <c r="I4520" s="149" t="s">
        <v>759</v>
      </c>
      <c r="J4520" s="149" t="s">
        <v>646</v>
      </c>
      <c r="K4520" s="150" t="s">
        <v>11784</v>
      </c>
      <c r="L4520" s="149" t="s">
        <v>647</v>
      </c>
      <c r="M4520" s="148" t="str">
        <f t="shared" si="70"/>
        <v>CAIXA REFERENCIAL COEFICIENTE DE REPRESENTATIVIDADE BANCADA GRANITO CINZA POLIDO 0,50 X 0,60M, INCL. CUBA DE EMBUTIR OVAL LOUÇA BRANCA 35 X 50CM, VÁLVULA METAL CROMADO, SIFÃO FLEXÍVEL PVC, ENGATE 30CM FLEXÍVEL PLÁSTICO E TORNEIRA CROMADA DE MESA, PADRÃO POPULAR - FORNEC. E INSTALAÇÃO. AF_12/2013 APARELHOS SANITARIOS, LOUCAS, METAIS E OUTROS INSTALACOES HIDRO SANITARIAS</v>
      </c>
    </row>
    <row r="4521" spans="1:13" ht="15">
      <c r="A4521" s="149" t="s">
        <v>4813</v>
      </c>
      <c r="B4521" s="149" t="s">
        <v>4814</v>
      </c>
      <c r="C4521" s="149" t="s">
        <v>6501</v>
      </c>
      <c r="D4521" s="149" t="s">
        <v>6502</v>
      </c>
      <c r="E4521" s="150" t="s">
        <v>643</v>
      </c>
      <c r="F4521" s="149" t="s">
        <v>643</v>
      </c>
      <c r="G4521" s="151">
        <v>93441</v>
      </c>
      <c r="H4521" s="149" t="s">
        <v>6578</v>
      </c>
      <c r="I4521" s="149" t="s">
        <v>759</v>
      </c>
      <c r="J4521" s="149" t="s">
        <v>646</v>
      </c>
      <c r="K4521" s="150" t="s">
        <v>11785</v>
      </c>
      <c r="L4521" s="149" t="s">
        <v>647</v>
      </c>
      <c r="M4521" s="148" t="str">
        <f t="shared" si="70"/>
        <v>CAIXA REFERENCIAL COEFICIENTE DE REPRESENTATIVIDADE BANCADA DE GRANITO CINZA POLIDO 150 X 60 CM, COM CUBA DE EMBUTIR DE AÇO INOXIDÁVEL MÉDIA, VÁLVULA AMERICANA EM METAL CROMADO, SIFÃO FLEXÍVEL EM PVC, ENGATE FLEXÍVEL 30 CM, TORNEIRA CROMADA LONGA DE PAREDE, 1/2 OU 3/4, PARA PIA DE COZINHA, PADRÃO POPULAR- FORNEC. E INSTAL. AF_12/2013 APARELHOS SANITARIOS, LOUCAS, METAIS E OUTROS INSTALACOES HIDRO SANITARIAS</v>
      </c>
    </row>
    <row r="4522" spans="1:13" ht="15">
      <c r="A4522" s="149" t="s">
        <v>4813</v>
      </c>
      <c r="B4522" s="149" t="s">
        <v>4814</v>
      </c>
      <c r="C4522" s="149" t="s">
        <v>6501</v>
      </c>
      <c r="D4522" s="149" t="s">
        <v>6502</v>
      </c>
      <c r="E4522" s="150" t="s">
        <v>643</v>
      </c>
      <c r="F4522" s="149" t="s">
        <v>643</v>
      </c>
      <c r="G4522" s="151">
        <v>93442</v>
      </c>
      <c r="H4522" s="149" t="s">
        <v>6579</v>
      </c>
      <c r="I4522" s="149" t="s">
        <v>759</v>
      </c>
      <c r="J4522" s="149" t="s">
        <v>646</v>
      </c>
      <c r="K4522" s="150" t="s">
        <v>11786</v>
      </c>
      <c r="L4522" s="149" t="s">
        <v>647</v>
      </c>
      <c r="M4522" s="148" t="str">
        <f t="shared" si="70"/>
        <v>CAIXA REFERENCIAL COEFICIENTE DE REPRESENTATIVIDADE 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 APARELHOS SANITARIOS, LOUCAS, METAIS E OUTROS INSTALACOES HIDRO SANITARIAS</v>
      </c>
    </row>
    <row r="4523" spans="1:13" ht="15">
      <c r="A4523" s="149" t="s">
        <v>4813</v>
      </c>
      <c r="B4523" s="149" t="s">
        <v>4814</v>
      </c>
      <c r="C4523" s="149" t="s">
        <v>6501</v>
      </c>
      <c r="D4523" s="149" t="s">
        <v>6502</v>
      </c>
      <c r="E4523" s="150" t="s">
        <v>643</v>
      </c>
      <c r="F4523" s="149" t="s">
        <v>643</v>
      </c>
      <c r="G4523" s="151">
        <v>95469</v>
      </c>
      <c r="H4523" s="149" t="s">
        <v>6580</v>
      </c>
      <c r="I4523" s="149" t="s">
        <v>759</v>
      </c>
      <c r="J4523" s="149" t="s">
        <v>646</v>
      </c>
      <c r="K4523" s="150" t="s">
        <v>11787</v>
      </c>
      <c r="L4523" s="149" t="s">
        <v>647</v>
      </c>
      <c r="M4523" s="148" t="str">
        <f t="shared" si="70"/>
        <v>CAIXA REFERENCIAL COEFICIENTE DE REPRESENTATIVIDADE VASO SANITARIO SIFONADO CONVENCIONAL COM  LOUÇA BRANCA - FORNECIMENTO E INSTALAÇÃO. AF_10/2016 APARELHOS SANITARIOS, LOUCAS, METAIS E OUTROS INSTALACOES HIDRO SANITARIAS</v>
      </c>
    </row>
    <row r="4524" spans="1:13" ht="15">
      <c r="A4524" s="149" t="s">
        <v>4813</v>
      </c>
      <c r="B4524" s="149" t="s">
        <v>4814</v>
      </c>
      <c r="C4524" s="149" t="s">
        <v>6501</v>
      </c>
      <c r="D4524" s="149" t="s">
        <v>6502</v>
      </c>
      <c r="E4524" s="150" t="s">
        <v>643</v>
      </c>
      <c r="F4524" s="149" t="s">
        <v>643</v>
      </c>
      <c r="G4524" s="151">
        <v>95470</v>
      </c>
      <c r="H4524" s="149" t="s">
        <v>6581</v>
      </c>
      <c r="I4524" s="149" t="s">
        <v>759</v>
      </c>
      <c r="J4524" s="149" t="s">
        <v>646</v>
      </c>
      <c r="K4524" s="150" t="s">
        <v>11788</v>
      </c>
      <c r="L4524" s="149" t="s">
        <v>647</v>
      </c>
      <c r="M4524" s="148" t="str">
        <f t="shared" si="70"/>
        <v>CAIXA REFERENCIAL COEFICIENTE DE REPRESENTATIVIDADE VASO SANITARIO SIFONADO CONVENCIONAL COM LOUÇA BRANCA, INCLUSO CONJUNTO DE LIGAÇÃO PARA BACIA SANITÁRIA AJUSTÁVEL - FORNECIMENTO E INSTALAÇÃO. AF_10/2016 APARELHOS SANITARIOS, LOUCAS, METAIS E OUTROS INSTALACOES HIDRO SANITARIAS</v>
      </c>
    </row>
    <row r="4525" spans="1:13" ht="15">
      <c r="A4525" s="149" t="s">
        <v>4813</v>
      </c>
      <c r="B4525" s="149" t="s">
        <v>4814</v>
      </c>
      <c r="C4525" s="149" t="s">
        <v>6501</v>
      </c>
      <c r="D4525" s="149" t="s">
        <v>6502</v>
      </c>
      <c r="E4525" s="150" t="s">
        <v>643</v>
      </c>
      <c r="F4525" s="149" t="s">
        <v>643</v>
      </c>
      <c r="G4525" s="151">
        <v>95471</v>
      </c>
      <c r="H4525" s="149" t="s">
        <v>6582</v>
      </c>
      <c r="I4525" s="149" t="s">
        <v>759</v>
      </c>
      <c r="J4525" s="149" t="s">
        <v>646</v>
      </c>
      <c r="K4525" s="150" t="s">
        <v>11789</v>
      </c>
      <c r="L4525" s="149" t="s">
        <v>647</v>
      </c>
      <c r="M4525" s="148" t="str">
        <f t="shared" si="70"/>
        <v>CAIXA REFERENCIAL COEFICIENTE DE REPRESENTATIVIDADE VASO SANITARIO SIFONADO CONVENCIONAL PARA PCD SEM FURO FRONTAL COM  LOUÇA BRANCA SEM ASSENTO -  FORNECIMENTO E INSTALAÇÃO. AF_10/2016 APARELHOS SANITARIOS, LOUCAS, METAIS E OUTROS INSTALACOES HIDRO SANITARIAS</v>
      </c>
    </row>
    <row r="4526" spans="1:13" ht="15">
      <c r="A4526" s="149" t="s">
        <v>4813</v>
      </c>
      <c r="B4526" s="149" t="s">
        <v>4814</v>
      </c>
      <c r="C4526" s="149" t="s">
        <v>6501</v>
      </c>
      <c r="D4526" s="149" t="s">
        <v>6502</v>
      </c>
      <c r="E4526" s="150" t="s">
        <v>643</v>
      </c>
      <c r="F4526" s="149" t="s">
        <v>643</v>
      </c>
      <c r="G4526" s="151">
        <v>95472</v>
      </c>
      <c r="H4526" s="149" t="s">
        <v>6583</v>
      </c>
      <c r="I4526" s="149" t="s">
        <v>759</v>
      </c>
      <c r="J4526" s="149" t="s">
        <v>646</v>
      </c>
      <c r="K4526" s="150" t="s">
        <v>11790</v>
      </c>
      <c r="L4526" s="149" t="s">
        <v>647</v>
      </c>
      <c r="M4526" s="148" t="str">
        <f t="shared" si="70"/>
        <v>CAIXA REFERENCIAL COEFICIENTE DE REPRESENTATIVIDADE VASO SANITARIO SIFONADO CONVENCIONAL PARA PCD SEM FURO FRONTAL COM LOUÇA BRANCA SEM ASSENTO, INCLUSO CONJUNTO DE LIGAÇÃO PARA BACIA SANITÁRIA AJUSTÁVEL - FORNECIMENTO E INSTALAÇÃO. AF_10/2016 APARELHOS SANITARIOS, LOUCAS, METAIS E OUTROS INSTALACOES HIDRO SANITARIAS</v>
      </c>
    </row>
    <row r="4527" spans="1:13" ht="15">
      <c r="A4527" s="149" t="s">
        <v>4813</v>
      </c>
      <c r="B4527" s="149" t="s">
        <v>4814</v>
      </c>
      <c r="C4527" s="149" t="s">
        <v>6501</v>
      </c>
      <c r="D4527" s="149" t="s">
        <v>6502</v>
      </c>
      <c r="E4527" s="150" t="s">
        <v>643</v>
      </c>
      <c r="F4527" s="149" t="s">
        <v>643</v>
      </c>
      <c r="G4527" s="151">
        <v>95542</v>
      </c>
      <c r="H4527" s="149" t="s">
        <v>6584</v>
      </c>
      <c r="I4527" s="149" t="s">
        <v>759</v>
      </c>
      <c r="J4527" s="149" t="s">
        <v>646</v>
      </c>
      <c r="K4527" s="150" t="s">
        <v>6341</v>
      </c>
      <c r="L4527" s="149" t="s">
        <v>647</v>
      </c>
      <c r="M4527" s="148" t="str">
        <f t="shared" si="70"/>
        <v>CAIXA REFERENCIAL COEFICIENTE DE REPRESENTATIVIDADE PORTA TOALHA ROSTO EM METAL CROMADO, TIPO ARGOLA, INCLUSO FIXAÇÃO. AF_10/2016 APARELHOS SANITARIOS, LOUCAS, METAIS E OUTROS INSTALACOES HIDRO SANITARIAS</v>
      </c>
    </row>
    <row r="4528" spans="1:13" ht="15">
      <c r="A4528" s="149" t="s">
        <v>4813</v>
      </c>
      <c r="B4528" s="149" t="s">
        <v>4814</v>
      </c>
      <c r="C4528" s="149" t="s">
        <v>6501</v>
      </c>
      <c r="D4528" s="149" t="s">
        <v>6502</v>
      </c>
      <c r="E4528" s="150" t="s">
        <v>643</v>
      </c>
      <c r="F4528" s="149" t="s">
        <v>643</v>
      </c>
      <c r="G4528" s="151">
        <v>95543</v>
      </c>
      <c r="H4528" s="149" t="s">
        <v>6585</v>
      </c>
      <c r="I4528" s="149" t="s">
        <v>759</v>
      </c>
      <c r="J4528" s="149" t="s">
        <v>646</v>
      </c>
      <c r="K4528" s="150" t="s">
        <v>7867</v>
      </c>
      <c r="L4528" s="149" t="s">
        <v>647</v>
      </c>
      <c r="M4528" s="148" t="str">
        <f t="shared" si="70"/>
        <v>CAIXA REFERENCIAL COEFICIENTE DE REPRESENTATIVIDADE PORTA TOALHA BANHO EM METAL CROMADO, TIPO BARRA, INCLUSO FIXAÇÃO. AF_10/2016 APARELHOS SANITARIOS, LOUCAS, METAIS E OUTROS INSTALACOES HIDRO SANITARIAS</v>
      </c>
    </row>
    <row r="4529" spans="1:13" ht="15">
      <c r="A4529" s="149" t="s">
        <v>4813</v>
      </c>
      <c r="B4529" s="149" t="s">
        <v>4814</v>
      </c>
      <c r="C4529" s="149" t="s">
        <v>6501</v>
      </c>
      <c r="D4529" s="149" t="s">
        <v>6502</v>
      </c>
      <c r="E4529" s="150" t="s">
        <v>643</v>
      </c>
      <c r="F4529" s="149" t="s">
        <v>643</v>
      </c>
      <c r="G4529" s="151">
        <v>95544</v>
      </c>
      <c r="H4529" s="149" t="s">
        <v>6586</v>
      </c>
      <c r="I4529" s="149" t="s">
        <v>759</v>
      </c>
      <c r="J4529" s="149" t="s">
        <v>646</v>
      </c>
      <c r="K4529" s="150" t="s">
        <v>9499</v>
      </c>
      <c r="L4529" s="149" t="s">
        <v>647</v>
      </c>
      <c r="M4529" s="148" t="str">
        <f t="shared" si="70"/>
        <v>CAIXA REFERENCIAL COEFICIENTE DE REPRESENTATIVIDADE PAPELEIRA DE PAREDE EM METAL CROMADO SEM TAMPA, INCLUSO FIXAÇÃO. AF_10/2016 APARELHOS SANITARIOS, LOUCAS, METAIS E OUTROS INSTALACOES HIDRO SANITARIAS</v>
      </c>
    </row>
    <row r="4530" spans="1:13" ht="15">
      <c r="A4530" s="149" t="s">
        <v>4813</v>
      </c>
      <c r="B4530" s="149" t="s">
        <v>4814</v>
      </c>
      <c r="C4530" s="149" t="s">
        <v>6501</v>
      </c>
      <c r="D4530" s="149" t="s">
        <v>6502</v>
      </c>
      <c r="E4530" s="150" t="s">
        <v>643</v>
      </c>
      <c r="F4530" s="149" t="s">
        <v>643</v>
      </c>
      <c r="G4530" s="151">
        <v>95545</v>
      </c>
      <c r="H4530" s="149" t="s">
        <v>6587</v>
      </c>
      <c r="I4530" s="149" t="s">
        <v>759</v>
      </c>
      <c r="J4530" s="149" t="s">
        <v>646</v>
      </c>
      <c r="K4530" s="150" t="s">
        <v>1633</v>
      </c>
      <c r="L4530" s="149" t="s">
        <v>647</v>
      </c>
      <c r="M4530" s="148" t="str">
        <f t="shared" si="70"/>
        <v>CAIXA REFERENCIAL COEFICIENTE DE REPRESENTATIVIDADE SABONETEIRA DE PAREDE EM METAL CROMADO, INCLUSO FIXAÇÃO. AF_10/2016 APARELHOS SANITARIOS, LOUCAS, METAIS E OUTROS INSTALACOES HIDRO SANITARIAS</v>
      </c>
    </row>
    <row r="4531" spans="1:13" ht="15">
      <c r="A4531" s="149" t="s">
        <v>4813</v>
      </c>
      <c r="B4531" s="149" t="s">
        <v>4814</v>
      </c>
      <c r="C4531" s="149" t="s">
        <v>6501</v>
      </c>
      <c r="D4531" s="149" t="s">
        <v>6502</v>
      </c>
      <c r="E4531" s="150" t="s">
        <v>643</v>
      </c>
      <c r="F4531" s="149" t="s">
        <v>643</v>
      </c>
      <c r="G4531" s="151">
        <v>95546</v>
      </c>
      <c r="H4531" s="149" t="s">
        <v>6589</v>
      </c>
      <c r="I4531" s="149" t="s">
        <v>759</v>
      </c>
      <c r="J4531" s="149" t="s">
        <v>646</v>
      </c>
      <c r="K4531" s="150" t="s">
        <v>11791</v>
      </c>
      <c r="L4531" s="149" t="s">
        <v>647</v>
      </c>
      <c r="M4531" s="148" t="str">
        <f t="shared" si="70"/>
        <v>CAIXA REFERENCIAL COEFICIENTE DE REPRESENTATIVIDADE KIT DE ACESSORIOS PARA BANHEIRO EM METAL CROMADO, 5 PECAS, INCLUSO FIXAÇÃO. AF_10/2016 APARELHOS SANITARIOS, LOUCAS, METAIS E OUTROS INSTALACOES HIDRO SANITARIAS</v>
      </c>
    </row>
    <row r="4532" spans="1:13" ht="15">
      <c r="A4532" s="149" t="s">
        <v>4813</v>
      </c>
      <c r="B4532" s="149" t="s">
        <v>4814</v>
      </c>
      <c r="C4532" s="149" t="s">
        <v>6501</v>
      </c>
      <c r="D4532" s="149" t="s">
        <v>6502</v>
      </c>
      <c r="E4532" s="150" t="s">
        <v>643</v>
      </c>
      <c r="F4532" s="149" t="s">
        <v>643</v>
      </c>
      <c r="G4532" s="151">
        <v>95547</v>
      </c>
      <c r="H4532" s="149" t="s">
        <v>6590</v>
      </c>
      <c r="I4532" s="149" t="s">
        <v>759</v>
      </c>
      <c r="J4532" s="149" t="s">
        <v>646</v>
      </c>
      <c r="K4532" s="150" t="s">
        <v>11792</v>
      </c>
      <c r="L4532" s="149" t="s">
        <v>647</v>
      </c>
      <c r="M4532" s="148" t="str">
        <f t="shared" si="70"/>
        <v>CAIXA REFERENCIAL COEFICIENTE DE REPRESENTATIVIDADE SABONETEIRA PLASTICA TIPO DISPENSER PARA SABONETE LIQUIDO COM RESERVATORIO 800 A 1500 ML, INCLUSO FIXAÇÃO. AF_10/2016 APARELHOS SANITARIOS, LOUCAS, METAIS E OUTROS INSTALACOES HIDRO SANITARIAS</v>
      </c>
    </row>
    <row r="4533" spans="1:13" ht="15">
      <c r="A4533" s="149" t="s">
        <v>4813</v>
      </c>
      <c r="B4533" s="149" t="s">
        <v>4814</v>
      </c>
      <c r="C4533" s="149" t="s">
        <v>6592</v>
      </c>
      <c r="D4533" s="149" t="s">
        <v>6593</v>
      </c>
      <c r="E4533" s="150" t="s">
        <v>643</v>
      </c>
      <c r="F4533" s="149" t="s">
        <v>643</v>
      </c>
      <c r="G4533" s="151">
        <v>6087</v>
      </c>
      <c r="H4533" s="149" t="s">
        <v>6594</v>
      </c>
      <c r="I4533" s="149" t="s">
        <v>759</v>
      </c>
      <c r="J4533" s="149" t="s">
        <v>646</v>
      </c>
      <c r="K4533" s="150" t="s">
        <v>11793</v>
      </c>
      <c r="L4533" s="149" t="s">
        <v>647</v>
      </c>
      <c r="M4533" s="148" t="str">
        <f t="shared" si="70"/>
        <v>CAIXA REFERENCIAL COEFICIENTE DE REPRESENTATIVIDADE TAMPA EM CONCRETO ARMADO 60X60X5CM P/CX INSPECAO/FOSSA SEPTICA FOSSAS/SUMIDOUROS INSTALACOES HIDRO SANITARIAS</v>
      </c>
    </row>
    <row r="4534" spans="1:13" ht="15">
      <c r="A4534" s="149" t="s">
        <v>4813</v>
      </c>
      <c r="B4534" s="149" t="s">
        <v>4814</v>
      </c>
      <c r="C4534" s="149" t="s">
        <v>6592</v>
      </c>
      <c r="D4534" s="149" t="s">
        <v>6593</v>
      </c>
      <c r="E4534" s="150" t="s">
        <v>643</v>
      </c>
      <c r="F4534" s="149" t="s">
        <v>643</v>
      </c>
      <c r="G4534" s="151">
        <v>98052</v>
      </c>
      <c r="H4534" s="149" t="s">
        <v>6596</v>
      </c>
      <c r="I4534" s="149" t="s">
        <v>759</v>
      </c>
      <c r="J4534" s="149" t="s">
        <v>726</v>
      </c>
      <c r="K4534" s="150" t="s">
        <v>11794</v>
      </c>
      <c r="L4534" s="149" t="s">
        <v>647</v>
      </c>
      <c r="M4534" s="148" t="str">
        <f t="shared" si="70"/>
        <v>CAIXA REFERENCIAL ATRIBUÍDO SÃO PAULO TANQUE SÉPTICO CIRCULAR, EM CONCRETO PRÉ-MOLDADO, DIÂMETRO INTERNO = 1,10 M, ALTURA INTERNA = 2,50 M, VOLUME ÚTIL: 2138,2 L (PARA 5 CONTRIBUINTES). AF_05/2018 FOSSAS/SUMIDOUROS INSTALACOES HIDRO SANITARIAS</v>
      </c>
    </row>
    <row r="4535" spans="1:13" ht="15">
      <c r="A4535" s="149" t="s">
        <v>4813</v>
      </c>
      <c r="B4535" s="149" t="s">
        <v>4814</v>
      </c>
      <c r="C4535" s="149" t="s">
        <v>6592</v>
      </c>
      <c r="D4535" s="149" t="s">
        <v>6593</v>
      </c>
      <c r="E4535" s="150" t="s">
        <v>643</v>
      </c>
      <c r="F4535" s="149" t="s">
        <v>643</v>
      </c>
      <c r="G4535" s="151">
        <v>98053</v>
      </c>
      <c r="H4535" s="149" t="s">
        <v>6597</v>
      </c>
      <c r="I4535" s="149" t="s">
        <v>759</v>
      </c>
      <c r="J4535" s="149" t="s">
        <v>726</v>
      </c>
      <c r="K4535" s="150" t="s">
        <v>11795</v>
      </c>
      <c r="L4535" s="149" t="s">
        <v>647</v>
      </c>
      <c r="M4535" s="148" t="str">
        <f t="shared" si="70"/>
        <v>CAIXA REFERENCIAL ATRIBUÍDO SÃO PAULO TANQUE SÉPTICO CIRCULAR, EM CONCRETO PRÉ-MOLDADO, DIÂMETRO INTERNO = 1,40 M, ALTURA INTERNA = 2,50 M, VOLUME ÚTIL: 3463,6 L (PARA 13 CONTRIBUINTES). AF_05/2018 FOSSAS/SUMIDOUROS INSTALACOES HIDRO SANITARIAS</v>
      </c>
    </row>
    <row r="4536" spans="1:13" ht="15">
      <c r="A4536" s="149" t="s">
        <v>4813</v>
      </c>
      <c r="B4536" s="149" t="s">
        <v>4814</v>
      </c>
      <c r="C4536" s="149" t="s">
        <v>6592</v>
      </c>
      <c r="D4536" s="149" t="s">
        <v>6593</v>
      </c>
      <c r="E4536" s="150" t="s">
        <v>643</v>
      </c>
      <c r="F4536" s="149" t="s">
        <v>643</v>
      </c>
      <c r="G4536" s="151">
        <v>98054</v>
      </c>
      <c r="H4536" s="149" t="s">
        <v>6598</v>
      </c>
      <c r="I4536" s="149" t="s">
        <v>759</v>
      </c>
      <c r="J4536" s="149" t="s">
        <v>726</v>
      </c>
      <c r="K4536" s="150" t="s">
        <v>11796</v>
      </c>
      <c r="L4536" s="149" t="s">
        <v>647</v>
      </c>
      <c r="M4536" s="148" t="str">
        <f t="shared" si="70"/>
        <v>CAIXA REFERENCIAL ATRIBUÍDO SÃO PAULO TANQUE SÉPTICO CIRCULAR, EM CONCRETO PRÉ-MOLDADO, DIÂMETRO INTERNO = 1,88 M, ALTURA INTERNA = 2,50 M, VOLUME ÚTIL: 6245,8 L (PARA 32 CONTRIBUINTES). AF_05/2018 FOSSAS/SUMIDOUROS INSTALACOES HIDRO SANITARIAS</v>
      </c>
    </row>
    <row r="4537" spans="1:13" ht="15">
      <c r="A4537" s="149" t="s">
        <v>4813</v>
      </c>
      <c r="B4537" s="149" t="s">
        <v>4814</v>
      </c>
      <c r="C4537" s="149" t="s">
        <v>6592</v>
      </c>
      <c r="D4537" s="149" t="s">
        <v>6593</v>
      </c>
      <c r="E4537" s="150" t="s">
        <v>643</v>
      </c>
      <c r="F4537" s="149" t="s">
        <v>643</v>
      </c>
      <c r="G4537" s="151">
        <v>98055</v>
      </c>
      <c r="H4537" s="149" t="s">
        <v>6599</v>
      </c>
      <c r="I4537" s="149" t="s">
        <v>759</v>
      </c>
      <c r="J4537" s="149" t="s">
        <v>726</v>
      </c>
      <c r="K4537" s="150" t="s">
        <v>11797</v>
      </c>
      <c r="L4537" s="149" t="s">
        <v>647</v>
      </c>
      <c r="M4537" s="148" t="str">
        <f t="shared" si="70"/>
        <v>CAIXA REFERENCIAL ATRIBUÍDO SÃO PAULO TANQUE SÉPTICO CIRCULAR, EM CONCRETO PRÉ-MOLDADO, DIÂMETRO INTERNO = 2,38 M, ALTURA INTERNA = 2,50 M, VOLUME ÚTIL: 10009,8 L (PARA 69 CONTRIBUINTES). AF_05/2018 FOSSAS/SUMIDOUROS INSTALACOES HIDRO SANITARIAS</v>
      </c>
    </row>
    <row r="4538" spans="1:13" ht="15">
      <c r="A4538" s="149" t="s">
        <v>4813</v>
      </c>
      <c r="B4538" s="149" t="s">
        <v>4814</v>
      </c>
      <c r="C4538" s="149" t="s">
        <v>6592</v>
      </c>
      <c r="D4538" s="149" t="s">
        <v>6593</v>
      </c>
      <c r="E4538" s="150" t="s">
        <v>643</v>
      </c>
      <c r="F4538" s="149" t="s">
        <v>643</v>
      </c>
      <c r="G4538" s="151">
        <v>98056</v>
      </c>
      <c r="H4538" s="149" t="s">
        <v>6600</v>
      </c>
      <c r="I4538" s="149" t="s">
        <v>759</v>
      </c>
      <c r="J4538" s="149" t="s">
        <v>726</v>
      </c>
      <c r="K4538" s="150" t="s">
        <v>11798</v>
      </c>
      <c r="L4538" s="149" t="s">
        <v>647</v>
      </c>
      <c r="M4538" s="148" t="str">
        <f t="shared" si="70"/>
        <v>CAIXA REFERENCIAL ATRIBUÍDO SÃO PAULO TANQUE SÉPTICO CIRCULAR, EM CONCRETO PRÉ-MOLDADO, DIÂMETRO INTERNO = 2,38 M, ALTURA INTERNA = 3,0 M, VOLUME ÚTIL: 12234,2 L (PARA 86 CONTRIBUINTES). AF_05/2018 FOSSAS/SUMIDOUROS INSTALACOES HIDRO SANITARIAS</v>
      </c>
    </row>
    <row r="4539" spans="1:13" ht="15">
      <c r="A4539" s="149" t="s">
        <v>4813</v>
      </c>
      <c r="B4539" s="149" t="s">
        <v>4814</v>
      </c>
      <c r="C4539" s="149" t="s">
        <v>6592</v>
      </c>
      <c r="D4539" s="149" t="s">
        <v>6593</v>
      </c>
      <c r="E4539" s="150" t="s">
        <v>643</v>
      </c>
      <c r="F4539" s="149" t="s">
        <v>643</v>
      </c>
      <c r="G4539" s="151">
        <v>98057</v>
      </c>
      <c r="H4539" s="149" t="s">
        <v>6601</v>
      </c>
      <c r="I4539" s="149" t="s">
        <v>759</v>
      </c>
      <c r="J4539" s="149" t="s">
        <v>726</v>
      </c>
      <c r="K4539" s="150" t="s">
        <v>11799</v>
      </c>
      <c r="L4539" s="149" t="s">
        <v>647</v>
      </c>
      <c r="M4539" s="148" t="str">
        <f t="shared" si="70"/>
        <v>CAIXA REFERENCIAL ATRIBUÍDO SÃO PAULO TANQUE SÉPTICO CIRCULAR, EM CONCRETO PRÉ-MOLDADO, DIÂMETRO INTERNO = 2,88 M, ALTURA INTERNA = 2,50 M, VOLUME ÚTIL: 14657,4 L (PARA 105 CONTRIBUINTES). AF_05/2018 FOSSAS/SUMIDOUROS INSTALACOES HIDRO SANITARIAS</v>
      </c>
    </row>
    <row r="4540" spans="1:13" ht="15">
      <c r="A4540" s="149" t="s">
        <v>4813</v>
      </c>
      <c r="B4540" s="149" t="s">
        <v>4814</v>
      </c>
      <c r="C4540" s="149" t="s">
        <v>6592</v>
      </c>
      <c r="D4540" s="149" t="s">
        <v>6593</v>
      </c>
      <c r="E4540" s="150" t="s">
        <v>643</v>
      </c>
      <c r="F4540" s="149" t="s">
        <v>643</v>
      </c>
      <c r="G4540" s="151">
        <v>98066</v>
      </c>
      <c r="H4540" s="149" t="s">
        <v>6602</v>
      </c>
      <c r="I4540" s="149" t="s">
        <v>759</v>
      </c>
      <c r="J4540" s="149" t="s">
        <v>726</v>
      </c>
      <c r="K4540" s="150" t="s">
        <v>11800</v>
      </c>
      <c r="L4540" s="149" t="s">
        <v>647</v>
      </c>
      <c r="M4540" s="148" t="str">
        <f t="shared" si="70"/>
        <v>CAIXA REFERENCIAL ATRIBUÍDO SÃO PAULO TANQUE SÉPTICO RETANGULAR, EM ALVENARIA COM TIJOLOS CERÂMICOS MACIÇOS, DIMENSÕES INTERNAS: 1,0 X 2,0 X 1,4 M, VOLUME ÚTIL: 2000 L (PARA 5 CONTRIBUINTES). AF_05/2018 FOSSAS/SUMIDOUROS INSTALACOES HIDRO SANITARIAS</v>
      </c>
    </row>
    <row r="4541" spans="1:13" ht="15">
      <c r="A4541" s="149" t="s">
        <v>4813</v>
      </c>
      <c r="B4541" s="149" t="s">
        <v>4814</v>
      </c>
      <c r="C4541" s="149" t="s">
        <v>6592</v>
      </c>
      <c r="D4541" s="149" t="s">
        <v>6593</v>
      </c>
      <c r="E4541" s="150" t="s">
        <v>643</v>
      </c>
      <c r="F4541" s="149" t="s">
        <v>643</v>
      </c>
      <c r="G4541" s="151">
        <v>98067</v>
      </c>
      <c r="H4541" s="149" t="s">
        <v>6603</v>
      </c>
      <c r="I4541" s="149" t="s">
        <v>759</v>
      </c>
      <c r="J4541" s="149" t="s">
        <v>726</v>
      </c>
      <c r="K4541" s="150" t="s">
        <v>11801</v>
      </c>
      <c r="L4541" s="149" t="s">
        <v>647</v>
      </c>
      <c r="M4541" s="148" t="str">
        <f t="shared" si="70"/>
        <v>CAIXA REFERENCIAL ATRIBUÍDO SÃO PAULO TANQUE SÉPTICO RETANGULAR, EM ALVENARIA COM TIJOLOS CERÂMICOS MACIÇOS, DIMENSÕES INTERNAS: 1,2 X 2,4 X 1,6 M, VOLUME ÚTIL: 3456 L (PARA 13 CONTRIBUINTES). AF_05/2018 FOSSAS/SUMIDOUROS INSTALACOES HIDRO SANITARIAS</v>
      </c>
    </row>
    <row r="4542" spans="1:13" ht="15">
      <c r="A4542" s="149" t="s">
        <v>4813</v>
      </c>
      <c r="B4542" s="149" t="s">
        <v>4814</v>
      </c>
      <c r="C4542" s="149" t="s">
        <v>6592</v>
      </c>
      <c r="D4542" s="149" t="s">
        <v>6593</v>
      </c>
      <c r="E4542" s="150" t="s">
        <v>643</v>
      </c>
      <c r="F4542" s="149" t="s">
        <v>643</v>
      </c>
      <c r="G4542" s="151">
        <v>98068</v>
      </c>
      <c r="H4542" s="149" t="s">
        <v>6604</v>
      </c>
      <c r="I4542" s="149" t="s">
        <v>759</v>
      </c>
      <c r="J4542" s="149" t="s">
        <v>726</v>
      </c>
      <c r="K4542" s="150" t="s">
        <v>11802</v>
      </c>
      <c r="L4542" s="149" t="s">
        <v>647</v>
      </c>
      <c r="M4542" s="148" t="str">
        <f t="shared" si="70"/>
        <v>CAIXA REFERENCIAL ATRIBUÍDO SÃO PAULO TANQUE SÉPTICO RETANGULAR, EM ALVENARIA COM TIJOLOS CERÂMICOS MACIÇOS, DIMENSÕES INTERNAS: 1,4 X 3,2 X 1,8 M, VOLUME ÚTIL: 6272 L (PARA 32 CONTRIBUINTES). AF_05/2018 FOSSAS/SUMIDOUROS INSTALACOES HIDRO SANITARIAS</v>
      </c>
    </row>
    <row r="4543" spans="1:13" ht="15">
      <c r="A4543" s="149" t="s">
        <v>4813</v>
      </c>
      <c r="B4543" s="149" t="s">
        <v>4814</v>
      </c>
      <c r="C4543" s="149" t="s">
        <v>6592</v>
      </c>
      <c r="D4543" s="149" t="s">
        <v>6593</v>
      </c>
      <c r="E4543" s="150" t="s">
        <v>643</v>
      </c>
      <c r="F4543" s="149" t="s">
        <v>643</v>
      </c>
      <c r="G4543" s="151">
        <v>98069</v>
      </c>
      <c r="H4543" s="149" t="s">
        <v>6605</v>
      </c>
      <c r="I4543" s="149" t="s">
        <v>759</v>
      </c>
      <c r="J4543" s="149" t="s">
        <v>726</v>
      </c>
      <c r="K4543" s="150" t="s">
        <v>11803</v>
      </c>
      <c r="L4543" s="149" t="s">
        <v>647</v>
      </c>
      <c r="M4543" s="148" t="str">
        <f t="shared" si="70"/>
        <v>CAIXA REFERENCIAL ATRIBUÍDO SÃO PAULO TANQUE SÉPTICO RETANGULAR, EM ALVENARIA COM TIJOLOS CERÂMICOS MACIÇOS, DIMENSÕES INTERNAS: 1,6 X 4,4 X 1,8 M, VOLUME ÚTIL: 9856 L (PARA 68 CONTRIBUINTES). AF_05/2018 FOSSAS/SUMIDOUROS INSTALACOES HIDRO SANITARIAS</v>
      </c>
    </row>
    <row r="4544" spans="1:13" ht="15">
      <c r="A4544" s="149" t="s">
        <v>4813</v>
      </c>
      <c r="B4544" s="149" t="s">
        <v>4814</v>
      </c>
      <c r="C4544" s="149" t="s">
        <v>6592</v>
      </c>
      <c r="D4544" s="149" t="s">
        <v>6593</v>
      </c>
      <c r="E4544" s="150" t="s">
        <v>643</v>
      </c>
      <c r="F4544" s="149" t="s">
        <v>643</v>
      </c>
      <c r="G4544" s="151">
        <v>98070</v>
      </c>
      <c r="H4544" s="149" t="s">
        <v>6606</v>
      </c>
      <c r="I4544" s="149" t="s">
        <v>759</v>
      </c>
      <c r="J4544" s="149" t="s">
        <v>726</v>
      </c>
      <c r="K4544" s="150" t="s">
        <v>11804</v>
      </c>
      <c r="L4544" s="149" t="s">
        <v>647</v>
      </c>
      <c r="M4544" s="148" t="str">
        <f t="shared" si="70"/>
        <v>CAIXA REFERENCIAL ATRIBUÍDO SÃO PAULO TANQUE SÉPTICO RETANGULAR, EM ALVENARIA COM TIJOLOS CERÂMICOS MACIÇOS, DIMENSÕES INTERNAS: 1,6 X 4,8 X 2,0 M, VOLUME ÚTIL: 12288 L (PARA 86 CONTRIBUINTES). AF_05/2018 FOSSAS/SUMIDOUROS INSTALACOES HIDRO SANITARIAS</v>
      </c>
    </row>
    <row r="4545" spans="1:13" ht="15">
      <c r="A4545" s="149" t="s">
        <v>4813</v>
      </c>
      <c r="B4545" s="149" t="s">
        <v>4814</v>
      </c>
      <c r="C4545" s="149" t="s">
        <v>6592</v>
      </c>
      <c r="D4545" s="149" t="s">
        <v>6593</v>
      </c>
      <c r="E4545" s="150" t="s">
        <v>643</v>
      </c>
      <c r="F4545" s="149" t="s">
        <v>643</v>
      </c>
      <c r="G4545" s="151">
        <v>98071</v>
      </c>
      <c r="H4545" s="149" t="s">
        <v>6607</v>
      </c>
      <c r="I4545" s="149" t="s">
        <v>759</v>
      </c>
      <c r="J4545" s="149" t="s">
        <v>726</v>
      </c>
      <c r="K4545" s="150" t="s">
        <v>11805</v>
      </c>
      <c r="L4545" s="149" t="s">
        <v>647</v>
      </c>
      <c r="M4545" s="148" t="str">
        <f t="shared" si="70"/>
        <v>CAIXA REFERENCIAL ATRIBUÍDO SÃO PAULO TANQUE SÉPTICO RETANGULAR, EM ALVENARIA COM TIJOLOS CERÂMICOS MACIÇOS, DIMENSÕES INTERNAS: 1,6 X 4,6 X 2,4 M, VOLUME ÚTIL: 14720 L (PARA 105 CONTRIBUINTES). AF_05/2018 FOSSAS/SUMIDOUROS INSTALACOES HIDRO SANITARIAS</v>
      </c>
    </row>
    <row r="4546" spans="1:13" ht="15">
      <c r="A4546" s="149" t="s">
        <v>4813</v>
      </c>
      <c r="B4546" s="149" t="s">
        <v>4814</v>
      </c>
      <c r="C4546" s="149" t="s">
        <v>6592</v>
      </c>
      <c r="D4546" s="149" t="s">
        <v>6593</v>
      </c>
      <c r="E4546" s="150" t="s">
        <v>643</v>
      </c>
      <c r="F4546" s="149" t="s">
        <v>643</v>
      </c>
      <c r="G4546" s="151">
        <v>98072</v>
      </c>
      <c r="H4546" s="149" t="s">
        <v>6608</v>
      </c>
      <c r="I4546" s="149" t="s">
        <v>759</v>
      </c>
      <c r="J4546" s="149" t="s">
        <v>726</v>
      </c>
      <c r="K4546" s="150" t="s">
        <v>11806</v>
      </c>
      <c r="L4546" s="149" t="s">
        <v>647</v>
      </c>
      <c r="M4546" s="148" t="str">
        <f t="shared" si="70"/>
        <v>CAIXA REFERENCIAL ATRIBUÍDO SÃO PAULO FILTRO ANAERÓBIO RETANGULAR, EM ALVENARIA COM TIJOLOS CERÂMICOS MACIÇOS, DIMENSÕES INTERNAS: 0,8 X 1,2 X 1,67 M, VOLUME ÚTIL: 1152 L (PARA 5 CONTRIBUINTES). AF_05/2018 FOSSAS/SUMIDOUROS INSTALACOES HIDRO SANITARIAS</v>
      </c>
    </row>
    <row r="4547" spans="1:13" ht="15">
      <c r="A4547" s="149" t="s">
        <v>4813</v>
      </c>
      <c r="B4547" s="149" t="s">
        <v>4814</v>
      </c>
      <c r="C4547" s="149" t="s">
        <v>6592</v>
      </c>
      <c r="D4547" s="149" t="s">
        <v>6593</v>
      </c>
      <c r="E4547" s="150" t="s">
        <v>643</v>
      </c>
      <c r="F4547" s="149" t="s">
        <v>643</v>
      </c>
      <c r="G4547" s="151">
        <v>98073</v>
      </c>
      <c r="H4547" s="149" t="s">
        <v>6609</v>
      </c>
      <c r="I4547" s="149" t="s">
        <v>759</v>
      </c>
      <c r="J4547" s="149" t="s">
        <v>726</v>
      </c>
      <c r="K4547" s="150" t="s">
        <v>11807</v>
      </c>
      <c r="L4547" s="149" t="s">
        <v>647</v>
      </c>
      <c r="M4547" s="148" t="str">
        <f t="shared" si="70"/>
        <v>CAIXA REFERENCIAL ATRIBUÍDO SÃO PAULO FILTRO ANAERÓBIO RETANGULAR, EM ALVENARIA COM TIJOLOS CERÂMICOS MACIÇOS, DIMENSÕES INTERNAS: 1,2 X 1,8 X 1,67 M, VOLUME ÚTIL: 2592 L (PARA 13 CONTRIBUINTES). AF_05/2018 FOSSAS/SUMIDOUROS INSTALACOES HIDRO SANITARIAS</v>
      </c>
    </row>
    <row r="4548" spans="1:13" ht="15">
      <c r="A4548" s="149" t="s">
        <v>4813</v>
      </c>
      <c r="B4548" s="149" t="s">
        <v>4814</v>
      </c>
      <c r="C4548" s="149" t="s">
        <v>6592</v>
      </c>
      <c r="D4548" s="149" t="s">
        <v>6593</v>
      </c>
      <c r="E4548" s="150" t="s">
        <v>643</v>
      </c>
      <c r="F4548" s="149" t="s">
        <v>643</v>
      </c>
      <c r="G4548" s="151">
        <v>98074</v>
      </c>
      <c r="H4548" s="149" t="s">
        <v>6610</v>
      </c>
      <c r="I4548" s="149" t="s">
        <v>759</v>
      </c>
      <c r="J4548" s="149" t="s">
        <v>726</v>
      </c>
      <c r="K4548" s="150" t="s">
        <v>11808</v>
      </c>
      <c r="L4548" s="149" t="s">
        <v>647</v>
      </c>
      <c r="M4548" s="148" t="str">
        <f t="shared" si="70"/>
        <v>CAIXA REFERENCIAL ATRIBUÍDO SÃO PAULO FILTRO ANAERÓBIO RETANGULAR, EM ALVENARIA COM TIJOLOS CERÂMICOS MACIÇOS, DIMENSÕES INTERNAS: 1,4 X 3,0 X 1,67 M, VOLUME ÚTIL: 5040 L (PARA 32 CONTRIBUINTES). AF_05/2018 FOSSAS/SUMIDOUROS INSTALACOES HIDRO SANITARIAS</v>
      </c>
    </row>
    <row r="4549" spans="1:13" ht="15">
      <c r="A4549" s="149" t="s">
        <v>4813</v>
      </c>
      <c r="B4549" s="149" t="s">
        <v>4814</v>
      </c>
      <c r="C4549" s="149" t="s">
        <v>6592</v>
      </c>
      <c r="D4549" s="149" t="s">
        <v>6593</v>
      </c>
      <c r="E4549" s="150" t="s">
        <v>643</v>
      </c>
      <c r="F4549" s="149" t="s">
        <v>643</v>
      </c>
      <c r="G4549" s="151">
        <v>98075</v>
      </c>
      <c r="H4549" s="149" t="s">
        <v>6611</v>
      </c>
      <c r="I4549" s="149" t="s">
        <v>759</v>
      </c>
      <c r="J4549" s="149" t="s">
        <v>726</v>
      </c>
      <c r="K4549" s="150" t="s">
        <v>11809</v>
      </c>
      <c r="L4549" s="149" t="s">
        <v>647</v>
      </c>
      <c r="M4549" s="148" t="str">
        <f t="shared" si="70"/>
        <v>CAIXA REFERENCIAL ATRIBUÍDO SÃO PAULO FILTRO ANAERÓBIO RETANGULAR, EM ALVENARIA COM TIJOLOS CERÂMICOS MACIÇOS, DIMENSÕES INTERNAS: 1,4 X 4,2 X 1,67 M, VOLUME ÚTIL: 7056 L (PARA 67 CONTRIBUINTES). AF_05/2018 FOSSAS/SUMIDOUROS INSTALACOES HIDRO SANITARIAS</v>
      </c>
    </row>
    <row r="4550" spans="1:13" ht="15">
      <c r="A4550" s="149" t="s">
        <v>4813</v>
      </c>
      <c r="B4550" s="149" t="s">
        <v>4814</v>
      </c>
      <c r="C4550" s="149" t="s">
        <v>6592</v>
      </c>
      <c r="D4550" s="149" t="s">
        <v>6593</v>
      </c>
      <c r="E4550" s="150" t="s">
        <v>643</v>
      </c>
      <c r="F4550" s="149" t="s">
        <v>643</v>
      </c>
      <c r="G4550" s="151">
        <v>98076</v>
      </c>
      <c r="H4550" s="149" t="s">
        <v>6612</v>
      </c>
      <c r="I4550" s="149" t="s">
        <v>759</v>
      </c>
      <c r="J4550" s="149" t="s">
        <v>726</v>
      </c>
      <c r="K4550" s="150" t="s">
        <v>11810</v>
      </c>
      <c r="L4550" s="149" t="s">
        <v>647</v>
      </c>
      <c r="M4550" s="148" t="str">
        <f t="shared" si="70"/>
        <v>CAIXA REFERENCIAL ATRIBUÍDO SÃO PAULO FILTRO ANAERÓBIO RETANGULAR, EM ALVENARIA COM TIJOLOS CERÂMICOS MACIÇOS, DIMENSÕES INTERNAS: 1,6 X 4,6 X 1,67 M, VOLUME ÚTIL: 8832 L (PARA 84 CONTRIBUINTES). AF_05/2018 FOSSAS/SUMIDOUROS INSTALACOES HIDRO SANITARIAS</v>
      </c>
    </row>
    <row r="4551" spans="1:13" ht="15">
      <c r="A4551" s="149" t="s">
        <v>4813</v>
      </c>
      <c r="B4551" s="149" t="s">
        <v>4814</v>
      </c>
      <c r="C4551" s="149" t="s">
        <v>6592</v>
      </c>
      <c r="D4551" s="149" t="s">
        <v>6593</v>
      </c>
      <c r="E4551" s="150" t="s">
        <v>643</v>
      </c>
      <c r="F4551" s="149" t="s">
        <v>643</v>
      </c>
      <c r="G4551" s="151">
        <v>98077</v>
      </c>
      <c r="H4551" s="149" t="s">
        <v>6613</v>
      </c>
      <c r="I4551" s="149" t="s">
        <v>759</v>
      </c>
      <c r="J4551" s="149" t="s">
        <v>726</v>
      </c>
      <c r="K4551" s="150" t="s">
        <v>11811</v>
      </c>
      <c r="L4551" s="149" t="s">
        <v>647</v>
      </c>
      <c r="M4551" s="148" t="str">
        <f t="shared" ref="M4551:M4614" si="71">CONCATENATE(L4551," ",J4551," ",H4551," ",C4551," ",A4551)</f>
        <v>CAIXA REFERENCIAL ATRIBUÍDO SÃO PAULO FILTRO ANAERÓBIO RETANGULAR, EM ALVENARIA COM TIJOLOS CERÂMICOS MACIÇOS, DIMENSÕES INTERNAS: 1,6 X 5,6 X 1,67 M, VOLUME ÚTIL: 10752 L (PARA 103 CONTRIBUINTES). AF_05/2018 FOSSAS/SUMIDOUROS INSTALACOES HIDRO SANITARIAS</v>
      </c>
    </row>
    <row r="4552" spans="1:13" ht="15">
      <c r="A4552" s="149" t="s">
        <v>4813</v>
      </c>
      <c r="B4552" s="149" t="s">
        <v>4814</v>
      </c>
      <c r="C4552" s="149" t="s">
        <v>6592</v>
      </c>
      <c r="D4552" s="149" t="s">
        <v>6593</v>
      </c>
      <c r="E4552" s="150" t="s">
        <v>643</v>
      </c>
      <c r="F4552" s="149" t="s">
        <v>643</v>
      </c>
      <c r="G4552" s="151">
        <v>98078</v>
      </c>
      <c r="H4552" s="149" t="s">
        <v>6614</v>
      </c>
      <c r="I4552" s="149" t="s">
        <v>759</v>
      </c>
      <c r="J4552" s="149" t="s">
        <v>726</v>
      </c>
      <c r="K4552" s="150" t="s">
        <v>11812</v>
      </c>
      <c r="L4552" s="149" t="s">
        <v>647</v>
      </c>
      <c r="M4552" s="148" t="str">
        <f t="shared" si="71"/>
        <v>CAIXA REFERENCIAL ATRIBUÍDO SÃO PAULO SUMIDOURO RETANGULAR, EM ALVENARIA COM TIJOLOS CERÂMICOS MACIÇOS, DIMENSÕES INTERNAS: 0,8 X 1,4 X 3,0 M, ÁREA DE INFILTRAÇÃO: 13,2 M² (PARA 5 CONTRIBUINTES). AF_05/2018 FOSSAS/SUMIDOUROS INSTALACOES HIDRO SANITARIAS</v>
      </c>
    </row>
    <row r="4553" spans="1:13" ht="15">
      <c r="A4553" s="149" t="s">
        <v>4813</v>
      </c>
      <c r="B4553" s="149" t="s">
        <v>4814</v>
      </c>
      <c r="C4553" s="149" t="s">
        <v>6592</v>
      </c>
      <c r="D4553" s="149" t="s">
        <v>6593</v>
      </c>
      <c r="E4553" s="150" t="s">
        <v>643</v>
      </c>
      <c r="F4553" s="149" t="s">
        <v>643</v>
      </c>
      <c r="G4553" s="151">
        <v>98079</v>
      </c>
      <c r="H4553" s="149" t="s">
        <v>6615</v>
      </c>
      <c r="I4553" s="149" t="s">
        <v>759</v>
      </c>
      <c r="J4553" s="149" t="s">
        <v>726</v>
      </c>
      <c r="K4553" s="150" t="s">
        <v>11813</v>
      </c>
      <c r="L4553" s="149" t="s">
        <v>647</v>
      </c>
      <c r="M4553" s="148" t="str">
        <f t="shared" si="71"/>
        <v>CAIXA REFERENCIAL ATRIBUÍDO SÃO PAULO SUMIDOURO RETANGULAR, EM ALVENARIA COM TIJOLOS CERÂMICOS MACIÇOS, DIMENSÕES INTERNAS: 1,0 X 3,0 X 3,0 M, ÁREA DE INFILTRAÇÃO: 25 M² (PARA 10 CONTRIBUINTES). AF_05/2018 FOSSAS/SUMIDOUROS INSTALACOES HIDRO SANITARIAS</v>
      </c>
    </row>
    <row r="4554" spans="1:13" ht="15">
      <c r="A4554" s="149" t="s">
        <v>4813</v>
      </c>
      <c r="B4554" s="149" t="s">
        <v>4814</v>
      </c>
      <c r="C4554" s="149" t="s">
        <v>6592</v>
      </c>
      <c r="D4554" s="149" t="s">
        <v>6593</v>
      </c>
      <c r="E4554" s="150" t="s">
        <v>643</v>
      </c>
      <c r="F4554" s="149" t="s">
        <v>643</v>
      </c>
      <c r="G4554" s="151">
        <v>98080</v>
      </c>
      <c r="H4554" s="149" t="s">
        <v>6616</v>
      </c>
      <c r="I4554" s="149" t="s">
        <v>759</v>
      </c>
      <c r="J4554" s="149" t="s">
        <v>726</v>
      </c>
      <c r="K4554" s="150" t="s">
        <v>11814</v>
      </c>
      <c r="L4554" s="149" t="s">
        <v>647</v>
      </c>
      <c r="M4554" s="148" t="str">
        <f t="shared" si="71"/>
        <v>CAIXA REFERENCIAL ATRIBUÍDO SÃO PAULO SUMIDOURO RETANGULAR, EM ALVENARIA COM TIJOLOS CERÂMICOS MACIÇOS, DIMENSÕES INTERNAS: 1,6 X 3,4 X 3,0 M, ÁREA DE INFILTRAÇÃO: 32,9 M² (PARA 13 CONTRIBUINTES). AF_05/2018 FOSSAS/SUMIDOUROS INSTALACOES HIDRO SANITARIAS</v>
      </c>
    </row>
    <row r="4555" spans="1:13" ht="15">
      <c r="A4555" s="149" t="s">
        <v>4813</v>
      </c>
      <c r="B4555" s="149" t="s">
        <v>4814</v>
      </c>
      <c r="C4555" s="149" t="s">
        <v>6592</v>
      </c>
      <c r="D4555" s="149" t="s">
        <v>6593</v>
      </c>
      <c r="E4555" s="150" t="s">
        <v>643</v>
      </c>
      <c r="F4555" s="149" t="s">
        <v>643</v>
      </c>
      <c r="G4555" s="151">
        <v>98081</v>
      </c>
      <c r="H4555" s="149" t="s">
        <v>6617</v>
      </c>
      <c r="I4555" s="149" t="s">
        <v>759</v>
      </c>
      <c r="J4555" s="149" t="s">
        <v>726</v>
      </c>
      <c r="K4555" s="150" t="s">
        <v>11815</v>
      </c>
      <c r="L4555" s="149" t="s">
        <v>647</v>
      </c>
      <c r="M4555" s="148" t="str">
        <f t="shared" si="71"/>
        <v>CAIXA REFERENCIAL ATRIBUÍDO SÃO PAULO SUMIDOURO RETANGULAR, EM ALVENARIA COM TIJOLOS CERÂMICOS MACIÇOS, DIMENSÕES INTERNAS: 1,6 X 5,8 X 3,0 M, ÁREA DE INFILTRAÇÃO: 50 M² (PARA 20 CONTRIBUINTES). AF_05/2018 FOSSAS/SUMIDOUROS INSTALACOES HIDRO SANITARIAS</v>
      </c>
    </row>
    <row r="4556" spans="1:13" ht="15">
      <c r="A4556" s="149" t="s">
        <v>4813</v>
      </c>
      <c r="B4556" s="149" t="s">
        <v>4814</v>
      </c>
      <c r="C4556" s="149" t="s">
        <v>6592</v>
      </c>
      <c r="D4556" s="149" t="s">
        <v>6593</v>
      </c>
      <c r="E4556" s="150" t="s">
        <v>643</v>
      </c>
      <c r="F4556" s="149" t="s">
        <v>643</v>
      </c>
      <c r="G4556" s="151">
        <v>98082</v>
      </c>
      <c r="H4556" s="149" t="s">
        <v>6618</v>
      </c>
      <c r="I4556" s="149" t="s">
        <v>759</v>
      </c>
      <c r="J4556" s="149" t="s">
        <v>726</v>
      </c>
      <c r="K4556" s="150" t="s">
        <v>11816</v>
      </c>
      <c r="L4556" s="149" t="s">
        <v>647</v>
      </c>
      <c r="M4556" s="148" t="str">
        <f t="shared" si="71"/>
        <v>CAIXA REFERENCIAL ATRIBUÍDO SÃO PAULO TANQUE SÉPTICO RETANGULAR, EM ALVENARIA COM BLOCOS DE CONCRETO, DIMENSÕES INTERNAS: 1,0 X 2,0 X 1,4 M, VOLUME ÚTIL: 2000 L (PARA 5 CONTRIBUINTES). AF_05/2018 FOSSAS/SUMIDOUROS INSTALACOES HIDRO SANITARIAS</v>
      </c>
    </row>
    <row r="4557" spans="1:13" ht="15">
      <c r="A4557" s="149" t="s">
        <v>4813</v>
      </c>
      <c r="B4557" s="149" t="s">
        <v>4814</v>
      </c>
      <c r="C4557" s="149" t="s">
        <v>6592</v>
      </c>
      <c r="D4557" s="149" t="s">
        <v>6593</v>
      </c>
      <c r="E4557" s="150" t="s">
        <v>643</v>
      </c>
      <c r="F4557" s="149" t="s">
        <v>643</v>
      </c>
      <c r="G4557" s="151">
        <v>98083</v>
      </c>
      <c r="H4557" s="149" t="s">
        <v>6619</v>
      </c>
      <c r="I4557" s="149" t="s">
        <v>759</v>
      </c>
      <c r="J4557" s="149" t="s">
        <v>726</v>
      </c>
      <c r="K4557" s="150" t="s">
        <v>11817</v>
      </c>
      <c r="L4557" s="149" t="s">
        <v>647</v>
      </c>
      <c r="M4557" s="148" t="str">
        <f t="shared" si="71"/>
        <v>CAIXA REFERENCIAL ATRIBUÍDO SÃO PAULO TANQUE SÉPTICO RETANGULAR, EM ALVENARIA COM BLOCOS DE CONCRETO, DIMENSÕES INTERNAS: 1,2 X 2,4 X 1,6 M, VOLUME ÚTIL: 3456 L (PARA 13 CONTRIBUINTES). AF_05/2018 FOSSAS/SUMIDOUROS INSTALACOES HIDRO SANITARIAS</v>
      </c>
    </row>
    <row r="4558" spans="1:13" ht="15">
      <c r="A4558" s="149" t="s">
        <v>4813</v>
      </c>
      <c r="B4558" s="149" t="s">
        <v>4814</v>
      </c>
      <c r="C4558" s="149" t="s">
        <v>6592</v>
      </c>
      <c r="D4558" s="149" t="s">
        <v>6593</v>
      </c>
      <c r="E4558" s="150" t="s">
        <v>643</v>
      </c>
      <c r="F4558" s="149" t="s">
        <v>643</v>
      </c>
      <c r="G4558" s="151">
        <v>98084</v>
      </c>
      <c r="H4558" s="149" t="s">
        <v>6620</v>
      </c>
      <c r="I4558" s="149" t="s">
        <v>759</v>
      </c>
      <c r="J4558" s="149" t="s">
        <v>726</v>
      </c>
      <c r="K4558" s="150" t="s">
        <v>11818</v>
      </c>
      <c r="L4558" s="149" t="s">
        <v>647</v>
      </c>
      <c r="M4558" s="148" t="str">
        <f t="shared" si="71"/>
        <v>CAIXA REFERENCIAL ATRIBUÍDO SÃO PAULO TANQUE SÉPTICO RETANGULAR, EM ALVENARIA COM BLOCOS DE CONCRETO, DIMENSÕES INTERNAS: 1,4 X 3,2 X 1,8 M, VOLUME ÚTIL: 6272 L (PARA 32 CONTRIBUINTES). AF_05/2018 FOSSAS/SUMIDOUROS INSTALACOES HIDRO SANITARIAS</v>
      </c>
    </row>
    <row r="4559" spans="1:13" ht="15">
      <c r="A4559" s="149" t="s">
        <v>4813</v>
      </c>
      <c r="B4559" s="149" t="s">
        <v>4814</v>
      </c>
      <c r="C4559" s="149" t="s">
        <v>6592</v>
      </c>
      <c r="D4559" s="149" t="s">
        <v>6593</v>
      </c>
      <c r="E4559" s="150" t="s">
        <v>643</v>
      </c>
      <c r="F4559" s="149" t="s">
        <v>643</v>
      </c>
      <c r="G4559" s="151">
        <v>98085</v>
      </c>
      <c r="H4559" s="149" t="s">
        <v>6621</v>
      </c>
      <c r="I4559" s="149" t="s">
        <v>759</v>
      </c>
      <c r="J4559" s="149" t="s">
        <v>726</v>
      </c>
      <c r="K4559" s="150" t="s">
        <v>11819</v>
      </c>
      <c r="L4559" s="149" t="s">
        <v>647</v>
      </c>
      <c r="M4559" s="148" t="str">
        <f t="shared" si="71"/>
        <v>CAIXA REFERENCIAL ATRIBUÍDO SÃO PAULO TANQUE SÉPTICO RETANGULAR, EM ALVENARIA COM BLOCOS DE CONCRETO, DIMENSÕES INTERNAS: 1,6 X 4,4 X 1,8 M, VOLUME ÚTIL: 9856 L (PARA 68 CONTRIBUINTES). AF_05/2018 FOSSAS/SUMIDOUROS INSTALACOES HIDRO SANITARIAS</v>
      </c>
    </row>
    <row r="4560" spans="1:13" ht="15">
      <c r="A4560" s="149" t="s">
        <v>4813</v>
      </c>
      <c r="B4560" s="149" t="s">
        <v>4814</v>
      </c>
      <c r="C4560" s="149" t="s">
        <v>6592</v>
      </c>
      <c r="D4560" s="149" t="s">
        <v>6593</v>
      </c>
      <c r="E4560" s="150" t="s">
        <v>643</v>
      </c>
      <c r="F4560" s="149" t="s">
        <v>643</v>
      </c>
      <c r="G4560" s="151">
        <v>98086</v>
      </c>
      <c r="H4560" s="149" t="s">
        <v>6622</v>
      </c>
      <c r="I4560" s="149" t="s">
        <v>759</v>
      </c>
      <c r="J4560" s="149" t="s">
        <v>726</v>
      </c>
      <c r="K4560" s="150" t="s">
        <v>11820</v>
      </c>
      <c r="L4560" s="149" t="s">
        <v>647</v>
      </c>
      <c r="M4560" s="148" t="str">
        <f t="shared" si="71"/>
        <v>CAIXA REFERENCIAL ATRIBUÍDO SÃO PAULO TANQUE SÉPTICO RETANGULAR, EM ALVENARIA COM BLOCOS DE CONCRETO, DIMENSÕES INTERNAS: 1,6 X 4,8 X 2,0 M, VOLUME ÚTIL: 12288 L (PARA 86 CONTRIBUINTES). AF_05/2018 FOSSAS/SUMIDOUROS INSTALACOES HIDRO SANITARIAS</v>
      </c>
    </row>
    <row r="4561" spans="1:13" ht="15">
      <c r="A4561" s="149" t="s">
        <v>4813</v>
      </c>
      <c r="B4561" s="149" t="s">
        <v>4814</v>
      </c>
      <c r="C4561" s="149" t="s">
        <v>6592</v>
      </c>
      <c r="D4561" s="149" t="s">
        <v>6593</v>
      </c>
      <c r="E4561" s="150" t="s">
        <v>643</v>
      </c>
      <c r="F4561" s="149" t="s">
        <v>643</v>
      </c>
      <c r="G4561" s="151">
        <v>98087</v>
      </c>
      <c r="H4561" s="149" t="s">
        <v>6623</v>
      </c>
      <c r="I4561" s="149" t="s">
        <v>759</v>
      </c>
      <c r="J4561" s="149" t="s">
        <v>726</v>
      </c>
      <c r="K4561" s="150" t="s">
        <v>11821</v>
      </c>
      <c r="L4561" s="149" t="s">
        <v>647</v>
      </c>
      <c r="M4561" s="148" t="str">
        <f t="shared" si="71"/>
        <v>CAIXA REFERENCIAL ATRIBUÍDO SÃO PAULO TANQUE SÉPTICO RETANGULAR, EM ALVENARIA COM BLOCOS DE CONCRETO, DIMENSÕES INTERNAS: 1,6 X 4,6 X 2,4 M, VOLUME ÚTIL: 14720 L (PARA 105 CONTRIBUINTES). AF_05/2018 FOSSAS/SUMIDOUROS INSTALACOES HIDRO SANITARIAS</v>
      </c>
    </row>
    <row r="4562" spans="1:13" ht="15">
      <c r="A4562" s="149" t="s">
        <v>4813</v>
      </c>
      <c r="B4562" s="149" t="s">
        <v>4814</v>
      </c>
      <c r="C4562" s="149" t="s">
        <v>6592</v>
      </c>
      <c r="D4562" s="149" t="s">
        <v>6593</v>
      </c>
      <c r="E4562" s="150" t="s">
        <v>643</v>
      </c>
      <c r="F4562" s="149" t="s">
        <v>643</v>
      </c>
      <c r="G4562" s="151">
        <v>98088</v>
      </c>
      <c r="H4562" s="149" t="s">
        <v>6624</v>
      </c>
      <c r="I4562" s="149" t="s">
        <v>759</v>
      </c>
      <c r="J4562" s="149" t="s">
        <v>726</v>
      </c>
      <c r="K4562" s="150" t="s">
        <v>11822</v>
      </c>
      <c r="L4562" s="149" t="s">
        <v>647</v>
      </c>
      <c r="M4562" s="148" t="str">
        <f t="shared" si="71"/>
        <v>CAIXA REFERENCIAL ATRIBUÍDO SÃO PAULO FILTRO ANAERÓBIO RETANGULAR, EM ALVENARIA COM BLOCOS DE CONCRETO, DIMENSÕES INTERNAS: 0,8 X 1,2 X 1,67 M, VOLUME ÚTIL: 1152 L (PARA 5 CONTRIBUINTES). AF_05/2018 FOSSAS/SUMIDOUROS INSTALACOES HIDRO SANITARIAS</v>
      </c>
    </row>
    <row r="4563" spans="1:13" ht="15">
      <c r="A4563" s="149" t="s">
        <v>4813</v>
      </c>
      <c r="B4563" s="149" t="s">
        <v>4814</v>
      </c>
      <c r="C4563" s="149" t="s">
        <v>6592</v>
      </c>
      <c r="D4563" s="149" t="s">
        <v>6593</v>
      </c>
      <c r="E4563" s="150" t="s">
        <v>643</v>
      </c>
      <c r="F4563" s="149" t="s">
        <v>643</v>
      </c>
      <c r="G4563" s="151">
        <v>98089</v>
      </c>
      <c r="H4563" s="149" t="s">
        <v>6625</v>
      </c>
      <c r="I4563" s="149" t="s">
        <v>759</v>
      </c>
      <c r="J4563" s="149" t="s">
        <v>726</v>
      </c>
      <c r="K4563" s="150" t="s">
        <v>11823</v>
      </c>
      <c r="L4563" s="149" t="s">
        <v>647</v>
      </c>
      <c r="M4563" s="148" t="str">
        <f t="shared" si="71"/>
        <v>CAIXA REFERENCIAL ATRIBUÍDO SÃO PAULO FILTRO ANAERÓBIO RETANGULAR, EM ALVENARIA COM BLOCOS DE CONCRETO, DIMENSÕES INTERNAS: 1,2 X 1,8 X 1,67 M, VOLUME ÚTIL: 2592 L (PARA 13 CONTRIBUINTES). AF_05/2018 FOSSAS/SUMIDOUROS INSTALACOES HIDRO SANITARIAS</v>
      </c>
    </row>
    <row r="4564" spans="1:13" ht="15">
      <c r="A4564" s="149" t="s">
        <v>4813</v>
      </c>
      <c r="B4564" s="149" t="s">
        <v>4814</v>
      </c>
      <c r="C4564" s="149" t="s">
        <v>6592</v>
      </c>
      <c r="D4564" s="149" t="s">
        <v>6593</v>
      </c>
      <c r="E4564" s="150" t="s">
        <v>643</v>
      </c>
      <c r="F4564" s="149" t="s">
        <v>643</v>
      </c>
      <c r="G4564" s="151">
        <v>98090</v>
      </c>
      <c r="H4564" s="149" t="s">
        <v>6626</v>
      </c>
      <c r="I4564" s="149" t="s">
        <v>759</v>
      </c>
      <c r="J4564" s="149" t="s">
        <v>726</v>
      </c>
      <c r="K4564" s="150" t="s">
        <v>11824</v>
      </c>
      <c r="L4564" s="149" t="s">
        <v>647</v>
      </c>
      <c r="M4564" s="148" t="str">
        <f t="shared" si="71"/>
        <v>CAIXA REFERENCIAL ATRIBUÍDO SÃO PAULO FILTRO ANAERÓBIO RETANGULAR, EM ALVENARIA COM BLOCOS DE CONCRETO, DIMENSÕES INTERNAS: 1,4 X 3,0 X 1,67 M, VOLUME ÚTIL: 5040 L (PARA 32 CONTRIBUINTES). AF_05/2018 FOSSAS/SUMIDOUROS INSTALACOES HIDRO SANITARIAS</v>
      </c>
    </row>
    <row r="4565" spans="1:13" ht="15">
      <c r="A4565" s="149" t="s">
        <v>4813</v>
      </c>
      <c r="B4565" s="149" t="s">
        <v>4814</v>
      </c>
      <c r="C4565" s="149" t="s">
        <v>6592</v>
      </c>
      <c r="D4565" s="149" t="s">
        <v>6593</v>
      </c>
      <c r="E4565" s="150" t="s">
        <v>643</v>
      </c>
      <c r="F4565" s="149" t="s">
        <v>643</v>
      </c>
      <c r="G4565" s="151">
        <v>98091</v>
      </c>
      <c r="H4565" s="149" t="s">
        <v>6627</v>
      </c>
      <c r="I4565" s="149" t="s">
        <v>759</v>
      </c>
      <c r="J4565" s="149" t="s">
        <v>726</v>
      </c>
      <c r="K4565" s="150" t="s">
        <v>11825</v>
      </c>
      <c r="L4565" s="149" t="s">
        <v>647</v>
      </c>
      <c r="M4565" s="148" t="str">
        <f t="shared" si="71"/>
        <v>CAIXA REFERENCIAL ATRIBUÍDO SÃO PAULO FILTRO ANAERÓBIO RETANGULAR, EM ALVENARIA COM BLOCOS DE CONCRETO, DIMENSÕES INTERNAS: 1,4 X 4,2 X 1,67 M, VOLUME ÚTIL: 7056 L (PARA 67 CONTRIBUINTES). AF_05/2018 FOSSAS/SUMIDOUROS INSTALACOES HIDRO SANITARIAS</v>
      </c>
    </row>
    <row r="4566" spans="1:13" ht="15">
      <c r="A4566" s="149" t="s">
        <v>4813</v>
      </c>
      <c r="B4566" s="149" t="s">
        <v>4814</v>
      </c>
      <c r="C4566" s="149" t="s">
        <v>6592</v>
      </c>
      <c r="D4566" s="149" t="s">
        <v>6593</v>
      </c>
      <c r="E4566" s="150" t="s">
        <v>643</v>
      </c>
      <c r="F4566" s="149" t="s">
        <v>643</v>
      </c>
      <c r="G4566" s="151">
        <v>98092</v>
      </c>
      <c r="H4566" s="149" t="s">
        <v>6628</v>
      </c>
      <c r="I4566" s="149" t="s">
        <v>759</v>
      </c>
      <c r="J4566" s="149" t="s">
        <v>726</v>
      </c>
      <c r="K4566" s="150" t="s">
        <v>11826</v>
      </c>
      <c r="L4566" s="149" t="s">
        <v>647</v>
      </c>
      <c r="M4566" s="148" t="str">
        <f t="shared" si="71"/>
        <v>CAIXA REFERENCIAL ATRIBUÍDO SÃO PAULO FILTRO ANAERÓBIO RETANGULAR, EM ALVENARIA COM BLOCOS DE CONCRETO, DIMENSÕES INTERNAS: 1,6 X 4,6 X 1,67 M, VOLUME ÚTIL: 8832 L (PARA 84 CONTRIBUINTES). AF_05/2018 FOSSAS/SUMIDOUROS INSTALACOES HIDRO SANITARIAS</v>
      </c>
    </row>
    <row r="4567" spans="1:13" ht="15">
      <c r="A4567" s="149" t="s">
        <v>4813</v>
      </c>
      <c r="B4567" s="149" t="s">
        <v>4814</v>
      </c>
      <c r="C4567" s="149" t="s">
        <v>6592</v>
      </c>
      <c r="D4567" s="149" t="s">
        <v>6593</v>
      </c>
      <c r="E4567" s="150" t="s">
        <v>643</v>
      </c>
      <c r="F4567" s="149" t="s">
        <v>643</v>
      </c>
      <c r="G4567" s="151">
        <v>98093</v>
      </c>
      <c r="H4567" s="149" t="s">
        <v>6629</v>
      </c>
      <c r="I4567" s="149" t="s">
        <v>759</v>
      </c>
      <c r="J4567" s="149" t="s">
        <v>726</v>
      </c>
      <c r="K4567" s="150" t="s">
        <v>11827</v>
      </c>
      <c r="L4567" s="149" t="s">
        <v>647</v>
      </c>
      <c r="M4567" s="148" t="str">
        <f t="shared" si="71"/>
        <v>CAIXA REFERENCIAL ATRIBUÍDO SÃO PAULO FILTRO ANAERÓBIO RETANGULAR, EM ALVENARIA COM BLOCOS DE CONCRETO, DIMENSÕES INTERNAS: 1,6 X 5,6 X 1,67 M, VOLUME ÚTIL: 10752 L (PARA 103 CONTRIBUINTES). AF_05/2018 FOSSAS/SUMIDOUROS INSTALACOES HIDRO SANITARIAS</v>
      </c>
    </row>
    <row r="4568" spans="1:13" ht="15">
      <c r="A4568" s="149" t="s">
        <v>4813</v>
      </c>
      <c r="B4568" s="149" t="s">
        <v>4814</v>
      </c>
      <c r="C4568" s="149" t="s">
        <v>6592</v>
      </c>
      <c r="D4568" s="149" t="s">
        <v>6593</v>
      </c>
      <c r="E4568" s="150" t="s">
        <v>643</v>
      </c>
      <c r="F4568" s="149" t="s">
        <v>643</v>
      </c>
      <c r="G4568" s="151">
        <v>98094</v>
      </c>
      <c r="H4568" s="149" t="s">
        <v>6630</v>
      </c>
      <c r="I4568" s="149" t="s">
        <v>759</v>
      </c>
      <c r="J4568" s="149" t="s">
        <v>726</v>
      </c>
      <c r="K4568" s="150" t="s">
        <v>11828</v>
      </c>
      <c r="L4568" s="149" t="s">
        <v>647</v>
      </c>
      <c r="M4568" s="148" t="str">
        <f t="shared" si="71"/>
        <v>CAIXA REFERENCIAL ATRIBUÍDO SÃO PAULO SUMIDOURO RETANGULAR, EM ALVENARIA COM BLOCOS DE CONCRETO, DIMENSÕES INTERNAS: 0,8 X 1,4 X 3,0 M, ÁREA DE INFILTRAÇÃO: 13,2 M² (PARA 5 CONTRIBUINTES). AF_05/2018 FOSSAS/SUMIDOUROS INSTALACOES HIDRO SANITARIAS</v>
      </c>
    </row>
    <row r="4569" spans="1:13" ht="15">
      <c r="A4569" s="149" t="s">
        <v>4813</v>
      </c>
      <c r="B4569" s="149" t="s">
        <v>4814</v>
      </c>
      <c r="C4569" s="149" t="s">
        <v>6592</v>
      </c>
      <c r="D4569" s="149" t="s">
        <v>6593</v>
      </c>
      <c r="E4569" s="150" t="s">
        <v>643</v>
      </c>
      <c r="F4569" s="149" t="s">
        <v>643</v>
      </c>
      <c r="G4569" s="151">
        <v>98099</v>
      </c>
      <c r="H4569" s="149" t="s">
        <v>6631</v>
      </c>
      <c r="I4569" s="149" t="s">
        <v>759</v>
      </c>
      <c r="J4569" s="149" t="s">
        <v>726</v>
      </c>
      <c r="K4569" s="150" t="s">
        <v>11829</v>
      </c>
      <c r="L4569" s="149" t="s">
        <v>647</v>
      </c>
      <c r="M4569" s="148" t="str">
        <f t="shared" si="71"/>
        <v>CAIXA REFERENCIAL ATRIBUÍDO SÃO PAULO SUMIDOURO RETANGULAR, EM ALVENARIA COM BLOCOS DE CONCRETO, DIMENSÕES INTERNAS: 1,0 X 3,0 X 3,0 M, ÁREA DE INFILTRAÇÃO: 25 M² (PARA 10 CONTRIBUINTES). AF_05/2018 FOSSAS/SUMIDOUROS INSTALACOES HIDRO SANITARIAS</v>
      </c>
    </row>
    <row r="4570" spans="1:13" ht="15">
      <c r="A4570" s="149" t="s">
        <v>4813</v>
      </c>
      <c r="B4570" s="149" t="s">
        <v>4814</v>
      </c>
      <c r="C4570" s="149" t="s">
        <v>6592</v>
      </c>
      <c r="D4570" s="149" t="s">
        <v>6593</v>
      </c>
      <c r="E4570" s="150" t="s">
        <v>643</v>
      </c>
      <c r="F4570" s="149" t="s">
        <v>643</v>
      </c>
      <c r="G4570" s="151">
        <v>98100</v>
      </c>
      <c r="H4570" s="149" t="s">
        <v>6632</v>
      </c>
      <c r="I4570" s="149" t="s">
        <v>759</v>
      </c>
      <c r="J4570" s="149" t="s">
        <v>726</v>
      </c>
      <c r="K4570" s="150" t="s">
        <v>11830</v>
      </c>
      <c r="L4570" s="149" t="s">
        <v>647</v>
      </c>
      <c r="M4570" s="148" t="str">
        <f t="shared" si="71"/>
        <v>CAIXA REFERENCIAL ATRIBUÍDO SÃO PAULO SUMIDOURO RETANGULAR, EM ALVENARIA COM BLOCOS DE CONCRETO, DIMENSÕES INTERNAS: 1,6 X 3,4 X 3,0 M, ÁREA DE INFILTRAÇÃO: 32,9 M² (PARA 13 CONTRIBUINTES). AF_05/2018 FOSSAS/SUMIDOUROS INSTALACOES HIDRO SANITARIAS</v>
      </c>
    </row>
    <row r="4571" spans="1:13" ht="15">
      <c r="A4571" s="149" t="s">
        <v>4813</v>
      </c>
      <c r="B4571" s="149" t="s">
        <v>4814</v>
      </c>
      <c r="C4571" s="149" t="s">
        <v>6592</v>
      </c>
      <c r="D4571" s="149" t="s">
        <v>6593</v>
      </c>
      <c r="E4571" s="150" t="s">
        <v>643</v>
      </c>
      <c r="F4571" s="149" t="s">
        <v>643</v>
      </c>
      <c r="G4571" s="151">
        <v>98101</v>
      </c>
      <c r="H4571" s="149" t="s">
        <v>6633</v>
      </c>
      <c r="I4571" s="149" t="s">
        <v>759</v>
      </c>
      <c r="J4571" s="149" t="s">
        <v>726</v>
      </c>
      <c r="K4571" s="150" t="s">
        <v>11831</v>
      </c>
      <c r="L4571" s="149" t="s">
        <v>647</v>
      </c>
      <c r="M4571" s="148" t="str">
        <f t="shared" si="71"/>
        <v>CAIXA REFERENCIAL ATRIBUÍDO SÃO PAULO SUMIDOURO RETANGULAR, EM ALVENARIA COM BLOCOS DE CONCRETO, DIMENSÕES INTERNAS: 1,6 X 5,8 X 3,0 M, ÁREA DE INFILTRAÇÃO: 50 M² (PARA 20 CONTRIBUINTES). AF_05/2018 FOSSAS/SUMIDOUROS INSTALACOES HIDRO SANITARIAS</v>
      </c>
    </row>
    <row r="4572" spans="1:13" ht="15">
      <c r="A4572" s="149" t="s">
        <v>4813</v>
      </c>
      <c r="B4572" s="149" t="s">
        <v>4814</v>
      </c>
      <c r="C4572" s="149" t="s">
        <v>6592</v>
      </c>
      <c r="D4572" s="149" t="s">
        <v>6593</v>
      </c>
      <c r="E4572" s="150" t="s">
        <v>643</v>
      </c>
      <c r="F4572" s="149" t="s">
        <v>643</v>
      </c>
      <c r="G4572" s="151">
        <v>98109</v>
      </c>
      <c r="H4572" s="149" t="s">
        <v>6634</v>
      </c>
      <c r="I4572" s="149" t="s">
        <v>759</v>
      </c>
      <c r="J4572" s="149" t="s">
        <v>726</v>
      </c>
      <c r="K4572" s="150" t="s">
        <v>11832</v>
      </c>
      <c r="L4572" s="149" t="s">
        <v>647</v>
      </c>
      <c r="M4572" s="148" t="str">
        <f t="shared" si="71"/>
        <v>CAIXA REFERENCIAL ATRIBUÍDO SÃO PAULO CAIXA DE GORDURA ESPECIAL (CAPACIDADE: 312 L - PARA ATÉ 146 PESSOAS SERVIDAS NO PICO), RETANGULAR, EM ALVENARIA COM BLOCOS DE CONCRETO, DIMENSÕES INTERNAS = 0,4X1,2 M, ALTURA INTERNA = 1 M. AF_05/2018 FOSSAS/SUMIDOUROS INSTALACOES HIDRO SANITARIAS</v>
      </c>
    </row>
    <row r="4573" spans="1:13" ht="15">
      <c r="A4573" s="149" t="s">
        <v>4813</v>
      </c>
      <c r="B4573" s="149" t="s">
        <v>4814</v>
      </c>
      <c r="C4573" s="149" t="s">
        <v>6592</v>
      </c>
      <c r="D4573" s="149" t="s">
        <v>6593</v>
      </c>
      <c r="E4573" s="150" t="s">
        <v>643</v>
      </c>
      <c r="F4573" s="149" t="s">
        <v>643</v>
      </c>
      <c r="G4573" s="149">
        <v>98110</v>
      </c>
      <c r="H4573" s="149" t="s">
        <v>6635</v>
      </c>
      <c r="I4573" s="149" t="s">
        <v>759</v>
      </c>
      <c r="J4573" s="149" t="s">
        <v>726</v>
      </c>
      <c r="K4573" s="150" t="s">
        <v>11833</v>
      </c>
      <c r="L4573" s="149" t="s">
        <v>647</v>
      </c>
      <c r="M4573" s="148" t="str">
        <f t="shared" si="71"/>
        <v>CAIXA REFERENCIAL ATRIBUÍDO SÃO PAULO CAIXA DE GORDURA PEQUENA (CAPACIDADE: 19 L), CIRCULAR, EM PVC, DIÂMETRO INTERNO= 0,3 M. AF_05/2018 FOSSAS/SUMIDOUROS INSTALACOES HIDRO SANITARIAS</v>
      </c>
    </row>
    <row r="4574" spans="1:13" ht="15">
      <c r="A4574" s="149" t="s">
        <v>4813</v>
      </c>
      <c r="B4574" s="149" t="s">
        <v>4814</v>
      </c>
      <c r="C4574" s="149" t="s">
        <v>6592</v>
      </c>
      <c r="D4574" s="149" t="s">
        <v>6593</v>
      </c>
      <c r="E4574" s="150" t="s">
        <v>643</v>
      </c>
      <c r="F4574" s="149" t="s">
        <v>643</v>
      </c>
      <c r="G4574" s="149">
        <v>98111</v>
      </c>
      <c r="H4574" s="149" t="s">
        <v>6636</v>
      </c>
      <c r="I4574" s="149" t="s">
        <v>759</v>
      </c>
      <c r="J4574" s="149" t="s">
        <v>726</v>
      </c>
      <c r="K4574" s="150" t="s">
        <v>7764</v>
      </c>
      <c r="L4574" s="149" t="s">
        <v>647</v>
      </c>
      <c r="M4574" s="148" t="str">
        <f t="shared" si="71"/>
        <v>CAIXA REFERENCIAL ATRIBUÍDO SÃO PAULO CAIXA DE INSPEÇÃO PARA ATERRAMENTO, CIRCULAR, EM POLIETILENO, DIÂMETRO INTERNO = 0,3 M. AF_05/2018 FOSSAS/SUMIDOUROS INSTALACOES HIDRO SANITARIAS</v>
      </c>
    </row>
    <row r="4575" spans="1:13" ht="15">
      <c r="A4575" s="149" t="s">
        <v>4813</v>
      </c>
      <c r="B4575" s="149" t="s">
        <v>4814</v>
      </c>
      <c r="C4575" s="149" t="s">
        <v>6592</v>
      </c>
      <c r="D4575" s="149" t="s">
        <v>6593</v>
      </c>
      <c r="E4575" s="150" t="s">
        <v>643</v>
      </c>
      <c r="F4575" s="149" t="s">
        <v>643</v>
      </c>
      <c r="G4575" s="151">
        <v>98114</v>
      </c>
      <c r="H4575" s="149" t="s">
        <v>6638</v>
      </c>
      <c r="I4575" s="149" t="s">
        <v>759</v>
      </c>
      <c r="J4575" s="149" t="s">
        <v>726</v>
      </c>
      <c r="K4575" s="150" t="s">
        <v>11834</v>
      </c>
      <c r="L4575" s="149" t="s">
        <v>647</v>
      </c>
      <c r="M4575" s="148" t="str">
        <f t="shared" si="71"/>
        <v>CAIXA REFERENCIAL ATRIBUÍDO SÃO PAULO TAMPA CIRCULAR PARA ESGOTO E DRENAGEM, EM FERRO FUNDIDO, DIÂMETRO INTERNO = 0,6 M. AF_05/2018 FOSSAS/SUMIDOUROS INSTALACOES HIDRO SANITARIAS</v>
      </c>
    </row>
    <row r="4576" spans="1:13" ht="15">
      <c r="A4576" s="149" t="s">
        <v>4813</v>
      </c>
      <c r="B4576" s="149" t="s">
        <v>4814</v>
      </c>
      <c r="C4576" s="149" t="s">
        <v>6592</v>
      </c>
      <c r="D4576" s="149" t="s">
        <v>6593</v>
      </c>
      <c r="E4576" s="150" t="s">
        <v>643</v>
      </c>
      <c r="F4576" s="149" t="s">
        <v>643</v>
      </c>
      <c r="G4576" s="151">
        <v>98115</v>
      </c>
      <c r="H4576" s="149" t="s">
        <v>6639</v>
      </c>
      <c r="I4576" s="149" t="s">
        <v>759</v>
      </c>
      <c r="J4576" s="149" t="s">
        <v>726</v>
      </c>
      <c r="K4576" s="150" t="s">
        <v>11835</v>
      </c>
      <c r="L4576" s="149" t="s">
        <v>647</v>
      </c>
      <c r="M4576" s="148" t="str">
        <f t="shared" si="71"/>
        <v>CAIXA REFERENCIAL ATRIBUÍDO SÃO PAULO TAMPA CIRCULAR PARA ESGOTO E DRENAGEM, EM CONCRETO PRÉ-MOLDADO, DIÂMETRO INTERNO = 0,6 M. AF_05/2018 FOSSAS/SUMIDOUROS INSTALACOES HIDRO SANITARIAS</v>
      </c>
    </row>
    <row r="4577" spans="1:13" ht="15">
      <c r="A4577" s="149" t="s">
        <v>4813</v>
      </c>
      <c r="B4577" s="149" t="s">
        <v>4814</v>
      </c>
      <c r="C4577" s="149" t="s">
        <v>6640</v>
      </c>
      <c r="D4577" s="149" t="s">
        <v>6641</v>
      </c>
      <c r="E4577" s="150" t="s">
        <v>643</v>
      </c>
      <c r="F4577" s="149" t="s">
        <v>643</v>
      </c>
      <c r="G4577" s="151">
        <v>89957</v>
      </c>
      <c r="H4577" s="149" t="s">
        <v>6642</v>
      </c>
      <c r="I4577" s="149" t="s">
        <v>759</v>
      </c>
      <c r="J4577" s="149" t="s">
        <v>646</v>
      </c>
      <c r="K4577" s="150" t="s">
        <v>11836</v>
      </c>
      <c r="L4577" s="149" t="s">
        <v>647</v>
      </c>
      <c r="M4577" s="148" t="str">
        <f t="shared" si="71"/>
        <v>CAIXA REFERENCIAL COEFICIENTE DE REPRESENTATIVIDADE PONTO DE CONSUMO TERMINAL DE ÁGUA FRIA (SUBRAMAL) COM TUBULAÇÃO DE PVC, DN 25 MM, INSTALADO EM RAMAL DE ÁGUA, INCLUSOS RASGO E CHUMBAMENTO EM ALVENARIA. AF_12/2014 PONTOS DE AGUA/ESGOTO INSTALACOES HIDRO SANITARIAS</v>
      </c>
    </row>
    <row r="4578" spans="1:13" ht="15">
      <c r="A4578" s="149" t="s">
        <v>4813</v>
      </c>
      <c r="B4578" s="149" t="s">
        <v>4814</v>
      </c>
      <c r="C4578" s="149" t="s">
        <v>6640</v>
      </c>
      <c r="D4578" s="149" t="s">
        <v>6641</v>
      </c>
      <c r="E4578" s="150" t="s">
        <v>643</v>
      </c>
      <c r="F4578" s="149" t="s">
        <v>643</v>
      </c>
      <c r="G4578" s="151">
        <v>89959</v>
      </c>
      <c r="H4578" s="149" t="s">
        <v>6643</v>
      </c>
      <c r="I4578" s="149" t="s">
        <v>759</v>
      </c>
      <c r="J4578" s="149" t="s">
        <v>646</v>
      </c>
      <c r="K4578" s="150" t="s">
        <v>11837</v>
      </c>
      <c r="L4578" s="149" t="s">
        <v>647</v>
      </c>
      <c r="M4578" s="148" t="str">
        <f t="shared" si="71"/>
        <v>CAIXA REFERENCIAL COEFICIENTE DE REPRESENTATIVIDADE PONTO DE CONSUMO TERMINAL DE ÁGUA QUENTE (SUBRAMAL) COM TUBULAÇÃO DE CPVC, DN 22 MM, INSTALADO EM RAMAL DE ÁGUA, INCLUSOS RASGO E CHUMBAMENTO EM ALVENARIA. AF_12/2014 PONTOS DE AGUA/ESGOTO INSTALACOES HIDRO SANITARIAS</v>
      </c>
    </row>
    <row r="4579" spans="1:13" ht="15">
      <c r="A4579" s="149" t="s">
        <v>4813</v>
      </c>
      <c r="B4579" s="149" t="s">
        <v>4814</v>
      </c>
      <c r="C4579" s="149" t="s">
        <v>6644</v>
      </c>
      <c r="D4579" s="149" t="s">
        <v>6645</v>
      </c>
      <c r="E4579" s="150">
        <v>74093</v>
      </c>
      <c r="F4579" s="149" t="s">
        <v>6646</v>
      </c>
      <c r="G4579" s="151" t="s">
        <v>6647</v>
      </c>
      <c r="H4579" s="149" t="s">
        <v>6648</v>
      </c>
      <c r="I4579" s="149" t="s">
        <v>759</v>
      </c>
      <c r="J4579" s="149" t="s">
        <v>646</v>
      </c>
      <c r="K4579" s="150" t="s">
        <v>11838</v>
      </c>
      <c r="L4579" s="149" t="s">
        <v>647</v>
      </c>
      <c r="M4579" s="148" t="str">
        <f t="shared" si="71"/>
        <v>CAIXA REFERENCIAL COEFICIENTE DE REPRESENTATIVIDADE VALVULA PE COM CRIVO BRONZE 1.1/4" - FORNECIMENTO E INSTALACAO REGISTROS/VALVULAS INSTALACOES HIDRO SANITARIAS</v>
      </c>
    </row>
    <row r="4580" spans="1:13" ht="15">
      <c r="A4580" s="149" t="s">
        <v>4813</v>
      </c>
      <c r="B4580" s="149" t="s">
        <v>4814</v>
      </c>
      <c r="C4580" s="149" t="s">
        <v>6644</v>
      </c>
      <c r="D4580" s="149" t="s">
        <v>6645</v>
      </c>
      <c r="E4580" s="150">
        <v>74169</v>
      </c>
      <c r="F4580" s="149" t="s">
        <v>6649</v>
      </c>
      <c r="G4580" s="151" t="s">
        <v>6650</v>
      </c>
      <c r="H4580" s="149" t="s">
        <v>6651</v>
      </c>
      <c r="I4580" s="149" t="s">
        <v>759</v>
      </c>
      <c r="J4580" s="149" t="s">
        <v>646</v>
      </c>
      <c r="K4580" s="150" t="s">
        <v>11839</v>
      </c>
      <c r="L4580" s="149" t="s">
        <v>647</v>
      </c>
      <c r="M4580" s="148" t="str">
        <f t="shared" si="71"/>
        <v>CAIXA REFERENCIAL COEFICIENTE DE REPRESENTATIVIDADE REGISTRO/VALVULA GLOBO ANGULAR 45 GRAUS EM LATAO PARA HIDRANTES DE INCÊNDIO PREDIAL DN 2.1/2, COM VOLANTE, CLASSE DE PRESSAO DE ATE 200 PSI - FORNECIMENTO E INSTALACAO REGISTROS/VALVULAS INSTALACOES HIDRO SANITARIAS</v>
      </c>
    </row>
    <row r="4581" spans="1:13" ht="15">
      <c r="A4581" s="149" t="s">
        <v>4813</v>
      </c>
      <c r="B4581" s="149" t="s">
        <v>4814</v>
      </c>
      <c r="C4581" s="149" t="s">
        <v>6644</v>
      </c>
      <c r="D4581" s="149" t="s">
        <v>6645</v>
      </c>
      <c r="E4581" s="150" t="s">
        <v>643</v>
      </c>
      <c r="F4581" s="149" t="s">
        <v>643</v>
      </c>
      <c r="G4581" s="151">
        <v>89349</v>
      </c>
      <c r="H4581" s="149" t="s">
        <v>6652</v>
      </c>
      <c r="I4581" s="149" t="s">
        <v>759</v>
      </c>
      <c r="J4581" s="149" t="s">
        <v>646</v>
      </c>
      <c r="K4581" s="150" t="s">
        <v>11840</v>
      </c>
      <c r="L4581" s="149" t="s">
        <v>647</v>
      </c>
      <c r="M4581" s="148" t="str">
        <f t="shared" si="71"/>
        <v>CAIXA REFERENCIAL COEFICIENTE DE REPRESENTATIVIDADE REGISTRO DE PRESSÃO BRUTO, LATÃO, ROSCÁVEL, 1/2", FORNECIDO E INSTALADO EM RAMAL DE ÁGUA. AF_12/2014 REGISTROS/VALVULAS INSTALACOES HIDRO SANITARIAS</v>
      </c>
    </row>
    <row r="4582" spans="1:13" ht="15">
      <c r="A4582" s="149" t="s">
        <v>4813</v>
      </c>
      <c r="B4582" s="149" t="s">
        <v>4814</v>
      </c>
      <c r="C4582" s="149" t="s">
        <v>6644</v>
      </c>
      <c r="D4582" s="149" t="s">
        <v>6645</v>
      </c>
      <c r="E4582" s="150" t="s">
        <v>643</v>
      </c>
      <c r="F4582" s="149" t="s">
        <v>643</v>
      </c>
      <c r="G4582" s="151">
        <v>89351</v>
      </c>
      <c r="H4582" s="149" t="s">
        <v>6654</v>
      </c>
      <c r="I4582" s="149" t="s">
        <v>759</v>
      </c>
      <c r="J4582" s="149" t="s">
        <v>646</v>
      </c>
      <c r="K4582" s="150" t="s">
        <v>11336</v>
      </c>
      <c r="L4582" s="149" t="s">
        <v>647</v>
      </c>
      <c r="M4582" s="148" t="str">
        <f t="shared" si="71"/>
        <v>CAIXA REFERENCIAL COEFICIENTE DE REPRESENTATIVIDADE REGISTRO DE PRESSÃO BRUTO, LATÃO,  ROSCÁVEL, 3/4, FORNECIDO E INSTALADO EM RAMAL DE ÁGUA. AF_12/2014 REGISTROS/VALVULAS INSTALACOES HIDRO SANITARIAS</v>
      </c>
    </row>
    <row r="4583" spans="1:13" ht="15">
      <c r="A4583" s="149" t="s">
        <v>4813</v>
      </c>
      <c r="B4583" s="149" t="s">
        <v>4814</v>
      </c>
      <c r="C4583" s="149" t="s">
        <v>6644</v>
      </c>
      <c r="D4583" s="149" t="s">
        <v>6645</v>
      </c>
      <c r="E4583" s="150" t="s">
        <v>643</v>
      </c>
      <c r="F4583" s="149" t="s">
        <v>643</v>
      </c>
      <c r="G4583" s="151">
        <v>89352</v>
      </c>
      <c r="H4583" s="149" t="s">
        <v>6655</v>
      </c>
      <c r="I4583" s="149" t="s">
        <v>759</v>
      </c>
      <c r="J4583" s="149" t="s">
        <v>646</v>
      </c>
      <c r="K4583" s="150" t="s">
        <v>1722</v>
      </c>
      <c r="L4583" s="149" t="s">
        <v>647</v>
      </c>
      <c r="M4583" s="148" t="str">
        <f t="shared" si="71"/>
        <v>CAIXA REFERENCIAL COEFICIENTE DE REPRESENTATIVIDADE REGISTRO DE GAVETA BRUTO, LATÃO, ROSCÁVEL, 1/2", FORNECIDO E INSTALADO EM RAMAL DE ÁGUA. AF_12/2014 REGISTROS/VALVULAS INSTALACOES HIDRO SANITARIAS</v>
      </c>
    </row>
    <row r="4584" spans="1:13" ht="15">
      <c r="A4584" s="149" t="s">
        <v>4813</v>
      </c>
      <c r="B4584" s="149" t="s">
        <v>4814</v>
      </c>
      <c r="C4584" s="149" t="s">
        <v>6644</v>
      </c>
      <c r="D4584" s="149" t="s">
        <v>6645</v>
      </c>
      <c r="E4584" s="150" t="s">
        <v>643</v>
      </c>
      <c r="F4584" s="149" t="s">
        <v>643</v>
      </c>
      <c r="G4584" s="151">
        <v>89353</v>
      </c>
      <c r="H4584" s="149" t="s">
        <v>6657</v>
      </c>
      <c r="I4584" s="149" t="s">
        <v>759</v>
      </c>
      <c r="J4584" s="149" t="s">
        <v>646</v>
      </c>
      <c r="K4584" s="150" t="s">
        <v>5322</v>
      </c>
      <c r="L4584" s="149" t="s">
        <v>647</v>
      </c>
      <c r="M4584" s="148" t="str">
        <f t="shared" si="71"/>
        <v>CAIXA REFERENCIAL COEFICIENTE DE REPRESENTATIVIDADE REGISTRO DE GAVETA BRUTO, LATÃO, ROSCÁVEL, 3/4", FORNECIDO E INSTALADO EM RAMAL DE ÁGUA. AF_12/2014 REGISTROS/VALVULAS INSTALACOES HIDRO SANITARIAS</v>
      </c>
    </row>
    <row r="4585" spans="1:13" ht="15">
      <c r="A4585" s="149" t="s">
        <v>4813</v>
      </c>
      <c r="B4585" s="149" t="s">
        <v>4814</v>
      </c>
      <c r="C4585" s="149" t="s">
        <v>6644</v>
      </c>
      <c r="D4585" s="149" t="s">
        <v>6645</v>
      </c>
      <c r="E4585" s="150" t="s">
        <v>643</v>
      </c>
      <c r="F4585" s="149" t="s">
        <v>643</v>
      </c>
      <c r="G4585" s="151">
        <v>89354</v>
      </c>
      <c r="H4585" s="149" t="s">
        <v>6659</v>
      </c>
      <c r="I4585" s="149" t="s">
        <v>759</v>
      </c>
      <c r="J4585" s="149" t="s">
        <v>646</v>
      </c>
      <c r="K4585" s="150" t="s">
        <v>11841</v>
      </c>
      <c r="L4585" s="149" t="s">
        <v>647</v>
      </c>
      <c r="M4585" s="148" t="str">
        <f t="shared" si="71"/>
        <v>CAIXA REFERENCIAL COEFICIENTE DE REPRESENTATIVIDADE MISTURADOR MONOCOMANDO PARA CHUVEIRO, BASE BRUTA E ACABAMENTO CROMADO, FORNECIDO E INSTALADO EM RAMAL DE ÁGUA. AF_12/2014 REGISTROS/VALVULAS INSTALACOES HIDRO SANITARIAS</v>
      </c>
    </row>
    <row r="4586" spans="1:13" ht="15">
      <c r="A4586" s="149" t="s">
        <v>4813</v>
      </c>
      <c r="B4586" s="149" t="s">
        <v>4814</v>
      </c>
      <c r="C4586" s="149" t="s">
        <v>6644</v>
      </c>
      <c r="D4586" s="149" t="s">
        <v>6645</v>
      </c>
      <c r="E4586" s="150" t="s">
        <v>643</v>
      </c>
      <c r="F4586" s="149" t="s">
        <v>643</v>
      </c>
      <c r="G4586" s="151">
        <v>89969</v>
      </c>
      <c r="H4586" s="149" t="s">
        <v>6660</v>
      </c>
      <c r="I4586" s="149" t="s">
        <v>759</v>
      </c>
      <c r="J4586" s="149" t="s">
        <v>646</v>
      </c>
      <c r="K4586" s="150" t="s">
        <v>11842</v>
      </c>
      <c r="L4586" s="149" t="s">
        <v>647</v>
      </c>
      <c r="M4586" s="148" t="str">
        <f t="shared" si="71"/>
        <v>CAIXA REFERENCIAL COEFICIENTE DE REPRESENTATIVIDADE KIT DE REGISTRO DE PRESSÃO BRUTO DE LATÃO ½", INCLUSIVE CONEXÕES,  ROSCÁVEL, INSTALADO EM RAMAL DE ÁGUA FRIA - FORNECIMENTO E INSTALAÇÃO. AF_12/2014 REGISTROS/VALVULAS INSTALACOES HIDRO SANITARIAS</v>
      </c>
    </row>
    <row r="4587" spans="1:13" ht="15">
      <c r="A4587" s="149" t="s">
        <v>4813</v>
      </c>
      <c r="B4587" s="149" t="s">
        <v>4814</v>
      </c>
      <c r="C4587" s="149" t="s">
        <v>6644</v>
      </c>
      <c r="D4587" s="149" t="s">
        <v>6645</v>
      </c>
      <c r="E4587" s="150" t="s">
        <v>643</v>
      </c>
      <c r="F4587" s="149" t="s">
        <v>643</v>
      </c>
      <c r="G4587" s="151">
        <v>89970</v>
      </c>
      <c r="H4587" s="149" t="s">
        <v>6661</v>
      </c>
      <c r="I4587" s="149" t="s">
        <v>759</v>
      </c>
      <c r="J4587" s="149" t="s">
        <v>646</v>
      </c>
      <c r="K4587" s="150" t="s">
        <v>11843</v>
      </c>
      <c r="L4587" s="149" t="s">
        <v>647</v>
      </c>
      <c r="M4587" s="148" t="str">
        <f t="shared" si="71"/>
        <v>CAIXA REFERENCIAL COEFICIENTE DE REPRESENTATIVIDADE KIT DE REGISTRO DE PRESSÃO BRUTO DE LATÃO ¾", INCLUSIVE CONEXÕES, ROSCÁVEL, INSTALADO EM RAMAL DE ÁGUA FRIA - FORNECIMENTO E INSTALAÇÃO. AF_12/2014 REGISTROS/VALVULAS INSTALACOES HIDRO SANITARIAS</v>
      </c>
    </row>
    <row r="4588" spans="1:13" ht="15">
      <c r="A4588" s="149" t="s">
        <v>4813</v>
      </c>
      <c r="B4588" s="149" t="s">
        <v>4814</v>
      </c>
      <c r="C4588" s="149" t="s">
        <v>6644</v>
      </c>
      <c r="D4588" s="149" t="s">
        <v>6645</v>
      </c>
      <c r="E4588" s="150" t="s">
        <v>643</v>
      </c>
      <c r="F4588" s="149" t="s">
        <v>643</v>
      </c>
      <c r="G4588" s="151">
        <v>89971</v>
      </c>
      <c r="H4588" s="149" t="s">
        <v>6663</v>
      </c>
      <c r="I4588" s="149" t="s">
        <v>759</v>
      </c>
      <c r="J4588" s="149" t="s">
        <v>646</v>
      </c>
      <c r="K4588" s="150" t="s">
        <v>3416</v>
      </c>
      <c r="L4588" s="149" t="s">
        <v>647</v>
      </c>
      <c r="M4588" s="148" t="str">
        <f t="shared" si="71"/>
        <v>CAIXA REFERENCIAL COEFICIENTE DE REPRESENTATIVIDADE KIT DE REGISTRO DE GAVETA BRUTO DE LATÃO ½", INCLUSIVE CONEXÕES, ROSCÁVEL, INSTALADO EM RAMAL DE ÁGUA FRIA - FORNECIMENTO E INSTALAÇÃO. AF_12/2014 REGISTROS/VALVULAS INSTALACOES HIDRO SANITARIAS</v>
      </c>
    </row>
    <row r="4589" spans="1:13" ht="15">
      <c r="A4589" s="149" t="s">
        <v>4813</v>
      </c>
      <c r="B4589" s="149" t="s">
        <v>4814</v>
      </c>
      <c r="C4589" s="149" t="s">
        <v>6644</v>
      </c>
      <c r="D4589" s="149" t="s">
        <v>6645</v>
      </c>
      <c r="E4589" s="150" t="s">
        <v>643</v>
      </c>
      <c r="F4589" s="149" t="s">
        <v>643</v>
      </c>
      <c r="G4589" s="151">
        <v>89972</v>
      </c>
      <c r="H4589" s="149" t="s">
        <v>6664</v>
      </c>
      <c r="I4589" s="149" t="s">
        <v>759</v>
      </c>
      <c r="J4589" s="149" t="s">
        <v>646</v>
      </c>
      <c r="K4589" s="150" t="s">
        <v>1663</v>
      </c>
      <c r="L4589" s="149" t="s">
        <v>647</v>
      </c>
      <c r="M4589" s="148" t="str">
        <f t="shared" si="71"/>
        <v>CAIXA REFERENCIAL COEFICIENTE DE REPRESENTATIVIDADE KIT DE REGISTRO DE GAVETA BRUTO DE LATÃO ¾", INCLUSIVE CONEXÕES, ROSCÁVEL, INSTALADO EM RAMAL DE ÁGUA FRIA - FORNECIMENTO E INSTALAÇÃO. AF_12/2014 REGISTROS/VALVULAS INSTALACOES HIDRO SANITARIAS</v>
      </c>
    </row>
    <row r="4590" spans="1:13" ht="15">
      <c r="A4590" s="149" t="s">
        <v>4813</v>
      </c>
      <c r="B4590" s="149" t="s">
        <v>4814</v>
      </c>
      <c r="C4590" s="149" t="s">
        <v>6644</v>
      </c>
      <c r="D4590" s="149" t="s">
        <v>6645</v>
      </c>
      <c r="E4590" s="150" t="s">
        <v>643</v>
      </c>
      <c r="F4590" s="149" t="s">
        <v>643</v>
      </c>
      <c r="G4590" s="151">
        <v>89973</v>
      </c>
      <c r="H4590" s="149" t="s">
        <v>6666</v>
      </c>
      <c r="I4590" s="149" t="s">
        <v>759</v>
      </c>
      <c r="J4590" s="149" t="s">
        <v>646</v>
      </c>
      <c r="K4590" s="150" t="s">
        <v>11844</v>
      </c>
      <c r="L4590" s="149" t="s">
        <v>647</v>
      </c>
      <c r="M4590" s="148" t="str">
        <f t="shared" si="71"/>
        <v>CAIXA REFERENCIAL COEFICIENTE DE REPRESENTATIVIDADE KIT DE MISTURADOR BASE BRUTA DE LATÃO ¾" MONOCOMANDO PARA CHUVEIRO, INCLUSIVE CONEXÕES, INSTALADO EM RAMAL DE ÁGUA - FORNECIMENTO E INSTALAÇÃO. AF_12/2014 REGISTROS/VALVULAS INSTALACOES HIDRO SANITARIAS</v>
      </c>
    </row>
    <row r="4591" spans="1:13" ht="15">
      <c r="A4591" s="149" t="s">
        <v>4813</v>
      </c>
      <c r="B4591" s="149" t="s">
        <v>4814</v>
      </c>
      <c r="C4591" s="149" t="s">
        <v>6644</v>
      </c>
      <c r="D4591" s="149" t="s">
        <v>6645</v>
      </c>
      <c r="E4591" s="150" t="s">
        <v>643</v>
      </c>
      <c r="F4591" s="149" t="s">
        <v>643</v>
      </c>
      <c r="G4591" s="151">
        <v>89974</v>
      </c>
      <c r="H4591" s="149" t="s">
        <v>6667</v>
      </c>
      <c r="I4591" s="149" t="s">
        <v>759</v>
      </c>
      <c r="J4591" s="149" t="s">
        <v>646</v>
      </c>
      <c r="K4591" s="150" t="s">
        <v>11845</v>
      </c>
      <c r="L4591" s="149" t="s">
        <v>647</v>
      </c>
      <c r="M4591" s="148" t="str">
        <f t="shared" si="71"/>
        <v>CAIXA REFERENCIAL COEFICIENTE DE REPRESENTATIVIDADE KIT DE TÊ MISTURADOR EM CPVC ¾" COM DUPLO COMANDO PARA CHUVEIRO, INCLUSIVE CONEXÕES, INSTALADO EM RAMAL DE ÁGUA - FORNECIMENTO E INSTALAÇÃO. AF_12/2014 REGISTROS/VALVULAS INSTALACOES HIDRO SANITARIAS</v>
      </c>
    </row>
    <row r="4592" spans="1:13" ht="15">
      <c r="A4592" s="149" t="s">
        <v>4813</v>
      </c>
      <c r="B4592" s="149" t="s">
        <v>4814</v>
      </c>
      <c r="C4592" s="149" t="s">
        <v>6644</v>
      </c>
      <c r="D4592" s="149" t="s">
        <v>6645</v>
      </c>
      <c r="E4592" s="150" t="s">
        <v>643</v>
      </c>
      <c r="F4592" s="149" t="s">
        <v>643</v>
      </c>
      <c r="G4592" s="151">
        <v>89984</v>
      </c>
      <c r="H4592" s="149" t="s">
        <v>6668</v>
      </c>
      <c r="I4592" s="149" t="s">
        <v>759</v>
      </c>
      <c r="J4592" s="149" t="s">
        <v>646</v>
      </c>
      <c r="K4592" s="150" t="s">
        <v>9627</v>
      </c>
      <c r="L4592" s="149" t="s">
        <v>647</v>
      </c>
      <c r="M4592" s="148" t="str">
        <f t="shared" si="71"/>
        <v>CAIXA REFERENCIAL COEFICIENTE DE REPRESENTATIVIDADE REGISTRO DE PRESSÃO BRUTO, LATÃO, ROSCÁVEL, 1/2", COM ACABAMENTO E CANOPLA CROMADOS. FORNECIDO E INSTALADO EM RAMAL DE ÁGUA. AF_12/2014 REGISTROS/VALVULAS INSTALACOES HIDRO SANITARIAS</v>
      </c>
    </row>
    <row r="4593" spans="1:13" ht="15">
      <c r="A4593" s="149" t="s">
        <v>4813</v>
      </c>
      <c r="B4593" s="149" t="s">
        <v>4814</v>
      </c>
      <c r="C4593" s="149" t="s">
        <v>6644</v>
      </c>
      <c r="D4593" s="149" t="s">
        <v>6645</v>
      </c>
      <c r="E4593" s="150" t="s">
        <v>643</v>
      </c>
      <c r="F4593" s="149" t="s">
        <v>643</v>
      </c>
      <c r="G4593" s="151">
        <v>89985</v>
      </c>
      <c r="H4593" s="149" t="s">
        <v>6669</v>
      </c>
      <c r="I4593" s="149" t="s">
        <v>759</v>
      </c>
      <c r="J4593" s="149" t="s">
        <v>646</v>
      </c>
      <c r="K4593" s="150" t="s">
        <v>11422</v>
      </c>
      <c r="L4593" s="149" t="s">
        <v>647</v>
      </c>
      <c r="M4593" s="148" t="str">
        <f t="shared" si="71"/>
        <v>CAIXA REFERENCIAL COEFICIENTE DE REPRESENTATIVIDADE REGISTRO DE PRESSÃO BRUTO, LATÃO, ROSCÁVEL, 3/4", COM ACABAMENTO E CANOPLA CROMADOS. FORNECIDO E INSTALADO EM RAMAL DE ÁGUA. AF_12/2014 REGISTROS/VALVULAS INSTALACOES HIDRO SANITARIAS</v>
      </c>
    </row>
    <row r="4594" spans="1:13" ht="15">
      <c r="A4594" s="149" t="s">
        <v>4813</v>
      </c>
      <c r="B4594" s="149" t="s">
        <v>4814</v>
      </c>
      <c r="C4594" s="149" t="s">
        <v>6644</v>
      </c>
      <c r="D4594" s="149" t="s">
        <v>6645</v>
      </c>
      <c r="E4594" s="150" t="s">
        <v>643</v>
      </c>
      <c r="F4594" s="149" t="s">
        <v>643</v>
      </c>
      <c r="G4594" s="151">
        <v>89986</v>
      </c>
      <c r="H4594" s="149" t="s">
        <v>6670</v>
      </c>
      <c r="I4594" s="149" t="s">
        <v>759</v>
      </c>
      <c r="J4594" s="149" t="s">
        <v>646</v>
      </c>
      <c r="K4594" s="150" t="s">
        <v>11846</v>
      </c>
      <c r="L4594" s="149" t="s">
        <v>647</v>
      </c>
      <c r="M4594" s="148" t="str">
        <f t="shared" si="71"/>
        <v>CAIXA REFERENCIAL COEFICIENTE DE REPRESENTATIVIDADE REGISTRO DE GAVETA BRUTO, LATÃO, ROSCÁVEL, 1/2", COM ACABAMENTO E CANOPLA CROMADOS. FORNECIDO E INSTALADO EM RAMAL DE ÁGUA. AF_12/2014 REGISTROS/VALVULAS INSTALACOES HIDRO SANITARIAS</v>
      </c>
    </row>
    <row r="4595" spans="1:13" ht="15">
      <c r="A4595" s="149" t="s">
        <v>4813</v>
      </c>
      <c r="B4595" s="149" t="s">
        <v>4814</v>
      </c>
      <c r="C4595" s="149" t="s">
        <v>6644</v>
      </c>
      <c r="D4595" s="149" t="s">
        <v>6645</v>
      </c>
      <c r="E4595" s="150" t="s">
        <v>643</v>
      </c>
      <c r="F4595" s="149" t="s">
        <v>643</v>
      </c>
      <c r="G4595" s="151">
        <v>89987</v>
      </c>
      <c r="H4595" s="149" t="s">
        <v>6671</v>
      </c>
      <c r="I4595" s="149" t="s">
        <v>759</v>
      </c>
      <c r="J4595" s="149" t="s">
        <v>646</v>
      </c>
      <c r="K4595" s="150" t="s">
        <v>11847</v>
      </c>
      <c r="L4595" s="149" t="s">
        <v>647</v>
      </c>
      <c r="M4595" s="148" t="str">
        <f t="shared" si="71"/>
        <v>CAIXA REFERENCIAL COEFICIENTE DE REPRESENTATIVIDADE REGISTRO DE GAVETA BRUTO, LATÃO, ROSCÁVEL, 3/4", COM ACABAMENTO E CANOPLA CROMADOS. FORNECIDO E INSTALADO EM RAMAL DE ÁGUA. AF_12/2014 REGISTROS/VALVULAS INSTALACOES HIDRO SANITARIAS</v>
      </c>
    </row>
    <row r="4596" spans="1:13" ht="15">
      <c r="A4596" s="149" t="s">
        <v>4813</v>
      </c>
      <c r="B4596" s="149" t="s">
        <v>4814</v>
      </c>
      <c r="C4596" s="149" t="s">
        <v>6644</v>
      </c>
      <c r="D4596" s="149" t="s">
        <v>6645</v>
      </c>
      <c r="E4596" s="150" t="s">
        <v>643</v>
      </c>
      <c r="F4596" s="149" t="s">
        <v>643</v>
      </c>
      <c r="G4596" s="151">
        <v>90371</v>
      </c>
      <c r="H4596" s="149" t="s">
        <v>6672</v>
      </c>
      <c r="I4596" s="149" t="s">
        <v>759</v>
      </c>
      <c r="J4596" s="149" t="s">
        <v>646</v>
      </c>
      <c r="K4596" s="150" t="s">
        <v>7716</v>
      </c>
      <c r="L4596" s="149" t="s">
        <v>647</v>
      </c>
      <c r="M4596" s="148" t="str">
        <f t="shared" si="71"/>
        <v>CAIXA REFERENCIAL COEFICIENTE DE REPRESENTATIVIDADE REGISTRO DE ESFERA, PVC, ROSCÁVEL, 3/4", FORNECIDO E INSTALADO EM RAMAL DE ÁGUA. AF_03/2015 REGISTROS/VALVULAS INSTALACOES HIDRO SANITARIAS</v>
      </c>
    </row>
    <row r="4597" spans="1:13" ht="15">
      <c r="A4597" s="149" t="s">
        <v>4813</v>
      </c>
      <c r="B4597" s="149" t="s">
        <v>4814</v>
      </c>
      <c r="C4597" s="149" t="s">
        <v>6644</v>
      </c>
      <c r="D4597" s="149" t="s">
        <v>6645</v>
      </c>
      <c r="E4597" s="150" t="s">
        <v>643</v>
      </c>
      <c r="F4597" s="149" t="s">
        <v>643</v>
      </c>
      <c r="G4597" s="151">
        <v>94489</v>
      </c>
      <c r="H4597" s="149" t="s">
        <v>6673</v>
      </c>
      <c r="I4597" s="149" t="s">
        <v>759</v>
      </c>
      <c r="J4597" s="149" t="s">
        <v>646</v>
      </c>
      <c r="K4597" s="150" t="s">
        <v>11848</v>
      </c>
      <c r="L4597" s="149" t="s">
        <v>647</v>
      </c>
      <c r="M4597" s="148" t="str">
        <f t="shared" si="71"/>
        <v>CAIXA REFERENCIAL COEFICIENTE DE REPRESENTATIVIDADE REGISTRO DE ESFERA, PVC, SOLDÁVEL, DN  25 MM, INSTALADO EM RESERVAÇÃO DE ÁGUA DE EDIFICAÇÃO QUE POSSUA RESERVATÓRIO DE FIBRA/FIBROCIMENTO   FORNECIMENTO E INSTALAÇÃO. AF_06/2016 REGISTROS/VALVULAS INSTALACOES HIDRO SANITARIAS</v>
      </c>
    </row>
    <row r="4598" spans="1:13" ht="15">
      <c r="A4598" s="149" t="s">
        <v>4813</v>
      </c>
      <c r="B4598" s="149" t="s">
        <v>4814</v>
      </c>
      <c r="C4598" s="149" t="s">
        <v>6644</v>
      </c>
      <c r="D4598" s="149" t="s">
        <v>6645</v>
      </c>
      <c r="E4598" s="150" t="s">
        <v>643</v>
      </c>
      <c r="F4598" s="149" t="s">
        <v>643</v>
      </c>
      <c r="G4598" s="151">
        <v>94490</v>
      </c>
      <c r="H4598" s="149" t="s">
        <v>6675</v>
      </c>
      <c r="I4598" s="149" t="s">
        <v>759</v>
      </c>
      <c r="J4598" s="149" t="s">
        <v>646</v>
      </c>
      <c r="K4598" s="150" t="s">
        <v>4329</v>
      </c>
      <c r="L4598" s="149" t="s">
        <v>647</v>
      </c>
      <c r="M4598" s="148" t="str">
        <f t="shared" si="71"/>
        <v>CAIXA REFERENCIAL COEFICIENTE DE REPRESENTATIVIDADE REGISTRO DE ESFERA, PVC, SOLDÁVEL, DN  32 MM, INSTALADO EM RESERVAÇÃO DE ÁGUA DE EDIFICAÇÃO QUE POSSUA RESERVATÓRIO DE FIBRA/FIBROCIMENTO   FORNECIMENTO E INSTALAÇÃO. AF_06/2016 REGISTROS/VALVULAS INSTALACOES HIDRO SANITARIAS</v>
      </c>
    </row>
    <row r="4599" spans="1:13" ht="15">
      <c r="A4599" s="149" t="s">
        <v>4813</v>
      </c>
      <c r="B4599" s="149" t="s">
        <v>4814</v>
      </c>
      <c r="C4599" s="149" t="s">
        <v>6644</v>
      </c>
      <c r="D4599" s="149" t="s">
        <v>6645</v>
      </c>
      <c r="E4599" s="150" t="s">
        <v>643</v>
      </c>
      <c r="F4599" s="149" t="s">
        <v>643</v>
      </c>
      <c r="G4599" s="151">
        <v>94491</v>
      </c>
      <c r="H4599" s="149" t="s">
        <v>6676</v>
      </c>
      <c r="I4599" s="149" t="s">
        <v>759</v>
      </c>
      <c r="J4599" s="149" t="s">
        <v>646</v>
      </c>
      <c r="K4599" s="150" t="s">
        <v>11849</v>
      </c>
      <c r="L4599" s="149" t="s">
        <v>647</v>
      </c>
      <c r="M4599" s="148" t="str">
        <f t="shared" si="71"/>
        <v>CAIXA REFERENCIAL COEFICIENTE DE REPRESENTATIVIDADE REGISTRO DE ESFERA, PVC, SOLDÁVEL, DN  40 MM, INSTALADO EM RESERVAÇÃO DE ÁGUA DE EDIFICAÇÃO QUE POSSUA RESERVATÓRIO DE FIBRA/FIBROCIMENTO   FORNECIMENTO E INSTALAÇÃO. AF_06/2016 REGISTROS/VALVULAS INSTALACOES HIDRO SANITARIAS</v>
      </c>
    </row>
    <row r="4600" spans="1:13" ht="15">
      <c r="A4600" s="149" t="s">
        <v>4813</v>
      </c>
      <c r="B4600" s="149" t="s">
        <v>4814</v>
      </c>
      <c r="C4600" s="149" t="s">
        <v>6644</v>
      </c>
      <c r="D4600" s="149" t="s">
        <v>6645</v>
      </c>
      <c r="E4600" s="150" t="s">
        <v>643</v>
      </c>
      <c r="F4600" s="149" t="s">
        <v>643</v>
      </c>
      <c r="G4600" s="151">
        <v>94492</v>
      </c>
      <c r="H4600" s="149" t="s">
        <v>6677</v>
      </c>
      <c r="I4600" s="149" t="s">
        <v>759</v>
      </c>
      <c r="J4600" s="149" t="s">
        <v>646</v>
      </c>
      <c r="K4600" s="150" t="s">
        <v>8221</v>
      </c>
      <c r="L4600" s="149" t="s">
        <v>647</v>
      </c>
      <c r="M4600" s="148" t="str">
        <f t="shared" si="71"/>
        <v>CAIXA REFERENCIAL COEFICIENTE DE REPRESENTATIVIDADE REGISTRO DE ESFERA, PVC, SOLDÁVEL, DN  50 MM, INSTALADO EM RESERVAÇÃO DE ÁGUA DE EDIFICAÇÃO QUE POSSUA RESERVATÓRIO DE FIBRA/FIBROCIMENTO   FORNECIMENTO E INSTALAÇÃO. AF_06/2016 REGISTROS/VALVULAS INSTALACOES HIDRO SANITARIAS</v>
      </c>
    </row>
    <row r="4601" spans="1:13" ht="15">
      <c r="A4601" s="149" t="s">
        <v>4813</v>
      </c>
      <c r="B4601" s="149" t="s">
        <v>4814</v>
      </c>
      <c r="C4601" s="149" t="s">
        <v>6644</v>
      </c>
      <c r="D4601" s="149" t="s">
        <v>6645</v>
      </c>
      <c r="E4601" s="150" t="s">
        <v>643</v>
      </c>
      <c r="F4601" s="149" t="s">
        <v>643</v>
      </c>
      <c r="G4601" s="151">
        <v>94493</v>
      </c>
      <c r="H4601" s="149" t="s">
        <v>6679</v>
      </c>
      <c r="I4601" s="149" t="s">
        <v>759</v>
      </c>
      <c r="J4601" s="149" t="s">
        <v>646</v>
      </c>
      <c r="K4601" s="150" t="s">
        <v>11850</v>
      </c>
      <c r="L4601" s="149" t="s">
        <v>647</v>
      </c>
      <c r="M4601" s="148" t="str">
        <f t="shared" si="71"/>
        <v>CAIXA REFERENCIAL COEFICIENTE DE REPRESENTATIVIDADE REGISTRO DE ESFERA, PVC, SOLDÁVEL, DN  60 MM, INSTALADO EM RESERVAÇÃO DE ÁGUA DE EDIFICAÇÃO QUE POSSUA RESERVATÓRIO DE FIBRA/FIBROCIMENTO   FORNECIMENTO E INSTALAÇÃO. AF_06/2016 REGISTROS/VALVULAS INSTALACOES HIDRO SANITARIAS</v>
      </c>
    </row>
    <row r="4602" spans="1:13" ht="15">
      <c r="A4602" s="149" t="s">
        <v>4813</v>
      </c>
      <c r="B4602" s="149" t="s">
        <v>4814</v>
      </c>
      <c r="C4602" s="149" t="s">
        <v>6644</v>
      </c>
      <c r="D4602" s="149" t="s">
        <v>6645</v>
      </c>
      <c r="E4602" s="150" t="s">
        <v>643</v>
      </c>
      <c r="F4602" s="149" t="s">
        <v>643</v>
      </c>
      <c r="G4602" s="151">
        <v>94494</v>
      </c>
      <c r="H4602" s="149" t="s">
        <v>6681</v>
      </c>
      <c r="I4602" s="149" t="s">
        <v>759</v>
      </c>
      <c r="J4602" s="149" t="s">
        <v>646</v>
      </c>
      <c r="K4602" s="150" t="s">
        <v>11849</v>
      </c>
      <c r="L4602" s="149" t="s">
        <v>647</v>
      </c>
      <c r="M4602" s="148" t="str">
        <f t="shared" si="71"/>
        <v>CAIXA REFERENCIAL COEFICIENTE DE REPRESENTATIVIDADE REGISTRO DE GAVETA BRUTO, LATÃO, ROSCÁVEL, 3/4, INSTALADO EM RESERVAÇÃO DE ÁGUA DE EDIFICAÇÃO QUE POSSUA RESERVATÓRIO DE FIBRA/FIBROCIMENTO  FORNECIMENTO E INSTALAÇÃO. AF_06/2016 REGISTROS/VALVULAS INSTALACOES HIDRO SANITARIAS</v>
      </c>
    </row>
    <row r="4603" spans="1:13" ht="15">
      <c r="A4603" s="149" t="s">
        <v>4813</v>
      </c>
      <c r="B4603" s="149" t="s">
        <v>4814</v>
      </c>
      <c r="C4603" s="149" t="s">
        <v>6644</v>
      </c>
      <c r="D4603" s="149" t="s">
        <v>6645</v>
      </c>
      <c r="E4603" s="150" t="s">
        <v>643</v>
      </c>
      <c r="F4603" s="149" t="s">
        <v>643</v>
      </c>
      <c r="G4603" s="151">
        <v>94495</v>
      </c>
      <c r="H4603" s="149" t="s">
        <v>6682</v>
      </c>
      <c r="I4603" s="149" t="s">
        <v>759</v>
      </c>
      <c r="J4603" s="149" t="s">
        <v>646</v>
      </c>
      <c r="K4603" s="150" t="s">
        <v>5246</v>
      </c>
      <c r="L4603" s="149" t="s">
        <v>647</v>
      </c>
      <c r="M4603" s="148" t="str">
        <f t="shared" si="71"/>
        <v>CAIXA REFERENCIAL COEFICIENTE DE REPRESENTATIVIDADE REGISTRO DE GAVETA BRUTO, LATÃO, ROSCÁVEL, 1, INSTALADO EM RESERVAÇÃO DE ÁGUA DE EDIFICAÇÃO QUE POSSUA RESERVATÓRIO DE FIBRA/FIBROCIMENTO  FORNECIMENTO E INSTALAÇÃO. AF_06/2016 REGISTROS/VALVULAS INSTALACOES HIDRO SANITARIAS</v>
      </c>
    </row>
    <row r="4604" spans="1:13" ht="15">
      <c r="A4604" s="149" t="s">
        <v>4813</v>
      </c>
      <c r="B4604" s="149" t="s">
        <v>4814</v>
      </c>
      <c r="C4604" s="149" t="s">
        <v>6644</v>
      </c>
      <c r="D4604" s="149" t="s">
        <v>6645</v>
      </c>
      <c r="E4604" s="150" t="s">
        <v>643</v>
      </c>
      <c r="F4604" s="149" t="s">
        <v>643</v>
      </c>
      <c r="G4604" s="151">
        <v>94496</v>
      </c>
      <c r="H4604" s="149" t="s">
        <v>6683</v>
      </c>
      <c r="I4604" s="149" t="s">
        <v>759</v>
      </c>
      <c r="J4604" s="149" t="s">
        <v>646</v>
      </c>
      <c r="K4604" s="150" t="s">
        <v>6548</v>
      </c>
      <c r="L4604" s="149" t="s">
        <v>647</v>
      </c>
      <c r="M4604" s="148" t="str">
        <f t="shared" si="71"/>
        <v>CAIXA REFERENCIAL COEFICIENTE DE REPRESENTATIVIDADE REGISTRO DE GAVETA BRUTO, LATÃO, ROSCÁVEL, 1 1/4, INSTALADO EM RESERVAÇÃO DE ÁGUA DE EDIFICAÇÃO QUE POSSUA RESERVATÓRIO DE FIBRA/FIBROCIMENTO  FORNECIMENTO E INSTALAÇÃO. AF_06/2016 REGISTROS/VALVULAS INSTALACOES HIDRO SANITARIAS</v>
      </c>
    </row>
    <row r="4605" spans="1:13" ht="15">
      <c r="A4605" s="149" t="s">
        <v>4813</v>
      </c>
      <c r="B4605" s="149" t="s">
        <v>4814</v>
      </c>
      <c r="C4605" s="149" t="s">
        <v>6644</v>
      </c>
      <c r="D4605" s="149" t="s">
        <v>6645</v>
      </c>
      <c r="E4605" s="150" t="s">
        <v>643</v>
      </c>
      <c r="F4605" s="149" t="s">
        <v>643</v>
      </c>
      <c r="G4605" s="151">
        <v>94497</v>
      </c>
      <c r="H4605" s="149" t="s">
        <v>6684</v>
      </c>
      <c r="I4605" s="149" t="s">
        <v>759</v>
      </c>
      <c r="J4605" s="149" t="s">
        <v>646</v>
      </c>
      <c r="K4605" s="150" t="s">
        <v>11851</v>
      </c>
      <c r="L4605" s="149" t="s">
        <v>647</v>
      </c>
      <c r="M4605" s="148" t="str">
        <f t="shared" si="71"/>
        <v>CAIXA REFERENCIAL COEFICIENTE DE REPRESENTATIVIDADE REGISTRO DE GAVETA BRUTO, LATÃO, ROSCÁVEL, 1 1/2, INSTALADO EM RESERVAÇÃO DE ÁGUA DE EDIFICAÇÃO QUE POSSUA RESERVATÓRIO DE FIBRA/FIBROCIMENTO  FORNECIMENTO E INSTALAÇÃO. AF_06/2016 REGISTROS/VALVULAS INSTALACOES HIDRO SANITARIAS</v>
      </c>
    </row>
    <row r="4606" spans="1:13" ht="15">
      <c r="A4606" s="149" t="s">
        <v>4813</v>
      </c>
      <c r="B4606" s="149" t="s">
        <v>4814</v>
      </c>
      <c r="C4606" s="149" t="s">
        <v>6644</v>
      </c>
      <c r="D4606" s="149" t="s">
        <v>6645</v>
      </c>
      <c r="E4606" s="150" t="s">
        <v>643</v>
      </c>
      <c r="F4606" s="149" t="s">
        <v>643</v>
      </c>
      <c r="G4606" s="151">
        <v>94498</v>
      </c>
      <c r="H4606" s="149" t="s">
        <v>6685</v>
      </c>
      <c r="I4606" s="149" t="s">
        <v>759</v>
      </c>
      <c r="J4606" s="149" t="s">
        <v>646</v>
      </c>
      <c r="K4606" s="150" t="s">
        <v>11852</v>
      </c>
      <c r="L4606" s="149" t="s">
        <v>647</v>
      </c>
      <c r="M4606" s="148" t="str">
        <f t="shared" si="71"/>
        <v>CAIXA REFERENCIAL COEFICIENTE DE REPRESENTATIVIDADE REGISTRO DE GAVETA BRUTO, LATÃO, ROSCÁVEL, 2, INSTALADO EM RESERVAÇÃO DE ÁGUA DE EDIFICAÇÃO QUE POSSUA RESERVATÓRIO DE FIBRA/FIBROCIMENTO  FORNECIMENTO E INSTALAÇÃO. AF_06/2016 REGISTROS/VALVULAS INSTALACOES HIDRO SANITARIAS</v>
      </c>
    </row>
    <row r="4607" spans="1:13" ht="15">
      <c r="A4607" s="149" t="s">
        <v>4813</v>
      </c>
      <c r="B4607" s="149" t="s">
        <v>4814</v>
      </c>
      <c r="C4607" s="149" t="s">
        <v>6644</v>
      </c>
      <c r="D4607" s="149" t="s">
        <v>6645</v>
      </c>
      <c r="E4607" s="150" t="s">
        <v>643</v>
      </c>
      <c r="F4607" s="149" t="s">
        <v>643</v>
      </c>
      <c r="G4607" s="151">
        <v>94499</v>
      </c>
      <c r="H4607" s="149" t="s">
        <v>6686</v>
      </c>
      <c r="I4607" s="149" t="s">
        <v>759</v>
      </c>
      <c r="J4607" s="149" t="s">
        <v>646</v>
      </c>
      <c r="K4607" s="150" t="s">
        <v>11853</v>
      </c>
      <c r="L4607" s="149" t="s">
        <v>647</v>
      </c>
      <c r="M4607" s="148" t="str">
        <f t="shared" si="71"/>
        <v>CAIXA REFERENCIAL COEFICIENTE DE REPRESENTATIVIDADE REGISTRO DE GAVETA BRUTO, LATÃO, ROSCÁVEL, 2 1/2, INSTALADO EM RESERVAÇÃO DE ÁGUA DE EDIFICAÇÃO QUE POSSUA RESERVATÓRIO DE FIBRA/FIBROCIMENTO  FORNECIMENTO E INSTALAÇÃO. AF_06/2016 REGISTROS/VALVULAS INSTALACOES HIDRO SANITARIAS</v>
      </c>
    </row>
    <row r="4608" spans="1:13" ht="15">
      <c r="A4608" s="149" t="s">
        <v>4813</v>
      </c>
      <c r="B4608" s="149" t="s">
        <v>4814</v>
      </c>
      <c r="C4608" s="149" t="s">
        <v>6644</v>
      </c>
      <c r="D4608" s="149" t="s">
        <v>6645</v>
      </c>
      <c r="E4608" s="150" t="s">
        <v>643</v>
      </c>
      <c r="F4608" s="149" t="s">
        <v>643</v>
      </c>
      <c r="G4608" s="151">
        <v>94500</v>
      </c>
      <c r="H4608" s="149" t="s">
        <v>6687</v>
      </c>
      <c r="I4608" s="149" t="s">
        <v>759</v>
      </c>
      <c r="J4608" s="149" t="s">
        <v>646</v>
      </c>
      <c r="K4608" s="150" t="s">
        <v>11854</v>
      </c>
      <c r="L4608" s="149" t="s">
        <v>647</v>
      </c>
      <c r="M4608" s="148" t="str">
        <f t="shared" si="71"/>
        <v>CAIXA REFERENCIAL COEFICIENTE DE REPRESENTATIVIDADE REGISTRO DE GAVETA BRUTO, LATÃO, ROSCÁVEL, 3, INSTALADO EM RESERVAÇÃO DE ÁGUA DE EDIFICAÇÃO QUE POSSUA RESERVATÓRIO DE FIBRA/FIBROCIMENTO  FORNECIMENTO E INSTALAÇÃO. AF_06/2016 REGISTROS/VALVULAS INSTALACOES HIDRO SANITARIAS</v>
      </c>
    </row>
    <row r="4609" spans="1:13" ht="15">
      <c r="A4609" s="149" t="s">
        <v>4813</v>
      </c>
      <c r="B4609" s="149" t="s">
        <v>4814</v>
      </c>
      <c r="C4609" s="149" t="s">
        <v>6644</v>
      </c>
      <c r="D4609" s="149" t="s">
        <v>6645</v>
      </c>
      <c r="E4609" s="150" t="s">
        <v>643</v>
      </c>
      <c r="F4609" s="149" t="s">
        <v>643</v>
      </c>
      <c r="G4609" s="151">
        <v>94501</v>
      </c>
      <c r="H4609" s="149" t="s">
        <v>6688</v>
      </c>
      <c r="I4609" s="149" t="s">
        <v>759</v>
      </c>
      <c r="J4609" s="149" t="s">
        <v>646</v>
      </c>
      <c r="K4609" s="150" t="s">
        <v>11855</v>
      </c>
      <c r="L4609" s="149" t="s">
        <v>647</v>
      </c>
      <c r="M4609" s="148" t="str">
        <f t="shared" si="71"/>
        <v>CAIXA REFERENCIAL COEFICIENTE DE REPRESENTATIVIDADE REGISTRO DE GAVETA BRUTO, LATÃO, ROSCÁVEL, 4, INSTALADO EM RESERVAÇÃO DE ÁGUA DE EDIFICAÇÃO QUE POSSUA RESERVATÓRIO DE FIBRA/FIBROCIMENTO  FORNECIMENTO E INSTALAÇÃO. AF_06/2016 REGISTROS/VALVULAS INSTALACOES HIDRO SANITARIAS</v>
      </c>
    </row>
    <row r="4610" spans="1:13" ht="15">
      <c r="A4610" s="149" t="s">
        <v>4813</v>
      </c>
      <c r="B4610" s="149" t="s">
        <v>4814</v>
      </c>
      <c r="C4610" s="149" t="s">
        <v>6644</v>
      </c>
      <c r="D4610" s="149" t="s">
        <v>6645</v>
      </c>
      <c r="E4610" s="150" t="s">
        <v>643</v>
      </c>
      <c r="F4610" s="149" t="s">
        <v>643</v>
      </c>
      <c r="G4610" s="151">
        <v>94792</v>
      </c>
      <c r="H4610" s="149" t="s">
        <v>6689</v>
      </c>
      <c r="I4610" s="149" t="s">
        <v>759</v>
      </c>
      <c r="J4610" s="149" t="s">
        <v>646</v>
      </c>
      <c r="K4610" s="150" t="s">
        <v>11856</v>
      </c>
      <c r="L4610" s="149" t="s">
        <v>647</v>
      </c>
      <c r="M4610" s="148" t="str">
        <f t="shared" si="71"/>
        <v>CAIXA REFERENCIAL COEFICIENTE DE REPRESENTATIVIDADE REGISTRO DE GAVETA BRUTO, LATÃO, ROSCÁVEL, 1, COM ACABAMENTO E CANOPLA CROMADOS, INSTALADO EM RESERVAÇÃO DE ÁGUA DE EDIFICAÇÃO QUE POSSUA RESERVATÓRIO DE FIBRA/FIBROCIMENTO  FORNECIMENTO E INSTALAÇÃO. AF_06/2016 REGISTROS/VALVULAS INSTALACOES HIDRO SANITARIAS</v>
      </c>
    </row>
    <row r="4611" spans="1:13" ht="15">
      <c r="A4611" s="149" t="s">
        <v>4813</v>
      </c>
      <c r="B4611" s="149" t="s">
        <v>4814</v>
      </c>
      <c r="C4611" s="149" t="s">
        <v>6644</v>
      </c>
      <c r="D4611" s="149" t="s">
        <v>6645</v>
      </c>
      <c r="E4611" s="150" t="s">
        <v>643</v>
      </c>
      <c r="F4611" s="149" t="s">
        <v>643</v>
      </c>
      <c r="G4611" s="151">
        <v>94793</v>
      </c>
      <c r="H4611" s="149" t="s">
        <v>6690</v>
      </c>
      <c r="I4611" s="149" t="s">
        <v>759</v>
      </c>
      <c r="J4611" s="149" t="s">
        <v>646</v>
      </c>
      <c r="K4611" s="150" t="s">
        <v>11857</v>
      </c>
      <c r="L4611" s="149" t="s">
        <v>647</v>
      </c>
      <c r="M4611" s="148" t="str">
        <f t="shared" si="71"/>
        <v>CAIXA REFERENCIAL COEFICIENTE DE REPRESENTATIVIDADE REGISTRO DE GAVETA BRUTO, LATÃO, ROSCÁVEL, 1 1/4, COM ACABAMENTO E CANOPLA CROMADOS, INSTALADO EM RESERVAÇÃO DE ÁGUA DE EDIFICAÇÃO QUE POSSUA RESERVATÓRIO DE FIBRA/FIBROCIMENTO  FORNECIMENTO E INSTALAÇÃO. AF_06/2016 REGISTROS/VALVULAS INSTALACOES HIDRO SANITARIAS</v>
      </c>
    </row>
    <row r="4612" spans="1:13" ht="15">
      <c r="A4612" s="149" t="s">
        <v>4813</v>
      </c>
      <c r="B4612" s="149" t="s">
        <v>4814</v>
      </c>
      <c r="C4612" s="149" t="s">
        <v>6644</v>
      </c>
      <c r="D4612" s="149" t="s">
        <v>6645</v>
      </c>
      <c r="E4612" s="150" t="s">
        <v>643</v>
      </c>
      <c r="F4612" s="149" t="s">
        <v>643</v>
      </c>
      <c r="G4612" s="151">
        <v>94794</v>
      </c>
      <c r="H4612" s="149" t="s">
        <v>6692</v>
      </c>
      <c r="I4612" s="149" t="s">
        <v>759</v>
      </c>
      <c r="J4612" s="149" t="s">
        <v>646</v>
      </c>
      <c r="K4612" s="150" t="s">
        <v>11858</v>
      </c>
      <c r="L4612" s="149" t="s">
        <v>647</v>
      </c>
      <c r="M4612" s="148" t="str">
        <f t="shared" si="71"/>
        <v>CAIXA REFERENCIAL COEFICIENTE DE REPRESENTATIVIDADE REGISTRO DE GAVETA BRUTO, LATÃO, ROSCÁVEL, 1 1/2, COM ACABAMENTO E CANOPLA CROMADOS, INSTALADO EM RESERVAÇÃO DE ÁGUA DE EDIFICAÇÃO QUE POSSUA RESERVATÓRIO DE FIBRA/FIBROCIMENTO  FORNECIMENTO E INSTALAÇÃO. AF_06/2016 REGISTROS/VALVULAS INSTALACOES HIDRO SANITARIAS</v>
      </c>
    </row>
    <row r="4613" spans="1:13" ht="15">
      <c r="A4613" s="149" t="s">
        <v>4813</v>
      </c>
      <c r="B4613" s="149" t="s">
        <v>4814</v>
      </c>
      <c r="C4613" s="149" t="s">
        <v>6644</v>
      </c>
      <c r="D4613" s="149" t="s">
        <v>6645</v>
      </c>
      <c r="E4613" s="150" t="s">
        <v>643</v>
      </c>
      <c r="F4613" s="149" t="s">
        <v>643</v>
      </c>
      <c r="G4613" s="151">
        <v>94795</v>
      </c>
      <c r="H4613" s="149" t="s">
        <v>6693</v>
      </c>
      <c r="I4613" s="149" t="s">
        <v>759</v>
      </c>
      <c r="J4613" s="149" t="s">
        <v>646</v>
      </c>
      <c r="K4613" s="150" t="s">
        <v>11859</v>
      </c>
      <c r="L4613" s="149" t="s">
        <v>647</v>
      </c>
      <c r="M4613" s="148" t="str">
        <f t="shared" si="71"/>
        <v>CAIXA REFERENCIAL COEFICIENTE DE REPRESENTATIVIDADE TORNEIRA DE BOIA, ROSCÁVEL, 1/2 , FORNECIDA E INSTALADA EM RESERVAÇÃO DE ÁGUA. AF_06/2016 REGISTROS/VALVULAS INSTALACOES HIDRO SANITARIAS</v>
      </c>
    </row>
    <row r="4614" spans="1:13" ht="15">
      <c r="A4614" s="149" t="s">
        <v>4813</v>
      </c>
      <c r="B4614" s="149" t="s">
        <v>4814</v>
      </c>
      <c r="C4614" s="149" t="s">
        <v>6644</v>
      </c>
      <c r="D4614" s="149" t="s">
        <v>6645</v>
      </c>
      <c r="E4614" s="150" t="s">
        <v>643</v>
      </c>
      <c r="F4614" s="149" t="s">
        <v>643</v>
      </c>
      <c r="G4614" s="151">
        <v>94796</v>
      </c>
      <c r="H4614" s="149" t="s">
        <v>6694</v>
      </c>
      <c r="I4614" s="149" t="s">
        <v>759</v>
      </c>
      <c r="J4614" s="149" t="s">
        <v>646</v>
      </c>
      <c r="K4614" s="150" t="s">
        <v>8064</v>
      </c>
      <c r="L4614" s="149" t="s">
        <v>647</v>
      </c>
      <c r="M4614" s="148" t="str">
        <f t="shared" si="71"/>
        <v>CAIXA REFERENCIAL COEFICIENTE DE REPRESENTATIVIDADE TORNEIRA DE BOIA, ROSCÁVEL, 3/4 , FORNECIDA E INSTALADA EM RESERVAÇÃO DE ÁGUA. AF_06/2016 REGISTROS/VALVULAS INSTALACOES HIDRO SANITARIAS</v>
      </c>
    </row>
    <row r="4615" spans="1:13" ht="15">
      <c r="A4615" s="149" t="s">
        <v>4813</v>
      </c>
      <c r="B4615" s="149" t="s">
        <v>4814</v>
      </c>
      <c r="C4615" s="149" t="s">
        <v>6644</v>
      </c>
      <c r="D4615" s="149" t="s">
        <v>6645</v>
      </c>
      <c r="E4615" s="150" t="s">
        <v>643</v>
      </c>
      <c r="F4615" s="149" t="s">
        <v>643</v>
      </c>
      <c r="G4615" s="151">
        <v>94797</v>
      </c>
      <c r="H4615" s="149" t="s">
        <v>6695</v>
      </c>
      <c r="I4615" s="149" t="s">
        <v>759</v>
      </c>
      <c r="J4615" s="149" t="s">
        <v>646</v>
      </c>
      <c r="K4615" s="150" t="s">
        <v>11860</v>
      </c>
      <c r="L4615" s="149" t="s">
        <v>647</v>
      </c>
      <c r="M4615" s="148" t="str">
        <f t="shared" ref="M4615:M4678" si="72">CONCATENATE(L4615," ",J4615," ",H4615," ",C4615," ",A4615)</f>
        <v>CAIXA REFERENCIAL COEFICIENTE DE REPRESENTATIVIDADE TORNEIRA DE BOIA, ROSCÁVEL, 1, FORNECIDA E INSTALADA EM RESERVAÇÃO DE ÁGUA. AF_06/2016 REGISTROS/VALVULAS INSTALACOES HIDRO SANITARIAS</v>
      </c>
    </row>
    <row r="4616" spans="1:13" ht="15">
      <c r="A4616" s="149" t="s">
        <v>4813</v>
      </c>
      <c r="B4616" s="149" t="s">
        <v>4814</v>
      </c>
      <c r="C4616" s="149" t="s">
        <v>6644</v>
      </c>
      <c r="D4616" s="149" t="s">
        <v>6645</v>
      </c>
      <c r="E4616" s="150" t="s">
        <v>643</v>
      </c>
      <c r="F4616" s="149" t="s">
        <v>643</v>
      </c>
      <c r="G4616" s="151">
        <v>94798</v>
      </c>
      <c r="H4616" s="149" t="s">
        <v>6696</v>
      </c>
      <c r="I4616" s="149" t="s">
        <v>759</v>
      </c>
      <c r="J4616" s="149" t="s">
        <v>646</v>
      </c>
      <c r="K4616" s="150" t="s">
        <v>11861</v>
      </c>
      <c r="L4616" s="149" t="s">
        <v>647</v>
      </c>
      <c r="M4616" s="148" t="str">
        <f t="shared" si="72"/>
        <v>CAIXA REFERENCIAL COEFICIENTE DE REPRESENTATIVIDADE TORNEIRA DE BOIA, ROSCÁVEL, 1 1/4 , FORNECIDA E INSTALADA EM RESERVAÇÃO DE ÁGUA. AF_06/2016 REGISTROS/VALVULAS INSTALACOES HIDRO SANITARIAS</v>
      </c>
    </row>
    <row r="4617" spans="1:13" ht="15">
      <c r="A4617" s="149" t="s">
        <v>4813</v>
      </c>
      <c r="B4617" s="149" t="s">
        <v>4814</v>
      </c>
      <c r="C4617" s="149" t="s">
        <v>6644</v>
      </c>
      <c r="D4617" s="149" t="s">
        <v>6645</v>
      </c>
      <c r="E4617" s="150" t="s">
        <v>643</v>
      </c>
      <c r="F4617" s="149" t="s">
        <v>643</v>
      </c>
      <c r="G4617" s="151">
        <v>94799</v>
      </c>
      <c r="H4617" s="149" t="s">
        <v>6697</v>
      </c>
      <c r="I4617" s="149" t="s">
        <v>759</v>
      </c>
      <c r="J4617" s="149" t="s">
        <v>646</v>
      </c>
      <c r="K4617" s="150" t="s">
        <v>11862</v>
      </c>
      <c r="L4617" s="149" t="s">
        <v>647</v>
      </c>
      <c r="M4617" s="148" t="str">
        <f t="shared" si="72"/>
        <v>CAIXA REFERENCIAL COEFICIENTE DE REPRESENTATIVIDADE TORNEIRA DE BOIA, ROSCÁVEL, 1 1/2 , FORNECIDA E INSTALADA EM RESERVAÇÃO DE ÁGUA. AF_06/2016 REGISTROS/VALVULAS INSTALACOES HIDRO SANITARIAS</v>
      </c>
    </row>
    <row r="4618" spans="1:13" ht="15">
      <c r="A4618" s="149" t="s">
        <v>4813</v>
      </c>
      <c r="B4618" s="149" t="s">
        <v>4814</v>
      </c>
      <c r="C4618" s="149" t="s">
        <v>6644</v>
      </c>
      <c r="D4618" s="149" t="s">
        <v>6645</v>
      </c>
      <c r="E4618" s="150" t="s">
        <v>643</v>
      </c>
      <c r="F4618" s="149" t="s">
        <v>643</v>
      </c>
      <c r="G4618" s="151">
        <v>94800</v>
      </c>
      <c r="H4618" s="149" t="s">
        <v>6698</v>
      </c>
      <c r="I4618" s="149" t="s">
        <v>759</v>
      </c>
      <c r="J4618" s="149" t="s">
        <v>646</v>
      </c>
      <c r="K4618" s="150" t="s">
        <v>11863</v>
      </c>
      <c r="L4618" s="149" t="s">
        <v>647</v>
      </c>
      <c r="M4618" s="148" t="str">
        <f t="shared" si="72"/>
        <v>CAIXA REFERENCIAL COEFICIENTE DE REPRESENTATIVIDADE TORNEIRA DE BOIA, ROSCÁVEL, 2, FORNECIDA E INSTALADA EM RESERVAÇÃO DE ÁGUA. AF_06/2016 REGISTROS/VALVULAS INSTALACOES HIDRO SANITARIAS</v>
      </c>
    </row>
    <row r="4619" spans="1:13" ht="15">
      <c r="A4619" s="149" t="s">
        <v>4813</v>
      </c>
      <c r="B4619" s="149" t="s">
        <v>4814</v>
      </c>
      <c r="C4619" s="149" t="s">
        <v>6644</v>
      </c>
      <c r="D4619" s="149" t="s">
        <v>6645</v>
      </c>
      <c r="E4619" s="150" t="s">
        <v>643</v>
      </c>
      <c r="F4619" s="149" t="s">
        <v>643</v>
      </c>
      <c r="G4619" s="151">
        <v>95248</v>
      </c>
      <c r="H4619" s="149" t="s">
        <v>6699</v>
      </c>
      <c r="I4619" s="149" t="s">
        <v>759</v>
      </c>
      <c r="J4619" s="149" t="s">
        <v>646</v>
      </c>
      <c r="K4619" s="150" t="s">
        <v>11864</v>
      </c>
      <c r="L4619" s="149" t="s">
        <v>647</v>
      </c>
      <c r="M4619" s="148" t="str">
        <f t="shared" si="72"/>
        <v>CAIXA REFERENCIAL COEFICIENTE DE REPRESENTATIVIDADE VÁLVULA DE ESFERA BRUTA, BRONZE, ROSCÁVEL, 1/2  , INSTALADO EM RESERVAÇÃO DE ÁGUA DE EDIFICAÇÃO QUE POSSUA RESERVATÓRIO DE FIBRA/FIBROCIMENTO - FORNECIMENTO E INSTALAÇÃO. AF_06/2016 REGISTROS/VALVULAS INSTALACOES HIDRO SANITARIAS</v>
      </c>
    </row>
    <row r="4620" spans="1:13" ht="15">
      <c r="A4620" s="149" t="s">
        <v>4813</v>
      </c>
      <c r="B4620" s="149" t="s">
        <v>4814</v>
      </c>
      <c r="C4620" s="149" t="s">
        <v>6644</v>
      </c>
      <c r="D4620" s="149" t="s">
        <v>6645</v>
      </c>
      <c r="E4620" s="150" t="s">
        <v>643</v>
      </c>
      <c r="F4620" s="149" t="s">
        <v>643</v>
      </c>
      <c r="G4620" s="151">
        <v>95249</v>
      </c>
      <c r="H4620" s="149" t="s">
        <v>6700</v>
      </c>
      <c r="I4620" s="149" t="s">
        <v>759</v>
      </c>
      <c r="J4620" s="149" t="s">
        <v>646</v>
      </c>
      <c r="K4620" s="150" t="s">
        <v>7287</v>
      </c>
      <c r="L4620" s="149" t="s">
        <v>647</v>
      </c>
      <c r="M4620" s="148" t="str">
        <f t="shared" si="72"/>
        <v>CAIXA REFERENCIAL COEFICIENTE DE REPRESENTATIVIDADE VÁLVULA DE ESFERA BRUTA, BRONZE, ROSCÁVEL, 3/4'', INSTALADO EM RESERVAÇÃO DE ÁGUA DE EDIFICAÇÃO QUE POSSUA RESERVATÓRIO DE FIBRA/FIBROCIMENTO - FORNECIMENTO E INSTALAÇÃO. AF_06/2016 REGISTROS/VALVULAS INSTALACOES HIDRO SANITARIAS</v>
      </c>
    </row>
    <row r="4621" spans="1:13" ht="15">
      <c r="A4621" s="149" t="s">
        <v>4813</v>
      </c>
      <c r="B4621" s="149" t="s">
        <v>4814</v>
      </c>
      <c r="C4621" s="149" t="s">
        <v>6644</v>
      </c>
      <c r="D4621" s="149" t="s">
        <v>6645</v>
      </c>
      <c r="E4621" s="150" t="s">
        <v>643</v>
      </c>
      <c r="F4621" s="149" t="s">
        <v>643</v>
      </c>
      <c r="G4621" s="151">
        <v>95250</v>
      </c>
      <c r="H4621" s="149" t="s">
        <v>6701</v>
      </c>
      <c r="I4621" s="149" t="s">
        <v>759</v>
      </c>
      <c r="J4621" s="149" t="s">
        <v>646</v>
      </c>
      <c r="K4621" s="150" t="s">
        <v>11865</v>
      </c>
      <c r="L4621" s="149" t="s">
        <v>647</v>
      </c>
      <c r="M4621" s="148" t="str">
        <f t="shared" si="72"/>
        <v>CAIXA REFERENCIAL COEFICIENTE DE REPRESENTATIVIDADE VÁLVULA DE ESFERA BRUTA, BRONZE, ROSCÁVEL, 1'', INSTALADO EM RESERVAÇÃO DE ÁGUA DE EDIFICAÇÃO QUE POSSUA RESERVATÓRIO DE FIBRA/FIBROCIMENTO -   FORNECIMENTO E INSTALAÇÃO. AF_06/2016 REGISTROS/VALVULAS INSTALACOES HIDRO SANITARIAS</v>
      </c>
    </row>
    <row r="4622" spans="1:13" ht="15">
      <c r="A4622" s="149" t="s">
        <v>4813</v>
      </c>
      <c r="B4622" s="149" t="s">
        <v>4814</v>
      </c>
      <c r="C4622" s="149" t="s">
        <v>6644</v>
      </c>
      <c r="D4622" s="149" t="s">
        <v>6645</v>
      </c>
      <c r="E4622" s="150" t="s">
        <v>643</v>
      </c>
      <c r="F4622" s="149" t="s">
        <v>643</v>
      </c>
      <c r="G4622" s="151">
        <v>95251</v>
      </c>
      <c r="H4622" s="149" t="s">
        <v>6702</v>
      </c>
      <c r="I4622" s="149" t="s">
        <v>759</v>
      </c>
      <c r="J4622" s="149" t="s">
        <v>646</v>
      </c>
      <c r="K4622" s="150" t="s">
        <v>11866</v>
      </c>
      <c r="L4622" s="149" t="s">
        <v>647</v>
      </c>
      <c r="M4622" s="148" t="str">
        <f t="shared" si="72"/>
        <v>CAIXA REFERENCIAL COEFICIENTE DE REPRESENTATIVIDADE VÁLVULA DE ESFERA BRUTA, BRONZE, ROSCÁVEL, 1 1/4'', INSTALADO EM RESERVAÇÃO DE ÁGUA DE EDIFICAÇÃO QUE POSSUA RESERVATÓRIO DE FIBRA/FIBROCIMENTO -   FORNECIMENTO E INSTALAÇÃO. AF_06/2016 REGISTROS/VALVULAS INSTALACOES HIDRO SANITARIAS</v>
      </c>
    </row>
    <row r="4623" spans="1:13" ht="15">
      <c r="A4623" s="149" t="s">
        <v>4813</v>
      </c>
      <c r="B4623" s="149" t="s">
        <v>4814</v>
      </c>
      <c r="C4623" s="149" t="s">
        <v>6644</v>
      </c>
      <c r="D4623" s="149" t="s">
        <v>6645</v>
      </c>
      <c r="E4623" s="150" t="s">
        <v>643</v>
      </c>
      <c r="F4623" s="149" t="s">
        <v>643</v>
      </c>
      <c r="G4623" s="151">
        <v>95252</v>
      </c>
      <c r="H4623" s="149" t="s">
        <v>6703</v>
      </c>
      <c r="I4623" s="149" t="s">
        <v>759</v>
      </c>
      <c r="J4623" s="149" t="s">
        <v>646</v>
      </c>
      <c r="K4623" s="150" t="s">
        <v>11867</v>
      </c>
      <c r="L4623" s="149" t="s">
        <v>647</v>
      </c>
      <c r="M4623" s="148" t="str">
        <f t="shared" si="72"/>
        <v>CAIXA REFERENCIAL COEFICIENTE DE REPRESENTATIVIDADE VÁLVULA DE ESFERA BRUTA, BRONZE, ROSCÁVEL, 1 1/2'', INSTALADO EM RESERVAÇÃO DE ÁGUA DE EDIFICAÇÃO QUE POSSUA RESERVATÓRIO DE FIBRA/FIBROCIMENTO -   FORNECIMENTO E INSTALAÇÃO. AF_06/2016 REGISTROS/VALVULAS INSTALACOES HIDRO SANITARIAS</v>
      </c>
    </row>
    <row r="4624" spans="1:13" ht="15">
      <c r="A4624" s="149" t="s">
        <v>4813</v>
      </c>
      <c r="B4624" s="149" t="s">
        <v>4814</v>
      </c>
      <c r="C4624" s="149" t="s">
        <v>6644</v>
      </c>
      <c r="D4624" s="149" t="s">
        <v>6645</v>
      </c>
      <c r="E4624" s="150" t="s">
        <v>643</v>
      </c>
      <c r="F4624" s="149" t="s">
        <v>643</v>
      </c>
      <c r="G4624" s="151">
        <v>95253</v>
      </c>
      <c r="H4624" s="149" t="s">
        <v>6704</v>
      </c>
      <c r="I4624" s="149" t="s">
        <v>759</v>
      </c>
      <c r="J4624" s="149" t="s">
        <v>646</v>
      </c>
      <c r="K4624" s="150" t="s">
        <v>11868</v>
      </c>
      <c r="L4624" s="149" t="s">
        <v>647</v>
      </c>
      <c r="M4624" s="148" t="str">
        <f t="shared" si="72"/>
        <v>CAIXA REFERENCIAL COEFICIENTE DE REPRESENTATIVIDADE VÁLVULA DE ESFERA BRUTA, BRONZE, ROSCÁVEL, 2'', INSTALADO EM RESERVAÇÃO DE ÁGUA DE EDIFICAÇÃO QUE POSSUA RESERVATÓRIO DE FIBRA/FIBROCIMENTO - FORNECIMENTO E INSTALAÇÃO. AF_06/2016 REGISTROS/VALVULAS INSTALACOES HIDRO SANITARIAS</v>
      </c>
    </row>
    <row r="4625" spans="1:13" ht="15">
      <c r="A4625" s="149" t="s">
        <v>4813</v>
      </c>
      <c r="B4625" s="149" t="s">
        <v>4814</v>
      </c>
      <c r="C4625" s="149" t="s">
        <v>6644</v>
      </c>
      <c r="D4625" s="149" t="s">
        <v>6645</v>
      </c>
      <c r="E4625" s="150" t="s">
        <v>643</v>
      </c>
      <c r="F4625" s="149" t="s">
        <v>643</v>
      </c>
      <c r="G4625" s="151">
        <v>99619</v>
      </c>
      <c r="H4625" s="149" t="s">
        <v>6705</v>
      </c>
      <c r="I4625" s="149" t="s">
        <v>759</v>
      </c>
      <c r="J4625" s="149" t="s">
        <v>646</v>
      </c>
      <c r="K4625" s="150" t="s">
        <v>11869</v>
      </c>
      <c r="L4625" s="149" t="s">
        <v>647</v>
      </c>
      <c r="M4625" s="148" t="str">
        <f t="shared" si="72"/>
        <v>CAIXA REFERENCIAL COEFICIENTE DE REPRESENTATIVIDADE VÁLVULA DE RETENÇÃO HORIZONTAL, DE BRONZE, ROSCÁVEL, 3/4" - FORNECIMENTO E INSTALAÇÃO. AF_01/2019 REGISTROS/VALVULAS INSTALACOES HIDRO SANITARIAS</v>
      </c>
    </row>
    <row r="4626" spans="1:13" ht="15">
      <c r="A4626" s="149" t="s">
        <v>4813</v>
      </c>
      <c r="B4626" s="149" t="s">
        <v>4814</v>
      </c>
      <c r="C4626" s="149" t="s">
        <v>6644</v>
      </c>
      <c r="D4626" s="149" t="s">
        <v>6645</v>
      </c>
      <c r="E4626" s="150" t="s">
        <v>643</v>
      </c>
      <c r="F4626" s="149" t="s">
        <v>643</v>
      </c>
      <c r="G4626" s="151">
        <v>99620</v>
      </c>
      <c r="H4626" s="149" t="s">
        <v>6706</v>
      </c>
      <c r="I4626" s="149" t="s">
        <v>759</v>
      </c>
      <c r="J4626" s="149" t="s">
        <v>646</v>
      </c>
      <c r="K4626" s="150" t="s">
        <v>11870</v>
      </c>
      <c r="L4626" s="149" t="s">
        <v>647</v>
      </c>
      <c r="M4626" s="148" t="str">
        <f t="shared" si="72"/>
        <v>CAIXA REFERENCIAL COEFICIENTE DE REPRESENTATIVIDADE VÁLVULA DE RETENÇÃO HORIZONTAL, DE BRONZE, ROSCÁVEL, 1" - FORNECIMENTO E INSTALAÇÃO. AF_01/2019 REGISTROS/VALVULAS INSTALACOES HIDRO SANITARIAS</v>
      </c>
    </row>
    <row r="4627" spans="1:13" ht="15">
      <c r="A4627" s="149" t="s">
        <v>4813</v>
      </c>
      <c r="B4627" s="149" t="s">
        <v>4814</v>
      </c>
      <c r="C4627" s="149" t="s">
        <v>6644</v>
      </c>
      <c r="D4627" s="149" t="s">
        <v>6645</v>
      </c>
      <c r="E4627" s="150" t="s">
        <v>643</v>
      </c>
      <c r="F4627" s="149" t="s">
        <v>643</v>
      </c>
      <c r="G4627" s="151">
        <v>99621</v>
      </c>
      <c r="H4627" s="149" t="s">
        <v>6707</v>
      </c>
      <c r="I4627" s="149" t="s">
        <v>759</v>
      </c>
      <c r="J4627" s="149" t="s">
        <v>646</v>
      </c>
      <c r="K4627" s="150" t="s">
        <v>10991</v>
      </c>
      <c r="L4627" s="149" t="s">
        <v>647</v>
      </c>
      <c r="M4627" s="148" t="str">
        <f t="shared" si="72"/>
        <v>CAIXA REFERENCIAL COEFICIENTE DE REPRESENTATIVIDADE VÁLVULA DE RETENÇÃO HORIZONTAL, DE BRONZE, ROSCÁVEL, 1 1/4" - FORNECIMENTO E INSTALAÇÃO. AF_01/2019 REGISTROS/VALVULAS INSTALACOES HIDRO SANITARIAS</v>
      </c>
    </row>
    <row r="4628" spans="1:13" ht="15">
      <c r="A4628" s="149" t="s">
        <v>4813</v>
      </c>
      <c r="B4628" s="149" t="s">
        <v>4814</v>
      </c>
      <c r="C4628" s="149" t="s">
        <v>6644</v>
      </c>
      <c r="D4628" s="149" t="s">
        <v>6645</v>
      </c>
      <c r="E4628" s="150" t="s">
        <v>643</v>
      </c>
      <c r="F4628" s="149" t="s">
        <v>643</v>
      </c>
      <c r="G4628" s="151">
        <v>99622</v>
      </c>
      <c r="H4628" s="149" t="s">
        <v>6708</v>
      </c>
      <c r="I4628" s="149" t="s">
        <v>759</v>
      </c>
      <c r="J4628" s="149" t="s">
        <v>646</v>
      </c>
      <c r="K4628" s="150" t="s">
        <v>11871</v>
      </c>
      <c r="L4628" s="149" t="s">
        <v>647</v>
      </c>
      <c r="M4628" s="148" t="str">
        <f t="shared" si="72"/>
        <v>CAIXA REFERENCIAL COEFICIENTE DE REPRESENTATIVIDADE VÁLVULA DE RETENÇÃO HORIZONTAL, DE BRONZE, ROSCÁVEL, 1 1/2"  - FORNECIMENTO E INSTALAÇÃO. AF_01/2019 REGISTROS/VALVULAS INSTALACOES HIDRO SANITARIAS</v>
      </c>
    </row>
    <row r="4629" spans="1:13" ht="15">
      <c r="A4629" s="149" t="s">
        <v>4813</v>
      </c>
      <c r="B4629" s="149" t="s">
        <v>4814</v>
      </c>
      <c r="C4629" s="149" t="s">
        <v>6644</v>
      </c>
      <c r="D4629" s="149" t="s">
        <v>6645</v>
      </c>
      <c r="E4629" s="150" t="s">
        <v>643</v>
      </c>
      <c r="F4629" s="149" t="s">
        <v>643</v>
      </c>
      <c r="G4629" s="151">
        <v>99623</v>
      </c>
      <c r="H4629" s="149" t="s">
        <v>6709</v>
      </c>
      <c r="I4629" s="149" t="s">
        <v>759</v>
      </c>
      <c r="J4629" s="149" t="s">
        <v>646</v>
      </c>
      <c r="K4629" s="150" t="s">
        <v>11872</v>
      </c>
      <c r="L4629" s="149" t="s">
        <v>647</v>
      </c>
      <c r="M4629" s="148" t="str">
        <f t="shared" si="72"/>
        <v>CAIXA REFERENCIAL COEFICIENTE DE REPRESENTATIVIDADE VÁLVULA DE RETENÇÃO HORIZONTAL, DE BRONZE, ROSCÁVEL, 2"  - FORNECIMENTO E INSTALAÇÃO. AF_01/2019 REGISTROS/VALVULAS INSTALACOES HIDRO SANITARIAS</v>
      </c>
    </row>
    <row r="4630" spans="1:13" ht="15">
      <c r="A4630" s="149" t="s">
        <v>4813</v>
      </c>
      <c r="B4630" s="149" t="s">
        <v>4814</v>
      </c>
      <c r="C4630" s="149" t="s">
        <v>6644</v>
      </c>
      <c r="D4630" s="149" t="s">
        <v>6645</v>
      </c>
      <c r="E4630" s="150" t="s">
        <v>643</v>
      </c>
      <c r="F4630" s="149" t="s">
        <v>643</v>
      </c>
      <c r="G4630" s="151">
        <v>99624</v>
      </c>
      <c r="H4630" s="149" t="s">
        <v>6710</v>
      </c>
      <c r="I4630" s="149" t="s">
        <v>759</v>
      </c>
      <c r="J4630" s="149" t="s">
        <v>646</v>
      </c>
      <c r="K4630" s="150" t="s">
        <v>11873</v>
      </c>
      <c r="L4630" s="149" t="s">
        <v>647</v>
      </c>
      <c r="M4630" s="148" t="str">
        <f t="shared" si="72"/>
        <v>CAIXA REFERENCIAL COEFICIENTE DE REPRESENTATIVIDADE VÁLVULA DE RETENÇÃO HORIZONTAL, DE BRONZE, ROSCÁVEL, 2 1/2" - FORNECIMENTO E INSTALAÇÃO. AF_01/2019 REGISTROS/VALVULAS INSTALACOES HIDRO SANITARIAS</v>
      </c>
    </row>
    <row r="4631" spans="1:13" ht="15">
      <c r="A4631" s="149" t="s">
        <v>4813</v>
      </c>
      <c r="B4631" s="149" t="s">
        <v>4814</v>
      </c>
      <c r="C4631" s="149" t="s">
        <v>6644</v>
      </c>
      <c r="D4631" s="149" t="s">
        <v>6645</v>
      </c>
      <c r="E4631" s="150" t="s">
        <v>643</v>
      </c>
      <c r="F4631" s="149" t="s">
        <v>643</v>
      </c>
      <c r="G4631" s="151">
        <v>99625</v>
      </c>
      <c r="H4631" s="149" t="s">
        <v>6711</v>
      </c>
      <c r="I4631" s="149" t="s">
        <v>759</v>
      </c>
      <c r="J4631" s="149" t="s">
        <v>646</v>
      </c>
      <c r="K4631" s="150" t="s">
        <v>11874</v>
      </c>
      <c r="L4631" s="149" t="s">
        <v>647</v>
      </c>
      <c r="M4631" s="148" t="str">
        <f t="shared" si="72"/>
        <v>CAIXA REFERENCIAL COEFICIENTE DE REPRESENTATIVIDADE VÁLVULA DE RETENÇÃO HORIZONTAL, DE BRONZE, ROSCÁVEL, 3" - FORNECIMENTO E INSTALAÇÃO. AF_01/2019 REGISTROS/VALVULAS INSTALACOES HIDRO SANITARIAS</v>
      </c>
    </row>
    <row r="4632" spans="1:13" ht="15">
      <c r="A4632" s="149" t="s">
        <v>4813</v>
      </c>
      <c r="B4632" s="149" t="s">
        <v>4814</v>
      </c>
      <c r="C4632" s="149" t="s">
        <v>6644</v>
      </c>
      <c r="D4632" s="149" t="s">
        <v>6645</v>
      </c>
      <c r="E4632" s="150" t="s">
        <v>643</v>
      </c>
      <c r="F4632" s="149" t="s">
        <v>643</v>
      </c>
      <c r="G4632" s="151">
        <v>99626</v>
      </c>
      <c r="H4632" s="149" t="s">
        <v>6712</v>
      </c>
      <c r="I4632" s="149" t="s">
        <v>759</v>
      </c>
      <c r="J4632" s="149" t="s">
        <v>646</v>
      </c>
      <c r="K4632" s="150" t="s">
        <v>11875</v>
      </c>
      <c r="L4632" s="149" t="s">
        <v>647</v>
      </c>
      <c r="M4632" s="148" t="str">
        <f t="shared" si="72"/>
        <v>CAIXA REFERENCIAL COEFICIENTE DE REPRESENTATIVIDADE VÁLVULA DE RETENÇÃO HORIZONTAL, DE BRONZE, ROSCÁVEL, 4" - FORNECIMENTO E INSTALAÇÃO. AF_01/2019 REGISTROS/VALVULAS INSTALACOES HIDRO SANITARIAS</v>
      </c>
    </row>
    <row r="4633" spans="1:13" ht="15">
      <c r="A4633" s="149" t="s">
        <v>4813</v>
      </c>
      <c r="B4633" s="149" t="s">
        <v>4814</v>
      </c>
      <c r="C4633" s="149" t="s">
        <v>6644</v>
      </c>
      <c r="D4633" s="149" t="s">
        <v>6645</v>
      </c>
      <c r="E4633" s="150" t="s">
        <v>643</v>
      </c>
      <c r="F4633" s="149" t="s">
        <v>643</v>
      </c>
      <c r="G4633" s="151">
        <v>99627</v>
      </c>
      <c r="H4633" s="149" t="s">
        <v>6713</v>
      </c>
      <c r="I4633" s="149" t="s">
        <v>759</v>
      </c>
      <c r="J4633" s="149" t="s">
        <v>646</v>
      </c>
      <c r="K4633" s="150" t="s">
        <v>11876</v>
      </c>
      <c r="L4633" s="149" t="s">
        <v>647</v>
      </c>
      <c r="M4633" s="148" t="str">
        <f t="shared" si="72"/>
        <v>CAIXA REFERENCIAL COEFICIENTE DE REPRESENTATIVIDADE VÁLVULA DE RETENÇÃO VERTICAL, DE BRONZE, ROSCÁVEL, 1/2" - FORNECIMENTO E INSTALAÇÃO. AF_01/2019 REGISTROS/VALVULAS INSTALACOES HIDRO SANITARIAS</v>
      </c>
    </row>
    <row r="4634" spans="1:13" ht="15">
      <c r="A4634" s="149" t="s">
        <v>4813</v>
      </c>
      <c r="B4634" s="149" t="s">
        <v>4814</v>
      </c>
      <c r="C4634" s="149" t="s">
        <v>6644</v>
      </c>
      <c r="D4634" s="149" t="s">
        <v>6645</v>
      </c>
      <c r="E4634" s="150" t="s">
        <v>643</v>
      </c>
      <c r="F4634" s="149" t="s">
        <v>643</v>
      </c>
      <c r="G4634" s="151">
        <v>99628</v>
      </c>
      <c r="H4634" s="149" t="s">
        <v>6714</v>
      </c>
      <c r="I4634" s="149" t="s">
        <v>759</v>
      </c>
      <c r="J4634" s="149" t="s">
        <v>646</v>
      </c>
      <c r="K4634" s="150" t="s">
        <v>2188</v>
      </c>
      <c r="L4634" s="149" t="s">
        <v>647</v>
      </c>
      <c r="M4634" s="148" t="str">
        <f t="shared" si="72"/>
        <v>CAIXA REFERENCIAL COEFICIENTE DE REPRESENTATIVIDADE VÁLVULA DE RETENÇÃO VERTICAL, DE BRONZE, ROSCÁVEL, 3/4" - FORNECIMENTO E INSTALAÇÃO. AF_01/2019 REGISTROS/VALVULAS INSTALACOES HIDRO SANITARIAS</v>
      </c>
    </row>
    <row r="4635" spans="1:13" ht="15">
      <c r="A4635" s="149" t="s">
        <v>4813</v>
      </c>
      <c r="B4635" s="149" t="s">
        <v>4814</v>
      </c>
      <c r="C4635" s="149" t="s">
        <v>6644</v>
      </c>
      <c r="D4635" s="149" t="s">
        <v>6645</v>
      </c>
      <c r="E4635" s="150" t="s">
        <v>643</v>
      </c>
      <c r="F4635" s="149" t="s">
        <v>643</v>
      </c>
      <c r="G4635" s="151">
        <v>99629</v>
      </c>
      <c r="H4635" s="149" t="s">
        <v>6715</v>
      </c>
      <c r="I4635" s="149" t="s">
        <v>759</v>
      </c>
      <c r="J4635" s="149" t="s">
        <v>646</v>
      </c>
      <c r="K4635" s="150" t="s">
        <v>11218</v>
      </c>
      <c r="L4635" s="149" t="s">
        <v>647</v>
      </c>
      <c r="M4635" s="148" t="str">
        <f t="shared" si="72"/>
        <v>CAIXA REFERENCIAL COEFICIENTE DE REPRESENTATIVIDADE VÁLVULA DE RETENÇÃO VERTICAL, DE BRONZE, ROSCÁVEL, 1" - FORNECIMENTO E INSTALAÇÃO. AF_01/2019 REGISTROS/VALVULAS INSTALACOES HIDRO SANITARIAS</v>
      </c>
    </row>
    <row r="4636" spans="1:13" ht="15">
      <c r="A4636" s="149" t="s">
        <v>4813</v>
      </c>
      <c r="B4636" s="149" t="s">
        <v>4814</v>
      </c>
      <c r="C4636" s="149" t="s">
        <v>6644</v>
      </c>
      <c r="D4636" s="149" t="s">
        <v>6645</v>
      </c>
      <c r="E4636" s="150" t="s">
        <v>643</v>
      </c>
      <c r="F4636" s="149" t="s">
        <v>643</v>
      </c>
      <c r="G4636" s="151">
        <v>99630</v>
      </c>
      <c r="H4636" s="149" t="s">
        <v>6716</v>
      </c>
      <c r="I4636" s="149" t="s">
        <v>759</v>
      </c>
      <c r="J4636" s="149" t="s">
        <v>646</v>
      </c>
      <c r="K4636" s="150" t="s">
        <v>11877</v>
      </c>
      <c r="L4636" s="149" t="s">
        <v>647</v>
      </c>
      <c r="M4636" s="148" t="str">
        <f t="shared" si="72"/>
        <v>CAIXA REFERENCIAL COEFICIENTE DE REPRESENTATIVIDADE VÁLVULA DE RETENÇÃO VERTICAL, DE BRONZE, ROSCÁVEL, 1 1/4" - FORNECIMENTO E INSTALAÇÃO. AF_01/2019 REGISTROS/VALVULAS INSTALACOES HIDRO SANITARIAS</v>
      </c>
    </row>
    <row r="4637" spans="1:13" ht="15">
      <c r="A4637" s="149" t="s">
        <v>4813</v>
      </c>
      <c r="B4637" s="149" t="s">
        <v>4814</v>
      </c>
      <c r="C4637" s="149" t="s">
        <v>6644</v>
      </c>
      <c r="D4637" s="149" t="s">
        <v>6645</v>
      </c>
      <c r="E4637" s="150" t="s">
        <v>643</v>
      </c>
      <c r="F4637" s="149" t="s">
        <v>643</v>
      </c>
      <c r="G4637" s="151">
        <v>99631</v>
      </c>
      <c r="H4637" s="149" t="s">
        <v>6717</v>
      </c>
      <c r="I4637" s="149" t="s">
        <v>759</v>
      </c>
      <c r="J4637" s="149" t="s">
        <v>646</v>
      </c>
      <c r="K4637" s="150" t="s">
        <v>11878</v>
      </c>
      <c r="L4637" s="149" t="s">
        <v>647</v>
      </c>
      <c r="M4637" s="148" t="str">
        <f t="shared" si="72"/>
        <v>CAIXA REFERENCIAL COEFICIENTE DE REPRESENTATIVIDADE VÁLVULA DE RETENÇÃO VERTICAL, DE BRONZE, ROSCÁVEL, 1 1/2" - FORNECIMENTO E INSTALAÇÃO. AF_01/2019 REGISTROS/VALVULAS INSTALACOES HIDRO SANITARIAS</v>
      </c>
    </row>
    <row r="4638" spans="1:13" ht="15">
      <c r="A4638" s="149" t="s">
        <v>4813</v>
      </c>
      <c r="B4638" s="149" t="s">
        <v>4814</v>
      </c>
      <c r="C4638" s="149" t="s">
        <v>6644</v>
      </c>
      <c r="D4638" s="149" t="s">
        <v>6645</v>
      </c>
      <c r="E4638" s="150" t="s">
        <v>643</v>
      </c>
      <c r="F4638" s="149" t="s">
        <v>643</v>
      </c>
      <c r="G4638" s="151">
        <v>99632</v>
      </c>
      <c r="H4638" s="149" t="s">
        <v>6718</v>
      </c>
      <c r="I4638" s="149" t="s">
        <v>759</v>
      </c>
      <c r="J4638" s="149" t="s">
        <v>646</v>
      </c>
      <c r="K4638" s="150" t="s">
        <v>9372</v>
      </c>
      <c r="L4638" s="149" t="s">
        <v>647</v>
      </c>
      <c r="M4638" s="148" t="str">
        <f t="shared" si="72"/>
        <v>CAIXA REFERENCIAL COEFICIENTE DE REPRESENTATIVIDADE VÁLVULA DE RETENÇÃO VERTICAL, DE BRONZE, ROSCÁVEL, 2" - FORNECIMENTO E INSTALAÇÃO. AF_01/2019 REGISTROS/VALVULAS INSTALACOES HIDRO SANITARIAS</v>
      </c>
    </row>
    <row r="4639" spans="1:13" ht="15">
      <c r="A4639" s="149" t="s">
        <v>4813</v>
      </c>
      <c r="B4639" s="149" t="s">
        <v>4814</v>
      </c>
      <c r="C4639" s="149" t="s">
        <v>6644</v>
      </c>
      <c r="D4639" s="149" t="s">
        <v>6645</v>
      </c>
      <c r="E4639" s="150" t="s">
        <v>643</v>
      </c>
      <c r="F4639" s="149" t="s">
        <v>643</v>
      </c>
      <c r="G4639" s="151">
        <v>99633</v>
      </c>
      <c r="H4639" s="149" t="s">
        <v>6719</v>
      </c>
      <c r="I4639" s="149" t="s">
        <v>759</v>
      </c>
      <c r="J4639" s="149" t="s">
        <v>646</v>
      </c>
      <c r="K4639" s="150" t="s">
        <v>11879</v>
      </c>
      <c r="L4639" s="149" t="s">
        <v>647</v>
      </c>
      <c r="M4639" s="148" t="str">
        <f t="shared" si="72"/>
        <v>CAIXA REFERENCIAL COEFICIENTE DE REPRESENTATIVIDADE VÁLVULA DE RETENÇÃO VERTICAL, DE BRONZE, ROSCÁVEL, 3" - FORNECIMENTO E INSTALAÇÃO. AF_01/2019 REGISTROS/VALVULAS INSTALACOES HIDRO SANITARIAS</v>
      </c>
    </row>
    <row r="4640" spans="1:13" ht="15">
      <c r="A4640" s="149" t="s">
        <v>4813</v>
      </c>
      <c r="B4640" s="149" t="s">
        <v>4814</v>
      </c>
      <c r="C4640" s="149" t="s">
        <v>6644</v>
      </c>
      <c r="D4640" s="149" t="s">
        <v>6645</v>
      </c>
      <c r="E4640" s="150" t="s">
        <v>643</v>
      </c>
      <c r="F4640" s="149" t="s">
        <v>643</v>
      </c>
      <c r="G4640" s="151">
        <v>99634</v>
      </c>
      <c r="H4640" s="149" t="s">
        <v>6720</v>
      </c>
      <c r="I4640" s="149" t="s">
        <v>759</v>
      </c>
      <c r="J4640" s="149" t="s">
        <v>646</v>
      </c>
      <c r="K4640" s="150" t="s">
        <v>11880</v>
      </c>
      <c r="L4640" s="149" t="s">
        <v>647</v>
      </c>
      <c r="M4640" s="148" t="str">
        <f t="shared" si="72"/>
        <v>CAIXA REFERENCIAL COEFICIENTE DE REPRESENTATIVIDADE VÁLVULA DE RETENÇÃO VERTICAL, DE BRONZE, ROSCÁVEL, 4" - FORNECIMENTO E INSTALAÇÃO. AF_01/2019 REGISTROS/VALVULAS INSTALACOES HIDRO SANITARIAS</v>
      </c>
    </row>
    <row r="4641" spans="1:13" ht="15">
      <c r="A4641" s="149" t="s">
        <v>4813</v>
      </c>
      <c r="B4641" s="149" t="s">
        <v>4814</v>
      </c>
      <c r="C4641" s="149" t="s">
        <v>6644</v>
      </c>
      <c r="D4641" s="149" t="s">
        <v>6645</v>
      </c>
      <c r="E4641" s="150" t="s">
        <v>643</v>
      </c>
      <c r="F4641" s="149" t="s">
        <v>643</v>
      </c>
      <c r="G4641" s="151">
        <v>99635</v>
      </c>
      <c r="H4641" s="149" t="s">
        <v>6721</v>
      </c>
      <c r="I4641" s="149" t="s">
        <v>759</v>
      </c>
      <c r="J4641" s="149" t="s">
        <v>646</v>
      </c>
      <c r="K4641" s="150" t="s">
        <v>11881</v>
      </c>
      <c r="L4641" s="149" t="s">
        <v>647</v>
      </c>
      <c r="M4641" s="148" t="str">
        <f t="shared" si="72"/>
        <v>CAIXA REFERENCIAL COEFICIENTE DE REPRESENTATIVIDADE VÁLVULA DE DESCARGA METÁLICA, BASE 1 1/2 ", ACABAMENTO METALICO CROMADO - FORNECIMENTO E INSTALAÇÃO. AF_01/2019 REGISTROS/VALVULAS INSTALACOES HIDRO SANITARIAS</v>
      </c>
    </row>
    <row r="4642" spans="1:13" ht="15">
      <c r="A4642" s="149" t="s">
        <v>4813</v>
      </c>
      <c r="B4642" s="149" t="s">
        <v>4814</v>
      </c>
      <c r="C4642" s="149" t="s">
        <v>6722</v>
      </c>
      <c r="D4642" s="149" t="s">
        <v>6723</v>
      </c>
      <c r="E4642" s="150" t="s">
        <v>643</v>
      </c>
      <c r="F4642" s="149" t="s">
        <v>643</v>
      </c>
      <c r="G4642" s="151">
        <v>95634</v>
      </c>
      <c r="H4642" s="149" t="s">
        <v>6724</v>
      </c>
      <c r="I4642" s="149" t="s">
        <v>759</v>
      </c>
      <c r="J4642" s="149" t="s">
        <v>646</v>
      </c>
      <c r="K4642" s="150" t="s">
        <v>11882</v>
      </c>
      <c r="L4642" s="149" t="s">
        <v>647</v>
      </c>
      <c r="M4642" s="148" t="str">
        <f t="shared" si="72"/>
        <v>CAIXA REFERENCIAL COEFICIENTE DE REPRESENTATIVIDADE KIT CAVALETE PARA MEDIÇÃO DE ÁGUA - ENTRADA PRINCIPAL, EM PVC SOLDÁVEL DN 20 (½")   FORNECIMENTO E INSTALAÇÃO (EXCLUSIVE HIDRÔMETRO). AF_11/2016 HIDROMETRO INSTALACOES HIDRO SANITARIAS</v>
      </c>
    </row>
    <row r="4643" spans="1:13" ht="15">
      <c r="A4643" s="149" t="s">
        <v>4813</v>
      </c>
      <c r="B4643" s="149" t="s">
        <v>4814</v>
      </c>
      <c r="C4643" s="149" t="s">
        <v>6722</v>
      </c>
      <c r="D4643" s="149" t="s">
        <v>6723</v>
      </c>
      <c r="E4643" s="150" t="s">
        <v>643</v>
      </c>
      <c r="F4643" s="149" t="s">
        <v>643</v>
      </c>
      <c r="G4643" s="151">
        <v>95635</v>
      </c>
      <c r="H4643" s="149" t="s">
        <v>6725</v>
      </c>
      <c r="I4643" s="149" t="s">
        <v>759</v>
      </c>
      <c r="J4643" s="149" t="s">
        <v>646</v>
      </c>
      <c r="K4643" s="150" t="s">
        <v>11883</v>
      </c>
      <c r="L4643" s="149" t="s">
        <v>647</v>
      </c>
      <c r="M4643" s="148" t="str">
        <f t="shared" si="72"/>
        <v>CAIXA REFERENCIAL COEFICIENTE DE REPRESENTATIVIDADE KIT CAVALETE PARA MEDIÇÃO DE ÁGUA - ENTRADA PRINCIPAL, EM PVC SOLDÁVEL DN 25 (¾")   FORNECIMENTO E INSTALAÇÃO (EXCLUSIVE HIDRÔMETRO). AF_11/2016 HIDROMETRO INSTALACOES HIDRO SANITARIAS</v>
      </c>
    </row>
    <row r="4644" spans="1:13" ht="15">
      <c r="A4644" s="149" t="s">
        <v>4813</v>
      </c>
      <c r="B4644" s="149" t="s">
        <v>4814</v>
      </c>
      <c r="C4644" s="149" t="s">
        <v>6722</v>
      </c>
      <c r="D4644" s="149" t="s">
        <v>6723</v>
      </c>
      <c r="E4644" s="150" t="s">
        <v>643</v>
      </c>
      <c r="F4644" s="149" t="s">
        <v>643</v>
      </c>
      <c r="G4644" s="151">
        <v>95637</v>
      </c>
      <c r="H4644" s="149" t="s">
        <v>6726</v>
      </c>
      <c r="I4644" s="149" t="s">
        <v>759</v>
      </c>
      <c r="J4644" s="149" t="s">
        <v>646</v>
      </c>
      <c r="K4644" s="150" t="s">
        <v>11884</v>
      </c>
      <c r="L4644" s="149" t="s">
        <v>647</v>
      </c>
      <c r="M4644" s="148" t="str">
        <f t="shared" si="72"/>
        <v>CAIXA REFERENCIAL COEFICIENTE DE REPRESENTATIVIDADE KIT CAVALETE PARA MEDIÇÃO DE ÁGUA - ENTRADA PRINCIPAL, EM AÇO GALVANIZADO DN 32 (1 ¼)  FORNECIMENTO E INSTALAÇÃO (EXCLUSIVE HIDRÔMETRO). AF_11/2016 HIDROMETRO INSTALACOES HIDRO SANITARIAS</v>
      </c>
    </row>
    <row r="4645" spans="1:13" ht="15">
      <c r="A4645" s="149" t="s">
        <v>4813</v>
      </c>
      <c r="B4645" s="149" t="s">
        <v>4814</v>
      </c>
      <c r="C4645" s="149" t="s">
        <v>6722</v>
      </c>
      <c r="D4645" s="149" t="s">
        <v>6723</v>
      </c>
      <c r="E4645" s="150" t="s">
        <v>643</v>
      </c>
      <c r="F4645" s="149" t="s">
        <v>643</v>
      </c>
      <c r="G4645" s="151">
        <v>95638</v>
      </c>
      <c r="H4645" s="149" t="s">
        <v>6727</v>
      </c>
      <c r="I4645" s="149" t="s">
        <v>759</v>
      </c>
      <c r="J4645" s="149" t="s">
        <v>646</v>
      </c>
      <c r="K4645" s="150" t="s">
        <v>11885</v>
      </c>
      <c r="L4645" s="149" t="s">
        <v>647</v>
      </c>
      <c r="M4645" s="148" t="str">
        <f t="shared" si="72"/>
        <v>CAIXA REFERENCIAL COEFICIENTE DE REPRESENTATIVIDADE KIT CAVALETE PARA MEDIÇÃO DE ÁGUA - ENTRADA PRINCIPAL, EM AÇO GALVANIZADO DN 40 (1 ½)  FORNECIMENTO E INSTALAÇÃO (EXCLUSIVE HIDRÔMETRO). AF_11/2016 HIDROMETRO INSTALACOES HIDRO SANITARIAS</v>
      </c>
    </row>
    <row r="4646" spans="1:13" ht="15">
      <c r="A4646" s="149" t="s">
        <v>4813</v>
      </c>
      <c r="B4646" s="149" t="s">
        <v>4814</v>
      </c>
      <c r="C4646" s="149" t="s">
        <v>6722</v>
      </c>
      <c r="D4646" s="149" t="s">
        <v>6723</v>
      </c>
      <c r="E4646" s="150" t="s">
        <v>643</v>
      </c>
      <c r="F4646" s="149" t="s">
        <v>643</v>
      </c>
      <c r="G4646" s="151">
        <v>95639</v>
      </c>
      <c r="H4646" s="149" t="s">
        <v>6728</v>
      </c>
      <c r="I4646" s="149" t="s">
        <v>759</v>
      </c>
      <c r="J4646" s="149" t="s">
        <v>646</v>
      </c>
      <c r="K4646" s="150" t="s">
        <v>11886</v>
      </c>
      <c r="L4646" s="149" t="s">
        <v>647</v>
      </c>
      <c r="M4646" s="148" t="str">
        <f t="shared" si="72"/>
        <v>CAIXA REFERENCIAL COEFICIENTE DE REPRESENTATIVIDADE KIT CAVALETE PARA MEDIÇÃO DE ÁGUA - ENTRADA PRINCIPAL, EM AÇO GALVANIZADO DN 50 (2)  FORNECIMENTO E INSTALAÇÃO (EXCLUSIVE HIDRÔMETRO). AF_11/2016 HIDROMETRO INSTALACOES HIDRO SANITARIAS</v>
      </c>
    </row>
    <row r="4647" spans="1:13" ht="15">
      <c r="A4647" s="149" t="s">
        <v>4813</v>
      </c>
      <c r="B4647" s="149" t="s">
        <v>4814</v>
      </c>
      <c r="C4647" s="149" t="s">
        <v>6722</v>
      </c>
      <c r="D4647" s="149" t="s">
        <v>6723</v>
      </c>
      <c r="E4647" s="150" t="s">
        <v>643</v>
      </c>
      <c r="F4647" s="149" t="s">
        <v>643</v>
      </c>
      <c r="G4647" s="151">
        <v>95641</v>
      </c>
      <c r="H4647" s="149" t="s">
        <v>6729</v>
      </c>
      <c r="I4647" s="149" t="s">
        <v>759</v>
      </c>
      <c r="J4647" s="149" t="s">
        <v>646</v>
      </c>
      <c r="K4647" s="150" t="s">
        <v>11887</v>
      </c>
      <c r="L4647" s="149" t="s">
        <v>647</v>
      </c>
      <c r="M4647" s="148" t="str">
        <f t="shared" si="72"/>
        <v>CAIXA REFERENCIAL COEFICIENTE DE REPRESENTATIVIDADE KIT CAVALETE PARA MEDIÇÃO DE ÁGUA - ENTRADA INDIVIDUALIZADA, EM PVC DN 25 (¾), PARA 2 MEDIDORES  FORNECIMENTO E INSTALAÇÃO (EXCLUSIVE HIDRÔMETRO). AF_11/2016 HIDROMETRO INSTALACOES HIDRO SANITARIAS</v>
      </c>
    </row>
    <row r="4648" spans="1:13" ht="15">
      <c r="A4648" s="149" t="s">
        <v>4813</v>
      </c>
      <c r="B4648" s="149" t="s">
        <v>4814</v>
      </c>
      <c r="C4648" s="149" t="s">
        <v>6722</v>
      </c>
      <c r="D4648" s="149" t="s">
        <v>6723</v>
      </c>
      <c r="E4648" s="150" t="s">
        <v>643</v>
      </c>
      <c r="F4648" s="149" t="s">
        <v>643</v>
      </c>
      <c r="G4648" s="151">
        <v>95642</v>
      </c>
      <c r="H4648" s="149" t="s">
        <v>6730</v>
      </c>
      <c r="I4648" s="149" t="s">
        <v>759</v>
      </c>
      <c r="J4648" s="149" t="s">
        <v>646</v>
      </c>
      <c r="K4648" s="150" t="s">
        <v>11888</v>
      </c>
      <c r="L4648" s="149" t="s">
        <v>647</v>
      </c>
      <c r="M4648" s="148" t="str">
        <f t="shared" si="72"/>
        <v>CAIXA REFERENCIAL COEFICIENTE DE REPRESENTATIVIDADE KIT CAVALETE PARA MEDIÇÃO DE ÁGUA - ENTRADA INDIVIDUALIZADA, EM PVC DN 25 (¾), PARA 3 MEDIDORES  FORNECIMENTO E INSTALAÇÃO (EXCLUSIVE HIDRÔMETRO). AF_11/2016 HIDROMETRO INSTALACOES HIDRO SANITARIAS</v>
      </c>
    </row>
    <row r="4649" spans="1:13" ht="15">
      <c r="A4649" s="149" t="s">
        <v>4813</v>
      </c>
      <c r="B4649" s="149" t="s">
        <v>4814</v>
      </c>
      <c r="C4649" s="149" t="s">
        <v>6722</v>
      </c>
      <c r="D4649" s="149" t="s">
        <v>6723</v>
      </c>
      <c r="E4649" s="150" t="s">
        <v>643</v>
      </c>
      <c r="F4649" s="149" t="s">
        <v>643</v>
      </c>
      <c r="G4649" s="151">
        <v>95643</v>
      </c>
      <c r="H4649" s="149" t="s">
        <v>6731</v>
      </c>
      <c r="I4649" s="149" t="s">
        <v>759</v>
      </c>
      <c r="J4649" s="149" t="s">
        <v>646</v>
      </c>
      <c r="K4649" s="150" t="s">
        <v>11889</v>
      </c>
      <c r="L4649" s="149" t="s">
        <v>647</v>
      </c>
      <c r="M4649" s="148" t="str">
        <f t="shared" si="72"/>
        <v>CAIXA REFERENCIAL COEFICIENTE DE REPRESENTATIVIDADE KIT CAVALETE PARA MEDIÇÃO DE ÁGUA - ENTRADA INDIVIDUALIZADA, EM PVC DN 25 (¾), PARA 4 MEDIDORES  FORNECIMENTO E INSTALAÇÃO (EXCLUSIVE HIDRÔMETRO). AF_11/2016 HIDROMETRO INSTALACOES HIDRO SANITARIAS</v>
      </c>
    </row>
    <row r="4650" spans="1:13" ht="15">
      <c r="A4650" s="149" t="s">
        <v>4813</v>
      </c>
      <c r="B4650" s="149" t="s">
        <v>4814</v>
      </c>
      <c r="C4650" s="149" t="s">
        <v>6722</v>
      </c>
      <c r="D4650" s="149" t="s">
        <v>6723</v>
      </c>
      <c r="E4650" s="150" t="s">
        <v>643</v>
      </c>
      <c r="F4650" s="149" t="s">
        <v>643</v>
      </c>
      <c r="G4650" s="151">
        <v>95644</v>
      </c>
      <c r="H4650" s="149" t="s">
        <v>6732</v>
      </c>
      <c r="I4650" s="149" t="s">
        <v>759</v>
      </c>
      <c r="J4650" s="149" t="s">
        <v>646</v>
      </c>
      <c r="K4650" s="150" t="s">
        <v>11890</v>
      </c>
      <c r="L4650" s="149" t="s">
        <v>647</v>
      </c>
      <c r="M4650" s="148" t="str">
        <f t="shared" si="72"/>
        <v>CAIXA REFERENCIAL COEFICIENTE DE REPRESENTATIVIDADE KIT CAVALETE PARA MEDIÇÃO DE ÁGUA - ENTRADA INDIVIDUALIZADA, EM PVC DN 32 (1), PARA 1 MEDIDOR  FORNECIMENTO E INSTALAÇÃO (EXCLUSIVE HIDRÔMETRO). AF_11/2016 HIDROMETRO INSTALACOES HIDRO SANITARIAS</v>
      </c>
    </row>
    <row r="4651" spans="1:13" ht="15">
      <c r="A4651" s="149" t="s">
        <v>4813</v>
      </c>
      <c r="B4651" s="149" t="s">
        <v>4814</v>
      </c>
      <c r="C4651" s="149" t="s">
        <v>6722</v>
      </c>
      <c r="D4651" s="149" t="s">
        <v>6723</v>
      </c>
      <c r="E4651" s="150" t="s">
        <v>643</v>
      </c>
      <c r="F4651" s="149" t="s">
        <v>643</v>
      </c>
      <c r="G4651" s="151">
        <v>95645</v>
      </c>
      <c r="H4651" s="149" t="s">
        <v>6733</v>
      </c>
      <c r="I4651" s="149" t="s">
        <v>759</v>
      </c>
      <c r="J4651" s="149" t="s">
        <v>646</v>
      </c>
      <c r="K4651" s="150" t="s">
        <v>11891</v>
      </c>
      <c r="L4651" s="149" t="s">
        <v>647</v>
      </c>
      <c r="M4651" s="148" t="str">
        <f t="shared" si="72"/>
        <v>CAIXA REFERENCIAL COEFICIENTE DE REPRESENTATIVIDADE KIT CAVALETE PARA MEDIÇÃO DE ÁGUA - ENTRADA INDIVIDUALIZADA, EM PVC DN 32 (1), PARA 2 MEDIDORES  FORNECIMENTO E INSTALAÇÃO (EXCLUSIVE HIDRÔMETRO). AF_11/2016 HIDROMETRO INSTALACOES HIDRO SANITARIAS</v>
      </c>
    </row>
    <row r="4652" spans="1:13" ht="15">
      <c r="A4652" s="149" t="s">
        <v>4813</v>
      </c>
      <c r="B4652" s="149" t="s">
        <v>4814</v>
      </c>
      <c r="C4652" s="149" t="s">
        <v>6722</v>
      </c>
      <c r="D4652" s="149" t="s">
        <v>6723</v>
      </c>
      <c r="E4652" s="150" t="s">
        <v>643</v>
      </c>
      <c r="F4652" s="149" t="s">
        <v>643</v>
      </c>
      <c r="G4652" s="151">
        <v>95646</v>
      </c>
      <c r="H4652" s="149" t="s">
        <v>6734</v>
      </c>
      <c r="I4652" s="149" t="s">
        <v>759</v>
      </c>
      <c r="J4652" s="149" t="s">
        <v>646</v>
      </c>
      <c r="K4652" s="150" t="s">
        <v>11892</v>
      </c>
      <c r="L4652" s="149" t="s">
        <v>647</v>
      </c>
      <c r="M4652" s="148" t="str">
        <f t="shared" si="72"/>
        <v>CAIXA REFERENCIAL COEFICIENTE DE REPRESENTATIVIDADE KIT CAVALETE PARA MEDIÇÃO DE ÁGUA - ENTRADA INDIVIDUALIZADA, EM PVC DN 32 (1), PARA 3 MEDIDORES  FORNECIMENTO E INSTALAÇÃO (EXCLUSIVE HIDRÔMETRO). AF_11/2016 HIDROMETRO INSTALACOES HIDRO SANITARIAS</v>
      </c>
    </row>
    <row r="4653" spans="1:13" ht="15">
      <c r="A4653" s="149" t="s">
        <v>4813</v>
      </c>
      <c r="B4653" s="149" t="s">
        <v>4814</v>
      </c>
      <c r="C4653" s="149" t="s">
        <v>6722</v>
      </c>
      <c r="D4653" s="149" t="s">
        <v>6723</v>
      </c>
      <c r="E4653" s="150" t="s">
        <v>643</v>
      </c>
      <c r="F4653" s="149" t="s">
        <v>643</v>
      </c>
      <c r="G4653" s="151">
        <v>95647</v>
      </c>
      <c r="H4653" s="149" t="s">
        <v>6735</v>
      </c>
      <c r="I4653" s="149" t="s">
        <v>759</v>
      </c>
      <c r="J4653" s="149" t="s">
        <v>646</v>
      </c>
      <c r="K4653" s="150" t="s">
        <v>11893</v>
      </c>
      <c r="L4653" s="149" t="s">
        <v>647</v>
      </c>
      <c r="M4653" s="148" t="str">
        <f t="shared" si="72"/>
        <v>CAIXA REFERENCIAL COEFICIENTE DE REPRESENTATIVIDADE KIT CAVALETE PARA MEDIÇÃO DE ÁGUA - ENTRADA INDIVIDUALIZADA, EM PVC DN 32 (1), PARA 4 MEDIDORES  FORNECIMENTO E INSTALAÇÃO (EXCLUSIVE HIDRÔMETRO). AF_11/2016 HIDROMETRO INSTALACOES HIDRO SANITARIAS</v>
      </c>
    </row>
    <row r="4654" spans="1:13" ht="15">
      <c r="A4654" s="149" t="s">
        <v>4813</v>
      </c>
      <c r="B4654" s="149" t="s">
        <v>4814</v>
      </c>
      <c r="C4654" s="149" t="s">
        <v>6722</v>
      </c>
      <c r="D4654" s="149" t="s">
        <v>6723</v>
      </c>
      <c r="E4654" s="150" t="s">
        <v>643</v>
      </c>
      <c r="F4654" s="149" t="s">
        <v>643</v>
      </c>
      <c r="G4654" s="151">
        <v>95673</v>
      </c>
      <c r="H4654" s="149" t="s">
        <v>6736</v>
      </c>
      <c r="I4654" s="149" t="s">
        <v>759</v>
      </c>
      <c r="J4654" s="149" t="s">
        <v>726</v>
      </c>
      <c r="K4654" s="150" t="s">
        <v>11894</v>
      </c>
      <c r="L4654" s="149" t="s">
        <v>647</v>
      </c>
      <c r="M4654" s="148" t="str">
        <f t="shared" si="72"/>
        <v>CAIXA REFERENCIAL ATRIBUÍDO SÃO PAULO HIDRÔMETRO DN 20 (½), 1,5 M³/H  FORNECIMENTO E INSTALAÇÃO. AF_11/2016 HIDROMETRO INSTALACOES HIDRO SANITARIAS</v>
      </c>
    </row>
    <row r="4655" spans="1:13" ht="15">
      <c r="A4655" s="149" t="s">
        <v>4813</v>
      </c>
      <c r="B4655" s="149" t="s">
        <v>4814</v>
      </c>
      <c r="C4655" s="149" t="s">
        <v>6722</v>
      </c>
      <c r="D4655" s="149" t="s">
        <v>6723</v>
      </c>
      <c r="E4655" s="150" t="s">
        <v>643</v>
      </c>
      <c r="F4655" s="149" t="s">
        <v>643</v>
      </c>
      <c r="G4655" s="151">
        <v>95674</v>
      </c>
      <c r="H4655" s="149" t="s">
        <v>6738</v>
      </c>
      <c r="I4655" s="149" t="s">
        <v>759</v>
      </c>
      <c r="J4655" s="149" t="s">
        <v>726</v>
      </c>
      <c r="K4655" s="150" t="s">
        <v>11895</v>
      </c>
      <c r="L4655" s="149" t="s">
        <v>647</v>
      </c>
      <c r="M4655" s="148" t="str">
        <f t="shared" si="72"/>
        <v>CAIXA REFERENCIAL ATRIBUÍDO SÃO PAULO HIDRÔMETRO DN 20 (½), 3,0 M³/H  FORNECIMENTO E INSTALAÇÃO. AF_11/2016 HIDROMETRO INSTALACOES HIDRO SANITARIAS</v>
      </c>
    </row>
    <row r="4656" spans="1:13" ht="15">
      <c r="A4656" s="149" t="s">
        <v>4813</v>
      </c>
      <c r="B4656" s="149" t="s">
        <v>4814</v>
      </c>
      <c r="C4656" s="149" t="s">
        <v>6722</v>
      </c>
      <c r="D4656" s="149" t="s">
        <v>6723</v>
      </c>
      <c r="E4656" s="150" t="s">
        <v>643</v>
      </c>
      <c r="F4656" s="149" t="s">
        <v>643</v>
      </c>
      <c r="G4656" s="151">
        <v>95675</v>
      </c>
      <c r="H4656" s="149" t="s">
        <v>6739</v>
      </c>
      <c r="I4656" s="149" t="s">
        <v>759</v>
      </c>
      <c r="J4656" s="149" t="s">
        <v>726</v>
      </c>
      <c r="K4656" s="150" t="s">
        <v>11896</v>
      </c>
      <c r="L4656" s="149" t="s">
        <v>647</v>
      </c>
      <c r="M4656" s="148" t="str">
        <f t="shared" si="72"/>
        <v>CAIXA REFERENCIAL ATRIBUÍDO SÃO PAULO HIDRÔMETRO DN 25 (¾ ), 5,0 M³/H FORNECIMENTO E INSTALAÇÃO. AF_11/2016 HIDROMETRO INSTALACOES HIDRO SANITARIAS</v>
      </c>
    </row>
    <row r="4657" spans="1:13" ht="15">
      <c r="A4657" s="149" t="s">
        <v>4813</v>
      </c>
      <c r="B4657" s="149" t="s">
        <v>4814</v>
      </c>
      <c r="C4657" s="149" t="s">
        <v>6722</v>
      </c>
      <c r="D4657" s="149" t="s">
        <v>6723</v>
      </c>
      <c r="E4657" s="150" t="s">
        <v>643</v>
      </c>
      <c r="F4657" s="149" t="s">
        <v>643</v>
      </c>
      <c r="G4657" s="151">
        <v>95676</v>
      </c>
      <c r="H4657" s="149" t="s">
        <v>6740</v>
      </c>
      <c r="I4657" s="149" t="s">
        <v>759</v>
      </c>
      <c r="J4657" s="149" t="s">
        <v>646</v>
      </c>
      <c r="K4657" s="150" t="s">
        <v>11897</v>
      </c>
      <c r="L4657" s="149" t="s">
        <v>647</v>
      </c>
      <c r="M4657" s="148" t="str">
        <f t="shared" si="72"/>
        <v>CAIXA REFERENCIAL COEFICIENTE DE REPRESENTATIVIDADE CAIXA EM CONCRETO PRÉ-MOLDADO PARA ABRIGO DE HIDRÔMETRO COM DN 20 (½)  FORNECIMENTO E INSTALAÇÃO. AF_11/2016 HIDROMETRO INSTALACOES HIDRO SANITARIAS</v>
      </c>
    </row>
    <row r="4658" spans="1:13" ht="15">
      <c r="A4658" s="149" t="s">
        <v>4813</v>
      </c>
      <c r="B4658" s="149" t="s">
        <v>4814</v>
      </c>
      <c r="C4658" s="149" t="s">
        <v>6722</v>
      </c>
      <c r="D4658" s="149" t="s">
        <v>6723</v>
      </c>
      <c r="E4658" s="150" t="s">
        <v>643</v>
      </c>
      <c r="F4658" s="149" t="s">
        <v>643</v>
      </c>
      <c r="G4658" s="151">
        <v>97741</v>
      </c>
      <c r="H4658" s="149" t="s">
        <v>6741</v>
      </c>
      <c r="I4658" s="149" t="s">
        <v>759</v>
      </c>
      <c r="J4658" s="149" t="s">
        <v>646</v>
      </c>
      <c r="K4658" s="150" t="s">
        <v>7454</v>
      </c>
      <c r="L4658" s="149" t="s">
        <v>647</v>
      </c>
      <c r="M4658" s="148" t="str">
        <f t="shared" si="72"/>
        <v>CAIXA REFERENCIAL COEFICIENTE DE REPRESENTATIVIDADE KIT CAVALETE PARA MEDIÇÃO DE ÁGUA - ENTRADA INDIVIDUALIZADA, EM PVC DN 25 (¾), PARA 1 MEDIDOR  FORNECIMENTO E INSTALAÇÃO (EXCLUSIVE HIDRÔMETRO). AF_11/2016 HIDROMETRO INSTALACOES HIDRO SANITARIAS</v>
      </c>
    </row>
    <row r="4659" spans="1:13" ht="15">
      <c r="A4659" s="149" t="s">
        <v>4813</v>
      </c>
      <c r="B4659" s="149" t="s">
        <v>4814</v>
      </c>
      <c r="C4659" s="149" t="s">
        <v>4743</v>
      </c>
      <c r="D4659" s="149" t="s">
        <v>6742</v>
      </c>
      <c r="E4659" s="150" t="s">
        <v>643</v>
      </c>
      <c r="F4659" s="149" t="s">
        <v>643</v>
      </c>
      <c r="G4659" s="151">
        <v>72285</v>
      </c>
      <c r="H4659" s="149" t="s">
        <v>6743</v>
      </c>
      <c r="I4659" s="149" t="s">
        <v>759</v>
      </c>
      <c r="J4659" s="149" t="s">
        <v>646</v>
      </c>
      <c r="K4659" s="150" t="s">
        <v>11898</v>
      </c>
      <c r="L4659" s="149" t="s">
        <v>647</v>
      </c>
      <c r="M4659" s="148" t="str">
        <f t="shared" si="72"/>
        <v>CAIXA REFERENCIAL COEFICIENTE DE REPRESENTATIVIDADE CAIXA DE AREIA 40X40X40CM EM ALVENARIA - EXECUÇÃO SERVICOS DIVERSOS INSTALACOES HIDRO SANITARIAS</v>
      </c>
    </row>
    <row r="4660" spans="1:13" ht="15">
      <c r="A4660" s="149" t="s">
        <v>4813</v>
      </c>
      <c r="B4660" s="149" t="s">
        <v>4814</v>
      </c>
      <c r="C4660" s="149" t="s">
        <v>4743</v>
      </c>
      <c r="D4660" s="149" t="s">
        <v>6742</v>
      </c>
      <c r="E4660" s="150" t="s">
        <v>643</v>
      </c>
      <c r="F4660" s="149" t="s">
        <v>643</v>
      </c>
      <c r="G4660" s="151">
        <v>90436</v>
      </c>
      <c r="H4660" s="149" t="s">
        <v>6744</v>
      </c>
      <c r="I4660" s="149" t="s">
        <v>759</v>
      </c>
      <c r="J4660" s="149" t="s">
        <v>646</v>
      </c>
      <c r="K4660" s="150" t="s">
        <v>4055</v>
      </c>
      <c r="L4660" s="149" t="s">
        <v>647</v>
      </c>
      <c r="M4660" s="148" t="str">
        <f t="shared" si="72"/>
        <v>CAIXA REFERENCIAL COEFICIENTE DE REPRESENTATIVIDADE FURO EM ALVENARIA PARA DIÂMETROS MENORES OU IGUAIS A 40 MM. AF_05/2015 SERVICOS DIVERSOS INSTALACOES HIDRO SANITARIAS</v>
      </c>
    </row>
    <row r="4661" spans="1:13" ht="15">
      <c r="A4661" s="149" t="s">
        <v>4813</v>
      </c>
      <c r="B4661" s="149" t="s">
        <v>4814</v>
      </c>
      <c r="C4661" s="149" t="s">
        <v>4743</v>
      </c>
      <c r="D4661" s="149" t="s">
        <v>6742</v>
      </c>
      <c r="E4661" s="150" t="s">
        <v>643</v>
      </c>
      <c r="F4661" s="149" t="s">
        <v>643</v>
      </c>
      <c r="G4661" s="151">
        <v>90437</v>
      </c>
      <c r="H4661" s="149" t="s">
        <v>6745</v>
      </c>
      <c r="I4661" s="149" t="s">
        <v>759</v>
      </c>
      <c r="J4661" s="149" t="s">
        <v>646</v>
      </c>
      <c r="K4661" s="150" t="s">
        <v>7129</v>
      </c>
      <c r="L4661" s="149" t="s">
        <v>647</v>
      </c>
      <c r="M4661" s="148" t="str">
        <f t="shared" si="72"/>
        <v>CAIXA REFERENCIAL COEFICIENTE DE REPRESENTATIVIDADE FURO EM ALVENARIA PARA DIÂMETROS MAIORES QUE 40 MM E MENORES OU IGUAIS A 75 MM. AF_05/2015 SERVICOS DIVERSOS INSTALACOES HIDRO SANITARIAS</v>
      </c>
    </row>
    <row r="4662" spans="1:13" ht="15">
      <c r="A4662" s="149" t="s">
        <v>4813</v>
      </c>
      <c r="B4662" s="149" t="s">
        <v>4814</v>
      </c>
      <c r="C4662" s="149" t="s">
        <v>4743</v>
      </c>
      <c r="D4662" s="149" t="s">
        <v>6742</v>
      </c>
      <c r="E4662" s="150" t="s">
        <v>643</v>
      </c>
      <c r="F4662" s="149" t="s">
        <v>643</v>
      </c>
      <c r="G4662" s="151">
        <v>90438</v>
      </c>
      <c r="H4662" s="149" t="s">
        <v>6747</v>
      </c>
      <c r="I4662" s="149" t="s">
        <v>759</v>
      </c>
      <c r="J4662" s="149" t="s">
        <v>646</v>
      </c>
      <c r="K4662" s="150" t="s">
        <v>3291</v>
      </c>
      <c r="L4662" s="149" t="s">
        <v>647</v>
      </c>
      <c r="M4662" s="148" t="str">
        <f t="shared" si="72"/>
        <v>CAIXA REFERENCIAL COEFICIENTE DE REPRESENTATIVIDADE FURO EM ALVENARIA PARA DIÂMETROS MAIORES QUE 75 MM. AF_05/2015 SERVICOS DIVERSOS INSTALACOES HIDRO SANITARIAS</v>
      </c>
    </row>
    <row r="4663" spans="1:13" ht="15">
      <c r="A4663" s="149" t="s">
        <v>4813</v>
      </c>
      <c r="B4663" s="149" t="s">
        <v>4814</v>
      </c>
      <c r="C4663" s="149" t="s">
        <v>4743</v>
      </c>
      <c r="D4663" s="149" t="s">
        <v>6742</v>
      </c>
      <c r="E4663" s="150" t="s">
        <v>643</v>
      </c>
      <c r="F4663" s="149" t="s">
        <v>643</v>
      </c>
      <c r="G4663" s="151">
        <v>90439</v>
      </c>
      <c r="H4663" s="149" t="s">
        <v>6749</v>
      </c>
      <c r="I4663" s="149" t="s">
        <v>759</v>
      </c>
      <c r="J4663" s="149" t="s">
        <v>646</v>
      </c>
      <c r="K4663" s="150" t="s">
        <v>4922</v>
      </c>
      <c r="L4663" s="149" t="s">
        <v>647</v>
      </c>
      <c r="M4663" s="148" t="str">
        <f t="shared" si="72"/>
        <v>CAIXA REFERENCIAL COEFICIENTE DE REPRESENTATIVIDADE FURO EM CONCRETO PARA DIÂMETROS MENORES OU IGUAIS A 40 MM. AF_05/2015 SERVICOS DIVERSOS INSTALACOES HIDRO SANITARIAS</v>
      </c>
    </row>
    <row r="4664" spans="1:13" ht="15">
      <c r="A4664" s="149" t="s">
        <v>4813</v>
      </c>
      <c r="B4664" s="149" t="s">
        <v>4814</v>
      </c>
      <c r="C4664" s="149" t="s">
        <v>4743</v>
      </c>
      <c r="D4664" s="149" t="s">
        <v>6742</v>
      </c>
      <c r="E4664" s="150" t="s">
        <v>643</v>
      </c>
      <c r="F4664" s="149" t="s">
        <v>643</v>
      </c>
      <c r="G4664" s="151">
        <v>90440</v>
      </c>
      <c r="H4664" s="149" t="s">
        <v>6750</v>
      </c>
      <c r="I4664" s="149" t="s">
        <v>759</v>
      </c>
      <c r="J4664" s="149" t="s">
        <v>646</v>
      </c>
      <c r="K4664" s="150" t="s">
        <v>11899</v>
      </c>
      <c r="L4664" s="149" t="s">
        <v>647</v>
      </c>
      <c r="M4664" s="148" t="str">
        <f t="shared" si="72"/>
        <v>CAIXA REFERENCIAL COEFICIENTE DE REPRESENTATIVIDADE FURO EM CONCRETO PARA DIÂMETROS MAIORES QUE 40 MM E MENORES OU IGUAIS A 75 MM. AF_05/2015 SERVICOS DIVERSOS INSTALACOES HIDRO SANITARIAS</v>
      </c>
    </row>
    <row r="4665" spans="1:13" ht="15">
      <c r="A4665" s="149" t="s">
        <v>4813</v>
      </c>
      <c r="B4665" s="149" t="s">
        <v>4814</v>
      </c>
      <c r="C4665" s="149" t="s">
        <v>4743</v>
      </c>
      <c r="D4665" s="149" t="s">
        <v>6742</v>
      </c>
      <c r="E4665" s="150" t="s">
        <v>643</v>
      </c>
      <c r="F4665" s="149" t="s">
        <v>643</v>
      </c>
      <c r="G4665" s="151">
        <v>90441</v>
      </c>
      <c r="H4665" s="149" t="s">
        <v>6751</v>
      </c>
      <c r="I4665" s="149" t="s">
        <v>759</v>
      </c>
      <c r="J4665" s="149" t="s">
        <v>646</v>
      </c>
      <c r="K4665" s="150" t="s">
        <v>11900</v>
      </c>
      <c r="L4665" s="149" t="s">
        <v>647</v>
      </c>
      <c r="M4665" s="148" t="str">
        <f t="shared" si="72"/>
        <v>CAIXA REFERENCIAL COEFICIENTE DE REPRESENTATIVIDADE FURO EM CONCRETO PARA DIÂMETROS MAIORES QUE 75 MM. AF_05/2015 SERVICOS DIVERSOS INSTALACOES HIDRO SANITARIAS</v>
      </c>
    </row>
    <row r="4666" spans="1:13" ht="15">
      <c r="A4666" s="149" t="s">
        <v>4813</v>
      </c>
      <c r="B4666" s="149" t="s">
        <v>4814</v>
      </c>
      <c r="C4666" s="149" t="s">
        <v>4743</v>
      </c>
      <c r="D4666" s="149" t="s">
        <v>6742</v>
      </c>
      <c r="E4666" s="150" t="s">
        <v>643</v>
      </c>
      <c r="F4666" s="149" t="s">
        <v>643</v>
      </c>
      <c r="G4666" s="151">
        <v>90443</v>
      </c>
      <c r="H4666" s="149" t="s">
        <v>6752</v>
      </c>
      <c r="I4666" s="149" t="s">
        <v>645</v>
      </c>
      <c r="J4666" s="149" t="s">
        <v>646</v>
      </c>
      <c r="K4666" s="150" t="s">
        <v>8276</v>
      </c>
      <c r="L4666" s="149" t="s">
        <v>647</v>
      </c>
      <c r="M4666" s="148" t="str">
        <f t="shared" si="72"/>
        <v>CAIXA REFERENCIAL COEFICIENTE DE REPRESENTATIVIDADE RASGO EM ALVENARIA PARA RAMAIS/ DISTRIBUIÇÃO COM DIAMETROS MENORES OU IGUAIS A 40 MM. AF_05/2015 SERVICOS DIVERSOS INSTALACOES HIDRO SANITARIAS</v>
      </c>
    </row>
    <row r="4667" spans="1:13" ht="15">
      <c r="A4667" s="149" t="s">
        <v>4813</v>
      </c>
      <c r="B4667" s="149" t="s">
        <v>4814</v>
      </c>
      <c r="C4667" s="149" t="s">
        <v>4743</v>
      </c>
      <c r="D4667" s="149" t="s">
        <v>6742</v>
      </c>
      <c r="E4667" s="150" t="s">
        <v>643</v>
      </c>
      <c r="F4667" s="149" t="s">
        <v>643</v>
      </c>
      <c r="G4667" s="151">
        <v>90444</v>
      </c>
      <c r="H4667" s="149" t="s">
        <v>6753</v>
      </c>
      <c r="I4667" s="149" t="s">
        <v>645</v>
      </c>
      <c r="J4667" s="149" t="s">
        <v>646</v>
      </c>
      <c r="K4667" s="150" t="s">
        <v>11901</v>
      </c>
      <c r="L4667" s="149" t="s">
        <v>647</v>
      </c>
      <c r="M4667" s="148" t="str">
        <f t="shared" si="72"/>
        <v>CAIXA REFERENCIAL COEFICIENTE DE REPRESENTATIVIDADE RASGO EM CONTRAPISO PARA RAMAIS/ DISTRIBUIÇÃO COM DIÂMETROS MENORES OU IGUAIS A 40 MM. AF_05/2015 SERVICOS DIVERSOS INSTALACOES HIDRO SANITARIAS</v>
      </c>
    </row>
    <row r="4668" spans="1:13" ht="15">
      <c r="A4668" s="149" t="s">
        <v>4813</v>
      </c>
      <c r="B4668" s="149" t="s">
        <v>4814</v>
      </c>
      <c r="C4668" s="149" t="s">
        <v>4743</v>
      </c>
      <c r="D4668" s="149" t="s">
        <v>6742</v>
      </c>
      <c r="E4668" s="150" t="s">
        <v>643</v>
      </c>
      <c r="F4668" s="149" t="s">
        <v>643</v>
      </c>
      <c r="G4668" s="151">
        <v>90445</v>
      </c>
      <c r="H4668" s="149" t="s">
        <v>6754</v>
      </c>
      <c r="I4668" s="149" t="s">
        <v>645</v>
      </c>
      <c r="J4668" s="149" t="s">
        <v>646</v>
      </c>
      <c r="K4668" s="150" t="s">
        <v>7430</v>
      </c>
      <c r="L4668" s="149" t="s">
        <v>647</v>
      </c>
      <c r="M4668" s="148" t="str">
        <f t="shared" si="72"/>
        <v>CAIXA REFERENCIAL COEFICIENTE DE REPRESENTATIVIDADE RASGO EM CONTRAPISO PARA RAMAIS/ DISTRIBUIÇÃO COM DIÂMETROS MAIORES QUE 40 MM E MENORES OU IGUAIS A 75 MM. AF_05/2015 SERVICOS DIVERSOS INSTALACOES HIDRO SANITARIAS</v>
      </c>
    </row>
    <row r="4669" spans="1:13" ht="15">
      <c r="A4669" s="149" t="s">
        <v>4813</v>
      </c>
      <c r="B4669" s="149" t="s">
        <v>4814</v>
      </c>
      <c r="C4669" s="149" t="s">
        <v>4743</v>
      </c>
      <c r="D4669" s="149" t="s">
        <v>6742</v>
      </c>
      <c r="E4669" s="150" t="s">
        <v>643</v>
      </c>
      <c r="F4669" s="149" t="s">
        <v>643</v>
      </c>
      <c r="G4669" s="151">
        <v>90446</v>
      </c>
      <c r="H4669" s="149" t="s">
        <v>6755</v>
      </c>
      <c r="I4669" s="149" t="s">
        <v>645</v>
      </c>
      <c r="J4669" s="149" t="s">
        <v>646</v>
      </c>
      <c r="K4669" s="150" t="s">
        <v>5661</v>
      </c>
      <c r="L4669" s="149" t="s">
        <v>647</v>
      </c>
      <c r="M4669" s="148" t="str">
        <f t="shared" si="72"/>
        <v>CAIXA REFERENCIAL COEFICIENTE DE REPRESENTATIVIDADE RASGO EM CONTRAPISO PARA RAMAIS/ DISTRIBUIÇÃO COM DIÂMETROS MAIORES QUE 75 MM. AF_05/2015 SERVICOS DIVERSOS INSTALACOES HIDRO SANITARIAS</v>
      </c>
    </row>
    <row r="4670" spans="1:13" ht="15">
      <c r="A4670" s="149" t="s">
        <v>4813</v>
      </c>
      <c r="B4670" s="149" t="s">
        <v>4814</v>
      </c>
      <c r="C4670" s="149" t="s">
        <v>4743</v>
      </c>
      <c r="D4670" s="149" t="s">
        <v>6742</v>
      </c>
      <c r="E4670" s="150" t="s">
        <v>643</v>
      </c>
      <c r="F4670" s="149" t="s">
        <v>643</v>
      </c>
      <c r="G4670" s="151">
        <v>90447</v>
      </c>
      <c r="H4670" s="149" t="s">
        <v>6756</v>
      </c>
      <c r="I4670" s="149" t="s">
        <v>645</v>
      </c>
      <c r="J4670" s="149" t="s">
        <v>646</v>
      </c>
      <c r="K4670" s="150" t="s">
        <v>7050</v>
      </c>
      <c r="L4670" s="149" t="s">
        <v>647</v>
      </c>
      <c r="M4670" s="148" t="str">
        <f t="shared" si="72"/>
        <v>CAIXA REFERENCIAL COEFICIENTE DE REPRESENTATIVIDADE RASGO EM ALVENARIA PARA ELETRODUTOS COM DIAMETROS MENORES OU IGUAIS A 40 MM. AF_05/2015 SERVICOS DIVERSOS INSTALACOES HIDRO SANITARIAS</v>
      </c>
    </row>
    <row r="4671" spans="1:13" ht="15">
      <c r="A4671" s="149" t="s">
        <v>4813</v>
      </c>
      <c r="B4671" s="149" t="s">
        <v>4814</v>
      </c>
      <c r="C4671" s="149" t="s">
        <v>4743</v>
      </c>
      <c r="D4671" s="149" t="s">
        <v>6742</v>
      </c>
      <c r="E4671" s="150" t="s">
        <v>643</v>
      </c>
      <c r="F4671" s="149" t="s">
        <v>643</v>
      </c>
      <c r="G4671" s="151">
        <v>90451</v>
      </c>
      <c r="H4671" s="149" t="s">
        <v>6757</v>
      </c>
      <c r="I4671" s="149" t="s">
        <v>759</v>
      </c>
      <c r="J4671" s="149" t="s">
        <v>726</v>
      </c>
      <c r="K4671" s="150" t="s">
        <v>1326</v>
      </c>
      <c r="L4671" s="149" t="s">
        <v>647</v>
      </c>
      <c r="M4671" s="148" t="str">
        <f t="shared" si="72"/>
        <v>CAIXA REFERENCIAL ATRIBUÍDO SÃO PAULO PASSANTE TIPO PEÇA EM POLIESTIRENO PARA ABERTURA PARA PASSAGEM DE 1 TUBO, FIXADO EM LAJE. AF_05/2015 SERVICOS DIVERSOS INSTALACOES HIDRO SANITARIAS</v>
      </c>
    </row>
    <row r="4672" spans="1:13" ht="15">
      <c r="A4672" s="149" t="s">
        <v>4813</v>
      </c>
      <c r="B4672" s="149" t="s">
        <v>4814</v>
      </c>
      <c r="C4672" s="149" t="s">
        <v>4743</v>
      </c>
      <c r="D4672" s="149" t="s">
        <v>6742</v>
      </c>
      <c r="E4672" s="150" t="s">
        <v>643</v>
      </c>
      <c r="F4672" s="149" t="s">
        <v>643</v>
      </c>
      <c r="G4672" s="151">
        <v>90452</v>
      </c>
      <c r="H4672" s="149" t="s">
        <v>6758</v>
      </c>
      <c r="I4672" s="149" t="s">
        <v>759</v>
      </c>
      <c r="J4672" s="149" t="s">
        <v>726</v>
      </c>
      <c r="K4672" s="150" t="s">
        <v>11498</v>
      </c>
      <c r="L4672" s="149" t="s">
        <v>647</v>
      </c>
      <c r="M4672" s="148" t="str">
        <f t="shared" si="72"/>
        <v>CAIXA REFERENCIAL ATRIBUÍDO SÃO PAULO PASSANTE TIPO PEÇA EM POLIESTIRENO PARA ABERTURA PARA PASSAGEM DE MAIS DE 1 TUBO, FIXADO EM LAJE. AF_05/2015 SERVICOS DIVERSOS INSTALACOES HIDRO SANITARIAS</v>
      </c>
    </row>
    <row r="4673" spans="1:13" ht="15">
      <c r="A4673" s="149" t="s">
        <v>4813</v>
      </c>
      <c r="B4673" s="149" t="s">
        <v>4814</v>
      </c>
      <c r="C4673" s="149" t="s">
        <v>4743</v>
      </c>
      <c r="D4673" s="149" t="s">
        <v>6742</v>
      </c>
      <c r="E4673" s="150" t="s">
        <v>643</v>
      </c>
      <c r="F4673" s="149" t="s">
        <v>643</v>
      </c>
      <c r="G4673" s="151">
        <v>90453</v>
      </c>
      <c r="H4673" s="149" t="s">
        <v>6760</v>
      </c>
      <c r="I4673" s="149" t="s">
        <v>759</v>
      </c>
      <c r="J4673" s="149" t="s">
        <v>646</v>
      </c>
      <c r="K4673" s="150" t="s">
        <v>2142</v>
      </c>
      <c r="L4673" s="149" t="s">
        <v>647</v>
      </c>
      <c r="M4673" s="148" t="str">
        <f t="shared" si="72"/>
        <v>CAIXA REFERENCIAL COEFICIENTE DE REPRESENTATIVIDADE PASSANTE TIPO TUBO DE DIÂMETRO MENOR OU IGUAL A 40 MM, FIXADO EM LAJE. AF_05/2015 SERVICOS DIVERSOS INSTALACOES HIDRO SANITARIAS</v>
      </c>
    </row>
    <row r="4674" spans="1:13" ht="15">
      <c r="A4674" s="149" t="s">
        <v>4813</v>
      </c>
      <c r="B4674" s="149" t="s">
        <v>4814</v>
      </c>
      <c r="C4674" s="149" t="s">
        <v>4743</v>
      </c>
      <c r="D4674" s="149" t="s">
        <v>6742</v>
      </c>
      <c r="E4674" s="150" t="s">
        <v>643</v>
      </c>
      <c r="F4674" s="149" t="s">
        <v>643</v>
      </c>
      <c r="G4674" s="151">
        <v>90454</v>
      </c>
      <c r="H4674" s="149" t="s">
        <v>6761</v>
      </c>
      <c r="I4674" s="149" t="s">
        <v>759</v>
      </c>
      <c r="J4674" s="149" t="s">
        <v>646</v>
      </c>
      <c r="K4674" s="150" t="s">
        <v>4143</v>
      </c>
      <c r="L4674" s="149" t="s">
        <v>647</v>
      </c>
      <c r="M4674" s="148" t="str">
        <f t="shared" si="72"/>
        <v>CAIXA REFERENCIAL COEFICIENTE DE REPRESENTATIVIDADE PASSANTE TIPO TUBO DE DIÂMETRO MAIORES QUE 40 MM E MENORES OU IGUAIS A 75 MM, FIXADO EM LAJE. AF_05/2015 SERVICOS DIVERSOS INSTALACOES HIDRO SANITARIAS</v>
      </c>
    </row>
    <row r="4675" spans="1:13" ht="15">
      <c r="A4675" s="149" t="s">
        <v>4813</v>
      </c>
      <c r="B4675" s="149" t="s">
        <v>4814</v>
      </c>
      <c r="C4675" s="149" t="s">
        <v>4743</v>
      </c>
      <c r="D4675" s="149" t="s">
        <v>6742</v>
      </c>
      <c r="E4675" s="150" t="s">
        <v>643</v>
      </c>
      <c r="F4675" s="149" t="s">
        <v>643</v>
      </c>
      <c r="G4675" s="151">
        <v>90455</v>
      </c>
      <c r="H4675" s="149" t="s">
        <v>6762</v>
      </c>
      <c r="I4675" s="149" t="s">
        <v>759</v>
      </c>
      <c r="J4675" s="149" t="s">
        <v>646</v>
      </c>
      <c r="K4675" s="150" t="s">
        <v>9254</v>
      </c>
      <c r="L4675" s="149" t="s">
        <v>647</v>
      </c>
      <c r="M4675" s="148" t="str">
        <f t="shared" si="72"/>
        <v>CAIXA REFERENCIAL COEFICIENTE DE REPRESENTATIVIDADE PASSANTE TIPO TUBO DE DIÂMETRO MAIOR QUE 75 MM, FIXADO EM LAJE. AF_05/2015 SERVICOS DIVERSOS INSTALACOES HIDRO SANITARIAS</v>
      </c>
    </row>
    <row r="4676" spans="1:13" ht="15">
      <c r="A4676" s="149" t="s">
        <v>4813</v>
      </c>
      <c r="B4676" s="149" t="s">
        <v>4814</v>
      </c>
      <c r="C4676" s="149" t="s">
        <v>4743</v>
      </c>
      <c r="D4676" s="149" t="s">
        <v>6742</v>
      </c>
      <c r="E4676" s="150" t="s">
        <v>643</v>
      </c>
      <c r="F4676" s="149" t="s">
        <v>643</v>
      </c>
      <c r="G4676" s="151">
        <v>90456</v>
      </c>
      <c r="H4676" s="149" t="s">
        <v>6763</v>
      </c>
      <c r="I4676" s="149" t="s">
        <v>759</v>
      </c>
      <c r="J4676" s="149" t="s">
        <v>646</v>
      </c>
      <c r="K4676" s="150" t="s">
        <v>9273</v>
      </c>
      <c r="L4676" s="149" t="s">
        <v>647</v>
      </c>
      <c r="M4676" s="148" t="str">
        <f t="shared" si="72"/>
        <v>CAIXA REFERENCIAL COEFICIENTE DE REPRESENTATIVIDADE QUEBRA EM ALVENARIA PARA INSTALAÇÃO DE CAIXA DE TOMADA (4X4 OU 4X2). AF_05/2015 SERVICOS DIVERSOS INSTALACOES HIDRO SANITARIAS</v>
      </c>
    </row>
    <row r="4677" spans="1:13" ht="15">
      <c r="A4677" s="149" t="s">
        <v>4813</v>
      </c>
      <c r="B4677" s="149" t="s">
        <v>4814</v>
      </c>
      <c r="C4677" s="149" t="s">
        <v>4743</v>
      </c>
      <c r="D4677" s="149" t="s">
        <v>6742</v>
      </c>
      <c r="E4677" s="150" t="s">
        <v>643</v>
      </c>
      <c r="F4677" s="149" t="s">
        <v>643</v>
      </c>
      <c r="G4677" s="151">
        <v>90457</v>
      </c>
      <c r="H4677" s="149" t="s">
        <v>6764</v>
      </c>
      <c r="I4677" s="149" t="s">
        <v>759</v>
      </c>
      <c r="J4677" s="149" t="s">
        <v>646</v>
      </c>
      <c r="K4677" s="150" t="s">
        <v>4115</v>
      </c>
      <c r="L4677" s="149" t="s">
        <v>647</v>
      </c>
      <c r="M4677" s="148" t="str">
        <f t="shared" si="72"/>
        <v>CAIXA REFERENCIAL COEFICIENTE DE REPRESENTATIVIDADE QUEBRA EM ALVENARIA PARA INSTALAÇÃO DE QUADRO DISTRIBUIÇÃO PEQUENO (19X25 CM). AF_05/2015 SERVICOS DIVERSOS INSTALACOES HIDRO SANITARIAS</v>
      </c>
    </row>
    <row r="4678" spans="1:13" ht="15">
      <c r="A4678" s="149" t="s">
        <v>4813</v>
      </c>
      <c r="B4678" s="149" t="s">
        <v>4814</v>
      </c>
      <c r="C4678" s="149" t="s">
        <v>4743</v>
      </c>
      <c r="D4678" s="149" t="s">
        <v>6742</v>
      </c>
      <c r="E4678" s="150" t="s">
        <v>643</v>
      </c>
      <c r="F4678" s="149" t="s">
        <v>643</v>
      </c>
      <c r="G4678" s="151">
        <v>90458</v>
      </c>
      <c r="H4678" s="149" t="s">
        <v>6766</v>
      </c>
      <c r="I4678" s="149" t="s">
        <v>759</v>
      </c>
      <c r="J4678" s="149" t="s">
        <v>646</v>
      </c>
      <c r="K4678" s="150" t="s">
        <v>8587</v>
      </c>
      <c r="L4678" s="149" t="s">
        <v>647</v>
      </c>
      <c r="M4678" s="148" t="str">
        <f t="shared" si="72"/>
        <v>CAIXA REFERENCIAL COEFICIENTE DE REPRESENTATIVIDADE QUEBRA EM ALVENARIA PARA INSTALAÇÃO DE QUADRO DISTRIBUIÇÃO GRANDE (76X40 CM). AF_05/2015 SERVICOS DIVERSOS INSTALACOES HIDRO SANITARIAS</v>
      </c>
    </row>
    <row r="4679" spans="1:13" ht="15">
      <c r="A4679" s="149" t="s">
        <v>4813</v>
      </c>
      <c r="B4679" s="149" t="s">
        <v>4814</v>
      </c>
      <c r="C4679" s="149" t="s">
        <v>4743</v>
      </c>
      <c r="D4679" s="149" t="s">
        <v>6742</v>
      </c>
      <c r="E4679" s="150" t="s">
        <v>643</v>
      </c>
      <c r="F4679" s="149" t="s">
        <v>643</v>
      </c>
      <c r="G4679" s="151">
        <v>90459</v>
      </c>
      <c r="H4679" s="149" t="s">
        <v>6768</v>
      </c>
      <c r="I4679" s="149" t="s">
        <v>759</v>
      </c>
      <c r="J4679" s="149" t="s">
        <v>646</v>
      </c>
      <c r="K4679" s="150" t="s">
        <v>11902</v>
      </c>
      <c r="L4679" s="149" t="s">
        <v>647</v>
      </c>
      <c r="M4679" s="148" t="str">
        <f t="shared" ref="M4679:M4742" si="73">CONCATENATE(L4679," ",J4679," ",H4679," ",C4679," ",A4679)</f>
        <v>CAIXA REFERENCIAL COEFICIENTE DE REPRESENTATIVIDADE QUEBRA EM ALVENARIA PARA INSTALAÇÃO DE ABRIGO PARA MANGUEIRAS (90X60 CM). AF_05/2015 SERVICOS DIVERSOS INSTALACOES HIDRO SANITARIAS</v>
      </c>
    </row>
    <row r="4680" spans="1:13" ht="15">
      <c r="A4680" s="149" t="s">
        <v>4813</v>
      </c>
      <c r="B4680" s="149" t="s">
        <v>4814</v>
      </c>
      <c r="C4680" s="149" t="s">
        <v>4743</v>
      </c>
      <c r="D4680" s="149" t="s">
        <v>6742</v>
      </c>
      <c r="E4680" s="150" t="s">
        <v>643</v>
      </c>
      <c r="F4680" s="149" t="s">
        <v>643</v>
      </c>
      <c r="G4680" s="151">
        <v>90460</v>
      </c>
      <c r="H4680" s="149" t="s">
        <v>6769</v>
      </c>
      <c r="I4680" s="149" t="s">
        <v>645</v>
      </c>
      <c r="J4680" s="149" t="s">
        <v>646</v>
      </c>
      <c r="K4680" s="150" t="s">
        <v>11903</v>
      </c>
      <c r="L4680" s="149" t="s">
        <v>647</v>
      </c>
      <c r="M4680" s="148" t="str">
        <f t="shared" si="73"/>
        <v>CAIXA REFERENCIAL COEFICIENTE DE REPRESENTATIVIDADE PERFILADO DE SEÇÃO 38X76 MM PARA SUPORTE DE ATÉ 3 TUBOS HORIZONTAIS. AF_05/2015 SERVICOS DIVERSOS INSTALACOES HIDRO SANITARIAS</v>
      </c>
    </row>
    <row r="4681" spans="1:13" ht="15">
      <c r="A4681" s="149" t="s">
        <v>4813</v>
      </c>
      <c r="B4681" s="149" t="s">
        <v>4814</v>
      </c>
      <c r="C4681" s="149" t="s">
        <v>4743</v>
      </c>
      <c r="D4681" s="149" t="s">
        <v>6742</v>
      </c>
      <c r="E4681" s="150" t="s">
        <v>643</v>
      </c>
      <c r="F4681" s="149" t="s">
        <v>643</v>
      </c>
      <c r="G4681" s="151">
        <v>90461</v>
      </c>
      <c r="H4681" s="149" t="s">
        <v>6771</v>
      </c>
      <c r="I4681" s="149" t="s">
        <v>645</v>
      </c>
      <c r="J4681" s="149" t="s">
        <v>646</v>
      </c>
      <c r="K4681" s="150" t="s">
        <v>11904</v>
      </c>
      <c r="L4681" s="149" t="s">
        <v>647</v>
      </c>
      <c r="M4681" s="148" t="str">
        <f t="shared" si="73"/>
        <v>CAIXA REFERENCIAL COEFICIENTE DE REPRESENTATIVIDADE PERFILADO DE SEÇÃO 38X76 MM PARA SUPORTE DE MAIS DE 3 TUBOS HORIZONTAIS. AF_05/2015 SERVICOS DIVERSOS INSTALACOES HIDRO SANITARIAS</v>
      </c>
    </row>
    <row r="4682" spans="1:13" ht="15">
      <c r="A4682" s="149" t="s">
        <v>4813</v>
      </c>
      <c r="B4682" s="149" t="s">
        <v>4814</v>
      </c>
      <c r="C4682" s="149" t="s">
        <v>4743</v>
      </c>
      <c r="D4682" s="149" t="s">
        <v>6742</v>
      </c>
      <c r="E4682" s="150" t="s">
        <v>643</v>
      </c>
      <c r="F4682" s="149" t="s">
        <v>643</v>
      </c>
      <c r="G4682" s="151">
        <v>90462</v>
      </c>
      <c r="H4682" s="149" t="s">
        <v>6772</v>
      </c>
      <c r="I4682" s="149" t="s">
        <v>645</v>
      </c>
      <c r="J4682" s="149" t="s">
        <v>646</v>
      </c>
      <c r="K4682" s="150" t="s">
        <v>11905</v>
      </c>
      <c r="L4682" s="149" t="s">
        <v>647</v>
      </c>
      <c r="M4682" s="148" t="str">
        <f t="shared" si="73"/>
        <v>CAIXA REFERENCIAL COEFICIENTE DE REPRESENTATIVIDADE PERFILADO DE SEÇÃO 38X38 MM PARA SUPORTE DE ATÉ 3 TUBOS VERTICAIS. AF_05/2015 SERVICOS DIVERSOS INSTALACOES HIDRO SANITARIAS</v>
      </c>
    </row>
    <row r="4683" spans="1:13" ht="15">
      <c r="A4683" s="149" t="s">
        <v>4813</v>
      </c>
      <c r="B4683" s="149" t="s">
        <v>4814</v>
      </c>
      <c r="C4683" s="149" t="s">
        <v>4743</v>
      </c>
      <c r="D4683" s="149" t="s">
        <v>6742</v>
      </c>
      <c r="E4683" s="150" t="s">
        <v>643</v>
      </c>
      <c r="F4683" s="149" t="s">
        <v>643</v>
      </c>
      <c r="G4683" s="151">
        <v>90463</v>
      </c>
      <c r="H4683" s="149" t="s">
        <v>6774</v>
      </c>
      <c r="I4683" s="149" t="s">
        <v>645</v>
      </c>
      <c r="J4683" s="149" t="s">
        <v>646</v>
      </c>
      <c r="K4683" s="150" t="s">
        <v>9594</v>
      </c>
      <c r="L4683" s="149" t="s">
        <v>647</v>
      </c>
      <c r="M4683" s="148" t="str">
        <f t="shared" si="73"/>
        <v>CAIXA REFERENCIAL COEFICIENTE DE REPRESENTATIVIDADE PERFILADO DE SEÇÃO 38X38 MM PARA SUPORTE DE MAIS DE 3 TUBOS VERTICAIS. AF_05/2015 SERVICOS DIVERSOS INSTALACOES HIDRO SANITARIAS</v>
      </c>
    </row>
    <row r="4684" spans="1:13" ht="15">
      <c r="A4684" s="149" t="s">
        <v>4813</v>
      </c>
      <c r="B4684" s="149" t="s">
        <v>4814</v>
      </c>
      <c r="C4684" s="149" t="s">
        <v>4743</v>
      </c>
      <c r="D4684" s="149" t="s">
        <v>6742</v>
      </c>
      <c r="E4684" s="150" t="s">
        <v>643</v>
      </c>
      <c r="F4684" s="149" t="s">
        <v>643</v>
      </c>
      <c r="G4684" s="151">
        <v>90466</v>
      </c>
      <c r="H4684" s="149" t="s">
        <v>6775</v>
      </c>
      <c r="I4684" s="149" t="s">
        <v>645</v>
      </c>
      <c r="J4684" s="149" t="s">
        <v>646</v>
      </c>
      <c r="K4684" s="150" t="s">
        <v>8276</v>
      </c>
      <c r="L4684" s="149" t="s">
        <v>647</v>
      </c>
      <c r="M4684" s="148" t="str">
        <f t="shared" si="73"/>
        <v>CAIXA REFERENCIAL COEFICIENTE DE REPRESENTATIVIDADE CHUMBAMENTO LINEAR EM ALVENARIA PARA RAMAIS/DISTRIBUIÇÃO COM DIÂMETROS MENORES OU IGUAIS A 40 MM. AF_05/2015 SERVICOS DIVERSOS INSTALACOES HIDRO SANITARIAS</v>
      </c>
    </row>
    <row r="4685" spans="1:13" ht="15">
      <c r="A4685" s="149" t="s">
        <v>4813</v>
      </c>
      <c r="B4685" s="149" t="s">
        <v>4814</v>
      </c>
      <c r="C4685" s="149" t="s">
        <v>4743</v>
      </c>
      <c r="D4685" s="149" t="s">
        <v>6742</v>
      </c>
      <c r="E4685" s="150" t="s">
        <v>643</v>
      </c>
      <c r="F4685" s="149" t="s">
        <v>643</v>
      </c>
      <c r="G4685" s="151">
        <v>90467</v>
      </c>
      <c r="H4685" s="149" t="s">
        <v>6777</v>
      </c>
      <c r="I4685" s="149" t="s">
        <v>645</v>
      </c>
      <c r="J4685" s="149" t="s">
        <v>646</v>
      </c>
      <c r="K4685" s="150" t="s">
        <v>5547</v>
      </c>
      <c r="L4685" s="149" t="s">
        <v>647</v>
      </c>
      <c r="M4685" s="148" t="str">
        <f t="shared" si="73"/>
        <v>CAIXA REFERENCIAL COEFICIENTE DE REPRESENTATIVIDADE CHUMBAMENTO LINEAR EM ALVENARIA PARA RAMAIS/DISTRIBUIÇÃO COM DIÂMETROS MAIORES QUE 40 MM E MENORES OU IGUAIS A 75 MM. AF_05/2015 SERVICOS DIVERSOS INSTALACOES HIDRO SANITARIAS</v>
      </c>
    </row>
    <row r="4686" spans="1:13" ht="15">
      <c r="A4686" s="149" t="s">
        <v>4813</v>
      </c>
      <c r="B4686" s="149" t="s">
        <v>4814</v>
      </c>
      <c r="C4686" s="149" t="s">
        <v>4743</v>
      </c>
      <c r="D4686" s="149" t="s">
        <v>6742</v>
      </c>
      <c r="E4686" s="150" t="s">
        <v>643</v>
      </c>
      <c r="F4686" s="149" t="s">
        <v>643</v>
      </c>
      <c r="G4686" s="151">
        <v>90468</v>
      </c>
      <c r="H4686" s="149" t="s">
        <v>6779</v>
      </c>
      <c r="I4686" s="149" t="s">
        <v>645</v>
      </c>
      <c r="J4686" s="149" t="s">
        <v>646</v>
      </c>
      <c r="K4686" s="150" t="s">
        <v>1829</v>
      </c>
      <c r="L4686" s="149" t="s">
        <v>647</v>
      </c>
      <c r="M4686" s="148" t="str">
        <f t="shared" si="73"/>
        <v>CAIXA REFERENCIAL COEFICIENTE DE REPRESENTATIVIDADE CHUMBAMENTO LINEAR EM CONTRAPISO PARA RAMAIS/DISTRIBUIÇÃO COM DIÂMETROS MENORES OU IGUAIS A 40 MM. AF_05/2015 SERVICOS DIVERSOS INSTALACOES HIDRO SANITARIAS</v>
      </c>
    </row>
    <row r="4687" spans="1:13" ht="15">
      <c r="A4687" s="149" t="s">
        <v>4813</v>
      </c>
      <c r="B4687" s="149" t="s">
        <v>4814</v>
      </c>
      <c r="C4687" s="149" t="s">
        <v>4743</v>
      </c>
      <c r="D4687" s="149" t="s">
        <v>6742</v>
      </c>
      <c r="E4687" s="150" t="s">
        <v>643</v>
      </c>
      <c r="F4687" s="149" t="s">
        <v>643</v>
      </c>
      <c r="G4687" s="151">
        <v>90469</v>
      </c>
      <c r="H4687" s="149" t="s">
        <v>6781</v>
      </c>
      <c r="I4687" s="149" t="s">
        <v>645</v>
      </c>
      <c r="J4687" s="149" t="s">
        <v>646</v>
      </c>
      <c r="K4687" s="150" t="s">
        <v>6998</v>
      </c>
      <c r="L4687" s="149" t="s">
        <v>647</v>
      </c>
      <c r="M4687" s="148" t="str">
        <f t="shared" si="73"/>
        <v>CAIXA REFERENCIAL COEFICIENTE DE REPRESENTATIVIDADE CHUMBAMENTO LINEAR EM CONTRAPISO PARA RAMAIS/DISTRIBUIÇÃO COM DIÂMETROS MAIORES QUE 40 MM E MENORES OU IGUAIS A 75 MM. AF_05/2015 SERVICOS DIVERSOS INSTALACOES HIDRO SANITARIAS</v>
      </c>
    </row>
    <row r="4688" spans="1:13" ht="15">
      <c r="A4688" s="149" t="s">
        <v>4813</v>
      </c>
      <c r="B4688" s="149" t="s">
        <v>4814</v>
      </c>
      <c r="C4688" s="149" t="s">
        <v>4743</v>
      </c>
      <c r="D4688" s="149" t="s">
        <v>6742</v>
      </c>
      <c r="E4688" s="150" t="s">
        <v>643</v>
      </c>
      <c r="F4688" s="149" t="s">
        <v>643</v>
      </c>
      <c r="G4688" s="151">
        <v>90470</v>
      </c>
      <c r="H4688" s="149" t="s">
        <v>6782</v>
      </c>
      <c r="I4688" s="149" t="s">
        <v>645</v>
      </c>
      <c r="J4688" s="149" t="s">
        <v>646</v>
      </c>
      <c r="K4688" s="150" t="s">
        <v>5683</v>
      </c>
      <c r="L4688" s="149" t="s">
        <v>647</v>
      </c>
      <c r="M4688" s="148" t="str">
        <f t="shared" si="73"/>
        <v>CAIXA REFERENCIAL COEFICIENTE DE REPRESENTATIVIDADE CHUMBAMENTO LINEAR EM CONTRAPISO PARA RAMAIS/DISTRIBUIÇÃO COM DIÂMETROS MAIORES QUE 75 MM. AF_05/2015 SERVICOS DIVERSOS INSTALACOES HIDRO SANITARIAS</v>
      </c>
    </row>
    <row r="4689" spans="1:13" ht="15">
      <c r="A4689" s="149" t="s">
        <v>4813</v>
      </c>
      <c r="B4689" s="149" t="s">
        <v>4814</v>
      </c>
      <c r="C4689" s="149" t="s">
        <v>4743</v>
      </c>
      <c r="D4689" s="149" t="s">
        <v>6742</v>
      </c>
      <c r="E4689" s="150" t="s">
        <v>643</v>
      </c>
      <c r="F4689" s="149" t="s">
        <v>643</v>
      </c>
      <c r="G4689" s="151">
        <v>91166</v>
      </c>
      <c r="H4689" s="149" t="s">
        <v>6784</v>
      </c>
      <c r="I4689" s="149" t="s">
        <v>645</v>
      </c>
      <c r="J4689" s="149" t="s">
        <v>646</v>
      </c>
      <c r="K4689" s="150" t="s">
        <v>771</v>
      </c>
      <c r="L4689" s="149" t="s">
        <v>647</v>
      </c>
      <c r="M4689" s="148" t="str">
        <f t="shared" si="73"/>
        <v>CAIXA REFERENCIAL COEFICIENTE DE REPRESENTATIVIDADE FIXAÇÃO DE TUBOS HORIZONTAIS DE PEX DIAMETROS IGUAIS OU INFERIORES A 40 MM COM ABRAÇADEIRA PLÁSTICA 390 MM, FIXADA EM LAJE. AF_05/2015 SERVICOS DIVERSOS INSTALACOES HIDRO SANITARIAS</v>
      </c>
    </row>
    <row r="4690" spans="1:13" ht="15">
      <c r="A4690" s="149" t="s">
        <v>4813</v>
      </c>
      <c r="B4690" s="149" t="s">
        <v>4814</v>
      </c>
      <c r="C4690" s="149" t="s">
        <v>4743</v>
      </c>
      <c r="D4690" s="149" t="s">
        <v>6742</v>
      </c>
      <c r="E4690" s="150" t="s">
        <v>643</v>
      </c>
      <c r="F4690" s="149" t="s">
        <v>643</v>
      </c>
      <c r="G4690" s="151">
        <v>91167</v>
      </c>
      <c r="H4690" s="149" t="s">
        <v>6786</v>
      </c>
      <c r="I4690" s="149" t="s">
        <v>645</v>
      </c>
      <c r="J4690" s="149" t="s">
        <v>646</v>
      </c>
      <c r="K4690" s="150" t="s">
        <v>5487</v>
      </c>
      <c r="L4690" s="149" t="s">
        <v>647</v>
      </c>
      <c r="M4690" s="148" t="str">
        <f t="shared" si="73"/>
        <v>CAIXA REFERENCIAL COEFICIENTE DE REPRESENTATIVIDADE FIXAÇÃO DE TUBOS HORIZONTAIS DE PPR DIÂMETROS MENORES OU IGUAIS A 40 MM COM ABRAÇADEIRA METÁLICA RÍGIDA TIPO D 1/2", FIXADA EM PERFILADO EM LAJE. AF_05/2015 SERVICOS DIVERSOS INSTALACOES HIDRO SANITARIAS</v>
      </c>
    </row>
    <row r="4691" spans="1:13" ht="15">
      <c r="A4691" s="149" t="s">
        <v>4813</v>
      </c>
      <c r="B4691" s="149" t="s">
        <v>4814</v>
      </c>
      <c r="C4691" s="149" t="s">
        <v>4743</v>
      </c>
      <c r="D4691" s="149" t="s">
        <v>6742</v>
      </c>
      <c r="E4691" s="150" t="s">
        <v>643</v>
      </c>
      <c r="F4691" s="149" t="s">
        <v>643</v>
      </c>
      <c r="G4691" s="151">
        <v>91168</v>
      </c>
      <c r="H4691" s="149" t="s">
        <v>6788</v>
      </c>
      <c r="I4691" s="149" t="s">
        <v>645</v>
      </c>
      <c r="J4691" s="149" t="s">
        <v>646</v>
      </c>
      <c r="K4691" s="150" t="s">
        <v>5870</v>
      </c>
      <c r="L4691" s="149" t="s">
        <v>647</v>
      </c>
      <c r="M4691" s="148" t="str">
        <f t="shared" si="73"/>
        <v>CAIXA REFERENCIAL COEFICIENTE DE REPRESENTATIVIDADE FIXAÇÃO DE TUBOS HORIZONTAIS DE PPR DIÂMETROS MAIORES QUE 40 MM E MENORES OU IGUAIS A 75 MM COM ABRAÇADEIRA METÁLICA RÍGIDA TIPO D 1 1/2", FIXADA EM PERFILADO EM LAJE. AF_05/2015 SERVICOS DIVERSOS INSTALACOES HIDRO SANITARIAS</v>
      </c>
    </row>
    <row r="4692" spans="1:13" ht="15">
      <c r="A4692" s="149" t="s">
        <v>4813</v>
      </c>
      <c r="B4692" s="149" t="s">
        <v>4814</v>
      </c>
      <c r="C4692" s="149" t="s">
        <v>4743</v>
      </c>
      <c r="D4692" s="149" t="s">
        <v>6742</v>
      </c>
      <c r="E4692" s="150" t="s">
        <v>643</v>
      </c>
      <c r="F4692" s="149" t="s">
        <v>643</v>
      </c>
      <c r="G4692" s="151">
        <v>91169</v>
      </c>
      <c r="H4692" s="149" t="s">
        <v>6789</v>
      </c>
      <c r="I4692" s="149" t="s">
        <v>645</v>
      </c>
      <c r="J4692" s="149" t="s">
        <v>646</v>
      </c>
      <c r="K4692" s="150" t="s">
        <v>11210</v>
      </c>
      <c r="L4692" s="149" t="s">
        <v>647</v>
      </c>
      <c r="M4692" s="148" t="str">
        <f t="shared" si="73"/>
        <v>CAIXA REFERENCIAL COEFICIENTE DE REPRESENTATIVIDADE FIXAÇÃO DE TUBOS HORIZONTAIS DE PPR DIÂMETROS MAIORES QUE 75 MM COM ABRAÇADEIRA METÁLICA RÍGIDA TIPO D 3", FIXADA EM PERFILADO EM LAJE. AF_05/2015 SERVICOS DIVERSOS INSTALACOES HIDRO SANITARIAS</v>
      </c>
    </row>
    <row r="4693" spans="1:13" ht="15">
      <c r="A4693" s="149" t="s">
        <v>4813</v>
      </c>
      <c r="B4693" s="149" t="s">
        <v>4814</v>
      </c>
      <c r="C4693" s="149" t="s">
        <v>4743</v>
      </c>
      <c r="D4693" s="149" t="s">
        <v>6742</v>
      </c>
      <c r="E4693" s="150" t="s">
        <v>643</v>
      </c>
      <c r="F4693" s="149" t="s">
        <v>643</v>
      </c>
      <c r="G4693" s="151">
        <v>91170</v>
      </c>
      <c r="H4693" s="149" t="s">
        <v>6791</v>
      </c>
      <c r="I4693" s="149" t="s">
        <v>645</v>
      </c>
      <c r="J4693" s="149" t="s">
        <v>646</v>
      </c>
      <c r="K4693" s="150" t="s">
        <v>11906</v>
      </c>
      <c r="L4693" s="149" t="s">
        <v>647</v>
      </c>
      <c r="M4693" s="148" t="str">
        <f t="shared" si="73"/>
        <v>CAIXA REFERENCIAL COEFICIENTE DE REPRESENTATIVIDADE FIXAÇÃO DE TUBOS HORIZONTAIS DE PVC, CPVC OU COBRE DIÂMETROS MENORES OU IGUAIS A 40 MM OU ELETROCALHAS ATÉ 150MM DE LARGURA, COM ABRAÇADEIRA METÁLICA RÍGIDA TIPO D 1/2, FIXADA EM PERFILADO EM LAJE. AF_05/2015 SERVICOS DIVERSOS INSTALACOES HIDRO SANITARIAS</v>
      </c>
    </row>
    <row r="4694" spans="1:13" ht="15">
      <c r="A4694" s="149" t="s">
        <v>4813</v>
      </c>
      <c r="B4694" s="149" t="s">
        <v>4814</v>
      </c>
      <c r="C4694" s="149" t="s">
        <v>4743</v>
      </c>
      <c r="D4694" s="149" t="s">
        <v>6742</v>
      </c>
      <c r="E4694" s="150" t="s">
        <v>643</v>
      </c>
      <c r="F4694" s="149" t="s">
        <v>643</v>
      </c>
      <c r="G4694" s="151">
        <v>91171</v>
      </c>
      <c r="H4694" s="149" t="s">
        <v>6793</v>
      </c>
      <c r="I4694" s="149" t="s">
        <v>645</v>
      </c>
      <c r="J4694" s="149" t="s">
        <v>646</v>
      </c>
      <c r="K4694" s="150" t="s">
        <v>773</v>
      </c>
      <c r="L4694" s="149" t="s">
        <v>647</v>
      </c>
      <c r="M4694" s="148" t="str">
        <f t="shared" si="73"/>
        <v>CAIXA REFERENCIAL COEFICIENTE DE REPRESENTATIVIDADE FIXAÇÃO DE TUBOS HORIZONTAIS DE PVC, CPVC OU COBRE DIÂMETROS MAIORES QUE 40 MM E MENORES OU IGUAIS A 75 MM COM ABRAÇADEIRA METÁLICA RÍGIDA TIPO D 1 1/2", FIXADA EM PERFILADO EM LAJE. AF_05/2015 SERVICOS DIVERSOS INSTALACOES HIDRO SANITARIAS</v>
      </c>
    </row>
    <row r="4695" spans="1:13" ht="15">
      <c r="A4695" s="149" t="s">
        <v>4813</v>
      </c>
      <c r="B4695" s="149" t="s">
        <v>4814</v>
      </c>
      <c r="C4695" s="149" t="s">
        <v>4743</v>
      </c>
      <c r="D4695" s="149" t="s">
        <v>6742</v>
      </c>
      <c r="E4695" s="150" t="s">
        <v>643</v>
      </c>
      <c r="F4695" s="149" t="s">
        <v>643</v>
      </c>
      <c r="G4695" s="151">
        <v>91172</v>
      </c>
      <c r="H4695" s="149" t="s">
        <v>6795</v>
      </c>
      <c r="I4695" s="149" t="s">
        <v>645</v>
      </c>
      <c r="J4695" s="149" t="s">
        <v>646</v>
      </c>
      <c r="K4695" s="150" t="s">
        <v>1272</v>
      </c>
      <c r="L4695" s="149" t="s">
        <v>647</v>
      </c>
      <c r="M4695" s="148" t="str">
        <f t="shared" si="73"/>
        <v>CAIXA REFERENCIAL COEFICIENTE DE REPRESENTATIVIDADE FIXAÇÃO DE TUBOS HORIZONTAIS DE PVC, CPVC OU COBRE DIÂMETROS MAIORES QUE 75 MM COM ABRAÇADEIRA METÁLICA RÍGIDA TIPO D 3", FIXADA EM PERFILADO EM LAJE. AF_05/2015 SERVICOS DIVERSOS INSTALACOES HIDRO SANITARIAS</v>
      </c>
    </row>
    <row r="4696" spans="1:13" ht="15">
      <c r="A4696" s="149" t="s">
        <v>4813</v>
      </c>
      <c r="B4696" s="149" t="s">
        <v>4814</v>
      </c>
      <c r="C4696" s="149" t="s">
        <v>4743</v>
      </c>
      <c r="D4696" s="149" t="s">
        <v>6742</v>
      </c>
      <c r="E4696" s="150" t="s">
        <v>643</v>
      </c>
      <c r="F4696" s="149" t="s">
        <v>643</v>
      </c>
      <c r="G4696" s="151">
        <v>91173</v>
      </c>
      <c r="H4696" s="149" t="s">
        <v>6796</v>
      </c>
      <c r="I4696" s="149" t="s">
        <v>645</v>
      </c>
      <c r="J4696" s="149" t="s">
        <v>646</v>
      </c>
      <c r="K4696" s="150" t="s">
        <v>2021</v>
      </c>
      <c r="L4696" s="149" t="s">
        <v>647</v>
      </c>
      <c r="M4696" s="148" t="str">
        <f t="shared" si="73"/>
        <v>CAIXA REFERENCIAL COEFICIENTE DE REPRESENTATIVIDADE FIXAÇÃO DE TUBOS VERTICAIS DE PPR DIÂMETROS MENORES OU IGUAIS A 40 MM COM ABRAÇADEIRA METÁLICA RÍGIDA TIPO D 1/2", FIXADA EM PERFILADO EM ALVENARIA. AF_05/2015 SERVICOS DIVERSOS INSTALACOES HIDRO SANITARIAS</v>
      </c>
    </row>
    <row r="4697" spans="1:13" ht="15">
      <c r="A4697" s="149" t="s">
        <v>4813</v>
      </c>
      <c r="B4697" s="149" t="s">
        <v>4814</v>
      </c>
      <c r="C4697" s="149" t="s">
        <v>4743</v>
      </c>
      <c r="D4697" s="149" t="s">
        <v>6742</v>
      </c>
      <c r="E4697" s="150" t="s">
        <v>643</v>
      </c>
      <c r="F4697" s="149" t="s">
        <v>643</v>
      </c>
      <c r="G4697" s="151">
        <v>91174</v>
      </c>
      <c r="H4697" s="149" t="s">
        <v>6797</v>
      </c>
      <c r="I4697" s="149" t="s">
        <v>645</v>
      </c>
      <c r="J4697" s="149" t="s">
        <v>646</v>
      </c>
      <c r="K4697" s="150" t="s">
        <v>11906</v>
      </c>
      <c r="L4697" s="149" t="s">
        <v>647</v>
      </c>
      <c r="M4697" s="148" t="str">
        <f t="shared" si="73"/>
        <v>CAIXA REFERENCIAL COEFICIENTE DE REPRESENTATIVIDADE FIXAÇÃO DE TUBOS VERTICAIS DE PPR DIÂMETROS MAIORES QUE 40 MM E MENORES OU IGUAIS A 75 MM COM ABRAÇADEIRA METÁLICA RÍGIDA TIPO D 1 1/2", FIXADA EM PERFILADO EM ALVENARIA. AF_05/2015 SERVICOS DIVERSOS INSTALACOES HIDRO SANITARIAS</v>
      </c>
    </row>
    <row r="4698" spans="1:13" ht="15">
      <c r="A4698" s="149" t="s">
        <v>4813</v>
      </c>
      <c r="B4698" s="149" t="s">
        <v>4814</v>
      </c>
      <c r="C4698" s="149" t="s">
        <v>4743</v>
      </c>
      <c r="D4698" s="149" t="s">
        <v>6742</v>
      </c>
      <c r="E4698" s="150" t="s">
        <v>643</v>
      </c>
      <c r="F4698" s="149" t="s">
        <v>643</v>
      </c>
      <c r="G4698" s="151">
        <v>91175</v>
      </c>
      <c r="H4698" s="149" t="s">
        <v>6798</v>
      </c>
      <c r="I4698" s="149" t="s">
        <v>645</v>
      </c>
      <c r="J4698" s="149" t="s">
        <v>646</v>
      </c>
      <c r="K4698" s="150" t="s">
        <v>4061</v>
      </c>
      <c r="L4698" s="149" t="s">
        <v>647</v>
      </c>
      <c r="M4698" s="148" t="str">
        <f t="shared" si="73"/>
        <v>CAIXA REFERENCIAL COEFICIENTE DE REPRESENTATIVIDADE FIXAÇÃO DE TUBOS VERTICAIS DE PPR DIÂMETROS MAIORES QUE 75 MM COM ABRAÇADEIRA METÁLICA RÍGIDA TIPO D 3", FIXADA EM PERFILADO EM ALVENARIA. AF_05/2015 SERVICOS DIVERSOS INSTALACOES HIDRO SANITARIAS</v>
      </c>
    </row>
    <row r="4699" spans="1:13" ht="15">
      <c r="A4699" s="149" t="s">
        <v>4813</v>
      </c>
      <c r="B4699" s="149" t="s">
        <v>4814</v>
      </c>
      <c r="C4699" s="149" t="s">
        <v>4743</v>
      </c>
      <c r="D4699" s="149" t="s">
        <v>6742</v>
      </c>
      <c r="E4699" s="150" t="s">
        <v>643</v>
      </c>
      <c r="F4699" s="149" t="s">
        <v>643</v>
      </c>
      <c r="G4699" s="151">
        <v>91176</v>
      </c>
      <c r="H4699" s="149" t="s">
        <v>6800</v>
      </c>
      <c r="I4699" s="149" t="s">
        <v>645</v>
      </c>
      <c r="J4699" s="149" t="s">
        <v>646</v>
      </c>
      <c r="K4699" s="150" t="s">
        <v>11907</v>
      </c>
      <c r="L4699" s="149" t="s">
        <v>647</v>
      </c>
      <c r="M4699" s="148" t="str">
        <f t="shared" si="73"/>
        <v>CAIXA REFERENCIAL COEFICIENTE DE REPRESENTATIVIDADE FIXAÇÃO DE TUBOS HORIZONTAIS DE PPR DIÂMETROS MENORES OU IGUAIS A 40 MM COM ABRAÇADEIRA METÁLICA RÍGIDA TIPO  D  1/2" , FIXADA DIRETAMENTE NA LAJE. AF_05/2015 SERVICOS DIVERSOS INSTALACOES HIDRO SANITARIAS</v>
      </c>
    </row>
    <row r="4700" spans="1:13" ht="15">
      <c r="A4700" s="149" t="s">
        <v>4813</v>
      </c>
      <c r="B4700" s="149" t="s">
        <v>4814</v>
      </c>
      <c r="C4700" s="149" t="s">
        <v>4743</v>
      </c>
      <c r="D4700" s="149" t="s">
        <v>6742</v>
      </c>
      <c r="E4700" s="150" t="s">
        <v>643</v>
      </c>
      <c r="F4700" s="149" t="s">
        <v>643</v>
      </c>
      <c r="G4700" s="151">
        <v>91177</v>
      </c>
      <c r="H4700" s="149" t="s">
        <v>6801</v>
      </c>
      <c r="I4700" s="149" t="s">
        <v>645</v>
      </c>
      <c r="J4700" s="149" t="s">
        <v>646</v>
      </c>
      <c r="K4700" s="150" t="s">
        <v>5293</v>
      </c>
      <c r="L4700" s="149" t="s">
        <v>647</v>
      </c>
      <c r="M4700" s="148" t="str">
        <f t="shared" si="73"/>
        <v>CAIXA REFERENCIAL COEFICIENTE DE REPRESENTATIVIDADE FIXAÇÃO DE TUBOS HORIZONTAIS DE PPR DIÂMETROS MAIORES QUE 40 MM E MENORES OU IGUAIS A 75 MM COM ABRAÇADEIRA METÁLICA RÍGIDA TIPO  D  1 1/2" , FIXADA DIRETAMENTE NA LAJE. AF_05/2015 SERVICOS DIVERSOS INSTALACOES HIDRO SANITARIAS</v>
      </c>
    </row>
    <row r="4701" spans="1:13" ht="15">
      <c r="A4701" s="149" t="s">
        <v>4813</v>
      </c>
      <c r="B4701" s="149" t="s">
        <v>4814</v>
      </c>
      <c r="C4701" s="149" t="s">
        <v>4743</v>
      </c>
      <c r="D4701" s="149" t="s">
        <v>6742</v>
      </c>
      <c r="E4701" s="150" t="s">
        <v>643</v>
      </c>
      <c r="F4701" s="149" t="s">
        <v>643</v>
      </c>
      <c r="G4701" s="151">
        <v>91178</v>
      </c>
      <c r="H4701" s="149" t="s">
        <v>6802</v>
      </c>
      <c r="I4701" s="149" t="s">
        <v>645</v>
      </c>
      <c r="J4701" s="149" t="s">
        <v>646</v>
      </c>
      <c r="K4701" s="150" t="s">
        <v>8683</v>
      </c>
      <c r="L4701" s="149" t="s">
        <v>647</v>
      </c>
      <c r="M4701" s="148" t="str">
        <f t="shared" si="73"/>
        <v>CAIXA REFERENCIAL COEFICIENTE DE REPRESENTATIVIDADE FIXAÇÃO DE TUBOS HORIZONTAIS DE PPR DIÂMETROS MAIORES QUE 75 MM COM ABRAÇADEIRA METÁLICA RÍGIDA TIPO  D  3" , FIXADA DIRETAMENTE NA LAJE. AF_05/2015 SERVICOS DIVERSOS INSTALACOES HIDRO SANITARIAS</v>
      </c>
    </row>
    <row r="4702" spans="1:13" ht="15">
      <c r="A4702" s="149" t="s">
        <v>4813</v>
      </c>
      <c r="B4702" s="149" t="s">
        <v>4814</v>
      </c>
      <c r="C4702" s="149" t="s">
        <v>4743</v>
      </c>
      <c r="D4702" s="149" t="s">
        <v>6742</v>
      </c>
      <c r="E4702" s="150" t="s">
        <v>643</v>
      </c>
      <c r="F4702" s="149" t="s">
        <v>643</v>
      </c>
      <c r="G4702" s="151">
        <v>91179</v>
      </c>
      <c r="H4702" s="149" t="s">
        <v>6804</v>
      </c>
      <c r="I4702" s="149" t="s">
        <v>645</v>
      </c>
      <c r="J4702" s="149" t="s">
        <v>646</v>
      </c>
      <c r="K4702" s="150" t="s">
        <v>5449</v>
      </c>
      <c r="L4702" s="149" t="s">
        <v>647</v>
      </c>
      <c r="M4702" s="148" t="str">
        <f t="shared" si="73"/>
        <v>CAIXA REFERENCIAL COEFICIENTE DE REPRESENTATIVIDADE FIXAÇÃO DE TUBOS HORIZONTAIS DE PVC, CPVC OU COBRE DIÂMETROS MENORES OU IGUAIS A 40 MM COM ABRAÇADEIRA METÁLICA RÍGIDA TIPO  D  1/2" , FIXADA DIRETAMENTE NA LAJE. AF_05/2015 SERVICOS DIVERSOS INSTALACOES HIDRO SANITARIAS</v>
      </c>
    </row>
    <row r="4703" spans="1:13" ht="15">
      <c r="A4703" s="149" t="s">
        <v>4813</v>
      </c>
      <c r="B4703" s="149" t="s">
        <v>4814</v>
      </c>
      <c r="C4703" s="149" t="s">
        <v>4743</v>
      </c>
      <c r="D4703" s="149" t="s">
        <v>6742</v>
      </c>
      <c r="E4703" s="150" t="s">
        <v>643</v>
      </c>
      <c r="F4703" s="149" t="s">
        <v>643</v>
      </c>
      <c r="G4703" s="151">
        <v>91180</v>
      </c>
      <c r="H4703" s="149" t="s">
        <v>6806</v>
      </c>
      <c r="I4703" s="149" t="s">
        <v>645</v>
      </c>
      <c r="J4703" s="149" t="s">
        <v>646</v>
      </c>
      <c r="K4703" s="150" t="s">
        <v>3986</v>
      </c>
      <c r="L4703" s="149" t="s">
        <v>647</v>
      </c>
      <c r="M4703" s="148" t="str">
        <f t="shared" si="73"/>
        <v>CAIXA REFERENCIAL COEFICIENTE DE REPRESENTATIVIDADE FIXAÇÃO DE TUBOS HORIZONTAIS DE PVC, CPVC OU COBRE DIÂMETROS MAIORES QUE 40 MM E MENORES OU IGUAIS A 75 MM COM ABRAÇADEIRA METÁLICA RÍGIDA TIPO D 1 1/2, FIXADA DIRETAMENTE NA LAJE. AF_05/2015 SERVICOS DIVERSOS INSTALACOES HIDRO SANITARIAS</v>
      </c>
    </row>
    <row r="4704" spans="1:13" ht="15">
      <c r="A4704" s="149" t="s">
        <v>4813</v>
      </c>
      <c r="B4704" s="149" t="s">
        <v>4814</v>
      </c>
      <c r="C4704" s="149" t="s">
        <v>4743</v>
      </c>
      <c r="D4704" s="149" t="s">
        <v>6742</v>
      </c>
      <c r="E4704" s="150" t="s">
        <v>643</v>
      </c>
      <c r="F4704" s="149" t="s">
        <v>643</v>
      </c>
      <c r="G4704" s="151">
        <v>91181</v>
      </c>
      <c r="H4704" s="149" t="s">
        <v>6807</v>
      </c>
      <c r="I4704" s="149" t="s">
        <v>645</v>
      </c>
      <c r="J4704" s="149" t="s">
        <v>646</v>
      </c>
      <c r="K4704" s="150" t="s">
        <v>3672</v>
      </c>
      <c r="L4704" s="149" t="s">
        <v>647</v>
      </c>
      <c r="M4704" s="148" t="str">
        <f t="shared" si="73"/>
        <v>CAIXA REFERENCIAL COEFICIENTE DE REPRESENTATIVIDADE FIXAÇÃO DE TUBOS HORIZONTAIS DE PVC, CPVC OU COBRE DIÂMETROS MAIORES QUE 75 MM COM ABRAÇADEIRA METÁLICA RÍGIDA TIPO  D  3" , FIXADA DIRETAMENTE NA LAJE. AF_05/2015 SERVICOS DIVERSOS INSTALACOES HIDRO SANITARIAS</v>
      </c>
    </row>
    <row r="4705" spans="1:13" ht="15">
      <c r="A4705" s="149" t="s">
        <v>4813</v>
      </c>
      <c r="B4705" s="149" t="s">
        <v>4814</v>
      </c>
      <c r="C4705" s="149" t="s">
        <v>4743</v>
      </c>
      <c r="D4705" s="149" t="s">
        <v>6742</v>
      </c>
      <c r="E4705" s="150" t="s">
        <v>643</v>
      </c>
      <c r="F4705" s="149" t="s">
        <v>643</v>
      </c>
      <c r="G4705" s="151">
        <v>91182</v>
      </c>
      <c r="H4705" s="149" t="s">
        <v>6808</v>
      </c>
      <c r="I4705" s="149" t="s">
        <v>645</v>
      </c>
      <c r="J4705" s="149" t="s">
        <v>726</v>
      </c>
      <c r="K4705" s="150" t="s">
        <v>2119</v>
      </c>
      <c r="L4705" s="149" t="s">
        <v>647</v>
      </c>
      <c r="M4705" s="148" t="str">
        <f t="shared" si="73"/>
        <v>CAIXA REFERENCIAL ATRIBUÍDO SÃO PAULO FIXAÇÃO DE TUBOS HORIZONTAIS DE PPR DIÂMETROS MENORES OU IGUAIS A 40 MM COM ABRAÇADEIRA METÁLICA FLEXÍVEL 18 MM, FIXADA DIRETAMENTE NA LAJE. AF_05/2015 SERVICOS DIVERSOS INSTALACOES HIDRO SANITARIAS</v>
      </c>
    </row>
    <row r="4706" spans="1:13" ht="15">
      <c r="A4706" s="149" t="s">
        <v>4813</v>
      </c>
      <c r="B4706" s="149" t="s">
        <v>4814</v>
      </c>
      <c r="C4706" s="149" t="s">
        <v>4743</v>
      </c>
      <c r="D4706" s="149" t="s">
        <v>6742</v>
      </c>
      <c r="E4706" s="150" t="s">
        <v>643</v>
      </c>
      <c r="F4706" s="149" t="s">
        <v>643</v>
      </c>
      <c r="G4706" s="151">
        <v>91183</v>
      </c>
      <c r="H4706" s="149" t="s">
        <v>6809</v>
      </c>
      <c r="I4706" s="149" t="s">
        <v>645</v>
      </c>
      <c r="J4706" s="149" t="s">
        <v>726</v>
      </c>
      <c r="K4706" s="150" t="s">
        <v>7699</v>
      </c>
      <c r="L4706" s="149" t="s">
        <v>647</v>
      </c>
      <c r="M4706" s="148" t="str">
        <f t="shared" si="73"/>
        <v>CAIXA REFERENCIAL ATRIBUÍDO SÃO PAULO FIXAÇÃO DE TUBOS HORIZONTAIS DE PPR DIÂMETROS MAIORES QUE 40 MM E MENORES OU IGUAIS A 75 MM COM ABRAÇADEIRA METÁLICA FLEXÍVEL 18 MM, FIXADA DIRETAMENTE NA LAJE. AF_05/2015 SERVICOS DIVERSOS INSTALACOES HIDRO SANITARIAS</v>
      </c>
    </row>
    <row r="4707" spans="1:13" ht="15">
      <c r="A4707" s="149" t="s">
        <v>4813</v>
      </c>
      <c r="B4707" s="149" t="s">
        <v>4814</v>
      </c>
      <c r="C4707" s="149" t="s">
        <v>4743</v>
      </c>
      <c r="D4707" s="149" t="s">
        <v>6742</v>
      </c>
      <c r="E4707" s="150" t="s">
        <v>643</v>
      </c>
      <c r="F4707" s="149" t="s">
        <v>643</v>
      </c>
      <c r="G4707" s="151">
        <v>91184</v>
      </c>
      <c r="H4707" s="149" t="s">
        <v>6811</v>
      </c>
      <c r="I4707" s="149" t="s">
        <v>645</v>
      </c>
      <c r="J4707" s="149" t="s">
        <v>726</v>
      </c>
      <c r="K4707" s="150" t="s">
        <v>8506</v>
      </c>
      <c r="L4707" s="149" t="s">
        <v>647</v>
      </c>
      <c r="M4707" s="148" t="str">
        <f t="shared" si="73"/>
        <v>CAIXA REFERENCIAL ATRIBUÍDO SÃO PAULO FIXAÇÃO DE TUBOS HORIZONTAIS DE PPR DIÂMETROS MAIORES QUE 75 MM COM ABRAÇADEIRA METÁLICA FLEXÍVEL 18 MM, FIXADA DIRETAMENTE NA LAJE. AF_05/2015 SERVICOS DIVERSOS INSTALACOES HIDRO SANITARIAS</v>
      </c>
    </row>
    <row r="4708" spans="1:13" ht="15">
      <c r="A4708" s="149" t="s">
        <v>4813</v>
      </c>
      <c r="B4708" s="149" t="s">
        <v>4814</v>
      </c>
      <c r="C4708" s="149" t="s">
        <v>4743</v>
      </c>
      <c r="D4708" s="149" t="s">
        <v>6742</v>
      </c>
      <c r="E4708" s="150" t="s">
        <v>643</v>
      </c>
      <c r="F4708" s="149" t="s">
        <v>643</v>
      </c>
      <c r="G4708" s="151">
        <v>91185</v>
      </c>
      <c r="H4708" s="149" t="s">
        <v>6812</v>
      </c>
      <c r="I4708" s="149" t="s">
        <v>645</v>
      </c>
      <c r="J4708" s="149" t="s">
        <v>726</v>
      </c>
      <c r="K4708" s="150" t="s">
        <v>7141</v>
      </c>
      <c r="L4708" s="149" t="s">
        <v>647</v>
      </c>
      <c r="M4708" s="148" t="str">
        <f t="shared" si="73"/>
        <v>CAIXA REFERENCIAL ATRIBUÍDO SÃO PAULO FIXAÇÃO DE TUBOS HORIZONTAIS DE PVC, CPVC OU COBRE DIÂMETROS MENORES OU IGUAIS A 40 MM COM ABRAÇADEIRA METÁLICA FLEXÍVEL 18 MM, FIXADA DIRETAMENTE NA LAJE. AF_05/2015 SERVICOS DIVERSOS INSTALACOES HIDRO SANITARIAS</v>
      </c>
    </row>
    <row r="4709" spans="1:13" ht="15">
      <c r="A4709" s="149" t="s">
        <v>4813</v>
      </c>
      <c r="B4709" s="149" t="s">
        <v>4814</v>
      </c>
      <c r="C4709" s="149" t="s">
        <v>4743</v>
      </c>
      <c r="D4709" s="149" t="s">
        <v>6742</v>
      </c>
      <c r="E4709" s="150" t="s">
        <v>643</v>
      </c>
      <c r="F4709" s="149" t="s">
        <v>643</v>
      </c>
      <c r="G4709" s="151">
        <v>91186</v>
      </c>
      <c r="H4709" s="149" t="s">
        <v>6813</v>
      </c>
      <c r="I4709" s="149" t="s">
        <v>645</v>
      </c>
      <c r="J4709" s="149" t="s">
        <v>726</v>
      </c>
      <c r="K4709" s="150" t="s">
        <v>1519</v>
      </c>
      <c r="L4709" s="149" t="s">
        <v>647</v>
      </c>
      <c r="M4709" s="148" t="str">
        <f t="shared" si="73"/>
        <v>CAIXA REFERENCIAL ATRIBUÍDO SÃO PAULO FIXAÇÃO DE TUBOS HORIZONTAIS DE PVC, CPVC OU COBRE DIÂMETROS MAIORES QUE 40 MM E MENORES OU IGUAIS A 75 MM COM ABRAÇADEIRA METÁLICA FLEXÍVEL 18 MM, FIXADA DIRETAMENTE NA LAJE. AF_05/2015 SERVICOS DIVERSOS INSTALACOES HIDRO SANITARIAS</v>
      </c>
    </row>
    <row r="4710" spans="1:13" ht="15">
      <c r="A4710" s="149" t="s">
        <v>4813</v>
      </c>
      <c r="B4710" s="149" t="s">
        <v>4814</v>
      </c>
      <c r="C4710" s="149" t="s">
        <v>4743</v>
      </c>
      <c r="D4710" s="149" t="s">
        <v>6742</v>
      </c>
      <c r="E4710" s="150" t="s">
        <v>643</v>
      </c>
      <c r="F4710" s="149" t="s">
        <v>643</v>
      </c>
      <c r="G4710" s="151">
        <v>91187</v>
      </c>
      <c r="H4710" s="149" t="s">
        <v>6814</v>
      </c>
      <c r="I4710" s="149" t="s">
        <v>645</v>
      </c>
      <c r="J4710" s="149" t="s">
        <v>726</v>
      </c>
      <c r="K4710" s="150" t="s">
        <v>2068</v>
      </c>
      <c r="L4710" s="149" t="s">
        <v>647</v>
      </c>
      <c r="M4710" s="148" t="str">
        <f t="shared" si="73"/>
        <v>CAIXA REFERENCIAL ATRIBUÍDO SÃO PAULO FIXAÇÃO DE TUBOS HORIZONTAIS DE PVC, CPVC OU COBRE DIÂMETROS MAIORES QUE 75 MM COM ABRAÇADEIRA METÁLICA FLEXÍVEL 18 MM, FIXADA DIRETAMENTE NA LAJE. AF_05/2015 SERVICOS DIVERSOS INSTALACOES HIDRO SANITARIAS</v>
      </c>
    </row>
    <row r="4711" spans="1:13" ht="15">
      <c r="A4711" s="149" t="s">
        <v>4813</v>
      </c>
      <c r="B4711" s="149" t="s">
        <v>4814</v>
      </c>
      <c r="C4711" s="149" t="s">
        <v>4743</v>
      </c>
      <c r="D4711" s="149" t="s">
        <v>6742</v>
      </c>
      <c r="E4711" s="150" t="s">
        <v>643</v>
      </c>
      <c r="F4711" s="149" t="s">
        <v>643</v>
      </c>
      <c r="G4711" s="151">
        <v>91188</v>
      </c>
      <c r="H4711" s="149" t="s">
        <v>6815</v>
      </c>
      <c r="I4711" s="149" t="s">
        <v>759</v>
      </c>
      <c r="J4711" s="149" t="s">
        <v>646</v>
      </c>
      <c r="K4711" s="150" t="s">
        <v>6950</v>
      </c>
      <c r="L4711" s="149" t="s">
        <v>647</v>
      </c>
      <c r="M4711" s="148" t="str">
        <f t="shared" si="73"/>
        <v>CAIXA REFERENCIAL COEFICIENTE DE REPRESENTATIVIDADE CHUMBAMENTO PONTUAL DE ABERTURA EM LAJE COM PASSAGEM DE 1 TUBO DE DIAMETRO EQUIVALENTE IGUAL À  50 MM. AF_05/2015 SERVICOS DIVERSOS INSTALACOES HIDRO SANITARIAS</v>
      </c>
    </row>
    <row r="4712" spans="1:13" ht="15">
      <c r="A4712" s="149" t="s">
        <v>4813</v>
      </c>
      <c r="B4712" s="149" t="s">
        <v>4814</v>
      </c>
      <c r="C4712" s="149" t="s">
        <v>4743</v>
      </c>
      <c r="D4712" s="149" t="s">
        <v>6742</v>
      </c>
      <c r="E4712" s="150" t="s">
        <v>643</v>
      </c>
      <c r="F4712" s="149" t="s">
        <v>643</v>
      </c>
      <c r="G4712" s="151">
        <v>91189</v>
      </c>
      <c r="H4712" s="149" t="s">
        <v>6816</v>
      </c>
      <c r="I4712" s="149" t="s">
        <v>759</v>
      </c>
      <c r="J4712" s="149" t="s">
        <v>646</v>
      </c>
      <c r="K4712" s="150" t="s">
        <v>11908</v>
      </c>
      <c r="L4712" s="149" t="s">
        <v>647</v>
      </c>
      <c r="M4712" s="148" t="str">
        <f t="shared" si="73"/>
        <v>CAIXA REFERENCIAL COEFICIENTE DE REPRESENTATIVIDADE CHUMBAMENTO PONTUAL DE ABERTURA EM LAJE COM PASSAGEM DE MAIS DE 1 TUBO DE  DIAMETRO EQUIVALENTE IGUAL À  50 MM. AF_05/2015 SERVICOS DIVERSOS INSTALACOES HIDRO SANITARIAS</v>
      </c>
    </row>
    <row r="4713" spans="1:13" ht="15">
      <c r="A4713" s="149" t="s">
        <v>4813</v>
      </c>
      <c r="B4713" s="149" t="s">
        <v>4814</v>
      </c>
      <c r="C4713" s="149" t="s">
        <v>4743</v>
      </c>
      <c r="D4713" s="149" t="s">
        <v>6742</v>
      </c>
      <c r="E4713" s="150" t="s">
        <v>643</v>
      </c>
      <c r="F4713" s="149" t="s">
        <v>643</v>
      </c>
      <c r="G4713" s="151">
        <v>91190</v>
      </c>
      <c r="H4713" s="149" t="s">
        <v>6817</v>
      </c>
      <c r="I4713" s="149" t="s">
        <v>759</v>
      </c>
      <c r="J4713" s="149" t="s">
        <v>646</v>
      </c>
      <c r="K4713" s="150" t="s">
        <v>9678</v>
      </c>
      <c r="L4713" s="149" t="s">
        <v>647</v>
      </c>
      <c r="M4713" s="148" t="str">
        <f t="shared" si="73"/>
        <v>CAIXA REFERENCIAL COEFICIENTE DE REPRESENTATIVIDADE CHUMBAMENTO PONTUAL EM PASSAGEM DE TUBO COM DIÂMETRO MENOR OU IGUAL A 40 MM. AF_05/2015 SERVICOS DIVERSOS INSTALACOES HIDRO SANITARIAS</v>
      </c>
    </row>
    <row r="4714" spans="1:13" ht="15">
      <c r="A4714" s="149" t="s">
        <v>4813</v>
      </c>
      <c r="B4714" s="149" t="s">
        <v>4814</v>
      </c>
      <c r="C4714" s="149" t="s">
        <v>4743</v>
      </c>
      <c r="D4714" s="149" t="s">
        <v>6742</v>
      </c>
      <c r="E4714" s="150" t="s">
        <v>643</v>
      </c>
      <c r="F4714" s="149" t="s">
        <v>643</v>
      </c>
      <c r="G4714" s="151">
        <v>91191</v>
      </c>
      <c r="H4714" s="149" t="s">
        <v>6819</v>
      </c>
      <c r="I4714" s="149" t="s">
        <v>759</v>
      </c>
      <c r="J4714" s="149" t="s">
        <v>646</v>
      </c>
      <c r="K4714" s="150" t="s">
        <v>1598</v>
      </c>
      <c r="L4714" s="149" t="s">
        <v>647</v>
      </c>
      <c r="M4714" s="148" t="str">
        <f t="shared" si="73"/>
        <v>CAIXA REFERENCIAL COEFICIENTE DE REPRESENTATIVIDADE CHUMBAMENTO PONTUAL EM PASSAGEM DE TUBO COM DIÂMETROS ENTRE 40 MM E 75 MM. AF_05/2015 SERVICOS DIVERSOS INSTALACOES HIDRO SANITARIAS</v>
      </c>
    </row>
    <row r="4715" spans="1:13" ht="15">
      <c r="A4715" s="149" t="s">
        <v>4813</v>
      </c>
      <c r="B4715" s="149" t="s">
        <v>4814</v>
      </c>
      <c r="C4715" s="149" t="s">
        <v>4743</v>
      </c>
      <c r="D4715" s="149" t="s">
        <v>6742</v>
      </c>
      <c r="E4715" s="150" t="s">
        <v>643</v>
      </c>
      <c r="F4715" s="149" t="s">
        <v>643</v>
      </c>
      <c r="G4715" s="151">
        <v>91192</v>
      </c>
      <c r="H4715" s="149" t="s">
        <v>6820</v>
      </c>
      <c r="I4715" s="149" t="s">
        <v>759</v>
      </c>
      <c r="J4715" s="149" t="s">
        <v>646</v>
      </c>
      <c r="K4715" s="150" t="s">
        <v>1510</v>
      </c>
      <c r="L4715" s="149" t="s">
        <v>647</v>
      </c>
      <c r="M4715" s="148" t="str">
        <f t="shared" si="73"/>
        <v>CAIXA REFERENCIAL COEFICIENTE DE REPRESENTATIVIDADE CHUMBAMENTO PONTUAL EM PASSAGEM DE TUBO COM DIÂMETRO MAIOR QUE 75 MM. AF_05/2015 SERVICOS DIVERSOS INSTALACOES HIDRO SANITARIAS</v>
      </c>
    </row>
    <row r="4716" spans="1:13" ht="15">
      <c r="A4716" s="149" t="s">
        <v>4813</v>
      </c>
      <c r="B4716" s="149" t="s">
        <v>4814</v>
      </c>
      <c r="C4716" s="149" t="s">
        <v>4743</v>
      </c>
      <c r="D4716" s="149" t="s">
        <v>6742</v>
      </c>
      <c r="E4716" s="150" t="s">
        <v>643</v>
      </c>
      <c r="F4716" s="149" t="s">
        <v>643</v>
      </c>
      <c r="G4716" s="151">
        <v>91222</v>
      </c>
      <c r="H4716" s="149" t="s">
        <v>6822</v>
      </c>
      <c r="I4716" s="149" t="s">
        <v>645</v>
      </c>
      <c r="J4716" s="149" t="s">
        <v>646</v>
      </c>
      <c r="K4716" s="150" t="s">
        <v>11909</v>
      </c>
      <c r="L4716" s="149" t="s">
        <v>647</v>
      </c>
      <c r="M4716" s="148" t="str">
        <f t="shared" si="73"/>
        <v>CAIXA REFERENCIAL COEFICIENTE DE REPRESENTATIVIDADE RASGO EM ALVENARIA PARA RAMAIS/ DISTRIBUIÇÃO COM DIÂMETROS MAIORES QUE 40 MM E MENORES OU IGUAIS A 75 MM. AF_05/2015 SERVICOS DIVERSOS INSTALACOES HIDRO SANITARIAS</v>
      </c>
    </row>
    <row r="4717" spans="1:13" ht="15">
      <c r="A4717" s="149" t="s">
        <v>4813</v>
      </c>
      <c r="B4717" s="149" t="s">
        <v>4814</v>
      </c>
      <c r="C4717" s="149" t="s">
        <v>4743</v>
      </c>
      <c r="D4717" s="149" t="s">
        <v>6742</v>
      </c>
      <c r="E4717" s="150" t="s">
        <v>643</v>
      </c>
      <c r="F4717" s="149" t="s">
        <v>643</v>
      </c>
      <c r="G4717" s="151">
        <v>94480</v>
      </c>
      <c r="H4717" s="149" t="s">
        <v>6824</v>
      </c>
      <c r="I4717" s="149" t="s">
        <v>759</v>
      </c>
      <c r="J4717" s="149" t="s">
        <v>646</v>
      </c>
      <c r="K4717" s="150" t="s">
        <v>11910</v>
      </c>
      <c r="L4717" s="149" t="s">
        <v>647</v>
      </c>
      <c r="M4717" s="148" t="str">
        <f t="shared" si="73"/>
        <v>CAIXA REFERENCIAL COEFICIENTE DE REPRESENTATIVIDADE CONJUNTO HIDRÁULICO PARA INSTALAÇÃO DE BOMBA EM AÇO ROSCÁVEL, DN SUCÇÃO 65 (2½) E DN RECALQUE 50 (2), PARA EDIFICAÇÃO ENTRE 12 E 18 PAVIMENTOS  FORNECIMENTO E INSTALAÇÃO. AF_06/2016 SERVICOS DIVERSOS INSTALACOES HIDRO SANITARIAS</v>
      </c>
    </row>
    <row r="4718" spans="1:13" ht="15">
      <c r="A4718" s="149" t="s">
        <v>4813</v>
      </c>
      <c r="B4718" s="149" t="s">
        <v>4814</v>
      </c>
      <c r="C4718" s="149" t="s">
        <v>4743</v>
      </c>
      <c r="D4718" s="149" t="s">
        <v>6742</v>
      </c>
      <c r="E4718" s="150" t="s">
        <v>643</v>
      </c>
      <c r="F4718" s="149" t="s">
        <v>643</v>
      </c>
      <c r="G4718" s="151">
        <v>94481</v>
      </c>
      <c r="H4718" s="149" t="s">
        <v>6825</v>
      </c>
      <c r="I4718" s="149" t="s">
        <v>759</v>
      </c>
      <c r="J4718" s="149" t="s">
        <v>646</v>
      </c>
      <c r="K4718" s="150" t="s">
        <v>11911</v>
      </c>
      <c r="L4718" s="149" t="s">
        <v>647</v>
      </c>
      <c r="M4718" s="148" t="str">
        <f t="shared" si="73"/>
        <v>CAIXA REFERENCIAL COEFICIENTE DE REPRESENTATIVIDADE CONJUNTO HIDRÁULICO PARA INSTALAÇÃO DE BOMBA EM AÇO ROSCÁVEL, DN SUCÇÃO 50 (2) E DN RECALQUE 40 (1 1/2), PARA EDIFICAÇÃO ENTRE 8 E 12 PAVIMENTOS  FORNECIMENTO E INSTALAÇÃO. AF_06/2016 SERVICOS DIVERSOS INSTALACOES HIDRO SANITARIAS</v>
      </c>
    </row>
    <row r="4719" spans="1:13" ht="15">
      <c r="A4719" s="149" t="s">
        <v>4813</v>
      </c>
      <c r="B4719" s="149" t="s">
        <v>4814</v>
      </c>
      <c r="C4719" s="149" t="s">
        <v>4743</v>
      </c>
      <c r="D4719" s="149" t="s">
        <v>6742</v>
      </c>
      <c r="E4719" s="150" t="s">
        <v>643</v>
      </c>
      <c r="F4719" s="149" t="s">
        <v>643</v>
      </c>
      <c r="G4719" s="151">
        <v>94482</v>
      </c>
      <c r="H4719" s="149" t="s">
        <v>6826</v>
      </c>
      <c r="I4719" s="149" t="s">
        <v>759</v>
      </c>
      <c r="J4719" s="149" t="s">
        <v>646</v>
      </c>
      <c r="K4719" s="150" t="s">
        <v>11912</v>
      </c>
      <c r="L4719" s="149" t="s">
        <v>647</v>
      </c>
      <c r="M4719" s="148" t="str">
        <f t="shared" si="73"/>
        <v>CAIXA REFERENCIAL COEFICIENTE DE REPRESENTATIVIDADE CONJUNTO HIDRÁULICO PARA INSTALAÇÃO DE BOMBA EM AÇO ROSCÁVEL, DN SUCÇÃO 40 (1 1/2) E DN RECALQUE 32 (1 1/4), PARA EDIFICAÇÃO ENTRE 4 E 8 PAVIMENTOS  FORNECIMENTO E INSTALAÇÃO. AF_06/2016 SERVICOS DIVERSOS INSTALACOES HIDRO SANITARIAS</v>
      </c>
    </row>
    <row r="4720" spans="1:13" ht="15">
      <c r="A4720" s="149" t="s">
        <v>4813</v>
      </c>
      <c r="B4720" s="149" t="s">
        <v>4814</v>
      </c>
      <c r="C4720" s="149" t="s">
        <v>4743</v>
      </c>
      <c r="D4720" s="149" t="s">
        <v>6742</v>
      </c>
      <c r="E4720" s="150" t="s">
        <v>643</v>
      </c>
      <c r="F4720" s="149" t="s">
        <v>643</v>
      </c>
      <c r="G4720" s="151">
        <v>94483</v>
      </c>
      <c r="H4720" s="149" t="s">
        <v>6827</v>
      </c>
      <c r="I4720" s="149" t="s">
        <v>759</v>
      </c>
      <c r="J4720" s="149" t="s">
        <v>646</v>
      </c>
      <c r="K4720" s="150" t="s">
        <v>11913</v>
      </c>
      <c r="L4720" s="149" t="s">
        <v>647</v>
      </c>
      <c r="M4720" s="148" t="str">
        <f t="shared" si="73"/>
        <v>CAIXA REFERENCIAL COEFICIENTE DE REPRESENTATIVIDADE CONJUNTO HIDRÁULICO PARA INSTALAÇÃO DE BOMBA EM AÇO ROSCÁVEL, DN SUCÇÃO 32 (1 1/4) E DN RECALQUE 25 (1), PARA EDIFICAÇÃO ATÉ 4 PAVIMENTOS  FORNECIMENTO E INSTALAÇÃO. AF_06/2016 SERVICOS DIVERSOS INSTALACOES HIDRO SANITARIAS</v>
      </c>
    </row>
    <row r="4721" spans="1:13" ht="15">
      <c r="A4721" s="149" t="s">
        <v>4813</v>
      </c>
      <c r="B4721" s="149" t="s">
        <v>4814</v>
      </c>
      <c r="C4721" s="149" t="s">
        <v>4743</v>
      </c>
      <c r="D4721" s="149" t="s">
        <v>6742</v>
      </c>
      <c r="E4721" s="150" t="s">
        <v>643</v>
      </c>
      <c r="F4721" s="149" t="s">
        <v>643</v>
      </c>
      <c r="G4721" s="151">
        <v>95541</v>
      </c>
      <c r="H4721" s="149" t="s">
        <v>6828</v>
      </c>
      <c r="I4721" s="149" t="s">
        <v>759</v>
      </c>
      <c r="J4721" s="149" t="s">
        <v>646</v>
      </c>
      <c r="K4721" s="150" t="s">
        <v>2203</v>
      </c>
      <c r="L4721" s="149" t="s">
        <v>647</v>
      </c>
      <c r="M4721" s="148" t="str">
        <f t="shared" si="73"/>
        <v>CAIXA REFERENCIAL COEFICIENTE DE REPRESENTATIVIDADE FIXAÇÃO UTILIZANDO PARAFUSO E BUCHA DE NYLON, SOMENTE MÃO DE OBRA. AF_10/2016 SERVICOS DIVERSOS INSTALACOES HIDRO SANITARIAS</v>
      </c>
    </row>
    <row r="4722" spans="1:13" ht="15">
      <c r="A4722" s="149" t="s">
        <v>4813</v>
      </c>
      <c r="B4722" s="149" t="s">
        <v>4814</v>
      </c>
      <c r="C4722" s="149" t="s">
        <v>4743</v>
      </c>
      <c r="D4722" s="149" t="s">
        <v>6742</v>
      </c>
      <c r="E4722" s="150" t="s">
        <v>643</v>
      </c>
      <c r="F4722" s="149" t="s">
        <v>643</v>
      </c>
      <c r="G4722" s="151">
        <v>95573</v>
      </c>
      <c r="H4722" s="149" t="s">
        <v>6829</v>
      </c>
      <c r="I4722" s="149" t="s">
        <v>759</v>
      </c>
      <c r="J4722" s="149" t="s">
        <v>646</v>
      </c>
      <c r="K4722" s="150" t="s">
        <v>11914</v>
      </c>
      <c r="L4722" s="149" t="s">
        <v>647</v>
      </c>
      <c r="M4722" s="148" t="str">
        <f t="shared" si="73"/>
        <v>CAIXA REFERENCIAL COEFICIENTE DE REPRESENTATIVIDADE MÃO-FRANCESA EM AÇO, ABAS IGUAIS 40 CM, CAPACIDADE MÍNIMA 70 KG, BRANCO  FORNECIMENTO E INSTALAÇÃO. AF_11/2016 SERVICOS DIVERSOS INSTALACOES HIDRO SANITARIAS</v>
      </c>
    </row>
    <row r="4723" spans="1:13" ht="15">
      <c r="A4723" s="149" t="s">
        <v>4813</v>
      </c>
      <c r="B4723" s="149" t="s">
        <v>4814</v>
      </c>
      <c r="C4723" s="149" t="s">
        <v>4743</v>
      </c>
      <c r="D4723" s="149" t="s">
        <v>6742</v>
      </c>
      <c r="E4723" s="150" t="s">
        <v>643</v>
      </c>
      <c r="F4723" s="149" t="s">
        <v>643</v>
      </c>
      <c r="G4723" s="149">
        <v>95574</v>
      </c>
      <c r="H4723" s="149" t="s">
        <v>6831</v>
      </c>
      <c r="I4723" s="149" t="s">
        <v>759</v>
      </c>
      <c r="J4723" s="149" t="s">
        <v>646</v>
      </c>
      <c r="K4723" s="150" t="s">
        <v>11842</v>
      </c>
      <c r="L4723" s="149" t="s">
        <v>647</v>
      </c>
      <c r="M4723" s="148" t="str">
        <f t="shared" si="73"/>
        <v>CAIXA REFERENCIAL COEFICIENTE DE REPRESENTATIVIDADE MÃO-FRANCESA EM AÇO, ABAS IGUAIS 30 CM, CAPACIDADE MÍNIMA 60 KG, BRANCO  FORNECIMENTO E INSTALAÇÃO. AF_11/2016 SERVICOS DIVERSOS INSTALACOES HIDRO SANITARIAS</v>
      </c>
    </row>
    <row r="4724" spans="1:13" ht="15">
      <c r="A4724" s="149" t="s">
        <v>4813</v>
      </c>
      <c r="B4724" s="149" t="s">
        <v>4814</v>
      </c>
      <c r="C4724" s="149" t="s">
        <v>4743</v>
      </c>
      <c r="D4724" s="149" t="s">
        <v>6742</v>
      </c>
      <c r="E4724" s="150" t="s">
        <v>643</v>
      </c>
      <c r="F4724" s="149" t="s">
        <v>643</v>
      </c>
      <c r="G4724" s="149">
        <v>96559</v>
      </c>
      <c r="H4724" s="149" t="s">
        <v>6832</v>
      </c>
      <c r="I4724" s="149" t="s">
        <v>996</v>
      </c>
      <c r="J4724" s="149" t="s">
        <v>646</v>
      </c>
      <c r="K4724" s="150" t="s">
        <v>11915</v>
      </c>
      <c r="L4724" s="149" t="s">
        <v>647</v>
      </c>
      <c r="M4724" s="148" t="str">
        <f t="shared" si="73"/>
        <v>CAIXA REFERENCIAL COEFICIENTE DE REPRESENTATIVIDADE PERFILADO DE SEÇÃO 38X76 MM PARA SUPORTE DE DUTO EM CHAPA GALVANIZADA BITOLA 26. AF_07/2017 SERVICOS DIVERSOS INSTALACOES HIDRO SANITARIAS</v>
      </c>
    </row>
    <row r="4725" spans="1:13" ht="15">
      <c r="A4725" s="149" t="s">
        <v>4813</v>
      </c>
      <c r="B4725" s="149" t="s">
        <v>4814</v>
      </c>
      <c r="C4725" s="149" t="s">
        <v>4743</v>
      </c>
      <c r="D4725" s="149" t="s">
        <v>6742</v>
      </c>
      <c r="E4725" s="150" t="s">
        <v>643</v>
      </c>
      <c r="F4725" s="149" t="s">
        <v>643</v>
      </c>
      <c r="G4725" s="149">
        <v>96560</v>
      </c>
      <c r="H4725" s="149" t="s">
        <v>6833</v>
      </c>
      <c r="I4725" s="149" t="s">
        <v>996</v>
      </c>
      <c r="J4725" s="149" t="s">
        <v>646</v>
      </c>
      <c r="K4725" s="150" t="s">
        <v>6314</v>
      </c>
      <c r="L4725" s="149" t="s">
        <v>647</v>
      </c>
      <c r="M4725" s="148" t="str">
        <f t="shared" si="73"/>
        <v>CAIXA REFERENCIAL COEFICIENTE DE REPRESENTATIVIDADE PERFILADO DE SEÇÃO 38X76 MM PARA SUPORTE DE DUTO EM CHAPA GALVANIZADA BITOLA 24. AF_07/2017 SERVICOS DIVERSOS INSTALACOES HIDRO SANITARIAS</v>
      </c>
    </row>
    <row r="4726" spans="1:13" ht="15">
      <c r="A4726" s="149" t="s">
        <v>4813</v>
      </c>
      <c r="B4726" s="149" t="s">
        <v>4814</v>
      </c>
      <c r="C4726" s="149" t="s">
        <v>4743</v>
      </c>
      <c r="D4726" s="149" t="s">
        <v>6742</v>
      </c>
      <c r="E4726" s="150" t="s">
        <v>643</v>
      </c>
      <c r="F4726" s="149" t="s">
        <v>643</v>
      </c>
      <c r="G4726" s="149">
        <v>96561</v>
      </c>
      <c r="H4726" s="149" t="s">
        <v>6834</v>
      </c>
      <c r="I4726" s="149" t="s">
        <v>996</v>
      </c>
      <c r="J4726" s="149" t="s">
        <v>646</v>
      </c>
      <c r="K4726" s="150" t="s">
        <v>11916</v>
      </c>
      <c r="L4726" s="149" t="s">
        <v>647</v>
      </c>
      <c r="M4726" s="148" t="str">
        <f t="shared" si="73"/>
        <v>CAIXA REFERENCIAL COEFICIENTE DE REPRESENTATIVIDADE PERFILADO DE SEÇÃO 38X76 MM PARA SUPORTE DE DUTO EM CHAPA GALVANIZADA BITOLA 22. AF_07/2017 SERVICOS DIVERSOS INSTALACOES HIDRO SANITARIAS</v>
      </c>
    </row>
    <row r="4727" spans="1:13" ht="15">
      <c r="A4727" s="149" t="s">
        <v>4813</v>
      </c>
      <c r="B4727" s="149" t="s">
        <v>4814</v>
      </c>
      <c r="C4727" s="149" t="s">
        <v>4743</v>
      </c>
      <c r="D4727" s="149" t="s">
        <v>6742</v>
      </c>
      <c r="E4727" s="150" t="s">
        <v>643</v>
      </c>
      <c r="F4727" s="149" t="s">
        <v>643</v>
      </c>
      <c r="G4727" s="149">
        <v>96562</v>
      </c>
      <c r="H4727" s="149" t="s">
        <v>6836</v>
      </c>
      <c r="I4727" s="149" t="s">
        <v>645</v>
      </c>
      <c r="J4727" s="149" t="s">
        <v>646</v>
      </c>
      <c r="K4727" s="150" t="s">
        <v>5766</v>
      </c>
      <c r="L4727" s="149" t="s">
        <v>647</v>
      </c>
      <c r="M4727" s="148" t="str">
        <f t="shared" si="73"/>
        <v>CAIXA REFERENCIAL COEFICIENTE DE REPRESENTATIVIDADE PERFILADO DE SEÇÃO 38X76 MM PARA SUPORTE DE ELETROCALHA LISA OU PERFURADA EM AÇO GALVANIZADO, LARGURA 200 OU 400 MM E ALTURA 50 MM. AF_07/2017 SERVICOS DIVERSOS INSTALACOES HIDRO SANITARIAS</v>
      </c>
    </row>
    <row r="4728" spans="1:13" ht="15">
      <c r="A4728" s="149" t="s">
        <v>4813</v>
      </c>
      <c r="B4728" s="149" t="s">
        <v>4814</v>
      </c>
      <c r="C4728" s="149" t="s">
        <v>4743</v>
      </c>
      <c r="D4728" s="149" t="s">
        <v>6742</v>
      </c>
      <c r="E4728" s="150" t="s">
        <v>643</v>
      </c>
      <c r="F4728" s="149" t="s">
        <v>643</v>
      </c>
      <c r="G4728" s="149">
        <v>96563</v>
      </c>
      <c r="H4728" s="149" t="s">
        <v>6837</v>
      </c>
      <c r="I4728" s="149" t="s">
        <v>645</v>
      </c>
      <c r="J4728" s="149" t="s">
        <v>646</v>
      </c>
      <c r="K4728" s="150" t="s">
        <v>5890</v>
      </c>
      <c r="L4728" s="149" t="s">
        <v>647</v>
      </c>
      <c r="M4728" s="148" t="str">
        <f t="shared" si="73"/>
        <v>CAIXA REFERENCIAL COEFICIENTE DE REPRESENTATIVIDADE PERFILADO DE SEÇÃO 38X76 MM PARA SUPORTE DE ELETROCALHA LISA OU PERFURADA EM AÇO GALVANIZADO, LARGURA 500 OU 800 MM E ALTURA 50 MM. AF_07/2017 SERVICOS DIVERSOS INSTALACOES HIDRO SANITARIAS</v>
      </c>
    </row>
    <row r="4729" spans="1:13" ht="15">
      <c r="A4729" s="149" t="s">
        <v>6838</v>
      </c>
      <c r="B4729" s="149" t="s">
        <v>6839</v>
      </c>
      <c r="C4729" s="149" t="s">
        <v>6840</v>
      </c>
      <c r="D4729" s="149" t="s">
        <v>6841</v>
      </c>
      <c r="E4729" s="150">
        <v>73826</v>
      </c>
      <c r="F4729" s="149" t="s">
        <v>6842</v>
      </c>
      <c r="G4729" s="149" t="s">
        <v>6843</v>
      </c>
      <c r="H4729" s="149" t="s">
        <v>6844</v>
      </c>
      <c r="I4729" s="149" t="s">
        <v>759</v>
      </c>
      <c r="J4729" s="149" t="s">
        <v>646</v>
      </c>
      <c r="K4729" s="150" t="s">
        <v>11917</v>
      </c>
      <c r="L4729" s="149" t="s">
        <v>647</v>
      </c>
      <c r="M4729" s="148" t="str">
        <f t="shared" si="73"/>
        <v>CAIXA REFERENCIAL COEFICIENTE DE REPRESENTATIVIDADE INSTALACAO DE COMPRESSOR DE AR, POTENCIA &lt;= 5 CV INSTALACAO DE BOMBAS EM GERAL INSTALACOES DE PRODUCAO</v>
      </c>
    </row>
    <row r="4730" spans="1:13" ht="15">
      <c r="A4730" s="149" t="s">
        <v>6838</v>
      </c>
      <c r="B4730" s="149" t="s">
        <v>6839</v>
      </c>
      <c r="C4730" s="149" t="s">
        <v>6840</v>
      </c>
      <c r="D4730" s="149" t="s">
        <v>6841</v>
      </c>
      <c r="E4730" s="150">
        <v>73826</v>
      </c>
      <c r="F4730" s="149" t="s">
        <v>6842</v>
      </c>
      <c r="G4730" s="149" t="s">
        <v>6845</v>
      </c>
      <c r="H4730" s="149" t="s">
        <v>6846</v>
      </c>
      <c r="I4730" s="149" t="s">
        <v>759</v>
      </c>
      <c r="J4730" s="149" t="s">
        <v>646</v>
      </c>
      <c r="K4730" s="150" t="s">
        <v>11918</v>
      </c>
      <c r="L4730" s="149" t="s">
        <v>647</v>
      </c>
      <c r="M4730" s="148" t="str">
        <f t="shared" si="73"/>
        <v>CAIXA REFERENCIAL COEFICIENTE DE REPRESENTATIVIDADE INSTALACAO DE COMPRESSOR DE AR, POTENCIA &gt; 5 E &lt;= 10 CV INSTALACAO DE BOMBAS EM GERAL INSTALACOES DE PRODUCAO</v>
      </c>
    </row>
    <row r="4731" spans="1:13" ht="15">
      <c r="A4731" s="149" t="s">
        <v>6838</v>
      </c>
      <c r="B4731" s="149" t="s">
        <v>6839</v>
      </c>
      <c r="C4731" s="149" t="s">
        <v>6840</v>
      </c>
      <c r="D4731" s="149" t="s">
        <v>6841</v>
      </c>
      <c r="E4731" s="150">
        <v>73834</v>
      </c>
      <c r="F4731" s="149" t="s">
        <v>6847</v>
      </c>
      <c r="G4731" s="149" t="s">
        <v>6848</v>
      </c>
      <c r="H4731" s="149" t="s">
        <v>6849</v>
      </c>
      <c r="I4731" s="149" t="s">
        <v>759</v>
      </c>
      <c r="J4731" s="149" t="s">
        <v>646</v>
      </c>
      <c r="K4731" s="150" t="s">
        <v>11919</v>
      </c>
      <c r="L4731" s="149" t="s">
        <v>647</v>
      </c>
      <c r="M4731" s="148" t="str">
        <f t="shared" si="73"/>
        <v>CAIXA REFERENCIAL COEFICIENTE DE REPRESENTATIVIDADE INSTALACAO DE CONJ.MOTO BOMBA SUBMERSIVEL ATE 10 CV INSTALACAO DE BOMBAS EM GERAL INSTALACOES DE PRODUCAO</v>
      </c>
    </row>
    <row r="4732" spans="1:13" ht="15">
      <c r="A4732" s="149" t="s">
        <v>6838</v>
      </c>
      <c r="B4732" s="149" t="s">
        <v>6839</v>
      </c>
      <c r="C4732" s="149" t="s">
        <v>6840</v>
      </c>
      <c r="D4732" s="149" t="s">
        <v>6841</v>
      </c>
      <c r="E4732" s="150">
        <v>73834</v>
      </c>
      <c r="F4732" s="149" t="s">
        <v>6847</v>
      </c>
      <c r="G4732" s="149" t="s">
        <v>6850</v>
      </c>
      <c r="H4732" s="149" t="s">
        <v>6851</v>
      </c>
      <c r="I4732" s="149" t="s">
        <v>759</v>
      </c>
      <c r="J4732" s="149" t="s">
        <v>646</v>
      </c>
      <c r="K4732" s="150" t="s">
        <v>11920</v>
      </c>
      <c r="L4732" s="149" t="s">
        <v>647</v>
      </c>
      <c r="M4732" s="148" t="str">
        <f t="shared" si="73"/>
        <v>CAIXA REFERENCIAL COEFICIENTE DE REPRESENTATIVIDADE INSTALACAO DE CONJ.MOTO BOMBA SUBMERSIVEL DE 11 A 25 CV INSTALACAO DE BOMBAS EM GERAL INSTALACOES DE PRODUCAO</v>
      </c>
    </row>
    <row r="4733" spans="1:13" ht="15">
      <c r="A4733" s="149" t="s">
        <v>6838</v>
      </c>
      <c r="B4733" s="149" t="s">
        <v>6839</v>
      </c>
      <c r="C4733" s="149" t="s">
        <v>6840</v>
      </c>
      <c r="D4733" s="149" t="s">
        <v>6841</v>
      </c>
      <c r="E4733" s="150">
        <v>73834</v>
      </c>
      <c r="F4733" s="149" t="s">
        <v>6847</v>
      </c>
      <c r="G4733" s="149" t="s">
        <v>6852</v>
      </c>
      <c r="H4733" s="149" t="s">
        <v>6853</v>
      </c>
      <c r="I4733" s="149" t="s">
        <v>759</v>
      </c>
      <c r="J4733" s="149" t="s">
        <v>646</v>
      </c>
      <c r="K4733" s="150" t="s">
        <v>10176</v>
      </c>
      <c r="L4733" s="149" t="s">
        <v>647</v>
      </c>
      <c r="M4733" s="148" t="str">
        <f t="shared" si="73"/>
        <v>CAIXA REFERENCIAL COEFICIENTE DE REPRESENTATIVIDADE INSTALACAO DE CONJ.MOTO BOMBA SUBMERSIVEL DE 26 A 50 CV INSTALACAO DE BOMBAS EM GERAL INSTALACOES DE PRODUCAO</v>
      </c>
    </row>
    <row r="4734" spans="1:13" ht="15">
      <c r="A4734" s="149" t="s">
        <v>6838</v>
      </c>
      <c r="B4734" s="149" t="s">
        <v>6839</v>
      </c>
      <c r="C4734" s="149" t="s">
        <v>6840</v>
      </c>
      <c r="D4734" s="149" t="s">
        <v>6841</v>
      </c>
      <c r="E4734" s="150">
        <v>73834</v>
      </c>
      <c r="F4734" s="149" t="s">
        <v>6847</v>
      </c>
      <c r="G4734" s="149" t="s">
        <v>6854</v>
      </c>
      <c r="H4734" s="149" t="s">
        <v>6855</v>
      </c>
      <c r="I4734" s="149" t="s">
        <v>759</v>
      </c>
      <c r="J4734" s="149" t="s">
        <v>646</v>
      </c>
      <c r="K4734" s="150" t="s">
        <v>11921</v>
      </c>
      <c r="L4734" s="149" t="s">
        <v>647</v>
      </c>
      <c r="M4734" s="148" t="str">
        <f t="shared" si="73"/>
        <v>CAIXA REFERENCIAL COEFICIENTE DE REPRESENTATIVIDADE INSTALACAO DE CONJ.MOTO BOMBA SUBMERSIVEL DE 51 A 100 CV INSTALACAO DE BOMBAS EM GERAL INSTALACOES DE PRODUCAO</v>
      </c>
    </row>
    <row r="4735" spans="1:13" ht="15">
      <c r="A4735" s="149" t="s">
        <v>6838</v>
      </c>
      <c r="B4735" s="149" t="s">
        <v>6839</v>
      </c>
      <c r="C4735" s="149" t="s">
        <v>6840</v>
      </c>
      <c r="D4735" s="149" t="s">
        <v>6841</v>
      </c>
      <c r="E4735" s="150">
        <v>73835</v>
      </c>
      <c r="F4735" s="149" t="s">
        <v>6856</v>
      </c>
      <c r="G4735" s="149" t="s">
        <v>6857</v>
      </c>
      <c r="H4735" s="149" t="s">
        <v>6858</v>
      </c>
      <c r="I4735" s="149" t="s">
        <v>759</v>
      </c>
      <c r="J4735" s="149" t="s">
        <v>646</v>
      </c>
      <c r="K4735" s="150" t="s">
        <v>11922</v>
      </c>
      <c r="L4735" s="149" t="s">
        <v>647</v>
      </c>
      <c r="M4735" s="148" t="str">
        <f t="shared" si="73"/>
        <v>CAIXA REFERENCIAL COEFICIENTE DE REPRESENTATIVIDADE INSTALACAO DE CONJ.MOTO BOMBA VERTICAL POT &lt;= 100 CV INSTALACAO DE BOMBAS EM GERAL INSTALACOES DE PRODUCAO</v>
      </c>
    </row>
    <row r="4736" spans="1:13" ht="15">
      <c r="A4736" s="149" t="s">
        <v>6838</v>
      </c>
      <c r="B4736" s="149" t="s">
        <v>6839</v>
      </c>
      <c r="C4736" s="149" t="s">
        <v>6840</v>
      </c>
      <c r="D4736" s="149" t="s">
        <v>6841</v>
      </c>
      <c r="E4736" s="150">
        <v>73835</v>
      </c>
      <c r="F4736" s="149" t="s">
        <v>6856</v>
      </c>
      <c r="G4736" s="149" t="s">
        <v>6859</v>
      </c>
      <c r="H4736" s="149" t="s">
        <v>6860</v>
      </c>
      <c r="I4736" s="149" t="s">
        <v>759</v>
      </c>
      <c r="J4736" s="149" t="s">
        <v>646</v>
      </c>
      <c r="K4736" s="150" t="s">
        <v>11923</v>
      </c>
      <c r="L4736" s="149" t="s">
        <v>647</v>
      </c>
      <c r="M4736" s="148" t="str">
        <f t="shared" si="73"/>
        <v>CAIXA REFERENCIAL COEFICIENTE DE REPRESENTATIVIDADE INSTALACAO DE CONJ.MOTO BOMBA VERTICAL 100 &lt; POT &lt;= 200 CV INSTALACAO DE BOMBAS EM GERAL INSTALACOES DE PRODUCAO</v>
      </c>
    </row>
    <row r="4737" spans="1:13" ht="15">
      <c r="A4737" s="149" t="s">
        <v>6838</v>
      </c>
      <c r="B4737" s="149" t="s">
        <v>6839</v>
      </c>
      <c r="C4737" s="149" t="s">
        <v>6840</v>
      </c>
      <c r="D4737" s="149" t="s">
        <v>6841</v>
      </c>
      <c r="E4737" s="150">
        <v>73835</v>
      </c>
      <c r="F4737" s="149" t="s">
        <v>6856</v>
      </c>
      <c r="G4737" s="149" t="s">
        <v>6861</v>
      </c>
      <c r="H4737" s="149" t="s">
        <v>6862</v>
      </c>
      <c r="I4737" s="149" t="s">
        <v>759</v>
      </c>
      <c r="J4737" s="149" t="s">
        <v>646</v>
      </c>
      <c r="K4737" s="150" t="s">
        <v>11924</v>
      </c>
      <c r="L4737" s="149" t="s">
        <v>647</v>
      </c>
      <c r="M4737" s="148" t="str">
        <f t="shared" si="73"/>
        <v>CAIXA REFERENCIAL COEFICIENTE DE REPRESENTATIVIDADE INSTALACAO DE CONJ.MOTO BOMBA VERTICAL 200 &lt; POT &lt;= 300 CV INSTALACAO DE BOMBAS EM GERAL INSTALACOES DE PRODUCAO</v>
      </c>
    </row>
    <row r="4738" spans="1:13" ht="15">
      <c r="A4738" s="149" t="s">
        <v>6838</v>
      </c>
      <c r="B4738" s="149" t="s">
        <v>6839</v>
      </c>
      <c r="C4738" s="149" t="s">
        <v>6840</v>
      </c>
      <c r="D4738" s="149" t="s">
        <v>6841</v>
      </c>
      <c r="E4738" s="150">
        <v>73836</v>
      </c>
      <c r="F4738" s="149" t="s">
        <v>6863</v>
      </c>
      <c r="G4738" s="149" t="s">
        <v>6864</v>
      </c>
      <c r="H4738" s="149" t="s">
        <v>6865</v>
      </c>
      <c r="I4738" s="149" t="s">
        <v>759</v>
      </c>
      <c r="J4738" s="149" t="s">
        <v>646</v>
      </c>
      <c r="K4738" s="150" t="s">
        <v>11925</v>
      </c>
      <c r="L4738" s="149" t="s">
        <v>647</v>
      </c>
      <c r="M4738" s="148" t="str">
        <f t="shared" si="73"/>
        <v>CAIXA REFERENCIAL COEFICIENTE DE REPRESENTATIVIDADE INSTALACAO DE CONJ.MOTO BOMBA HORIZONTAL ATE 10 CV INSTALACAO DE BOMBAS EM GERAL INSTALACOES DE PRODUCAO</v>
      </c>
    </row>
    <row r="4739" spans="1:13" ht="15">
      <c r="A4739" s="149" t="s">
        <v>6838</v>
      </c>
      <c r="B4739" s="149" t="s">
        <v>6839</v>
      </c>
      <c r="C4739" s="149" t="s">
        <v>6840</v>
      </c>
      <c r="D4739" s="149" t="s">
        <v>6841</v>
      </c>
      <c r="E4739" s="150">
        <v>73836</v>
      </c>
      <c r="F4739" s="149" t="s">
        <v>6863</v>
      </c>
      <c r="G4739" s="151" t="s">
        <v>6866</v>
      </c>
      <c r="H4739" s="149" t="s">
        <v>6867</v>
      </c>
      <c r="I4739" s="149" t="s">
        <v>759</v>
      </c>
      <c r="J4739" s="149" t="s">
        <v>646</v>
      </c>
      <c r="K4739" s="150" t="s">
        <v>11926</v>
      </c>
      <c r="L4739" s="149" t="s">
        <v>647</v>
      </c>
      <c r="M4739" s="148" t="str">
        <f t="shared" si="73"/>
        <v>CAIXA REFERENCIAL COEFICIENTE DE REPRESENTATIVIDADE INSTALACAO DE CONJ.MOTO BOMBA HORIZONTAL DE 12,5 A 25 CV INSTALACAO DE BOMBAS EM GERAL INSTALACOES DE PRODUCAO</v>
      </c>
    </row>
    <row r="4740" spans="1:13" ht="15">
      <c r="A4740" s="149" t="s">
        <v>6838</v>
      </c>
      <c r="B4740" s="149" t="s">
        <v>6839</v>
      </c>
      <c r="C4740" s="149" t="s">
        <v>6840</v>
      </c>
      <c r="D4740" s="149" t="s">
        <v>6841</v>
      </c>
      <c r="E4740" s="150">
        <v>73836</v>
      </c>
      <c r="F4740" s="149" t="s">
        <v>6863</v>
      </c>
      <c r="G4740" s="151" t="s">
        <v>6868</v>
      </c>
      <c r="H4740" s="149" t="s">
        <v>6869</v>
      </c>
      <c r="I4740" s="149" t="s">
        <v>759</v>
      </c>
      <c r="J4740" s="149" t="s">
        <v>646</v>
      </c>
      <c r="K4740" s="150" t="s">
        <v>11927</v>
      </c>
      <c r="L4740" s="149" t="s">
        <v>647</v>
      </c>
      <c r="M4740" s="148" t="str">
        <f t="shared" si="73"/>
        <v>CAIXA REFERENCIAL COEFICIENTE DE REPRESENTATIVIDADE INSTALACAO DE CONJ.MOTO BOMBA HORIZONTAL DE 30 A 75 CV INSTALACAO DE BOMBAS EM GERAL INSTALACOES DE PRODUCAO</v>
      </c>
    </row>
    <row r="4741" spans="1:13" ht="15">
      <c r="A4741" s="149" t="s">
        <v>6838</v>
      </c>
      <c r="B4741" s="149" t="s">
        <v>6839</v>
      </c>
      <c r="C4741" s="149" t="s">
        <v>6840</v>
      </c>
      <c r="D4741" s="149" t="s">
        <v>6841</v>
      </c>
      <c r="E4741" s="150">
        <v>73836</v>
      </c>
      <c r="F4741" s="149" t="s">
        <v>6863</v>
      </c>
      <c r="G4741" s="151" t="s">
        <v>6870</v>
      </c>
      <c r="H4741" s="149" t="s">
        <v>6871</v>
      </c>
      <c r="I4741" s="149" t="s">
        <v>759</v>
      </c>
      <c r="J4741" s="149" t="s">
        <v>646</v>
      </c>
      <c r="K4741" s="150" t="s">
        <v>11928</v>
      </c>
      <c r="L4741" s="149" t="s">
        <v>647</v>
      </c>
      <c r="M4741" s="148" t="str">
        <f t="shared" si="73"/>
        <v>CAIXA REFERENCIAL COEFICIENTE DE REPRESENTATIVIDADE INSTALACAO DE CONJ.MOTO BOMBA HORIZONTAL DE 100 A 150 CV INSTALACAO DE BOMBAS EM GERAL INSTALACOES DE PRODUCAO</v>
      </c>
    </row>
    <row r="4742" spans="1:13" ht="15">
      <c r="A4742" s="149" t="s">
        <v>6838</v>
      </c>
      <c r="B4742" s="149" t="s">
        <v>6839</v>
      </c>
      <c r="C4742" s="149" t="s">
        <v>6840</v>
      </c>
      <c r="D4742" s="149" t="s">
        <v>6841</v>
      </c>
      <c r="E4742" s="150">
        <v>73837</v>
      </c>
      <c r="F4742" s="149" t="s">
        <v>6872</v>
      </c>
      <c r="G4742" s="151" t="s">
        <v>6873</v>
      </c>
      <c r="H4742" s="149" t="s">
        <v>6874</v>
      </c>
      <c r="I4742" s="149" t="s">
        <v>759</v>
      </c>
      <c r="J4742" s="149" t="s">
        <v>646</v>
      </c>
      <c r="K4742" s="150" t="s">
        <v>11919</v>
      </c>
      <c r="L4742" s="149" t="s">
        <v>647</v>
      </c>
      <c r="M4742" s="148" t="str">
        <f t="shared" si="73"/>
        <v>CAIXA REFERENCIAL COEFICIENTE DE REPRESENTATIVIDADE INSTALACAO DE CONJ.MOTO BOMBA SUBMERSO ATE 5 CV INSTALACAO DE BOMBAS EM GERAL INSTALACOES DE PRODUCAO</v>
      </c>
    </row>
    <row r="4743" spans="1:13" ht="15">
      <c r="A4743" s="149" t="s">
        <v>6838</v>
      </c>
      <c r="B4743" s="149" t="s">
        <v>6839</v>
      </c>
      <c r="C4743" s="149" t="s">
        <v>6840</v>
      </c>
      <c r="D4743" s="149" t="s">
        <v>6841</v>
      </c>
      <c r="E4743" s="150">
        <v>73837</v>
      </c>
      <c r="F4743" s="149" t="s">
        <v>6872</v>
      </c>
      <c r="G4743" s="151" t="s">
        <v>6875</v>
      </c>
      <c r="H4743" s="149" t="s">
        <v>6876</v>
      </c>
      <c r="I4743" s="149" t="s">
        <v>759</v>
      </c>
      <c r="J4743" s="149" t="s">
        <v>646</v>
      </c>
      <c r="K4743" s="150" t="s">
        <v>11929</v>
      </c>
      <c r="L4743" s="149" t="s">
        <v>647</v>
      </c>
      <c r="M4743" s="148" t="str">
        <f t="shared" ref="M4743:M4806" si="74">CONCATENATE(L4743," ",J4743," ",H4743," ",C4743," ",A4743)</f>
        <v>CAIXA REFERENCIAL COEFICIENTE DE REPRESENTATIVIDADE INSTALACAO DE CONJ.MOTO BOMBA SUBMERSO DE 6 A 25 CV INSTALACAO DE BOMBAS EM GERAL INSTALACOES DE PRODUCAO</v>
      </c>
    </row>
    <row r="4744" spans="1:13" ht="15">
      <c r="A4744" s="149" t="s">
        <v>6838</v>
      </c>
      <c r="B4744" s="149" t="s">
        <v>6839</v>
      </c>
      <c r="C4744" s="149" t="s">
        <v>6840</v>
      </c>
      <c r="D4744" s="149" t="s">
        <v>6841</v>
      </c>
      <c r="E4744" s="150">
        <v>73837</v>
      </c>
      <c r="F4744" s="149" t="s">
        <v>6872</v>
      </c>
      <c r="G4744" s="149" t="s">
        <v>6877</v>
      </c>
      <c r="H4744" s="149" t="s">
        <v>6878</v>
      </c>
      <c r="I4744" s="149" t="s">
        <v>759</v>
      </c>
      <c r="J4744" s="149" t="s">
        <v>646</v>
      </c>
      <c r="K4744" s="150" t="s">
        <v>11930</v>
      </c>
      <c r="L4744" s="149" t="s">
        <v>647</v>
      </c>
      <c r="M4744" s="148" t="str">
        <f t="shared" si="74"/>
        <v>CAIXA REFERENCIAL COEFICIENTE DE REPRESENTATIVIDADE INSTALACAO DE CONJ.MOTO BOMBA SUBMERSO DE 26 A 50 CV INSTALACAO DE BOMBAS EM GERAL INSTALACOES DE PRODUCAO</v>
      </c>
    </row>
    <row r="4745" spans="1:13" ht="15">
      <c r="A4745" s="149" t="s">
        <v>6838</v>
      </c>
      <c r="B4745" s="149" t="s">
        <v>6839</v>
      </c>
      <c r="C4745" s="149" t="s">
        <v>6879</v>
      </c>
      <c r="D4745" s="149" t="s">
        <v>6880</v>
      </c>
      <c r="E4745" s="150" t="s">
        <v>643</v>
      </c>
      <c r="F4745" s="149" t="s">
        <v>643</v>
      </c>
      <c r="G4745" s="149">
        <v>73612</v>
      </c>
      <c r="H4745" s="149" t="s">
        <v>6881</v>
      </c>
      <c r="I4745" s="149" t="s">
        <v>759</v>
      </c>
      <c r="J4745" s="149" t="s">
        <v>646</v>
      </c>
      <c r="K4745" s="150" t="s">
        <v>11931</v>
      </c>
      <c r="L4745" s="149" t="s">
        <v>647</v>
      </c>
      <c r="M4745" s="148" t="str">
        <f t="shared" si="74"/>
        <v>CAIXA REFERENCIAL COEFICIENTE DE REPRESENTATIVIDADE INSTALACAO DE CLORADOR MONTAGENS EM GERAL INSTALACOES DE PRODUCAO</v>
      </c>
    </row>
    <row r="4746" spans="1:13" ht="15">
      <c r="A4746" s="149" t="s">
        <v>6838</v>
      </c>
      <c r="B4746" s="149" t="s">
        <v>6839</v>
      </c>
      <c r="C4746" s="149" t="s">
        <v>6879</v>
      </c>
      <c r="D4746" s="149" t="s">
        <v>6880</v>
      </c>
      <c r="E4746" s="150" t="s">
        <v>643</v>
      </c>
      <c r="F4746" s="149" t="s">
        <v>643</v>
      </c>
      <c r="G4746" s="149">
        <v>73660</v>
      </c>
      <c r="H4746" s="149" t="s">
        <v>6882</v>
      </c>
      <c r="I4746" s="149" t="s">
        <v>996</v>
      </c>
      <c r="J4746" s="149" t="s">
        <v>646</v>
      </c>
      <c r="K4746" s="150" t="s">
        <v>11932</v>
      </c>
      <c r="L4746" s="149" t="s">
        <v>647</v>
      </c>
      <c r="M4746" s="148" t="str">
        <f t="shared" si="74"/>
        <v>CAIXA REFERENCIAL COEFICIENTE DE REPRESENTATIVIDADE LEITO FILTRANTE - ASSENTAMENTO DE BLOCOS LEOPOLD MONTAGENS EM GERAL INSTALACOES DE PRODUCAO</v>
      </c>
    </row>
    <row r="4747" spans="1:13" ht="15">
      <c r="A4747" s="149" t="s">
        <v>6838</v>
      </c>
      <c r="B4747" s="149" t="s">
        <v>6839</v>
      </c>
      <c r="C4747" s="149" t="s">
        <v>6879</v>
      </c>
      <c r="D4747" s="149" t="s">
        <v>6880</v>
      </c>
      <c r="E4747" s="150" t="s">
        <v>643</v>
      </c>
      <c r="F4747" s="149" t="s">
        <v>643</v>
      </c>
      <c r="G4747" s="149">
        <v>73693</v>
      </c>
      <c r="H4747" s="149" t="s">
        <v>6883</v>
      </c>
      <c r="I4747" s="149" t="s">
        <v>996</v>
      </c>
      <c r="J4747" s="149" t="s">
        <v>646</v>
      </c>
      <c r="K4747" s="150" t="s">
        <v>11933</v>
      </c>
      <c r="L4747" s="149" t="s">
        <v>647</v>
      </c>
      <c r="M4747" s="148" t="str">
        <f t="shared" si="74"/>
        <v>CAIXA REFERENCIAL COEFICIENTE DE REPRESENTATIVIDADE LEITO FILTRANTE - COLOCACAO DE LONA PLASTICA MONTAGENS EM GERAL INSTALACOES DE PRODUCAO</v>
      </c>
    </row>
    <row r="4748" spans="1:13" ht="15">
      <c r="A4748" s="149" t="s">
        <v>6838</v>
      </c>
      <c r="B4748" s="149" t="s">
        <v>6839</v>
      </c>
      <c r="C4748" s="149" t="s">
        <v>6879</v>
      </c>
      <c r="D4748" s="149" t="s">
        <v>6880</v>
      </c>
      <c r="E4748" s="150" t="s">
        <v>643</v>
      </c>
      <c r="F4748" s="149" t="s">
        <v>643</v>
      </c>
      <c r="G4748" s="149">
        <v>73694</v>
      </c>
      <c r="H4748" s="149" t="s">
        <v>6885</v>
      </c>
      <c r="I4748" s="149" t="s">
        <v>759</v>
      </c>
      <c r="J4748" s="149" t="s">
        <v>646</v>
      </c>
      <c r="K4748" s="150" t="s">
        <v>11934</v>
      </c>
      <c r="L4748" s="149" t="s">
        <v>647</v>
      </c>
      <c r="M4748" s="148" t="str">
        <f t="shared" si="74"/>
        <v>CAIXA REFERENCIAL COEFICIENTE DE REPRESENTATIVIDADE INSTALACAO DE BOMBA DOSADORA MONTAGENS EM GERAL INSTALACOES DE PRODUCAO</v>
      </c>
    </row>
    <row r="4749" spans="1:13" ht="15">
      <c r="A4749" s="149" t="s">
        <v>6838</v>
      </c>
      <c r="B4749" s="149" t="s">
        <v>6839</v>
      </c>
      <c r="C4749" s="149" t="s">
        <v>6879</v>
      </c>
      <c r="D4749" s="149" t="s">
        <v>6880</v>
      </c>
      <c r="E4749" s="150" t="s">
        <v>643</v>
      </c>
      <c r="F4749" s="149" t="s">
        <v>643</v>
      </c>
      <c r="G4749" s="149">
        <v>73695</v>
      </c>
      <c r="H4749" s="149" t="s">
        <v>6886</v>
      </c>
      <c r="I4749" s="149" t="s">
        <v>759</v>
      </c>
      <c r="J4749" s="149" t="s">
        <v>646</v>
      </c>
      <c r="K4749" s="150" t="s">
        <v>11935</v>
      </c>
      <c r="L4749" s="149" t="s">
        <v>647</v>
      </c>
      <c r="M4749" s="148" t="str">
        <f t="shared" si="74"/>
        <v>CAIXA REFERENCIAL COEFICIENTE DE REPRESENTATIVIDADE INSTALACAO DE AGITADOR MONTAGENS EM GERAL INSTALACOES DE PRODUCAO</v>
      </c>
    </row>
    <row r="4750" spans="1:13" ht="15">
      <c r="A4750" s="149" t="s">
        <v>6838</v>
      </c>
      <c r="B4750" s="149" t="s">
        <v>6839</v>
      </c>
      <c r="C4750" s="149" t="s">
        <v>6879</v>
      </c>
      <c r="D4750" s="149" t="s">
        <v>6880</v>
      </c>
      <c r="E4750" s="150">
        <v>73824</v>
      </c>
      <c r="F4750" s="149" t="s">
        <v>6888</v>
      </c>
      <c r="G4750" s="149" t="s">
        <v>6889</v>
      </c>
      <c r="H4750" s="149" t="s">
        <v>6890</v>
      </c>
      <c r="I4750" s="149" t="s">
        <v>759</v>
      </c>
      <c r="J4750" s="149" t="s">
        <v>646</v>
      </c>
      <c r="K4750" s="150" t="s">
        <v>11931</v>
      </c>
      <c r="L4750" s="149" t="s">
        <v>647</v>
      </c>
      <c r="M4750" s="148" t="str">
        <f t="shared" si="74"/>
        <v>CAIXA REFERENCIAL COEFICIENTE DE REPRESENTATIVIDADE INSTALACAO DE MISTURADOR VERTICAL MONTAGENS EM GERAL INSTALACOES DE PRODUCAO</v>
      </c>
    </row>
    <row r="4751" spans="1:13" ht="15">
      <c r="A4751" s="149" t="s">
        <v>6838</v>
      </c>
      <c r="B4751" s="149" t="s">
        <v>6839</v>
      </c>
      <c r="C4751" s="149" t="s">
        <v>6879</v>
      </c>
      <c r="D4751" s="149" t="s">
        <v>6880</v>
      </c>
      <c r="E4751" s="150">
        <v>73825</v>
      </c>
      <c r="F4751" s="149" t="s">
        <v>6891</v>
      </c>
      <c r="G4751" s="149" t="s">
        <v>6892</v>
      </c>
      <c r="H4751" s="149" t="s">
        <v>6893</v>
      </c>
      <c r="I4751" s="149" t="s">
        <v>996</v>
      </c>
      <c r="J4751" s="149" t="s">
        <v>646</v>
      </c>
      <c r="K4751" s="150" t="s">
        <v>11936</v>
      </c>
      <c r="L4751" s="149" t="s">
        <v>647</v>
      </c>
      <c r="M4751" s="148" t="str">
        <f t="shared" si="74"/>
        <v>CAIXA REFERENCIAL COEFICIENTE DE REPRESENTATIVIDADE VERTEDOR TRIANGULAR DE ALUMINIO MONTAGENS EM GERAL INSTALACOES DE PRODUCAO</v>
      </c>
    </row>
    <row r="4752" spans="1:13" ht="15">
      <c r="A4752" s="149" t="s">
        <v>6838</v>
      </c>
      <c r="B4752" s="149" t="s">
        <v>6839</v>
      </c>
      <c r="C4752" s="149" t="s">
        <v>6879</v>
      </c>
      <c r="D4752" s="149" t="s">
        <v>6880</v>
      </c>
      <c r="E4752" s="150">
        <v>73873</v>
      </c>
      <c r="F4752" s="149" t="s">
        <v>6894</v>
      </c>
      <c r="G4752" s="149" t="s">
        <v>6895</v>
      </c>
      <c r="H4752" s="149" t="s">
        <v>6896</v>
      </c>
      <c r="I4752" s="149" t="s">
        <v>2498</v>
      </c>
      <c r="J4752" s="149" t="s">
        <v>1046</v>
      </c>
      <c r="K4752" s="150" t="s">
        <v>11937</v>
      </c>
      <c r="L4752" s="149" t="s">
        <v>647</v>
      </c>
      <c r="M4752" s="148" t="str">
        <f t="shared" si="74"/>
        <v>CAIXA REFERENCIAL COLETADO LEITO FILTRANTE - COLOCACAO E APILOAMENTO DE TERRA NO FILTRO MONTAGENS EM GERAL INSTALACOES DE PRODUCAO</v>
      </c>
    </row>
    <row r="4753" spans="1:13" ht="15">
      <c r="A4753" s="149" t="s">
        <v>6838</v>
      </c>
      <c r="B4753" s="149" t="s">
        <v>6839</v>
      </c>
      <c r="C4753" s="149" t="s">
        <v>6879</v>
      </c>
      <c r="D4753" s="149" t="s">
        <v>6880</v>
      </c>
      <c r="E4753" s="150">
        <v>73873</v>
      </c>
      <c r="F4753" s="149" t="s">
        <v>6894</v>
      </c>
      <c r="G4753" s="149" t="s">
        <v>6897</v>
      </c>
      <c r="H4753" s="149" t="s">
        <v>6898</v>
      </c>
      <c r="I4753" s="149" t="s">
        <v>2498</v>
      </c>
      <c r="J4753" s="149" t="s">
        <v>646</v>
      </c>
      <c r="K4753" s="150" t="s">
        <v>11938</v>
      </c>
      <c r="L4753" s="149" t="s">
        <v>647</v>
      </c>
      <c r="M4753" s="148" t="str">
        <f t="shared" si="74"/>
        <v>CAIXA REFERENCIAL COEFICIENTE DE REPRESENTATIVIDADE LEITO FILTRANTE - FORN.E ENCHIMENTO C/ BRITA NO. 4 MONTAGENS EM GERAL INSTALACOES DE PRODUCAO</v>
      </c>
    </row>
    <row r="4754" spans="1:13" ht="15">
      <c r="A4754" s="149" t="s">
        <v>6838</v>
      </c>
      <c r="B4754" s="149" t="s">
        <v>6839</v>
      </c>
      <c r="C4754" s="149" t="s">
        <v>6879</v>
      </c>
      <c r="D4754" s="149" t="s">
        <v>6880</v>
      </c>
      <c r="E4754" s="150">
        <v>73873</v>
      </c>
      <c r="F4754" s="149" t="s">
        <v>6894</v>
      </c>
      <c r="G4754" s="151" t="s">
        <v>6899</v>
      </c>
      <c r="H4754" s="149" t="s">
        <v>6900</v>
      </c>
      <c r="I4754" s="149" t="s">
        <v>2498</v>
      </c>
      <c r="J4754" s="149" t="s">
        <v>1046</v>
      </c>
      <c r="K4754" s="150" t="s">
        <v>11937</v>
      </c>
      <c r="L4754" s="149" t="s">
        <v>647</v>
      </c>
      <c r="M4754" s="148" t="str">
        <f t="shared" si="74"/>
        <v>CAIXA REFERENCIAL COLETADO LEITO FILTRANTE - COLOCACAO DE AREIA NOS FILTROS MONTAGENS EM GERAL INSTALACOES DE PRODUCAO</v>
      </c>
    </row>
    <row r="4755" spans="1:13" ht="15">
      <c r="A4755" s="149" t="s">
        <v>6838</v>
      </c>
      <c r="B4755" s="149" t="s">
        <v>6839</v>
      </c>
      <c r="C4755" s="149" t="s">
        <v>6879</v>
      </c>
      <c r="D4755" s="149" t="s">
        <v>6880</v>
      </c>
      <c r="E4755" s="150">
        <v>73873</v>
      </c>
      <c r="F4755" s="149" t="s">
        <v>6894</v>
      </c>
      <c r="G4755" s="151" t="s">
        <v>6901</v>
      </c>
      <c r="H4755" s="149" t="s">
        <v>6902</v>
      </c>
      <c r="I4755" s="149" t="s">
        <v>2498</v>
      </c>
      <c r="J4755" s="149" t="s">
        <v>1046</v>
      </c>
      <c r="K4755" s="150" t="s">
        <v>8110</v>
      </c>
      <c r="L4755" s="149" t="s">
        <v>647</v>
      </c>
      <c r="M4755" s="148" t="str">
        <f t="shared" si="74"/>
        <v>CAIXA REFERENCIAL COLETADO LEITO FILTRANTE - COLOCACAO DE PEDREGULHOS NOS FILTROS MONTAGENS EM GERAL INSTALACOES DE PRODUCAO</v>
      </c>
    </row>
    <row r="4756" spans="1:13" ht="15">
      <c r="A4756" s="149" t="s">
        <v>6838</v>
      </c>
      <c r="B4756" s="149" t="s">
        <v>6839</v>
      </c>
      <c r="C4756" s="149" t="s">
        <v>6879</v>
      </c>
      <c r="D4756" s="149" t="s">
        <v>6880</v>
      </c>
      <c r="E4756" s="150">
        <v>73873</v>
      </c>
      <c r="F4756" s="149" t="s">
        <v>6894</v>
      </c>
      <c r="G4756" s="151" t="s">
        <v>6903</v>
      </c>
      <c r="H4756" s="149" t="s">
        <v>6904</v>
      </c>
      <c r="I4756" s="149" t="s">
        <v>2498</v>
      </c>
      <c r="J4756" s="149" t="s">
        <v>1046</v>
      </c>
      <c r="K4756" s="150" t="s">
        <v>11937</v>
      </c>
      <c r="L4756" s="149" t="s">
        <v>647</v>
      </c>
      <c r="M4756" s="148" t="str">
        <f t="shared" si="74"/>
        <v>CAIXA REFERENCIAL COLETADO LEITO FILTRANTE - COLOCACAO DE ANTRACITO NOS FILTROS MONTAGENS EM GERAL INSTALACOES DE PRODUCAO</v>
      </c>
    </row>
    <row r="4757" spans="1:13" ht="15">
      <c r="A4757" s="149" t="s">
        <v>6905</v>
      </c>
      <c r="B4757" s="149" t="s">
        <v>6906</v>
      </c>
      <c r="C4757" s="149" t="s">
        <v>6907</v>
      </c>
      <c r="D4757" s="149" t="s">
        <v>6908</v>
      </c>
      <c r="E4757" s="150">
        <v>73827</v>
      </c>
      <c r="F4757" s="149" t="s">
        <v>6909</v>
      </c>
      <c r="G4757" s="151" t="s">
        <v>6910</v>
      </c>
      <c r="H4757" s="149" t="s">
        <v>6911</v>
      </c>
      <c r="I4757" s="149" t="s">
        <v>759</v>
      </c>
      <c r="J4757" s="149" t="s">
        <v>646</v>
      </c>
      <c r="K4757" s="150" t="s">
        <v>11939</v>
      </c>
      <c r="L4757" s="149" t="s">
        <v>647</v>
      </c>
      <c r="M4757" s="148" t="str">
        <f t="shared" si="74"/>
        <v>CAIXA REFERENCIAL COEFICIENTE DE REPRESENTATIVIDADE KIT CAVALETE PVC COM REGISTRO 1/2" - FORNECIMENTO E INSTALAÇÃO LIGACOES PREDIAIS DE AGUA LIGACOES PREDIAIS AGUA/ESGOTO/ENERGIA/TELEFONE</v>
      </c>
    </row>
    <row r="4758" spans="1:13" ht="15">
      <c r="A4758" s="149" t="s">
        <v>6905</v>
      </c>
      <c r="B4758" s="149" t="s">
        <v>6906</v>
      </c>
      <c r="C4758" s="149" t="s">
        <v>6907</v>
      </c>
      <c r="D4758" s="149" t="s">
        <v>6908</v>
      </c>
      <c r="E4758" s="150">
        <v>74218</v>
      </c>
      <c r="F4758" s="149" t="s">
        <v>6912</v>
      </c>
      <c r="G4758" s="151" t="s">
        <v>6913</v>
      </c>
      <c r="H4758" s="149" t="s">
        <v>6914</v>
      </c>
      <c r="I4758" s="149" t="s">
        <v>759</v>
      </c>
      <c r="J4758" s="149" t="s">
        <v>646</v>
      </c>
      <c r="K4758" s="150" t="s">
        <v>11940</v>
      </c>
      <c r="L4758" s="149" t="s">
        <v>647</v>
      </c>
      <c r="M4758" s="148" t="str">
        <f t="shared" si="74"/>
        <v>CAIXA REFERENCIAL COEFICIENTE DE REPRESENTATIVIDADE KIT CAVALETE PVC COM REGISTRO 3/4" - FORNECIMENTO E INSTALACAO LIGACOES PREDIAIS DE AGUA LIGACOES PREDIAIS AGUA/ESGOTO/ENERGIA/TELEFONE</v>
      </c>
    </row>
    <row r="4759" spans="1:13" ht="15">
      <c r="A4759" s="149" t="s">
        <v>6905</v>
      </c>
      <c r="B4759" s="149" t="s">
        <v>6906</v>
      </c>
      <c r="C4759" s="149" t="s">
        <v>6907</v>
      </c>
      <c r="D4759" s="149" t="s">
        <v>6908</v>
      </c>
      <c r="E4759" s="150">
        <v>74253</v>
      </c>
      <c r="F4759" s="149" t="s">
        <v>6916</v>
      </c>
      <c r="G4759" s="151" t="s">
        <v>6917</v>
      </c>
      <c r="H4759" s="149" t="s">
        <v>6918</v>
      </c>
      <c r="I4759" s="149" t="s">
        <v>645</v>
      </c>
      <c r="J4759" s="149" t="s">
        <v>726</v>
      </c>
      <c r="K4759" s="150" t="s">
        <v>6287</v>
      </c>
      <c r="L4759" s="149" t="s">
        <v>647</v>
      </c>
      <c r="M4759" s="148" t="str">
        <f t="shared" si="74"/>
        <v>CAIXA REFERENCIAL ATRIBUÍDO SÃO PAULO RAMAL PREDIAL EM TUBO PEAD 20MM - FORNECIMENTO, INSTALAÇÃO, ESCAVAÇÃO E REATERRO LIGACOES PREDIAIS DE AGUA LIGACOES PREDIAIS AGUA/ESGOTO/ENERGIA/TELEFONE</v>
      </c>
    </row>
    <row r="4760" spans="1:13" ht="15">
      <c r="A4760" s="149" t="s">
        <v>6905</v>
      </c>
      <c r="B4760" s="149" t="s">
        <v>6906</v>
      </c>
      <c r="C4760" s="149" t="s">
        <v>6907</v>
      </c>
      <c r="D4760" s="149" t="s">
        <v>6908</v>
      </c>
      <c r="E4760" s="150" t="s">
        <v>643</v>
      </c>
      <c r="F4760" s="149" t="s">
        <v>643</v>
      </c>
      <c r="G4760" s="151">
        <v>83878</v>
      </c>
      <c r="H4760" s="149" t="s">
        <v>6919</v>
      </c>
      <c r="I4760" s="149" t="s">
        <v>759</v>
      </c>
      <c r="J4760" s="149" t="s">
        <v>726</v>
      </c>
      <c r="K4760" s="150" t="s">
        <v>11941</v>
      </c>
      <c r="L4760" s="149" t="s">
        <v>647</v>
      </c>
      <c r="M4760" s="148" t="str">
        <f t="shared" si="74"/>
        <v>CAIXA REFERENCIAL ATRIBUÍDO SÃO PAULO LIGACAO DA REDE 50MM AO RAMAL PREDIAL 1/2" LIGACOES PREDIAIS DE AGUA LIGACOES PREDIAIS AGUA/ESGOTO/ENERGIA/TELEFONE</v>
      </c>
    </row>
    <row r="4761" spans="1:13" ht="15">
      <c r="A4761" s="149" t="s">
        <v>6905</v>
      </c>
      <c r="B4761" s="149" t="s">
        <v>6906</v>
      </c>
      <c r="C4761" s="149" t="s">
        <v>6907</v>
      </c>
      <c r="D4761" s="149" t="s">
        <v>6908</v>
      </c>
      <c r="E4761" s="150" t="s">
        <v>643</v>
      </c>
      <c r="F4761" s="149" t="s">
        <v>643</v>
      </c>
      <c r="G4761" s="151">
        <v>83879</v>
      </c>
      <c r="H4761" s="149" t="s">
        <v>6920</v>
      </c>
      <c r="I4761" s="149" t="s">
        <v>759</v>
      </c>
      <c r="J4761" s="149" t="s">
        <v>726</v>
      </c>
      <c r="K4761" s="150" t="s">
        <v>9501</v>
      </c>
      <c r="L4761" s="149" t="s">
        <v>647</v>
      </c>
      <c r="M4761" s="148" t="str">
        <f t="shared" si="74"/>
        <v>CAIXA REFERENCIAL ATRIBUÍDO SÃO PAULO LIGACAO DA REDE 75MM AO RAMAL PREDIAL 1/2" LIGACOES PREDIAIS DE AGUA LIGACOES PREDIAIS AGUA/ESGOTO/ENERGIA/TELEFONE</v>
      </c>
    </row>
    <row r="4762" spans="1:13" ht="15">
      <c r="A4762" s="149" t="s">
        <v>6905</v>
      </c>
      <c r="B4762" s="149" t="s">
        <v>6906</v>
      </c>
      <c r="C4762" s="149" t="s">
        <v>6921</v>
      </c>
      <c r="D4762" s="149" t="s">
        <v>6922</v>
      </c>
      <c r="E4762" s="150" t="s">
        <v>643</v>
      </c>
      <c r="F4762" s="149" t="s">
        <v>643</v>
      </c>
      <c r="G4762" s="151">
        <v>73658</v>
      </c>
      <c r="H4762" s="149" t="s">
        <v>6923</v>
      </c>
      <c r="I4762" s="149" t="s">
        <v>759</v>
      </c>
      <c r="J4762" s="149" t="s">
        <v>646</v>
      </c>
      <c r="K4762" s="150" t="s">
        <v>11942</v>
      </c>
      <c r="L4762" s="149" t="s">
        <v>647</v>
      </c>
      <c r="M4762" s="148" t="str">
        <f t="shared" si="74"/>
        <v>CAIXA REFERENCIAL COEFICIENTE DE REPRESENTATIVIDADE LIGAÇÃO DOMICILIAR DE ESGOTO DN 100MM, DA CASA ATÉ A CAIXA, COMPOSTO POR 10,0M TUBO DE PVC ESGOTO PREDIAL DN 100MM E CAIXA DE ALVENARIA COM TAMPA DE CONCRETO - FORNECIMENTO E INSTALAÇÃO LIGACOES PREDIAIS DE ESGOTO LIGACOES PREDIAIS AGUA/ESGOTO/ENERGIA/TELEFONE</v>
      </c>
    </row>
    <row r="4763" spans="1:13" ht="15">
      <c r="A4763" s="149" t="s">
        <v>6905</v>
      </c>
      <c r="B4763" s="149" t="s">
        <v>6906</v>
      </c>
      <c r="C4763" s="149" t="s">
        <v>6921</v>
      </c>
      <c r="D4763" s="149" t="s">
        <v>6922</v>
      </c>
      <c r="E4763" s="150" t="s">
        <v>643</v>
      </c>
      <c r="F4763" s="149" t="s">
        <v>643</v>
      </c>
      <c r="G4763" s="151">
        <v>93350</v>
      </c>
      <c r="H4763" s="149" t="s">
        <v>6924</v>
      </c>
      <c r="I4763" s="149" t="s">
        <v>759</v>
      </c>
      <c r="J4763" s="149" t="s">
        <v>726</v>
      </c>
      <c r="K4763" s="150" t="s">
        <v>11943</v>
      </c>
      <c r="L4763" s="149" t="s">
        <v>647</v>
      </c>
      <c r="M4763" s="148" t="str">
        <f t="shared" si="74"/>
        <v>CAIXA REFERENCIAL ATRIBUÍDO SÃO PAULO 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 LIGACOES PREDIAIS DE ESGOTO LIGACOES PREDIAIS AGUA/ESGOTO/ENERGIA/TELEFONE</v>
      </c>
    </row>
    <row r="4764" spans="1:13" ht="15">
      <c r="A4764" s="149" t="s">
        <v>6905</v>
      </c>
      <c r="B4764" s="149" t="s">
        <v>6906</v>
      </c>
      <c r="C4764" s="149" t="s">
        <v>6921</v>
      </c>
      <c r="D4764" s="149" t="s">
        <v>6922</v>
      </c>
      <c r="E4764" s="150" t="s">
        <v>643</v>
      </c>
      <c r="F4764" s="149" t="s">
        <v>643</v>
      </c>
      <c r="G4764" s="151">
        <v>93351</v>
      </c>
      <c r="H4764" s="149" t="s">
        <v>6925</v>
      </c>
      <c r="I4764" s="149" t="s">
        <v>759</v>
      </c>
      <c r="J4764" s="149" t="s">
        <v>726</v>
      </c>
      <c r="K4764" s="150" t="s">
        <v>11944</v>
      </c>
      <c r="L4764" s="149" t="s">
        <v>647</v>
      </c>
      <c r="M4764" s="148" t="str">
        <f t="shared" si="74"/>
        <v>CAIXA REFERENCIAL ATRIBUÍDO SÃO PAULO 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 LIGACOES PREDIAIS DE ESGOTO LIGACOES PREDIAIS AGUA/ESGOTO/ENERGIA/TELEFONE</v>
      </c>
    </row>
    <row r="4765" spans="1:13" ht="15">
      <c r="A4765" s="149" t="s">
        <v>6905</v>
      </c>
      <c r="B4765" s="149" t="s">
        <v>6906</v>
      </c>
      <c r="C4765" s="149" t="s">
        <v>6921</v>
      </c>
      <c r="D4765" s="149" t="s">
        <v>6922</v>
      </c>
      <c r="E4765" s="150" t="s">
        <v>643</v>
      </c>
      <c r="F4765" s="149" t="s">
        <v>643</v>
      </c>
      <c r="G4765" s="151">
        <v>93352</v>
      </c>
      <c r="H4765" s="149" t="s">
        <v>6926</v>
      </c>
      <c r="I4765" s="149" t="s">
        <v>759</v>
      </c>
      <c r="J4765" s="149" t="s">
        <v>726</v>
      </c>
      <c r="K4765" s="150" t="s">
        <v>11945</v>
      </c>
      <c r="L4765" s="149" t="s">
        <v>647</v>
      </c>
      <c r="M4765" s="148" t="str">
        <f t="shared" si="74"/>
        <v>CAIXA REFERENCIAL ATRIBUÍDO SÃO PAULO 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 LIGACOES PREDIAIS DE ESGOTO LIGACOES PREDIAIS AGUA/ESGOTO/ENERGIA/TELEFONE</v>
      </c>
    </row>
    <row r="4766" spans="1:13" ht="15">
      <c r="A4766" s="149" t="s">
        <v>6905</v>
      </c>
      <c r="B4766" s="149" t="s">
        <v>6906</v>
      </c>
      <c r="C4766" s="149" t="s">
        <v>6921</v>
      </c>
      <c r="D4766" s="149" t="s">
        <v>6922</v>
      </c>
      <c r="E4766" s="150" t="s">
        <v>643</v>
      </c>
      <c r="F4766" s="149" t="s">
        <v>643</v>
      </c>
      <c r="G4766" s="151">
        <v>93353</v>
      </c>
      <c r="H4766" s="149" t="s">
        <v>6927</v>
      </c>
      <c r="I4766" s="149" t="s">
        <v>759</v>
      </c>
      <c r="J4766" s="149" t="s">
        <v>726</v>
      </c>
      <c r="K4766" s="150" t="s">
        <v>8331</v>
      </c>
      <c r="L4766" s="149" t="s">
        <v>647</v>
      </c>
      <c r="M4766" s="148" t="str">
        <f t="shared" si="74"/>
        <v>CAIXA REFERENCIAL ATRIBUÍDO SÃO PAULO 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 LIGACOES PREDIAIS DE ESGOTO LIGACOES PREDIAIS AGUA/ESGOTO/ENERGIA/TELEFONE</v>
      </c>
    </row>
    <row r="4767" spans="1:13" ht="15">
      <c r="A4767" s="149" t="s">
        <v>6905</v>
      </c>
      <c r="B4767" s="149" t="s">
        <v>6906</v>
      </c>
      <c r="C4767" s="149" t="s">
        <v>6921</v>
      </c>
      <c r="D4767" s="149" t="s">
        <v>6922</v>
      </c>
      <c r="E4767" s="150" t="s">
        <v>643</v>
      </c>
      <c r="F4767" s="149" t="s">
        <v>643</v>
      </c>
      <c r="G4767" s="149">
        <v>93354</v>
      </c>
      <c r="H4767" s="149" t="s">
        <v>6928</v>
      </c>
      <c r="I4767" s="149" t="s">
        <v>759</v>
      </c>
      <c r="J4767" s="149" t="s">
        <v>726</v>
      </c>
      <c r="K4767" s="150" t="s">
        <v>11946</v>
      </c>
      <c r="L4767" s="149" t="s">
        <v>647</v>
      </c>
      <c r="M4767" s="148" t="str">
        <f t="shared" si="74"/>
        <v>CAIXA REFERENCIAL ATRIBUÍDO SÃO PAULO 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 LIGACOES PREDIAIS DE ESGOTO LIGACOES PREDIAIS AGUA/ESGOTO/ENERGIA/TELEFONE</v>
      </c>
    </row>
    <row r="4768" spans="1:13" ht="15">
      <c r="A4768" s="149" t="s">
        <v>6905</v>
      </c>
      <c r="B4768" s="149" t="s">
        <v>6906</v>
      </c>
      <c r="C4768" s="149" t="s">
        <v>6921</v>
      </c>
      <c r="D4768" s="149" t="s">
        <v>6922</v>
      </c>
      <c r="E4768" s="150" t="s">
        <v>643</v>
      </c>
      <c r="F4768" s="149" t="s">
        <v>643</v>
      </c>
      <c r="G4768" s="149">
        <v>93355</v>
      </c>
      <c r="H4768" s="149" t="s">
        <v>6929</v>
      </c>
      <c r="I4768" s="149" t="s">
        <v>759</v>
      </c>
      <c r="J4768" s="149" t="s">
        <v>726</v>
      </c>
      <c r="K4768" s="150" t="s">
        <v>11947</v>
      </c>
      <c r="L4768" s="149" t="s">
        <v>647</v>
      </c>
      <c r="M4768" s="148" t="str">
        <f t="shared" si="74"/>
        <v>CAIXA REFERENCIAL ATRIBUÍDO SÃO PAULO 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 LIGACOES PREDIAIS DE ESGOTO LIGACOES PREDIAIS AGUA/ESGOTO/ENERGIA/TELEFONE</v>
      </c>
    </row>
    <row r="4769" spans="1:13" ht="15">
      <c r="A4769" s="149" t="s">
        <v>6905</v>
      </c>
      <c r="B4769" s="149" t="s">
        <v>6906</v>
      </c>
      <c r="C4769" s="149" t="s">
        <v>6921</v>
      </c>
      <c r="D4769" s="149" t="s">
        <v>6922</v>
      </c>
      <c r="E4769" s="150" t="s">
        <v>643</v>
      </c>
      <c r="F4769" s="149" t="s">
        <v>643</v>
      </c>
      <c r="G4769" s="149">
        <v>93356</v>
      </c>
      <c r="H4769" s="149" t="s">
        <v>6930</v>
      </c>
      <c r="I4769" s="149" t="s">
        <v>759</v>
      </c>
      <c r="J4769" s="149" t="s">
        <v>726</v>
      </c>
      <c r="K4769" s="150" t="s">
        <v>11948</v>
      </c>
      <c r="L4769" s="149" t="s">
        <v>647</v>
      </c>
      <c r="M4769" s="148" t="str">
        <f t="shared" si="74"/>
        <v>CAIXA REFERENCIAL ATRIBUÍDO SÃO PAULO 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 LIGACOES PREDIAIS DE ESGOTO LIGACOES PREDIAIS AGUA/ESGOTO/ENERGIA/TELEFONE</v>
      </c>
    </row>
    <row r="4770" spans="1:13" ht="15">
      <c r="A4770" s="149" t="s">
        <v>6905</v>
      </c>
      <c r="B4770" s="149" t="s">
        <v>6906</v>
      </c>
      <c r="C4770" s="149" t="s">
        <v>6921</v>
      </c>
      <c r="D4770" s="149" t="s">
        <v>6922</v>
      </c>
      <c r="E4770" s="150" t="s">
        <v>643</v>
      </c>
      <c r="F4770" s="149" t="s">
        <v>643</v>
      </c>
      <c r="G4770" s="149">
        <v>93357</v>
      </c>
      <c r="H4770" s="149" t="s">
        <v>6931</v>
      </c>
      <c r="I4770" s="149" t="s">
        <v>759</v>
      </c>
      <c r="J4770" s="149" t="s">
        <v>726</v>
      </c>
      <c r="K4770" s="150" t="s">
        <v>11949</v>
      </c>
      <c r="L4770" s="149" t="s">
        <v>647</v>
      </c>
      <c r="M4770" s="148" t="str">
        <f t="shared" si="74"/>
        <v>CAIXA REFERENCIAL ATRIBUÍDO SÃO PAULO 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 LIGACOES PREDIAIS DE ESGOTO LIGACOES PREDIAIS AGUA/ESGOTO/ENERGIA/TELEFONE</v>
      </c>
    </row>
    <row r="4771" spans="1:13" ht="15">
      <c r="A4771" s="149" t="s">
        <v>6932</v>
      </c>
      <c r="B4771" s="149" t="s">
        <v>6933</v>
      </c>
      <c r="C4771" s="149" t="s">
        <v>6934</v>
      </c>
      <c r="D4771" s="149" t="s">
        <v>6935</v>
      </c>
      <c r="E4771" s="150" t="s">
        <v>643</v>
      </c>
      <c r="F4771" s="149" t="s">
        <v>643</v>
      </c>
      <c r="G4771" s="149">
        <v>83335</v>
      </c>
      <c r="H4771" s="149" t="s">
        <v>6936</v>
      </c>
      <c r="I4771" s="149" t="s">
        <v>2498</v>
      </c>
      <c r="J4771" s="149" t="s">
        <v>726</v>
      </c>
      <c r="K4771" s="150" t="s">
        <v>11950</v>
      </c>
      <c r="L4771" s="149" t="s">
        <v>647</v>
      </c>
      <c r="M4771" s="148" t="str">
        <f t="shared" si="74"/>
        <v>CAIXA REFERENCIAL ATRIBUÍDO SÃO PAULO ESCAVACAO SUBMERSA COM DRAGA DE MANDIBULA DRAGAGEM MOVIMENTO DE TERRA</v>
      </c>
    </row>
    <row r="4772" spans="1:13" ht="15">
      <c r="A4772" s="149" t="s">
        <v>6932</v>
      </c>
      <c r="B4772" s="149" t="s">
        <v>6933</v>
      </c>
      <c r="C4772" s="149" t="s">
        <v>6934</v>
      </c>
      <c r="D4772" s="149" t="s">
        <v>6935</v>
      </c>
      <c r="E4772" s="150" t="s">
        <v>643</v>
      </c>
      <c r="F4772" s="149" t="s">
        <v>643</v>
      </c>
      <c r="G4772" s="149">
        <v>88548</v>
      </c>
      <c r="H4772" s="149" t="s">
        <v>6937</v>
      </c>
      <c r="I4772" s="149" t="s">
        <v>2498</v>
      </c>
      <c r="J4772" s="149" t="s">
        <v>646</v>
      </c>
      <c r="K4772" s="150" t="s">
        <v>10847</v>
      </c>
      <c r="L4772" s="149" t="s">
        <v>647</v>
      </c>
      <c r="M4772" s="148" t="str">
        <f t="shared" si="74"/>
        <v>CAIXA REFERENCIAL COEFICIENTE DE REPRESENTATIVIDADE DRAGAGEM (C/ ESCAVADEIRA DRAG LINE DE ARRASTE 140HP) DRAGAGEM MOVIMENTO DE TERRA</v>
      </c>
    </row>
    <row r="4773" spans="1:13" ht="15">
      <c r="A4773" s="149" t="s">
        <v>6932</v>
      </c>
      <c r="B4773" s="149" t="s">
        <v>6933</v>
      </c>
      <c r="C4773" s="149" t="s">
        <v>6938</v>
      </c>
      <c r="D4773" s="149" t="s">
        <v>6939</v>
      </c>
      <c r="E4773" s="150">
        <v>73903</v>
      </c>
      <c r="F4773" s="149" t="s">
        <v>6940</v>
      </c>
      <c r="G4773" s="149" t="s">
        <v>6941</v>
      </c>
      <c r="H4773" s="149" t="s">
        <v>6942</v>
      </c>
      <c r="I4773" s="149" t="s">
        <v>996</v>
      </c>
      <c r="J4773" s="149" t="s">
        <v>646</v>
      </c>
      <c r="K4773" s="150" t="s">
        <v>2151</v>
      </c>
      <c r="L4773" s="149" t="s">
        <v>647</v>
      </c>
      <c r="M4773" s="148" t="str">
        <f t="shared" si="74"/>
        <v>CAIXA REFERENCIAL COEFICIENTE DE REPRESENTATIVIDADE LIMPEZA SUPERFICIAL DA CAMADA VEGETAL EM JAZIDA CORTE/ESCAVACAO EM JAZIDAS OU CAMPO ABERTO MOVIMENTO DE TERRA</v>
      </c>
    </row>
    <row r="4774" spans="1:13" ht="15">
      <c r="A4774" s="149" t="s">
        <v>6932</v>
      </c>
      <c r="B4774" s="149" t="s">
        <v>6933</v>
      </c>
      <c r="C4774" s="149" t="s">
        <v>6938</v>
      </c>
      <c r="D4774" s="149" t="s">
        <v>6939</v>
      </c>
      <c r="E4774" s="150">
        <v>74151</v>
      </c>
      <c r="F4774" s="149" t="s">
        <v>6943</v>
      </c>
      <c r="G4774" s="151" t="s">
        <v>6944</v>
      </c>
      <c r="H4774" s="149" t="s">
        <v>6945</v>
      </c>
      <c r="I4774" s="149" t="s">
        <v>2498</v>
      </c>
      <c r="J4774" s="149" t="s">
        <v>646</v>
      </c>
      <c r="K4774" s="150" t="s">
        <v>11951</v>
      </c>
      <c r="L4774" s="149" t="s">
        <v>647</v>
      </c>
      <c r="M4774" s="148" t="str">
        <f t="shared" si="74"/>
        <v>CAIXA REFERENCIAL COEFICIENTE DE REPRESENTATIVIDADE ESCAVACAO E CARGA MATERIAL 1A CATEGORIA, UTILIZANDO TRATOR DE ESTEIRAS DE 110 A 160HP COM LAMINA, PESO OPERACIONAL * 13T  E PA CARREGADEIRA COM 170 HP. CORTE/ESCAVACAO EM JAZIDAS OU CAMPO ABERTO MOVIMENTO DE TERRA</v>
      </c>
    </row>
    <row r="4775" spans="1:13" ht="15">
      <c r="A4775" s="149" t="s">
        <v>6932</v>
      </c>
      <c r="B4775" s="149" t="s">
        <v>6933</v>
      </c>
      <c r="C4775" s="149" t="s">
        <v>6938</v>
      </c>
      <c r="D4775" s="149" t="s">
        <v>6939</v>
      </c>
      <c r="E4775" s="150">
        <v>74154</v>
      </c>
      <c r="F4775" s="149" t="s">
        <v>6947</v>
      </c>
      <c r="G4775" s="151" t="s">
        <v>6948</v>
      </c>
      <c r="H4775" s="149" t="s">
        <v>6949</v>
      </c>
      <c r="I4775" s="149" t="s">
        <v>2498</v>
      </c>
      <c r="J4775" s="149" t="s">
        <v>726</v>
      </c>
      <c r="K4775" s="150" t="s">
        <v>7054</v>
      </c>
      <c r="L4775" s="149" t="s">
        <v>647</v>
      </c>
      <c r="M4775" s="148" t="str">
        <f t="shared" si="74"/>
        <v>CAIXA REFERENCIAL ATRIBUÍDO SÃO PAULO ESCAVACAO, CARGA E TRANSPORTE DE  MATERIAL DE 1A CATEGORIA COM TRATOR SOBRE ESTEIRAS 347 HP E CACAMBA 6M3,  DMT 50 A 200M CORTE/ESCAVACAO EM JAZIDAS OU CAMPO ABERTO MOVIMENTO DE TERRA</v>
      </c>
    </row>
    <row r="4776" spans="1:13" ht="15">
      <c r="A4776" s="149" t="s">
        <v>6932</v>
      </c>
      <c r="B4776" s="149" t="s">
        <v>6933</v>
      </c>
      <c r="C4776" s="149" t="s">
        <v>6938</v>
      </c>
      <c r="D4776" s="149" t="s">
        <v>6939</v>
      </c>
      <c r="E4776" s="150">
        <v>74155</v>
      </c>
      <c r="F4776" s="149" t="s">
        <v>6951</v>
      </c>
      <c r="G4776" s="151" t="s">
        <v>6952</v>
      </c>
      <c r="H4776" s="149" t="s">
        <v>6953</v>
      </c>
      <c r="I4776" s="149" t="s">
        <v>2498</v>
      </c>
      <c r="J4776" s="149" t="s">
        <v>646</v>
      </c>
      <c r="K4776" s="150" t="s">
        <v>1777</v>
      </c>
      <c r="L4776" s="149" t="s">
        <v>647</v>
      </c>
      <c r="M4776" s="148" t="str">
        <f t="shared" si="74"/>
        <v>CAIXA REFERENCIAL COEFICIENTE DE REPRESENTATIVIDADE ESCAVACAO E TRANSPORTE DE MATERIAL DE  1A CAT DMT 50M COM TRATOR SOBRE  ESTEIRAS 347 HP COM LAMINA E ESCARIFICADOR CORTE/ESCAVACAO EM JAZIDAS OU CAMPO ABERTO MOVIMENTO DE TERRA</v>
      </c>
    </row>
    <row r="4777" spans="1:13" ht="15">
      <c r="A4777" s="149" t="s">
        <v>6932</v>
      </c>
      <c r="B4777" s="149" t="s">
        <v>6933</v>
      </c>
      <c r="C4777" s="149" t="s">
        <v>6938</v>
      </c>
      <c r="D4777" s="149" t="s">
        <v>6939</v>
      </c>
      <c r="E4777" s="150">
        <v>74155</v>
      </c>
      <c r="F4777" s="149" t="s">
        <v>6951</v>
      </c>
      <c r="G4777" s="151" t="s">
        <v>6954</v>
      </c>
      <c r="H4777" s="149" t="s">
        <v>6955</v>
      </c>
      <c r="I4777" s="149" t="s">
        <v>2498</v>
      </c>
      <c r="J4777" s="149" t="s">
        <v>646</v>
      </c>
      <c r="K4777" s="150" t="s">
        <v>11952</v>
      </c>
      <c r="L4777" s="149" t="s">
        <v>647</v>
      </c>
      <c r="M4777" s="148" t="str">
        <f t="shared" si="74"/>
        <v>CAIXA REFERENCIAL COEFICIENTE DE REPRESENTATIVIDADE ESCAVACAO E TRANSPORTE DE MATERIAL DE  2A CAT DMT 50M COM TRATOR SOBRE  ESTEIRAS 347 HP COM LAMINA E ESCARIFICADOR CORTE/ESCAVACAO EM JAZIDAS OU CAMPO ABERTO MOVIMENTO DE TERRA</v>
      </c>
    </row>
    <row r="4778" spans="1:13" ht="15">
      <c r="A4778" s="149" t="s">
        <v>6932</v>
      </c>
      <c r="B4778" s="149" t="s">
        <v>6933</v>
      </c>
      <c r="C4778" s="149" t="s">
        <v>6938</v>
      </c>
      <c r="D4778" s="149" t="s">
        <v>6939</v>
      </c>
      <c r="E4778" s="150">
        <v>74205</v>
      </c>
      <c r="F4778" s="149" t="s">
        <v>6956</v>
      </c>
      <c r="G4778" s="151" t="s">
        <v>6957</v>
      </c>
      <c r="H4778" s="149" t="s">
        <v>6958</v>
      </c>
      <c r="I4778" s="149" t="s">
        <v>2498</v>
      </c>
      <c r="J4778" s="149" t="s">
        <v>646</v>
      </c>
      <c r="K4778" s="150" t="s">
        <v>1105</v>
      </c>
      <c r="L4778" s="149" t="s">
        <v>647</v>
      </c>
      <c r="M4778" s="148" t="str">
        <f t="shared" si="74"/>
        <v>CAIXA REFERENCIAL COEFICIENTE DE REPRESENTATIVIDADE ESCAVACAO MECANICA DE MATERIAL 1A. CATEGORIA, PROVENIENTE DE CORTE DE SUBLEITO (C/TRATOR ESTEIRAS  160HP) CORTE/ESCAVACAO EM JAZIDAS OU CAMPO ABERTO MOVIMENTO DE TERRA</v>
      </c>
    </row>
    <row r="4779" spans="1:13" ht="15">
      <c r="A4779" s="149" t="s">
        <v>6932</v>
      </c>
      <c r="B4779" s="149" t="s">
        <v>6933</v>
      </c>
      <c r="C4779" s="149" t="s">
        <v>6938</v>
      </c>
      <c r="D4779" s="149" t="s">
        <v>6939</v>
      </c>
      <c r="E4779" s="150" t="s">
        <v>643</v>
      </c>
      <c r="F4779" s="149" t="s">
        <v>643</v>
      </c>
      <c r="G4779" s="151">
        <v>79473</v>
      </c>
      <c r="H4779" s="149" t="s">
        <v>6959</v>
      </c>
      <c r="I4779" s="149" t="s">
        <v>2498</v>
      </c>
      <c r="J4779" s="149" t="s">
        <v>646</v>
      </c>
      <c r="K4779" s="150" t="s">
        <v>6003</v>
      </c>
      <c r="L4779" s="149" t="s">
        <v>647</v>
      </c>
      <c r="M4779" s="148" t="str">
        <f t="shared" si="74"/>
        <v>CAIXA REFERENCIAL COEFICIENTE DE REPRESENTATIVIDADE CORTE E ATERRO COMPENSADO CORTE/ESCAVACAO EM JAZIDAS OU CAMPO ABERTO MOVIMENTO DE TERRA</v>
      </c>
    </row>
    <row r="4780" spans="1:13" ht="15">
      <c r="A4780" s="149" t="s">
        <v>6932</v>
      </c>
      <c r="B4780" s="149" t="s">
        <v>6933</v>
      </c>
      <c r="C4780" s="149" t="s">
        <v>6938</v>
      </c>
      <c r="D4780" s="149" t="s">
        <v>6939</v>
      </c>
      <c r="E4780" s="150" t="s">
        <v>643</v>
      </c>
      <c r="F4780" s="149" t="s">
        <v>643</v>
      </c>
      <c r="G4780" s="151">
        <v>79480</v>
      </c>
      <c r="H4780" s="149" t="s">
        <v>6961</v>
      </c>
      <c r="I4780" s="149" t="s">
        <v>2498</v>
      </c>
      <c r="J4780" s="149" t="s">
        <v>646</v>
      </c>
      <c r="K4780" s="150" t="s">
        <v>9071</v>
      </c>
      <c r="L4780" s="149" t="s">
        <v>647</v>
      </c>
      <c r="M4780" s="148" t="str">
        <f t="shared" si="74"/>
        <v>CAIXA REFERENCIAL COEFICIENTE DE REPRESENTATIVIDADE ESCAVACAO MECANICA CAMPO ABERTO EM SOLO EXCETO ROCHA ATE 2,00M PROFUNDIDADE CORTE/ESCAVACAO EM JAZIDAS OU CAMPO ABERTO MOVIMENTO DE TERRA</v>
      </c>
    </row>
    <row r="4781" spans="1:13" ht="15">
      <c r="A4781" s="149" t="s">
        <v>6932</v>
      </c>
      <c r="B4781" s="149" t="s">
        <v>6933</v>
      </c>
      <c r="C4781" s="149" t="s">
        <v>6938</v>
      </c>
      <c r="D4781" s="149" t="s">
        <v>6939</v>
      </c>
      <c r="E4781" s="150" t="s">
        <v>643</v>
      </c>
      <c r="F4781" s="149" t="s">
        <v>643</v>
      </c>
      <c r="G4781" s="151">
        <v>83336</v>
      </c>
      <c r="H4781" s="149" t="s">
        <v>6963</v>
      </c>
      <c r="I4781" s="149" t="s">
        <v>2498</v>
      </c>
      <c r="J4781" s="149" t="s">
        <v>646</v>
      </c>
      <c r="K4781" s="150" t="s">
        <v>7984</v>
      </c>
      <c r="L4781" s="149" t="s">
        <v>647</v>
      </c>
      <c r="M4781" s="148" t="str">
        <f t="shared" si="74"/>
        <v>CAIXA REFERENCIAL COEFICIENTE DE REPRESENTATIVIDADE ESCAVACAO MECANICA PARA ACERTO DE TALUDES, EM MATERIAL DE 1A CATEGORIA, COM ESCAVADEIRA HIDRAULICA CORTE/ESCAVACAO EM JAZIDAS OU CAMPO ABERTO MOVIMENTO DE TERRA</v>
      </c>
    </row>
    <row r="4782" spans="1:13" ht="15">
      <c r="A4782" s="149" t="s">
        <v>6932</v>
      </c>
      <c r="B4782" s="149" t="s">
        <v>6933</v>
      </c>
      <c r="C4782" s="149" t="s">
        <v>6938</v>
      </c>
      <c r="D4782" s="149" t="s">
        <v>6939</v>
      </c>
      <c r="E4782" s="150" t="s">
        <v>643</v>
      </c>
      <c r="F4782" s="149" t="s">
        <v>643</v>
      </c>
      <c r="G4782" s="151">
        <v>83338</v>
      </c>
      <c r="H4782" s="149" t="s">
        <v>6964</v>
      </c>
      <c r="I4782" s="149" t="s">
        <v>2498</v>
      </c>
      <c r="J4782" s="149" t="s">
        <v>646</v>
      </c>
      <c r="K4782" s="150" t="s">
        <v>9272</v>
      </c>
      <c r="L4782" s="149" t="s">
        <v>647</v>
      </c>
      <c r="M4782" s="148" t="str">
        <f t="shared" si="74"/>
        <v>CAIXA REFERENCIAL COEFICIENTE DE REPRESENTATIVIDADE ESCAVACAO MECANICA, A CEU ABERTO, EM MATERIAL DE 1A CATEGORIA, COM ESCAVADEIRA HIDRAULICA, CAPACIDADE DE 0,78 M3 CORTE/ESCAVACAO EM JAZIDAS OU CAMPO ABERTO MOVIMENTO DE TERRA</v>
      </c>
    </row>
    <row r="4783" spans="1:13" ht="15">
      <c r="A4783" s="149" t="s">
        <v>6932</v>
      </c>
      <c r="B4783" s="149" t="s">
        <v>6933</v>
      </c>
      <c r="C4783" s="149" t="s">
        <v>6938</v>
      </c>
      <c r="D4783" s="149" t="s">
        <v>6939</v>
      </c>
      <c r="E4783" s="150" t="s">
        <v>643</v>
      </c>
      <c r="F4783" s="149" t="s">
        <v>643</v>
      </c>
      <c r="G4783" s="151">
        <v>89885</v>
      </c>
      <c r="H4783" s="149" t="s">
        <v>6965</v>
      </c>
      <c r="I4783" s="149" t="s">
        <v>2498</v>
      </c>
      <c r="J4783" s="149" t="s">
        <v>726</v>
      </c>
      <c r="K4783" s="150" t="s">
        <v>3328</v>
      </c>
      <c r="L4783" s="149" t="s">
        <v>647</v>
      </c>
      <c r="M4783" s="148" t="str">
        <f t="shared" si="74"/>
        <v>CAIXA REFERENCIAL ATRIBUÍDO SÃO PAULO ESCAVAÇÃO VERTICAL A CÉU ABERTO, INCLUINDO CARGA, DESCARGA E TRANSPORTE, EM SOLO DE 1ª CATEGORIA COM ESCAVADEIRA HIDRÁULICA (CAÇAMBA: 0,8 M³ / 111 HP), FROTA DE 3 CAMINHÕES BASCULANTES DE 14 M³, DMT DE 0,2 KM E VELOCIDADE MÉDIA 4 KM/H. AF_12/2013 CORTE/ESCAVACAO EM JAZIDAS OU CAMPO ABERTO MOVIMENTO DE TERRA</v>
      </c>
    </row>
    <row r="4784" spans="1:13" ht="15">
      <c r="A4784" s="149" t="s">
        <v>6932</v>
      </c>
      <c r="B4784" s="149" t="s">
        <v>6933</v>
      </c>
      <c r="C4784" s="149" t="s">
        <v>6938</v>
      </c>
      <c r="D4784" s="149" t="s">
        <v>6939</v>
      </c>
      <c r="E4784" s="150" t="s">
        <v>643</v>
      </c>
      <c r="F4784" s="149" t="s">
        <v>643</v>
      </c>
      <c r="G4784" s="151">
        <v>89886</v>
      </c>
      <c r="H4784" s="149" t="s">
        <v>6966</v>
      </c>
      <c r="I4784" s="149" t="s">
        <v>2498</v>
      </c>
      <c r="J4784" s="149" t="s">
        <v>726</v>
      </c>
      <c r="K4784" s="150" t="s">
        <v>3753</v>
      </c>
      <c r="L4784" s="149" t="s">
        <v>647</v>
      </c>
      <c r="M4784" s="148" t="str">
        <f t="shared" si="74"/>
        <v>CAIXA REFERENCIAL ATRIBUÍDO SÃO PAULO ESCAVAÇÃO VERTICAL A CÉU ABERTO, INCLUINDO CARGA, DESCARGA E TRANSPORTE, EM SOLO DE 1ª CATEGORIA COM ESCAVADEIRA HIDRÁULICA (CAÇAMBA: 0,8 M³ / 111 HP), FROTA DE 3 CAMINHÕES BASCULANTES DE 14 M³, DMT DE 0,3 KM E VELOCIDADE MÉDIA 5,9 KM/H. AF_12/2013 CORTE/ESCAVACAO EM JAZIDAS OU CAMPO ABERTO MOVIMENTO DE TERRA</v>
      </c>
    </row>
    <row r="4785" spans="1:13" ht="15">
      <c r="A4785" s="149" t="s">
        <v>6932</v>
      </c>
      <c r="B4785" s="149" t="s">
        <v>6933</v>
      </c>
      <c r="C4785" s="149" t="s">
        <v>6938</v>
      </c>
      <c r="D4785" s="149" t="s">
        <v>6939</v>
      </c>
      <c r="E4785" s="150" t="s">
        <v>643</v>
      </c>
      <c r="F4785" s="149" t="s">
        <v>643</v>
      </c>
      <c r="G4785" s="151">
        <v>89887</v>
      </c>
      <c r="H4785" s="149" t="s">
        <v>6967</v>
      </c>
      <c r="I4785" s="149" t="s">
        <v>2498</v>
      </c>
      <c r="J4785" s="149" t="s">
        <v>726</v>
      </c>
      <c r="K4785" s="150" t="s">
        <v>3702</v>
      </c>
      <c r="L4785" s="149" t="s">
        <v>647</v>
      </c>
      <c r="M4785" s="148" t="str">
        <f t="shared" si="74"/>
        <v>CAIXA REFERENCIAL ATRIBUÍDO SÃO PAULO ESCAVAÇÃO VERTICAL A CÉU ABERTO, INCLUINDO CARGA, DESCARGA E TRANSPORTE, EM SOLO DE 1ª CATEGORIA COM ESCAVADEIRA HIDRÁULICA (CAÇAMBA: 0,8 M³ / 111 HP), FROTA DE 3 CAMINHÕES BASCULANTES DE 14 M³, DMT DE 0,6 KM E VELOCIDADE MÉDIA 10 KM/H. AF_12/2013 CORTE/ESCAVACAO EM JAZIDAS OU CAMPO ABERTO MOVIMENTO DE TERRA</v>
      </c>
    </row>
    <row r="4786" spans="1:13" ht="15">
      <c r="A4786" s="149" t="s">
        <v>6932</v>
      </c>
      <c r="B4786" s="149" t="s">
        <v>6933</v>
      </c>
      <c r="C4786" s="149" t="s">
        <v>6938</v>
      </c>
      <c r="D4786" s="149" t="s">
        <v>6939</v>
      </c>
      <c r="E4786" s="150" t="s">
        <v>643</v>
      </c>
      <c r="F4786" s="149" t="s">
        <v>643</v>
      </c>
      <c r="G4786" s="151">
        <v>89888</v>
      </c>
      <c r="H4786" s="149" t="s">
        <v>6968</v>
      </c>
      <c r="I4786" s="149" t="s">
        <v>2498</v>
      </c>
      <c r="J4786" s="149" t="s">
        <v>726</v>
      </c>
      <c r="K4786" s="150" t="s">
        <v>789</v>
      </c>
      <c r="L4786" s="149" t="s">
        <v>647</v>
      </c>
      <c r="M4786" s="148" t="str">
        <f t="shared" si="74"/>
        <v>CAIXA REFERENCIAL ATRIBUÍDO SÃO PAULO ESCAVAÇÃO VERTICAL A CÉU ABERTO, INCLUINDO CARGA, DESCARGA E TRANSPORTE, EM SOLO DE 1ª CATEGORIA COM ESCAVADEIRA HIDRÁULICA (CAÇAMBA: 0,8 M³ / 111 HP), FROTA DE 3 CAMINHÕES BASCULANTES DE 14 M³, DMT DE 0,8 KM E VELOCIDADE MÉDIA 14 KM/H. AF_12/2013 CORTE/ESCAVACAO EM JAZIDAS OU CAMPO ABERTO MOVIMENTO DE TERRA</v>
      </c>
    </row>
    <row r="4787" spans="1:13" ht="15">
      <c r="A4787" s="149" t="s">
        <v>6932</v>
      </c>
      <c r="B4787" s="149" t="s">
        <v>6933</v>
      </c>
      <c r="C4787" s="149" t="s">
        <v>6938</v>
      </c>
      <c r="D4787" s="149" t="s">
        <v>6939</v>
      </c>
      <c r="E4787" s="150" t="s">
        <v>643</v>
      </c>
      <c r="F4787" s="149" t="s">
        <v>643</v>
      </c>
      <c r="G4787" s="151">
        <v>89889</v>
      </c>
      <c r="H4787" s="149" t="s">
        <v>6970</v>
      </c>
      <c r="I4787" s="149" t="s">
        <v>2498</v>
      </c>
      <c r="J4787" s="149" t="s">
        <v>726</v>
      </c>
      <c r="K4787" s="150" t="s">
        <v>2401</v>
      </c>
      <c r="L4787" s="149" t="s">
        <v>647</v>
      </c>
      <c r="M4787" s="148" t="str">
        <f t="shared" si="74"/>
        <v>CAIXA REFERENCIAL ATRIBUÍDO SÃO PAULO ESCAVAÇÃO VERTICAL A CÉU ABERTO, INCLUINDO CARGA, DESCARGA E TRANSPORTE, EM SOLO DE 1ª CATEGORIA COM ESCAVADEIRA HIDRÁULICA (CAÇAMBA: 0,8 M³ / 111 HP), FROTA DE 3 CAMINHÕES BASCULANTES DE 14 M³, DMT DE 1 KM E VELOCIDADE MÉDIA 15 KM/H. AF_12/2013 CORTE/ESCAVACAO EM JAZIDAS OU CAMPO ABERTO MOVIMENTO DE TERRA</v>
      </c>
    </row>
    <row r="4788" spans="1:13" ht="15">
      <c r="A4788" s="149" t="s">
        <v>6932</v>
      </c>
      <c r="B4788" s="149" t="s">
        <v>6933</v>
      </c>
      <c r="C4788" s="149" t="s">
        <v>6938</v>
      </c>
      <c r="D4788" s="149" t="s">
        <v>6939</v>
      </c>
      <c r="E4788" s="150" t="s">
        <v>643</v>
      </c>
      <c r="F4788" s="149" t="s">
        <v>643</v>
      </c>
      <c r="G4788" s="151">
        <v>89890</v>
      </c>
      <c r="H4788" s="149" t="s">
        <v>6971</v>
      </c>
      <c r="I4788" s="149" t="s">
        <v>2498</v>
      </c>
      <c r="J4788" s="149" t="s">
        <v>726</v>
      </c>
      <c r="K4788" s="150" t="s">
        <v>2315</v>
      </c>
      <c r="L4788" s="149" t="s">
        <v>647</v>
      </c>
      <c r="M4788" s="148" t="str">
        <f t="shared" si="74"/>
        <v>CAIXA REFERENCIAL ATRIBUÍDO SÃO PAULO ESCAVAÇÃO VERTICAL A CÉU ABERTO, INCLUINDO CARGA, DESCARGA E TRANSPORTE, EM SOLO DE 1ª CATEGORIA COM ESCAVADEIRA HIDRÁULICA (CAÇAMBA: 0,8 M³ / 111 HP), FROTA DE 4 CAMINHÕES BASCULANTES DE 14 M³, DMT DE 1,5 KM E VELOCIDADE MÉDIA 18 KM/H. AF_12/2013 CORTE/ESCAVACAO EM JAZIDAS OU CAMPO ABERTO MOVIMENTO DE TERRA</v>
      </c>
    </row>
    <row r="4789" spans="1:13" ht="15">
      <c r="A4789" s="149" t="s">
        <v>6932</v>
      </c>
      <c r="B4789" s="149" t="s">
        <v>6933</v>
      </c>
      <c r="C4789" s="149" t="s">
        <v>6938</v>
      </c>
      <c r="D4789" s="149" t="s">
        <v>6939</v>
      </c>
      <c r="E4789" s="150" t="s">
        <v>643</v>
      </c>
      <c r="F4789" s="149" t="s">
        <v>643</v>
      </c>
      <c r="G4789" s="151">
        <v>89893</v>
      </c>
      <c r="H4789" s="149" t="s">
        <v>6972</v>
      </c>
      <c r="I4789" s="149" t="s">
        <v>2498</v>
      </c>
      <c r="J4789" s="149" t="s">
        <v>726</v>
      </c>
      <c r="K4789" s="150" t="s">
        <v>11953</v>
      </c>
      <c r="L4789" s="149" t="s">
        <v>647</v>
      </c>
      <c r="M4789" s="148" t="str">
        <f t="shared" si="74"/>
        <v>CAIXA REFERENCIAL ATRIBUÍDO SÃO PAULO ESCAVAÇÃO VERTICAL A CÉU ABERTO, INCLUINDO CARGA, DESCARGA E TRANSPORTE, EM SOLO DE 1ª CATEGORIA COM ESCAVADEIRA HIDRÁULICA (CAÇAMBA: 0,8 M³ / 111 HP), FROTA DE 5 CAMINHÕES BASCULANTES DE 14 M³, DMT DE 3 KM E VELOCIDADE MÉDIA 20 KM/H. AF_12/2013 CORTE/ESCAVACAO EM JAZIDAS OU CAMPO ABERTO MOVIMENTO DE TERRA</v>
      </c>
    </row>
    <row r="4790" spans="1:13" ht="15">
      <c r="A4790" s="149" t="s">
        <v>6932</v>
      </c>
      <c r="B4790" s="149" t="s">
        <v>6933</v>
      </c>
      <c r="C4790" s="149" t="s">
        <v>6938</v>
      </c>
      <c r="D4790" s="149" t="s">
        <v>6939</v>
      </c>
      <c r="E4790" s="150" t="s">
        <v>643</v>
      </c>
      <c r="F4790" s="149" t="s">
        <v>643</v>
      </c>
      <c r="G4790" s="151">
        <v>89894</v>
      </c>
      <c r="H4790" s="149" t="s">
        <v>6973</v>
      </c>
      <c r="I4790" s="149" t="s">
        <v>2498</v>
      </c>
      <c r="J4790" s="149" t="s">
        <v>726</v>
      </c>
      <c r="K4790" s="150" t="s">
        <v>10487</v>
      </c>
      <c r="L4790" s="149" t="s">
        <v>647</v>
      </c>
      <c r="M4790" s="148" t="str">
        <f t="shared" si="74"/>
        <v>CAIXA REFERENCIAL ATRIBUÍDO SÃO PAULO ESCAVAÇÃO VERTICAL A CÉU ABERTO, INCLUINDO CARGA, DESCARGA E TRANSPORTE, EM SOLO DE 1ª CATEGORIA COM ESCAVADEIRA HIDRÁULICA (CAÇAMBA: 0,8 M³ / 111 HP), FROTA DE 6 CAMINHÕES BASCULANTES DE 14 M³, DMT DE 4 KM E VELOCIDADE MÉDIA 22 KM/H. AF_12/2013 CORTE/ESCAVACAO EM JAZIDAS OU CAMPO ABERTO MOVIMENTO DE TERRA</v>
      </c>
    </row>
    <row r="4791" spans="1:13" ht="15">
      <c r="A4791" s="149" t="s">
        <v>6932</v>
      </c>
      <c r="B4791" s="149" t="s">
        <v>6933</v>
      </c>
      <c r="C4791" s="149" t="s">
        <v>6938</v>
      </c>
      <c r="D4791" s="149" t="s">
        <v>6939</v>
      </c>
      <c r="E4791" s="150" t="s">
        <v>643</v>
      </c>
      <c r="F4791" s="149" t="s">
        <v>643</v>
      </c>
      <c r="G4791" s="151">
        <v>89895</v>
      </c>
      <c r="H4791" s="149" t="s">
        <v>6975</v>
      </c>
      <c r="I4791" s="149" t="s">
        <v>2498</v>
      </c>
      <c r="J4791" s="149" t="s">
        <v>726</v>
      </c>
      <c r="K4791" s="150" t="s">
        <v>9090</v>
      </c>
      <c r="L4791" s="149" t="s">
        <v>647</v>
      </c>
      <c r="M4791" s="148" t="str">
        <f t="shared" si="74"/>
        <v>CAIXA REFERENCIAL ATRIBUÍDO SÃO PAULO ESCAVAÇÃO VERTICAL A CÉU ABERTO, INCLUINDO CARGA, DESCARGA E TRANSPORTE, EM SOLO DE 1ª CATEGORIA COM ESCAVADEIRA HIDRÁULICA (CAÇAMBA: 0,8 M³ / 111 HP), FROTA DE 7 CAMINHÕES BASCULANTES DE 14 M³, DMT DE 6 KM E VELOCIDADE MÉDIA 22 KM/H. AF_12/2013 CORTE/ESCAVACAO EM JAZIDAS OU CAMPO ABERTO MOVIMENTO DE TERRA</v>
      </c>
    </row>
    <row r="4792" spans="1:13" ht="15">
      <c r="A4792" s="149" t="s">
        <v>6932</v>
      </c>
      <c r="B4792" s="149" t="s">
        <v>6933</v>
      </c>
      <c r="C4792" s="149" t="s">
        <v>6938</v>
      </c>
      <c r="D4792" s="149" t="s">
        <v>6939</v>
      </c>
      <c r="E4792" s="150" t="s">
        <v>643</v>
      </c>
      <c r="F4792" s="149" t="s">
        <v>643</v>
      </c>
      <c r="G4792" s="151">
        <v>89903</v>
      </c>
      <c r="H4792" s="149" t="s">
        <v>6977</v>
      </c>
      <c r="I4792" s="149" t="s">
        <v>2498</v>
      </c>
      <c r="J4792" s="149" t="s">
        <v>726</v>
      </c>
      <c r="K4792" s="150" t="s">
        <v>11739</v>
      </c>
      <c r="L4792" s="149" t="s">
        <v>647</v>
      </c>
      <c r="M4792" s="148" t="str">
        <f t="shared" si="74"/>
        <v>CAIXA REFERENCIAL ATRIBUÍDO SÃO PAULO ESCAVAÇÃO VERTICAL A CÉU ABERTO, INCLUINDO CARGA, DESCARGA E TRANSPORTE, EM SOLO DE 1ª CATEGORIA COM ESCAVADEIRA HIDRÁULICA (CAÇAMBA: 0,8 M³ / 111 HP), FROTA DE 2 CAMINHÕES BASCULANTES DE 18 M³, DMT DE 0,2 KM E VELOCIDADE MÉDIA 4 KM/H. AF_12/2013 CORTE/ESCAVACAO EM JAZIDAS OU CAMPO ABERTO MOVIMENTO DE TERRA</v>
      </c>
    </row>
    <row r="4793" spans="1:13" ht="15">
      <c r="A4793" s="149" t="s">
        <v>6932</v>
      </c>
      <c r="B4793" s="149" t="s">
        <v>6933</v>
      </c>
      <c r="C4793" s="149" t="s">
        <v>6938</v>
      </c>
      <c r="D4793" s="149" t="s">
        <v>6939</v>
      </c>
      <c r="E4793" s="150" t="s">
        <v>643</v>
      </c>
      <c r="F4793" s="149" t="s">
        <v>643</v>
      </c>
      <c r="G4793" s="151">
        <v>89904</v>
      </c>
      <c r="H4793" s="149" t="s">
        <v>6978</v>
      </c>
      <c r="I4793" s="149" t="s">
        <v>2498</v>
      </c>
      <c r="J4793" s="149" t="s">
        <v>726</v>
      </c>
      <c r="K4793" s="150" t="s">
        <v>1370</v>
      </c>
      <c r="L4793" s="149" t="s">
        <v>647</v>
      </c>
      <c r="M4793" s="148" t="str">
        <f t="shared" si="74"/>
        <v>CAIXA REFERENCIAL ATRIBUÍDO SÃO PAULO ESCAVAÇÃO VERTICAL A CÉU ABERTO, INCLUINDO CARGA, DESCARGA E TRANSPORTE, EM SOLO DE 1ª CATEGORIA COM ESCAVADEIRA HIDRÁULICA (CAÇAMBA: 0,8 M³ / 111 HP), FROTA DE 2 CAMINHÕES BASCULANTES DE 18 M³, DMT DE 0,3 KM E VELOCIDADE MÉDIA 5,9KM/H. AF_12/2013 CORTE/ESCAVACAO EM JAZIDAS OU CAMPO ABERTO MOVIMENTO DE TERRA</v>
      </c>
    </row>
    <row r="4794" spans="1:13" ht="15">
      <c r="A4794" s="149" t="s">
        <v>6932</v>
      </c>
      <c r="B4794" s="149" t="s">
        <v>6933</v>
      </c>
      <c r="C4794" s="149" t="s">
        <v>6938</v>
      </c>
      <c r="D4794" s="149" t="s">
        <v>6939</v>
      </c>
      <c r="E4794" s="150" t="s">
        <v>643</v>
      </c>
      <c r="F4794" s="149" t="s">
        <v>643</v>
      </c>
      <c r="G4794" s="151">
        <v>89905</v>
      </c>
      <c r="H4794" s="149" t="s">
        <v>6980</v>
      </c>
      <c r="I4794" s="149" t="s">
        <v>2498</v>
      </c>
      <c r="J4794" s="149" t="s">
        <v>726</v>
      </c>
      <c r="K4794" s="150" t="s">
        <v>6022</v>
      </c>
      <c r="L4794" s="149" t="s">
        <v>647</v>
      </c>
      <c r="M4794" s="148" t="str">
        <f t="shared" si="74"/>
        <v>CAIXA REFERENCIAL ATRIBUÍDO SÃO PAULO ESCAVAÇÃO VERTICAL A CÉU ABERTO, INCLUINDO CARGA, DESCARGA E TRANSPORTE, EM SOLO DE 1ª CATEGORIA COM ESCAVADEIRA HIDRÁULICA (CAÇAMBA: 0,8 M³ / 111 HP), FROTA DE 2 CAMINHÕES BASCULANTES DE 18 M³, DMT DE 0,6 KM E VELOCIDADE MÉDIA 10 KM/H. AF_12/2013 CORTE/ESCAVACAO EM JAZIDAS OU CAMPO ABERTO MOVIMENTO DE TERRA</v>
      </c>
    </row>
    <row r="4795" spans="1:13" ht="15">
      <c r="A4795" s="149" t="s">
        <v>6932</v>
      </c>
      <c r="B4795" s="149" t="s">
        <v>6933</v>
      </c>
      <c r="C4795" s="149" t="s">
        <v>6938</v>
      </c>
      <c r="D4795" s="149" t="s">
        <v>6939</v>
      </c>
      <c r="E4795" s="150" t="s">
        <v>643</v>
      </c>
      <c r="F4795" s="149" t="s">
        <v>643</v>
      </c>
      <c r="G4795" s="151">
        <v>89906</v>
      </c>
      <c r="H4795" s="149" t="s">
        <v>6981</v>
      </c>
      <c r="I4795" s="149" t="s">
        <v>2498</v>
      </c>
      <c r="J4795" s="149" t="s">
        <v>726</v>
      </c>
      <c r="K4795" s="150" t="s">
        <v>4115</v>
      </c>
      <c r="L4795" s="149" t="s">
        <v>647</v>
      </c>
      <c r="M4795" s="148" t="str">
        <f t="shared" si="74"/>
        <v>CAIXA REFERENCIAL ATRIBUÍDO SÃO PAULO ESCAVAÇÃO VERTICAL A CÉU ABERTO, INCLUINDO CARGA, DESCARGA E TRANSPORTE, EM SOLO DE 1ª CATEGORIA COM ESCAVADEIRA HIDRÁULICA (CAÇAMBA: 0,8 M³ / 111 HP), FROTA DE 2 CAMINHÕES BASCULANTES DE 18 M³, DMT DE 0,8 KM E VELOCIDADE MÉDIA 14 KM/H. AF_12/2013 CORTE/ESCAVACAO EM JAZIDAS OU CAMPO ABERTO MOVIMENTO DE TERRA</v>
      </c>
    </row>
    <row r="4796" spans="1:13" ht="15">
      <c r="A4796" s="149" t="s">
        <v>6932</v>
      </c>
      <c r="B4796" s="149" t="s">
        <v>6933</v>
      </c>
      <c r="C4796" s="149" t="s">
        <v>6938</v>
      </c>
      <c r="D4796" s="149" t="s">
        <v>6939</v>
      </c>
      <c r="E4796" s="150" t="s">
        <v>643</v>
      </c>
      <c r="F4796" s="149" t="s">
        <v>643</v>
      </c>
      <c r="G4796" s="151">
        <v>89907</v>
      </c>
      <c r="H4796" s="149" t="s">
        <v>6982</v>
      </c>
      <c r="I4796" s="149" t="s">
        <v>2498</v>
      </c>
      <c r="J4796" s="149" t="s">
        <v>726</v>
      </c>
      <c r="K4796" s="150" t="s">
        <v>3704</v>
      </c>
      <c r="L4796" s="149" t="s">
        <v>647</v>
      </c>
      <c r="M4796" s="148" t="str">
        <f t="shared" si="74"/>
        <v>CAIXA REFERENCIAL ATRIBUÍDO SÃO PAULO ESCAVAÇÃO VERTICAL A CÉU ABERTO, INCLUINDO CARGA, DESCARGA E TRANSPORTE, EM SOLO DE 1ª CATEGORIA COM ESCAVADEIRA HIDRÁULICA (CAÇAMBA: 0,8 M³ / 111 HP), FROTA DE 3 CAMINHÕES BASCULANTES DE 18 M³, DMT DE 1 KM E VELOCIDADE MÉDIA 15 KM/H. AF_12/2013 CORTE/ESCAVACAO EM JAZIDAS OU CAMPO ABERTO MOVIMENTO DE TERRA</v>
      </c>
    </row>
    <row r="4797" spans="1:13" ht="15">
      <c r="A4797" s="149" t="s">
        <v>6932</v>
      </c>
      <c r="B4797" s="149" t="s">
        <v>6933</v>
      </c>
      <c r="C4797" s="149" t="s">
        <v>6938</v>
      </c>
      <c r="D4797" s="149" t="s">
        <v>6939</v>
      </c>
      <c r="E4797" s="150" t="s">
        <v>643</v>
      </c>
      <c r="F4797" s="149" t="s">
        <v>643</v>
      </c>
      <c r="G4797" s="151">
        <v>89908</v>
      </c>
      <c r="H4797" s="149" t="s">
        <v>6983</v>
      </c>
      <c r="I4797" s="149" t="s">
        <v>2498</v>
      </c>
      <c r="J4797" s="149" t="s">
        <v>726</v>
      </c>
      <c r="K4797" s="150" t="s">
        <v>11954</v>
      </c>
      <c r="L4797" s="149" t="s">
        <v>647</v>
      </c>
      <c r="M4797" s="148" t="str">
        <f t="shared" si="74"/>
        <v>CAIXA REFERENCIAL ATRIBUÍDO SÃO PAULO ESCAVAÇÃO VERTICAL A CÉU ABERTO, INCLUINDO CARGA, DESCARGA E TRANSPORTE, EM SOLO DE 1ª CATEGORIA COM ESCAVADEIRA HIDRÁULICA (CAÇAMBA: 0,8 M³ / 111 HP), FROTA DE 4 CAMINHÕES BASCULANTES DE 18 M³, DMT DE 1,5 KM E VELOCIDADE MÉDIA 18 KM/H. AF_12/2013 CORTE/ESCAVACAO EM JAZIDAS OU CAMPO ABERTO MOVIMENTO DE TERRA</v>
      </c>
    </row>
    <row r="4798" spans="1:13" ht="15">
      <c r="A4798" s="149" t="s">
        <v>6932</v>
      </c>
      <c r="B4798" s="149" t="s">
        <v>6933</v>
      </c>
      <c r="C4798" s="149" t="s">
        <v>6938</v>
      </c>
      <c r="D4798" s="149" t="s">
        <v>6939</v>
      </c>
      <c r="E4798" s="150" t="s">
        <v>643</v>
      </c>
      <c r="F4798" s="149" t="s">
        <v>643</v>
      </c>
      <c r="G4798" s="151">
        <v>89911</v>
      </c>
      <c r="H4798" s="149" t="s">
        <v>6984</v>
      </c>
      <c r="I4798" s="149" t="s">
        <v>2498</v>
      </c>
      <c r="J4798" s="149" t="s">
        <v>726</v>
      </c>
      <c r="K4798" s="150" t="s">
        <v>9185</v>
      </c>
      <c r="L4798" s="149" t="s">
        <v>647</v>
      </c>
      <c r="M4798" s="148" t="str">
        <f t="shared" si="74"/>
        <v>CAIXA REFERENCIAL ATRIBUÍDO SÃO PAULO ESCAVAÇÃO VERTICAL A CÉU ABERTO, INCLUINDO CARGA, DESCARGA E TRANSPORTE, EM SOLO DE 1ª CATEGORIA COM ESCAVADEIRA HIDRÁULICA (CAÇAMBA: 0,8 M³ / 111 HP), FROTA DE 5 CAMINHÕES BASCULANTES DE 18 M³, DMT DE 3 KM E VELOCIDADE MÉDIA 20 KM/H. AF_12/2013 CORTE/ESCAVACAO EM JAZIDAS OU CAMPO ABERTO MOVIMENTO DE TERRA</v>
      </c>
    </row>
    <row r="4799" spans="1:13" ht="15">
      <c r="A4799" s="149" t="s">
        <v>6932</v>
      </c>
      <c r="B4799" s="149" t="s">
        <v>6933</v>
      </c>
      <c r="C4799" s="149" t="s">
        <v>6938</v>
      </c>
      <c r="D4799" s="149" t="s">
        <v>6939</v>
      </c>
      <c r="E4799" s="150" t="s">
        <v>643</v>
      </c>
      <c r="F4799" s="149" t="s">
        <v>643</v>
      </c>
      <c r="G4799" s="151">
        <v>89912</v>
      </c>
      <c r="H4799" s="149" t="s">
        <v>6985</v>
      </c>
      <c r="I4799" s="149" t="s">
        <v>2498</v>
      </c>
      <c r="J4799" s="149" t="s">
        <v>726</v>
      </c>
      <c r="K4799" s="150" t="s">
        <v>11955</v>
      </c>
      <c r="L4799" s="149" t="s">
        <v>647</v>
      </c>
      <c r="M4799" s="148" t="str">
        <f t="shared" si="74"/>
        <v>CAIXA REFERENCIAL ATRIBUÍDO SÃO PAULO ESCAVAÇÃO VERTICAL A CÉU ABERTO, INCLUINDO CARGA, DESCARGA E TRANSPORTE, EM SOLO DE 1ª CATEGORIA COM ESCAVADEIRA HIDRÁULICA (CAÇAMBA: 0,8 M³ / 111 HP), FROTA DE 5 CAMINHÕES BASCULANTES DE 18 M³, DMT DE 4 KM E VELOCIDADE MÉDIA 22 KM/H. AF_12/2013 CORTE/ESCAVACAO EM JAZIDAS OU CAMPO ABERTO MOVIMENTO DE TERRA</v>
      </c>
    </row>
    <row r="4800" spans="1:13" ht="15">
      <c r="A4800" s="149" t="s">
        <v>6932</v>
      </c>
      <c r="B4800" s="149" t="s">
        <v>6933</v>
      </c>
      <c r="C4800" s="149" t="s">
        <v>6938</v>
      </c>
      <c r="D4800" s="149" t="s">
        <v>6939</v>
      </c>
      <c r="E4800" s="150" t="s">
        <v>643</v>
      </c>
      <c r="F4800" s="149" t="s">
        <v>643</v>
      </c>
      <c r="G4800" s="151">
        <v>89913</v>
      </c>
      <c r="H4800" s="149" t="s">
        <v>6986</v>
      </c>
      <c r="I4800" s="149" t="s">
        <v>2498</v>
      </c>
      <c r="J4800" s="149" t="s">
        <v>726</v>
      </c>
      <c r="K4800" s="150" t="s">
        <v>5959</v>
      </c>
      <c r="L4800" s="149" t="s">
        <v>647</v>
      </c>
      <c r="M4800" s="148" t="str">
        <f t="shared" si="74"/>
        <v>CAIXA REFERENCIAL ATRIBUÍDO SÃO PAULO ESCAVAÇÃO VERTICAL A CÉU ABERTO, INCLUINDO CARGA, DESCARGA E TRANSPORTE, EM SOLO DE 1ª CATEGORIA COM ESCAVADEIRA HIDRÁULICA (CAÇAMBA: 0,8 M³ / 111 HP), FROTA DE 6 CAMINHÕES BASCULANTES DE 18 M³, DMT DE 6 KM E VELOCIDADE MÉDIA 22 KM/H. AF_12/2013 CORTE/ESCAVACAO EM JAZIDAS OU CAMPO ABERTO MOVIMENTO DE TERRA</v>
      </c>
    </row>
    <row r="4801" spans="1:13" ht="15">
      <c r="A4801" s="149" t="s">
        <v>6932</v>
      </c>
      <c r="B4801" s="149" t="s">
        <v>6933</v>
      </c>
      <c r="C4801" s="149" t="s">
        <v>6938</v>
      </c>
      <c r="D4801" s="149" t="s">
        <v>6939</v>
      </c>
      <c r="E4801" s="150" t="s">
        <v>643</v>
      </c>
      <c r="F4801" s="149" t="s">
        <v>643</v>
      </c>
      <c r="G4801" s="151">
        <v>89921</v>
      </c>
      <c r="H4801" s="149" t="s">
        <v>6987</v>
      </c>
      <c r="I4801" s="149" t="s">
        <v>2498</v>
      </c>
      <c r="J4801" s="149" t="s">
        <v>726</v>
      </c>
      <c r="K4801" s="150" t="s">
        <v>802</v>
      </c>
      <c r="L4801" s="149" t="s">
        <v>647</v>
      </c>
      <c r="M4801" s="148" t="str">
        <f t="shared" si="74"/>
        <v>CAIXA REFERENCIAL ATRIBUÍDO SÃO PAULO ESCAVAÇÃO VERTICAL A CÉU ABERTO, INCLUINDO CARGA, DESCARGA E TRANSPORTE, EM SOLO DE 1ª CATEGORIA COM ESCAVADEIRA HIDRÁULICA (CAÇAMBA: 1,2 M³ / 155 HP), FROTA DE 3 CAMINHÕES BASCULANTES DE 14 M³, DMT DE 0,2 KM E VELOCIDADE MÉDIA 4 KM/H. AF_12/2013 CORTE/ESCAVACAO EM JAZIDAS OU CAMPO ABERTO MOVIMENTO DE TERRA</v>
      </c>
    </row>
    <row r="4802" spans="1:13" ht="15">
      <c r="A4802" s="149" t="s">
        <v>6932</v>
      </c>
      <c r="B4802" s="149" t="s">
        <v>6933</v>
      </c>
      <c r="C4802" s="149" t="s">
        <v>6938</v>
      </c>
      <c r="D4802" s="149" t="s">
        <v>6939</v>
      </c>
      <c r="E4802" s="150" t="s">
        <v>643</v>
      </c>
      <c r="F4802" s="149" t="s">
        <v>643</v>
      </c>
      <c r="G4802" s="151">
        <v>89922</v>
      </c>
      <c r="H4802" s="149" t="s">
        <v>6988</v>
      </c>
      <c r="I4802" s="149" t="s">
        <v>2498</v>
      </c>
      <c r="J4802" s="149" t="s">
        <v>726</v>
      </c>
      <c r="K4802" s="150" t="s">
        <v>3666</v>
      </c>
      <c r="L4802" s="149" t="s">
        <v>647</v>
      </c>
      <c r="M4802" s="148" t="str">
        <f t="shared" si="74"/>
        <v>CAIXA REFERENCIAL ATRIBUÍDO SÃO PAULO ESCAVAÇÃO VERTICAL A CÉU ABERTO, INCLUINDO CARGA, DESCARGA E TRANSPORTE, EM SOLO DE 1ª CATEGORIA COM ESCAVADEIRA HIDRÁULICA (CAÇAMBA: 1,2 M³ / 155 HP), FROTA DE 3 CAMINHÕES BASCULANTES DE 14 M³, DMT DE 0,3 KM E VELOCIDADE MÉDIA 5,9 KM/H. AF_12/2013 CORTE/ESCAVACAO EM JAZIDAS OU CAMPO ABERTO MOVIMENTO DE TERRA</v>
      </c>
    </row>
    <row r="4803" spans="1:13" ht="15">
      <c r="A4803" s="149" t="s">
        <v>6932</v>
      </c>
      <c r="B4803" s="149" t="s">
        <v>6933</v>
      </c>
      <c r="C4803" s="149" t="s">
        <v>6938</v>
      </c>
      <c r="D4803" s="149" t="s">
        <v>6939</v>
      </c>
      <c r="E4803" s="150" t="s">
        <v>643</v>
      </c>
      <c r="F4803" s="149" t="s">
        <v>643</v>
      </c>
      <c r="G4803" s="151">
        <v>89923</v>
      </c>
      <c r="H4803" s="149" t="s">
        <v>6989</v>
      </c>
      <c r="I4803" s="149" t="s">
        <v>2498</v>
      </c>
      <c r="J4803" s="149" t="s">
        <v>726</v>
      </c>
      <c r="K4803" s="150" t="s">
        <v>5298</v>
      </c>
      <c r="L4803" s="149" t="s">
        <v>647</v>
      </c>
      <c r="M4803" s="148" t="str">
        <f t="shared" si="74"/>
        <v>CAIXA REFERENCIAL ATRIBUÍDO SÃO PAULO ESCAVAÇÃO VERTICAL A CÉU ABERTO, INCLUINDO CARGA, DESCARGA E TRANSPORTE, EM SOLO DE 1ª CATEGORIA COM ESCAVADEIRA HIDRÁULICA (CAÇAMBA: 1,2 M³ / 155 HP), FROTA DE 3 CAMINHÕES BASCULANTES DE 14 M³, DMT DE 0,6 KM E VELOCIDADE MÉDIA 10 KM/H. AF_12/2013 CORTE/ESCAVACAO EM JAZIDAS OU CAMPO ABERTO MOVIMENTO DE TERRA</v>
      </c>
    </row>
    <row r="4804" spans="1:13" ht="15">
      <c r="A4804" s="149" t="s">
        <v>6932</v>
      </c>
      <c r="B4804" s="149" t="s">
        <v>6933</v>
      </c>
      <c r="C4804" s="149" t="s">
        <v>6938</v>
      </c>
      <c r="D4804" s="149" t="s">
        <v>6939</v>
      </c>
      <c r="E4804" s="150" t="s">
        <v>643</v>
      </c>
      <c r="F4804" s="149" t="s">
        <v>643</v>
      </c>
      <c r="G4804" s="151">
        <v>89924</v>
      </c>
      <c r="H4804" s="149" t="s">
        <v>6990</v>
      </c>
      <c r="I4804" s="149" t="s">
        <v>2498</v>
      </c>
      <c r="J4804" s="149" t="s">
        <v>726</v>
      </c>
      <c r="K4804" s="150" t="s">
        <v>10525</v>
      </c>
      <c r="L4804" s="149" t="s">
        <v>647</v>
      </c>
      <c r="M4804" s="148" t="str">
        <f t="shared" si="74"/>
        <v>CAIXA REFERENCIAL ATRIBUÍDO SÃO PAULO ESCAVAÇÃO VERTICAL A CÉU ABERTO, INCLUINDO CARGA, DESCARGA E TRANSPORTE, EM SOLO DE 1ª CATEGORIA COM ESCAVADEIRA HIDRÁULICA (CAÇAMBA: 1,2 M³ / 155 HP), FROTA DE 3 CAMINHÕES BASCULANTES DE 14 M³, DMT DE 0,8 KM E VELOCIDADE MÉDIA 14 KM/H. AF_12/2013 CORTE/ESCAVACAO EM JAZIDAS OU CAMPO ABERTO MOVIMENTO DE TERRA</v>
      </c>
    </row>
    <row r="4805" spans="1:13" ht="15">
      <c r="A4805" s="149" t="s">
        <v>6932</v>
      </c>
      <c r="B4805" s="149" t="s">
        <v>6933</v>
      </c>
      <c r="C4805" s="149" t="s">
        <v>6938</v>
      </c>
      <c r="D4805" s="149" t="s">
        <v>6939</v>
      </c>
      <c r="E4805" s="150" t="s">
        <v>643</v>
      </c>
      <c r="F4805" s="149" t="s">
        <v>643</v>
      </c>
      <c r="G4805" s="151">
        <v>89925</v>
      </c>
      <c r="H4805" s="149" t="s">
        <v>6991</v>
      </c>
      <c r="I4805" s="149" t="s">
        <v>2498</v>
      </c>
      <c r="J4805" s="149" t="s">
        <v>726</v>
      </c>
      <c r="K4805" s="150" t="s">
        <v>11739</v>
      </c>
      <c r="L4805" s="149" t="s">
        <v>647</v>
      </c>
      <c r="M4805" s="148" t="str">
        <f t="shared" si="74"/>
        <v>CAIXA REFERENCIAL ATRIBUÍDO SÃO PAULO ESCAVAÇÃO VERTICAL A CÉU ABERTO, INCLUINDO CARGA, DESCARGA E TRANSPORTE, EM SOLO DE 1ª CATEGORIA COM ESCAVADEIRA HIDRÁULICA (CAÇAMBA: 1,2 M³ / 155 HP), FROTA DE 3 CAMINHÕES BASCULANTES DE 14 M³, DMT DE 1 KM E VELOCIDADE MÉDIA 15 KM/H. AF_12/2013 CORTE/ESCAVACAO EM JAZIDAS OU CAMPO ABERTO MOVIMENTO DE TERRA</v>
      </c>
    </row>
    <row r="4806" spans="1:13" ht="15">
      <c r="A4806" s="149" t="s">
        <v>6932</v>
      </c>
      <c r="B4806" s="149" t="s">
        <v>6933</v>
      </c>
      <c r="C4806" s="149" t="s">
        <v>6938</v>
      </c>
      <c r="D4806" s="149" t="s">
        <v>6939</v>
      </c>
      <c r="E4806" s="150" t="s">
        <v>643</v>
      </c>
      <c r="F4806" s="149" t="s">
        <v>643</v>
      </c>
      <c r="G4806" s="151">
        <v>89926</v>
      </c>
      <c r="H4806" s="149" t="s">
        <v>6993</v>
      </c>
      <c r="I4806" s="149" t="s">
        <v>2498</v>
      </c>
      <c r="J4806" s="149" t="s">
        <v>726</v>
      </c>
      <c r="K4806" s="150" t="s">
        <v>11909</v>
      </c>
      <c r="L4806" s="149" t="s">
        <v>647</v>
      </c>
      <c r="M4806" s="148" t="str">
        <f t="shared" si="74"/>
        <v>CAIXA REFERENCIAL ATRIBUÍDO SÃO PAULO ESCAVAÇÃO VERTICAL A CÉU ABERTO, INCLUINDO CARGA, DESCARGA E TRANSPORTE, EM SOLO DE 1ª CATEGORIA COM ESCAVADEIRA HIDRÁULICA (CAÇAMBA: 1,2 M³ / 155 HP), FROTA DE 5 CAMINHÕES BASCULANTES DE 14 M³, DMT DE 1,5 KM E VELOCIDADE MÉDIA 18 KM/H. AF_12/2013 CORTE/ESCAVACAO EM JAZIDAS OU CAMPO ABERTO MOVIMENTO DE TERRA</v>
      </c>
    </row>
    <row r="4807" spans="1:13" ht="15">
      <c r="A4807" s="149" t="s">
        <v>6932</v>
      </c>
      <c r="B4807" s="149" t="s">
        <v>6933</v>
      </c>
      <c r="C4807" s="149" t="s">
        <v>6938</v>
      </c>
      <c r="D4807" s="149" t="s">
        <v>6939</v>
      </c>
      <c r="E4807" s="150" t="s">
        <v>643</v>
      </c>
      <c r="F4807" s="149" t="s">
        <v>643</v>
      </c>
      <c r="G4807" s="151">
        <v>89929</v>
      </c>
      <c r="H4807" s="149" t="s">
        <v>6994</v>
      </c>
      <c r="I4807" s="149" t="s">
        <v>2498</v>
      </c>
      <c r="J4807" s="149" t="s">
        <v>726</v>
      </c>
      <c r="K4807" s="150" t="s">
        <v>10704</v>
      </c>
      <c r="L4807" s="149" t="s">
        <v>647</v>
      </c>
      <c r="M4807" s="148" t="str">
        <f t="shared" ref="M4807:M4870" si="75">CONCATENATE(L4807," ",J4807," ",H4807," ",C4807," ",A4807)</f>
        <v>CAIXA REFERENCIAL ATRIBUÍDO SÃO PAULO ESCAVAÇÃO VERTICAL A CÉU ABERTO, INCLUINDO CARGA, DESCARGA E TRANSPORTE, EM SOLO DE 1ª CATEGORIA COM ESCAVADEIRA HIDRÁULICA (CAÇAMBA: 1,2 M³ / 155 HP), FROTA DE 7 CAMINHÕES BASCULANTES DE 14 M³, DMT DE 3 KM E VELOCIDADE MÉDIA 20 KM/H. AF_12/2013 CORTE/ESCAVACAO EM JAZIDAS OU CAMPO ABERTO MOVIMENTO DE TERRA</v>
      </c>
    </row>
    <row r="4808" spans="1:13" ht="15">
      <c r="A4808" s="149" t="s">
        <v>6932</v>
      </c>
      <c r="B4808" s="149" t="s">
        <v>6933</v>
      </c>
      <c r="C4808" s="149" t="s">
        <v>6938</v>
      </c>
      <c r="D4808" s="149" t="s">
        <v>6939</v>
      </c>
      <c r="E4808" s="150" t="s">
        <v>643</v>
      </c>
      <c r="F4808" s="149" t="s">
        <v>643</v>
      </c>
      <c r="G4808" s="151">
        <v>89930</v>
      </c>
      <c r="H4808" s="149" t="s">
        <v>6995</v>
      </c>
      <c r="I4808" s="149" t="s">
        <v>2498</v>
      </c>
      <c r="J4808" s="149" t="s">
        <v>726</v>
      </c>
      <c r="K4808" s="150" t="s">
        <v>9566</v>
      </c>
      <c r="L4808" s="149" t="s">
        <v>647</v>
      </c>
      <c r="M4808" s="148" t="str">
        <f t="shared" si="75"/>
        <v>CAIXA REFERENCIAL ATRIBUÍDO SÃO PAULO ESCAVAÇÃO VERTICAL A CÉU ABERTO, INCLUINDO CARGA, DESCARGA E TRANSPORTE, EM SOLO DE 1ª CATEGORIA COM ESCAVADEIRA HIDRÁULICA (CAÇAMBA: 1,2 M³ / 155 HP), FROTA DE 7 CAMINHÕES BASCULANTES DE 14 M³, DMT DE 4 KM E VELOCIDADE MÉDIA 22 KM/H. AF_12/2013 CORTE/ESCAVACAO EM JAZIDAS OU CAMPO ABERTO MOVIMENTO DE TERRA</v>
      </c>
    </row>
    <row r="4809" spans="1:13" ht="15">
      <c r="A4809" s="149" t="s">
        <v>6932</v>
      </c>
      <c r="B4809" s="149" t="s">
        <v>6933</v>
      </c>
      <c r="C4809" s="149" t="s">
        <v>6938</v>
      </c>
      <c r="D4809" s="149" t="s">
        <v>6939</v>
      </c>
      <c r="E4809" s="150" t="s">
        <v>643</v>
      </c>
      <c r="F4809" s="149" t="s">
        <v>643</v>
      </c>
      <c r="G4809" s="151">
        <v>89931</v>
      </c>
      <c r="H4809" s="149" t="s">
        <v>6996</v>
      </c>
      <c r="I4809" s="149" t="s">
        <v>2498</v>
      </c>
      <c r="J4809" s="149" t="s">
        <v>726</v>
      </c>
      <c r="K4809" s="150" t="s">
        <v>11956</v>
      </c>
      <c r="L4809" s="149" t="s">
        <v>647</v>
      </c>
      <c r="M4809" s="148" t="str">
        <f t="shared" si="75"/>
        <v>CAIXA REFERENCIAL ATRIBUÍDO SÃO PAULO ESCAVAÇÃO VERTICAL A CÉU ABERTO, INCLUINDO CARGA, DESCARGA E TRANSPORTE, EM SOLO DE 1ª CATEGORIA COM ESCAVADEIRA HIDRÁULICA (CAÇAMBA: 1,2 M³ / 155 HP), FROTA DE 9 CAMINHÕES BASCULANTES DE 14 M³, DMT DE 6 KM E VELOCIDADE MÉDIA 22 KM/H. AF_12/2013 CORTE/ESCAVACAO EM JAZIDAS OU CAMPO ABERTO MOVIMENTO DE TERRA</v>
      </c>
    </row>
    <row r="4810" spans="1:13" ht="15">
      <c r="A4810" s="149" t="s">
        <v>6932</v>
      </c>
      <c r="B4810" s="149" t="s">
        <v>6933</v>
      </c>
      <c r="C4810" s="149" t="s">
        <v>6938</v>
      </c>
      <c r="D4810" s="149" t="s">
        <v>6939</v>
      </c>
      <c r="E4810" s="150" t="s">
        <v>643</v>
      </c>
      <c r="F4810" s="149" t="s">
        <v>643</v>
      </c>
      <c r="G4810" s="151">
        <v>89939</v>
      </c>
      <c r="H4810" s="149" t="s">
        <v>6997</v>
      </c>
      <c r="I4810" s="149" t="s">
        <v>2498</v>
      </c>
      <c r="J4810" s="149" t="s">
        <v>726</v>
      </c>
      <c r="K4810" s="150" t="s">
        <v>9698</v>
      </c>
      <c r="L4810" s="149" t="s">
        <v>647</v>
      </c>
      <c r="M4810" s="148" t="str">
        <f t="shared" si="75"/>
        <v>CAIXA REFERENCIAL ATRIBUÍDO SÃO PAULO ESCAVAÇÃO VERTICAL A CÉU ABERTO, INCLUINDO CARGA, DESCARGA E TRANSPORTE, EM SOLO DE 1ª CATEGORIA COM ESCAVADEIRA HIDRÁULICA (CAÇAMBA: 1,2 M³ / 155 HP), FROTA DE 3 CAMINHÕES BASCULANTES DE 18 M³, DMT DE 0,2 KM E VELOCIDADE MÉDIA 4 KM/H. AF_12/2013 CORTE/ESCAVACAO EM JAZIDAS OU CAMPO ABERTO MOVIMENTO DE TERRA</v>
      </c>
    </row>
    <row r="4811" spans="1:13" ht="15">
      <c r="A4811" s="149" t="s">
        <v>6932</v>
      </c>
      <c r="B4811" s="149" t="s">
        <v>6933</v>
      </c>
      <c r="C4811" s="149" t="s">
        <v>6938</v>
      </c>
      <c r="D4811" s="149" t="s">
        <v>6939</v>
      </c>
      <c r="E4811" s="150" t="s">
        <v>643</v>
      </c>
      <c r="F4811" s="149" t="s">
        <v>643</v>
      </c>
      <c r="G4811" s="151">
        <v>89940</v>
      </c>
      <c r="H4811" s="149" t="s">
        <v>6999</v>
      </c>
      <c r="I4811" s="149" t="s">
        <v>2498</v>
      </c>
      <c r="J4811" s="149" t="s">
        <v>726</v>
      </c>
      <c r="K4811" s="150" t="s">
        <v>2214</v>
      </c>
      <c r="L4811" s="149" t="s">
        <v>647</v>
      </c>
      <c r="M4811" s="148" t="str">
        <f t="shared" si="75"/>
        <v>CAIXA REFERENCIAL ATRIBUÍDO SÃO PAULO ESCAVAÇÃO VERTICAL A CÉU ABERTO, INCLUINDO CARGA, DESCARGA E TRANSPORTE, EM SOLO DE 1ª CATEGORIA COM ESCAVADEIRA HIDRÁULICA (CAÇAMBA: 1,2 M³ / 155 HP), FROTA DE 3 CAMINHÕES BASCULANTES DE 18 M³, DMT DE 0,3 KM E VELOCIDADE MÉDIA 5,9 KM/H. AF_12/2013 CORTE/ESCAVACAO EM JAZIDAS OU CAMPO ABERTO MOVIMENTO DE TERRA</v>
      </c>
    </row>
    <row r="4812" spans="1:13" ht="15">
      <c r="A4812" s="149" t="s">
        <v>6932</v>
      </c>
      <c r="B4812" s="149" t="s">
        <v>6933</v>
      </c>
      <c r="C4812" s="149" t="s">
        <v>6938</v>
      </c>
      <c r="D4812" s="149" t="s">
        <v>6939</v>
      </c>
      <c r="E4812" s="150" t="s">
        <v>643</v>
      </c>
      <c r="F4812" s="149" t="s">
        <v>643</v>
      </c>
      <c r="G4812" s="151">
        <v>89941</v>
      </c>
      <c r="H4812" s="149" t="s">
        <v>7000</v>
      </c>
      <c r="I4812" s="149" t="s">
        <v>2498</v>
      </c>
      <c r="J4812" s="149" t="s">
        <v>726</v>
      </c>
      <c r="K4812" s="150" t="s">
        <v>1278</v>
      </c>
      <c r="L4812" s="149" t="s">
        <v>647</v>
      </c>
      <c r="M4812" s="148" t="str">
        <f t="shared" si="75"/>
        <v>CAIXA REFERENCIAL ATRIBUÍDO SÃO PAULO ESCAVAÇÃO VERTICAL A CÉU ABERTO, INCLUINDO CARGA, DESCARGA E TRANSPORTE, EM SOLO DE 1ª CATEGORIA COM ESCAVADEIRA HIDRÁULICA (CAÇAMBA: 1,2 M³ / 155 HP), FROTA DE 3 CAMINHÕES BASCULANTES DE 18 M³, DMT DE 0,6 KM E VELOCIDADE MÉDIA 10 KM/H. AF_12/2013 CORTE/ESCAVACAO EM JAZIDAS OU CAMPO ABERTO MOVIMENTO DE TERRA</v>
      </c>
    </row>
    <row r="4813" spans="1:13" ht="15">
      <c r="A4813" s="149" t="s">
        <v>6932</v>
      </c>
      <c r="B4813" s="149" t="s">
        <v>6933</v>
      </c>
      <c r="C4813" s="149" t="s">
        <v>6938</v>
      </c>
      <c r="D4813" s="149" t="s">
        <v>6939</v>
      </c>
      <c r="E4813" s="150" t="s">
        <v>643</v>
      </c>
      <c r="F4813" s="149" t="s">
        <v>643</v>
      </c>
      <c r="G4813" s="151">
        <v>89942</v>
      </c>
      <c r="H4813" s="149" t="s">
        <v>7001</v>
      </c>
      <c r="I4813" s="149" t="s">
        <v>2498</v>
      </c>
      <c r="J4813" s="149" t="s">
        <v>726</v>
      </c>
      <c r="K4813" s="150" t="s">
        <v>8015</v>
      </c>
      <c r="L4813" s="149" t="s">
        <v>647</v>
      </c>
      <c r="M4813" s="148" t="str">
        <f t="shared" si="75"/>
        <v>CAIXA REFERENCIAL ATRIBUÍDO SÃO PAULO ESCAVAÇÃO VERTICAL A CÉU ABERTO, INCLUINDO CARGA, DESCARGA E TRANSPORTE, EM SOLO DE 1ª CATEGORIA COM ESCAVADEIRA HIDRÁULICA (CAÇAMBA: 1,2 M³ / 155 HP), FROTA DE 3 CAMINHÕES BASCULANTES DE 18 M³, DMT DE 0,8 KM E VELOCIDADE MÉDIA 14 KM/H. AF_12/2013 CORTE/ESCAVACAO EM JAZIDAS OU CAMPO ABERTO MOVIMENTO DE TERRA</v>
      </c>
    </row>
    <row r="4814" spans="1:13" ht="15">
      <c r="A4814" s="149" t="s">
        <v>6932</v>
      </c>
      <c r="B4814" s="149" t="s">
        <v>6933</v>
      </c>
      <c r="C4814" s="149" t="s">
        <v>6938</v>
      </c>
      <c r="D4814" s="149" t="s">
        <v>6939</v>
      </c>
      <c r="E4814" s="150" t="s">
        <v>643</v>
      </c>
      <c r="F4814" s="149" t="s">
        <v>643</v>
      </c>
      <c r="G4814" s="151">
        <v>89943</v>
      </c>
      <c r="H4814" s="149" t="s">
        <v>7003</v>
      </c>
      <c r="I4814" s="149" t="s">
        <v>2498</v>
      </c>
      <c r="J4814" s="149" t="s">
        <v>726</v>
      </c>
      <c r="K4814" s="150" t="s">
        <v>4443</v>
      </c>
      <c r="L4814" s="149" t="s">
        <v>647</v>
      </c>
      <c r="M4814" s="148" t="str">
        <f t="shared" si="75"/>
        <v>CAIXA REFERENCIAL ATRIBUÍDO SÃO PAULO ESCAVAÇÃO VERTICAL A CÉU ABERTO, INCLUINDO CARGA, DESCARGA E TRANSPORTE, EM SOLO DE 1ª CATEGORIA COM ESCAVADEIRA HIDRÁULICA (CAÇAMBA: 1,2 M³ / 155 HP), FROTA DE 3 CAMINHÕES BASCULANTES DE 18 M³, DMT DE 1 KM E VELOCIDADE MÉDIA 15 KM/H. AF_12/2013 CORTE/ESCAVACAO EM JAZIDAS OU CAMPO ABERTO MOVIMENTO DE TERRA</v>
      </c>
    </row>
    <row r="4815" spans="1:13" ht="15">
      <c r="A4815" s="149" t="s">
        <v>6932</v>
      </c>
      <c r="B4815" s="149" t="s">
        <v>6933</v>
      </c>
      <c r="C4815" s="149" t="s">
        <v>6938</v>
      </c>
      <c r="D4815" s="149" t="s">
        <v>6939</v>
      </c>
      <c r="E4815" s="150" t="s">
        <v>643</v>
      </c>
      <c r="F4815" s="149" t="s">
        <v>643</v>
      </c>
      <c r="G4815" s="151">
        <v>89944</v>
      </c>
      <c r="H4815" s="149" t="s">
        <v>7004</v>
      </c>
      <c r="I4815" s="149" t="s">
        <v>2498</v>
      </c>
      <c r="J4815" s="149" t="s">
        <v>726</v>
      </c>
      <c r="K4815" s="150" t="s">
        <v>4187</v>
      </c>
      <c r="L4815" s="149" t="s">
        <v>647</v>
      </c>
      <c r="M4815" s="148" t="str">
        <f t="shared" si="75"/>
        <v>CAIXA REFERENCIAL ATRIBUÍDO SÃO PAULO ESCAVAÇÃO VERTICAL A CÉU ABERTO, INCLUINDO CARGA, DESCARGA E TRANSPORTE, EM SOLO DE 1ª CATEGORIA COM ESCAVADEIRA HIDRÁULICA (CAÇAMBA: 1,2 M³ / 155 HP), FROTA DE 5 CAMINHÕES BASCULANTES DE 18 M³, DMT DE 1,5 KM E VELOCIDADE MÉDIA 18 KM/H. AF_12/2013 CORTE/ESCAVACAO EM JAZIDAS OU CAMPO ABERTO MOVIMENTO DE TERRA</v>
      </c>
    </row>
    <row r="4816" spans="1:13" ht="15">
      <c r="A4816" s="149" t="s">
        <v>6932</v>
      </c>
      <c r="B4816" s="149" t="s">
        <v>6933</v>
      </c>
      <c r="C4816" s="149" t="s">
        <v>6938</v>
      </c>
      <c r="D4816" s="149" t="s">
        <v>6939</v>
      </c>
      <c r="E4816" s="150" t="s">
        <v>643</v>
      </c>
      <c r="F4816" s="149" t="s">
        <v>643</v>
      </c>
      <c r="G4816" s="151">
        <v>89947</v>
      </c>
      <c r="H4816" s="149" t="s">
        <v>7005</v>
      </c>
      <c r="I4816" s="149" t="s">
        <v>2498</v>
      </c>
      <c r="J4816" s="149" t="s">
        <v>726</v>
      </c>
      <c r="K4816" s="150" t="s">
        <v>10709</v>
      </c>
      <c r="L4816" s="149" t="s">
        <v>647</v>
      </c>
      <c r="M4816" s="148" t="str">
        <f t="shared" si="75"/>
        <v>CAIXA REFERENCIAL ATRIBUÍDO SÃO PAULO ESCAVAÇÃO VERTICAL A CÉU ABERTO, INCLUINDO CARGA, DESCARGA E TRANSPORTE, EM SOLO DE 1ª CATEGORIA COM ESCAVADEIRA HIDRÁULICA (CAÇAMBA: 1,2 M³ / 155 HP), FROTA DE 6 CAMINHÕES BASCULANTES DE 18 M³, DMT DE 3 KM E VELOCIDADE MÉDIA 20 KM/H. AF_12/2013 CORTE/ESCAVACAO EM JAZIDAS OU CAMPO ABERTO MOVIMENTO DE TERRA</v>
      </c>
    </row>
    <row r="4817" spans="1:13" ht="15">
      <c r="A4817" s="149" t="s">
        <v>6932</v>
      </c>
      <c r="B4817" s="149" t="s">
        <v>6933</v>
      </c>
      <c r="C4817" s="149" t="s">
        <v>6938</v>
      </c>
      <c r="D4817" s="149" t="s">
        <v>6939</v>
      </c>
      <c r="E4817" s="150" t="s">
        <v>643</v>
      </c>
      <c r="F4817" s="149" t="s">
        <v>643</v>
      </c>
      <c r="G4817" s="151">
        <v>89948</v>
      </c>
      <c r="H4817" s="149" t="s">
        <v>7007</v>
      </c>
      <c r="I4817" s="149" t="s">
        <v>2498</v>
      </c>
      <c r="J4817" s="149" t="s">
        <v>726</v>
      </c>
      <c r="K4817" s="150" t="s">
        <v>11325</v>
      </c>
      <c r="L4817" s="149" t="s">
        <v>647</v>
      </c>
      <c r="M4817" s="148" t="str">
        <f t="shared" si="75"/>
        <v>CAIXA REFERENCIAL ATRIBUÍDO SÃO PAULO ESCAVAÇÃO VERTICAL A CÉU ABERTO, INCLUINDO CARGA, DESCARGA E TRANSPORTE, EM SOLO DE 1ª CATEGORIA COM ESCAVADEIRA HIDRÁULICA (CAÇAMBA: 1,2 M³ / 155 HP), FROTA DE 7 CAMINHÕES BASCULANTES DE 18 M³, DMT DE 4 KM E VELOCIDADE MÉDIA 22 KM/H. AF_12/2013 CORTE/ESCAVACAO EM JAZIDAS OU CAMPO ABERTO MOVIMENTO DE TERRA</v>
      </c>
    </row>
    <row r="4818" spans="1:13" ht="15">
      <c r="A4818" s="149" t="s">
        <v>6932</v>
      </c>
      <c r="B4818" s="149" t="s">
        <v>6933</v>
      </c>
      <c r="C4818" s="149" t="s">
        <v>6938</v>
      </c>
      <c r="D4818" s="149" t="s">
        <v>6939</v>
      </c>
      <c r="E4818" s="150" t="s">
        <v>643</v>
      </c>
      <c r="F4818" s="149" t="s">
        <v>643</v>
      </c>
      <c r="G4818" s="151">
        <v>89949</v>
      </c>
      <c r="H4818" s="149" t="s">
        <v>7008</v>
      </c>
      <c r="I4818" s="149" t="s">
        <v>2498</v>
      </c>
      <c r="J4818" s="149" t="s">
        <v>726</v>
      </c>
      <c r="K4818" s="150" t="s">
        <v>11957</v>
      </c>
      <c r="L4818" s="149" t="s">
        <v>647</v>
      </c>
      <c r="M4818" s="148" t="str">
        <f t="shared" si="75"/>
        <v>CAIXA REFERENCIAL ATRIBUÍDO SÃO PAULO ESCAVAÇÃO VERTICAL A CÉU ABERTO, INCLUINDO CARGA, DESCARGA E TRANSPORTE, EM SOLO DE 1ª CATEGORIA COM ESCAVADEIRA HIDRÁULICA (CAÇAMBA: 1,2 M³ / 155 HP), FROTA DE 8 CAMINHÕES BASCULANTES DE 18 M³, DMT DE 6 KM E VELOCIDADE MÉDIA 22 KM/H. AF_12/2013 CORTE/ESCAVACAO EM JAZIDAS OU CAMPO ABERTO MOVIMENTO DE TERRA</v>
      </c>
    </row>
    <row r="4819" spans="1:13" ht="15">
      <c r="A4819" s="149" t="s">
        <v>6932</v>
      </c>
      <c r="B4819" s="149" t="s">
        <v>6933</v>
      </c>
      <c r="C4819" s="149" t="s">
        <v>6938</v>
      </c>
      <c r="D4819" s="149" t="s">
        <v>6939</v>
      </c>
      <c r="E4819" s="150" t="s">
        <v>643</v>
      </c>
      <c r="F4819" s="149" t="s">
        <v>643</v>
      </c>
      <c r="G4819" s="151">
        <v>96520</v>
      </c>
      <c r="H4819" s="149" t="s">
        <v>7009</v>
      </c>
      <c r="I4819" s="149" t="s">
        <v>2498</v>
      </c>
      <c r="J4819" s="149" t="s">
        <v>646</v>
      </c>
      <c r="K4819" s="150" t="s">
        <v>11958</v>
      </c>
      <c r="L4819" s="149" t="s">
        <v>647</v>
      </c>
      <c r="M4819" s="148" t="str">
        <f t="shared" si="75"/>
        <v>CAIXA REFERENCIAL COEFICIENTE DE REPRESENTATIVIDADE ESCAVAÇÃO MECANIZADA PARA BLOCO DE COROAMENTO OU SAPATA, SEM PREVISÃO DE FÔRMA, COM RETROESCAVADEIRA. AF_06/2017 CORTE/ESCAVACAO EM JAZIDAS OU CAMPO ABERTO MOVIMENTO DE TERRA</v>
      </c>
    </row>
    <row r="4820" spans="1:13" ht="15">
      <c r="A4820" s="149" t="s">
        <v>6932</v>
      </c>
      <c r="B4820" s="149" t="s">
        <v>6933</v>
      </c>
      <c r="C4820" s="149" t="s">
        <v>6938</v>
      </c>
      <c r="D4820" s="149" t="s">
        <v>6939</v>
      </c>
      <c r="E4820" s="150" t="s">
        <v>643</v>
      </c>
      <c r="F4820" s="149" t="s">
        <v>643</v>
      </c>
      <c r="G4820" s="151">
        <v>96521</v>
      </c>
      <c r="H4820" s="149" t="s">
        <v>7010</v>
      </c>
      <c r="I4820" s="149" t="s">
        <v>2498</v>
      </c>
      <c r="J4820" s="149" t="s">
        <v>646</v>
      </c>
      <c r="K4820" s="150" t="s">
        <v>11959</v>
      </c>
      <c r="L4820" s="149" t="s">
        <v>647</v>
      </c>
      <c r="M4820" s="148" t="str">
        <f t="shared" si="75"/>
        <v>CAIXA REFERENCIAL COEFICIENTE DE REPRESENTATIVIDADE ESCAVAÇÃO MECANIZADA PARA BLOCO DE COROAMENTO OU SAPATA, COM PREVISÃO DE FÔRMA, COM RETROESCAVADEIRA. AF_06/2017 CORTE/ESCAVACAO EM JAZIDAS OU CAMPO ABERTO MOVIMENTO DE TERRA</v>
      </c>
    </row>
    <row r="4821" spans="1:13" ht="15">
      <c r="A4821" s="149" t="s">
        <v>6932</v>
      </c>
      <c r="B4821" s="149" t="s">
        <v>6933</v>
      </c>
      <c r="C4821" s="149" t="s">
        <v>6938</v>
      </c>
      <c r="D4821" s="149" t="s">
        <v>6939</v>
      </c>
      <c r="E4821" s="150" t="s">
        <v>643</v>
      </c>
      <c r="F4821" s="149" t="s">
        <v>643</v>
      </c>
      <c r="G4821" s="151">
        <v>96522</v>
      </c>
      <c r="H4821" s="149" t="s">
        <v>7012</v>
      </c>
      <c r="I4821" s="149" t="s">
        <v>2498</v>
      </c>
      <c r="J4821" s="149" t="s">
        <v>1046</v>
      </c>
      <c r="K4821" s="150" t="s">
        <v>11960</v>
      </c>
      <c r="L4821" s="149" t="s">
        <v>647</v>
      </c>
      <c r="M4821" s="148" t="str">
        <f t="shared" si="75"/>
        <v>CAIXA REFERENCIAL COLETADO ESCAVAÇÃO MANUAL PARA BLOCO DE COROAMENTO OU SAPATA, SEM PREVISÃO DE FÔRMA. AF_06/2017 CORTE/ESCAVACAO EM JAZIDAS OU CAMPO ABERTO MOVIMENTO DE TERRA</v>
      </c>
    </row>
    <row r="4822" spans="1:13" ht="15">
      <c r="A4822" s="149" t="s">
        <v>6932</v>
      </c>
      <c r="B4822" s="149" t="s">
        <v>6933</v>
      </c>
      <c r="C4822" s="149" t="s">
        <v>6938</v>
      </c>
      <c r="D4822" s="149" t="s">
        <v>6939</v>
      </c>
      <c r="E4822" s="150" t="s">
        <v>643</v>
      </c>
      <c r="F4822" s="149" t="s">
        <v>643</v>
      </c>
      <c r="G4822" s="151">
        <v>96523</v>
      </c>
      <c r="H4822" s="149" t="s">
        <v>7013</v>
      </c>
      <c r="I4822" s="149" t="s">
        <v>2498</v>
      </c>
      <c r="J4822" s="149" t="s">
        <v>1046</v>
      </c>
      <c r="K4822" s="150" t="s">
        <v>8135</v>
      </c>
      <c r="L4822" s="149" t="s">
        <v>647</v>
      </c>
      <c r="M4822" s="148" t="str">
        <f t="shared" si="75"/>
        <v>CAIXA REFERENCIAL COLETADO ESCAVAÇÃO MANUAL PARA BLOCO DE COROAMENTO OU SAPATA, COM PREVISÃO DE FÔRMA. AF_06/2017 CORTE/ESCAVACAO EM JAZIDAS OU CAMPO ABERTO MOVIMENTO DE TERRA</v>
      </c>
    </row>
    <row r="4823" spans="1:13" ht="15">
      <c r="A4823" s="149" t="s">
        <v>6932</v>
      </c>
      <c r="B4823" s="149" t="s">
        <v>6933</v>
      </c>
      <c r="C4823" s="149" t="s">
        <v>6938</v>
      </c>
      <c r="D4823" s="149" t="s">
        <v>6939</v>
      </c>
      <c r="E4823" s="150" t="s">
        <v>643</v>
      </c>
      <c r="F4823" s="149" t="s">
        <v>643</v>
      </c>
      <c r="G4823" s="151">
        <v>96524</v>
      </c>
      <c r="H4823" s="149" t="s">
        <v>7014</v>
      </c>
      <c r="I4823" s="149" t="s">
        <v>2498</v>
      </c>
      <c r="J4823" s="149" t="s">
        <v>646</v>
      </c>
      <c r="K4823" s="150" t="s">
        <v>11961</v>
      </c>
      <c r="L4823" s="149" t="s">
        <v>647</v>
      </c>
      <c r="M4823" s="148" t="str">
        <f t="shared" si="75"/>
        <v>CAIXA REFERENCIAL COEFICIENTE DE REPRESENTATIVIDADE ESCAVAÇÃO MECANIZADA PARA VIGA BALDRAME, SEM PREVISÃO DE FÔRMA, COM MINI-ESCAVADEIRA. AF_06/2017 CORTE/ESCAVACAO EM JAZIDAS OU CAMPO ABERTO MOVIMENTO DE TERRA</v>
      </c>
    </row>
    <row r="4824" spans="1:13" ht="15">
      <c r="A4824" s="149" t="s">
        <v>6932</v>
      </c>
      <c r="B4824" s="149" t="s">
        <v>6933</v>
      </c>
      <c r="C4824" s="149" t="s">
        <v>6938</v>
      </c>
      <c r="D4824" s="149" t="s">
        <v>6939</v>
      </c>
      <c r="E4824" s="150" t="s">
        <v>643</v>
      </c>
      <c r="F4824" s="149" t="s">
        <v>643</v>
      </c>
      <c r="G4824" s="151">
        <v>96525</v>
      </c>
      <c r="H4824" s="149" t="s">
        <v>7015</v>
      </c>
      <c r="I4824" s="149" t="s">
        <v>2498</v>
      </c>
      <c r="J4824" s="149" t="s">
        <v>646</v>
      </c>
      <c r="K4824" s="150" t="s">
        <v>11962</v>
      </c>
      <c r="L4824" s="149" t="s">
        <v>647</v>
      </c>
      <c r="M4824" s="148" t="str">
        <f t="shared" si="75"/>
        <v>CAIXA REFERENCIAL COEFICIENTE DE REPRESENTATIVIDADE ESCAVAÇÃO MECANIZADA PARA VIGA BALDRAME, COM PREVISÃO DE FÔRMA, COM MINI-ESCAVADEIRA. AF_06/2017 CORTE/ESCAVACAO EM JAZIDAS OU CAMPO ABERTO MOVIMENTO DE TERRA</v>
      </c>
    </row>
    <row r="4825" spans="1:13" ht="15">
      <c r="A4825" s="149" t="s">
        <v>6932</v>
      </c>
      <c r="B4825" s="149" t="s">
        <v>6933</v>
      </c>
      <c r="C4825" s="149" t="s">
        <v>6938</v>
      </c>
      <c r="D4825" s="149" t="s">
        <v>6939</v>
      </c>
      <c r="E4825" s="150" t="s">
        <v>643</v>
      </c>
      <c r="F4825" s="149" t="s">
        <v>643</v>
      </c>
      <c r="G4825" s="151">
        <v>96526</v>
      </c>
      <c r="H4825" s="149" t="s">
        <v>7016</v>
      </c>
      <c r="I4825" s="149" t="s">
        <v>2498</v>
      </c>
      <c r="J4825" s="149" t="s">
        <v>1046</v>
      </c>
      <c r="K4825" s="150" t="s">
        <v>11963</v>
      </c>
      <c r="L4825" s="149" t="s">
        <v>647</v>
      </c>
      <c r="M4825" s="148" t="str">
        <f t="shared" si="75"/>
        <v>CAIXA REFERENCIAL COLETADO ESCAVAÇÃO MANUAL DE VALA PARA VIGA BALDRAME, SEM PREVISÃO DE FÔRMA. AF_06/2017 CORTE/ESCAVACAO EM JAZIDAS OU CAMPO ABERTO MOVIMENTO DE TERRA</v>
      </c>
    </row>
    <row r="4826" spans="1:13" ht="15">
      <c r="A4826" s="149" t="s">
        <v>6932</v>
      </c>
      <c r="B4826" s="149" t="s">
        <v>6933</v>
      </c>
      <c r="C4826" s="149" t="s">
        <v>6938</v>
      </c>
      <c r="D4826" s="149" t="s">
        <v>6939</v>
      </c>
      <c r="E4826" s="150" t="s">
        <v>643</v>
      </c>
      <c r="F4826" s="149" t="s">
        <v>643</v>
      </c>
      <c r="G4826" s="151">
        <v>96527</v>
      </c>
      <c r="H4826" s="149" t="s">
        <v>7017</v>
      </c>
      <c r="I4826" s="149" t="s">
        <v>2498</v>
      </c>
      <c r="J4826" s="149" t="s">
        <v>1046</v>
      </c>
      <c r="K4826" s="150" t="s">
        <v>11964</v>
      </c>
      <c r="L4826" s="149" t="s">
        <v>647</v>
      </c>
      <c r="M4826" s="148" t="str">
        <f t="shared" si="75"/>
        <v>CAIXA REFERENCIAL COLETADO ESCAVAÇÃO MANUAL DE VALA PARA VIGA BALDRAME, COM PREVISÃO DE FÔRMA. AF_06/2017 CORTE/ESCAVACAO EM JAZIDAS OU CAMPO ABERTO MOVIMENTO DE TERRA</v>
      </c>
    </row>
    <row r="4827" spans="1:13" ht="15">
      <c r="A4827" s="149" t="s">
        <v>6932</v>
      </c>
      <c r="B4827" s="149" t="s">
        <v>6933</v>
      </c>
      <c r="C4827" s="149" t="s">
        <v>6938</v>
      </c>
      <c r="D4827" s="149" t="s">
        <v>6939</v>
      </c>
      <c r="E4827" s="150" t="s">
        <v>643</v>
      </c>
      <c r="F4827" s="149" t="s">
        <v>643</v>
      </c>
      <c r="G4827" s="151">
        <v>96528</v>
      </c>
      <c r="H4827" s="149" t="s">
        <v>7018</v>
      </c>
      <c r="I4827" s="149" t="s">
        <v>996</v>
      </c>
      <c r="J4827" s="149" t="s">
        <v>646</v>
      </c>
      <c r="K4827" s="150" t="s">
        <v>11965</v>
      </c>
      <c r="L4827" s="149" t="s">
        <v>647</v>
      </c>
      <c r="M4827" s="148" t="str">
        <f t="shared" si="75"/>
        <v>CAIXA REFERENCIAL COEFICIENTE DE REPRESENTATIVIDADE FABRICAÇÃO, MONTAGEM E DESMONTAGEM DE FÔRMA PARA BLOCO DE COROAMENTO, EM MADEIRA SERRADA, E=25 MM, 1 UTILIZAÇÃO. AF_06/2017 CORTE/ESCAVACAO EM JAZIDAS OU CAMPO ABERTO MOVIMENTO DE TERRA</v>
      </c>
    </row>
    <row r="4828" spans="1:13" ht="15">
      <c r="A4828" s="149" t="s">
        <v>6932</v>
      </c>
      <c r="B4828" s="149" t="s">
        <v>6933</v>
      </c>
      <c r="C4828" s="149" t="s">
        <v>6938</v>
      </c>
      <c r="D4828" s="149" t="s">
        <v>6939</v>
      </c>
      <c r="E4828" s="150" t="s">
        <v>643</v>
      </c>
      <c r="F4828" s="149" t="s">
        <v>643</v>
      </c>
      <c r="G4828" s="151">
        <v>98116</v>
      </c>
      <c r="H4828" s="149" t="s">
        <v>7019</v>
      </c>
      <c r="I4828" s="149" t="s">
        <v>2498</v>
      </c>
      <c r="J4828" s="149" t="s">
        <v>726</v>
      </c>
      <c r="K4828" s="150" t="s">
        <v>10519</v>
      </c>
      <c r="L4828" s="149" t="s">
        <v>647</v>
      </c>
      <c r="M4828" s="148" t="str">
        <f t="shared" si="75"/>
        <v>CAIXA REFERENCIAL ATRIBUÍDO SÃO PAULO ESCAVAÇÃO VERTICAL A CÉU ABERTO, INCLUINDO CARGA, DESCARGA E TRANSPORTE, EM SOLO DE 1ª CATEGORIA COM ESCAVADEIRA HIDRÁULICA (CAÇAMBA: 0,8 M³ / 111 HP), FROTA DE 4 CAMINHÕES BASCULANTES DE 14 M³, DMT DE 2 KM E VELOCIDADE MÉDIA 20 KM/H. AF_02/2018 CORTE/ESCAVACAO EM JAZIDAS OU CAMPO ABERTO MOVIMENTO DE TERRA</v>
      </c>
    </row>
    <row r="4829" spans="1:13" ht="15">
      <c r="A4829" s="149" t="s">
        <v>6932</v>
      </c>
      <c r="B4829" s="149" t="s">
        <v>6933</v>
      </c>
      <c r="C4829" s="149" t="s">
        <v>6938</v>
      </c>
      <c r="D4829" s="149" t="s">
        <v>6939</v>
      </c>
      <c r="E4829" s="150" t="s">
        <v>643</v>
      </c>
      <c r="F4829" s="149" t="s">
        <v>643</v>
      </c>
      <c r="G4829" s="151">
        <v>98117</v>
      </c>
      <c r="H4829" s="149" t="s">
        <v>7020</v>
      </c>
      <c r="I4829" s="149" t="s">
        <v>2498</v>
      </c>
      <c r="J4829" s="149" t="s">
        <v>726</v>
      </c>
      <c r="K4829" s="150" t="s">
        <v>11966</v>
      </c>
      <c r="L4829" s="149" t="s">
        <v>647</v>
      </c>
      <c r="M4829" s="148" t="str">
        <f t="shared" si="75"/>
        <v>CAIXA REFERENCIAL ATRIBUÍDO SÃO PAULO ESCAVAÇÃO VERTICAL A CÉU ABERTO, INCLUINDO CARGA, DESCARGA E TRANSPORTE, EM SOLO DE 1ª CATEGORIA COM ESCAVADEIRA HIDRÁULICA (CAÇAMBA: 0,8 M³ / 111 HP), FROTA DE 4 CAMINHÕES BASCULANTES DE 18 M³, DMT DE 2 KM E VELOCIDADE MÉDIA 20 KM/H. AF_02/2018 CORTE/ESCAVACAO EM JAZIDAS OU CAMPO ABERTO MOVIMENTO DE TERRA</v>
      </c>
    </row>
    <row r="4830" spans="1:13" ht="15">
      <c r="A4830" s="149" t="s">
        <v>6932</v>
      </c>
      <c r="B4830" s="149" t="s">
        <v>6933</v>
      </c>
      <c r="C4830" s="149" t="s">
        <v>6938</v>
      </c>
      <c r="D4830" s="149" t="s">
        <v>6939</v>
      </c>
      <c r="E4830" s="150" t="s">
        <v>643</v>
      </c>
      <c r="F4830" s="149" t="s">
        <v>643</v>
      </c>
      <c r="G4830" s="151">
        <v>98118</v>
      </c>
      <c r="H4830" s="149" t="s">
        <v>7021</v>
      </c>
      <c r="I4830" s="149" t="s">
        <v>2498</v>
      </c>
      <c r="J4830" s="149" t="s">
        <v>726</v>
      </c>
      <c r="K4830" s="150" t="s">
        <v>4824</v>
      </c>
      <c r="L4830" s="149" t="s">
        <v>647</v>
      </c>
      <c r="M4830" s="148" t="str">
        <f t="shared" si="75"/>
        <v>CAIXA REFERENCIAL ATRIBUÍDO SÃO PAULO ESCAVAÇÃO VERTICAL A CÉU ABERTO, INCLUINDO CARGA, DESCARGA E TRANSPORTE, EM SOLO DE 1ª CATEGORIA COM ESCAVADEIRA HIDRÁULICA (CAÇAMBA: 1,2 M³ / 155 HP), FROTA DE 6 CAMINHÕES BASCULANTES DE 14 M³, DMT DE 2 KM E VELOCIDADE MÉDIA 20 KM/H. AF_02/2018 CORTE/ESCAVACAO EM JAZIDAS OU CAMPO ABERTO MOVIMENTO DE TERRA</v>
      </c>
    </row>
    <row r="4831" spans="1:13" ht="15">
      <c r="A4831" s="149" t="s">
        <v>6932</v>
      </c>
      <c r="B4831" s="149" t="s">
        <v>6933</v>
      </c>
      <c r="C4831" s="149" t="s">
        <v>6938</v>
      </c>
      <c r="D4831" s="149" t="s">
        <v>6939</v>
      </c>
      <c r="E4831" s="150" t="s">
        <v>643</v>
      </c>
      <c r="F4831" s="149" t="s">
        <v>643</v>
      </c>
      <c r="G4831" s="149">
        <v>98119</v>
      </c>
      <c r="H4831" s="149" t="s">
        <v>7023</v>
      </c>
      <c r="I4831" s="149" t="s">
        <v>2498</v>
      </c>
      <c r="J4831" s="149" t="s">
        <v>726</v>
      </c>
      <c r="K4831" s="150" t="s">
        <v>6009</v>
      </c>
      <c r="L4831" s="149" t="s">
        <v>647</v>
      </c>
      <c r="M4831" s="148" t="str">
        <f t="shared" si="75"/>
        <v>CAIXA REFERENCIAL ATRIBUÍDO SÃO PAULO ESCAVAÇÃO VERTICAL A CÉU ABERTO, INCLUINDO CARGA, DESCARGA E TRANSPORTE, EM SOLO DE 1ª CATEGORIA COM ESCAVADEIRA HIDRÁULICA (CAÇAMBA: 1,2 M³ / 155 HP), FROTA DE 5 CAMINHÕES BASCULANTES DE 18 M³, DMT DE 2 KM E VELOCIDADE MÉDIA 20 KM/H. AF_02/2018 CORTE/ESCAVACAO EM JAZIDAS OU CAMPO ABERTO MOVIMENTO DE TERRA</v>
      </c>
    </row>
    <row r="4832" spans="1:13" ht="15">
      <c r="A4832" s="149" t="s">
        <v>6932</v>
      </c>
      <c r="B4832" s="149" t="s">
        <v>6933</v>
      </c>
      <c r="C4832" s="149" t="s">
        <v>7024</v>
      </c>
      <c r="D4832" s="149" t="s">
        <v>7025</v>
      </c>
      <c r="E4832" s="150" t="s">
        <v>643</v>
      </c>
      <c r="F4832" s="149" t="s">
        <v>643</v>
      </c>
      <c r="G4832" s="149">
        <v>72915</v>
      </c>
      <c r="H4832" s="149" t="s">
        <v>7026</v>
      </c>
      <c r="I4832" s="149" t="s">
        <v>2498</v>
      </c>
      <c r="J4832" s="149" t="s">
        <v>646</v>
      </c>
      <c r="K4832" s="150" t="s">
        <v>2630</v>
      </c>
      <c r="L4832" s="149" t="s">
        <v>647</v>
      </c>
      <c r="M4832" s="148" t="str">
        <f t="shared" si="75"/>
        <v>CAIXA REFERENCIAL COEFICIENTE DE REPRESENTATIVIDADE ESCAVACAO MECANICA DE VALA EM MATERIAL DE 2A. CATEGORIA ATE 2 M DE PROFUNDIDADE COM UTILIZACAO DE ESCAVADEIRA HIDRAULICA ESCAVACAO DE VALAS MOVIMENTO DE TERRA</v>
      </c>
    </row>
    <row r="4833" spans="1:13" ht="15">
      <c r="A4833" s="149" t="s">
        <v>6932</v>
      </c>
      <c r="B4833" s="149" t="s">
        <v>6933</v>
      </c>
      <c r="C4833" s="149" t="s">
        <v>7024</v>
      </c>
      <c r="D4833" s="149" t="s">
        <v>7025</v>
      </c>
      <c r="E4833" s="150" t="s">
        <v>643</v>
      </c>
      <c r="F4833" s="149" t="s">
        <v>643</v>
      </c>
      <c r="G4833" s="151">
        <v>72917</v>
      </c>
      <c r="H4833" s="149" t="s">
        <v>7028</v>
      </c>
      <c r="I4833" s="149" t="s">
        <v>2498</v>
      </c>
      <c r="J4833" s="149" t="s">
        <v>646</v>
      </c>
      <c r="K4833" s="150" t="s">
        <v>11967</v>
      </c>
      <c r="L4833" s="149" t="s">
        <v>647</v>
      </c>
      <c r="M4833" s="148" t="str">
        <f t="shared" si="75"/>
        <v>CAIXA REFERENCIAL COEFICIENTE DE REPRESENTATIVIDADE ESCAVACAO MECANICA DE VALA EM MATERIAL 2A. CATEGORIA DE 2,01 ATE 4,00 M DE PROFUNDIDADE COM UTILIZACAO DE ESCAVADEIRA HIDRAULICA ESCAVACAO DE VALAS MOVIMENTO DE TERRA</v>
      </c>
    </row>
    <row r="4834" spans="1:13" ht="15">
      <c r="A4834" s="149" t="s">
        <v>6932</v>
      </c>
      <c r="B4834" s="149" t="s">
        <v>6933</v>
      </c>
      <c r="C4834" s="149" t="s">
        <v>7024</v>
      </c>
      <c r="D4834" s="149" t="s">
        <v>7025</v>
      </c>
      <c r="E4834" s="150" t="s">
        <v>643</v>
      </c>
      <c r="F4834" s="149" t="s">
        <v>643</v>
      </c>
      <c r="G4834" s="151">
        <v>72918</v>
      </c>
      <c r="H4834" s="149" t="s">
        <v>7030</v>
      </c>
      <c r="I4834" s="149" t="s">
        <v>2498</v>
      </c>
      <c r="J4834" s="149" t="s">
        <v>646</v>
      </c>
      <c r="K4834" s="150" t="s">
        <v>11968</v>
      </c>
      <c r="L4834" s="149" t="s">
        <v>647</v>
      </c>
      <c r="M4834" s="148" t="str">
        <f t="shared" si="75"/>
        <v>CAIXA REFERENCIAL COEFICIENTE DE REPRESENTATIVIDADE ESCAVACAO MECANICA DE VALA EM MATERIAL 2A. CATEGORIA DE 4,01 ATE 6,00 M DE PROFUNDIDADE COM UTILIZACAO DE ESCAVADEIRA HIDRAULICA ESCAVACAO DE VALAS MOVIMENTO DE TERRA</v>
      </c>
    </row>
    <row r="4835" spans="1:13" ht="15">
      <c r="A4835" s="149" t="s">
        <v>6932</v>
      </c>
      <c r="B4835" s="149" t="s">
        <v>6933</v>
      </c>
      <c r="C4835" s="149" t="s">
        <v>7024</v>
      </c>
      <c r="D4835" s="149" t="s">
        <v>7025</v>
      </c>
      <c r="E4835" s="150">
        <v>73965</v>
      </c>
      <c r="F4835" s="149" t="s">
        <v>7031</v>
      </c>
      <c r="G4835" s="151" t="s">
        <v>7032</v>
      </c>
      <c r="H4835" s="149" t="s">
        <v>7033</v>
      </c>
      <c r="I4835" s="149" t="s">
        <v>2498</v>
      </c>
      <c r="J4835" s="149" t="s">
        <v>1046</v>
      </c>
      <c r="K4835" s="150" t="s">
        <v>11969</v>
      </c>
      <c r="L4835" s="149" t="s">
        <v>647</v>
      </c>
      <c r="M4835" s="148" t="str">
        <f t="shared" si="75"/>
        <v>CAIXA REFERENCIAL COLETADO ESCAVACAO MANUAL DE VALA EM LODO, DE 1,5 ATE 3M, EXCLUINDO ESGOTAMENTO/ESCORAMENTO. ESCAVACAO DE VALAS MOVIMENTO DE TERRA</v>
      </c>
    </row>
    <row r="4836" spans="1:13" ht="15">
      <c r="A4836" s="149" t="s">
        <v>6932</v>
      </c>
      <c r="B4836" s="149" t="s">
        <v>6933</v>
      </c>
      <c r="C4836" s="149" t="s">
        <v>7024</v>
      </c>
      <c r="D4836" s="149" t="s">
        <v>7025</v>
      </c>
      <c r="E4836" s="150">
        <v>79506</v>
      </c>
      <c r="F4836" s="149" t="s">
        <v>7031</v>
      </c>
      <c r="G4836" s="151" t="s">
        <v>7034</v>
      </c>
      <c r="H4836" s="149" t="s">
        <v>7035</v>
      </c>
      <c r="I4836" s="149" t="s">
        <v>2498</v>
      </c>
      <c r="J4836" s="149" t="s">
        <v>1046</v>
      </c>
      <c r="K4836" s="150" t="s">
        <v>11970</v>
      </c>
      <c r="L4836" s="149" t="s">
        <v>647</v>
      </c>
      <c r="M4836" s="148" t="str">
        <f t="shared" si="75"/>
        <v>CAIXA REFERENCIAL COLETADO ESCAVAÇÃO MANUAL DE VALA/CAVA EM LODO, ENTRE 3 E 4,5M DE PROFUNDIDADE ESCAVACAO DE VALAS MOVIMENTO DE TERRA</v>
      </c>
    </row>
    <row r="4837" spans="1:13" ht="15">
      <c r="A4837" s="149" t="s">
        <v>6932</v>
      </c>
      <c r="B4837" s="149" t="s">
        <v>6933</v>
      </c>
      <c r="C4837" s="149" t="s">
        <v>7024</v>
      </c>
      <c r="D4837" s="149" t="s">
        <v>7025</v>
      </c>
      <c r="E4837" s="150" t="s">
        <v>643</v>
      </c>
      <c r="F4837" s="149" t="s">
        <v>643</v>
      </c>
      <c r="G4837" s="151">
        <v>83343</v>
      </c>
      <c r="H4837" s="149" t="s">
        <v>7036</v>
      </c>
      <c r="I4837" s="149" t="s">
        <v>2498</v>
      </c>
      <c r="J4837" s="149" t="s">
        <v>1046</v>
      </c>
      <c r="K4837" s="150" t="s">
        <v>11112</v>
      </c>
      <c r="L4837" s="149" t="s">
        <v>647</v>
      </c>
      <c r="M4837" s="148" t="str">
        <f t="shared" si="75"/>
        <v>CAIXA REFERENCIAL COLETADO ESCAVACAO MECANICA DE VALAS (SOLO COM AGUA), PROFUNDIDADE MAIOR QUE 4,00 M ATE 6,00 M. ESCAVACAO DE VALAS MOVIMENTO DE TERRA</v>
      </c>
    </row>
    <row r="4838" spans="1:13" ht="15">
      <c r="A4838" s="149" t="s">
        <v>6932</v>
      </c>
      <c r="B4838" s="149" t="s">
        <v>6933</v>
      </c>
      <c r="C4838" s="149" t="s">
        <v>7024</v>
      </c>
      <c r="D4838" s="149" t="s">
        <v>7025</v>
      </c>
      <c r="E4838" s="150" t="s">
        <v>643</v>
      </c>
      <c r="F4838" s="149" t="s">
        <v>643</v>
      </c>
      <c r="G4838" s="151">
        <v>90082</v>
      </c>
      <c r="H4838" s="149" t="s">
        <v>7037</v>
      </c>
      <c r="I4838" s="149" t="s">
        <v>2498</v>
      </c>
      <c r="J4838" s="149" t="s">
        <v>1046</v>
      </c>
      <c r="K4838" s="150" t="s">
        <v>10702</v>
      </c>
      <c r="L4838" s="149" t="s">
        <v>647</v>
      </c>
      <c r="M4838" s="148" t="str">
        <f t="shared" si="75"/>
        <v>CAIXA REFERENCIAL COLETADO ESCAVAÇÃO MECANIZADA DE VALA COM PROF. ATÉ 1,5 M (MÉDIA ENTRE MONTANTE E JUSANTE/UMA COMPOSIÇÃO POR TRECHO), COM ESCAVADEIRA HIDRÁULICA (0,8 M3), LARG. DE 1,5 M A 2,5 M, EM SOLO DE 1A CATEGORIA, EM LOCAIS COM ALTO NÍVEL DE INTERFERÊNCIA. AF_01/2015 ESCAVACAO DE VALAS MOVIMENTO DE TERRA</v>
      </c>
    </row>
    <row r="4839" spans="1:13" ht="15">
      <c r="A4839" s="149" t="s">
        <v>6932</v>
      </c>
      <c r="B4839" s="149" t="s">
        <v>6933</v>
      </c>
      <c r="C4839" s="149" t="s">
        <v>7024</v>
      </c>
      <c r="D4839" s="149" t="s">
        <v>7025</v>
      </c>
      <c r="E4839" s="150" t="s">
        <v>643</v>
      </c>
      <c r="F4839" s="149" t="s">
        <v>643</v>
      </c>
      <c r="G4839" s="151">
        <v>90084</v>
      </c>
      <c r="H4839" s="149" t="s">
        <v>7038</v>
      </c>
      <c r="I4839" s="149" t="s">
        <v>2498</v>
      </c>
      <c r="J4839" s="149" t="s">
        <v>1046</v>
      </c>
      <c r="K4839" s="150" t="s">
        <v>10515</v>
      </c>
      <c r="L4839" s="149" t="s">
        <v>647</v>
      </c>
      <c r="M4839" s="148" t="str">
        <f t="shared" si="75"/>
        <v>CAIXA REFERENCIAL COLETADO ESCAVAÇÃO MECANIZADA DE VALA COM PROF. MAIOR QUE 1,5 M ATÉ 3,0 M (MÉDIA ENTRE MONTANTE E JUSANTE/UMA COMPOSIÇÃO POR TRECHO), COM ESCAVADEIRA HIDRÁULICA (0,8 M3/111 HP), LARGURA ATÉ 1,5 M, EM SOLO DE 1A CATEGORIA, EM LOCAIS COM ALTO NÍVEL DE INTERFERÊNCIA. AF_01/2015 ESCAVACAO DE VALAS MOVIMENTO DE TERRA</v>
      </c>
    </row>
    <row r="4840" spans="1:13" ht="15">
      <c r="A4840" s="149" t="s">
        <v>6932</v>
      </c>
      <c r="B4840" s="149" t="s">
        <v>6933</v>
      </c>
      <c r="C4840" s="149" t="s">
        <v>7024</v>
      </c>
      <c r="D4840" s="149" t="s">
        <v>7025</v>
      </c>
      <c r="E4840" s="150" t="s">
        <v>643</v>
      </c>
      <c r="F4840" s="149" t="s">
        <v>643</v>
      </c>
      <c r="G4840" s="151">
        <v>90085</v>
      </c>
      <c r="H4840" s="149" t="s">
        <v>7039</v>
      </c>
      <c r="I4840" s="149" t="s">
        <v>2498</v>
      </c>
      <c r="J4840" s="149" t="s">
        <v>1046</v>
      </c>
      <c r="K4840" s="150" t="s">
        <v>3330</v>
      </c>
      <c r="L4840" s="149" t="s">
        <v>647</v>
      </c>
      <c r="M4840" s="148" t="str">
        <f t="shared" si="75"/>
        <v>CAIXA REFERENCIAL COLETADO ESCAVAÇÃO MECANIZADA DE VALA COM PROF. MAIOR QUE 1,5 M ATÉ 3,0 M (MÉDIA ENTRE MONTANTE E JUSANTE/UMA COMPOSIÇÃO POR TRECHO), COM ESCAVADEIRA HIDRÁULICA (0,8 M3/111 HP), LARG. DE 1,5 M A 2,5 M, EM SOLO DE 1A CATEGORIA, EM LOCAIS COM ALTO NÍVEL DE INTERFERÊNCIA. AF_01/2015 ESCAVACAO DE VALAS MOVIMENTO DE TERRA</v>
      </c>
    </row>
    <row r="4841" spans="1:13" ht="15">
      <c r="A4841" s="149" t="s">
        <v>6932</v>
      </c>
      <c r="B4841" s="149" t="s">
        <v>6933</v>
      </c>
      <c r="C4841" s="149" t="s">
        <v>7024</v>
      </c>
      <c r="D4841" s="149" t="s">
        <v>7025</v>
      </c>
      <c r="E4841" s="150" t="s">
        <v>643</v>
      </c>
      <c r="F4841" s="149" t="s">
        <v>643</v>
      </c>
      <c r="G4841" s="151">
        <v>90086</v>
      </c>
      <c r="H4841" s="149" t="s">
        <v>7041</v>
      </c>
      <c r="I4841" s="149" t="s">
        <v>2498</v>
      </c>
      <c r="J4841" s="149" t="s">
        <v>1046</v>
      </c>
      <c r="K4841" s="150" t="s">
        <v>10526</v>
      </c>
      <c r="L4841" s="149" t="s">
        <v>647</v>
      </c>
      <c r="M4841" s="148" t="str">
        <f t="shared" si="75"/>
        <v>CAIXA REFERENCIAL COLETADO ESCAVAÇÃO MECANIZADA DE VALA COM PROF. MAIOR QUE 3,0 M ATÉ 4,5 M(MÉDIA ENTRE MONTANTE E JUSANTE/UMA COMPOSIÇÃO POR TRECHO), COM ESCAVADEIRA HIDRÁULICA (0,8 M3/111 HP), LARG. MENOR QUE 1,5 M, EM SOLO DE 1A CATEGORIA, EM LOCAIS COM ALTO NÍVEL DE INTERFERÊNCIA. AF_01/2015 ESCAVACAO DE VALAS MOVIMENTO DE TERRA</v>
      </c>
    </row>
    <row r="4842" spans="1:13" ht="15">
      <c r="A4842" s="149" t="s">
        <v>6932</v>
      </c>
      <c r="B4842" s="149" t="s">
        <v>6933</v>
      </c>
      <c r="C4842" s="149" t="s">
        <v>7024</v>
      </c>
      <c r="D4842" s="149" t="s">
        <v>7025</v>
      </c>
      <c r="E4842" s="150" t="s">
        <v>643</v>
      </c>
      <c r="F4842" s="149" t="s">
        <v>643</v>
      </c>
      <c r="G4842" s="151">
        <v>90087</v>
      </c>
      <c r="H4842" s="149" t="s">
        <v>7042</v>
      </c>
      <c r="I4842" s="149" t="s">
        <v>2498</v>
      </c>
      <c r="J4842" s="149" t="s">
        <v>646</v>
      </c>
      <c r="K4842" s="150" t="s">
        <v>9184</v>
      </c>
      <c r="L4842" s="149" t="s">
        <v>647</v>
      </c>
      <c r="M4842" s="148" t="str">
        <f t="shared" si="75"/>
        <v>CAIXA REFERENCIAL COEFICIENTE DE REPRESENTATIVIDADE ESCAVAÇÃO MECANIZADA DE VALA COM PROF. DE 3,0 M ATÉ 4,5 M(MÉDIA ENTRE MONTANTE E JUSANTE/UMA COMPOSIÇÃO POR TRECHO), COM ESCAVADEIRA HIDRÁULICA (1,2 M3/155 HP), LARG. DE 1,5 M A 2,5 M, EM SOLO DE 1A CATEGORIA, EM LOCAIS COM ALTO NÍVEL DE INTERFERÊNCIA. AF_01/2015 ESCAVACAO DE VALAS MOVIMENTO DE TERRA</v>
      </c>
    </row>
    <row r="4843" spans="1:13" ht="15">
      <c r="A4843" s="149" t="s">
        <v>6932</v>
      </c>
      <c r="B4843" s="149" t="s">
        <v>6933</v>
      </c>
      <c r="C4843" s="149" t="s">
        <v>7024</v>
      </c>
      <c r="D4843" s="149" t="s">
        <v>7025</v>
      </c>
      <c r="E4843" s="150" t="s">
        <v>643</v>
      </c>
      <c r="F4843" s="149" t="s">
        <v>643</v>
      </c>
      <c r="G4843" s="151">
        <v>90088</v>
      </c>
      <c r="H4843" s="149" t="s">
        <v>7043</v>
      </c>
      <c r="I4843" s="149" t="s">
        <v>2498</v>
      </c>
      <c r="J4843" s="149" t="s">
        <v>646</v>
      </c>
      <c r="K4843" s="150" t="s">
        <v>6998</v>
      </c>
      <c r="L4843" s="149" t="s">
        <v>647</v>
      </c>
      <c r="M4843" s="148" t="str">
        <f t="shared" si="75"/>
        <v>CAIXA REFERENCIAL COEFICIENTE DE REPRESENTATIVIDADE ESCAVAÇÃO MECANIZADA DE VALA COM PROF. MAIOR QUE 4,5 M ATÉ 6,0 M(MÉDIA ENTRE MONTANTE E JUSANTE/UMA COMPOSIÇÃO POR TRECHO), COM ESCAVADEIRA HIDRÁULICA (1,2 M3/155 HP), LARG. MENOR QUE 1,5 M, EM SOLO DE 1A CATEGORIA, EM LOCAIS COM ALTO NÍVEL DE INTERFERÊNCIA. AF_01/2015 ESCAVACAO DE VALAS MOVIMENTO DE TERRA</v>
      </c>
    </row>
    <row r="4844" spans="1:13" ht="15">
      <c r="A4844" s="149" t="s">
        <v>6932</v>
      </c>
      <c r="B4844" s="149" t="s">
        <v>6933</v>
      </c>
      <c r="C4844" s="149" t="s">
        <v>7024</v>
      </c>
      <c r="D4844" s="149" t="s">
        <v>7025</v>
      </c>
      <c r="E4844" s="150" t="s">
        <v>643</v>
      </c>
      <c r="F4844" s="149" t="s">
        <v>643</v>
      </c>
      <c r="G4844" s="151">
        <v>90090</v>
      </c>
      <c r="H4844" s="149" t="s">
        <v>7044</v>
      </c>
      <c r="I4844" s="149" t="s">
        <v>2498</v>
      </c>
      <c r="J4844" s="149" t="s">
        <v>646</v>
      </c>
      <c r="K4844" s="150" t="s">
        <v>4157</v>
      </c>
      <c r="L4844" s="149" t="s">
        <v>647</v>
      </c>
      <c r="M4844" s="148" t="str">
        <f t="shared" si="75"/>
        <v>CAIXA REFERENCIAL COEFICIENTE DE REPRESENTATIVIDADE ESCAVAÇÃO MECANIZADA DE VALA COM PROF. MAIOR QUE 4,5 M ATÉ 6,0 M(MÉDIA ENTRE MONTANTE E JUSANTE/UMA COMPOSIÇÃO POR TRECHO), COM ESCAVADEIRA HIDRÁULICA (1,2 M3/155 HP), LARG. DE 1,5 M A 2,5 M, EM SOLO DE 1A CATEGORIA, EM LOCAIS COM ALTO NÍVEL DE INTERFERÊNCIA. AF_01/2015 ESCAVACAO DE VALAS MOVIMENTO DE TERRA</v>
      </c>
    </row>
    <row r="4845" spans="1:13" ht="15">
      <c r="A4845" s="149" t="s">
        <v>6932</v>
      </c>
      <c r="B4845" s="149" t="s">
        <v>6933</v>
      </c>
      <c r="C4845" s="149" t="s">
        <v>7024</v>
      </c>
      <c r="D4845" s="149" t="s">
        <v>7025</v>
      </c>
      <c r="E4845" s="150" t="s">
        <v>643</v>
      </c>
      <c r="F4845" s="149" t="s">
        <v>643</v>
      </c>
      <c r="G4845" s="151">
        <v>90091</v>
      </c>
      <c r="H4845" s="149" t="s">
        <v>7045</v>
      </c>
      <c r="I4845" s="149" t="s">
        <v>2498</v>
      </c>
      <c r="J4845" s="149" t="s">
        <v>1046</v>
      </c>
      <c r="K4845" s="150" t="s">
        <v>7854</v>
      </c>
      <c r="L4845" s="149" t="s">
        <v>647</v>
      </c>
      <c r="M4845" s="148" t="str">
        <f t="shared" si="75"/>
        <v>CAIXA REFERENCIAL COLETADO ESCAVAÇÃO MECANIZADA DE VALA COM PROF. ATÉ 1,5 M(MÉDIA ENTRE MONTANTE E JUSANTE/UMA COMPOSIÇÃO POR TRECHO), COM ESCAVADEIRA HIDRÁULICA (0,8 M3), LARG. DE 1,5M A 2,5 M, EM SOLO DE 1A CATEGORIA, LOCAIS COM BAIXO NÍVEL DE INTERFERÊNCIA. AF_01/2015 ESCAVACAO DE VALAS MOVIMENTO DE TERRA</v>
      </c>
    </row>
    <row r="4846" spans="1:13" ht="15">
      <c r="A4846" s="149" t="s">
        <v>6932</v>
      </c>
      <c r="B4846" s="149" t="s">
        <v>6933</v>
      </c>
      <c r="C4846" s="149" t="s">
        <v>7024</v>
      </c>
      <c r="D4846" s="149" t="s">
        <v>7025</v>
      </c>
      <c r="E4846" s="150" t="s">
        <v>643</v>
      </c>
      <c r="F4846" s="149" t="s">
        <v>643</v>
      </c>
      <c r="G4846" s="151">
        <v>90092</v>
      </c>
      <c r="H4846" s="149" t="s">
        <v>7046</v>
      </c>
      <c r="I4846" s="149" t="s">
        <v>2498</v>
      </c>
      <c r="J4846" s="149" t="s">
        <v>1046</v>
      </c>
      <c r="K4846" s="150" t="s">
        <v>9610</v>
      </c>
      <c r="L4846" s="149" t="s">
        <v>647</v>
      </c>
      <c r="M4846" s="148" t="str">
        <f t="shared" si="75"/>
        <v>CAIXA REFERENCIAL COLETADO ESCAVAÇÃO MECANIZADA DE VALA COM PROF. MAIOR QUE 1,5 M E ATÉ 3,0 M(MÉDIA ENTRE MONTANTE E JUSANTE/UMA COMPOSIÇÃO POR TRECHO), COM ESCAVADEIRA HIDRÁULICA (0,8 M3/111 HP), LARG. MENOR QUE 1,5 M, EM SOLO DE 1A CATEGORIA, LOCAIS COM BAIXO NÍVEL DE INTERFERÊNCIA. AF_01/2015 ESCAVACAO DE VALAS MOVIMENTO DE TERRA</v>
      </c>
    </row>
    <row r="4847" spans="1:13" ht="15">
      <c r="A4847" s="149" t="s">
        <v>6932</v>
      </c>
      <c r="B4847" s="149" t="s">
        <v>6933</v>
      </c>
      <c r="C4847" s="149" t="s">
        <v>7024</v>
      </c>
      <c r="D4847" s="149" t="s">
        <v>7025</v>
      </c>
      <c r="E4847" s="150" t="s">
        <v>643</v>
      </c>
      <c r="F4847" s="149" t="s">
        <v>643</v>
      </c>
      <c r="G4847" s="151">
        <v>90093</v>
      </c>
      <c r="H4847" s="149" t="s">
        <v>7048</v>
      </c>
      <c r="I4847" s="149" t="s">
        <v>2498</v>
      </c>
      <c r="J4847" s="149" t="s">
        <v>1046</v>
      </c>
      <c r="K4847" s="150" t="s">
        <v>1704</v>
      </c>
      <c r="L4847" s="149" t="s">
        <v>647</v>
      </c>
      <c r="M4847" s="148" t="str">
        <f t="shared" si="75"/>
        <v>CAIXA REFERENCIAL COLETADO ESCAVAÇÃO MECANIZADA DE VALA COM PROF. MAIOR QUE 1,5 M ATÉ 3,0 M (MÉDIA ENTRE MONTANTE E JUSANTE/UMA COMPOSIÇÃO POR TRECHO), COM ESCAVADEIRA HIDRÁULICA (0,8 M3/111 HP), LARG. DE 1,5 M A 2,5 M, EM SOLO DE 1A CATEGORIA, LOCAIS COM BAIXO NÍVEL DE INTERFERÊNCIA. AF_01/2015 ESCAVACAO DE VALAS MOVIMENTO DE TERRA</v>
      </c>
    </row>
    <row r="4848" spans="1:13" ht="15">
      <c r="A4848" s="149" t="s">
        <v>6932</v>
      </c>
      <c r="B4848" s="149" t="s">
        <v>6933</v>
      </c>
      <c r="C4848" s="149" t="s">
        <v>7024</v>
      </c>
      <c r="D4848" s="149" t="s">
        <v>7025</v>
      </c>
      <c r="E4848" s="150" t="s">
        <v>643</v>
      </c>
      <c r="F4848" s="149" t="s">
        <v>643</v>
      </c>
      <c r="G4848" s="151">
        <v>90094</v>
      </c>
      <c r="H4848" s="149" t="s">
        <v>7049</v>
      </c>
      <c r="I4848" s="149" t="s">
        <v>2498</v>
      </c>
      <c r="J4848" s="149" t="s">
        <v>1046</v>
      </c>
      <c r="K4848" s="150" t="s">
        <v>6199</v>
      </c>
      <c r="L4848" s="149" t="s">
        <v>647</v>
      </c>
      <c r="M4848" s="148" t="str">
        <f t="shared" si="75"/>
        <v>CAIXA REFERENCIAL COLETADO ESCAVAÇÃO MECANIZADA DE VALA COM PROF. MAIOR QUE 3,0 M ATÉ 4,5 M (MÉDIA ENTRE MONTANTE E JUSANTE/UMA COMPOSIÇÃO POR TRECHO), COM ESCAVADEIRA HIDRÁULICA (0,8 M3/111 HP), LARG. MENOR QUE 1,5 M, EM SOLO DE 1A CATEGORIA, LOCAIS COM BAIXO NÍVEL DE INTERFERÊNCIA. AF_01/2015 ESCAVACAO DE VALAS MOVIMENTO DE TERRA</v>
      </c>
    </row>
    <row r="4849" spans="1:13" ht="15">
      <c r="A4849" s="149" t="s">
        <v>6932</v>
      </c>
      <c r="B4849" s="149" t="s">
        <v>6933</v>
      </c>
      <c r="C4849" s="149" t="s">
        <v>7024</v>
      </c>
      <c r="D4849" s="149" t="s">
        <v>7025</v>
      </c>
      <c r="E4849" s="150" t="s">
        <v>643</v>
      </c>
      <c r="F4849" s="149" t="s">
        <v>643</v>
      </c>
      <c r="G4849" s="151">
        <v>90095</v>
      </c>
      <c r="H4849" s="149" t="s">
        <v>7051</v>
      </c>
      <c r="I4849" s="149" t="s">
        <v>2498</v>
      </c>
      <c r="J4849" s="149" t="s">
        <v>646</v>
      </c>
      <c r="K4849" s="150" t="s">
        <v>9530</v>
      </c>
      <c r="L4849" s="149" t="s">
        <v>647</v>
      </c>
      <c r="M4849" s="148" t="str">
        <f t="shared" si="75"/>
        <v>CAIXA REFERENCIAL COEFICIENTE DE REPRESENTATIVIDADE ESCAVAÇÃO MECANIZADA DE VALA COM PROF. MAIOR QUE 3,0 M ATÉ 4,5 M (MÉDIA ENTRE MONTANTE E JUSANTE/UMA COMPOSIÇÃO POR TRECHO), COM ESCAVADEIRA HIDRÁULICA (1,2 M3/155 HP), LARG. DE 1,5 M A 2,5 M, EM SOLO DE 1A CATEGORIA, LOCAIS COM BAIXO NÍVEL DE INTERFERÊNCIA. AF_01/2015 ESCAVACAO DE VALAS MOVIMENTO DE TERRA</v>
      </c>
    </row>
    <row r="4850" spans="1:13" ht="15">
      <c r="A4850" s="149" t="s">
        <v>6932</v>
      </c>
      <c r="B4850" s="149" t="s">
        <v>6933</v>
      </c>
      <c r="C4850" s="149" t="s">
        <v>7024</v>
      </c>
      <c r="D4850" s="149" t="s">
        <v>7025</v>
      </c>
      <c r="E4850" s="150" t="s">
        <v>643</v>
      </c>
      <c r="F4850" s="149" t="s">
        <v>643</v>
      </c>
      <c r="G4850" s="151">
        <v>90096</v>
      </c>
      <c r="H4850" s="149" t="s">
        <v>7052</v>
      </c>
      <c r="I4850" s="149" t="s">
        <v>2498</v>
      </c>
      <c r="J4850" s="149" t="s">
        <v>646</v>
      </c>
      <c r="K4850" s="150" t="s">
        <v>4241</v>
      </c>
      <c r="L4850" s="149" t="s">
        <v>647</v>
      </c>
      <c r="M4850" s="148" t="str">
        <f t="shared" si="75"/>
        <v>CAIXA REFERENCIAL COEFICIENTE DE REPRESENTATIVIDADE ESCAVAÇÃO MECANIZADA DE VALA COM PROF. MAIOR QUE 4,5 M ATÉ 6,0 M (MÉDIA ENTRE MONTANTE E JUSANTE/UMA COMPOSIÇÃO POR TRECHO), COM ESCAVADEIRA HIDRÁULICA (1,2 M3/155 HP), LARG. MENOR QUE 1,5 M, EM SOLO DE 1A CATEGORIA, LOCAIS COM BAIXO NÍVEL DE INTERFERÊNCIA. AF_01/2015 ESCAVACAO DE VALAS MOVIMENTO DE TERRA</v>
      </c>
    </row>
    <row r="4851" spans="1:13" ht="15">
      <c r="A4851" s="149" t="s">
        <v>6932</v>
      </c>
      <c r="B4851" s="149" t="s">
        <v>6933</v>
      </c>
      <c r="C4851" s="149" t="s">
        <v>7024</v>
      </c>
      <c r="D4851" s="149" t="s">
        <v>7025</v>
      </c>
      <c r="E4851" s="150" t="s">
        <v>643</v>
      </c>
      <c r="F4851" s="149" t="s">
        <v>643</v>
      </c>
      <c r="G4851" s="151">
        <v>90098</v>
      </c>
      <c r="H4851" s="149" t="s">
        <v>7053</v>
      </c>
      <c r="I4851" s="149" t="s">
        <v>2498</v>
      </c>
      <c r="J4851" s="149" t="s">
        <v>646</v>
      </c>
      <c r="K4851" s="150" t="s">
        <v>1977</v>
      </c>
      <c r="L4851" s="149" t="s">
        <v>647</v>
      </c>
      <c r="M4851" s="148" t="str">
        <f t="shared" si="75"/>
        <v>CAIXA REFERENCIAL COEFICIENTE DE REPRESENTATIVIDADE ESCAVAÇÃO MECANIZADA DE VALA COM PROF. MAIOR QUE 4,5 M ATÉ 6,0 M (MÉDIA ENTRE MONTANTE E JUSANTE/UMA COMPOSIÇÃO POR TRECHO), COM ESCAVADEIRA HIDRÁULICA (1,2 M3/155 HP), LARG. DE 1,5 M A 2,5 M, EM SOLO DE 1A CATEGORIA, LOCAIS COM BAIXO NÍVEL DE INTERFERÊNCIA. AF_01/2015 ESCAVACAO DE VALAS MOVIMENTO DE TERRA</v>
      </c>
    </row>
    <row r="4852" spans="1:13" ht="15">
      <c r="A4852" s="149" t="s">
        <v>6932</v>
      </c>
      <c r="B4852" s="149" t="s">
        <v>6933</v>
      </c>
      <c r="C4852" s="149" t="s">
        <v>7024</v>
      </c>
      <c r="D4852" s="149" t="s">
        <v>7025</v>
      </c>
      <c r="E4852" s="150" t="s">
        <v>643</v>
      </c>
      <c r="F4852" s="149" t="s">
        <v>643</v>
      </c>
      <c r="G4852" s="151">
        <v>90099</v>
      </c>
      <c r="H4852" s="149" t="s">
        <v>7055</v>
      </c>
      <c r="I4852" s="149" t="s">
        <v>2498</v>
      </c>
      <c r="J4852" s="149" t="s">
        <v>646</v>
      </c>
      <c r="K4852" s="150" t="s">
        <v>9638</v>
      </c>
      <c r="L4852" s="149" t="s">
        <v>647</v>
      </c>
      <c r="M4852" s="148" t="str">
        <f t="shared" si="75"/>
        <v>CAIXA REFERENCIAL COEFICIENTE DE REPRESENTATIVIDADE ESCAVAÇÃO MECANIZADA DE VALA COM PROF. ATÉ 1,5 M (MÉDIA ENTRE MONTANTE E JUSANTE/UMA COMPOSIÇÃO POR TRECHO), COM RETROESCAVADEIRA (0,26 M3/88 HP), LARG. MENOR QUE 0,8 M, EM SOLO DE 1A CATEGORIA, EM LOCAIS COM ALTO NÍVEL DE INTERFERÊNCIA. AF_01/2015 ESCAVACAO DE VALAS MOVIMENTO DE TERRA</v>
      </c>
    </row>
    <row r="4853" spans="1:13" ht="15">
      <c r="A4853" s="149" t="s">
        <v>6932</v>
      </c>
      <c r="B4853" s="149" t="s">
        <v>6933</v>
      </c>
      <c r="C4853" s="149" t="s">
        <v>7024</v>
      </c>
      <c r="D4853" s="149" t="s">
        <v>7025</v>
      </c>
      <c r="E4853" s="150" t="s">
        <v>643</v>
      </c>
      <c r="F4853" s="149" t="s">
        <v>643</v>
      </c>
      <c r="G4853" s="151">
        <v>90100</v>
      </c>
      <c r="H4853" s="149" t="s">
        <v>7056</v>
      </c>
      <c r="I4853" s="149" t="s">
        <v>2498</v>
      </c>
      <c r="J4853" s="149" t="s">
        <v>646</v>
      </c>
      <c r="K4853" s="150" t="s">
        <v>6787</v>
      </c>
      <c r="L4853" s="149" t="s">
        <v>647</v>
      </c>
      <c r="M4853" s="148" t="str">
        <f t="shared" si="75"/>
        <v>CAIXA REFERENCIAL COEFICIENTE DE REPRESENTATIVIDADE ESCAVAÇÃO MECANIZADA DE VALA COM PROF. ATÉ 1,5 M (MÉDIA ENTRE MONTANTE E JUSANTE/UMA COMPOSIÇÃO POR TRECHO), COM RETROESCAVADEIRA (0,26 M3/88 HP), LARG. DE 0,8 M A 1,5 M, EM SOLO DE 1A CATEGORIA, EM LOCAIS COM ALTO NÍVEL DE INTERFERÊNCIA. AF_01/2015 ESCAVACAO DE VALAS MOVIMENTO DE TERRA</v>
      </c>
    </row>
    <row r="4854" spans="1:13" ht="15">
      <c r="A4854" s="149" t="s">
        <v>6932</v>
      </c>
      <c r="B4854" s="149" t="s">
        <v>6933</v>
      </c>
      <c r="C4854" s="149" t="s">
        <v>7024</v>
      </c>
      <c r="D4854" s="149" t="s">
        <v>7025</v>
      </c>
      <c r="E4854" s="150" t="s">
        <v>643</v>
      </c>
      <c r="F4854" s="149" t="s">
        <v>643</v>
      </c>
      <c r="G4854" s="151">
        <v>90101</v>
      </c>
      <c r="H4854" s="149" t="s">
        <v>7057</v>
      </c>
      <c r="I4854" s="149" t="s">
        <v>2498</v>
      </c>
      <c r="J4854" s="149" t="s">
        <v>646</v>
      </c>
      <c r="K4854" s="150" t="s">
        <v>3625</v>
      </c>
      <c r="L4854" s="149" t="s">
        <v>647</v>
      </c>
      <c r="M4854" s="148" t="str">
        <f t="shared" si="75"/>
        <v>CAIXA REFERENCIAL COEFICIENTE DE REPRESENTATIVIDADE ESCAVAÇÃO MECANIZADA DE VALA COM PROF. MAIOR QUE 1,5 M ATÉ 3,0 M (MÉDIA ENTRE MONTANTE E JUSANTE/UMA COMPOSIÇÃO POR TRECHO), COM RETROESCAVADEIRA (0,26 M3/88 HP), LARG. MENOR QUE 0,8 M, EM SOLO DE 1A CATEGORIA, EM LOCAIS COM ALTO NÍVEL DE INTERFERÊNCIA.AF_01/2015 ESCAVACAO DE VALAS MOVIMENTO DE TERRA</v>
      </c>
    </row>
    <row r="4855" spans="1:13" ht="15">
      <c r="A4855" s="149" t="s">
        <v>6932</v>
      </c>
      <c r="B4855" s="149" t="s">
        <v>6933</v>
      </c>
      <c r="C4855" s="149" t="s">
        <v>7024</v>
      </c>
      <c r="D4855" s="149" t="s">
        <v>7025</v>
      </c>
      <c r="E4855" s="150" t="s">
        <v>643</v>
      </c>
      <c r="F4855" s="149" t="s">
        <v>643</v>
      </c>
      <c r="G4855" s="151">
        <v>90102</v>
      </c>
      <c r="H4855" s="149" t="s">
        <v>7058</v>
      </c>
      <c r="I4855" s="149" t="s">
        <v>2498</v>
      </c>
      <c r="J4855" s="149" t="s">
        <v>646</v>
      </c>
      <c r="K4855" s="150" t="s">
        <v>811</v>
      </c>
      <c r="L4855" s="149" t="s">
        <v>647</v>
      </c>
      <c r="M4855" s="148" t="str">
        <f t="shared" si="75"/>
        <v>CAIXA REFERENCIAL COEFICIENTE DE REPRESENTATIVIDADE ESCAVAÇÃO MECANIZADA DE VALA COM PROF. MAIOR QUE 1,5 M ATÉ 3,0 M (MÉDIA ENTRE MONTANTE E JUSANTE/UMA COMPOSIÇÃO POR TRECHO), COM RETROESCAVADEIRA (0,26 M3/ POTÊNCIA:88 HP), LARGURA DE 0,8 M A 1,5 M, EM SOLO DE 1A CATEGORIA, EM LOCAIS COM ALTO NÍVEL DE INTERFERÊNCIA. AF_01/2015 ESCAVACAO DE VALAS MOVIMENTO DE TERRA</v>
      </c>
    </row>
    <row r="4856" spans="1:13" ht="15">
      <c r="A4856" s="149" t="s">
        <v>6932</v>
      </c>
      <c r="B4856" s="149" t="s">
        <v>6933</v>
      </c>
      <c r="C4856" s="149" t="s">
        <v>7024</v>
      </c>
      <c r="D4856" s="149" t="s">
        <v>7025</v>
      </c>
      <c r="E4856" s="150" t="s">
        <v>643</v>
      </c>
      <c r="F4856" s="149" t="s">
        <v>643</v>
      </c>
      <c r="G4856" s="151">
        <v>90105</v>
      </c>
      <c r="H4856" s="149" t="s">
        <v>7059</v>
      </c>
      <c r="I4856" s="149" t="s">
        <v>2498</v>
      </c>
      <c r="J4856" s="149" t="s">
        <v>646</v>
      </c>
      <c r="K4856" s="150" t="s">
        <v>5165</v>
      </c>
      <c r="L4856" s="149" t="s">
        <v>647</v>
      </c>
      <c r="M4856" s="148" t="str">
        <f t="shared" si="75"/>
        <v>CAIXA REFERENCIAL COEFICIENTE DE REPRESENTATIVIDADE 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 ESCAVACAO DE VALAS MOVIMENTO DE TERRA</v>
      </c>
    </row>
    <row r="4857" spans="1:13" ht="15">
      <c r="A4857" s="149" t="s">
        <v>6932</v>
      </c>
      <c r="B4857" s="149" t="s">
        <v>6933</v>
      </c>
      <c r="C4857" s="149" t="s">
        <v>7024</v>
      </c>
      <c r="D4857" s="149" t="s">
        <v>7025</v>
      </c>
      <c r="E4857" s="150" t="s">
        <v>643</v>
      </c>
      <c r="F4857" s="149" t="s">
        <v>643</v>
      </c>
      <c r="G4857" s="151">
        <v>90106</v>
      </c>
      <c r="H4857" s="149" t="s">
        <v>7060</v>
      </c>
      <c r="I4857" s="149" t="s">
        <v>2498</v>
      </c>
      <c r="J4857" s="149" t="s">
        <v>646</v>
      </c>
      <c r="K4857" s="150" t="s">
        <v>1358</v>
      </c>
      <c r="L4857" s="149" t="s">
        <v>647</v>
      </c>
      <c r="M4857" s="148" t="str">
        <f t="shared" si="75"/>
        <v>CAIXA REFERENCIAL COEFICIENTE DE REPRESENTATIVIDADE 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 ESCAVACAO DE VALAS MOVIMENTO DE TERRA</v>
      </c>
    </row>
    <row r="4858" spans="1:13" ht="15">
      <c r="A4858" s="149" t="s">
        <v>6932</v>
      </c>
      <c r="B4858" s="149" t="s">
        <v>6933</v>
      </c>
      <c r="C4858" s="149" t="s">
        <v>7024</v>
      </c>
      <c r="D4858" s="149" t="s">
        <v>7025</v>
      </c>
      <c r="E4858" s="150" t="s">
        <v>643</v>
      </c>
      <c r="F4858" s="149" t="s">
        <v>643</v>
      </c>
      <c r="G4858" s="151">
        <v>90107</v>
      </c>
      <c r="H4858" s="149" t="s">
        <v>7061</v>
      </c>
      <c r="I4858" s="149" t="s">
        <v>2498</v>
      </c>
      <c r="J4858" s="149" t="s">
        <v>646</v>
      </c>
      <c r="K4858" s="150" t="s">
        <v>6003</v>
      </c>
      <c r="L4858" s="149" t="s">
        <v>647</v>
      </c>
      <c r="M4858" s="148" t="str">
        <f t="shared" si="75"/>
        <v>CAIXA REFERENCIAL COEFICIENTE DE REPRESENTATIVIDADE 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 ESCAVACAO DE VALAS MOVIMENTO DE TERRA</v>
      </c>
    </row>
    <row r="4859" spans="1:13" ht="15">
      <c r="A4859" s="149" t="s">
        <v>6932</v>
      </c>
      <c r="B4859" s="149" t="s">
        <v>6933</v>
      </c>
      <c r="C4859" s="149" t="s">
        <v>7024</v>
      </c>
      <c r="D4859" s="149" t="s">
        <v>7025</v>
      </c>
      <c r="E4859" s="150" t="s">
        <v>643</v>
      </c>
      <c r="F4859" s="149" t="s">
        <v>643</v>
      </c>
      <c r="G4859" s="151">
        <v>90108</v>
      </c>
      <c r="H4859" s="149" t="s">
        <v>7062</v>
      </c>
      <c r="I4859" s="149" t="s">
        <v>2498</v>
      </c>
      <c r="J4859" s="149" t="s">
        <v>646</v>
      </c>
      <c r="K4859" s="150" t="s">
        <v>4782</v>
      </c>
      <c r="L4859" s="149" t="s">
        <v>647</v>
      </c>
      <c r="M4859" s="148" t="str">
        <f t="shared" si="75"/>
        <v>CAIXA REFERENCIAL COEFICIENTE DE REPRESENTATIVIDADE 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 ESCAVACAO DE VALAS MOVIMENTO DE TERRA</v>
      </c>
    </row>
    <row r="4860" spans="1:13" ht="15">
      <c r="A4860" s="149" t="s">
        <v>6932</v>
      </c>
      <c r="B4860" s="149" t="s">
        <v>6933</v>
      </c>
      <c r="C4860" s="149" t="s">
        <v>7024</v>
      </c>
      <c r="D4860" s="149" t="s">
        <v>7025</v>
      </c>
      <c r="E4860" s="150" t="s">
        <v>643</v>
      </c>
      <c r="F4860" s="149" t="s">
        <v>643</v>
      </c>
      <c r="G4860" s="151">
        <v>93358</v>
      </c>
      <c r="H4860" s="149" t="s">
        <v>7063</v>
      </c>
      <c r="I4860" s="149" t="s">
        <v>2498</v>
      </c>
      <c r="J4860" s="149" t="s">
        <v>1046</v>
      </c>
      <c r="K4860" s="150" t="s">
        <v>11971</v>
      </c>
      <c r="L4860" s="149" t="s">
        <v>647</v>
      </c>
      <c r="M4860" s="148" t="str">
        <f t="shared" si="75"/>
        <v>CAIXA REFERENCIAL COLETADO ESCAVAÇÃO MANUAL DE VALA COM PROFUNDIDADE MENOR OU IGUAL A 1,30 M. AF_03/2016 ESCAVACAO DE VALAS MOVIMENTO DE TERRA</v>
      </c>
    </row>
    <row r="4861" spans="1:13" ht="15">
      <c r="A4861" s="149" t="s">
        <v>6932</v>
      </c>
      <c r="B4861" s="149" t="s">
        <v>6933</v>
      </c>
      <c r="C4861" s="149" t="s">
        <v>7064</v>
      </c>
      <c r="D4861" s="149" t="s">
        <v>7065</v>
      </c>
      <c r="E4861" s="150" t="s">
        <v>643</v>
      </c>
      <c r="F4861" s="149" t="s">
        <v>643</v>
      </c>
      <c r="G4861" s="151">
        <v>94304</v>
      </c>
      <c r="H4861" s="149" t="s">
        <v>7066</v>
      </c>
      <c r="I4861" s="149" t="s">
        <v>2498</v>
      </c>
      <c r="J4861" s="149" t="s">
        <v>726</v>
      </c>
      <c r="K4861" s="150" t="s">
        <v>3902</v>
      </c>
      <c r="L4861" s="149" t="s">
        <v>647</v>
      </c>
      <c r="M4861" s="148" t="str">
        <f t="shared" si="75"/>
        <v>CAIXA REFERENCIAL ATRIBUÍDO SÃO PAULO ATERRO MECANIZADO DE VALA COM ESCAVADEIRA HIDRÁULICA (CAPACIDADE DA CAÇAMBA: 0,8 M³ / POTÊNCIA: 111 HP), LARGURA DE 1,5 A 2,5 M, PROFUNDIDADE ATÉ 1,5 M, COM SOLO ARGILO-ARENOSO. AF_05/2016 ATERRO COM OU S/COMPACTACAO MOVIMENTO DE TERRA</v>
      </c>
    </row>
    <row r="4862" spans="1:13" ht="15">
      <c r="A4862" s="149" t="s">
        <v>6932</v>
      </c>
      <c r="B4862" s="149" t="s">
        <v>6933</v>
      </c>
      <c r="C4862" s="149" t="s">
        <v>7064</v>
      </c>
      <c r="D4862" s="149" t="s">
        <v>7065</v>
      </c>
      <c r="E4862" s="150" t="s">
        <v>643</v>
      </c>
      <c r="F4862" s="149" t="s">
        <v>643</v>
      </c>
      <c r="G4862" s="151">
        <v>94305</v>
      </c>
      <c r="H4862" s="149" t="s">
        <v>7068</v>
      </c>
      <c r="I4862" s="149" t="s">
        <v>2498</v>
      </c>
      <c r="J4862" s="149" t="s">
        <v>726</v>
      </c>
      <c r="K4862" s="150" t="s">
        <v>11972</v>
      </c>
      <c r="L4862" s="149" t="s">
        <v>647</v>
      </c>
      <c r="M4862" s="148" t="str">
        <f t="shared" si="75"/>
        <v>CAIXA REFERENCIAL ATRIBUÍDO SÃO PAULO ATERRO MECANIZADO DE VALA COM ESCAVADEIRA HIDRÁULICA (CAPACIDADE DA CAÇAMBA: 0,8 M³ / POTÊNCIA: 111 HP), LARGURA ATÉ 1,5 M, PROFUNDIDADE DE 1,5 A 3,0 M, COM SOLO ARGILO-ARENOSO. AF_05/2016 ATERRO COM OU S/COMPACTACAO MOVIMENTO DE TERRA</v>
      </c>
    </row>
    <row r="4863" spans="1:13" ht="15">
      <c r="A4863" s="149" t="s">
        <v>6932</v>
      </c>
      <c r="B4863" s="149" t="s">
        <v>6933</v>
      </c>
      <c r="C4863" s="149" t="s">
        <v>7064</v>
      </c>
      <c r="D4863" s="149" t="s">
        <v>7065</v>
      </c>
      <c r="E4863" s="150" t="s">
        <v>643</v>
      </c>
      <c r="F4863" s="149" t="s">
        <v>643</v>
      </c>
      <c r="G4863" s="151">
        <v>94306</v>
      </c>
      <c r="H4863" s="149" t="s">
        <v>7070</v>
      </c>
      <c r="I4863" s="149" t="s">
        <v>2498</v>
      </c>
      <c r="J4863" s="149" t="s">
        <v>726</v>
      </c>
      <c r="K4863" s="150" t="s">
        <v>6270</v>
      </c>
      <c r="L4863" s="149" t="s">
        <v>647</v>
      </c>
      <c r="M4863" s="148" t="str">
        <f t="shared" si="75"/>
        <v>CAIXA REFERENCIAL ATRIBUÍDO SÃO PAULO ATERRO MECANIZADO DE VALA COM ESCAVADEIRA HIDRÁULICA (CAPACIDADE DA CAÇAMBA: 0,8 M³ / POTÊNCIA: 111 HP), LARGURA DE 1,5 A 2,5 M, PROFUNDIDADE DE 1,5 A 3,0 M, COM SOLO ARGILO-ARENOSO. AF_05/2016 ATERRO COM OU S/COMPACTACAO MOVIMENTO DE TERRA</v>
      </c>
    </row>
    <row r="4864" spans="1:13" ht="15">
      <c r="A4864" s="149" t="s">
        <v>6932</v>
      </c>
      <c r="B4864" s="149" t="s">
        <v>6933</v>
      </c>
      <c r="C4864" s="149" t="s">
        <v>7064</v>
      </c>
      <c r="D4864" s="149" t="s">
        <v>7065</v>
      </c>
      <c r="E4864" s="150" t="s">
        <v>643</v>
      </c>
      <c r="F4864" s="149" t="s">
        <v>643</v>
      </c>
      <c r="G4864" s="151">
        <v>94307</v>
      </c>
      <c r="H4864" s="149" t="s">
        <v>7071</v>
      </c>
      <c r="I4864" s="149" t="s">
        <v>2498</v>
      </c>
      <c r="J4864" s="149" t="s">
        <v>726</v>
      </c>
      <c r="K4864" s="150" t="s">
        <v>11973</v>
      </c>
      <c r="L4864" s="149" t="s">
        <v>647</v>
      </c>
      <c r="M4864" s="148" t="str">
        <f t="shared" si="75"/>
        <v>CAIXA REFERENCIAL ATRIBUÍDO SÃO PAULO ATERRO MECANIZADO DE VALA COM ESCAVADEIRA HIDRÁULICA (CAPACIDADE DA CAÇAMBA: 0,8 M³ / POTÊNCIA: 111 HP), LARGURA ATÉ 1,5 M, PROFUNDIDADE DE 3,0 A 4,5 M, COM SOLO ARGILO-ARENOSO. AF_05/2016 ATERRO COM OU S/COMPACTACAO MOVIMENTO DE TERRA</v>
      </c>
    </row>
    <row r="4865" spans="1:13" ht="15">
      <c r="A4865" s="149" t="s">
        <v>6932</v>
      </c>
      <c r="B4865" s="149" t="s">
        <v>6933</v>
      </c>
      <c r="C4865" s="149" t="s">
        <v>7064</v>
      </c>
      <c r="D4865" s="149" t="s">
        <v>7065</v>
      </c>
      <c r="E4865" s="150" t="s">
        <v>643</v>
      </c>
      <c r="F4865" s="149" t="s">
        <v>643</v>
      </c>
      <c r="G4865" s="151">
        <v>94308</v>
      </c>
      <c r="H4865" s="149" t="s">
        <v>7072</v>
      </c>
      <c r="I4865" s="149" t="s">
        <v>2498</v>
      </c>
      <c r="J4865" s="149" t="s">
        <v>726</v>
      </c>
      <c r="K4865" s="150" t="s">
        <v>2413</v>
      </c>
      <c r="L4865" s="149" t="s">
        <v>647</v>
      </c>
      <c r="M4865" s="148" t="str">
        <f t="shared" si="75"/>
        <v>CAIXA REFERENCIAL ATRIBUÍDO SÃO PAULO ATERRO MECANIZADO DE VALA COM ESCAVADEIRA HIDRÁULICA (CAPACIDADE DA CAÇAMBA: 0,8 M³ / POTÊNCIA: 111 HP), LARGURA DE 1,5 A 2,5 M, PROFUNDIDADE DE 3,0 A 4,5 M, COM SOLO ARGILO-ARENOSO. AF_05/2016 ATERRO COM OU S/COMPACTACAO MOVIMENTO DE TERRA</v>
      </c>
    </row>
    <row r="4866" spans="1:13" ht="15">
      <c r="A4866" s="149" t="s">
        <v>6932</v>
      </c>
      <c r="B4866" s="149" t="s">
        <v>6933</v>
      </c>
      <c r="C4866" s="149" t="s">
        <v>7064</v>
      </c>
      <c r="D4866" s="149" t="s">
        <v>7065</v>
      </c>
      <c r="E4866" s="150" t="s">
        <v>643</v>
      </c>
      <c r="F4866" s="149" t="s">
        <v>643</v>
      </c>
      <c r="G4866" s="151">
        <v>94309</v>
      </c>
      <c r="H4866" s="149" t="s">
        <v>7074</v>
      </c>
      <c r="I4866" s="149" t="s">
        <v>2498</v>
      </c>
      <c r="J4866" s="149" t="s">
        <v>726</v>
      </c>
      <c r="K4866" s="150" t="s">
        <v>5256</v>
      </c>
      <c r="L4866" s="149" t="s">
        <v>647</v>
      </c>
      <c r="M4866" s="148" t="str">
        <f t="shared" si="75"/>
        <v>CAIXA REFERENCIAL ATRIBUÍDO SÃO PAULO ATERRO MECANIZADO DE VALA COM ESCAVADEIRA HIDRÁULICA (CAPACIDADE DA CAÇAMBA: 0,8 M³ / POTÊNCIA: 111 HP), LARGURA ATÉ 1,5 M, PROFUNDIDADE DE 4,5 A 6,0 M, COM SOLO ARGILO-ARENOSO. AF_05/2016 ATERRO COM OU S/COMPACTACAO MOVIMENTO DE TERRA</v>
      </c>
    </row>
    <row r="4867" spans="1:13" ht="15">
      <c r="A4867" s="149" t="s">
        <v>6932</v>
      </c>
      <c r="B4867" s="149" t="s">
        <v>6933</v>
      </c>
      <c r="C4867" s="149" t="s">
        <v>7064</v>
      </c>
      <c r="D4867" s="149" t="s">
        <v>7065</v>
      </c>
      <c r="E4867" s="150" t="s">
        <v>643</v>
      </c>
      <c r="F4867" s="149" t="s">
        <v>643</v>
      </c>
      <c r="G4867" s="151">
        <v>94310</v>
      </c>
      <c r="H4867" s="149" t="s">
        <v>7076</v>
      </c>
      <c r="I4867" s="149" t="s">
        <v>2498</v>
      </c>
      <c r="J4867" s="149" t="s">
        <v>726</v>
      </c>
      <c r="K4867" s="150" t="s">
        <v>11974</v>
      </c>
      <c r="L4867" s="149" t="s">
        <v>647</v>
      </c>
      <c r="M4867" s="148" t="str">
        <f t="shared" si="75"/>
        <v>CAIXA REFERENCIAL ATRIBUÍDO SÃO PAULO ATERRO MECANIZADO DE VALA COM ESCAVADEIRA HIDRÁULICA (CAPACIDADE DA CAÇAMBA: 0,8 M³ / POTÊNCIA: 111 HP), LARGURA DE 1,5 A 2,5 M, PROFUNDIDADE DE 4,5 A 6,0 M, COM SOLO ARGILO-ARENOSO. AF_05/2016 ATERRO COM OU S/COMPACTACAO MOVIMENTO DE TERRA</v>
      </c>
    </row>
    <row r="4868" spans="1:13" ht="15">
      <c r="A4868" s="149" t="s">
        <v>6932</v>
      </c>
      <c r="B4868" s="149" t="s">
        <v>6933</v>
      </c>
      <c r="C4868" s="149" t="s">
        <v>7064</v>
      </c>
      <c r="D4868" s="149" t="s">
        <v>7065</v>
      </c>
      <c r="E4868" s="150" t="s">
        <v>643</v>
      </c>
      <c r="F4868" s="149" t="s">
        <v>643</v>
      </c>
      <c r="G4868" s="151">
        <v>94315</v>
      </c>
      <c r="H4868" s="149" t="s">
        <v>7078</v>
      </c>
      <c r="I4868" s="149" t="s">
        <v>2498</v>
      </c>
      <c r="J4868" s="149" t="s">
        <v>726</v>
      </c>
      <c r="K4868" s="150" t="s">
        <v>11975</v>
      </c>
      <c r="L4868" s="149" t="s">
        <v>647</v>
      </c>
      <c r="M4868" s="148" t="str">
        <f t="shared" si="75"/>
        <v>CAIXA REFERENCIAL ATRIBUÍDO SÃO PAULO ATERRO MECANIZADO DE VALA COM RETROESCAVADEIRA (CAPACIDADE DA CAÇAMBA DA RETRO: 0,26 M³ / POTÊNCIA: 88 HP), LARGURA ATÉ 0,8 M, PROFUNDIDADE ATÉ 1,5 M, COM SOLO ARGILO-ARENOSO. AF_05/2016 ATERRO COM OU S/COMPACTACAO MOVIMENTO DE TERRA</v>
      </c>
    </row>
    <row r="4869" spans="1:13" ht="15">
      <c r="A4869" s="149" t="s">
        <v>6932</v>
      </c>
      <c r="B4869" s="149" t="s">
        <v>6933</v>
      </c>
      <c r="C4869" s="149" t="s">
        <v>7064</v>
      </c>
      <c r="D4869" s="149" t="s">
        <v>7065</v>
      </c>
      <c r="E4869" s="150" t="s">
        <v>643</v>
      </c>
      <c r="F4869" s="149" t="s">
        <v>643</v>
      </c>
      <c r="G4869" s="151">
        <v>94316</v>
      </c>
      <c r="H4869" s="149" t="s">
        <v>7079</v>
      </c>
      <c r="I4869" s="149" t="s">
        <v>2498</v>
      </c>
      <c r="J4869" s="149" t="s">
        <v>726</v>
      </c>
      <c r="K4869" s="150" t="s">
        <v>11976</v>
      </c>
      <c r="L4869" s="149" t="s">
        <v>647</v>
      </c>
      <c r="M4869" s="148" t="str">
        <f t="shared" si="75"/>
        <v>CAIXA REFERENCIAL ATRIBUÍDO SÃO PAULO ATERRO MECANIZADO DE VALA COM RETROESCAVADEIRA (CAPACIDADE DA CAÇAMBA DA RETRO: 0,26 M³ / POTÊNCIA: 88 HP), LARGURA DE 0,8 A 1,5 M, PROFUNDIDADE ATÉ 1,5 M, COM SOLO ARGILO-ARENOSO. AF_05/2016 ATERRO COM OU S/COMPACTACAO MOVIMENTO DE TERRA</v>
      </c>
    </row>
    <row r="4870" spans="1:13" ht="15">
      <c r="A4870" s="149" t="s">
        <v>6932</v>
      </c>
      <c r="B4870" s="149" t="s">
        <v>6933</v>
      </c>
      <c r="C4870" s="149" t="s">
        <v>7064</v>
      </c>
      <c r="D4870" s="149" t="s">
        <v>7065</v>
      </c>
      <c r="E4870" s="150" t="s">
        <v>643</v>
      </c>
      <c r="F4870" s="149" t="s">
        <v>643</v>
      </c>
      <c r="G4870" s="151">
        <v>94317</v>
      </c>
      <c r="H4870" s="149" t="s">
        <v>7080</v>
      </c>
      <c r="I4870" s="149" t="s">
        <v>2498</v>
      </c>
      <c r="J4870" s="149" t="s">
        <v>726</v>
      </c>
      <c r="K4870" s="150" t="s">
        <v>6285</v>
      </c>
      <c r="L4870" s="149" t="s">
        <v>647</v>
      </c>
      <c r="M4870" s="148" t="str">
        <f t="shared" si="75"/>
        <v>CAIXA REFERENCIAL ATRIBUÍDO SÃO PAULO ATERRO MECANIZADO DE VALA COM RETROESCAVADEIRA (CAPACIDADE DA CAÇAMBA DA RETRO: 0,26 M³ / POTÊNCIA: 88 HP), LARGURA ATÉ 0,8 M, PROFUNDIDADE DE 1,5 A 3,0 M, COM SOLO ARGILO-ARENOSO. AF_05/2016 ATERRO COM OU S/COMPACTACAO MOVIMENTO DE TERRA</v>
      </c>
    </row>
    <row r="4871" spans="1:13" ht="15">
      <c r="A4871" s="149" t="s">
        <v>6932</v>
      </c>
      <c r="B4871" s="149" t="s">
        <v>6933</v>
      </c>
      <c r="C4871" s="149" t="s">
        <v>7064</v>
      </c>
      <c r="D4871" s="149" t="s">
        <v>7065</v>
      </c>
      <c r="E4871" s="150" t="s">
        <v>643</v>
      </c>
      <c r="F4871" s="149" t="s">
        <v>643</v>
      </c>
      <c r="G4871" s="151">
        <v>94318</v>
      </c>
      <c r="H4871" s="149" t="s">
        <v>7081</v>
      </c>
      <c r="I4871" s="149" t="s">
        <v>2498</v>
      </c>
      <c r="J4871" s="149" t="s">
        <v>726</v>
      </c>
      <c r="K4871" s="150" t="s">
        <v>1173</v>
      </c>
      <c r="L4871" s="149" t="s">
        <v>647</v>
      </c>
      <c r="M4871" s="148" t="str">
        <f t="shared" ref="M4871:M4934" si="76">CONCATENATE(L4871," ",J4871," ",H4871," ",C4871," ",A4871)</f>
        <v>CAIXA REFERENCIAL ATRIBUÍDO SÃO PAULO ATERRO MECANIZADO DE VALA COM RETROESCAVADEIRA (CAPACIDADE DA CAÇAMBA DA RETRO: 0,26 M³ / POTÊNCIA: 88 HP), LARGURA DE 0,8 A 1,5 M, PROFUNDIDADE DE 1,5 A 3,0 M, COM SOLO ARGILO-ARENOSO. AF_05/2016 ATERRO COM OU S/COMPACTACAO MOVIMENTO DE TERRA</v>
      </c>
    </row>
    <row r="4872" spans="1:13" ht="15">
      <c r="A4872" s="149" t="s">
        <v>6932</v>
      </c>
      <c r="B4872" s="149" t="s">
        <v>6933</v>
      </c>
      <c r="C4872" s="149" t="s">
        <v>7064</v>
      </c>
      <c r="D4872" s="149" t="s">
        <v>7065</v>
      </c>
      <c r="E4872" s="150" t="s">
        <v>643</v>
      </c>
      <c r="F4872" s="149" t="s">
        <v>643</v>
      </c>
      <c r="G4872" s="151">
        <v>94319</v>
      </c>
      <c r="H4872" s="149" t="s">
        <v>7082</v>
      </c>
      <c r="I4872" s="149" t="s">
        <v>2498</v>
      </c>
      <c r="J4872" s="149" t="s">
        <v>726</v>
      </c>
      <c r="K4872" s="150" t="s">
        <v>11977</v>
      </c>
      <c r="L4872" s="149" t="s">
        <v>647</v>
      </c>
      <c r="M4872" s="148" t="str">
        <f t="shared" si="76"/>
        <v>CAIXA REFERENCIAL ATRIBUÍDO SÃO PAULO ATERRO MANUAL DE VALAS COM SOLO ARGILO-ARENOSO E COMPACTAÇÃO MECANIZADA. AF_05/2016 ATERRO COM OU S/COMPACTACAO MOVIMENTO DE TERRA</v>
      </c>
    </row>
    <row r="4873" spans="1:13" ht="15">
      <c r="A4873" s="149" t="s">
        <v>6932</v>
      </c>
      <c r="B4873" s="149" t="s">
        <v>6933</v>
      </c>
      <c r="C4873" s="149" t="s">
        <v>7064</v>
      </c>
      <c r="D4873" s="149" t="s">
        <v>7065</v>
      </c>
      <c r="E4873" s="150" t="s">
        <v>643</v>
      </c>
      <c r="F4873" s="149" t="s">
        <v>643</v>
      </c>
      <c r="G4873" s="151">
        <v>94327</v>
      </c>
      <c r="H4873" s="149" t="s">
        <v>7083</v>
      </c>
      <c r="I4873" s="149" t="s">
        <v>2498</v>
      </c>
      <c r="J4873" s="149" t="s">
        <v>726</v>
      </c>
      <c r="K4873" s="150" t="s">
        <v>11978</v>
      </c>
      <c r="L4873" s="149" t="s">
        <v>647</v>
      </c>
      <c r="M4873" s="148" t="str">
        <f t="shared" si="76"/>
        <v>CAIXA REFERENCIAL ATRIBUÍDO SÃO PAULO ATERRO MECANIZADO DE VALA COM ESCAVADEIRA HIDRÁULICA (CAPACIDADE DA CAÇAMBA: 0,8 M³ / POTÊNCIA: 111 HP), LARGURA DE 1,5 A 2,5 M, PROFUNDIDADE ATÉ 1,5 M, COM AREIA PARA ATERRO. AF_05/2016 ATERRO COM OU S/COMPACTACAO MOVIMENTO DE TERRA</v>
      </c>
    </row>
    <row r="4874" spans="1:13" ht="15">
      <c r="A4874" s="149" t="s">
        <v>6932</v>
      </c>
      <c r="B4874" s="149" t="s">
        <v>6933</v>
      </c>
      <c r="C4874" s="149" t="s">
        <v>7064</v>
      </c>
      <c r="D4874" s="149" t="s">
        <v>7065</v>
      </c>
      <c r="E4874" s="150" t="s">
        <v>643</v>
      </c>
      <c r="F4874" s="149" t="s">
        <v>643</v>
      </c>
      <c r="G4874" s="151">
        <v>94328</v>
      </c>
      <c r="H4874" s="149" t="s">
        <v>7084</v>
      </c>
      <c r="I4874" s="149" t="s">
        <v>2498</v>
      </c>
      <c r="J4874" s="149" t="s">
        <v>726</v>
      </c>
      <c r="K4874" s="150" t="s">
        <v>11132</v>
      </c>
      <c r="L4874" s="149" t="s">
        <v>647</v>
      </c>
      <c r="M4874" s="148" t="str">
        <f t="shared" si="76"/>
        <v>CAIXA REFERENCIAL ATRIBUÍDO SÃO PAULO ATERRO MECANIZADO DE VALA COM ESCAVADEIRA HIDRÁULICA (CAPACIDADE DA CAÇAMBA: 0,8 M³ / POTÊNCIA: 111 HP), LARGURA ATÉ 1,5 M, PROFUNDIDADE DE 1,5 A 3,0 M, COM AREIA PARA ATERRO. AF_05/2016 ATERRO COM OU S/COMPACTACAO MOVIMENTO DE TERRA</v>
      </c>
    </row>
    <row r="4875" spans="1:13" ht="15">
      <c r="A4875" s="149" t="s">
        <v>6932</v>
      </c>
      <c r="B4875" s="149" t="s">
        <v>6933</v>
      </c>
      <c r="C4875" s="149" t="s">
        <v>7064</v>
      </c>
      <c r="D4875" s="149" t="s">
        <v>7065</v>
      </c>
      <c r="E4875" s="150" t="s">
        <v>643</v>
      </c>
      <c r="F4875" s="149" t="s">
        <v>643</v>
      </c>
      <c r="G4875" s="151">
        <v>94329</v>
      </c>
      <c r="H4875" s="149" t="s">
        <v>7085</v>
      </c>
      <c r="I4875" s="149" t="s">
        <v>2498</v>
      </c>
      <c r="J4875" s="149" t="s">
        <v>726</v>
      </c>
      <c r="K4875" s="150" t="s">
        <v>11979</v>
      </c>
      <c r="L4875" s="149" t="s">
        <v>647</v>
      </c>
      <c r="M4875" s="148" t="str">
        <f t="shared" si="76"/>
        <v>CAIXA REFERENCIAL ATRIBUÍDO SÃO PAULO ATERRO MECANIZADO DE VALA COM ESCAVADEIRA HIDRÁULICA (CAPACIDADE DA CAÇAMBA: 0,8 M³ / POTÊNCIA: 111 HP), LARGURA DE 1,5 A 2,5 M, PROFUNDIDADE DE 1,5 A 3,0 M, COM AREIA PARA ATERRO. AF_05/2016 ATERRO COM OU S/COMPACTACAO MOVIMENTO DE TERRA</v>
      </c>
    </row>
    <row r="4876" spans="1:13" ht="15">
      <c r="A4876" s="149" t="s">
        <v>6932</v>
      </c>
      <c r="B4876" s="149" t="s">
        <v>6933</v>
      </c>
      <c r="C4876" s="149" t="s">
        <v>7064</v>
      </c>
      <c r="D4876" s="149" t="s">
        <v>7065</v>
      </c>
      <c r="E4876" s="150" t="s">
        <v>643</v>
      </c>
      <c r="F4876" s="149" t="s">
        <v>643</v>
      </c>
      <c r="G4876" s="151">
        <v>94330</v>
      </c>
      <c r="H4876" s="149" t="s">
        <v>7086</v>
      </c>
      <c r="I4876" s="149" t="s">
        <v>2498</v>
      </c>
      <c r="J4876" s="149" t="s">
        <v>726</v>
      </c>
      <c r="K4876" s="150" t="s">
        <v>11980</v>
      </c>
      <c r="L4876" s="149" t="s">
        <v>647</v>
      </c>
      <c r="M4876" s="148" t="str">
        <f t="shared" si="76"/>
        <v>CAIXA REFERENCIAL ATRIBUÍDO SÃO PAULO ATERRO MECANIZADO DE VALA COM ESCAVADEIRA HIDRÁULICA (CAPACIDADE DA CAÇAMBA: 0,8 M³ / POTÊNCIA: 111 HP), LARGURA ATÉ 1,5 M, PROFUNDIDADE DE 3,0 A 4,5 M, COM AREIA PARA ATERRO. AF_05/2016 ATERRO COM OU S/COMPACTACAO MOVIMENTO DE TERRA</v>
      </c>
    </row>
    <row r="4877" spans="1:13" ht="15">
      <c r="A4877" s="149" t="s">
        <v>6932</v>
      </c>
      <c r="B4877" s="149" t="s">
        <v>6933</v>
      </c>
      <c r="C4877" s="149" t="s">
        <v>7064</v>
      </c>
      <c r="D4877" s="149" t="s">
        <v>7065</v>
      </c>
      <c r="E4877" s="150" t="s">
        <v>643</v>
      </c>
      <c r="F4877" s="149" t="s">
        <v>643</v>
      </c>
      <c r="G4877" s="151">
        <v>94331</v>
      </c>
      <c r="H4877" s="149" t="s">
        <v>7087</v>
      </c>
      <c r="I4877" s="149" t="s">
        <v>2498</v>
      </c>
      <c r="J4877" s="149" t="s">
        <v>726</v>
      </c>
      <c r="K4877" s="150" t="s">
        <v>11981</v>
      </c>
      <c r="L4877" s="149" t="s">
        <v>647</v>
      </c>
      <c r="M4877" s="148" t="str">
        <f t="shared" si="76"/>
        <v>CAIXA REFERENCIAL ATRIBUÍDO SÃO PAULO ATERRO MECANIZADO DE VALA COM ESCAVADEIRA HIDRÁULICA (CAPACIDADE DA CAÇAMBA: 0,8 M³ / POTÊNCIA: 111 HP), LARGURA DE 1,5 A 2,5 M, PROFUNDIDADE DE 3,0 A 4,5 M, COM AREIA PARA ATERRO. AF_05/2016 ATERRO COM OU S/COMPACTACAO MOVIMENTO DE TERRA</v>
      </c>
    </row>
    <row r="4878" spans="1:13" ht="15">
      <c r="A4878" s="149" t="s">
        <v>6932</v>
      </c>
      <c r="B4878" s="149" t="s">
        <v>6933</v>
      </c>
      <c r="C4878" s="149" t="s">
        <v>7064</v>
      </c>
      <c r="D4878" s="149" t="s">
        <v>7065</v>
      </c>
      <c r="E4878" s="150" t="s">
        <v>643</v>
      </c>
      <c r="F4878" s="149" t="s">
        <v>643</v>
      </c>
      <c r="G4878" s="151">
        <v>94332</v>
      </c>
      <c r="H4878" s="149" t="s">
        <v>7088</v>
      </c>
      <c r="I4878" s="149" t="s">
        <v>2498</v>
      </c>
      <c r="J4878" s="149" t="s">
        <v>726</v>
      </c>
      <c r="K4878" s="150" t="s">
        <v>11982</v>
      </c>
      <c r="L4878" s="149" t="s">
        <v>647</v>
      </c>
      <c r="M4878" s="148" t="str">
        <f t="shared" si="76"/>
        <v>CAIXA REFERENCIAL ATRIBUÍDO SÃO PAULO ATERRO MECANIZADO DE VALA COM ESCAVADEIRA HIDRÁULICA (CAPACIDADE DA CAÇAMBA: 0,8 M³ / POTÊNCIA: 111 HP), LARGURA ATÉ 1,5 M, PROFUNDIDADE DE 4,5 A 6,0 M, COM AREIA PARA ATERRO. AF_05/2016 ATERRO COM OU S/COMPACTACAO MOVIMENTO DE TERRA</v>
      </c>
    </row>
    <row r="4879" spans="1:13" ht="15">
      <c r="A4879" s="149" t="s">
        <v>6932</v>
      </c>
      <c r="B4879" s="149" t="s">
        <v>6933</v>
      </c>
      <c r="C4879" s="149" t="s">
        <v>7064</v>
      </c>
      <c r="D4879" s="149" t="s">
        <v>7065</v>
      </c>
      <c r="E4879" s="150" t="s">
        <v>643</v>
      </c>
      <c r="F4879" s="149" t="s">
        <v>643</v>
      </c>
      <c r="G4879" s="151">
        <v>94333</v>
      </c>
      <c r="H4879" s="149" t="s">
        <v>7089</v>
      </c>
      <c r="I4879" s="149" t="s">
        <v>2498</v>
      </c>
      <c r="J4879" s="149" t="s">
        <v>726</v>
      </c>
      <c r="K4879" s="150" t="s">
        <v>10782</v>
      </c>
      <c r="L4879" s="149" t="s">
        <v>647</v>
      </c>
      <c r="M4879" s="148" t="str">
        <f t="shared" si="76"/>
        <v>CAIXA REFERENCIAL ATRIBUÍDO SÃO PAULO ATERRO MECANIZADO DE VALA COM ESCAVADEIRA HIDRÁULICA (CAPACIDADE DA CAÇAMBA: 0,8 M³ / POTÊNCIA: 111 HP), LARGURA DE 1,5 A 2,5 M, PROFUNDIDADE DE 4,5 A 6,0 M, COM AREIA PARA ATERRO. AF_05/2016 ATERRO COM OU S/COMPACTACAO MOVIMENTO DE TERRA</v>
      </c>
    </row>
    <row r="4880" spans="1:13" ht="15">
      <c r="A4880" s="149" t="s">
        <v>6932</v>
      </c>
      <c r="B4880" s="149" t="s">
        <v>6933</v>
      </c>
      <c r="C4880" s="149" t="s">
        <v>7064</v>
      </c>
      <c r="D4880" s="149" t="s">
        <v>7065</v>
      </c>
      <c r="E4880" s="150" t="s">
        <v>643</v>
      </c>
      <c r="F4880" s="149" t="s">
        <v>643</v>
      </c>
      <c r="G4880" s="151">
        <v>94338</v>
      </c>
      <c r="H4880" s="149" t="s">
        <v>7090</v>
      </c>
      <c r="I4880" s="149" t="s">
        <v>2498</v>
      </c>
      <c r="J4880" s="149" t="s">
        <v>726</v>
      </c>
      <c r="K4880" s="150" t="s">
        <v>6357</v>
      </c>
      <c r="L4880" s="149" t="s">
        <v>647</v>
      </c>
      <c r="M4880" s="148" t="str">
        <f t="shared" si="76"/>
        <v>CAIXA REFERENCIAL ATRIBUÍDO SÃO PAULO ATERRO MECANIZADO DE VALA COM RETROESCAVADEIRA (CAPACIDADE DA CAÇAMBA DA RETRO: 0,26 M³ / POTÊNCIA: 88 HP), LARGURA ATÉ 0,8 M, PROFUNDIDADE ATÉ 1,5 M, COM AREIA PARA ATERRO. AF_05/2016 ATERRO COM OU S/COMPACTACAO MOVIMENTO DE TERRA</v>
      </c>
    </row>
    <row r="4881" spans="1:13" ht="15">
      <c r="A4881" s="149" t="s">
        <v>6932</v>
      </c>
      <c r="B4881" s="149" t="s">
        <v>6933</v>
      </c>
      <c r="C4881" s="149" t="s">
        <v>7064</v>
      </c>
      <c r="D4881" s="149" t="s">
        <v>7065</v>
      </c>
      <c r="E4881" s="150" t="s">
        <v>643</v>
      </c>
      <c r="F4881" s="149" t="s">
        <v>643</v>
      </c>
      <c r="G4881" s="151">
        <v>94339</v>
      </c>
      <c r="H4881" s="149" t="s">
        <v>7091</v>
      </c>
      <c r="I4881" s="149" t="s">
        <v>2498</v>
      </c>
      <c r="J4881" s="149" t="s">
        <v>726</v>
      </c>
      <c r="K4881" s="150" t="s">
        <v>10838</v>
      </c>
      <c r="L4881" s="149" t="s">
        <v>647</v>
      </c>
      <c r="M4881" s="148" t="str">
        <f t="shared" si="76"/>
        <v>CAIXA REFERENCIAL ATRIBUÍDO SÃO PAULO ATERRO MECANIZADO DE VALA COM RETROESCAVADEIRA (CAPACIDADE DA CAÇAMBA DA RETRO: 0,26 M³ / POTÊNCIA: 88 HP), LARGURA DE 0,8 A 1,5 M, PROFUNDIDADE ATÉ 1,5 M, COM AREIA PARA ATERRO. AF_05/2016 ATERRO COM OU S/COMPACTACAO MOVIMENTO DE TERRA</v>
      </c>
    </row>
    <row r="4882" spans="1:13" ht="15">
      <c r="A4882" s="149" t="s">
        <v>6932</v>
      </c>
      <c r="B4882" s="149" t="s">
        <v>6933</v>
      </c>
      <c r="C4882" s="149" t="s">
        <v>7064</v>
      </c>
      <c r="D4882" s="149" t="s">
        <v>7065</v>
      </c>
      <c r="E4882" s="150" t="s">
        <v>643</v>
      </c>
      <c r="F4882" s="149" t="s">
        <v>643</v>
      </c>
      <c r="G4882" s="151">
        <v>94340</v>
      </c>
      <c r="H4882" s="149" t="s">
        <v>7092</v>
      </c>
      <c r="I4882" s="149" t="s">
        <v>2498</v>
      </c>
      <c r="J4882" s="149" t="s">
        <v>726</v>
      </c>
      <c r="K4882" s="150" t="s">
        <v>4470</v>
      </c>
      <c r="L4882" s="149" t="s">
        <v>647</v>
      </c>
      <c r="M4882" s="148" t="str">
        <f t="shared" si="76"/>
        <v>CAIXA REFERENCIAL ATRIBUÍDO SÃO PAULO ATERRO MECANIZADO DE VALA COM RETROESCAVADEIRA (CAPACIDADE DA CAÇAMBA DA RETRO: 0,26 M³ / POTÊNCIA: 88 HP), LARGURA ATÉ 0,8 M, PROFUNDIDADE DE 1,5 A 3,0 M, COM AREIA PARA ATERRO. AF_05/2016 ATERRO COM OU S/COMPACTACAO MOVIMENTO DE TERRA</v>
      </c>
    </row>
    <row r="4883" spans="1:13" ht="15">
      <c r="A4883" s="149" t="s">
        <v>6932</v>
      </c>
      <c r="B4883" s="149" t="s">
        <v>6933</v>
      </c>
      <c r="C4883" s="149" t="s">
        <v>7064</v>
      </c>
      <c r="D4883" s="149" t="s">
        <v>7065</v>
      </c>
      <c r="E4883" s="150" t="s">
        <v>643</v>
      </c>
      <c r="F4883" s="149" t="s">
        <v>643</v>
      </c>
      <c r="G4883" s="151">
        <v>94341</v>
      </c>
      <c r="H4883" s="149" t="s">
        <v>7093</v>
      </c>
      <c r="I4883" s="149" t="s">
        <v>2498</v>
      </c>
      <c r="J4883" s="149" t="s">
        <v>726</v>
      </c>
      <c r="K4883" s="150" t="s">
        <v>11983</v>
      </c>
      <c r="L4883" s="149" t="s">
        <v>647</v>
      </c>
      <c r="M4883" s="148" t="str">
        <f t="shared" si="76"/>
        <v>CAIXA REFERENCIAL ATRIBUÍDO SÃO PAULO ATERRO MECANIZADO DE VALA COM RETROESCAVADEIRA (CAPACIDADE DA CAÇAMBA DA RETRO: 0,26 M³ / POTÊNCIA: 88 HP), LARGURA DE 0,8 A 1,5 M, PROFUNDIDADE DE 1,5 A 3,0 M, COM AREIA PARA ATERRO. AF_05/2016 ATERRO COM OU S/COMPACTACAO MOVIMENTO DE TERRA</v>
      </c>
    </row>
    <row r="4884" spans="1:13" ht="15">
      <c r="A4884" s="149" t="s">
        <v>6932</v>
      </c>
      <c r="B4884" s="149" t="s">
        <v>6933</v>
      </c>
      <c r="C4884" s="149" t="s">
        <v>7064</v>
      </c>
      <c r="D4884" s="149" t="s">
        <v>7065</v>
      </c>
      <c r="E4884" s="150" t="s">
        <v>643</v>
      </c>
      <c r="F4884" s="149" t="s">
        <v>643</v>
      </c>
      <c r="G4884" s="151">
        <v>94342</v>
      </c>
      <c r="H4884" s="149" t="s">
        <v>7094</v>
      </c>
      <c r="I4884" s="149" t="s">
        <v>2498</v>
      </c>
      <c r="J4884" s="149" t="s">
        <v>726</v>
      </c>
      <c r="K4884" s="150" t="s">
        <v>11984</v>
      </c>
      <c r="L4884" s="149" t="s">
        <v>647</v>
      </c>
      <c r="M4884" s="148" t="str">
        <f t="shared" si="76"/>
        <v>CAIXA REFERENCIAL ATRIBUÍDO SÃO PAULO ATERRO MANUAL DE VALAS COM AREIA PARA ATERRO E COMPACTAÇÃO MECANIZADA. AF_05/2016 ATERRO COM OU S/COMPACTACAO MOVIMENTO DE TERRA</v>
      </c>
    </row>
    <row r="4885" spans="1:13" ht="15">
      <c r="A4885" s="149" t="s">
        <v>6932</v>
      </c>
      <c r="B4885" s="149" t="s">
        <v>6933</v>
      </c>
      <c r="C4885" s="149" t="s">
        <v>7064</v>
      </c>
      <c r="D4885" s="149" t="s">
        <v>7065</v>
      </c>
      <c r="E4885" s="150" t="s">
        <v>643</v>
      </c>
      <c r="F4885" s="149" t="s">
        <v>643</v>
      </c>
      <c r="G4885" s="151">
        <v>96385</v>
      </c>
      <c r="H4885" s="149" t="s">
        <v>11985</v>
      </c>
      <c r="I4885" s="149" t="s">
        <v>2498</v>
      </c>
      <c r="J4885" s="149" t="s">
        <v>726</v>
      </c>
      <c r="K4885" s="150" t="s">
        <v>2249</v>
      </c>
      <c r="L4885" s="149" t="s">
        <v>647</v>
      </c>
      <c r="M4885" s="148" t="str">
        <f t="shared" si="76"/>
        <v>CAIXA REFERENCIAL ATRIBUÍDO SÃO PAULO EXECUÇÃO E COMPACTAÇÃO DE ATERRO COM SOLO PREDOMINANTEMENTE ARGILOSO - EXCLUSIVE SOLO, ESCAVAÇÃO, CARGA E TRANSPORTE. AF_11/2019 ATERRO COM OU S/COMPACTACAO MOVIMENTO DE TERRA</v>
      </c>
    </row>
    <row r="4886" spans="1:13" ht="15">
      <c r="A4886" s="149" t="s">
        <v>6932</v>
      </c>
      <c r="B4886" s="149" t="s">
        <v>6933</v>
      </c>
      <c r="C4886" s="149" t="s">
        <v>7064</v>
      </c>
      <c r="D4886" s="149" t="s">
        <v>7065</v>
      </c>
      <c r="E4886" s="150" t="s">
        <v>643</v>
      </c>
      <c r="F4886" s="149" t="s">
        <v>643</v>
      </c>
      <c r="G4886" s="151">
        <v>96386</v>
      </c>
      <c r="H4886" s="149" t="s">
        <v>11986</v>
      </c>
      <c r="I4886" s="149" t="s">
        <v>2498</v>
      </c>
      <c r="J4886" s="149" t="s">
        <v>726</v>
      </c>
      <c r="K4886" s="150" t="s">
        <v>5217</v>
      </c>
      <c r="L4886" s="149" t="s">
        <v>647</v>
      </c>
      <c r="M4886" s="148" t="str">
        <f t="shared" si="76"/>
        <v>CAIXA REFERENCIAL ATRIBUÍDO SÃO PAULO EXECUÇÃO E COMPACTAÇÃO DE ATERRO COM SOLO PREDOMINANTEMENTE ARENOSO - EXCLUSIVE SOLO, ESCAVAÇÃO, CARGA E TRANSPORTE. AF_11/2019 ATERRO COM OU S/COMPACTACAO MOVIMENTO DE TERRA</v>
      </c>
    </row>
    <row r="4887" spans="1:13" ht="15">
      <c r="A4887" s="149" t="s">
        <v>6932</v>
      </c>
      <c r="B4887" s="149" t="s">
        <v>6933</v>
      </c>
      <c r="C4887" s="149" t="s">
        <v>7096</v>
      </c>
      <c r="D4887" s="149" t="s">
        <v>7097</v>
      </c>
      <c r="E4887" s="150" t="s">
        <v>643</v>
      </c>
      <c r="F4887" s="149" t="s">
        <v>643</v>
      </c>
      <c r="G4887" s="151">
        <v>83346</v>
      </c>
      <c r="H4887" s="149" t="s">
        <v>7098</v>
      </c>
      <c r="I4887" s="149" t="s">
        <v>2498</v>
      </c>
      <c r="J4887" s="149" t="s">
        <v>726</v>
      </c>
      <c r="K4887" s="150" t="s">
        <v>1685</v>
      </c>
      <c r="L4887" s="149" t="s">
        <v>647</v>
      </c>
      <c r="M4887" s="148" t="str">
        <f t="shared" si="76"/>
        <v>CAIXA REFERENCIAL ATRIBUÍDO SÃO PAULO UMEDECIMENTO DE MATERIAL PARA FECHAMENTO DE VALAS. ATERRO/REATERRO DE VALAS COM OU S/COMPACTACAO MOVIMENTO DE TERRA</v>
      </c>
    </row>
    <row r="4888" spans="1:13" ht="15">
      <c r="A4888" s="149" t="s">
        <v>6932</v>
      </c>
      <c r="B4888" s="149" t="s">
        <v>6933</v>
      </c>
      <c r="C4888" s="149" t="s">
        <v>7096</v>
      </c>
      <c r="D4888" s="149" t="s">
        <v>7097</v>
      </c>
      <c r="E4888" s="150" t="s">
        <v>643</v>
      </c>
      <c r="F4888" s="149" t="s">
        <v>643</v>
      </c>
      <c r="G4888" s="151">
        <v>93360</v>
      </c>
      <c r="H4888" s="149" t="s">
        <v>7100</v>
      </c>
      <c r="I4888" s="149" t="s">
        <v>2498</v>
      </c>
      <c r="J4888" s="149" t="s">
        <v>726</v>
      </c>
      <c r="K4888" s="150" t="s">
        <v>10487</v>
      </c>
      <c r="L4888" s="149" t="s">
        <v>647</v>
      </c>
      <c r="M4888" s="148" t="str">
        <f t="shared" si="76"/>
        <v>CAIXA REFERENCIAL ATRIBUÍDO SÃO PAULO REATERRO MECANIZADO DE VALA COM ESCAVADEIRA HIDRÁULICA (CAPACIDADE DA CAÇAMBA: 0,8 M³ / POTÊNCIA: 111 HP), LARGURA DE 1,5 A 2,5 M, PROFUNDIDADE ATÉ 1,5 M, COM SOLO DE 1ª CATEGORIA EM LOCAIS COM ALTO NÍVEL DE INTERFERÊNCIA. AF_04/2016 ATERRO/REATERRO DE VALAS COM OU S/COMPACTACAO MOVIMENTO DE TERRA</v>
      </c>
    </row>
    <row r="4889" spans="1:13" ht="15">
      <c r="A4889" s="149" t="s">
        <v>6932</v>
      </c>
      <c r="B4889" s="149" t="s">
        <v>6933</v>
      </c>
      <c r="C4889" s="149" t="s">
        <v>7096</v>
      </c>
      <c r="D4889" s="149" t="s">
        <v>7097</v>
      </c>
      <c r="E4889" s="150" t="s">
        <v>643</v>
      </c>
      <c r="F4889" s="149" t="s">
        <v>643</v>
      </c>
      <c r="G4889" s="151">
        <v>93361</v>
      </c>
      <c r="H4889" s="149" t="s">
        <v>7101</v>
      </c>
      <c r="I4889" s="149" t="s">
        <v>2498</v>
      </c>
      <c r="J4889" s="149" t="s">
        <v>726</v>
      </c>
      <c r="K4889" s="150" t="s">
        <v>11325</v>
      </c>
      <c r="L4889" s="149" t="s">
        <v>647</v>
      </c>
      <c r="M4889" s="148" t="str">
        <f t="shared" si="76"/>
        <v>CAIXA REFERENCIAL ATRIBUÍDO SÃO PAULO REATERRO MECANIZADO DE VALA COM ESCAVADEIRA HIDRÁULICA (CAPACIDADE DA CAÇAMBA: 0,8 M³ / POTÊNCIA: 111 HP), LARGURA ATÉ 1,5 M, PROFUNDIDADE DE 1,5 A 3,0 M, COM SOLO DE 1ª CATEGORIA EM LOCAIS COM ALTO NÍVEL DE INTERFERÊNCIA. AF_04/2016 ATERRO/REATERRO DE VALAS COM OU S/COMPACTACAO MOVIMENTO DE TERRA</v>
      </c>
    </row>
    <row r="4890" spans="1:13" ht="15">
      <c r="A4890" s="149" t="s">
        <v>6932</v>
      </c>
      <c r="B4890" s="149" t="s">
        <v>6933</v>
      </c>
      <c r="C4890" s="149" t="s">
        <v>7096</v>
      </c>
      <c r="D4890" s="149" t="s">
        <v>7097</v>
      </c>
      <c r="E4890" s="150" t="s">
        <v>643</v>
      </c>
      <c r="F4890" s="149" t="s">
        <v>643</v>
      </c>
      <c r="G4890" s="151">
        <v>93362</v>
      </c>
      <c r="H4890" s="149" t="s">
        <v>7102</v>
      </c>
      <c r="I4890" s="149" t="s">
        <v>2498</v>
      </c>
      <c r="J4890" s="149" t="s">
        <v>726</v>
      </c>
      <c r="K4890" s="150" t="s">
        <v>1955</v>
      </c>
      <c r="L4890" s="149" t="s">
        <v>647</v>
      </c>
      <c r="M4890" s="148" t="str">
        <f t="shared" si="76"/>
        <v>CAIXA REFERENCIAL ATRIBUÍDO SÃO PAULO REATERRO MECANIZADO DE VALA COM ESCAVADEIRA HIDRÁULICA (CAPACIDADE DA CAÇAMBA: 0,8 M³ / POTÊNCIA: 111 HP), LARGURA DE 1,5 A 2,5 M, PROFUNDIDADE DE 1,5 A 3,0 M, COM SOLO DE 1ª CATEGORIA EM LOCAIS COM ALTO NÍVEL DE INTERFERÊNCIA. AF_04/2016 ATERRO/REATERRO DE VALAS COM OU S/COMPACTACAO MOVIMENTO DE TERRA</v>
      </c>
    </row>
    <row r="4891" spans="1:13" ht="15">
      <c r="A4891" s="149" t="s">
        <v>6932</v>
      </c>
      <c r="B4891" s="149" t="s">
        <v>6933</v>
      </c>
      <c r="C4891" s="149" t="s">
        <v>7096</v>
      </c>
      <c r="D4891" s="149" t="s">
        <v>7097</v>
      </c>
      <c r="E4891" s="150" t="s">
        <v>643</v>
      </c>
      <c r="F4891" s="149" t="s">
        <v>643</v>
      </c>
      <c r="G4891" s="151">
        <v>93363</v>
      </c>
      <c r="H4891" s="149" t="s">
        <v>7104</v>
      </c>
      <c r="I4891" s="149" t="s">
        <v>2498</v>
      </c>
      <c r="J4891" s="149" t="s">
        <v>726</v>
      </c>
      <c r="K4891" s="150" t="s">
        <v>5787</v>
      </c>
      <c r="L4891" s="149" t="s">
        <v>647</v>
      </c>
      <c r="M4891" s="148" t="str">
        <f t="shared" si="76"/>
        <v>CAIXA REFERENCIAL ATRIBUÍDO SÃO PAULO REATERRO MECANIZADO DE VALA COM ESCAVADEIRA HIDRÁULICA (CAPACIDADE DA CAÇAMBA: 0,8 M³ / POTÊNCIA: 111 HP), LARGURA ATÉ 1,5 M, PROFUNDIDADE DE 3,0 A 4,5 M COM SOLO DE 1ª CATEGORIA EM LOCAIS COM ALTO NÍVEL DE INTERFERÊNCIA. AF_04/2016 ATERRO/REATERRO DE VALAS COM OU S/COMPACTACAO MOVIMENTO DE TERRA</v>
      </c>
    </row>
    <row r="4892" spans="1:13" ht="15">
      <c r="A4892" s="149" t="s">
        <v>6932</v>
      </c>
      <c r="B4892" s="149" t="s">
        <v>6933</v>
      </c>
      <c r="C4892" s="149" t="s">
        <v>7096</v>
      </c>
      <c r="D4892" s="149" t="s">
        <v>7097</v>
      </c>
      <c r="E4892" s="150" t="s">
        <v>643</v>
      </c>
      <c r="F4892" s="149" t="s">
        <v>643</v>
      </c>
      <c r="G4892" s="151">
        <v>93364</v>
      </c>
      <c r="H4892" s="149" t="s">
        <v>7105</v>
      </c>
      <c r="I4892" s="149" t="s">
        <v>2498</v>
      </c>
      <c r="J4892" s="149" t="s">
        <v>726</v>
      </c>
      <c r="K4892" s="150" t="s">
        <v>5512</v>
      </c>
      <c r="L4892" s="149" t="s">
        <v>647</v>
      </c>
      <c r="M4892" s="148" t="str">
        <f t="shared" si="76"/>
        <v>CAIXA REFERENCIAL ATRIBUÍDO SÃO PAULO REATERRO MECANIZADO DE VALA COM ESCAVADEIRA HIDRÁULICA (CAPACIDADE DA CAÇAMBA: 0,8 M³ / POTÊNCIA: 111 HP), LARGURA DE 1,5 A 2,5 M, PROFUNDIDADE DE 3,0  A 4,5 M, COM SOLO (SEM SUBSTITUIÇÃO) DE 1ª CATEGORIA EM LOCAIS COM ALTO NÍVEL DE INTERFERÊNCIA. AF_04/2016 ATERRO/REATERRO DE VALAS COM OU S/COMPACTACAO MOVIMENTO DE TERRA</v>
      </c>
    </row>
    <row r="4893" spans="1:13" ht="15">
      <c r="A4893" s="149" t="s">
        <v>6932</v>
      </c>
      <c r="B4893" s="149" t="s">
        <v>6933</v>
      </c>
      <c r="C4893" s="149" t="s">
        <v>7096</v>
      </c>
      <c r="D4893" s="149" t="s">
        <v>7097</v>
      </c>
      <c r="E4893" s="150" t="s">
        <v>643</v>
      </c>
      <c r="F4893" s="149" t="s">
        <v>643</v>
      </c>
      <c r="G4893" s="151">
        <v>93365</v>
      </c>
      <c r="H4893" s="149" t="s">
        <v>7106</v>
      </c>
      <c r="I4893" s="149" t="s">
        <v>2498</v>
      </c>
      <c r="J4893" s="149" t="s">
        <v>726</v>
      </c>
      <c r="K4893" s="150" t="s">
        <v>1994</v>
      </c>
      <c r="L4893" s="149" t="s">
        <v>647</v>
      </c>
      <c r="M4893" s="148" t="str">
        <f t="shared" si="76"/>
        <v>CAIXA REFERENCIAL ATRIBUÍDO SÃO PAULO REATERRO MECANIZADO DE VALA COM ESCAVADEIRA HIDRÁULICA (CAPACIDADE DA CAÇAMBA: 0,8 M³ / POTÊNCIA: 111 HP), LARGURA ATÉ 1,5 M, PROFUNDIDADE DE 4,5 A 6,0 M, COM SOLO DE 1ª CATEGORIA EM LOCAIS COM ALTO NÍVEL DE INTERFERÊNCIA. AF_04/2016 ATERRO/REATERRO DE VALAS COM OU S/COMPACTACAO MOVIMENTO DE TERRA</v>
      </c>
    </row>
    <row r="4894" spans="1:13" ht="15">
      <c r="A4894" s="149" t="s">
        <v>6932</v>
      </c>
      <c r="B4894" s="149" t="s">
        <v>6933</v>
      </c>
      <c r="C4894" s="149" t="s">
        <v>7096</v>
      </c>
      <c r="D4894" s="149" t="s">
        <v>7097</v>
      </c>
      <c r="E4894" s="150" t="s">
        <v>643</v>
      </c>
      <c r="F4894" s="149" t="s">
        <v>643</v>
      </c>
      <c r="G4894" s="151">
        <v>93366</v>
      </c>
      <c r="H4894" s="149" t="s">
        <v>7107</v>
      </c>
      <c r="I4894" s="149" t="s">
        <v>2498</v>
      </c>
      <c r="J4894" s="149" t="s">
        <v>726</v>
      </c>
      <c r="K4894" s="150" t="s">
        <v>3925</v>
      </c>
      <c r="L4894" s="149" t="s">
        <v>647</v>
      </c>
      <c r="M4894" s="148" t="str">
        <f t="shared" si="76"/>
        <v>CAIXA REFERENCIAL ATRIBUÍDO SÃO PAULO REATERRO MECANIZADO DE VALA COM ESCAVADEIRA HIDRÁULICA (CAPACIDADE DA CAÇAMBA: 0,8 M³ / POTÊNCIA: 111 HP), LARGURA DE 1,5 A 2,5 M, PROFUNDIDADE DE 4,5 A 6,0 M, COM SOLO DE 1ª CATEGORIA EM LOCAIS COM ALTO NÍVEL DE INTERFERÊNCIA. AF_04/2016 ATERRO/REATERRO DE VALAS COM OU S/COMPACTACAO MOVIMENTO DE TERRA</v>
      </c>
    </row>
    <row r="4895" spans="1:13" ht="15">
      <c r="A4895" s="149" t="s">
        <v>6932</v>
      </c>
      <c r="B4895" s="149" t="s">
        <v>6933</v>
      </c>
      <c r="C4895" s="149" t="s">
        <v>7096</v>
      </c>
      <c r="D4895" s="149" t="s">
        <v>7097</v>
      </c>
      <c r="E4895" s="150" t="s">
        <v>643</v>
      </c>
      <c r="F4895" s="149" t="s">
        <v>643</v>
      </c>
      <c r="G4895" s="151">
        <v>93367</v>
      </c>
      <c r="H4895" s="149" t="s">
        <v>7108</v>
      </c>
      <c r="I4895" s="149" t="s">
        <v>2498</v>
      </c>
      <c r="J4895" s="149" t="s">
        <v>726</v>
      </c>
      <c r="K4895" s="150" t="s">
        <v>4122</v>
      </c>
      <c r="L4895" s="149" t="s">
        <v>647</v>
      </c>
      <c r="M4895" s="148" t="str">
        <f t="shared" si="76"/>
        <v>CAIXA REFERENCIAL ATRIBUÍDO SÃO PAULO REATERRO MECANIZADO DE VALA COM ESCAVADEIRA HIDRÁULICA (CAPACIDADE DA CAÇAMBA: 0,8 M³ / POTÊNCIA: 111 HP), LARGURA DE 1,5 A 2,5 M, PROFUNDIDADE ATÉ 1,5 M, COM SOLO DE 1ª CATEGORIA EM LOCAIS COM BAIXO NÍVEL DE INTERFERÊNCIA. AF_04/2016 ATERRO/REATERRO DE VALAS COM OU S/COMPACTACAO MOVIMENTO DE TERRA</v>
      </c>
    </row>
    <row r="4896" spans="1:13" ht="15">
      <c r="A4896" s="149" t="s">
        <v>6932</v>
      </c>
      <c r="B4896" s="149" t="s">
        <v>6933</v>
      </c>
      <c r="C4896" s="149" t="s">
        <v>7096</v>
      </c>
      <c r="D4896" s="149" t="s">
        <v>7097</v>
      </c>
      <c r="E4896" s="150" t="s">
        <v>643</v>
      </c>
      <c r="F4896" s="149" t="s">
        <v>643</v>
      </c>
      <c r="G4896" s="151">
        <v>93368</v>
      </c>
      <c r="H4896" s="149" t="s">
        <v>7109</v>
      </c>
      <c r="I4896" s="149" t="s">
        <v>2498</v>
      </c>
      <c r="J4896" s="149" t="s">
        <v>726</v>
      </c>
      <c r="K4896" s="150" t="s">
        <v>3372</v>
      </c>
      <c r="L4896" s="149" t="s">
        <v>647</v>
      </c>
      <c r="M4896" s="148" t="str">
        <f t="shared" si="76"/>
        <v>CAIXA REFERENCIAL ATRIBUÍDO SÃO PAULO REATERRO MECANIZADO DE VALA COM ESCAVADEIRA HIDRÁULICA (CAPACIDADE DA CAÇAMBA: 0,8 M³ / POTÊNCIA: 111 HP), LARGURA ATÉ 1,5 M, PROFUNDIDADE DE 1,5 A 3,0 M, COM SOLO DE 1ª CATEGORIA EM LOCAIS COM BAIXO NÍVEL DE INTERFERÊNCIA. AF_04/2016 ATERRO/REATERRO DE VALAS COM OU S/COMPACTACAO MOVIMENTO DE TERRA</v>
      </c>
    </row>
    <row r="4897" spans="1:13" ht="15">
      <c r="A4897" s="149" t="s">
        <v>6932</v>
      </c>
      <c r="B4897" s="149" t="s">
        <v>6933</v>
      </c>
      <c r="C4897" s="149" t="s">
        <v>7096</v>
      </c>
      <c r="D4897" s="149" t="s">
        <v>7097</v>
      </c>
      <c r="E4897" s="150" t="s">
        <v>643</v>
      </c>
      <c r="F4897" s="149" t="s">
        <v>643</v>
      </c>
      <c r="G4897" s="151">
        <v>93369</v>
      </c>
      <c r="H4897" s="149" t="s">
        <v>7110</v>
      </c>
      <c r="I4897" s="149" t="s">
        <v>2498</v>
      </c>
      <c r="J4897" s="149" t="s">
        <v>726</v>
      </c>
      <c r="K4897" s="150" t="s">
        <v>5282</v>
      </c>
      <c r="L4897" s="149" t="s">
        <v>647</v>
      </c>
      <c r="M4897" s="148" t="str">
        <f t="shared" si="76"/>
        <v>CAIXA REFERENCIAL ATRIBUÍDO SÃO PAULO REATERRO MECANIZADO DE VALA COM ESCAVADEIRA HIDRÁULICA (CAPACIDADE DA CAÇAMBA: 0,8 M³ / POTÊNCIA: 111 HP), LARGURA DE 1,5 A 2,5 M, PROFUNDIDADE DE 1,5 A 3,0 M, COM SOLO (SEM SUBSTITUIÇÃO) DE 1ª CATEGORIA EM LOCAIS COM BAIXO NÍVEL DE INTERFERÊNCIA. AF_04/2016 ATERRO/REATERRO DE VALAS COM OU S/COMPACTACAO MOVIMENTO DE TERRA</v>
      </c>
    </row>
    <row r="4898" spans="1:13" ht="15">
      <c r="A4898" s="149" t="s">
        <v>6932</v>
      </c>
      <c r="B4898" s="149" t="s">
        <v>6933</v>
      </c>
      <c r="C4898" s="149" t="s">
        <v>7096</v>
      </c>
      <c r="D4898" s="149" t="s">
        <v>7097</v>
      </c>
      <c r="E4898" s="150" t="s">
        <v>643</v>
      </c>
      <c r="F4898" s="149" t="s">
        <v>643</v>
      </c>
      <c r="G4898" s="151">
        <v>93370</v>
      </c>
      <c r="H4898" s="149" t="s">
        <v>7111</v>
      </c>
      <c r="I4898" s="149" t="s">
        <v>2498</v>
      </c>
      <c r="J4898" s="149" t="s">
        <v>726</v>
      </c>
      <c r="K4898" s="150" t="s">
        <v>5224</v>
      </c>
      <c r="L4898" s="149" t="s">
        <v>647</v>
      </c>
      <c r="M4898" s="148" t="str">
        <f t="shared" si="76"/>
        <v>CAIXA REFERENCIAL ATRIBUÍDO SÃO PAULO REATERRO MECANIZADO DE VALA COM ESCAVADEIRA HIDRÁULICA (CAPACIDADE DA CAÇAMBA: 0,8 M³ / POTÊNCIA: 111 HP), LARGURA ATÉ 1,5 M, PROFUNDIDADE DE 3,0 A 4,5 M, COM SOLO DE 1ª CATEGORIA EM LOCAIS COM BAIXO NÍVEL DE INTERFERÊNCIA. AF_04/2016 ATERRO/REATERRO DE VALAS COM OU S/COMPACTACAO MOVIMENTO DE TERRA</v>
      </c>
    </row>
    <row r="4899" spans="1:13" ht="15">
      <c r="A4899" s="149" t="s">
        <v>6932</v>
      </c>
      <c r="B4899" s="149" t="s">
        <v>6933</v>
      </c>
      <c r="C4899" s="149" t="s">
        <v>7096</v>
      </c>
      <c r="D4899" s="149" t="s">
        <v>7097</v>
      </c>
      <c r="E4899" s="150" t="s">
        <v>643</v>
      </c>
      <c r="F4899" s="149" t="s">
        <v>643</v>
      </c>
      <c r="G4899" s="151">
        <v>93371</v>
      </c>
      <c r="H4899" s="149" t="s">
        <v>7113</v>
      </c>
      <c r="I4899" s="149" t="s">
        <v>2498</v>
      </c>
      <c r="J4899" s="149" t="s">
        <v>726</v>
      </c>
      <c r="K4899" s="150" t="s">
        <v>3587</v>
      </c>
      <c r="L4899" s="149" t="s">
        <v>647</v>
      </c>
      <c r="M4899" s="148" t="str">
        <f t="shared" si="76"/>
        <v>CAIXA REFERENCIAL ATRIBUÍDO SÃO PAULO REATERRO MECANIZADO DE VALA COM ESCAVADEIRA HIDRÁULICA (CAPACIDADE DA CAÇAMBA: 0,8 M³ / POTÊNCIA: 111 HP), LARGURA DE 1,5 A 2,5 M, PROFUNDIDADE DE 3,0 A 4,5 M, COM SOLO (SEM SUBSTITUIÇÃO) DE 1ª CATEGORIA EM LOCAIS COM BAIXO NÍVEL DE INTERFERÊNCIA. AF_04/2016 ATERRO/REATERRO DE VALAS COM OU S/COMPACTACAO MOVIMENTO DE TERRA</v>
      </c>
    </row>
    <row r="4900" spans="1:13" ht="15">
      <c r="A4900" s="149" t="s">
        <v>6932</v>
      </c>
      <c r="B4900" s="149" t="s">
        <v>6933</v>
      </c>
      <c r="C4900" s="149" t="s">
        <v>7096</v>
      </c>
      <c r="D4900" s="149" t="s">
        <v>7097</v>
      </c>
      <c r="E4900" s="150" t="s">
        <v>643</v>
      </c>
      <c r="F4900" s="149" t="s">
        <v>643</v>
      </c>
      <c r="G4900" s="151">
        <v>93372</v>
      </c>
      <c r="H4900" s="149" t="s">
        <v>7114</v>
      </c>
      <c r="I4900" s="149" t="s">
        <v>2498</v>
      </c>
      <c r="J4900" s="149" t="s">
        <v>726</v>
      </c>
      <c r="K4900" s="150" t="s">
        <v>3753</v>
      </c>
      <c r="L4900" s="149" t="s">
        <v>647</v>
      </c>
      <c r="M4900" s="148" t="str">
        <f t="shared" si="76"/>
        <v>CAIXA REFERENCIAL ATRIBUÍDO SÃO PAULO REATERRO MECANIZADO DE VALA COM ESCAVADEIRA HIDRÁULICA (CAPACIDADE DA CAÇAMBA: 0,8 M³ / POTÊNCIA: 111 HP), LARGURA ATÉ 1,5 M, PROFUNDIDADE DE 4,5 A 6,0 M, COM SOLO DE 1ª CATEGORIA EM LOCAIS COM BAIXO NÍVEL DE INTERFERÊNCIA. AF_04/2016 ATERRO/REATERRO DE VALAS COM OU S/COMPACTACAO MOVIMENTO DE TERRA</v>
      </c>
    </row>
    <row r="4901" spans="1:13" ht="15">
      <c r="A4901" s="149" t="s">
        <v>6932</v>
      </c>
      <c r="B4901" s="149" t="s">
        <v>6933</v>
      </c>
      <c r="C4901" s="149" t="s">
        <v>7096</v>
      </c>
      <c r="D4901" s="149" t="s">
        <v>7097</v>
      </c>
      <c r="E4901" s="150" t="s">
        <v>643</v>
      </c>
      <c r="F4901" s="149" t="s">
        <v>643</v>
      </c>
      <c r="G4901" s="151">
        <v>93373</v>
      </c>
      <c r="H4901" s="149" t="s">
        <v>7115</v>
      </c>
      <c r="I4901" s="149" t="s">
        <v>2498</v>
      </c>
      <c r="J4901" s="149" t="s">
        <v>726</v>
      </c>
      <c r="K4901" s="150" t="s">
        <v>2882</v>
      </c>
      <c r="L4901" s="149" t="s">
        <v>647</v>
      </c>
      <c r="M4901" s="148" t="str">
        <f t="shared" si="76"/>
        <v>CAIXA REFERENCIAL ATRIBUÍDO SÃO PAULO REATERRO MECANIZADO DE VALA COM ESCAVADEIRA HIDRÁULICA (CAPACIDADE DA CAÇAMBA: 0,8 M³ / POTÊNCIA: 111 HP), LARGURA DE 1,5 A 2,5 M, PROFUNDIDADE DE 4,5 A 6,0 M, COM SOLO (SEM SUBSTITUIÇÃO) DE 1ª CATEGORIA EM LOCAIS COM BAIXO NÍVEL DE INTERFERÊNCIA. AF_04/2016 ATERRO/REATERRO DE VALAS COM OU S/COMPACTACAO MOVIMENTO DE TERRA</v>
      </c>
    </row>
    <row r="4902" spans="1:13" ht="15">
      <c r="A4902" s="149" t="s">
        <v>6932</v>
      </c>
      <c r="B4902" s="149" t="s">
        <v>6933</v>
      </c>
      <c r="C4902" s="149" t="s">
        <v>7096</v>
      </c>
      <c r="D4902" s="149" t="s">
        <v>7097</v>
      </c>
      <c r="E4902" s="150" t="s">
        <v>643</v>
      </c>
      <c r="F4902" s="149" t="s">
        <v>643</v>
      </c>
      <c r="G4902" s="151">
        <v>93374</v>
      </c>
      <c r="H4902" s="149" t="s">
        <v>7116</v>
      </c>
      <c r="I4902" s="149" t="s">
        <v>2498</v>
      </c>
      <c r="J4902" s="149" t="s">
        <v>726</v>
      </c>
      <c r="K4902" s="150" t="s">
        <v>11987</v>
      </c>
      <c r="L4902" s="149" t="s">
        <v>647</v>
      </c>
      <c r="M4902" s="148" t="str">
        <f t="shared" si="76"/>
        <v>CAIXA REFERENCIAL ATRIBUÍDO SÃO PAULO REATERRO MECANIZADO DE VALA COM RETROESCAVADEIRA (CAPACIDADE DA CAÇAMBA DA RETRO: 0,26 M³ / POTÊNCIA: 88 HP), LARGURA ATÉ 0,8 M, PROFUNDIDADE ATÉ 1,5 M, COM SOLO (SEM SUBSTITUIÇÃO) DE 1ª CATEGORIA EM LOCAIS COM ALTO NÍVEL DE INTERFERÊNCIA. AF_04/2016 ATERRO/REATERRO DE VALAS COM OU S/COMPACTACAO MOVIMENTO DE TERRA</v>
      </c>
    </row>
    <row r="4903" spans="1:13" ht="15">
      <c r="A4903" s="149" t="s">
        <v>6932</v>
      </c>
      <c r="B4903" s="149" t="s">
        <v>6933</v>
      </c>
      <c r="C4903" s="149" t="s">
        <v>7096</v>
      </c>
      <c r="D4903" s="149" t="s">
        <v>7097</v>
      </c>
      <c r="E4903" s="150" t="s">
        <v>643</v>
      </c>
      <c r="F4903" s="149" t="s">
        <v>643</v>
      </c>
      <c r="G4903" s="151">
        <v>93375</v>
      </c>
      <c r="H4903" s="149" t="s">
        <v>7117</v>
      </c>
      <c r="I4903" s="149" t="s">
        <v>2498</v>
      </c>
      <c r="J4903" s="149" t="s">
        <v>726</v>
      </c>
      <c r="K4903" s="150" t="s">
        <v>4122</v>
      </c>
      <c r="L4903" s="149" t="s">
        <v>647</v>
      </c>
      <c r="M4903" s="148" t="str">
        <f t="shared" si="76"/>
        <v>CAIXA REFERENCIAL ATRIBUÍDO SÃO PAULO REATERRO MECANIZADO DE VALA COM RETROESCAVADEIRA (CAPACIDADE DA CAÇAMBA DA RETRO: 0,26 M³ / POTÊNCIA: 88 HP), LARGURA DE 0,8 A 1,5 M, PROFUNDIDADE ATÉ 1,5 M, COM SOLO DE 1ª CATEGORIA EM LOCAIS COM ALTO NÍVEL DE INTERFERÊNCIA. AF_04/2016 ATERRO/REATERRO DE VALAS COM OU S/COMPACTACAO MOVIMENTO DE TERRA</v>
      </c>
    </row>
    <row r="4904" spans="1:13" ht="15">
      <c r="A4904" s="149" t="s">
        <v>6932</v>
      </c>
      <c r="B4904" s="149" t="s">
        <v>6933</v>
      </c>
      <c r="C4904" s="149" t="s">
        <v>7096</v>
      </c>
      <c r="D4904" s="149" t="s">
        <v>7097</v>
      </c>
      <c r="E4904" s="150" t="s">
        <v>643</v>
      </c>
      <c r="F4904" s="149" t="s">
        <v>643</v>
      </c>
      <c r="G4904" s="151">
        <v>93376</v>
      </c>
      <c r="H4904" s="149" t="s">
        <v>7119</v>
      </c>
      <c r="I4904" s="149" t="s">
        <v>2498</v>
      </c>
      <c r="J4904" s="149" t="s">
        <v>726</v>
      </c>
      <c r="K4904" s="150" t="s">
        <v>3738</v>
      </c>
      <c r="L4904" s="149" t="s">
        <v>647</v>
      </c>
      <c r="M4904" s="148" t="str">
        <f t="shared" si="76"/>
        <v>CAIXA REFERENCIAL ATRIBUÍDO SÃO PAULO REATERRO MECANIZADO DE VALA COM RETROESCAVADEIRA (CAPACIDADE DA CAÇAMBA DA RETRO: 0,26 M³ / POTÊNCIA: 88 HP), LARGURA ATÉ 0,8 M, PROFUNDIDADE DE 1,5 A 3,0 M, COM SOLO DE 1ª CATEGORIA EM LOCAIS COM ALTO NÍVEL DE INTERFERÊNCIA. AF_04/2016 ATERRO/REATERRO DE VALAS COM OU S/COMPACTACAO MOVIMENTO DE TERRA</v>
      </c>
    </row>
    <row r="4905" spans="1:13" ht="15">
      <c r="A4905" s="149" t="s">
        <v>6932</v>
      </c>
      <c r="B4905" s="149" t="s">
        <v>6933</v>
      </c>
      <c r="C4905" s="149" t="s">
        <v>7096</v>
      </c>
      <c r="D4905" s="149" t="s">
        <v>7097</v>
      </c>
      <c r="E4905" s="150" t="s">
        <v>643</v>
      </c>
      <c r="F4905" s="149" t="s">
        <v>643</v>
      </c>
      <c r="G4905" s="151">
        <v>93377</v>
      </c>
      <c r="H4905" s="149" t="s">
        <v>7121</v>
      </c>
      <c r="I4905" s="149" t="s">
        <v>2498</v>
      </c>
      <c r="J4905" s="149" t="s">
        <v>726</v>
      </c>
      <c r="K4905" s="150" t="s">
        <v>10376</v>
      </c>
      <c r="L4905" s="149" t="s">
        <v>647</v>
      </c>
      <c r="M4905" s="148" t="str">
        <f t="shared" si="76"/>
        <v>CAIXA REFERENCIAL ATRIBUÍDO SÃO PAULO REATERRO MECANIZADO DE VALA COM RETROESCAVADEIRA (CAPACIDADE DA CAÇAMBA DA RETRO: 0,26 M³ / POTÊNCIA: 88 HP), LARGURA DE 0,8 A 1,5 M, PROFUNDIDADE DE 1,5 A 3,0 M, COM SOLO (SEM SUBSTITUIÇÃO) DE 1ª CATEGORIA EM LOCAIS COM ALTO NÍVEL DE INTERFERÊNCIA. AF_04/2016 ATERRO/REATERRO DE VALAS COM OU S/COMPACTACAO MOVIMENTO DE TERRA</v>
      </c>
    </row>
    <row r="4906" spans="1:13" ht="15">
      <c r="A4906" s="149" t="s">
        <v>6932</v>
      </c>
      <c r="B4906" s="149" t="s">
        <v>6933</v>
      </c>
      <c r="C4906" s="149" t="s">
        <v>7096</v>
      </c>
      <c r="D4906" s="149" t="s">
        <v>7097</v>
      </c>
      <c r="E4906" s="150" t="s">
        <v>643</v>
      </c>
      <c r="F4906" s="149" t="s">
        <v>643</v>
      </c>
      <c r="G4906" s="151">
        <v>93378</v>
      </c>
      <c r="H4906" s="149" t="s">
        <v>7123</v>
      </c>
      <c r="I4906" s="149" t="s">
        <v>2498</v>
      </c>
      <c r="J4906" s="149" t="s">
        <v>726</v>
      </c>
      <c r="K4906" s="150" t="s">
        <v>2894</v>
      </c>
      <c r="L4906" s="149" t="s">
        <v>647</v>
      </c>
      <c r="M4906" s="148" t="str">
        <f t="shared" si="76"/>
        <v>CAIXA REFERENCIAL ATRIBUÍDO SÃO PAULO REATERRO MECANIZADO DE VALA COM RETROESCAVADEIRA (CAPACIDADE DA CAÇAMBA DA RETRO: 0,26 M³ / POTÊNCIA: 88 HP), LARGURA ATÉ 0,8 M, PROFUNDIDADE ATÉ 1,5 M, COM SOLO DE 1ª CATEGORIA EM LOCAIS COM BAIXO NÍVEL DE INTERFERÊNCIA. AF_04/2016 ATERRO/REATERRO DE VALAS COM OU S/COMPACTACAO MOVIMENTO DE TERRA</v>
      </c>
    </row>
    <row r="4907" spans="1:13" ht="15">
      <c r="A4907" s="149" t="s">
        <v>6932</v>
      </c>
      <c r="B4907" s="149" t="s">
        <v>6933</v>
      </c>
      <c r="C4907" s="149" t="s">
        <v>7096</v>
      </c>
      <c r="D4907" s="149" t="s">
        <v>7097</v>
      </c>
      <c r="E4907" s="150" t="s">
        <v>643</v>
      </c>
      <c r="F4907" s="149" t="s">
        <v>643</v>
      </c>
      <c r="G4907" s="151">
        <v>93379</v>
      </c>
      <c r="H4907" s="149" t="s">
        <v>7124</v>
      </c>
      <c r="I4907" s="149" t="s">
        <v>2498</v>
      </c>
      <c r="J4907" s="149" t="s">
        <v>726</v>
      </c>
      <c r="K4907" s="150" t="s">
        <v>9760</v>
      </c>
      <c r="L4907" s="149" t="s">
        <v>647</v>
      </c>
      <c r="M4907" s="148" t="str">
        <f t="shared" si="76"/>
        <v>CAIXA REFERENCIAL ATRIBUÍDO SÃO PAULO REATERRO MECANIZADO DE VALA COM RETROESCAVADEIRA (CAPACIDADE DA CAÇAMBA DA RETRO: 0,26 M³ / POTÊNCIA: 88 HP), LARGURA DE 0,8 A 1,5 M, PROFUNDIDADE ATÉ 1,5 M, COM SOLO DE 1ª CATEGORIA EM LOCAIS COM BAIXO NÍVEL DE INTERFERÊNCIA. AF_04/2016 ATERRO/REATERRO DE VALAS COM OU S/COMPACTACAO MOVIMENTO DE TERRA</v>
      </c>
    </row>
    <row r="4908" spans="1:13" ht="15">
      <c r="A4908" s="149" t="s">
        <v>6932</v>
      </c>
      <c r="B4908" s="149" t="s">
        <v>6933</v>
      </c>
      <c r="C4908" s="149" t="s">
        <v>7096</v>
      </c>
      <c r="D4908" s="149" t="s">
        <v>7097</v>
      </c>
      <c r="E4908" s="150" t="s">
        <v>643</v>
      </c>
      <c r="F4908" s="149" t="s">
        <v>643</v>
      </c>
      <c r="G4908" s="151">
        <v>93380</v>
      </c>
      <c r="H4908" s="149" t="s">
        <v>7125</v>
      </c>
      <c r="I4908" s="149" t="s">
        <v>2498</v>
      </c>
      <c r="J4908" s="149" t="s">
        <v>726</v>
      </c>
      <c r="K4908" s="150" t="s">
        <v>10778</v>
      </c>
      <c r="L4908" s="149" t="s">
        <v>647</v>
      </c>
      <c r="M4908" s="148" t="str">
        <f t="shared" si="76"/>
        <v>CAIXA REFERENCIAL ATRIBUÍDO SÃO PAULO REATERRO MECANIZADO DE VALA COM RETROESCAVADEIRA (CAPACIDADE DA CAÇAMBA DA RETRO: 0,26 M³ / POTÊNCIA: 88 HP), LARGURA ATÉ 0,8 M, PROFUNDIDADE DE 1,5 A 3,0 M, COM SOLO DE 1ª CATEGORIA EM LOCAIS COM BAIXO NÍVEL DE INTERFERÊNCIA. AF_04/2016 ATERRO/REATERRO DE VALAS COM OU S/COMPACTACAO MOVIMENTO DE TERRA</v>
      </c>
    </row>
    <row r="4909" spans="1:13" ht="15">
      <c r="A4909" s="149" t="s">
        <v>6932</v>
      </c>
      <c r="B4909" s="149" t="s">
        <v>6933</v>
      </c>
      <c r="C4909" s="149" t="s">
        <v>7096</v>
      </c>
      <c r="D4909" s="149" t="s">
        <v>7097</v>
      </c>
      <c r="E4909" s="150" t="s">
        <v>643</v>
      </c>
      <c r="F4909" s="149" t="s">
        <v>643</v>
      </c>
      <c r="G4909" s="151">
        <v>93381</v>
      </c>
      <c r="H4909" s="149" t="s">
        <v>7127</v>
      </c>
      <c r="I4909" s="149" t="s">
        <v>2498</v>
      </c>
      <c r="J4909" s="149" t="s">
        <v>726</v>
      </c>
      <c r="K4909" s="150" t="s">
        <v>3692</v>
      </c>
      <c r="L4909" s="149" t="s">
        <v>647</v>
      </c>
      <c r="M4909" s="148" t="str">
        <f t="shared" si="76"/>
        <v>CAIXA REFERENCIAL ATRIBUÍDO SÃO PAULO REATERRO MECANIZADO DE VALA COM RETROESCAVADEIRA (CAPACIDADE DA CAÇAMBA DA RETRO: 0,26 M³ / POTÊNCIA: 88 HP), LARGURA DE 0,8 A 1,5 M, PROFUNDIDADE DE 1,5 A 3,0 M, COM SOLO (SEM SUBSTITUIÇÃO) DE 1ª CATEGORIA EM LOCAIS COM BAIXO NÍVEL DE INTERFERÊNCIA. AF_04/2016 ATERRO/REATERRO DE VALAS COM OU S/COMPACTACAO MOVIMENTO DE TERRA</v>
      </c>
    </row>
    <row r="4910" spans="1:13" ht="15">
      <c r="A4910" s="149" t="s">
        <v>6932</v>
      </c>
      <c r="B4910" s="149" t="s">
        <v>6933</v>
      </c>
      <c r="C4910" s="149" t="s">
        <v>7096</v>
      </c>
      <c r="D4910" s="149" t="s">
        <v>7097</v>
      </c>
      <c r="E4910" s="150" t="s">
        <v>643</v>
      </c>
      <c r="F4910" s="149" t="s">
        <v>643</v>
      </c>
      <c r="G4910" s="151">
        <v>93382</v>
      </c>
      <c r="H4910" s="149" t="s">
        <v>7128</v>
      </c>
      <c r="I4910" s="149" t="s">
        <v>2498</v>
      </c>
      <c r="J4910" s="149" t="s">
        <v>726</v>
      </c>
      <c r="K4910" s="150" t="s">
        <v>4028</v>
      </c>
      <c r="L4910" s="149" t="s">
        <v>647</v>
      </c>
      <c r="M4910" s="148" t="str">
        <f t="shared" si="76"/>
        <v>CAIXA REFERENCIAL ATRIBUÍDO SÃO PAULO REATERRO MANUAL DE VALAS COM COMPACTAÇÃO MECANIZADA. AF_04/2016 ATERRO/REATERRO DE VALAS COM OU S/COMPACTACAO MOVIMENTO DE TERRA</v>
      </c>
    </row>
    <row r="4911" spans="1:13" ht="15">
      <c r="A4911" s="149" t="s">
        <v>6932</v>
      </c>
      <c r="B4911" s="149" t="s">
        <v>6933</v>
      </c>
      <c r="C4911" s="149" t="s">
        <v>7096</v>
      </c>
      <c r="D4911" s="149" t="s">
        <v>7097</v>
      </c>
      <c r="E4911" s="150" t="s">
        <v>643</v>
      </c>
      <c r="F4911" s="149" t="s">
        <v>643</v>
      </c>
      <c r="G4911" s="151">
        <v>96995</v>
      </c>
      <c r="H4911" s="149" t="s">
        <v>7130</v>
      </c>
      <c r="I4911" s="149" t="s">
        <v>2498</v>
      </c>
      <c r="J4911" s="149" t="s">
        <v>1046</v>
      </c>
      <c r="K4911" s="150" t="s">
        <v>11616</v>
      </c>
      <c r="L4911" s="149" t="s">
        <v>647</v>
      </c>
      <c r="M4911" s="148" t="str">
        <f t="shared" si="76"/>
        <v>CAIXA REFERENCIAL COLETADO REATERRO MANUAL APILOADO COM SOQUETE. AF_10/2017 ATERRO/REATERRO DE VALAS COM OU S/COMPACTACAO MOVIMENTO DE TERRA</v>
      </c>
    </row>
    <row r="4912" spans="1:13" ht="15">
      <c r="A4912" s="149" t="s">
        <v>6932</v>
      </c>
      <c r="B4912" s="149" t="s">
        <v>6933</v>
      </c>
      <c r="C4912" s="149" t="s">
        <v>7132</v>
      </c>
      <c r="D4912" s="149" t="s">
        <v>7133</v>
      </c>
      <c r="E4912" s="150" t="s">
        <v>643</v>
      </c>
      <c r="F4912" s="149" t="s">
        <v>643</v>
      </c>
      <c r="G4912" s="151">
        <v>72838</v>
      </c>
      <c r="H4912" s="149" t="s">
        <v>7134</v>
      </c>
      <c r="I4912" s="149" t="s">
        <v>7135</v>
      </c>
      <c r="J4912" s="149" t="s">
        <v>726</v>
      </c>
      <c r="K4912" s="150" t="s">
        <v>823</v>
      </c>
      <c r="L4912" s="149" t="s">
        <v>647</v>
      </c>
      <c r="M4912" s="148" t="str">
        <f t="shared" si="76"/>
        <v>CAIXA REFERENCIAL ATRIBUÍDO SÃO PAULO TRANSPORTE COMERCIAL COM CAMINHAO CARROCERIA 9 T, RODOVIA EM LEITO NATURAL CARGA, DESCARGA E/OU TRANSPORTE DE MATERIAIS MOVIMENTO DE TERRA</v>
      </c>
    </row>
    <row r="4913" spans="1:13" ht="15">
      <c r="A4913" s="149" t="s">
        <v>6932</v>
      </c>
      <c r="B4913" s="149" t="s">
        <v>6933</v>
      </c>
      <c r="C4913" s="149" t="s">
        <v>7132</v>
      </c>
      <c r="D4913" s="149" t="s">
        <v>7133</v>
      </c>
      <c r="E4913" s="150" t="s">
        <v>643</v>
      </c>
      <c r="F4913" s="149" t="s">
        <v>643</v>
      </c>
      <c r="G4913" s="151">
        <v>72839</v>
      </c>
      <c r="H4913" s="149" t="s">
        <v>7136</v>
      </c>
      <c r="I4913" s="149" t="s">
        <v>7135</v>
      </c>
      <c r="J4913" s="149" t="s">
        <v>726</v>
      </c>
      <c r="K4913" s="150" t="s">
        <v>1288</v>
      </c>
      <c r="L4913" s="149" t="s">
        <v>647</v>
      </c>
      <c r="M4913" s="148" t="str">
        <f t="shared" si="76"/>
        <v>CAIXA REFERENCIAL ATRIBUÍDO SÃO PAULO TRANSPORTE COMERCIAL COM CAMINHAO CARROCERIA 9 T, RODOVIA COM REVESTIMENTO PRIMARIO CARGA, DESCARGA E/OU TRANSPORTE DE MATERIAIS MOVIMENTO DE TERRA</v>
      </c>
    </row>
    <row r="4914" spans="1:13" ht="15">
      <c r="A4914" s="149" t="s">
        <v>6932</v>
      </c>
      <c r="B4914" s="149" t="s">
        <v>6933</v>
      </c>
      <c r="C4914" s="149" t="s">
        <v>7132</v>
      </c>
      <c r="D4914" s="149" t="s">
        <v>7133</v>
      </c>
      <c r="E4914" s="150" t="s">
        <v>643</v>
      </c>
      <c r="F4914" s="149" t="s">
        <v>643</v>
      </c>
      <c r="G4914" s="151">
        <v>72840</v>
      </c>
      <c r="H4914" s="149" t="s">
        <v>7137</v>
      </c>
      <c r="I4914" s="149" t="s">
        <v>7135</v>
      </c>
      <c r="J4914" s="149" t="s">
        <v>726</v>
      </c>
      <c r="K4914" s="150" t="s">
        <v>1600</v>
      </c>
      <c r="L4914" s="149" t="s">
        <v>647</v>
      </c>
      <c r="M4914" s="148" t="str">
        <f t="shared" si="76"/>
        <v>CAIXA REFERENCIAL ATRIBUÍDO SÃO PAULO TRANSPORTE COMERCIAL COM CAMINHAO CARROCERIA 9 T, RODOVIA PAVIMENTADA CARGA, DESCARGA E/OU TRANSPORTE DE MATERIAIS MOVIMENTO DE TERRA</v>
      </c>
    </row>
    <row r="4915" spans="1:13" ht="15">
      <c r="A4915" s="149" t="s">
        <v>6932</v>
      </c>
      <c r="B4915" s="149" t="s">
        <v>6933</v>
      </c>
      <c r="C4915" s="149" t="s">
        <v>7132</v>
      </c>
      <c r="D4915" s="149" t="s">
        <v>7133</v>
      </c>
      <c r="E4915" s="150" t="s">
        <v>643</v>
      </c>
      <c r="F4915" s="149" t="s">
        <v>643</v>
      </c>
      <c r="G4915" s="151">
        <v>72844</v>
      </c>
      <c r="H4915" s="149" t="s">
        <v>7138</v>
      </c>
      <c r="I4915" s="149" t="s">
        <v>7139</v>
      </c>
      <c r="J4915" s="149" t="s">
        <v>726</v>
      </c>
      <c r="K4915" s="150" t="s">
        <v>1819</v>
      </c>
      <c r="L4915" s="149" t="s">
        <v>647</v>
      </c>
      <c r="M4915" s="148" t="str">
        <f t="shared" si="76"/>
        <v>CAIXA REFERENCIAL ATRIBUÍDO SÃO PAULO CARGA, MANOBRAS E DESCARGA DE AREIA, BRITA, PEDRA DE MAO E SOLOS COM CAMINHAO BASCULANTE 6 M3 (DESCARGA LIVRE) CARGA, DESCARGA E/OU TRANSPORTE DE MATERIAIS MOVIMENTO DE TERRA</v>
      </c>
    </row>
    <row r="4916" spans="1:13" ht="15">
      <c r="A4916" s="149" t="s">
        <v>6932</v>
      </c>
      <c r="B4916" s="149" t="s">
        <v>6933</v>
      </c>
      <c r="C4916" s="149" t="s">
        <v>7132</v>
      </c>
      <c r="D4916" s="149" t="s">
        <v>7133</v>
      </c>
      <c r="E4916" s="150" t="s">
        <v>643</v>
      </c>
      <c r="F4916" s="149" t="s">
        <v>643</v>
      </c>
      <c r="G4916" s="151">
        <v>72845</v>
      </c>
      <c r="H4916" s="149" t="s">
        <v>7140</v>
      </c>
      <c r="I4916" s="149" t="s">
        <v>7139</v>
      </c>
      <c r="J4916" s="149" t="s">
        <v>726</v>
      </c>
      <c r="K4916" s="150" t="s">
        <v>775</v>
      </c>
      <c r="L4916" s="149" t="s">
        <v>647</v>
      </c>
      <c r="M4916" s="148" t="str">
        <f t="shared" si="76"/>
        <v>CAIXA REFERENCIAL ATRIBUÍDO SÃO PAULO CARGA, MANOBRAS E DESCARGA DE BRITA PARA TRATAMENTOS SUPERFICIAIS, COM CAMINHAO BASCULANTE 6 M3 CARGA, DESCARGA E/OU TRANSPORTE DE MATERIAIS MOVIMENTO DE TERRA</v>
      </c>
    </row>
    <row r="4917" spans="1:13" ht="15">
      <c r="A4917" s="149" t="s">
        <v>6932</v>
      </c>
      <c r="B4917" s="149" t="s">
        <v>6933</v>
      </c>
      <c r="C4917" s="149" t="s">
        <v>7132</v>
      </c>
      <c r="D4917" s="149" t="s">
        <v>7133</v>
      </c>
      <c r="E4917" s="150" t="s">
        <v>643</v>
      </c>
      <c r="F4917" s="149" t="s">
        <v>643</v>
      </c>
      <c r="G4917" s="151">
        <v>72846</v>
      </c>
      <c r="H4917" s="149" t="s">
        <v>7142</v>
      </c>
      <c r="I4917" s="149" t="s">
        <v>7139</v>
      </c>
      <c r="J4917" s="149" t="s">
        <v>726</v>
      </c>
      <c r="K4917" s="150" t="s">
        <v>11988</v>
      </c>
      <c r="L4917" s="149" t="s">
        <v>647</v>
      </c>
      <c r="M4917" s="148" t="str">
        <f t="shared" si="76"/>
        <v>CAIXA REFERENCIAL ATRIBUÍDO SÃO PAULO CARGA, MANOBRAS E DESCARGA DE MISTURA BETUMINOSA A QUENTE, COM CAMINHAO BASCULANTE 6 M3 CARGA, DESCARGA E/OU TRANSPORTE DE MATERIAIS MOVIMENTO DE TERRA</v>
      </c>
    </row>
    <row r="4918" spans="1:13" ht="15">
      <c r="A4918" s="149" t="s">
        <v>6932</v>
      </c>
      <c r="B4918" s="149" t="s">
        <v>6933</v>
      </c>
      <c r="C4918" s="149" t="s">
        <v>7132</v>
      </c>
      <c r="D4918" s="149" t="s">
        <v>7133</v>
      </c>
      <c r="E4918" s="150" t="s">
        <v>643</v>
      </c>
      <c r="F4918" s="149" t="s">
        <v>643</v>
      </c>
      <c r="G4918" s="151">
        <v>72847</v>
      </c>
      <c r="H4918" s="149" t="s">
        <v>7143</v>
      </c>
      <c r="I4918" s="149" t="s">
        <v>7139</v>
      </c>
      <c r="J4918" s="149" t="s">
        <v>726</v>
      </c>
      <c r="K4918" s="150" t="s">
        <v>3718</v>
      </c>
      <c r="L4918" s="149" t="s">
        <v>647</v>
      </c>
      <c r="M4918" s="148" t="str">
        <f t="shared" si="76"/>
        <v>CAIXA REFERENCIAL ATRIBUÍDO SÃO PAULO CARGA, MANOBRAS E DESCARGA DE MISTURA BETUMINOSA A FRIO, COM CAMINHAO BASCULANTE 6 M3 CARGA, DESCARGA E/OU TRANSPORTE DE MATERIAIS MOVIMENTO DE TERRA</v>
      </c>
    </row>
    <row r="4919" spans="1:13" ht="15">
      <c r="A4919" s="149" t="s">
        <v>6932</v>
      </c>
      <c r="B4919" s="149" t="s">
        <v>6933</v>
      </c>
      <c r="C4919" s="149" t="s">
        <v>7132</v>
      </c>
      <c r="D4919" s="149" t="s">
        <v>7133</v>
      </c>
      <c r="E4919" s="150" t="s">
        <v>643</v>
      </c>
      <c r="F4919" s="149" t="s">
        <v>643</v>
      </c>
      <c r="G4919" s="151">
        <v>72848</v>
      </c>
      <c r="H4919" s="149" t="s">
        <v>7144</v>
      </c>
      <c r="I4919" s="149" t="s">
        <v>7139</v>
      </c>
      <c r="J4919" s="149" t="s">
        <v>726</v>
      </c>
      <c r="K4919" s="150" t="s">
        <v>957</v>
      </c>
      <c r="L4919" s="149" t="s">
        <v>647</v>
      </c>
      <c r="M4919" s="148" t="str">
        <f t="shared" si="76"/>
        <v>CAIXA REFERENCIAL ATRIBUÍDO SÃO PAULO CARGA, MANOBRAS E DESCARGA DE BRITA PARA BASE DE MACADAME, COM CAMINHAO BASCULANTE 6 M3 CARGA, DESCARGA E/OU TRANSPORTE DE MATERIAIS MOVIMENTO DE TERRA</v>
      </c>
    </row>
    <row r="4920" spans="1:13" ht="15">
      <c r="A4920" s="149" t="s">
        <v>6932</v>
      </c>
      <c r="B4920" s="149" t="s">
        <v>6933</v>
      </c>
      <c r="C4920" s="149" t="s">
        <v>7132</v>
      </c>
      <c r="D4920" s="149" t="s">
        <v>7133</v>
      </c>
      <c r="E4920" s="150" t="s">
        <v>643</v>
      </c>
      <c r="F4920" s="149" t="s">
        <v>643</v>
      </c>
      <c r="G4920" s="151">
        <v>72849</v>
      </c>
      <c r="H4920" s="149" t="s">
        <v>7145</v>
      </c>
      <c r="I4920" s="149" t="s">
        <v>7139</v>
      </c>
      <c r="J4920" s="149" t="s">
        <v>726</v>
      </c>
      <c r="K4920" s="150" t="s">
        <v>1693</v>
      </c>
      <c r="L4920" s="149" t="s">
        <v>647</v>
      </c>
      <c r="M4920" s="148" t="str">
        <f t="shared" si="76"/>
        <v>CAIXA REFERENCIAL ATRIBUÍDO SÃO PAULO CARGA, MANOBRAS E DESCARGA DE MISTURAS DE SOLOS E AGREGADOS (BASES ESTABILIZADAS EM USINA) COM CAMINHAO BASCULANTE 6 M3 CARGA, DESCARGA E/OU TRANSPORTE DE MATERIAIS MOVIMENTO DE TERRA</v>
      </c>
    </row>
    <row r="4921" spans="1:13" ht="15">
      <c r="A4921" s="149" t="s">
        <v>6932</v>
      </c>
      <c r="B4921" s="149" t="s">
        <v>6933</v>
      </c>
      <c r="C4921" s="149" t="s">
        <v>7132</v>
      </c>
      <c r="D4921" s="149" t="s">
        <v>7133</v>
      </c>
      <c r="E4921" s="150" t="s">
        <v>643</v>
      </c>
      <c r="F4921" s="149" t="s">
        <v>643</v>
      </c>
      <c r="G4921" s="151">
        <v>72850</v>
      </c>
      <c r="H4921" s="149" t="s">
        <v>7146</v>
      </c>
      <c r="I4921" s="149" t="s">
        <v>7139</v>
      </c>
      <c r="J4921" s="149" t="s">
        <v>726</v>
      </c>
      <c r="K4921" s="150" t="s">
        <v>5182</v>
      </c>
      <c r="L4921" s="149" t="s">
        <v>647</v>
      </c>
      <c r="M4921" s="148" t="str">
        <f t="shared" si="76"/>
        <v>CAIXA REFERENCIAL ATRIBUÍDO SÃO PAULO CARGA, MANOBRAS E DESCARGA DE MATERIAIS DIVERSOS, COM CAMINHAO CARROCERIA 9T (CARGA E DESCARGA MANUAIS) CARGA, DESCARGA E/OU TRANSPORTE DE MATERIAIS MOVIMENTO DE TERRA</v>
      </c>
    </row>
    <row r="4922" spans="1:13" ht="15">
      <c r="A4922" s="149" t="s">
        <v>6932</v>
      </c>
      <c r="B4922" s="149" t="s">
        <v>6933</v>
      </c>
      <c r="C4922" s="149" t="s">
        <v>7132</v>
      </c>
      <c r="D4922" s="149" t="s">
        <v>7133</v>
      </c>
      <c r="E4922" s="150" t="s">
        <v>643</v>
      </c>
      <c r="F4922" s="149" t="s">
        <v>643</v>
      </c>
      <c r="G4922" s="151">
        <v>72882</v>
      </c>
      <c r="H4922" s="149" t="s">
        <v>7134</v>
      </c>
      <c r="I4922" s="149" t="s">
        <v>7147</v>
      </c>
      <c r="J4922" s="149" t="s">
        <v>726</v>
      </c>
      <c r="K4922" s="150" t="s">
        <v>11989</v>
      </c>
      <c r="L4922" s="149" t="s">
        <v>647</v>
      </c>
      <c r="M4922" s="148" t="str">
        <f t="shared" si="76"/>
        <v>CAIXA REFERENCIAL ATRIBUÍDO SÃO PAULO TRANSPORTE COMERCIAL COM CAMINHAO CARROCERIA 9 T, RODOVIA EM LEITO NATURAL CARGA, DESCARGA E/OU TRANSPORTE DE MATERIAIS MOVIMENTO DE TERRA</v>
      </c>
    </row>
    <row r="4923" spans="1:13" ht="15">
      <c r="A4923" s="149" t="s">
        <v>6932</v>
      </c>
      <c r="B4923" s="149" t="s">
        <v>6933</v>
      </c>
      <c r="C4923" s="149" t="s">
        <v>7132</v>
      </c>
      <c r="D4923" s="149" t="s">
        <v>7133</v>
      </c>
      <c r="E4923" s="150" t="s">
        <v>643</v>
      </c>
      <c r="F4923" s="149" t="s">
        <v>643</v>
      </c>
      <c r="G4923" s="151">
        <v>72883</v>
      </c>
      <c r="H4923" s="149" t="s">
        <v>7136</v>
      </c>
      <c r="I4923" s="149" t="s">
        <v>7147</v>
      </c>
      <c r="J4923" s="149" t="s">
        <v>726</v>
      </c>
      <c r="K4923" s="150" t="s">
        <v>7099</v>
      </c>
      <c r="L4923" s="149" t="s">
        <v>647</v>
      </c>
      <c r="M4923" s="148" t="str">
        <f t="shared" si="76"/>
        <v>CAIXA REFERENCIAL ATRIBUÍDO SÃO PAULO TRANSPORTE COMERCIAL COM CAMINHAO CARROCERIA 9 T, RODOVIA COM REVESTIMENTO PRIMARIO CARGA, DESCARGA E/OU TRANSPORTE DE MATERIAIS MOVIMENTO DE TERRA</v>
      </c>
    </row>
    <row r="4924" spans="1:13" ht="15">
      <c r="A4924" s="149" t="s">
        <v>6932</v>
      </c>
      <c r="B4924" s="149" t="s">
        <v>6933</v>
      </c>
      <c r="C4924" s="149" t="s">
        <v>7132</v>
      </c>
      <c r="D4924" s="149" t="s">
        <v>7133</v>
      </c>
      <c r="E4924" s="150" t="s">
        <v>643</v>
      </c>
      <c r="F4924" s="149" t="s">
        <v>643</v>
      </c>
      <c r="G4924" s="151">
        <v>72884</v>
      </c>
      <c r="H4924" s="149" t="s">
        <v>7137</v>
      </c>
      <c r="I4924" s="149" t="s">
        <v>7147</v>
      </c>
      <c r="J4924" s="149" t="s">
        <v>726</v>
      </c>
      <c r="K4924" s="150" t="s">
        <v>823</v>
      </c>
      <c r="L4924" s="149" t="s">
        <v>647</v>
      </c>
      <c r="M4924" s="148" t="str">
        <f t="shared" si="76"/>
        <v>CAIXA REFERENCIAL ATRIBUÍDO SÃO PAULO TRANSPORTE COMERCIAL COM CAMINHAO CARROCERIA 9 T, RODOVIA PAVIMENTADA CARGA, DESCARGA E/OU TRANSPORTE DE MATERIAIS MOVIMENTO DE TERRA</v>
      </c>
    </row>
    <row r="4925" spans="1:13" ht="15">
      <c r="A4925" s="149" t="s">
        <v>6932</v>
      </c>
      <c r="B4925" s="149" t="s">
        <v>6933</v>
      </c>
      <c r="C4925" s="149" t="s">
        <v>7132</v>
      </c>
      <c r="D4925" s="149" t="s">
        <v>7133</v>
      </c>
      <c r="E4925" s="150" t="s">
        <v>643</v>
      </c>
      <c r="F4925" s="149" t="s">
        <v>643</v>
      </c>
      <c r="G4925" s="151">
        <v>72888</v>
      </c>
      <c r="H4925" s="149" t="s">
        <v>7138</v>
      </c>
      <c r="I4925" s="149" t="s">
        <v>2498</v>
      </c>
      <c r="J4925" s="149" t="s">
        <v>726</v>
      </c>
      <c r="K4925" s="150" t="s">
        <v>1622</v>
      </c>
      <c r="L4925" s="149" t="s">
        <v>647</v>
      </c>
      <c r="M4925" s="148" t="str">
        <f t="shared" si="76"/>
        <v>CAIXA REFERENCIAL ATRIBUÍDO SÃO PAULO CARGA, MANOBRAS E DESCARGA DE AREIA, BRITA, PEDRA DE MAO E SOLOS COM CAMINHAO BASCULANTE 6 M3 (DESCARGA LIVRE) CARGA, DESCARGA E/OU TRANSPORTE DE MATERIAIS MOVIMENTO DE TERRA</v>
      </c>
    </row>
    <row r="4926" spans="1:13" ht="15">
      <c r="A4926" s="149" t="s">
        <v>6932</v>
      </c>
      <c r="B4926" s="149" t="s">
        <v>6933</v>
      </c>
      <c r="C4926" s="149" t="s">
        <v>7132</v>
      </c>
      <c r="D4926" s="149" t="s">
        <v>7133</v>
      </c>
      <c r="E4926" s="150" t="s">
        <v>643</v>
      </c>
      <c r="F4926" s="149" t="s">
        <v>643</v>
      </c>
      <c r="G4926" s="151">
        <v>72890</v>
      </c>
      <c r="H4926" s="149" t="s">
        <v>7148</v>
      </c>
      <c r="I4926" s="149" t="s">
        <v>2498</v>
      </c>
      <c r="J4926" s="149" t="s">
        <v>726</v>
      </c>
      <c r="K4926" s="150" t="s">
        <v>2019</v>
      </c>
      <c r="L4926" s="149" t="s">
        <v>647</v>
      </c>
      <c r="M4926" s="148" t="str">
        <f t="shared" si="76"/>
        <v>CAIXA REFERENCIAL ATRIBUÍDO SÃO PAULO CARGA, MANOBRAS E DESCARGA DE BRITA PARA TRATAMENTOS SUPERFICIAIS, COM CAMINHAO BASCULANTE 6 M3, DESCARGA EM DISTRIBUIDOR CARGA, DESCARGA E/OU TRANSPORTE DE MATERIAIS MOVIMENTO DE TERRA</v>
      </c>
    </row>
    <row r="4927" spans="1:13" ht="15">
      <c r="A4927" s="149" t="s">
        <v>6932</v>
      </c>
      <c r="B4927" s="149" t="s">
        <v>6933</v>
      </c>
      <c r="C4927" s="149" t="s">
        <v>7132</v>
      </c>
      <c r="D4927" s="149" t="s">
        <v>7133</v>
      </c>
      <c r="E4927" s="150" t="s">
        <v>643</v>
      </c>
      <c r="F4927" s="149" t="s">
        <v>643</v>
      </c>
      <c r="G4927" s="151">
        <v>72891</v>
      </c>
      <c r="H4927" s="149" t="s">
        <v>7149</v>
      </c>
      <c r="I4927" s="149" t="s">
        <v>2498</v>
      </c>
      <c r="J4927" s="149" t="s">
        <v>726</v>
      </c>
      <c r="K4927" s="150" t="s">
        <v>1974</v>
      </c>
      <c r="L4927" s="149" t="s">
        <v>647</v>
      </c>
      <c r="M4927" s="148" t="str">
        <f t="shared" si="76"/>
        <v>CAIXA REFERENCIAL ATRIBUÍDO SÃO PAULO CARGA, MANOBRAS E DESCARGA DE MISTURA BETUMINOSA A QUENTE, COM CAMINHAO BASCULANTE 6 M3, DESCARGA EM VIBRO-ACABADORA CARGA, DESCARGA E/OU TRANSPORTE DE MATERIAIS MOVIMENTO DE TERRA</v>
      </c>
    </row>
    <row r="4928" spans="1:13" ht="15">
      <c r="A4928" s="149" t="s">
        <v>6932</v>
      </c>
      <c r="B4928" s="149" t="s">
        <v>6933</v>
      </c>
      <c r="C4928" s="149" t="s">
        <v>7132</v>
      </c>
      <c r="D4928" s="149" t="s">
        <v>7133</v>
      </c>
      <c r="E4928" s="150" t="s">
        <v>643</v>
      </c>
      <c r="F4928" s="149" t="s">
        <v>643</v>
      </c>
      <c r="G4928" s="151">
        <v>72892</v>
      </c>
      <c r="H4928" s="149" t="s">
        <v>7151</v>
      </c>
      <c r="I4928" s="149" t="s">
        <v>2498</v>
      </c>
      <c r="J4928" s="149" t="s">
        <v>726</v>
      </c>
      <c r="K4928" s="150" t="s">
        <v>11990</v>
      </c>
      <c r="L4928" s="149" t="s">
        <v>647</v>
      </c>
      <c r="M4928" s="148" t="str">
        <f t="shared" si="76"/>
        <v>CAIXA REFERENCIAL ATRIBUÍDO SÃO PAULO CARGA, MANOBRAS E DESCARGA DE DE MISTURA BETUMINOSA A FRIO, COM CAMINHAO BASCULANTE 6 M3, DESCARGA EM VIBRO-ACABADORA CARGA, DESCARGA E/OU TRANSPORTE DE MATERIAIS MOVIMENTO DE TERRA</v>
      </c>
    </row>
    <row r="4929" spans="1:13" ht="15">
      <c r="A4929" s="149" t="s">
        <v>6932</v>
      </c>
      <c r="B4929" s="149" t="s">
        <v>6933</v>
      </c>
      <c r="C4929" s="149" t="s">
        <v>7132</v>
      </c>
      <c r="D4929" s="149" t="s">
        <v>7133</v>
      </c>
      <c r="E4929" s="150" t="s">
        <v>643</v>
      </c>
      <c r="F4929" s="149" t="s">
        <v>643</v>
      </c>
      <c r="G4929" s="151">
        <v>72893</v>
      </c>
      <c r="H4929" s="149" t="s">
        <v>7152</v>
      </c>
      <c r="I4929" s="149" t="s">
        <v>2498</v>
      </c>
      <c r="J4929" s="149" t="s">
        <v>726</v>
      </c>
      <c r="K4929" s="150" t="s">
        <v>11906</v>
      </c>
      <c r="L4929" s="149" t="s">
        <v>647</v>
      </c>
      <c r="M4929" s="148" t="str">
        <f t="shared" si="76"/>
        <v>CAIXA REFERENCIAL ATRIBUÍDO SÃO PAULO CARGA, MANOBRAS E DESCARGA DE BRITA PARA BASE DE MACADAME, COM CAMINHAO BASCULANTE 6 M3, DESCARGA EM DISTRIBUIDOR CARGA, DESCARGA E/OU TRANSPORTE DE MATERIAIS MOVIMENTO DE TERRA</v>
      </c>
    </row>
    <row r="4930" spans="1:13" ht="15">
      <c r="A4930" s="149" t="s">
        <v>6932</v>
      </c>
      <c r="B4930" s="149" t="s">
        <v>6933</v>
      </c>
      <c r="C4930" s="149" t="s">
        <v>7132</v>
      </c>
      <c r="D4930" s="149" t="s">
        <v>7133</v>
      </c>
      <c r="E4930" s="150" t="s">
        <v>643</v>
      </c>
      <c r="F4930" s="149" t="s">
        <v>643</v>
      </c>
      <c r="G4930" s="151">
        <v>72894</v>
      </c>
      <c r="H4930" s="149" t="s">
        <v>7153</v>
      </c>
      <c r="I4930" s="149" t="s">
        <v>2498</v>
      </c>
      <c r="J4930" s="149" t="s">
        <v>726</v>
      </c>
      <c r="K4930" s="150" t="s">
        <v>11991</v>
      </c>
      <c r="L4930" s="149" t="s">
        <v>647</v>
      </c>
      <c r="M4930" s="148" t="str">
        <f t="shared" si="76"/>
        <v>CAIXA REFERENCIAL ATRIBUÍDO SÃO PAULO CARGA, MANOBRAS E DESCARGA DE MISTURAS DE SOLOS E AGREGADOS, COM CAMINHAO BASCULANTE 6 M3, DESCARGA EM DISTRIBUIDOR CARGA, DESCARGA E/OU TRANSPORTE DE MATERIAIS MOVIMENTO DE TERRA</v>
      </c>
    </row>
    <row r="4931" spans="1:13" ht="15">
      <c r="A4931" s="149" t="s">
        <v>6932</v>
      </c>
      <c r="B4931" s="149" t="s">
        <v>6933</v>
      </c>
      <c r="C4931" s="149" t="s">
        <v>7132</v>
      </c>
      <c r="D4931" s="149" t="s">
        <v>7133</v>
      </c>
      <c r="E4931" s="150" t="s">
        <v>643</v>
      </c>
      <c r="F4931" s="149" t="s">
        <v>643</v>
      </c>
      <c r="G4931" s="151">
        <v>72895</v>
      </c>
      <c r="H4931" s="149" t="s">
        <v>7155</v>
      </c>
      <c r="I4931" s="149" t="s">
        <v>2498</v>
      </c>
      <c r="J4931" s="149" t="s">
        <v>726</v>
      </c>
      <c r="K4931" s="150" t="s">
        <v>6442</v>
      </c>
      <c r="L4931" s="149" t="s">
        <v>647</v>
      </c>
      <c r="M4931" s="148" t="str">
        <f t="shared" si="76"/>
        <v>CAIXA REFERENCIAL ATRIBUÍDO SÃO PAULO CARGA, MANOBRAS E DESCARGA DE MATERIAIS DIVERSOS, COM CAMINHAO BASCULANTE 6M3 (CARGA E DESCARGA MANUAIS) CARGA, DESCARGA E/OU TRANSPORTE DE MATERIAIS MOVIMENTO DE TERRA</v>
      </c>
    </row>
    <row r="4932" spans="1:13" ht="15">
      <c r="A4932" s="149" t="s">
        <v>6932</v>
      </c>
      <c r="B4932" s="149" t="s">
        <v>6933</v>
      </c>
      <c r="C4932" s="149" t="s">
        <v>7132</v>
      </c>
      <c r="D4932" s="149" t="s">
        <v>7133</v>
      </c>
      <c r="E4932" s="150" t="s">
        <v>643</v>
      </c>
      <c r="F4932" s="149" t="s">
        <v>643</v>
      </c>
      <c r="G4932" s="151">
        <v>72897</v>
      </c>
      <c r="H4932" s="149" t="s">
        <v>7157</v>
      </c>
      <c r="I4932" s="149" t="s">
        <v>2498</v>
      </c>
      <c r="J4932" s="149" t="s">
        <v>726</v>
      </c>
      <c r="K4932" s="150" t="s">
        <v>11992</v>
      </c>
      <c r="L4932" s="149" t="s">
        <v>647</v>
      </c>
      <c r="M4932" s="148" t="str">
        <f t="shared" si="76"/>
        <v>CAIXA REFERENCIAL ATRIBUÍDO SÃO PAULO CARGA MANUAL DE ENTULHO EM CAMINHAO BASCULANTE 6 M3 CARGA, DESCARGA E/OU TRANSPORTE DE MATERIAIS MOVIMENTO DE TERRA</v>
      </c>
    </row>
    <row r="4933" spans="1:13" ht="15">
      <c r="A4933" s="149" t="s">
        <v>6932</v>
      </c>
      <c r="B4933" s="149" t="s">
        <v>6933</v>
      </c>
      <c r="C4933" s="149" t="s">
        <v>7132</v>
      </c>
      <c r="D4933" s="149" t="s">
        <v>7133</v>
      </c>
      <c r="E4933" s="150" t="s">
        <v>643</v>
      </c>
      <c r="F4933" s="149" t="s">
        <v>643</v>
      </c>
      <c r="G4933" s="149">
        <v>72898</v>
      </c>
      <c r="H4933" s="149" t="s">
        <v>7159</v>
      </c>
      <c r="I4933" s="149" t="s">
        <v>2498</v>
      </c>
      <c r="J4933" s="149" t="s">
        <v>726</v>
      </c>
      <c r="K4933" s="150" t="s">
        <v>4826</v>
      </c>
      <c r="L4933" s="149" t="s">
        <v>647</v>
      </c>
      <c r="M4933" s="148" t="str">
        <f t="shared" si="76"/>
        <v>CAIXA REFERENCIAL ATRIBUÍDO SÃO PAULO CARGA E DESCARGA MECANIZADAS DE ENTULHO EM CAMINHAO BASCULANTE 6 M3 CARGA, DESCARGA E/OU TRANSPORTE DE MATERIAIS MOVIMENTO DE TERRA</v>
      </c>
    </row>
    <row r="4934" spans="1:13" ht="15">
      <c r="A4934" s="149" t="s">
        <v>6932</v>
      </c>
      <c r="B4934" s="149" t="s">
        <v>6933</v>
      </c>
      <c r="C4934" s="149" t="s">
        <v>7132</v>
      </c>
      <c r="D4934" s="149" t="s">
        <v>7133</v>
      </c>
      <c r="E4934" s="150" t="s">
        <v>643</v>
      </c>
      <c r="F4934" s="149" t="s">
        <v>643</v>
      </c>
      <c r="G4934" s="151">
        <v>72899</v>
      </c>
      <c r="H4934" s="149" t="s">
        <v>7160</v>
      </c>
      <c r="I4934" s="149" t="s">
        <v>2498</v>
      </c>
      <c r="J4934" s="149" t="s">
        <v>726</v>
      </c>
      <c r="K4934" s="150" t="s">
        <v>11993</v>
      </c>
      <c r="L4934" s="149" t="s">
        <v>647</v>
      </c>
      <c r="M4934" s="148" t="str">
        <f t="shared" si="76"/>
        <v>CAIXA REFERENCIAL ATRIBUÍDO SÃO PAULO TRANSPORTE DE ENTULHO COM CAMINHÃO BASCULANTE 6 M3, RODOVIA PAVIMENTADA, DMT ATE 0,5 KM CARGA, DESCARGA E/OU TRANSPORTE DE MATERIAIS MOVIMENTO DE TERRA</v>
      </c>
    </row>
    <row r="4935" spans="1:13" ht="15">
      <c r="A4935" s="149" t="s">
        <v>6932</v>
      </c>
      <c r="B4935" s="149" t="s">
        <v>6933</v>
      </c>
      <c r="C4935" s="149" t="s">
        <v>7132</v>
      </c>
      <c r="D4935" s="149" t="s">
        <v>7133</v>
      </c>
      <c r="E4935" s="150" t="s">
        <v>643</v>
      </c>
      <c r="F4935" s="149" t="s">
        <v>643</v>
      </c>
      <c r="G4935" s="151">
        <v>72900</v>
      </c>
      <c r="H4935" s="149" t="s">
        <v>7161</v>
      </c>
      <c r="I4935" s="149" t="s">
        <v>2498</v>
      </c>
      <c r="J4935" s="149" t="s">
        <v>726</v>
      </c>
      <c r="K4935" s="150" t="s">
        <v>5508</v>
      </c>
      <c r="L4935" s="149" t="s">
        <v>647</v>
      </c>
      <c r="M4935" s="148" t="str">
        <f t="shared" ref="M4935:M4998" si="77">CONCATENATE(L4935," ",J4935," ",H4935," ",C4935," ",A4935)</f>
        <v>CAIXA REFERENCIAL ATRIBUÍDO SÃO PAULO TRANSPORTE DE ENTULHO COM CAMINHAO BASCULANTE 6 M3, RODOVIA PAVIMENTADA, DMT 0,5 A 1,0 KM CARGA, DESCARGA E/OU TRANSPORTE DE MATERIAIS MOVIMENTO DE TERRA</v>
      </c>
    </row>
    <row r="4936" spans="1:13" ht="15">
      <c r="A4936" s="149" t="s">
        <v>6932</v>
      </c>
      <c r="B4936" s="149" t="s">
        <v>6933</v>
      </c>
      <c r="C4936" s="149" t="s">
        <v>7132</v>
      </c>
      <c r="D4936" s="149" t="s">
        <v>7133</v>
      </c>
      <c r="E4936" s="150">
        <v>74010</v>
      </c>
      <c r="F4936" s="149" t="s">
        <v>7162</v>
      </c>
      <c r="G4936" s="151" t="s">
        <v>7163</v>
      </c>
      <c r="H4936" s="149" t="s">
        <v>7164</v>
      </c>
      <c r="I4936" s="149" t="s">
        <v>2498</v>
      </c>
      <c r="J4936" s="149" t="s">
        <v>726</v>
      </c>
      <c r="K4936" s="150" t="s">
        <v>8477</v>
      </c>
      <c r="L4936" s="149" t="s">
        <v>647</v>
      </c>
      <c r="M4936" s="148" t="str">
        <f t="shared" si="77"/>
        <v>CAIXA REFERENCIAL ATRIBUÍDO SÃO PAULO CARGA E DESCARGA MECANICA DE SOLO UTILIZANDO CAMINHAO BASCULANTE 6,0M3/16T E PA CARREGADEIRA SOBRE PNEUS 128 HP, CAPACIDADE DA CAÇAMBA 1,7 A 2,8 M3, PESO OPERACIONAL 11632 KG CARGA, DESCARGA E/OU TRANSPORTE DE MATERIAIS MOVIMENTO DE TERRA</v>
      </c>
    </row>
    <row r="4937" spans="1:13" ht="15">
      <c r="A4937" s="149" t="s">
        <v>6932</v>
      </c>
      <c r="B4937" s="149" t="s">
        <v>6933</v>
      </c>
      <c r="C4937" s="149" t="s">
        <v>7132</v>
      </c>
      <c r="D4937" s="149" t="s">
        <v>7133</v>
      </c>
      <c r="E4937" s="150" t="s">
        <v>643</v>
      </c>
      <c r="F4937" s="149" t="s">
        <v>643</v>
      </c>
      <c r="G4937" s="151">
        <v>83356</v>
      </c>
      <c r="H4937" s="149" t="s">
        <v>7165</v>
      </c>
      <c r="I4937" s="149" t="s">
        <v>7147</v>
      </c>
      <c r="J4937" s="149" t="s">
        <v>726</v>
      </c>
      <c r="K4937" s="150" t="s">
        <v>1949</v>
      </c>
      <c r="L4937" s="149" t="s">
        <v>647</v>
      </c>
      <c r="M4937" s="148" t="str">
        <f t="shared" si="77"/>
        <v>CAIXA REFERENCIAL ATRIBUÍDO SÃO PAULO TRANSPORTE COMERCIAL DE BRITA CARGA, DESCARGA E/OU TRANSPORTE DE MATERIAIS MOVIMENTO DE TERRA</v>
      </c>
    </row>
    <row r="4938" spans="1:13" ht="15">
      <c r="A4938" s="149" t="s">
        <v>6932</v>
      </c>
      <c r="B4938" s="149" t="s">
        <v>6933</v>
      </c>
      <c r="C4938" s="149" t="s">
        <v>7132</v>
      </c>
      <c r="D4938" s="149" t="s">
        <v>7133</v>
      </c>
      <c r="E4938" s="150" t="s">
        <v>643</v>
      </c>
      <c r="F4938" s="149" t="s">
        <v>643</v>
      </c>
      <c r="G4938" s="151">
        <v>83358</v>
      </c>
      <c r="H4938" s="149" t="s">
        <v>7166</v>
      </c>
      <c r="I4938" s="149" t="s">
        <v>7147</v>
      </c>
      <c r="J4938" s="149" t="s">
        <v>726</v>
      </c>
      <c r="K4938" s="150" t="s">
        <v>11994</v>
      </c>
      <c r="L4938" s="149" t="s">
        <v>647</v>
      </c>
      <c r="M4938" s="148" t="str">
        <f t="shared" si="77"/>
        <v>CAIXA REFERENCIAL ATRIBUÍDO SÃO PAULO TRANSPORTE DE PAVIMENTACAO REMOVIDA (RODOVIAS NAO URBANAS) CARGA, DESCARGA E/OU TRANSPORTE DE MATERIAIS MOVIMENTO DE TERRA</v>
      </c>
    </row>
    <row r="4939" spans="1:13" ht="15">
      <c r="A4939" s="149" t="s">
        <v>6932</v>
      </c>
      <c r="B4939" s="149" t="s">
        <v>6933</v>
      </c>
      <c r="C4939" s="149" t="s">
        <v>7132</v>
      </c>
      <c r="D4939" s="149" t="s">
        <v>7133</v>
      </c>
      <c r="E4939" s="150" t="s">
        <v>643</v>
      </c>
      <c r="F4939" s="149" t="s">
        <v>643</v>
      </c>
      <c r="G4939" s="151">
        <v>95303</v>
      </c>
      <c r="H4939" s="149" t="s">
        <v>7167</v>
      </c>
      <c r="I4939" s="149" t="s">
        <v>7147</v>
      </c>
      <c r="J4939" s="149" t="s">
        <v>726</v>
      </c>
      <c r="K4939" s="150" t="s">
        <v>1946</v>
      </c>
      <c r="L4939" s="149" t="s">
        <v>647</v>
      </c>
      <c r="M4939" s="148" t="str">
        <f t="shared" si="77"/>
        <v>CAIXA REFERENCIAL ATRIBUÍDO SÃO PAULO TRANSPORTE COM CAMINHÃO BASCULANTE 10 M3 DE MASSA ASFALTICA PARA PAVIMENTAÇÃO URBANA CARGA, DESCARGA E/OU TRANSPORTE DE MATERIAIS MOVIMENTO DE TERRA</v>
      </c>
    </row>
    <row r="4940" spans="1:13" ht="15">
      <c r="A4940" s="149" t="s">
        <v>6932</v>
      </c>
      <c r="B4940" s="149" t="s">
        <v>6933</v>
      </c>
      <c r="C4940" s="149" t="s">
        <v>7132</v>
      </c>
      <c r="D4940" s="149" t="s">
        <v>7133</v>
      </c>
      <c r="E4940" s="150" t="s">
        <v>643</v>
      </c>
      <c r="F4940" s="149" t="s">
        <v>643</v>
      </c>
      <c r="G4940" s="151">
        <v>97912</v>
      </c>
      <c r="H4940" s="149" t="s">
        <v>7168</v>
      </c>
      <c r="I4940" s="149" t="s">
        <v>7147</v>
      </c>
      <c r="J4940" s="149" t="s">
        <v>726</v>
      </c>
      <c r="K4940" s="150" t="s">
        <v>1964</v>
      </c>
      <c r="L4940" s="149" t="s">
        <v>647</v>
      </c>
      <c r="M4940" s="148" t="str">
        <f t="shared" si="77"/>
        <v>CAIXA REFERENCIAL ATRIBUÍDO SÃO PAULO TRANSPORTE COM CAMINHÃO BASCULANTE DE 6 M3, EM VIA URBANA EM LEITO NATURAL (UNIDADE: M3XKM). AF_01/2018 CARGA, DESCARGA E/OU TRANSPORTE DE MATERIAIS MOVIMENTO DE TERRA</v>
      </c>
    </row>
    <row r="4941" spans="1:13" ht="15">
      <c r="A4941" s="149" t="s">
        <v>6932</v>
      </c>
      <c r="B4941" s="149" t="s">
        <v>6933</v>
      </c>
      <c r="C4941" s="149" t="s">
        <v>7132</v>
      </c>
      <c r="D4941" s="149" t="s">
        <v>7133</v>
      </c>
      <c r="E4941" s="150" t="s">
        <v>643</v>
      </c>
      <c r="F4941" s="149" t="s">
        <v>643</v>
      </c>
      <c r="G4941" s="151">
        <v>97913</v>
      </c>
      <c r="H4941" s="149" t="s">
        <v>7170</v>
      </c>
      <c r="I4941" s="149" t="s">
        <v>7147</v>
      </c>
      <c r="J4941" s="149" t="s">
        <v>726</v>
      </c>
      <c r="K4941" s="150" t="s">
        <v>2083</v>
      </c>
      <c r="L4941" s="149" t="s">
        <v>647</v>
      </c>
      <c r="M4941" s="148" t="str">
        <f t="shared" si="77"/>
        <v>CAIXA REFERENCIAL ATRIBUÍDO SÃO PAULO TRANSPORTE COM CAMINHÃO BASCULANTE DE 6 M3, EM VIA URBANA EM REVESTIMENTO PRIMÁRIO (UNIDADE: M3XKM). AF_01/2018 CARGA, DESCARGA E/OU TRANSPORTE DE MATERIAIS MOVIMENTO DE TERRA</v>
      </c>
    </row>
    <row r="4942" spans="1:13" ht="15">
      <c r="A4942" s="149" t="s">
        <v>6932</v>
      </c>
      <c r="B4942" s="149" t="s">
        <v>6933</v>
      </c>
      <c r="C4942" s="149" t="s">
        <v>7132</v>
      </c>
      <c r="D4942" s="149" t="s">
        <v>7133</v>
      </c>
      <c r="E4942" s="150" t="s">
        <v>643</v>
      </c>
      <c r="F4942" s="149" t="s">
        <v>643</v>
      </c>
      <c r="G4942" s="151">
        <v>97914</v>
      </c>
      <c r="H4942" s="149" t="s">
        <v>7172</v>
      </c>
      <c r="I4942" s="149" t="s">
        <v>7147</v>
      </c>
      <c r="J4942" s="149" t="s">
        <v>726</v>
      </c>
      <c r="K4942" s="150" t="s">
        <v>4811</v>
      </c>
      <c r="L4942" s="149" t="s">
        <v>647</v>
      </c>
      <c r="M4942" s="148" t="str">
        <f t="shared" si="77"/>
        <v>CAIXA REFERENCIAL ATRIBUÍDO SÃO PAULO TRANSPORTE COM CAMINHÃO BASCULANTE DE 6 M3, EM VIA URBANA PAVIMENTADA, DMT ATÉ 30 KM (UNIDADE: M3XKM). AF_01/2018 CARGA, DESCARGA E/OU TRANSPORTE DE MATERIAIS MOVIMENTO DE TERRA</v>
      </c>
    </row>
    <row r="4943" spans="1:13" ht="15">
      <c r="A4943" s="149" t="s">
        <v>6932</v>
      </c>
      <c r="B4943" s="149" t="s">
        <v>6933</v>
      </c>
      <c r="C4943" s="149" t="s">
        <v>7132</v>
      </c>
      <c r="D4943" s="149" t="s">
        <v>7133</v>
      </c>
      <c r="E4943" s="150" t="s">
        <v>643</v>
      </c>
      <c r="F4943" s="149" t="s">
        <v>643</v>
      </c>
      <c r="G4943" s="151">
        <v>97915</v>
      </c>
      <c r="H4943" s="149" t="s">
        <v>7174</v>
      </c>
      <c r="I4943" s="149" t="s">
        <v>7147</v>
      </c>
      <c r="J4943" s="149" t="s">
        <v>726</v>
      </c>
      <c r="K4943" s="150" t="s">
        <v>1622</v>
      </c>
      <c r="L4943" s="149" t="s">
        <v>647</v>
      </c>
      <c r="M4943" s="148" t="str">
        <f t="shared" si="77"/>
        <v>CAIXA REFERENCIAL ATRIBUÍDO SÃO PAULO TRANSPORTE COM CAMINHÃO BASCULANTE DE 6 M3, EM VIA URBANA PAVIMENTADA, DMT ACIMA DE 30 KM (UNIDADE: M3XKM). AF_01/2018 CARGA, DESCARGA E/OU TRANSPORTE DE MATERIAIS MOVIMENTO DE TERRA</v>
      </c>
    </row>
    <row r="4944" spans="1:13" ht="15">
      <c r="A4944" s="149" t="s">
        <v>6932</v>
      </c>
      <c r="B4944" s="149" t="s">
        <v>6933</v>
      </c>
      <c r="C4944" s="149" t="s">
        <v>7132</v>
      </c>
      <c r="D4944" s="149" t="s">
        <v>7133</v>
      </c>
      <c r="E4944" s="150" t="s">
        <v>643</v>
      </c>
      <c r="F4944" s="149" t="s">
        <v>643</v>
      </c>
      <c r="G4944" s="151">
        <v>97916</v>
      </c>
      <c r="H4944" s="149" t="s">
        <v>7176</v>
      </c>
      <c r="I4944" s="149" t="s">
        <v>7135</v>
      </c>
      <c r="J4944" s="149" t="s">
        <v>726</v>
      </c>
      <c r="K4944" s="150" t="s">
        <v>2216</v>
      </c>
      <c r="L4944" s="149" t="s">
        <v>647</v>
      </c>
      <c r="M4944" s="148" t="str">
        <f t="shared" si="77"/>
        <v>CAIXA REFERENCIAL ATRIBUÍDO SÃO PAULO TRANSPORTE COM CAMINHÃO BASCULANTE DE 6 M3, EM VIA URBANA EM LEITO NATURAL (UNIDADE: TXKM). AF_01/2018 CARGA, DESCARGA E/OU TRANSPORTE DE MATERIAIS MOVIMENTO DE TERRA</v>
      </c>
    </row>
    <row r="4945" spans="1:13" ht="15">
      <c r="A4945" s="149" t="s">
        <v>6932</v>
      </c>
      <c r="B4945" s="149" t="s">
        <v>6933</v>
      </c>
      <c r="C4945" s="149" t="s">
        <v>7132</v>
      </c>
      <c r="D4945" s="149" t="s">
        <v>7133</v>
      </c>
      <c r="E4945" s="150" t="s">
        <v>643</v>
      </c>
      <c r="F4945" s="149" t="s">
        <v>643</v>
      </c>
      <c r="G4945" s="151">
        <v>97917</v>
      </c>
      <c r="H4945" s="149" t="s">
        <v>7177</v>
      </c>
      <c r="I4945" s="149" t="s">
        <v>7135</v>
      </c>
      <c r="J4945" s="149" t="s">
        <v>726</v>
      </c>
      <c r="K4945" s="150" t="s">
        <v>1622</v>
      </c>
      <c r="L4945" s="149" t="s">
        <v>647</v>
      </c>
      <c r="M4945" s="148" t="str">
        <f t="shared" si="77"/>
        <v>CAIXA REFERENCIAL ATRIBUÍDO SÃO PAULO TRANSPORTE COM CAMINHÃO BASCULANTE DE 6 M3, EM VIA URBANA EM REVESTIMENTO PRIMÁRIO (UNIDADE: TXKM). AF_01/2018 CARGA, DESCARGA E/OU TRANSPORTE DE MATERIAIS MOVIMENTO DE TERRA</v>
      </c>
    </row>
    <row r="4946" spans="1:13" ht="15">
      <c r="A4946" s="149" t="s">
        <v>6932</v>
      </c>
      <c r="B4946" s="149" t="s">
        <v>6933</v>
      </c>
      <c r="C4946" s="149" t="s">
        <v>7132</v>
      </c>
      <c r="D4946" s="149" t="s">
        <v>7133</v>
      </c>
      <c r="E4946" s="150" t="s">
        <v>643</v>
      </c>
      <c r="F4946" s="149" t="s">
        <v>643</v>
      </c>
      <c r="G4946" s="151">
        <v>97918</v>
      </c>
      <c r="H4946" s="149" t="s">
        <v>7178</v>
      </c>
      <c r="I4946" s="149" t="s">
        <v>7135</v>
      </c>
      <c r="J4946" s="149" t="s">
        <v>726</v>
      </c>
      <c r="K4946" s="150" t="s">
        <v>1715</v>
      </c>
      <c r="L4946" s="149" t="s">
        <v>647</v>
      </c>
      <c r="M4946" s="148" t="str">
        <f t="shared" si="77"/>
        <v>CAIXA REFERENCIAL ATRIBUÍDO SÃO PAULO TRANSPORTE COM CAMINHÃO BASCULANTE DE 6 M3, EM VIA URBANA PAVIMENTADA, DMT ATÉ 30 KM (UNIDADE: TXKM). AF_01/2018 CARGA, DESCARGA E/OU TRANSPORTE DE MATERIAIS MOVIMENTO DE TERRA</v>
      </c>
    </row>
    <row r="4947" spans="1:13" ht="15">
      <c r="A4947" s="149" t="s">
        <v>6932</v>
      </c>
      <c r="B4947" s="149" t="s">
        <v>6933</v>
      </c>
      <c r="C4947" s="149" t="s">
        <v>7132</v>
      </c>
      <c r="D4947" s="149" t="s">
        <v>7133</v>
      </c>
      <c r="E4947" s="150" t="s">
        <v>643</v>
      </c>
      <c r="F4947" s="149" t="s">
        <v>643</v>
      </c>
      <c r="G4947" s="151">
        <v>97919</v>
      </c>
      <c r="H4947" s="149" t="s">
        <v>7179</v>
      </c>
      <c r="I4947" s="149" t="s">
        <v>7135</v>
      </c>
      <c r="J4947" s="149" t="s">
        <v>726</v>
      </c>
      <c r="K4947" s="150" t="s">
        <v>1585</v>
      </c>
      <c r="L4947" s="149" t="s">
        <v>647</v>
      </c>
      <c r="M4947" s="148" t="str">
        <f t="shared" si="77"/>
        <v>CAIXA REFERENCIAL ATRIBUÍDO SÃO PAULO TRANSPORTE COM CAMINHÃO BASCULANTE DE 6 M3, EM VIA URBANA PAVIMENTADA, DMT ACIMA DE 30 KM (UNIDADE: TXKM). AF_01/2018 CARGA, DESCARGA E/OU TRANSPORTE DE MATERIAIS MOVIMENTO DE TERRA</v>
      </c>
    </row>
    <row r="4948" spans="1:13" ht="15">
      <c r="A4948" s="149" t="s">
        <v>6932</v>
      </c>
      <c r="B4948" s="149" t="s">
        <v>6933</v>
      </c>
      <c r="C4948" s="149" t="s">
        <v>7180</v>
      </c>
      <c r="D4948" s="149" t="s">
        <v>7181</v>
      </c>
      <c r="E4948" s="150" t="s">
        <v>643</v>
      </c>
      <c r="F4948" s="149" t="s">
        <v>643</v>
      </c>
      <c r="G4948" s="151">
        <v>94097</v>
      </c>
      <c r="H4948" s="149" t="s">
        <v>7182</v>
      </c>
      <c r="I4948" s="149" t="s">
        <v>996</v>
      </c>
      <c r="J4948" s="149" t="s">
        <v>726</v>
      </c>
      <c r="K4948" s="150" t="s">
        <v>977</v>
      </c>
      <c r="L4948" s="149" t="s">
        <v>647</v>
      </c>
      <c r="M4948" s="148" t="str">
        <f t="shared" si="77"/>
        <v>CAIXA REFERENCIAL ATRIBUÍDO SÃO PAULO PREPARO DE FUNDO DE VALA COM LARGURA MENOR QUE 1,5 M, EM LOCAL COM NÍVEL BAIXO DE INTERFERÊNCIA. AF_06/2016 REGULARIZACAO E APILOAMENTO DE FUNDO DE VALAS MOVIMENTO DE TERRA</v>
      </c>
    </row>
    <row r="4949" spans="1:13" ht="15">
      <c r="A4949" s="149" t="s">
        <v>6932</v>
      </c>
      <c r="B4949" s="149" t="s">
        <v>6933</v>
      </c>
      <c r="C4949" s="149" t="s">
        <v>7180</v>
      </c>
      <c r="D4949" s="149" t="s">
        <v>7181</v>
      </c>
      <c r="E4949" s="150" t="s">
        <v>643</v>
      </c>
      <c r="F4949" s="149" t="s">
        <v>643</v>
      </c>
      <c r="G4949" s="151">
        <v>94098</v>
      </c>
      <c r="H4949" s="149" t="s">
        <v>7183</v>
      </c>
      <c r="I4949" s="149" t="s">
        <v>996</v>
      </c>
      <c r="J4949" s="149" t="s">
        <v>726</v>
      </c>
      <c r="K4949" s="150" t="s">
        <v>7047</v>
      </c>
      <c r="L4949" s="149" t="s">
        <v>647</v>
      </c>
      <c r="M4949" s="148" t="str">
        <f t="shared" si="77"/>
        <v>CAIXA REFERENCIAL ATRIBUÍDO SÃO PAULO PREPARO DE FUNDO DE VALA  COM LARGURA MENOR QUE 1,5 M, EM LOCAL COM NÍVEL ALTO DE INTERFERÊNCIA. AF_06/2016 REGULARIZACAO E APILOAMENTO DE FUNDO DE VALAS MOVIMENTO DE TERRA</v>
      </c>
    </row>
    <row r="4950" spans="1:13" ht="15">
      <c r="A4950" s="149" t="s">
        <v>6932</v>
      </c>
      <c r="B4950" s="149" t="s">
        <v>6933</v>
      </c>
      <c r="C4950" s="149" t="s">
        <v>7180</v>
      </c>
      <c r="D4950" s="149" t="s">
        <v>7181</v>
      </c>
      <c r="E4950" s="150" t="s">
        <v>643</v>
      </c>
      <c r="F4950" s="149" t="s">
        <v>643</v>
      </c>
      <c r="G4950" s="151">
        <v>94099</v>
      </c>
      <c r="H4950" s="149" t="s">
        <v>7184</v>
      </c>
      <c r="I4950" s="149" t="s">
        <v>996</v>
      </c>
      <c r="J4950" s="149" t="s">
        <v>726</v>
      </c>
      <c r="K4950" s="150" t="s">
        <v>1487</v>
      </c>
      <c r="L4950" s="149" t="s">
        <v>647</v>
      </c>
      <c r="M4950" s="148" t="str">
        <f t="shared" si="77"/>
        <v>CAIXA REFERENCIAL ATRIBUÍDO SÃO PAULO PREPARO DE FUNDO DE VALA COM LARGURA MAIOR OU IGUAL A 1,5 M E MENOR QUE 2,5 M, EM LOCAL COM NÍVEL BAIXO DE INTERFERÊNCIA. AF_06/2016 REGULARIZACAO E APILOAMENTO DE FUNDO DE VALAS MOVIMENTO DE TERRA</v>
      </c>
    </row>
    <row r="4951" spans="1:13" ht="15">
      <c r="A4951" s="149" t="s">
        <v>6932</v>
      </c>
      <c r="B4951" s="149" t="s">
        <v>6933</v>
      </c>
      <c r="C4951" s="149" t="s">
        <v>7180</v>
      </c>
      <c r="D4951" s="149" t="s">
        <v>7181</v>
      </c>
      <c r="E4951" s="150" t="s">
        <v>643</v>
      </c>
      <c r="F4951" s="149" t="s">
        <v>643</v>
      </c>
      <c r="G4951" s="151">
        <v>94100</v>
      </c>
      <c r="H4951" s="149" t="s">
        <v>7185</v>
      </c>
      <c r="I4951" s="149" t="s">
        <v>996</v>
      </c>
      <c r="J4951" s="149" t="s">
        <v>726</v>
      </c>
      <c r="K4951" s="150" t="s">
        <v>11995</v>
      </c>
      <c r="L4951" s="149" t="s">
        <v>647</v>
      </c>
      <c r="M4951" s="148" t="str">
        <f t="shared" si="77"/>
        <v>CAIXA REFERENCIAL ATRIBUÍDO SÃO PAULO PREPARO DE FUNDO DE VALA  COM LARGURA MAIOR OU IGUAL A 1,5 M E MENOR QUE 2,5 M, EM LOCAL COM NÍVEL ALTO DE INTERFERÊNCIA. AF_06/2016 REGULARIZACAO E APILOAMENTO DE FUNDO DE VALAS MOVIMENTO DE TERRA</v>
      </c>
    </row>
    <row r="4952" spans="1:13" ht="15">
      <c r="A4952" s="149" t="s">
        <v>6932</v>
      </c>
      <c r="B4952" s="149" t="s">
        <v>6933</v>
      </c>
      <c r="C4952" s="149" t="s">
        <v>7180</v>
      </c>
      <c r="D4952" s="149" t="s">
        <v>7181</v>
      </c>
      <c r="E4952" s="150" t="s">
        <v>643</v>
      </c>
      <c r="F4952" s="149" t="s">
        <v>643</v>
      </c>
      <c r="G4952" s="151">
        <v>94102</v>
      </c>
      <c r="H4952" s="149" t="s">
        <v>7187</v>
      </c>
      <c r="I4952" s="149" t="s">
        <v>2498</v>
      </c>
      <c r="J4952" s="149" t="s">
        <v>726</v>
      </c>
      <c r="K4952" s="150" t="s">
        <v>11996</v>
      </c>
      <c r="L4952" s="149" t="s">
        <v>647</v>
      </c>
      <c r="M4952" s="148" t="str">
        <f t="shared" si="77"/>
        <v>CAIXA REFERENCIAL ATRIBUÍDO SÃO PAULO LASTRO DE VALA COM PREPARO DE FUNDO, LARGURA MENOR QUE 1,5 M, COM CAMADA DE AREIA, LANÇAMENTO MANUAL, EM LOCAL COM NÍVEL BAIXO DE INTERFERÊNCIA. AF_06/2016 REGULARIZACAO E APILOAMENTO DE FUNDO DE VALAS MOVIMENTO DE TERRA</v>
      </c>
    </row>
    <row r="4953" spans="1:13" ht="15">
      <c r="A4953" s="149" t="s">
        <v>6932</v>
      </c>
      <c r="B4953" s="149" t="s">
        <v>6933</v>
      </c>
      <c r="C4953" s="149" t="s">
        <v>7180</v>
      </c>
      <c r="D4953" s="149" t="s">
        <v>7181</v>
      </c>
      <c r="E4953" s="150" t="s">
        <v>643</v>
      </c>
      <c r="F4953" s="149" t="s">
        <v>643</v>
      </c>
      <c r="G4953" s="151">
        <v>94103</v>
      </c>
      <c r="H4953" s="149" t="s">
        <v>7188</v>
      </c>
      <c r="I4953" s="149" t="s">
        <v>2498</v>
      </c>
      <c r="J4953" s="149" t="s">
        <v>726</v>
      </c>
      <c r="K4953" s="150" t="s">
        <v>11997</v>
      </c>
      <c r="L4953" s="149" t="s">
        <v>647</v>
      </c>
      <c r="M4953" s="148" t="str">
        <f t="shared" si="77"/>
        <v>CAIXA REFERENCIAL ATRIBUÍDO SÃO PAULO LASTRO DE VALA COM PREPARO DE FUNDO, LARGURA MENOR QUE 1,5 M, COM CAMADA DE BRITA, LANÇAMENTO MANUAL, EM LOCAL COM NÍVEL BAIXO DE INTERFERÊNCIA. AF_06/2016 REGULARIZACAO E APILOAMENTO DE FUNDO DE VALAS MOVIMENTO DE TERRA</v>
      </c>
    </row>
    <row r="4954" spans="1:13" ht="15">
      <c r="A4954" s="149" t="s">
        <v>6932</v>
      </c>
      <c r="B4954" s="149" t="s">
        <v>6933</v>
      </c>
      <c r="C4954" s="149" t="s">
        <v>7180</v>
      </c>
      <c r="D4954" s="149" t="s">
        <v>7181</v>
      </c>
      <c r="E4954" s="150" t="s">
        <v>643</v>
      </c>
      <c r="F4954" s="149" t="s">
        <v>643</v>
      </c>
      <c r="G4954" s="151">
        <v>94104</v>
      </c>
      <c r="H4954" s="149" t="s">
        <v>7189</v>
      </c>
      <c r="I4954" s="149" t="s">
        <v>2498</v>
      </c>
      <c r="J4954" s="149" t="s">
        <v>726</v>
      </c>
      <c r="K4954" s="150" t="s">
        <v>10234</v>
      </c>
      <c r="L4954" s="149" t="s">
        <v>647</v>
      </c>
      <c r="M4954" s="148" t="str">
        <f t="shared" si="77"/>
        <v>CAIXA REFERENCIAL ATRIBUÍDO SÃO PAULO LASTRO DE VALA COM PREPARO DE FUNDO, LARGURA MENOR QUE 1,5 M, COM CAMADA DE AREIA, LANÇAMENTO MANUAL, EM LOCAL COM NÍVEL ALTO DE INTERFERÊNCIA. AF_06/2016 REGULARIZACAO E APILOAMENTO DE FUNDO DE VALAS MOVIMENTO DE TERRA</v>
      </c>
    </row>
    <row r="4955" spans="1:13" ht="15">
      <c r="A4955" s="149" t="s">
        <v>6932</v>
      </c>
      <c r="B4955" s="149" t="s">
        <v>6933</v>
      </c>
      <c r="C4955" s="149" t="s">
        <v>7180</v>
      </c>
      <c r="D4955" s="149" t="s">
        <v>7181</v>
      </c>
      <c r="E4955" s="150" t="s">
        <v>643</v>
      </c>
      <c r="F4955" s="149" t="s">
        <v>643</v>
      </c>
      <c r="G4955" s="151">
        <v>94105</v>
      </c>
      <c r="H4955" s="149" t="s">
        <v>7190</v>
      </c>
      <c r="I4955" s="149" t="s">
        <v>2498</v>
      </c>
      <c r="J4955" s="149" t="s">
        <v>726</v>
      </c>
      <c r="K4955" s="150" t="s">
        <v>11998</v>
      </c>
      <c r="L4955" s="149" t="s">
        <v>647</v>
      </c>
      <c r="M4955" s="148" t="str">
        <f t="shared" si="77"/>
        <v>CAIXA REFERENCIAL ATRIBUÍDO SÃO PAULO LASTRO DE VALA COM PREPARO DE FUNDO, LARGURA MENOR QUE 1,5 M, COM CAMADA DE BRITA, LANÇAMENTO MANUAL, EM LOCAL COM NÍVEL ALTO DE INTERFERÊNCIA. AF_06/2016 REGULARIZACAO E APILOAMENTO DE FUNDO DE VALAS MOVIMENTO DE TERRA</v>
      </c>
    </row>
    <row r="4956" spans="1:13" ht="15">
      <c r="A4956" s="149" t="s">
        <v>6932</v>
      </c>
      <c r="B4956" s="149" t="s">
        <v>6933</v>
      </c>
      <c r="C4956" s="149" t="s">
        <v>7180</v>
      </c>
      <c r="D4956" s="149" t="s">
        <v>7181</v>
      </c>
      <c r="E4956" s="150" t="s">
        <v>643</v>
      </c>
      <c r="F4956" s="149" t="s">
        <v>643</v>
      </c>
      <c r="G4956" s="151">
        <v>94106</v>
      </c>
      <c r="H4956" s="149" t="s">
        <v>7191</v>
      </c>
      <c r="I4956" s="149" t="s">
        <v>2498</v>
      </c>
      <c r="J4956" s="149" t="s">
        <v>726</v>
      </c>
      <c r="K4956" s="150" t="s">
        <v>11999</v>
      </c>
      <c r="L4956" s="149" t="s">
        <v>647</v>
      </c>
      <c r="M4956" s="148" t="str">
        <f t="shared" si="77"/>
        <v>CAIXA REFERENCIAL ATRIBUÍDO SÃO PAULO LASTRO COM PREPARO DE FUNDO, LARGURA MAIOR OU IGUAL A 1,5 M, COM CAMADA DE AREIA, LANÇAMENTO MANUAL, EM LOCAL COM NÍVEL BAIXO DE INTERFERÊNCIA. AF_06/2016 REGULARIZACAO E APILOAMENTO DE FUNDO DE VALAS MOVIMENTO DE TERRA</v>
      </c>
    </row>
    <row r="4957" spans="1:13" ht="15">
      <c r="A4957" s="149" t="s">
        <v>6932</v>
      </c>
      <c r="B4957" s="149" t="s">
        <v>6933</v>
      </c>
      <c r="C4957" s="149" t="s">
        <v>7180</v>
      </c>
      <c r="D4957" s="149" t="s">
        <v>7181</v>
      </c>
      <c r="E4957" s="150" t="s">
        <v>643</v>
      </c>
      <c r="F4957" s="149" t="s">
        <v>643</v>
      </c>
      <c r="G4957" s="151">
        <v>94107</v>
      </c>
      <c r="H4957" s="149" t="s">
        <v>7192</v>
      </c>
      <c r="I4957" s="149" t="s">
        <v>2498</v>
      </c>
      <c r="J4957" s="149" t="s">
        <v>726</v>
      </c>
      <c r="K4957" s="150" t="s">
        <v>6330</v>
      </c>
      <c r="L4957" s="149" t="s">
        <v>647</v>
      </c>
      <c r="M4957" s="148" t="str">
        <f t="shared" si="77"/>
        <v>CAIXA REFERENCIAL ATRIBUÍDO SÃO PAULO LASTRO COM PREPARO DE FUNDO, LARGURA MAIOR OU IGUAL A 1,5 M, COM CAMADA DE BRITA, LANÇAMENTO MANUAL, EM LOCAL COM NÍVEL BAIXO DE INTERFERÊNCIA. AF_06/2016 REGULARIZACAO E APILOAMENTO DE FUNDO DE VALAS MOVIMENTO DE TERRA</v>
      </c>
    </row>
    <row r="4958" spans="1:13" ht="15">
      <c r="A4958" s="149" t="s">
        <v>6932</v>
      </c>
      <c r="B4958" s="149" t="s">
        <v>6933</v>
      </c>
      <c r="C4958" s="149" t="s">
        <v>7180</v>
      </c>
      <c r="D4958" s="149" t="s">
        <v>7181</v>
      </c>
      <c r="E4958" s="150" t="s">
        <v>643</v>
      </c>
      <c r="F4958" s="149" t="s">
        <v>643</v>
      </c>
      <c r="G4958" s="151">
        <v>94108</v>
      </c>
      <c r="H4958" s="149" t="s">
        <v>7193</v>
      </c>
      <c r="I4958" s="149" t="s">
        <v>2498</v>
      </c>
      <c r="J4958" s="149" t="s">
        <v>726</v>
      </c>
      <c r="K4958" s="150" t="s">
        <v>12000</v>
      </c>
      <c r="L4958" s="149" t="s">
        <v>647</v>
      </c>
      <c r="M4958" s="148" t="str">
        <f t="shared" si="77"/>
        <v>CAIXA REFERENCIAL ATRIBUÍDO SÃO PAULO LASTRO COM PREPARO DE FUNDO, LARGURA MAIOR OU IGUAL A 1,5 M, COM CAMADA DE AREIA, LANÇAMENTO MANUAL, EM LOCAL COM NÍVEL ALTO DE INTERFERÊNCIA. AF_06/2016 REGULARIZACAO E APILOAMENTO DE FUNDO DE VALAS MOVIMENTO DE TERRA</v>
      </c>
    </row>
    <row r="4959" spans="1:13" ht="15">
      <c r="A4959" s="149" t="s">
        <v>6932</v>
      </c>
      <c r="B4959" s="149" t="s">
        <v>6933</v>
      </c>
      <c r="C4959" s="149" t="s">
        <v>7180</v>
      </c>
      <c r="D4959" s="149" t="s">
        <v>7181</v>
      </c>
      <c r="E4959" s="150" t="s">
        <v>643</v>
      </c>
      <c r="F4959" s="149" t="s">
        <v>643</v>
      </c>
      <c r="G4959" s="151">
        <v>94110</v>
      </c>
      <c r="H4959" s="149" t="s">
        <v>7194</v>
      </c>
      <c r="I4959" s="149" t="s">
        <v>2498</v>
      </c>
      <c r="J4959" s="149" t="s">
        <v>726</v>
      </c>
      <c r="K4959" s="150" t="s">
        <v>12001</v>
      </c>
      <c r="L4959" s="149" t="s">
        <v>647</v>
      </c>
      <c r="M4959" s="148" t="str">
        <f t="shared" si="77"/>
        <v>CAIXA REFERENCIAL ATRIBUÍDO SÃO PAULO LASTRO COM PREPARO DE FUNDO, LARGURA MAIOR OU IGUAL A 1,5 M, COM CAMADA DE BRITA, LANÇAMENTO MANUAL, EM LOCAL COM NÍVEL ALTO DE INTERFERÊNCIA. AF_06/2016 REGULARIZACAO E APILOAMENTO DE FUNDO DE VALAS MOVIMENTO DE TERRA</v>
      </c>
    </row>
    <row r="4960" spans="1:13" ht="15">
      <c r="A4960" s="149" t="s">
        <v>6932</v>
      </c>
      <c r="B4960" s="149" t="s">
        <v>6933</v>
      </c>
      <c r="C4960" s="149" t="s">
        <v>7180</v>
      </c>
      <c r="D4960" s="149" t="s">
        <v>7181</v>
      </c>
      <c r="E4960" s="150" t="s">
        <v>643</v>
      </c>
      <c r="F4960" s="149" t="s">
        <v>643</v>
      </c>
      <c r="G4960" s="151">
        <v>94111</v>
      </c>
      <c r="H4960" s="149" t="s">
        <v>7195</v>
      </c>
      <c r="I4960" s="149" t="s">
        <v>2498</v>
      </c>
      <c r="J4960" s="149" t="s">
        <v>726</v>
      </c>
      <c r="K4960" s="150" t="s">
        <v>12002</v>
      </c>
      <c r="L4960" s="149" t="s">
        <v>647</v>
      </c>
      <c r="M4960" s="148" t="str">
        <f t="shared" si="77"/>
        <v>CAIXA REFERENCIAL ATRIBUÍDO SÃO PAULO LASTRO DE VALA COM PREPARO DE FUNDO, LARGURA MENOR QUE 1,5 M, COM CAMADA DE AREIA, LANÇAMENTO MECANIZADO, EM LOCAL COM NÍVEL BAIXO DE INTERFERÊNCIA. AF_06/2016 REGULARIZACAO E APILOAMENTO DE FUNDO DE VALAS MOVIMENTO DE TERRA</v>
      </c>
    </row>
    <row r="4961" spans="1:13" ht="15">
      <c r="A4961" s="149" t="s">
        <v>6932</v>
      </c>
      <c r="B4961" s="149" t="s">
        <v>6933</v>
      </c>
      <c r="C4961" s="149" t="s">
        <v>7180</v>
      </c>
      <c r="D4961" s="149" t="s">
        <v>7181</v>
      </c>
      <c r="E4961" s="150" t="s">
        <v>643</v>
      </c>
      <c r="F4961" s="149" t="s">
        <v>643</v>
      </c>
      <c r="G4961" s="151">
        <v>94112</v>
      </c>
      <c r="H4961" s="149" t="s">
        <v>7196</v>
      </c>
      <c r="I4961" s="149" t="s">
        <v>2498</v>
      </c>
      <c r="J4961" s="149" t="s">
        <v>726</v>
      </c>
      <c r="K4961" s="150" t="s">
        <v>12003</v>
      </c>
      <c r="L4961" s="149" t="s">
        <v>647</v>
      </c>
      <c r="M4961" s="148" t="str">
        <f t="shared" si="77"/>
        <v>CAIXA REFERENCIAL ATRIBUÍDO SÃO PAULO LASTRO DE VALA COM PREPARO DE FUNDO, LARGURA MENOR QUE 1,5 M, COM CAMADA DE BRITA, LANÇAMENTO MECANIZADO, EM LOCAL COM NÍVEL BAIXO DE INTERFERÊNCIA. AF_06/2016 REGULARIZACAO E APILOAMENTO DE FUNDO DE VALAS MOVIMENTO DE TERRA</v>
      </c>
    </row>
    <row r="4962" spans="1:13" ht="15">
      <c r="A4962" s="149" t="s">
        <v>6932</v>
      </c>
      <c r="B4962" s="149" t="s">
        <v>6933</v>
      </c>
      <c r="C4962" s="149" t="s">
        <v>7180</v>
      </c>
      <c r="D4962" s="149" t="s">
        <v>7181</v>
      </c>
      <c r="E4962" s="150" t="s">
        <v>643</v>
      </c>
      <c r="F4962" s="149" t="s">
        <v>643</v>
      </c>
      <c r="G4962" s="151">
        <v>94113</v>
      </c>
      <c r="H4962" s="149" t="s">
        <v>7197</v>
      </c>
      <c r="I4962" s="149" t="s">
        <v>2498</v>
      </c>
      <c r="J4962" s="149" t="s">
        <v>726</v>
      </c>
      <c r="K4962" s="150" t="s">
        <v>12004</v>
      </c>
      <c r="L4962" s="149" t="s">
        <v>647</v>
      </c>
      <c r="M4962" s="148" t="str">
        <f t="shared" si="77"/>
        <v>CAIXA REFERENCIAL ATRIBUÍDO SÃO PAULO LASTRO DE VALA COM PREPARO DE FUNDO, LARGURA MENOR QUE 1,5 M, COM CAMADA DE AREIA, LANÇAMENTO MECANIZADO, EM LOCAL COM NÍVEL ALTO DE INTERFERÊNCIA. AF_06/2016 REGULARIZACAO E APILOAMENTO DE FUNDO DE VALAS MOVIMENTO DE TERRA</v>
      </c>
    </row>
    <row r="4963" spans="1:13" ht="15">
      <c r="A4963" s="149" t="s">
        <v>6932</v>
      </c>
      <c r="B4963" s="149" t="s">
        <v>6933</v>
      </c>
      <c r="C4963" s="149" t="s">
        <v>7180</v>
      </c>
      <c r="D4963" s="149" t="s">
        <v>7181</v>
      </c>
      <c r="E4963" s="150" t="s">
        <v>643</v>
      </c>
      <c r="F4963" s="149" t="s">
        <v>643</v>
      </c>
      <c r="G4963" s="151">
        <v>94114</v>
      </c>
      <c r="H4963" s="149" t="s">
        <v>7198</v>
      </c>
      <c r="I4963" s="149" t="s">
        <v>2498</v>
      </c>
      <c r="J4963" s="149" t="s">
        <v>726</v>
      </c>
      <c r="K4963" s="150" t="s">
        <v>12005</v>
      </c>
      <c r="L4963" s="149" t="s">
        <v>647</v>
      </c>
      <c r="M4963" s="148" t="str">
        <f t="shared" si="77"/>
        <v>CAIXA REFERENCIAL ATRIBUÍDO SÃO PAULO LASTRO DE VALA COM PREPARO DE FUNDO, LARGURA MENOR QUE 1,5 M, COM CAMADA DE BRITA, LANÇAMENTO MECANIZADO, EM LOCAL COM NÍVEL ALTO DE INTERFERÊNCIA. AF_06/2016 REGULARIZACAO E APILOAMENTO DE FUNDO DE VALAS MOVIMENTO DE TERRA</v>
      </c>
    </row>
    <row r="4964" spans="1:13" ht="15">
      <c r="A4964" s="149" t="s">
        <v>6932</v>
      </c>
      <c r="B4964" s="149" t="s">
        <v>6933</v>
      </c>
      <c r="C4964" s="149" t="s">
        <v>7180</v>
      </c>
      <c r="D4964" s="149" t="s">
        <v>7181</v>
      </c>
      <c r="E4964" s="150" t="s">
        <v>643</v>
      </c>
      <c r="F4964" s="149" t="s">
        <v>643</v>
      </c>
      <c r="G4964" s="151">
        <v>94115</v>
      </c>
      <c r="H4964" s="149" t="s">
        <v>7199</v>
      </c>
      <c r="I4964" s="149" t="s">
        <v>2498</v>
      </c>
      <c r="J4964" s="149" t="s">
        <v>726</v>
      </c>
      <c r="K4964" s="150" t="s">
        <v>12006</v>
      </c>
      <c r="L4964" s="149" t="s">
        <v>647</v>
      </c>
      <c r="M4964" s="148" t="str">
        <f t="shared" si="77"/>
        <v>CAIXA REFERENCIAL ATRIBUÍDO SÃO PAULO LASTRO COM PREPARO DE FUNDO, LARGURA MAIOR OU IGUAL A 1,5 M, COM CAMADA DE AREIA, LANÇAMENTO MECANIZADO, EM LOCAL COM NÍVEL BAIXO DE INTERFERÊNCIA. AF_06/2016 REGULARIZACAO E APILOAMENTO DE FUNDO DE VALAS MOVIMENTO DE TERRA</v>
      </c>
    </row>
    <row r="4965" spans="1:13" ht="15">
      <c r="A4965" s="149" t="s">
        <v>6932</v>
      </c>
      <c r="B4965" s="149" t="s">
        <v>6933</v>
      </c>
      <c r="C4965" s="149" t="s">
        <v>7180</v>
      </c>
      <c r="D4965" s="149" t="s">
        <v>7181</v>
      </c>
      <c r="E4965" s="150" t="s">
        <v>643</v>
      </c>
      <c r="F4965" s="149" t="s">
        <v>643</v>
      </c>
      <c r="G4965" s="151">
        <v>94116</v>
      </c>
      <c r="H4965" s="149" t="s">
        <v>7200</v>
      </c>
      <c r="I4965" s="149" t="s">
        <v>2498</v>
      </c>
      <c r="J4965" s="149" t="s">
        <v>726</v>
      </c>
      <c r="K4965" s="150" t="s">
        <v>12007</v>
      </c>
      <c r="L4965" s="149" t="s">
        <v>647</v>
      </c>
      <c r="M4965" s="148" t="str">
        <f t="shared" si="77"/>
        <v>CAIXA REFERENCIAL ATRIBUÍDO SÃO PAULO LASTRO COM PREPARO DE FUNDO, LARGURA MAIOR OU IGUAL A 1,5 M, COM CAMADA DE BRITA, LANÇAMENTO MECANIZADO, EM LOCAL COM NÍVEL BAIXO DE INTERFERÊNCIA. AF_06/2016 REGULARIZACAO E APILOAMENTO DE FUNDO DE VALAS MOVIMENTO DE TERRA</v>
      </c>
    </row>
    <row r="4966" spans="1:13" ht="15">
      <c r="A4966" s="149" t="s">
        <v>6932</v>
      </c>
      <c r="B4966" s="149" t="s">
        <v>6933</v>
      </c>
      <c r="C4966" s="149" t="s">
        <v>7180</v>
      </c>
      <c r="D4966" s="149" t="s">
        <v>7181</v>
      </c>
      <c r="E4966" s="150" t="s">
        <v>643</v>
      </c>
      <c r="F4966" s="149" t="s">
        <v>643</v>
      </c>
      <c r="G4966" s="151">
        <v>94117</v>
      </c>
      <c r="H4966" s="149" t="s">
        <v>7201</v>
      </c>
      <c r="I4966" s="149" t="s">
        <v>2498</v>
      </c>
      <c r="J4966" s="149" t="s">
        <v>726</v>
      </c>
      <c r="K4966" s="150" t="s">
        <v>7907</v>
      </c>
      <c r="L4966" s="149" t="s">
        <v>647</v>
      </c>
      <c r="M4966" s="148" t="str">
        <f t="shared" si="77"/>
        <v>CAIXA REFERENCIAL ATRIBUÍDO SÃO PAULO LASTRO COM PREPARO DE FUNDO, LARGURA MAIOR OU IGUAL A 1,5 M, COM CAMADA DE AREIA, LANÇAMENTO MECANIZADO, EM LOCAL COM NÍVEL ALTO DE INTERFERÊNCIA. AF_06/2016 REGULARIZACAO E APILOAMENTO DE FUNDO DE VALAS MOVIMENTO DE TERRA</v>
      </c>
    </row>
    <row r="4967" spans="1:13" ht="15">
      <c r="A4967" s="149" t="s">
        <v>6932</v>
      </c>
      <c r="B4967" s="149" t="s">
        <v>6933</v>
      </c>
      <c r="C4967" s="149" t="s">
        <v>7180</v>
      </c>
      <c r="D4967" s="149" t="s">
        <v>7181</v>
      </c>
      <c r="E4967" s="150" t="s">
        <v>643</v>
      </c>
      <c r="F4967" s="149" t="s">
        <v>643</v>
      </c>
      <c r="G4967" s="151">
        <v>94118</v>
      </c>
      <c r="H4967" s="149" t="s">
        <v>7202</v>
      </c>
      <c r="I4967" s="149" t="s">
        <v>2498</v>
      </c>
      <c r="J4967" s="149" t="s">
        <v>726</v>
      </c>
      <c r="K4967" s="150" t="s">
        <v>12008</v>
      </c>
      <c r="L4967" s="149" t="s">
        <v>647</v>
      </c>
      <c r="M4967" s="148" t="str">
        <f t="shared" si="77"/>
        <v>CAIXA REFERENCIAL ATRIBUÍDO SÃO PAULO LASTRO COM PREPARO DE FUNDO, LARGURA MAIOR OU IGUAL A 1,5 M, COM CAMADA DE BRITA, LANÇAMENTO MECANIZADO, EM LOCAL COM NÍVEL ALTO DE INTERFERÊNCIA. AF_06/2016 REGULARIZACAO E APILOAMENTO DE FUNDO DE VALAS MOVIMENTO DE TERRA</v>
      </c>
    </row>
    <row r="4968" spans="1:13" ht="15">
      <c r="A4968" s="149" t="s">
        <v>6932</v>
      </c>
      <c r="B4968" s="149" t="s">
        <v>6933</v>
      </c>
      <c r="C4968" s="149" t="s">
        <v>7203</v>
      </c>
      <c r="D4968" s="149" t="s">
        <v>7204</v>
      </c>
      <c r="E4968" s="150" t="s">
        <v>643</v>
      </c>
      <c r="F4968" s="149" t="s">
        <v>643</v>
      </c>
      <c r="G4968" s="151">
        <v>6514</v>
      </c>
      <c r="H4968" s="149" t="s">
        <v>7205</v>
      </c>
      <c r="I4968" s="149" t="s">
        <v>2498</v>
      </c>
      <c r="J4968" s="149" t="s">
        <v>646</v>
      </c>
      <c r="K4968" s="150" t="s">
        <v>12009</v>
      </c>
      <c r="L4968" s="149" t="s">
        <v>647</v>
      </c>
      <c r="M4968" s="148" t="str">
        <f t="shared" si="77"/>
        <v>CAIXA REFERENCIAL COEFICIENTE DE REPRESENTATIVIDADE FORNECIMENTO E LANCAMENTO DE BRITA N. 4 FORNEC. DE MAT. C/OU S/CARGA, DESC. E TRANSPORTE MOVIMENTO DE TERRA</v>
      </c>
    </row>
    <row r="4969" spans="1:13" ht="15">
      <c r="A4969" s="149" t="s">
        <v>6932</v>
      </c>
      <c r="B4969" s="149" t="s">
        <v>6933</v>
      </c>
      <c r="C4969" s="149" t="s">
        <v>7203</v>
      </c>
      <c r="D4969" s="149" t="s">
        <v>7204</v>
      </c>
      <c r="E4969" s="150" t="s">
        <v>643</v>
      </c>
      <c r="F4969" s="149" t="s">
        <v>643</v>
      </c>
      <c r="G4969" s="149">
        <v>88549</v>
      </c>
      <c r="H4969" s="149" t="s">
        <v>7206</v>
      </c>
      <c r="I4969" s="149" t="s">
        <v>2498</v>
      </c>
      <c r="J4969" s="149" t="s">
        <v>1046</v>
      </c>
      <c r="K4969" s="150" t="s">
        <v>12010</v>
      </c>
      <c r="L4969" s="149" t="s">
        <v>647</v>
      </c>
      <c r="M4969" s="148" t="str">
        <f t="shared" si="77"/>
        <v>CAIXA REFERENCIAL COLETADO FORNECIMENTO E ASSENTAMENTO DE BRITA 2-DRENOS E FILTROS   MM FORNEC. DE MAT. C/OU S/CARGA, DESC. E TRANSPORTE MOVIMENTO DE TERRA</v>
      </c>
    </row>
    <row r="4970" spans="1:13" ht="15">
      <c r="A4970" s="149" t="s">
        <v>6932</v>
      </c>
      <c r="B4970" s="149" t="s">
        <v>6933</v>
      </c>
      <c r="C4970" s="149" t="s">
        <v>7207</v>
      </c>
      <c r="D4970" s="149" t="s">
        <v>7208</v>
      </c>
      <c r="E4970" s="150">
        <v>74005</v>
      </c>
      <c r="F4970" s="149" t="s">
        <v>7210</v>
      </c>
      <c r="G4970" s="149" t="s">
        <v>7211</v>
      </c>
      <c r="H4970" s="149" t="s">
        <v>7212</v>
      </c>
      <c r="I4970" s="149" t="s">
        <v>2498</v>
      </c>
      <c r="J4970" s="149" t="s">
        <v>726</v>
      </c>
      <c r="K4970" s="150" t="s">
        <v>9249</v>
      </c>
      <c r="L4970" s="149" t="s">
        <v>647</v>
      </c>
      <c r="M4970" s="148" t="str">
        <f t="shared" si="77"/>
        <v>CAIXA REFERENCIAL ATRIBUÍDO SÃO PAULO COMPACTACAO MECANICA, SEM CONTROLE DO GC (C/COMPACTADOR PLACA 400 KG) COMPACTACAO OU APILOAMENTO MOVIMENTO DE TERRA</v>
      </c>
    </row>
    <row r="4971" spans="1:13" ht="15">
      <c r="A4971" s="149" t="s">
        <v>6932</v>
      </c>
      <c r="B4971" s="149" t="s">
        <v>6933</v>
      </c>
      <c r="C4971" s="149" t="s">
        <v>7207</v>
      </c>
      <c r="D4971" s="149" t="s">
        <v>7208</v>
      </c>
      <c r="E4971" s="150" t="s">
        <v>643</v>
      </c>
      <c r="F4971" s="149" t="s">
        <v>643</v>
      </c>
      <c r="G4971" s="149">
        <v>95606</v>
      </c>
      <c r="H4971" s="149" t="s">
        <v>7215</v>
      </c>
      <c r="I4971" s="149" t="s">
        <v>2498</v>
      </c>
      <c r="J4971" s="149" t="s">
        <v>726</v>
      </c>
      <c r="K4971" s="150" t="s">
        <v>9096</v>
      </c>
      <c r="L4971" s="149" t="s">
        <v>647</v>
      </c>
      <c r="M4971" s="148" t="str">
        <f t="shared" si="77"/>
        <v>CAIXA REFERENCIAL ATRIBUÍDO SÃO PAULO UMIDIFICAÇÃO DE MATERIAL PARA VALAS COM CAMINHÃO PIPA 10000L. AF_11/2016 COMPACTACAO OU APILOAMENTO MOVIMENTO DE TERRA</v>
      </c>
    </row>
    <row r="4972" spans="1:13" ht="15">
      <c r="A4972" s="149" t="s">
        <v>7216</v>
      </c>
      <c r="B4972" s="149" t="s">
        <v>7217</v>
      </c>
      <c r="C4972" s="149" t="s">
        <v>7218</v>
      </c>
      <c r="D4972" s="149" t="s">
        <v>7219</v>
      </c>
      <c r="E4972" s="150" t="s">
        <v>643</v>
      </c>
      <c r="F4972" s="149" t="s">
        <v>643</v>
      </c>
      <c r="G4972" s="151">
        <v>72131</v>
      </c>
      <c r="H4972" s="149" t="s">
        <v>7220</v>
      </c>
      <c r="I4972" s="149" t="s">
        <v>996</v>
      </c>
      <c r="J4972" s="149" t="s">
        <v>646</v>
      </c>
      <c r="K4972" s="150" t="s">
        <v>12011</v>
      </c>
      <c r="L4972" s="149" t="s">
        <v>647</v>
      </c>
      <c r="M4972" s="148" t="str">
        <f t="shared" si="77"/>
        <v>CAIXA REFERENCIAL COEFICIENTE DE REPRESENTATIVIDADE ALVENARIA EM TIJOLO CERAMICO MACICO 5X10X20CM 1 VEZ (ESPESSURA 20CM), ASSENTADO COM ARGAMASSA TRACO 1:2:8 (CIMENTO, CAL E AREIA) ALVENARIA DE TIJOLOS CERAMICOS PAREDES/PAINEIS</v>
      </c>
    </row>
    <row r="4973" spans="1:13" ht="15">
      <c r="A4973" s="149" t="s">
        <v>7216</v>
      </c>
      <c r="B4973" s="149" t="s">
        <v>7217</v>
      </c>
      <c r="C4973" s="149" t="s">
        <v>7218</v>
      </c>
      <c r="D4973" s="149" t="s">
        <v>7219</v>
      </c>
      <c r="E4973" s="150" t="s">
        <v>643</v>
      </c>
      <c r="F4973" s="149" t="s">
        <v>643</v>
      </c>
      <c r="G4973" s="151">
        <v>72132</v>
      </c>
      <c r="H4973" s="149" t="s">
        <v>7221</v>
      </c>
      <c r="I4973" s="149" t="s">
        <v>996</v>
      </c>
      <c r="J4973" s="149" t="s">
        <v>646</v>
      </c>
      <c r="K4973" s="150" t="s">
        <v>12012</v>
      </c>
      <c r="L4973" s="149" t="s">
        <v>647</v>
      </c>
      <c r="M4973" s="148" t="str">
        <f t="shared" si="77"/>
        <v>CAIXA REFERENCIAL COEFICIENTE DE REPRESENTATIVIDADE ALVENARIA EM TIJOLO CERAMICO MACICO 5X10X20CM 1/2 VEZ (ESPESSURA 10CM), ASSENTADO COM ARGAMASSA TRACO 1:2:8 (CIMENTO, CAL E AREIA) ALVENARIA DE TIJOLOS CERAMICOS PAREDES/PAINEIS</v>
      </c>
    </row>
    <row r="4974" spans="1:13" ht="15">
      <c r="A4974" s="149" t="s">
        <v>7216</v>
      </c>
      <c r="B4974" s="149" t="s">
        <v>7217</v>
      </c>
      <c r="C4974" s="149" t="s">
        <v>7218</v>
      </c>
      <c r="D4974" s="149" t="s">
        <v>7219</v>
      </c>
      <c r="E4974" s="150" t="s">
        <v>643</v>
      </c>
      <c r="F4974" s="149" t="s">
        <v>643</v>
      </c>
      <c r="G4974" s="151">
        <v>72133</v>
      </c>
      <c r="H4974" s="149" t="s">
        <v>7223</v>
      </c>
      <c r="I4974" s="149" t="s">
        <v>996</v>
      </c>
      <c r="J4974" s="149" t="s">
        <v>646</v>
      </c>
      <c r="K4974" s="150" t="s">
        <v>12013</v>
      </c>
      <c r="L4974" s="149" t="s">
        <v>647</v>
      </c>
      <c r="M4974" s="148" t="str">
        <f t="shared" si="77"/>
        <v>CAIXA REFERENCIAL COEFICIENTE DE REPRESENTATIVIDADE ALVENARIA EM TIJOLO CERAMICO MACICO 5X10X20CM 1 1/2 VEZ (ESPESSURA 30CM), ASSENTADO COM ARGAMASSA TRACO 1:2:8 (CIMENTO, CAL E AREIA) ALVENARIA DE TIJOLOS CERAMICOS PAREDES/PAINEIS</v>
      </c>
    </row>
    <row r="4975" spans="1:13" ht="15">
      <c r="A4975" s="149" t="s">
        <v>7216</v>
      </c>
      <c r="B4975" s="149" t="s">
        <v>7217</v>
      </c>
      <c r="C4975" s="149" t="s">
        <v>7218</v>
      </c>
      <c r="D4975" s="149" t="s">
        <v>7219</v>
      </c>
      <c r="E4975" s="150" t="s">
        <v>643</v>
      </c>
      <c r="F4975" s="149" t="s">
        <v>643</v>
      </c>
      <c r="G4975" s="151">
        <v>87471</v>
      </c>
      <c r="H4975" s="149" t="s">
        <v>7224</v>
      </c>
      <c r="I4975" s="149" t="s">
        <v>996</v>
      </c>
      <c r="J4975" s="149" t="s">
        <v>726</v>
      </c>
      <c r="K4975" s="150" t="s">
        <v>11113</v>
      </c>
      <c r="L4975" s="149" t="s">
        <v>647</v>
      </c>
      <c r="M4975" s="148" t="str">
        <f t="shared" si="77"/>
        <v>CAIXA REFERENCIAL ATRIBUÍDO SÃO PAULO ALVENARIA DE VEDAÇÃO DE BLOCOS CERÂMICOS FURADOS NA VERTICAL DE 9X19X39CM (ESPESSURA 9CM) DE PAREDES COM ÁREA LÍQUIDA MENOR QUE 6M² SEM VÃOS E ARGAMASSA DE ASSENTAMENTO COM PREPARO EM BETONEIRA. AF_06/2014 ALVENARIA DE TIJOLOS CERAMICOS PAREDES/PAINEIS</v>
      </c>
    </row>
    <row r="4976" spans="1:13" ht="15">
      <c r="A4976" s="149" t="s">
        <v>7216</v>
      </c>
      <c r="B4976" s="149" t="s">
        <v>7217</v>
      </c>
      <c r="C4976" s="149" t="s">
        <v>7218</v>
      </c>
      <c r="D4976" s="149" t="s">
        <v>7219</v>
      </c>
      <c r="E4976" s="150" t="s">
        <v>643</v>
      </c>
      <c r="F4976" s="149" t="s">
        <v>643</v>
      </c>
      <c r="G4976" s="151">
        <v>87472</v>
      </c>
      <c r="H4976" s="149" t="s">
        <v>7225</v>
      </c>
      <c r="I4976" s="149" t="s">
        <v>996</v>
      </c>
      <c r="J4976" s="149" t="s">
        <v>726</v>
      </c>
      <c r="K4976" s="150" t="s">
        <v>5624</v>
      </c>
      <c r="L4976" s="149" t="s">
        <v>647</v>
      </c>
      <c r="M4976" s="148" t="str">
        <f t="shared" si="77"/>
        <v>CAIXA REFERENCIAL ATRIBUÍDO SÃO PAULO ALVENARIA DE VEDAÇÃO DE BLOCOS CERÂMICOS FURADOS NA VERTICAL DE 9X19X39CM (ESPESSURA 9CM) DE PAREDES COM ÁREA LÍQUIDA MENOR QUE 6M² SEM VÃOS E ARGAMASSA DE ASSENTAMENTO COM PREPARO MANUAL. AF_06/2014 ALVENARIA DE TIJOLOS CERAMICOS PAREDES/PAINEIS</v>
      </c>
    </row>
    <row r="4977" spans="1:13" ht="15">
      <c r="A4977" s="149" t="s">
        <v>7216</v>
      </c>
      <c r="B4977" s="149" t="s">
        <v>7217</v>
      </c>
      <c r="C4977" s="149" t="s">
        <v>7218</v>
      </c>
      <c r="D4977" s="149" t="s">
        <v>7219</v>
      </c>
      <c r="E4977" s="150" t="s">
        <v>643</v>
      </c>
      <c r="F4977" s="149" t="s">
        <v>643</v>
      </c>
      <c r="G4977" s="151">
        <v>87473</v>
      </c>
      <c r="H4977" s="149" t="s">
        <v>7226</v>
      </c>
      <c r="I4977" s="149" t="s">
        <v>996</v>
      </c>
      <c r="J4977" s="149" t="s">
        <v>726</v>
      </c>
      <c r="K4977" s="150" t="s">
        <v>12014</v>
      </c>
      <c r="L4977" s="149" t="s">
        <v>647</v>
      </c>
      <c r="M4977" s="148" t="str">
        <f t="shared" si="77"/>
        <v>CAIXA REFERENCIAL ATRIBUÍDO SÃO PAULO ALVENARIA DE VEDAÇÃO DE BLOCOS CERÂMICOS FURADOS NA VERTICAL DE 14X19X39CM (ESPESSURA 14CM) DE PAREDES COM ÁREA LÍQUIDA MENOR QUE 6M² SEM VÃOS E ARGAMASSA DE ASSENTAMENTO COM PREPARO EM BETONEIRA. AF_06/2014 ALVENARIA DE TIJOLOS CERAMICOS PAREDES/PAINEIS</v>
      </c>
    </row>
    <row r="4978" spans="1:13" ht="15">
      <c r="A4978" s="149" t="s">
        <v>7216</v>
      </c>
      <c r="B4978" s="149" t="s">
        <v>7217</v>
      </c>
      <c r="C4978" s="149" t="s">
        <v>7218</v>
      </c>
      <c r="D4978" s="149" t="s">
        <v>7219</v>
      </c>
      <c r="E4978" s="150" t="s">
        <v>643</v>
      </c>
      <c r="F4978" s="149" t="s">
        <v>643</v>
      </c>
      <c r="G4978" s="151">
        <v>87474</v>
      </c>
      <c r="H4978" s="149" t="s">
        <v>7228</v>
      </c>
      <c r="I4978" s="149" t="s">
        <v>996</v>
      </c>
      <c r="J4978" s="149" t="s">
        <v>726</v>
      </c>
      <c r="K4978" s="150" t="s">
        <v>7960</v>
      </c>
      <c r="L4978" s="149" t="s">
        <v>647</v>
      </c>
      <c r="M4978" s="148" t="str">
        <f t="shared" si="77"/>
        <v>CAIXA REFERENCIAL ATRIBUÍDO SÃO PAULO ALVENARIA DE VEDAÇÃO DE BLOCOS CERÂMICOS FURADOS NA VERTICAL DE 14X19X39CM (ESPESSURA 14CM) DE PAREDES COM ÁREA LÍQUIDA MENOR QUE 6M² SEM VÃOS E ARGAMASSA DE ASSENTAMENTO COM PREPARO MANUAL. AF_06/2014 ALVENARIA DE TIJOLOS CERAMICOS PAREDES/PAINEIS</v>
      </c>
    </row>
    <row r="4979" spans="1:13" ht="15">
      <c r="A4979" s="149" t="s">
        <v>7216</v>
      </c>
      <c r="B4979" s="149" t="s">
        <v>7217</v>
      </c>
      <c r="C4979" s="149" t="s">
        <v>7218</v>
      </c>
      <c r="D4979" s="149" t="s">
        <v>7219</v>
      </c>
      <c r="E4979" s="150" t="s">
        <v>643</v>
      </c>
      <c r="F4979" s="149" t="s">
        <v>643</v>
      </c>
      <c r="G4979" s="151">
        <v>87475</v>
      </c>
      <c r="H4979" s="149" t="s">
        <v>7229</v>
      </c>
      <c r="I4979" s="149" t="s">
        <v>996</v>
      </c>
      <c r="J4979" s="149" t="s">
        <v>726</v>
      </c>
      <c r="K4979" s="150" t="s">
        <v>12015</v>
      </c>
      <c r="L4979" s="149" t="s">
        <v>647</v>
      </c>
      <c r="M4979" s="148" t="str">
        <f t="shared" si="77"/>
        <v>CAIXA REFERENCIAL ATRIBUÍDO SÃO PAULO ALVENARIA DE VEDAÇÃO DE BLOCOS CERÂMICOS FURADOS NA VERTICAL DE 19X19X39CM (ESPESSURA 19CM) DE PAREDES COM ÁREA LÍQUIDA MENOR QUE 6M² SEM VÃOS E ARGAMASSA DE ASSENTAMENTO COM PREPARO EM BETONEIRA. AF_06/2014 ALVENARIA DE TIJOLOS CERAMICOS PAREDES/PAINEIS</v>
      </c>
    </row>
    <row r="4980" spans="1:13" ht="15">
      <c r="A4980" s="149" t="s">
        <v>7216</v>
      </c>
      <c r="B4980" s="149" t="s">
        <v>7217</v>
      </c>
      <c r="C4980" s="149" t="s">
        <v>7218</v>
      </c>
      <c r="D4980" s="149" t="s">
        <v>7219</v>
      </c>
      <c r="E4980" s="150" t="s">
        <v>643</v>
      </c>
      <c r="F4980" s="149" t="s">
        <v>643</v>
      </c>
      <c r="G4980" s="151">
        <v>87476</v>
      </c>
      <c r="H4980" s="149" t="s">
        <v>7231</v>
      </c>
      <c r="I4980" s="149" t="s">
        <v>996</v>
      </c>
      <c r="J4980" s="149" t="s">
        <v>726</v>
      </c>
      <c r="K4980" s="150" t="s">
        <v>12016</v>
      </c>
      <c r="L4980" s="149" t="s">
        <v>647</v>
      </c>
      <c r="M4980" s="148" t="str">
        <f t="shared" si="77"/>
        <v>CAIXA REFERENCIAL ATRIBUÍDO SÃO PAULO ALVENARIA DE VEDAÇÃO DE BLOCOS CERÂMICOS FURADOS NA VERTICAL DE 19X19X39CM (ESPESSURA 19CM) DE PAREDES COM ÁREA LÍQUIDA MENOR QUE 6M² SEM VÃOS E ARGAMASSA DE ASSENTAMENTO COM PREPARO MANUAL. AF_06/2014 ALVENARIA DE TIJOLOS CERAMICOS PAREDES/PAINEIS</v>
      </c>
    </row>
    <row r="4981" spans="1:13" ht="15">
      <c r="A4981" s="149" t="s">
        <v>7216</v>
      </c>
      <c r="B4981" s="149" t="s">
        <v>7217</v>
      </c>
      <c r="C4981" s="149" t="s">
        <v>7218</v>
      </c>
      <c r="D4981" s="149" t="s">
        <v>7219</v>
      </c>
      <c r="E4981" s="150" t="s">
        <v>643</v>
      </c>
      <c r="F4981" s="149" t="s">
        <v>643</v>
      </c>
      <c r="G4981" s="151">
        <v>87477</v>
      </c>
      <c r="H4981" s="149" t="s">
        <v>7232</v>
      </c>
      <c r="I4981" s="149" t="s">
        <v>996</v>
      </c>
      <c r="J4981" s="149" t="s">
        <v>726</v>
      </c>
      <c r="K4981" s="150" t="s">
        <v>12017</v>
      </c>
      <c r="L4981" s="149" t="s">
        <v>647</v>
      </c>
      <c r="M4981" s="148" t="str">
        <f t="shared" si="77"/>
        <v>CAIXA REFERENCIAL ATRIBUÍDO SÃO PAULO ALVENARIA DE VEDAÇÃO DE BLOCOS CERÂMICOS FURADOS NA VERTICAL DE 9X19X39CM (ESPESSURA 9CM) DE PAREDES COM ÁREA LÍQUIDA MAIOR OU IGUAL A 6M² SEM VÃOS E ARGAMASSA DE ASSENTAMENTO COM PREPARO EM BETONEIRA. AF_06/2014 ALVENARIA DE TIJOLOS CERAMICOS PAREDES/PAINEIS</v>
      </c>
    </row>
    <row r="4982" spans="1:13" ht="15">
      <c r="A4982" s="149" t="s">
        <v>7216</v>
      </c>
      <c r="B4982" s="149" t="s">
        <v>7217</v>
      </c>
      <c r="C4982" s="149" t="s">
        <v>7218</v>
      </c>
      <c r="D4982" s="149" t="s">
        <v>7219</v>
      </c>
      <c r="E4982" s="150" t="s">
        <v>643</v>
      </c>
      <c r="F4982" s="149" t="s">
        <v>643</v>
      </c>
      <c r="G4982" s="151">
        <v>87478</v>
      </c>
      <c r="H4982" s="149" t="s">
        <v>7233</v>
      </c>
      <c r="I4982" s="149" t="s">
        <v>996</v>
      </c>
      <c r="J4982" s="149" t="s">
        <v>726</v>
      </c>
      <c r="K4982" s="150" t="s">
        <v>12018</v>
      </c>
      <c r="L4982" s="149" t="s">
        <v>647</v>
      </c>
      <c r="M4982" s="148" t="str">
        <f t="shared" si="77"/>
        <v>CAIXA REFERENCIAL ATRIBUÍDO SÃO PAULO ALVENARIA DE VEDAÇÃO DE BLOCOS CERÂMICOS FURADOS NA VERTICAL DE 9X19X39CM (ESPESSURA 9CM) DE PAREDES COM ÁREA LÍQUIDA MAIOR OU IGUAL A 6M² SEM VÃOS E ARGAMASSA DE ASSENTAMENTO COM PREPARO MANUAL. AF_06/2014 ALVENARIA DE TIJOLOS CERAMICOS PAREDES/PAINEIS</v>
      </c>
    </row>
    <row r="4983" spans="1:13" ht="15">
      <c r="A4983" s="149" t="s">
        <v>7216</v>
      </c>
      <c r="B4983" s="149" t="s">
        <v>7217</v>
      </c>
      <c r="C4983" s="149" t="s">
        <v>7218</v>
      </c>
      <c r="D4983" s="149" t="s">
        <v>7219</v>
      </c>
      <c r="E4983" s="150" t="s">
        <v>643</v>
      </c>
      <c r="F4983" s="149" t="s">
        <v>643</v>
      </c>
      <c r="G4983" s="151">
        <v>87479</v>
      </c>
      <c r="H4983" s="149" t="s">
        <v>7234</v>
      </c>
      <c r="I4983" s="149" t="s">
        <v>996</v>
      </c>
      <c r="J4983" s="149" t="s">
        <v>726</v>
      </c>
      <c r="K4983" s="150" t="s">
        <v>12019</v>
      </c>
      <c r="L4983" s="149" t="s">
        <v>647</v>
      </c>
      <c r="M4983" s="148" t="str">
        <f t="shared" si="77"/>
        <v>CAIXA REFERENCIAL ATRIBUÍDO SÃO PAULO ALVENARIA DE VEDAÇÃO DE BLOCOS CERÂMICOS FURADOS NA VERTICAL DE 14X19X39CM (ESPESSURA 14CM) DE PAREDES COM ÁREA LÍQUIDA MAIOR OU IGUAL A 6M² SEM VÃOS E ARGAMASSA DE ASSENTAMENTO COM PREPARO EM BETONEIRA. AF_06/2014 ALVENARIA DE TIJOLOS CERAMICOS PAREDES/PAINEIS</v>
      </c>
    </row>
    <row r="4984" spans="1:13" ht="15">
      <c r="A4984" s="149" t="s">
        <v>7216</v>
      </c>
      <c r="B4984" s="149" t="s">
        <v>7217</v>
      </c>
      <c r="C4984" s="149" t="s">
        <v>7218</v>
      </c>
      <c r="D4984" s="149" t="s">
        <v>7219</v>
      </c>
      <c r="E4984" s="150" t="s">
        <v>643</v>
      </c>
      <c r="F4984" s="149" t="s">
        <v>643</v>
      </c>
      <c r="G4984" s="151">
        <v>87480</v>
      </c>
      <c r="H4984" s="149" t="s">
        <v>7235</v>
      </c>
      <c r="I4984" s="149" t="s">
        <v>996</v>
      </c>
      <c r="J4984" s="149" t="s">
        <v>726</v>
      </c>
      <c r="K4984" s="150" t="s">
        <v>12020</v>
      </c>
      <c r="L4984" s="149" t="s">
        <v>647</v>
      </c>
      <c r="M4984" s="148" t="str">
        <f t="shared" si="77"/>
        <v>CAIXA REFERENCIAL ATRIBUÍDO SÃO PAULO ALVENARIA DE VEDAÇÃO DE BLOCOS CERÂMICOS FURADOS NA VERTICAL DE 14X19X39CM (ESPESSURA 14CM) DE PAREDES COM ÁREA LÍQUIDA MAIOR OU IGUAL A 6M² SEM VÃOS E ARGAMASSA DE ASSENTAMENTO COM PREPARO MANUAL. AF_06/2014 ALVENARIA DE TIJOLOS CERAMICOS PAREDES/PAINEIS</v>
      </c>
    </row>
    <row r="4985" spans="1:13" ht="15">
      <c r="A4985" s="149" t="s">
        <v>7216</v>
      </c>
      <c r="B4985" s="149" t="s">
        <v>7217</v>
      </c>
      <c r="C4985" s="149" t="s">
        <v>7218</v>
      </c>
      <c r="D4985" s="149" t="s">
        <v>7219</v>
      </c>
      <c r="E4985" s="150" t="s">
        <v>643</v>
      </c>
      <c r="F4985" s="149" t="s">
        <v>643</v>
      </c>
      <c r="G4985" s="151">
        <v>87481</v>
      </c>
      <c r="H4985" s="149" t="s">
        <v>7237</v>
      </c>
      <c r="I4985" s="149" t="s">
        <v>996</v>
      </c>
      <c r="J4985" s="149" t="s">
        <v>726</v>
      </c>
      <c r="K4985" s="150" t="s">
        <v>12021</v>
      </c>
      <c r="L4985" s="149" t="s">
        <v>647</v>
      </c>
      <c r="M4985" s="148" t="str">
        <f t="shared" si="77"/>
        <v>CAIXA REFERENCIAL ATRIBUÍDO SÃO PAULO ALVENARIA DE VEDAÇÃO DE BLOCOS CERÂMICOS FURADOS NA VERTICAL DE 19X19X39CM (ESPESSURA 19CM) DE PAREDES COM ÁREA LÍQUIDA MAIOR OU IGUAL A 6M² SEM VÃOS E ARGAMASSA DE ASSENTAMENTO COM PREPARO EM BETONEIRA. AF_06/2014 ALVENARIA DE TIJOLOS CERAMICOS PAREDES/PAINEIS</v>
      </c>
    </row>
    <row r="4986" spans="1:13" ht="15">
      <c r="A4986" s="149" t="s">
        <v>7216</v>
      </c>
      <c r="B4986" s="149" t="s">
        <v>7217</v>
      </c>
      <c r="C4986" s="149" t="s">
        <v>7218</v>
      </c>
      <c r="D4986" s="149" t="s">
        <v>7219</v>
      </c>
      <c r="E4986" s="150" t="s">
        <v>643</v>
      </c>
      <c r="F4986" s="149" t="s">
        <v>643</v>
      </c>
      <c r="G4986" s="151">
        <v>87482</v>
      </c>
      <c r="H4986" s="149" t="s">
        <v>7238</v>
      </c>
      <c r="I4986" s="149" t="s">
        <v>996</v>
      </c>
      <c r="J4986" s="149" t="s">
        <v>726</v>
      </c>
      <c r="K4986" s="150" t="s">
        <v>10329</v>
      </c>
      <c r="L4986" s="149" t="s">
        <v>647</v>
      </c>
      <c r="M4986" s="148" t="str">
        <f t="shared" si="77"/>
        <v>CAIXA REFERENCIAL ATRIBUÍDO SÃO PAULO ALVENARIA DE VEDAÇÃO DE BLOCOS CERÂMICOS FURADOS NA VERTICAL DE 19X19X39CM (ESPESSURA 19CM) DE PAREDES COM ÁREA LÍQUIDA MAIOR OU IGUAL A 6M² SEM VÃOS E ARGAMASSA DE ASSENTAMENTO COM PREPARO MANUAL. AF_06/2014 ALVENARIA DE TIJOLOS CERAMICOS PAREDES/PAINEIS</v>
      </c>
    </row>
    <row r="4987" spans="1:13" ht="15">
      <c r="A4987" s="149" t="s">
        <v>7216</v>
      </c>
      <c r="B4987" s="149" t="s">
        <v>7217</v>
      </c>
      <c r="C4987" s="149" t="s">
        <v>7218</v>
      </c>
      <c r="D4987" s="149" t="s">
        <v>7219</v>
      </c>
      <c r="E4987" s="150" t="s">
        <v>643</v>
      </c>
      <c r="F4987" s="149" t="s">
        <v>643</v>
      </c>
      <c r="G4987" s="151">
        <v>87483</v>
      </c>
      <c r="H4987" s="149" t="s">
        <v>7240</v>
      </c>
      <c r="I4987" s="149" t="s">
        <v>996</v>
      </c>
      <c r="J4987" s="149" t="s">
        <v>726</v>
      </c>
      <c r="K4987" s="150" t="s">
        <v>11679</v>
      </c>
      <c r="L4987" s="149" t="s">
        <v>647</v>
      </c>
      <c r="M4987" s="148" t="str">
        <f t="shared" si="77"/>
        <v>CAIXA REFERENCIAL ATRIBUÍDO SÃO PAULO ALVENARIA DE VEDAÇÃO DE BLOCOS CERÂMICOS FURADOS NA VERTICAL DE 9X19X39CM (ESPESSURA 9CM) DE PAREDES COM ÁREA LÍQUIDA MENOR QUE 6M² COM VÃOS E ARGAMASSA DE ASSENTAMENTO COM PREPARO EM BETONEIRA. AF_06/2014 ALVENARIA DE TIJOLOS CERAMICOS PAREDES/PAINEIS</v>
      </c>
    </row>
    <row r="4988" spans="1:13" ht="15">
      <c r="A4988" s="149" t="s">
        <v>7216</v>
      </c>
      <c r="B4988" s="149" t="s">
        <v>7217</v>
      </c>
      <c r="C4988" s="149" t="s">
        <v>7218</v>
      </c>
      <c r="D4988" s="149" t="s">
        <v>7219</v>
      </c>
      <c r="E4988" s="150" t="s">
        <v>643</v>
      </c>
      <c r="F4988" s="149" t="s">
        <v>643</v>
      </c>
      <c r="G4988" s="151">
        <v>87484</v>
      </c>
      <c r="H4988" s="149" t="s">
        <v>7241</v>
      </c>
      <c r="I4988" s="149" t="s">
        <v>996</v>
      </c>
      <c r="J4988" s="149" t="s">
        <v>726</v>
      </c>
      <c r="K4988" s="150" t="s">
        <v>12022</v>
      </c>
      <c r="L4988" s="149" t="s">
        <v>647</v>
      </c>
      <c r="M4988" s="148" t="str">
        <f t="shared" si="77"/>
        <v>CAIXA REFERENCIAL ATRIBUÍDO SÃO PAULO ALVENARIA DE VEDAÇÃO DE BLOCOS CERÂMICOS FURADOS NA VERTICAL DE 9X19X39CM (ESPESSURA 9CM) DE PAREDES COM ÁREA LÍQUIDA MENOR QUE 6M² COM VÃOS E ARGAMASSA DE ASSENTAMENTO COM PREPARO MANUAL. AF_06/2014 ALVENARIA DE TIJOLOS CERAMICOS PAREDES/PAINEIS</v>
      </c>
    </row>
    <row r="4989" spans="1:13" ht="15">
      <c r="A4989" s="149" t="s">
        <v>7216</v>
      </c>
      <c r="B4989" s="149" t="s">
        <v>7217</v>
      </c>
      <c r="C4989" s="149" t="s">
        <v>7218</v>
      </c>
      <c r="D4989" s="149" t="s">
        <v>7219</v>
      </c>
      <c r="E4989" s="150" t="s">
        <v>643</v>
      </c>
      <c r="F4989" s="149" t="s">
        <v>643</v>
      </c>
      <c r="G4989" s="151">
        <v>87485</v>
      </c>
      <c r="H4989" s="149" t="s">
        <v>7243</v>
      </c>
      <c r="I4989" s="149" t="s">
        <v>996</v>
      </c>
      <c r="J4989" s="149" t="s">
        <v>726</v>
      </c>
      <c r="K4989" s="150" t="s">
        <v>12023</v>
      </c>
      <c r="L4989" s="149" t="s">
        <v>647</v>
      </c>
      <c r="M4989" s="148" t="str">
        <f t="shared" si="77"/>
        <v>CAIXA REFERENCIAL ATRIBUÍDO SÃO PAULO ALVENARIA DE VEDAÇÃO DE BLOCOS CERÂMICOS FURADOS NA VERTICAL DE 14X19X39CM (ESPESSURA 14CM) DE PAREDES COM ÁREA LÍQUIDA MENOR QUE 6M² COM VÃOS E ARGAMASSA DE ASSENTAMENTO COM PREPARO EM BETONEIRA. AF_06/2014 ALVENARIA DE TIJOLOS CERAMICOS PAREDES/PAINEIS</v>
      </c>
    </row>
    <row r="4990" spans="1:13" ht="15">
      <c r="A4990" s="149" t="s">
        <v>7216</v>
      </c>
      <c r="B4990" s="149" t="s">
        <v>7217</v>
      </c>
      <c r="C4990" s="149" t="s">
        <v>7218</v>
      </c>
      <c r="D4990" s="149" t="s">
        <v>7219</v>
      </c>
      <c r="E4990" s="150" t="s">
        <v>643</v>
      </c>
      <c r="F4990" s="149" t="s">
        <v>643</v>
      </c>
      <c r="G4990" s="151">
        <v>87487</v>
      </c>
      <c r="H4990" s="149" t="s">
        <v>7244</v>
      </c>
      <c r="I4990" s="149" t="s">
        <v>996</v>
      </c>
      <c r="J4990" s="149" t="s">
        <v>726</v>
      </c>
      <c r="K4990" s="150" t="s">
        <v>12024</v>
      </c>
      <c r="L4990" s="149" t="s">
        <v>647</v>
      </c>
      <c r="M4990" s="148" t="str">
        <f t="shared" si="77"/>
        <v>CAIXA REFERENCIAL ATRIBUÍDO SÃO PAULO ALVENARIA DE VEDAÇÃO DE BLOCOS CERÂMICOS FURADOS NA VERTICAL DE 19X19X39CM (ESPESSURA 19CM) DE PAREDES COM ÁREA LÍQUIDA MENOR QUE 6M² COM VÃOS E ARGAMASSA DE ASSENTAMENTO COM PREPARO EM BETONEIRA. AF_06/2014 ALVENARIA DE TIJOLOS CERAMICOS PAREDES/PAINEIS</v>
      </c>
    </row>
    <row r="4991" spans="1:13" ht="15">
      <c r="A4991" s="149" t="s">
        <v>7216</v>
      </c>
      <c r="B4991" s="149" t="s">
        <v>7217</v>
      </c>
      <c r="C4991" s="149" t="s">
        <v>7218</v>
      </c>
      <c r="D4991" s="149" t="s">
        <v>7219</v>
      </c>
      <c r="E4991" s="150" t="s">
        <v>643</v>
      </c>
      <c r="F4991" s="149" t="s">
        <v>643</v>
      </c>
      <c r="G4991" s="151">
        <v>87488</v>
      </c>
      <c r="H4991" s="149" t="s">
        <v>7246</v>
      </c>
      <c r="I4991" s="149" t="s">
        <v>996</v>
      </c>
      <c r="J4991" s="149" t="s">
        <v>726</v>
      </c>
      <c r="K4991" s="150" t="s">
        <v>9481</v>
      </c>
      <c r="L4991" s="149" t="s">
        <v>647</v>
      </c>
      <c r="M4991" s="148" t="str">
        <f t="shared" si="77"/>
        <v>CAIXA REFERENCIAL ATRIBUÍDO SÃO PAULO ALVENARIA DE VEDAÇÃO DE BLOCOS CERÂMICOS FURADOS NA VERTICAL DE 19X19X39CM (ESPESSURA 19CM) DE PAREDES COM ÁREA LÍQUIDA MENOR QUE 6M² COM VÃOS E ARGAMASSA DE ASSENTAMENTO COM PREPARO MANUAL. AF_06/2014 ALVENARIA DE TIJOLOS CERAMICOS PAREDES/PAINEIS</v>
      </c>
    </row>
    <row r="4992" spans="1:13" ht="15">
      <c r="A4992" s="149" t="s">
        <v>7216</v>
      </c>
      <c r="B4992" s="149" t="s">
        <v>7217</v>
      </c>
      <c r="C4992" s="149" t="s">
        <v>7218</v>
      </c>
      <c r="D4992" s="149" t="s">
        <v>7219</v>
      </c>
      <c r="E4992" s="150" t="s">
        <v>643</v>
      </c>
      <c r="F4992" s="149" t="s">
        <v>643</v>
      </c>
      <c r="G4992" s="151">
        <v>87489</v>
      </c>
      <c r="H4992" s="149" t="s">
        <v>7247</v>
      </c>
      <c r="I4992" s="149" t="s">
        <v>996</v>
      </c>
      <c r="J4992" s="149" t="s">
        <v>726</v>
      </c>
      <c r="K4992" s="150" t="s">
        <v>12025</v>
      </c>
      <c r="L4992" s="149" t="s">
        <v>647</v>
      </c>
      <c r="M4992" s="148" t="str">
        <f t="shared" si="77"/>
        <v>CAIXA REFERENCIAL ATRIBUÍDO SÃO PAULO ALVENARIA DE VEDAÇÃO DE BLOCOS CERÂMICOS FURADOS NA VERTICAL DE 9X19X39CM (ESPESSURA 9CM) DE PAREDES COM ÁREA LÍQUIDA MAIOR OU IGUAL A 6M² COM VÃOS E ARGAMASSA DE ASSENTAMENTO COM PREPARO EM BETONEIRA. AF_06/2014 ALVENARIA DE TIJOLOS CERAMICOS PAREDES/PAINEIS</v>
      </c>
    </row>
    <row r="4993" spans="1:13" ht="15">
      <c r="A4993" s="149" t="s">
        <v>7216</v>
      </c>
      <c r="B4993" s="149" t="s">
        <v>7217</v>
      </c>
      <c r="C4993" s="149" t="s">
        <v>7218</v>
      </c>
      <c r="D4993" s="149" t="s">
        <v>7219</v>
      </c>
      <c r="E4993" s="150" t="s">
        <v>643</v>
      </c>
      <c r="F4993" s="149" t="s">
        <v>643</v>
      </c>
      <c r="G4993" s="151">
        <v>87490</v>
      </c>
      <c r="H4993" s="149" t="s">
        <v>7249</v>
      </c>
      <c r="I4993" s="149" t="s">
        <v>996</v>
      </c>
      <c r="J4993" s="149" t="s">
        <v>726</v>
      </c>
      <c r="K4993" s="150" t="s">
        <v>12026</v>
      </c>
      <c r="L4993" s="149" t="s">
        <v>647</v>
      </c>
      <c r="M4993" s="148" t="str">
        <f t="shared" si="77"/>
        <v>CAIXA REFERENCIAL ATRIBUÍDO SÃO PAULO ALVENARIA DE VEDAÇÃO DE BLOCOS CERÂMICOS FURADOS NA VERTICAL DE 9X19X39CM (ESPESSURA 9CM) DE PAREDES COM ÁREA LÍQUIDA MAIOR OU IGUAL A 6M² COM VÃOS E ARGAMASSA DE ASSENTAMENTO COM PREPARO MANUAL. AF_06/2014 ALVENARIA DE TIJOLOS CERAMICOS PAREDES/PAINEIS</v>
      </c>
    </row>
    <row r="4994" spans="1:13" ht="15">
      <c r="A4994" s="149" t="s">
        <v>7216</v>
      </c>
      <c r="B4994" s="149" t="s">
        <v>7217</v>
      </c>
      <c r="C4994" s="149" t="s">
        <v>7218</v>
      </c>
      <c r="D4994" s="149" t="s">
        <v>7219</v>
      </c>
      <c r="E4994" s="150" t="s">
        <v>643</v>
      </c>
      <c r="F4994" s="149" t="s">
        <v>643</v>
      </c>
      <c r="G4994" s="151">
        <v>87491</v>
      </c>
      <c r="H4994" s="149" t="s">
        <v>7250</v>
      </c>
      <c r="I4994" s="149" t="s">
        <v>996</v>
      </c>
      <c r="J4994" s="149" t="s">
        <v>726</v>
      </c>
      <c r="K4994" s="150" t="s">
        <v>12027</v>
      </c>
      <c r="L4994" s="149" t="s">
        <v>647</v>
      </c>
      <c r="M4994" s="148" t="str">
        <f t="shared" si="77"/>
        <v>CAIXA REFERENCIAL ATRIBUÍDO SÃO PAULO ALVENARIA DE VEDAÇÃO DE BLOCOS CERÂMICOS FURADOS NA VERTICAL DE 14X19X39CM (ESPESSURA 14CM) DE PAREDES COM ÁREA LÍQUIDA MAIOR OU IGUAL A 6M² COM VÃOS E ARGAMASSA DE ASSENTAMENTO COM PREPARO EM BETONEIRA. AF_06/2014 ALVENARIA DE TIJOLOS CERAMICOS PAREDES/PAINEIS</v>
      </c>
    </row>
    <row r="4995" spans="1:13" ht="15">
      <c r="A4995" s="149" t="s">
        <v>7216</v>
      </c>
      <c r="B4995" s="149" t="s">
        <v>7217</v>
      </c>
      <c r="C4995" s="149" t="s">
        <v>7218</v>
      </c>
      <c r="D4995" s="149" t="s">
        <v>7219</v>
      </c>
      <c r="E4995" s="150" t="s">
        <v>643</v>
      </c>
      <c r="F4995" s="149" t="s">
        <v>643</v>
      </c>
      <c r="G4995" s="151">
        <v>87492</v>
      </c>
      <c r="H4995" s="149" t="s">
        <v>7252</v>
      </c>
      <c r="I4995" s="149" t="s">
        <v>996</v>
      </c>
      <c r="J4995" s="149" t="s">
        <v>726</v>
      </c>
      <c r="K4995" s="150" t="s">
        <v>12028</v>
      </c>
      <c r="L4995" s="149" t="s">
        <v>647</v>
      </c>
      <c r="M4995" s="148" t="str">
        <f t="shared" si="77"/>
        <v>CAIXA REFERENCIAL ATRIBUÍDO SÃO PAULO ALVENARIA DE VEDAÇÃO DE BLOCOS CERÂMICOS FURADOS NA VERTICAL DE 14X19X39CM (ESPESSURA 14CM) DE PAREDES COM ÁREA LÍQUIDA MAIOR OU IGUAL A 6M² COM VÃOS E ARGAMASSA DE ASSENTAMENTO COM PREPARO MANUAL. AF_06/2014 ALVENARIA DE TIJOLOS CERAMICOS PAREDES/PAINEIS</v>
      </c>
    </row>
    <row r="4996" spans="1:13" ht="15">
      <c r="A4996" s="149" t="s">
        <v>7216</v>
      </c>
      <c r="B4996" s="149" t="s">
        <v>7217</v>
      </c>
      <c r="C4996" s="149" t="s">
        <v>7218</v>
      </c>
      <c r="D4996" s="149" t="s">
        <v>7219</v>
      </c>
      <c r="E4996" s="150" t="s">
        <v>643</v>
      </c>
      <c r="F4996" s="149" t="s">
        <v>643</v>
      </c>
      <c r="G4996" s="151">
        <v>87493</v>
      </c>
      <c r="H4996" s="149" t="s">
        <v>7253</v>
      </c>
      <c r="I4996" s="149" t="s">
        <v>996</v>
      </c>
      <c r="J4996" s="149" t="s">
        <v>726</v>
      </c>
      <c r="K4996" s="150" t="s">
        <v>12029</v>
      </c>
      <c r="L4996" s="149" t="s">
        <v>647</v>
      </c>
      <c r="M4996" s="148" t="str">
        <f t="shared" si="77"/>
        <v>CAIXA REFERENCIAL ATRIBUÍDO SÃO PAULO ALVENARIA DE VEDAÇÃO DE BLOCOS CERÂMICOS FURADOS NA VERTICAL DE 19X19X39CM (ESPESSURA 19CM) DE PAREDES COM ÁREA LÍQUIDA MAIOR OU IGUAL A 6M² COM VÃOS E ARGAMASSA DE ASSENTAMENTO COM PREPARO EM BETONEIRA. AF_06/2014 ALVENARIA DE TIJOLOS CERAMICOS PAREDES/PAINEIS</v>
      </c>
    </row>
    <row r="4997" spans="1:13" ht="15">
      <c r="A4997" s="149" t="s">
        <v>7216</v>
      </c>
      <c r="B4997" s="149" t="s">
        <v>7217</v>
      </c>
      <c r="C4997" s="149" t="s">
        <v>7218</v>
      </c>
      <c r="D4997" s="149" t="s">
        <v>7219</v>
      </c>
      <c r="E4997" s="150" t="s">
        <v>643</v>
      </c>
      <c r="F4997" s="149" t="s">
        <v>643</v>
      </c>
      <c r="G4997" s="151">
        <v>87494</v>
      </c>
      <c r="H4997" s="149" t="s">
        <v>7254</v>
      </c>
      <c r="I4997" s="149" t="s">
        <v>996</v>
      </c>
      <c r="J4997" s="149" t="s">
        <v>726</v>
      </c>
      <c r="K4997" s="150" t="s">
        <v>12030</v>
      </c>
      <c r="L4997" s="149" t="s">
        <v>647</v>
      </c>
      <c r="M4997" s="148" t="str">
        <f t="shared" si="77"/>
        <v>CAIXA REFERENCIAL ATRIBUÍDO SÃO PAULO ALVENARIA DE VEDAÇÃO DE BLOCOS CERÂMICOS FURADOS NA VERTICAL DE 19X19X39CM (ESPESSURA 19CM) DE PAREDES COM ÁREA LÍQUIDA MAIOR OU IGUAL A 6M² COM VÃOS E ARGAMASSA DE ASSENTAMENTO COM PREPARO MANUAL. AF_06/2014 ALVENARIA DE TIJOLOS CERAMICOS PAREDES/PAINEIS</v>
      </c>
    </row>
    <row r="4998" spans="1:13" ht="15">
      <c r="A4998" s="149" t="s">
        <v>7216</v>
      </c>
      <c r="B4998" s="149" t="s">
        <v>7217</v>
      </c>
      <c r="C4998" s="149" t="s">
        <v>7218</v>
      </c>
      <c r="D4998" s="149" t="s">
        <v>7219</v>
      </c>
      <c r="E4998" s="150" t="s">
        <v>643</v>
      </c>
      <c r="F4998" s="149" t="s">
        <v>643</v>
      </c>
      <c r="G4998" s="151">
        <v>87495</v>
      </c>
      <c r="H4998" s="149" t="s">
        <v>7255</v>
      </c>
      <c r="I4998" s="149" t="s">
        <v>996</v>
      </c>
      <c r="J4998" s="149" t="s">
        <v>726</v>
      </c>
      <c r="K4998" s="150" t="s">
        <v>12031</v>
      </c>
      <c r="L4998" s="149" t="s">
        <v>647</v>
      </c>
      <c r="M4998" s="148" t="str">
        <f t="shared" si="77"/>
        <v>CAIXA REFERENCIAL ATRIBUÍDO SÃO PAULO ALVENARIA DE VEDAÇÃO DE BLOCOS CERÂMICOS FURADOS NA HORIZONTAL DE 9X19X19CM (ESPESSURA 9CM) DE PAREDES COM ÁREA LÍQUIDA MENOR QUE 6M² SEM VÃOS E ARGAMASSA DE ASSENTAMENTO COM PREPARO EM BETONEIRA. AF_06/2014 ALVENARIA DE TIJOLOS CERAMICOS PAREDES/PAINEIS</v>
      </c>
    </row>
    <row r="4999" spans="1:13" ht="15">
      <c r="A4999" s="149" t="s">
        <v>7216</v>
      </c>
      <c r="B4999" s="149" t="s">
        <v>7217</v>
      </c>
      <c r="C4999" s="149" t="s">
        <v>7218</v>
      </c>
      <c r="D4999" s="149" t="s">
        <v>7219</v>
      </c>
      <c r="E4999" s="150" t="s">
        <v>643</v>
      </c>
      <c r="F4999" s="149" t="s">
        <v>643</v>
      </c>
      <c r="G4999" s="151">
        <v>87496</v>
      </c>
      <c r="H4999" s="149" t="s">
        <v>7256</v>
      </c>
      <c r="I4999" s="149" t="s">
        <v>996</v>
      </c>
      <c r="J4999" s="149" t="s">
        <v>726</v>
      </c>
      <c r="K4999" s="150" t="s">
        <v>12032</v>
      </c>
      <c r="L4999" s="149" t="s">
        <v>647</v>
      </c>
      <c r="M4999" s="148" t="str">
        <f t="shared" ref="M4999:M5062" si="78">CONCATENATE(L4999," ",J4999," ",H4999," ",C4999," ",A4999)</f>
        <v>CAIXA REFERENCIAL ATRIBUÍDO SÃO PAULO ALVENARIA DE VEDAÇÃO DE BLOCOS CERÂMICOS FURADOS NA HORIZONTAL DE 9X19X19CM (ESPESSURA 9CM) DE PAREDES COM ÁREA LÍQUIDA MENOR QUE 6M² SEM VÃOS E ARGAMASSA DE ASSENTAMENTO COM PREPARO MANUAL. AF_06/2014 ALVENARIA DE TIJOLOS CERAMICOS PAREDES/PAINEIS</v>
      </c>
    </row>
    <row r="5000" spans="1:13" ht="15">
      <c r="A5000" s="149" t="s">
        <v>7216</v>
      </c>
      <c r="B5000" s="149" t="s">
        <v>7217</v>
      </c>
      <c r="C5000" s="149" t="s">
        <v>7218</v>
      </c>
      <c r="D5000" s="149" t="s">
        <v>7219</v>
      </c>
      <c r="E5000" s="150" t="s">
        <v>643</v>
      </c>
      <c r="F5000" s="149" t="s">
        <v>643</v>
      </c>
      <c r="G5000" s="151">
        <v>87497</v>
      </c>
      <c r="H5000" s="149" t="s">
        <v>7257</v>
      </c>
      <c r="I5000" s="149" t="s">
        <v>996</v>
      </c>
      <c r="J5000" s="149" t="s">
        <v>726</v>
      </c>
      <c r="K5000" s="150" t="s">
        <v>12033</v>
      </c>
      <c r="L5000" s="149" t="s">
        <v>647</v>
      </c>
      <c r="M5000" s="148" t="str">
        <f t="shared" si="78"/>
        <v>CAIXA REFERENCIAL ATRIBUÍDO SÃO PAULO ALVENARIA DE VEDAÇÃO DE BLOCOS CERÂMICOS FURADOS NA HORIZONTAL DE 11,5X19X19CM (ESPESSURA 11,5CM) DE PAREDES COM ÁREA LÍQUIDA MENOR QUE 6M² SEM VÃOS E ARGAMASSA DE ASSENTAMENTO COM PREPARO EM BETONEIRA. AF_06/2014 ALVENARIA DE TIJOLOS CERAMICOS PAREDES/PAINEIS</v>
      </c>
    </row>
    <row r="5001" spans="1:13" ht="15">
      <c r="A5001" s="149" t="s">
        <v>7216</v>
      </c>
      <c r="B5001" s="149" t="s">
        <v>7217</v>
      </c>
      <c r="C5001" s="149" t="s">
        <v>7218</v>
      </c>
      <c r="D5001" s="149" t="s">
        <v>7219</v>
      </c>
      <c r="E5001" s="150" t="s">
        <v>643</v>
      </c>
      <c r="F5001" s="149" t="s">
        <v>643</v>
      </c>
      <c r="G5001" s="151">
        <v>87498</v>
      </c>
      <c r="H5001" s="149" t="s">
        <v>7258</v>
      </c>
      <c r="I5001" s="149" t="s">
        <v>996</v>
      </c>
      <c r="J5001" s="149" t="s">
        <v>726</v>
      </c>
      <c r="K5001" s="150" t="s">
        <v>12034</v>
      </c>
      <c r="L5001" s="149" t="s">
        <v>647</v>
      </c>
      <c r="M5001" s="148" t="str">
        <f t="shared" si="78"/>
        <v>CAIXA REFERENCIAL ATRIBUÍDO SÃO PAULO ALVENARIA DE VEDAÇÃO DE BLOCOS CERÂMICOS FURADOS NA HORIZONTAL DE 11,5X19X19CM (ESPESSURA 11,5CM) DE PAREDES COM ÁREA LÍQUIDA MENOR QUE 6M² SEM VÃOS E ARGAMASSA DE ASSENTAMENTO COM PREPARO MANUAL. AF_06/2014 ALVENARIA DE TIJOLOS CERAMICOS PAREDES/PAINEIS</v>
      </c>
    </row>
    <row r="5002" spans="1:13" ht="15">
      <c r="A5002" s="149" t="s">
        <v>7216</v>
      </c>
      <c r="B5002" s="149" t="s">
        <v>7217</v>
      </c>
      <c r="C5002" s="149" t="s">
        <v>7218</v>
      </c>
      <c r="D5002" s="149" t="s">
        <v>7219</v>
      </c>
      <c r="E5002" s="150" t="s">
        <v>643</v>
      </c>
      <c r="F5002" s="149" t="s">
        <v>643</v>
      </c>
      <c r="G5002" s="151">
        <v>87499</v>
      </c>
      <c r="H5002" s="149" t="s">
        <v>7259</v>
      </c>
      <c r="I5002" s="149" t="s">
        <v>996</v>
      </c>
      <c r="J5002" s="149" t="s">
        <v>726</v>
      </c>
      <c r="K5002" s="150" t="s">
        <v>12035</v>
      </c>
      <c r="L5002" s="149" t="s">
        <v>647</v>
      </c>
      <c r="M5002" s="148" t="str">
        <f t="shared" si="78"/>
        <v>CAIXA REFERENCIAL ATRIBUÍDO SÃO PAULO ALVENARIA DE VEDAÇÃO DE BLOCOS CERÂMICOS FURADOS NA HORIZONTAL DE 9X14X19CM (ESPESSURA 9CM) DE PAREDES COM ÁREA LÍQUIDA MENOR QUE 6M² SEM VÃOS E ARGAMASSA DE ASSENTAMENTO COM PREPARO EM BETONEIRA. AF_06/2014 ALVENARIA DE TIJOLOS CERAMICOS PAREDES/PAINEIS</v>
      </c>
    </row>
    <row r="5003" spans="1:13" ht="15">
      <c r="A5003" s="149" t="s">
        <v>7216</v>
      </c>
      <c r="B5003" s="149" t="s">
        <v>7217</v>
      </c>
      <c r="C5003" s="149" t="s">
        <v>7218</v>
      </c>
      <c r="D5003" s="149" t="s">
        <v>7219</v>
      </c>
      <c r="E5003" s="150" t="s">
        <v>643</v>
      </c>
      <c r="F5003" s="149" t="s">
        <v>643</v>
      </c>
      <c r="G5003" s="151">
        <v>87500</v>
      </c>
      <c r="H5003" s="149" t="s">
        <v>7260</v>
      </c>
      <c r="I5003" s="149" t="s">
        <v>996</v>
      </c>
      <c r="J5003" s="149" t="s">
        <v>726</v>
      </c>
      <c r="K5003" s="150" t="s">
        <v>12036</v>
      </c>
      <c r="L5003" s="149" t="s">
        <v>647</v>
      </c>
      <c r="M5003" s="148" t="str">
        <f t="shared" si="78"/>
        <v>CAIXA REFERENCIAL ATRIBUÍDO SÃO PAULO ALVENARIA DE VEDAÇÃO DE BLOCOS CERÂMICOS FURADOS NA HORIZONTAL DE 9X14X19CM (ESPESSURA 9CM) DE PAREDES COM ÁREA LÍQUIDA MENOR QUE 6M² SEM VÃOS E ARGAMASSA DE ASSENTAMENTO COM PREPARO MANUAL. AF_06/2014 ALVENARIA DE TIJOLOS CERAMICOS PAREDES/PAINEIS</v>
      </c>
    </row>
    <row r="5004" spans="1:13" ht="15">
      <c r="A5004" s="149" t="s">
        <v>7216</v>
      </c>
      <c r="B5004" s="149" t="s">
        <v>7217</v>
      </c>
      <c r="C5004" s="149" t="s">
        <v>7218</v>
      </c>
      <c r="D5004" s="149" t="s">
        <v>7219</v>
      </c>
      <c r="E5004" s="150" t="s">
        <v>643</v>
      </c>
      <c r="F5004" s="149" t="s">
        <v>643</v>
      </c>
      <c r="G5004" s="151">
        <v>87501</v>
      </c>
      <c r="H5004" s="149" t="s">
        <v>7261</v>
      </c>
      <c r="I5004" s="149" t="s">
        <v>996</v>
      </c>
      <c r="J5004" s="149" t="s">
        <v>726</v>
      </c>
      <c r="K5004" s="150" t="s">
        <v>12037</v>
      </c>
      <c r="L5004" s="149" t="s">
        <v>647</v>
      </c>
      <c r="M5004" s="148" t="str">
        <f t="shared" si="78"/>
        <v>CAIXA REFERENCIAL ATRIBUÍDO SÃO PAULO ALVENARIA DE VEDAÇÃO DE BLOCOS CERÂMICOS FURADOS NA HORIZONTAL DE 14X9X19CM (ESPESSURA 14CM, BLOCO DEITADO) DE PAREDES COM ÁREA LÍQUIDA MENOR QUE 6M² SEM VÃOS E ARGAMASSA DE ASSENTAMENTO COM PREPARO EM BETONEIRA. AF_06/2014 ALVENARIA DE TIJOLOS CERAMICOS PAREDES/PAINEIS</v>
      </c>
    </row>
    <row r="5005" spans="1:13" ht="15">
      <c r="A5005" s="149" t="s">
        <v>7216</v>
      </c>
      <c r="B5005" s="149" t="s">
        <v>7217</v>
      </c>
      <c r="C5005" s="149" t="s">
        <v>7218</v>
      </c>
      <c r="D5005" s="149" t="s">
        <v>7219</v>
      </c>
      <c r="E5005" s="150" t="s">
        <v>643</v>
      </c>
      <c r="F5005" s="149" t="s">
        <v>643</v>
      </c>
      <c r="G5005" s="151">
        <v>87502</v>
      </c>
      <c r="H5005" s="149" t="s">
        <v>7263</v>
      </c>
      <c r="I5005" s="149" t="s">
        <v>996</v>
      </c>
      <c r="J5005" s="149" t="s">
        <v>726</v>
      </c>
      <c r="K5005" s="150" t="s">
        <v>12038</v>
      </c>
      <c r="L5005" s="149" t="s">
        <v>647</v>
      </c>
      <c r="M5005" s="148" t="str">
        <f t="shared" si="78"/>
        <v>CAIXA REFERENCIAL ATRIBUÍDO SÃO PAULO ALVENARIA DE VEDAÇÃO DE BLOCOS CERÂMICOS FURADOS NA HORIZONTAL DE 14X9X19CM (ESPESSURA 14CM, BLOCO DEITADO) DE PAREDES COM ÁREA LÍQUIDA MENOR QUE 6M² SEM VÃOS E ARGAMASSA DE ASSENTAMENTO COM PREPARO MANUAL. AF_06/2014 ALVENARIA DE TIJOLOS CERAMICOS PAREDES/PAINEIS</v>
      </c>
    </row>
    <row r="5006" spans="1:13" ht="15">
      <c r="A5006" s="149" t="s">
        <v>7216</v>
      </c>
      <c r="B5006" s="149" t="s">
        <v>7217</v>
      </c>
      <c r="C5006" s="149" t="s">
        <v>7218</v>
      </c>
      <c r="D5006" s="149" t="s">
        <v>7219</v>
      </c>
      <c r="E5006" s="150" t="s">
        <v>643</v>
      </c>
      <c r="F5006" s="149" t="s">
        <v>643</v>
      </c>
      <c r="G5006" s="151">
        <v>87503</v>
      </c>
      <c r="H5006" s="149" t="s">
        <v>7265</v>
      </c>
      <c r="I5006" s="149" t="s">
        <v>996</v>
      </c>
      <c r="J5006" s="149" t="s">
        <v>726</v>
      </c>
      <c r="K5006" s="150" t="s">
        <v>12039</v>
      </c>
      <c r="L5006" s="149" t="s">
        <v>647</v>
      </c>
      <c r="M5006" s="148" t="str">
        <f t="shared" si="78"/>
        <v>CAIXA REFERENCIAL ATRIBUÍDO SÃO PAULO ALVENARIA DE VEDAÇÃO DE BLOCOS CERÂMICOS FURADOS NA HORIZONTAL DE 9X19X19CM (ESPESSURA 9CM) DE PAREDES COM ÁREA LÍQUIDA MAIOR OU IGUAL A 6M² SEM VÃOS E ARGAMASSA DE ASSENTAMENTO COM PREPARO EM BETONEIRA. AF_06/2014 ALVENARIA DE TIJOLOS CERAMICOS PAREDES/PAINEIS</v>
      </c>
    </row>
    <row r="5007" spans="1:13" ht="15">
      <c r="A5007" s="149" t="s">
        <v>7216</v>
      </c>
      <c r="B5007" s="149" t="s">
        <v>7217</v>
      </c>
      <c r="C5007" s="149" t="s">
        <v>7218</v>
      </c>
      <c r="D5007" s="149" t="s">
        <v>7219</v>
      </c>
      <c r="E5007" s="150" t="s">
        <v>643</v>
      </c>
      <c r="F5007" s="149" t="s">
        <v>643</v>
      </c>
      <c r="G5007" s="151">
        <v>87504</v>
      </c>
      <c r="H5007" s="149" t="s">
        <v>7266</v>
      </c>
      <c r="I5007" s="149" t="s">
        <v>996</v>
      </c>
      <c r="J5007" s="149" t="s">
        <v>726</v>
      </c>
      <c r="K5007" s="150" t="s">
        <v>12040</v>
      </c>
      <c r="L5007" s="149" t="s">
        <v>647</v>
      </c>
      <c r="M5007" s="148" t="str">
        <f t="shared" si="78"/>
        <v>CAIXA REFERENCIAL ATRIBUÍDO SÃO PAULO ALVENARIA DE VEDAÇÃO DE BLOCOS CERÂMICOS FURADOS NA HORIZONTAL DE 9X19X19CM (ESPESSURA 9CM) DE PAREDES COM ÁREA LÍQUIDA MAIOR OU IGUAL A 6M² SEM VÃOS E ARGAMASSA DE ASSENTAMENTO COM PREPARO MANUAL. AF_06/2014 ALVENARIA DE TIJOLOS CERAMICOS PAREDES/PAINEIS</v>
      </c>
    </row>
    <row r="5008" spans="1:13" ht="15">
      <c r="A5008" s="149" t="s">
        <v>7216</v>
      </c>
      <c r="B5008" s="149" t="s">
        <v>7217</v>
      </c>
      <c r="C5008" s="149" t="s">
        <v>7218</v>
      </c>
      <c r="D5008" s="149" t="s">
        <v>7219</v>
      </c>
      <c r="E5008" s="150" t="s">
        <v>643</v>
      </c>
      <c r="F5008" s="149" t="s">
        <v>643</v>
      </c>
      <c r="G5008" s="151">
        <v>87505</v>
      </c>
      <c r="H5008" s="149" t="s">
        <v>7267</v>
      </c>
      <c r="I5008" s="149" t="s">
        <v>996</v>
      </c>
      <c r="J5008" s="149" t="s">
        <v>726</v>
      </c>
      <c r="K5008" s="150" t="s">
        <v>8528</v>
      </c>
      <c r="L5008" s="149" t="s">
        <v>647</v>
      </c>
      <c r="M5008" s="148" t="str">
        <f t="shared" si="78"/>
        <v>CAIXA REFERENCIAL ATRIBUÍDO SÃO PAULO ALVENARIA DE VEDAÇÃO DE BLOCOS CERÂMICOS FURADOS NA HORIZONTAL DE 11,5X19X19CM (ESPESSURA 11,5M) DE PAREDES COM ÁREA LÍQUIDA MAIOR OU IGUAL A 6M² SEM VÃOS E ARGAMASSA DE ASSENTAMENTO COM PREPARO EM BETONEIRA. AF_06/2014 ALVENARIA DE TIJOLOS CERAMICOS PAREDES/PAINEIS</v>
      </c>
    </row>
    <row r="5009" spans="1:13" ht="15">
      <c r="A5009" s="149" t="s">
        <v>7216</v>
      </c>
      <c r="B5009" s="149" t="s">
        <v>7217</v>
      </c>
      <c r="C5009" s="149" t="s">
        <v>7218</v>
      </c>
      <c r="D5009" s="149" t="s">
        <v>7219</v>
      </c>
      <c r="E5009" s="150" t="s">
        <v>643</v>
      </c>
      <c r="F5009" s="149" t="s">
        <v>643</v>
      </c>
      <c r="G5009" s="151">
        <v>87506</v>
      </c>
      <c r="H5009" s="149" t="s">
        <v>7268</v>
      </c>
      <c r="I5009" s="149" t="s">
        <v>996</v>
      </c>
      <c r="J5009" s="149" t="s">
        <v>726</v>
      </c>
      <c r="K5009" s="150" t="s">
        <v>3260</v>
      </c>
      <c r="L5009" s="149" t="s">
        <v>647</v>
      </c>
      <c r="M5009" s="148" t="str">
        <f t="shared" si="78"/>
        <v>CAIXA REFERENCIAL ATRIBUÍDO SÃO PAULO ALVENARIA DE VEDAÇÃO DE BLOCOS CERÂMICOS FURADOS NA HORIZONTAL DE 11,5X19X19CM (ESPESSURA 11,5M) DE PAREDES COM ÁREA LÍQUIDA MAIOR OU IGUAL A 6M² SEM VÃOS E ARGAMASSA DE ASSENTAMENTO COM PREPARO MANUAL. AF_06/2014 ALVENARIA DE TIJOLOS CERAMICOS PAREDES/PAINEIS</v>
      </c>
    </row>
    <row r="5010" spans="1:13" ht="15">
      <c r="A5010" s="149" t="s">
        <v>7216</v>
      </c>
      <c r="B5010" s="149" t="s">
        <v>7217</v>
      </c>
      <c r="C5010" s="149" t="s">
        <v>7218</v>
      </c>
      <c r="D5010" s="149" t="s">
        <v>7219</v>
      </c>
      <c r="E5010" s="150" t="s">
        <v>643</v>
      </c>
      <c r="F5010" s="149" t="s">
        <v>643</v>
      </c>
      <c r="G5010" s="151">
        <v>87507</v>
      </c>
      <c r="H5010" s="149" t="s">
        <v>7269</v>
      </c>
      <c r="I5010" s="149" t="s">
        <v>996</v>
      </c>
      <c r="J5010" s="149" t="s">
        <v>726</v>
      </c>
      <c r="K5010" s="150" t="s">
        <v>12041</v>
      </c>
      <c r="L5010" s="149" t="s">
        <v>647</v>
      </c>
      <c r="M5010" s="148" t="str">
        <f t="shared" si="78"/>
        <v>CAIXA REFERENCIAL ATRIBUÍDO SÃO PAULO ALVENARIA DE VEDAÇÃO DE BLOCOS CERÂMICOS FURADOS NA HORIZONTAL DE 9X14X19CM (ESPESSURA 9CM) DE PAREDES COM ÁREA LÍQUIDA MAIOR OU IGUAL A 6M² SEM VÃOS E ARGAMASSA DE ASSENTAMENTO COM PREPARO EM BETONEIRA. AF_06/2014 ALVENARIA DE TIJOLOS CERAMICOS PAREDES/PAINEIS</v>
      </c>
    </row>
    <row r="5011" spans="1:13" ht="15">
      <c r="A5011" s="149" t="s">
        <v>7216</v>
      </c>
      <c r="B5011" s="149" t="s">
        <v>7217</v>
      </c>
      <c r="C5011" s="149" t="s">
        <v>7218</v>
      </c>
      <c r="D5011" s="149" t="s">
        <v>7219</v>
      </c>
      <c r="E5011" s="150" t="s">
        <v>643</v>
      </c>
      <c r="F5011" s="149" t="s">
        <v>643</v>
      </c>
      <c r="G5011" s="151">
        <v>87508</v>
      </c>
      <c r="H5011" s="149" t="s">
        <v>7271</v>
      </c>
      <c r="I5011" s="149" t="s">
        <v>996</v>
      </c>
      <c r="J5011" s="149" t="s">
        <v>726</v>
      </c>
      <c r="K5011" s="150" t="s">
        <v>12042</v>
      </c>
      <c r="L5011" s="149" t="s">
        <v>647</v>
      </c>
      <c r="M5011" s="148" t="str">
        <f t="shared" si="78"/>
        <v>CAIXA REFERENCIAL ATRIBUÍDO SÃO PAULO ALVENARIA DE VEDAÇÃO DE BLOCOS CERÂMICOS FURADOS NA HORIZONTAL DE 9X14X19CM (ESPESSURA 9CM) DE PAREDES COM ÁREA LÍQUIDA MAIOR OU IGUAL A 6M² SEM VÃOS E ARGAMASSA DE ASSENTAMENTO COM PREPARO MANUAL. AF_06/2014 ALVENARIA DE TIJOLOS CERAMICOS PAREDES/PAINEIS</v>
      </c>
    </row>
    <row r="5012" spans="1:13" ht="15">
      <c r="A5012" s="149" t="s">
        <v>7216</v>
      </c>
      <c r="B5012" s="149" t="s">
        <v>7217</v>
      </c>
      <c r="C5012" s="149" t="s">
        <v>7218</v>
      </c>
      <c r="D5012" s="149" t="s">
        <v>7219</v>
      </c>
      <c r="E5012" s="150" t="s">
        <v>643</v>
      </c>
      <c r="F5012" s="149" t="s">
        <v>643</v>
      </c>
      <c r="G5012" s="151">
        <v>87509</v>
      </c>
      <c r="H5012" s="149" t="s">
        <v>7272</v>
      </c>
      <c r="I5012" s="149" t="s">
        <v>996</v>
      </c>
      <c r="J5012" s="149" t="s">
        <v>726</v>
      </c>
      <c r="K5012" s="150" t="s">
        <v>11672</v>
      </c>
      <c r="L5012" s="149" t="s">
        <v>647</v>
      </c>
      <c r="M5012" s="148" t="str">
        <f t="shared" si="78"/>
        <v>CAIXA REFERENCIAL ATRIBUÍDO SÃO PAULO ALVENARIA DE VEDAÇÃO DE BLOCOS CERÂMICOS FURADOS NA HORIZONTAL DE 14X9X19CM (ESPESSURA 14CM, BLOCO DEITADO) DE PAREDES COM ÁREA LÍQUIDA MAIOR OU IGUAL A 6M² SEM VÃOS E ARGAMASSA DE ASSENTAMENTO COM PREPARO EM BETONEIRA. AF_06/2014 ALVENARIA DE TIJOLOS CERAMICOS PAREDES/PAINEIS</v>
      </c>
    </row>
    <row r="5013" spans="1:13" ht="15">
      <c r="A5013" s="149" t="s">
        <v>7216</v>
      </c>
      <c r="B5013" s="149" t="s">
        <v>7217</v>
      </c>
      <c r="C5013" s="149" t="s">
        <v>7218</v>
      </c>
      <c r="D5013" s="149" t="s">
        <v>7219</v>
      </c>
      <c r="E5013" s="150" t="s">
        <v>643</v>
      </c>
      <c r="F5013" s="149" t="s">
        <v>643</v>
      </c>
      <c r="G5013" s="151">
        <v>87510</v>
      </c>
      <c r="H5013" s="149" t="s">
        <v>7273</v>
      </c>
      <c r="I5013" s="149" t="s">
        <v>996</v>
      </c>
      <c r="J5013" s="149" t="s">
        <v>726</v>
      </c>
      <c r="K5013" s="150" t="s">
        <v>12043</v>
      </c>
      <c r="L5013" s="149" t="s">
        <v>647</v>
      </c>
      <c r="M5013" s="148" t="str">
        <f t="shared" si="78"/>
        <v>CAIXA REFERENCIAL ATRIBUÍDO SÃO PAULO ALVENARIA DE VEDAÇÃO DE BLOCOS CERÂMICOS FURADOS NA HORIZONTAL DE 14X9X19CM (ESPESSURA 14CM, BLOCO DEITADO) DE PAREDES COM ÁREA LÍQUIDA MAIOR OU IGUAL A 6M² SEM VÃOS E ARGAMASSA DE ASSENTAMENTO COM PREPARO MANUAL. AF_06/2014 ALVENARIA DE TIJOLOS CERAMICOS PAREDES/PAINEIS</v>
      </c>
    </row>
    <row r="5014" spans="1:13" ht="15">
      <c r="A5014" s="149" t="s">
        <v>7216</v>
      </c>
      <c r="B5014" s="149" t="s">
        <v>7217</v>
      </c>
      <c r="C5014" s="149" t="s">
        <v>7218</v>
      </c>
      <c r="D5014" s="149" t="s">
        <v>7219</v>
      </c>
      <c r="E5014" s="150" t="s">
        <v>643</v>
      </c>
      <c r="F5014" s="149" t="s">
        <v>643</v>
      </c>
      <c r="G5014" s="151">
        <v>87511</v>
      </c>
      <c r="H5014" s="149" t="s">
        <v>7274</v>
      </c>
      <c r="I5014" s="149" t="s">
        <v>996</v>
      </c>
      <c r="J5014" s="149" t="s">
        <v>726</v>
      </c>
      <c r="K5014" s="150" t="s">
        <v>12044</v>
      </c>
      <c r="L5014" s="149" t="s">
        <v>647</v>
      </c>
      <c r="M5014" s="148" t="str">
        <f t="shared" si="78"/>
        <v>CAIXA REFERENCIAL ATRIBUÍDO SÃO PAULO ALVENARIA DE VEDAÇÃO DE BLOCOS CERÂMICOS FURADOS NA HORIZONTAL DE 9X19X19CM (ESPESSURA 9CM) DE PAREDES COM ÁREA LÍQUIDA MENOR QUE 6M² COM VÃOS E ARGAMASSA DE ASSENTAMENTO COM PREPARO EM BETONEIRA. AF_06/2014 ALVENARIA DE TIJOLOS CERAMICOS PAREDES/PAINEIS</v>
      </c>
    </row>
    <row r="5015" spans="1:13" ht="15">
      <c r="A5015" s="149" t="s">
        <v>7216</v>
      </c>
      <c r="B5015" s="149" t="s">
        <v>7217</v>
      </c>
      <c r="C5015" s="149" t="s">
        <v>7218</v>
      </c>
      <c r="D5015" s="149" t="s">
        <v>7219</v>
      </c>
      <c r="E5015" s="150" t="s">
        <v>643</v>
      </c>
      <c r="F5015" s="149" t="s">
        <v>643</v>
      </c>
      <c r="G5015" s="151">
        <v>87512</v>
      </c>
      <c r="H5015" s="149" t="s">
        <v>7275</v>
      </c>
      <c r="I5015" s="149" t="s">
        <v>996</v>
      </c>
      <c r="J5015" s="149" t="s">
        <v>726</v>
      </c>
      <c r="K5015" s="150" t="s">
        <v>12045</v>
      </c>
      <c r="L5015" s="149" t="s">
        <v>647</v>
      </c>
      <c r="M5015" s="148" t="str">
        <f t="shared" si="78"/>
        <v>CAIXA REFERENCIAL ATRIBUÍDO SÃO PAULO ALVENARIA DE VEDAÇÃO DE BLOCOS CERÂMICOS FURADOS NA HORIZONTAL DE 9X19X19CM (ESPESSURA 9CM) DE PAREDES COM ÁREA LÍQUIDA MENOR QUE 6M² COM VÃOS E ARGAMASSA DE ASSENTAMENTO COM PREPARO MANUAL. AF_06/2014 ALVENARIA DE TIJOLOS CERAMICOS PAREDES/PAINEIS</v>
      </c>
    </row>
    <row r="5016" spans="1:13" ht="15">
      <c r="A5016" s="149" t="s">
        <v>7216</v>
      </c>
      <c r="B5016" s="149" t="s">
        <v>7217</v>
      </c>
      <c r="C5016" s="149" t="s">
        <v>7218</v>
      </c>
      <c r="D5016" s="149" t="s">
        <v>7219</v>
      </c>
      <c r="E5016" s="150" t="s">
        <v>643</v>
      </c>
      <c r="F5016" s="149" t="s">
        <v>643</v>
      </c>
      <c r="G5016" s="151">
        <v>87513</v>
      </c>
      <c r="H5016" s="149" t="s">
        <v>7276</v>
      </c>
      <c r="I5016" s="149" t="s">
        <v>996</v>
      </c>
      <c r="J5016" s="149" t="s">
        <v>726</v>
      </c>
      <c r="K5016" s="150" t="s">
        <v>12046</v>
      </c>
      <c r="L5016" s="149" t="s">
        <v>647</v>
      </c>
      <c r="M5016" s="148" t="str">
        <f t="shared" si="78"/>
        <v>CAIXA REFERENCIAL ATRIBUÍDO SÃO PAULO ALVENARIA DE VEDAÇÃO DE BLOCOS CERÂMICOS FURADOS NA HORIZONTAL DE 11,5X19X19CM (ESPESSURA 11,5CM) DE PAREDES COM ÁREA LÍQUIDA MENOR QUE 6M² COM VÃOS E ARGAMASSA DE ASSENTAMENTO COM PREPARO EM BETONEIRA. AF_06/2014 ALVENARIA DE TIJOLOS CERAMICOS PAREDES/PAINEIS</v>
      </c>
    </row>
    <row r="5017" spans="1:13" ht="15">
      <c r="A5017" s="149" t="s">
        <v>7216</v>
      </c>
      <c r="B5017" s="149" t="s">
        <v>7217</v>
      </c>
      <c r="C5017" s="149" t="s">
        <v>7218</v>
      </c>
      <c r="D5017" s="149" t="s">
        <v>7219</v>
      </c>
      <c r="E5017" s="150" t="s">
        <v>643</v>
      </c>
      <c r="F5017" s="149" t="s">
        <v>643</v>
      </c>
      <c r="G5017" s="151">
        <v>87514</v>
      </c>
      <c r="H5017" s="149" t="s">
        <v>7278</v>
      </c>
      <c r="I5017" s="149" t="s">
        <v>996</v>
      </c>
      <c r="J5017" s="149" t="s">
        <v>726</v>
      </c>
      <c r="K5017" s="150" t="s">
        <v>12047</v>
      </c>
      <c r="L5017" s="149" t="s">
        <v>647</v>
      </c>
      <c r="M5017" s="148" t="str">
        <f t="shared" si="78"/>
        <v>CAIXA REFERENCIAL ATRIBUÍDO SÃO PAULO ALVENARIA DE VEDAÇÃO DE BLOCOS CERÂMICOS FURADOS NA HORIZONTAL DE 11,5X19X19CM (ESPESSURA 11,5CM) DE PAREDES COM ÁREA LÍQUIDA MENOR QUE 6M² COM VÃOS E ARGAMASSA DE ASSENTAMENTO COM PREPARO MANUAL. AF_06/2014 ALVENARIA DE TIJOLOS CERAMICOS PAREDES/PAINEIS</v>
      </c>
    </row>
    <row r="5018" spans="1:13" ht="15">
      <c r="A5018" s="149" t="s">
        <v>7216</v>
      </c>
      <c r="B5018" s="149" t="s">
        <v>7217</v>
      </c>
      <c r="C5018" s="149" t="s">
        <v>7218</v>
      </c>
      <c r="D5018" s="149" t="s">
        <v>7219</v>
      </c>
      <c r="E5018" s="150" t="s">
        <v>643</v>
      </c>
      <c r="F5018" s="149" t="s">
        <v>643</v>
      </c>
      <c r="G5018" s="151">
        <v>87515</v>
      </c>
      <c r="H5018" s="149" t="s">
        <v>7280</v>
      </c>
      <c r="I5018" s="149" t="s">
        <v>996</v>
      </c>
      <c r="J5018" s="149" t="s">
        <v>726</v>
      </c>
      <c r="K5018" s="150" t="s">
        <v>12048</v>
      </c>
      <c r="L5018" s="149" t="s">
        <v>647</v>
      </c>
      <c r="M5018" s="148" t="str">
        <f t="shared" si="78"/>
        <v>CAIXA REFERENCIAL ATRIBUÍDO SÃO PAULO ALVENARIA DE VEDAÇÃO DE BLOCOS CERÂMICOS FURADOS NA HORIZONTAL DE 9X14X19CM (ESPESSURA 9CM) DE PAREDES COM ÁREA LÍQUIDA MENOR QUE 6M² COM VÃOS E ARGAMASSA DE ASSENTAMENTO COM PREPARO EM BETONEIRA. AF_06/2014 ALVENARIA DE TIJOLOS CERAMICOS PAREDES/PAINEIS</v>
      </c>
    </row>
    <row r="5019" spans="1:13" ht="15">
      <c r="A5019" s="149" t="s">
        <v>7216</v>
      </c>
      <c r="B5019" s="149" t="s">
        <v>7217</v>
      </c>
      <c r="C5019" s="149" t="s">
        <v>7218</v>
      </c>
      <c r="D5019" s="149" t="s">
        <v>7219</v>
      </c>
      <c r="E5019" s="150" t="s">
        <v>643</v>
      </c>
      <c r="F5019" s="149" t="s">
        <v>643</v>
      </c>
      <c r="G5019" s="151">
        <v>87516</v>
      </c>
      <c r="H5019" s="149" t="s">
        <v>7281</v>
      </c>
      <c r="I5019" s="149" t="s">
        <v>996</v>
      </c>
      <c r="J5019" s="149" t="s">
        <v>726</v>
      </c>
      <c r="K5019" s="150" t="s">
        <v>12049</v>
      </c>
      <c r="L5019" s="149" t="s">
        <v>647</v>
      </c>
      <c r="M5019" s="148" t="str">
        <f t="shared" si="78"/>
        <v>CAIXA REFERENCIAL ATRIBUÍDO SÃO PAULO ALVENARIA DE VEDAÇÃO DE BLOCOS CERÂMICOS FURADOS NA HORIZONTAL DE 9X14X19CM (ESPESSURA 9CM) DE PAREDES COM ÁREA LÍQUIDA MENOR QUE 6M² COM VÃOS E ARGAMASSA DE ASSENTAMENTO COM PREPARO MANUAL. AF_06/2014 ALVENARIA DE TIJOLOS CERAMICOS PAREDES/PAINEIS</v>
      </c>
    </row>
    <row r="5020" spans="1:13" ht="15">
      <c r="A5020" s="149" t="s">
        <v>7216</v>
      </c>
      <c r="B5020" s="149" t="s">
        <v>7217</v>
      </c>
      <c r="C5020" s="149" t="s">
        <v>7218</v>
      </c>
      <c r="D5020" s="149" t="s">
        <v>7219</v>
      </c>
      <c r="E5020" s="150" t="s">
        <v>643</v>
      </c>
      <c r="F5020" s="149" t="s">
        <v>643</v>
      </c>
      <c r="G5020" s="151">
        <v>87517</v>
      </c>
      <c r="H5020" s="149" t="s">
        <v>7282</v>
      </c>
      <c r="I5020" s="149" t="s">
        <v>996</v>
      </c>
      <c r="J5020" s="149" t="s">
        <v>726</v>
      </c>
      <c r="K5020" s="150" t="s">
        <v>12050</v>
      </c>
      <c r="L5020" s="149" t="s">
        <v>647</v>
      </c>
      <c r="M5020" s="148" t="str">
        <f t="shared" si="78"/>
        <v>CAIXA REFERENCIAL ATRIBUÍDO SÃO PAULO ALVENARIA DE VEDAÇÃO DE BLOCOS CERÂMICOS FURADOS NA HORIZONTAL DE 14X9X19CM (ESPESSURA 14CM, BLOCO DEITADO) DE PAREDES COM ÁREA LÍQUIDA MENOR QUE 6M² COM VÃOS E ARGAMASSA DE ASSENTAMENTO COM PREPARO EM BETONEIRA. AF_06/2014 ALVENARIA DE TIJOLOS CERAMICOS PAREDES/PAINEIS</v>
      </c>
    </row>
    <row r="5021" spans="1:13" ht="15">
      <c r="A5021" s="149" t="s">
        <v>7216</v>
      </c>
      <c r="B5021" s="149" t="s">
        <v>7217</v>
      </c>
      <c r="C5021" s="149" t="s">
        <v>7218</v>
      </c>
      <c r="D5021" s="149" t="s">
        <v>7219</v>
      </c>
      <c r="E5021" s="150" t="s">
        <v>643</v>
      </c>
      <c r="F5021" s="149" t="s">
        <v>643</v>
      </c>
      <c r="G5021" s="151">
        <v>87518</v>
      </c>
      <c r="H5021" s="149" t="s">
        <v>7283</v>
      </c>
      <c r="I5021" s="149" t="s">
        <v>996</v>
      </c>
      <c r="J5021" s="149" t="s">
        <v>726</v>
      </c>
      <c r="K5021" s="150" t="s">
        <v>12051</v>
      </c>
      <c r="L5021" s="149" t="s">
        <v>647</v>
      </c>
      <c r="M5021" s="148" t="str">
        <f t="shared" si="78"/>
        <v>CAIXA REFERENCIAL ATRIBUÍDO SÃO PAULO ALVENARIA DE VEDAÇÃO DE BLOCOS CERÂMICOS FURADOS NA HORIZONTAL DE 14X9X19CM (ESPESSURA 14CM, BLOCO DEITADO) DE PAREDES COM ÁREA LÍQUIDA MENOR QUE 6M² COM VÃOS E ARGAMASSA DE ASSENTAMENTO COM PREPARO MANUAL. AF_06/2014 ALVENARIA DE TIJOLOS CERAMICOS PAREDES/PAINEIS</v>
      </c>
    </row>
    <row r="5022" spans="1:13" ht="15">
      <c r="A5022" s="149" t="s">
        <v>7216</v>
      </c>
      <c r="B5022" s="149" t="s">
        <v>7217</v>
      </c>
      <c r="C5022" s="149" t="s">
        <v>7218</v>
      </c>
      <c r="D5022" s="149" t="s">
        <v>7219</v>
      </c>
      <c r="E5022" s="150" t="s">
        <v>643</v>
      </c>
      <c r="F5022" s="149" t="s">
        <v>643</v>
      </c>
      <c r="G5022" s="151">
        <v>87519</v>
      </c>
      <c r="H5022" s="149" t="s">
        <v>7284</v>
      </c>
      <c r="I5022" s="149" t="s">
        <v>996</v>
      </c>
      <c r="J5022" s="149" t="s">
        <v>726</v>
      </c>
      <c r="K5022" s="150" t="s">
        <v>12052</v>
      </c>
      <c r="L5022" s="149" t="s">
        <v>647</v>
      </c>
      <c r="M5022" s="148" t="str">
        <f t="shared" si="78"/>
        <v>CAIXA REFERENCIAL ATRIBUÍDO SÃO PAULO ALVENARIA DE VEDAÇÃO DE BLOCOS CERÂMICOS FURADOS NA HORIZONTAL DE 9X19X19CM (ESPESSURA 9CM) DE PAREDES COM ÁREA LÍQUIDA MAIOR OU IGUAL A 6M² COM VÃOS E ARGAMASSA DE ASSENTAMENTO COM PREPARO EM BETONEIRA. AF_06/2014 ALVENARIA DE TIJOLOS CERAMICOS PAREDES/PAINEIS</v>
      </c>
    </row>
    <row r="5023" spans="1:13" ht="15">
      <c r="A5023" s="149" t="s">
        <v>7216</v>
      </c>
      <c r="B5023" s="149" t="s">
        <v>7217</v>
      </c>
      <c r="C5023" s="149" t="s">
        <v>7218</v>
      </c>
      <c r="D5023" s="149" t="s">
        <v>7219</v>
      </c>
      <c r="E5023" s="150" t="s">
        <v>643</v>
      </c>
      <c r="F5023" s="149" t="s">
        <v>643</v>
      </c>
      <c r="G5023" s="151">
        <v>87520</v>
      </c>
      <c r="H5023" s="149" t="s">
        <v>7285</v>
      </c>
      <c r="I5023" s="149" t="s">
        <v>996</v>
      </c>
      <c r="J5023" s="149" t="s">
        <v>726</v>
      </c>
      <c r="K5023" s="150" t="s">
        <v>12053</v>
      </c>
      <c r="L5023" s="149" t="s">
        <v>647</v>
      </c>
      <c r="M5023" s="148" t="str">
        <f t="shared" si="78"/>
        <v>CAIXA REFERENCIAL ATRIBUÍDO SÃO PAULO ALVENARIA DE VEDAÇÃO DE BLOCOS CERÂMICOS FURADOS NA HORIZONTAL DE 9X19X19CM (ESPESSURA 9CM) DE PAREDES COM ÁREA LÍQUIDA MAIOR OU IGUAL A 6M² COM VÃOS E ARGAMASSA DE ASSENTAMENTO COM PREPARO MANUAL. AF_06/2014 ALVENARIA DE TIJOLOS CERAMICOS PAREDES/PAINEIS</v>
      </c>
    </row>
    <row r="5024" spans="1:13" ht="15">
      <c r="A5024" s="149" t="s">
        <v>7216</v>
      </c>
      <c r="B5024" s="149" t="s">
        <v>7217</v>
      </c>
      <c r="C5024" s="149" t="s">
        <v>7218</v>
      </c>
      <c r="D5024" s="149" t="s">
        <v>7219</v>
      </c>
      <c r="E5024" s="150" t="s">
        <v>643</v>
      </c>
      <c r="F5024" s="149" t="s">
        <v>643</v>
      </c>
      <c r="G5024" s="151">
        <v>87521</v>
      </c>
      <c r="H5024" s="149" t="s">
        <v>7286</v>
      </c>
      <c r="I5024" s="149" t="s">
        <v>996</v>
      </c>
      <c r="J5024" s="149" t="s">
        <v>726</v>
      </c>
      <c r="K5024" s="150" t="s">
        <v>12054</v>
      </c>
      <c r="L5024" s="149" t="s">
        <v>647</v>
      </c>
      <c r="M5024" s="148" t="str">
        <f t="shared" si="78"/>
        <v>CAIXA REFERENCIAL ATRIBUÍDO SÃO PAULO ALVENARIA DE VEDAÇÃO DE BLOCOS CERÂMICOS FURADOS NA HORIZONTAL DE 11,5X19X19CM (ESPESSURA 11,5CM) DE PAREDES COM ÁREA LÍQUIDA MAIOR OU IGUAL A 6M² COM VÃOS E ARGAMASSA DE ASSENTAMENTO COM PREPARO EM BETONEIRA. AF_06/2014 ALVENARIA DE TIJOLOS CERAMICOS PAREDES/PAINEIS</v>
      </c>
    </row>
    <row r="5025" spans="1:13" ht="15">
      <c r="A5025" s="149" t="s">
        <v>7216</v>
      </c>
      <c r="B5025" s="149" t="s">
        <v>7217</v>
      </c>
      <c r="C5025" s="149" t="s">
        <v>7218</v>
      </c>
      <c r="D5025" s="149" t="s">
        <v>7219</v>
      </c>
      <c r="E5025" s="150" t="s">
        <v>643</v>
      </c>
      <c r="F5025" s="149" t="s">
        <v>643</v>
      </c>
      <c r="G5025" s="151">
        <v>87522</v>
      </c>
      <c r="H5025" s="149" t="s">
        <v>7288</v>
      </c>
      <c r="I5025" s="149" t="s">
        <v>996</v>
      </c>
      <c r="J5025" s="149" t="s">
        <v>726</v>
      </c>
      <c r="K5025" s="150" t="s">
        <v>12055</v>
      </c>
      <c r="L5025" s="149" t="s">
        <v>647</v>
      </c>
      <c r="M5025" s="148" t="str">
        <f t="shared" si="78"/>
        <v>CAIXA REFERENCIAL ATRIBUÍDO SÃO PAULO ALVENARIA DE VEDAÇÃO DE BLOCOS CERÂMICOS FURADOS NA HORIZONTAL DE 11,5X19X19CM (ESPESSURA 11,5CM) DE PAREDES COM ÁREA LÍQUIDA MAIOR OU IGUAL A 6M² COM VÃOS E ARGAMASSA DE ASSENTAMENTO COM PREPARO MANUAL. AF_06/2014 ALVENARIA DE TIJOLOS CERAMICOS PAREDES/PAINEIS</v>
      </c>
    </row>
    <row r="5026" spans="1:13" ht="15">
      <c r="A5026" s="149" t="s">
        <v>7216</v>
      </c>
      <c r="B5026" s="149" t="s">
        <v>7217</v>
      </c>
      <c r="C5026" s="149" t="s">
        <v>7218</v>
      </c>
      <c r="D5026" s="149" t="s">
        <v>7219</v>
      </c>
      <c r="E5026" s="150" t="s">
        <v>643</v>
      </c>
      <c r="F5026" s="149" t="s">
        <v>643</v>
      </c>
      <c r="G5026" s="151">
        <v>87523</v>
      </c>
      <c r="H5026" s="149" t="s">
        <v>7289</v>
      </c>
      <c r="I5026" s="149" t="s">
        <v>996</v>
      </c>
      <c r="J5026" s="149" t="s">
        <v>726</v>
      </c>
      <c r="K5026" s="150" t="s">
        <v>12056</v>
      </c>
      <c r="L5026" s="149" t="s">
        <v>647</v>
      </c>
      <c r="M5026" s="148" t="str">
        <f t="shared" si="78"/>
        <v>CAIXA REFERENCIAL ATRIBUÍDO SÃO PAULO ALVENARIA DE VEDAÇÃO DE BLOCOS CERÂMICOS FURADOS NA HORIZONTAL DE 9X14X19CM (ESPESSURA 9CM) DE PAREDES COM ÁREA LÍQUIDA MAIOR OU IGUAL A 6M² COM VÃOS E ARGAMASSA DE ASSENTAMENTO COM PREPARO EM BETONEIRA. AF_06/2014 ALVENARIA DE TIJOLOS CERAMICOS PAREDES/PAINEIS</v>
      </c>
    </row>
    <row r="5027" spans="1:13" ht="15">
      <c r="A5027" s="149" t="s">
        <v>7216</v>
      </c>
      <c r="B5027" s="149" t="s">
        <v>7217</v>
      </c>
      <c r="C5027" s="149" t="s">
        <v>7218</v>
      </c>
      <c r="D5027" s="149" t="s">
        <v>7219</v>
      </c>
      <c r="E5027" s="150" t="s">
        <v>643</v>
      </c>
      <c r="F5027" s="149" t="s">
        <v>643</v>
      </c>
      <c r="G5027" s="151">
        <v>87524</v>
      </c>
      <c r="H5027" s="149" t="s">
        <v>7290</v>
      </c>
      <c r="I5027" s="149" t="s">
        <v>996</v>
      </c>
      <c r="J5027" s="149" t="s">
        <v>726</v>
      </c>
      <c r="K5027" s="150" t="s">
        <v>1033</v>
      </c>
      <c r="L5027" s="149" t="s">
        <v>647</v>
      </c>
      <c r="M5027" s="148" t="str">
        <f t="shared" si="78"/>
        <v>CAIXA REFERENCIAL ATRIBUÍDO SÃO PAULO ALVENARIA DE VEDAÇÃO DE BLOCOS CERÂMICOS FURADOS NA HORIZONTAL DE 9X14X19CM (ESPESSURA 9CM) DE PAREDES COM ÁREA LÍQUIDA MAIOR OU IGUAL A 6M² COM VÃOS E ARGAMASSA DE ASSENTAMENTO COM PREPARO MANUAL. AF_06/2014 ALVENARIA DE TIJOLOS CERAMICOS PAREDES/PAINEIS</v>
      </c>
    </row>
    <row r="5028" spans="1:13" ht="15">
      <c r="A5028" s="149" t="s">
        <v>7216</v>
      </c>
      <c r="B5028" s="149" t="s">
        <v>7217</v>
      </c>
      <c r="C5028" s="149" t="s">
        <v>7218</v>
      </c>
      <c r="D5028" s="149" t="s">
        <v>7219</v>
      </c>
      <c r="E5028" s="150" t="s">
        <v>643</v>
      </c>
      <c r="F5028" s="149" t="s">
        <v>643</v>
      </c>
      <c r="G5028" s="151">
        <v>87525</v>
      </c>
      <c r="H5028" s="149" t="s">
        <v>7291</v>
      </c>
      <c r="I5028" s="149" t="s">
        <v>996</v>
      </c>
      <c r="J5028" s="149" t="s">
        <v>726</v>
      </c>
      <c r="K5028" s="150" t="s">
        <v>12057</v>
      </c>
      <c r="L5028" s="149" t="s">
        <v>647</v>
      </c>
      <c r="M5028" s="148" t="str">
        <f t="shared" si="78"/>
        <v>CAIXA REFERENCIAL ATRIBUÍDO SÃO PAULO ALVENARIA DE VEDAÇÃO DE BLOCOS CERÂMICOS FURADOS NA HORIZONTAL DE 14X9X19CM (ESPESSURA 14CM, BLOCO DEITADO) DE PAREDES COM ÁREA LÍQUIDA MAIOR OU IGUAL A 6M² COM VÃOS E ARGAMASSA DE ASSENTAMENTO COM PREPARO EM BETONEIRA. AF_06/2014 ALVENARIA DE TIJOLOS CERAMICOS PAREDES/PAINEIS</v>
      </c>
    </row>
    <row r="5029" spans="1:13" ht="15">
      <c r="A5029" s="149" t="s">
        <v>7216</v>
      </c>
      <c r="B5029" s="149" t="s">
        <v>7217</v>
      </c>
      <c r="C5029" s="149" t="s">
        <v>7218</v>
      </c>
      <c r="D5029" s="149" t="s">
        <v>7219</v>
      </c>
      <c r="E5029" s="150" t="s">
        <v>643</v>
      </c>
      <c r="F5029" s="149" t="s">
        <v>643</v>
      </c>
      <c r="G5029" s="151">
        <v>87526</v>
      </c>
      <c r="H5029" s="149" t="s">
        <v>7292</v>
      </c>
      <c r="I5029" s="149" t="s">
        <v>996</v>
      </c>
      <c r="J5029" s="149" t="s">
        <v>726</v>
      </c>
      <c r="K5029" s="150" t="s">
        <v>12058</v>
      </c>
      <c r="L5029" s="149" t="s">
        <v>647</v>
      </c>
      <c r="M5029" s="148" t="str">
        <f t="shared" si="78"/>
        <v>CAIXA REFERENCIAL ATRIBUÍDO SÃO PAULO ALVENARIA DE VEDAÇÃO DE BLOCOS CERÂMICOS FURADOS NA HORIZONTAL DE 14X9X19CM (ESPESSURA 14CM, BLOCO DEITADO) DE PAREDES COM ÁREA LÍQUIDA MAIOR OU IGUAL A 6M² COM VÃOS E ARGAMASSA DE ASSENTAMENTO COM PREPARO MANUAL. AF_06/2014 ALVENARIA DE TIJOLOS CERAMICOS PAREDES/PAINEIS</v>
      </c>
    </row>
    <row r="5030" spans="1:13" ht="15">
      <c r="A5030" s="149" t="s">
        <v>7216</v>
      </c>
      <c r="B5030" s="149" t="s">
        <v>7217</v>
      </c>
      <c r="C5030" s="149" t="s">
        <v>7218</v>
      </c>
      <c r="D5030" s="149" t="s">
        <v>7219</v>
      </c>
      <c r="E5030" s="150" t="s">
        <v>643</v>
      </c>
      <c r="F5030" s="149" t="s">
        <v>643</v>
      </c>
      <c r="G5030" s="151">
        <v>89043</v>
      </c>
      <c r="H5030" s="149" t="s">
        <v>7293</v>
      </c>
      <c r="I5030" s="149" t="s">
        <v>996</v>
      </c>
      <c r="J5030" s="149" t="s">
        <v>726</v>
      </c>
      <c r="K5030" s="150" t="s">
        <v>1730</v>
      </c>
      <c r="L5030" s="149" t="s">
        <v>647</v>
      </c>
      <c r="M5030" s="148" t="str">
        <f t="shared" si="78"/>
        <v>CAIXA REFERENCIAL ATRIBUÍDO SÃO PAULO (COMPOSIÇÃO REPRESENTATIVA) DO SERVIÇO DE ALVENARIA DE VEDAÇÃO DE BLOCOS VAZADOS DE CERÂMICA DE 9X19X19CM (ESPESSURA 9CM), PARA EDIFICAÇÃO HABITACIONAL MULTIFAMILIAR (PRÉDIO). AF_11/2014 ALVENARIA DE TIJOLOS CERAMICOS PAREDES/PAINEIS</v>
      </c>
    </row>
    <row r="5031" spans="1:13" ht="15">
      <c r="A5031" s="149" t="s">
        <v>7216</v>
      </c>
      <c r="B5031" s="149" t="s">
        <v>7217</v>
      </c>
      <c r="C5031" s="149" t="s">
        <v>7218</v>
      </c>
      <c r="D5031" s="149" t="s">
        <v>7219</v>
      </c>
      <c r="E5031" s="150" t="s">
        <v>643</v>
      </c>
      <c r="F5031" s="149" t="s">
        <v>643</v>
      </c>
      <c r="G5031" s="151">
        <v>89168</v>
      </c>
      <c r="H5031" s="149" t="s">
        <v>7294</v>
      </c>
      <c r="I5031" s="149" t="s">
        <v>996</v>
      </c>
      <c r="J5031" s="149" t="s">
        <v>726</v>
      </c>
      <c r="K5031" s="150" t="s">
        <v>12059</v>
      </c>
      <c r="L5031" s="149" t="s">
        <v>647</v>
      </c>
      <c r="M5031" s="148" t="str">
        <f t="shared" si="78"/>
        <v>CAIXA REFERENCIAL ATRIBUÍDO SÃO PAULO (COMPOSIÇÃO REPRESENTATIVA) DO SERVIÇO DE ALVENARIA DE VEDAÇÃO DE BLOCOS VAZADOS DE CERÂMICA DE 9X19X19CM (ESPESSURA 9CM), PARA EDIFICAÇÃO HABITACIONAL UNIFAMILIAR (CASA) E EDIFICAÇÃO PÚBLICA PADRÃO. AF_11/2014 ALVENARIA DE TIJOLOS CERAMICOS PAREDES/PAINEIS</v>
      </c>
    </row>
    <row r="5032" spans="1:13" ht="15">
      <c r="A5032" s="149" t="s">
        <v>7216</v>
      </c>
      <c r="B5032" s="149" t="s">
        <v>7217</v>
      </c>
      <c r="C5032" s="149" t="s">
        <v>7218</v>
      </c>
      <c r="D5032" s="149" t="s">
        <v>7219</v>
      </c>
      <c r="E5032" s="150" t="s">
        <v>643</v>
      </c>
      <c r="F5032" s="149" t="s">
        <v>643</v>
      </c>
      <c r="G5032" s="151">
        <v>89977</v>
      </c>
      <c r="H5032" s="149" t="s">
        <v>7296</v>
      </c>
      <c r="I5032" s="149" t="s">
        <v>996</v>
      </c>
      <c r="J5032" s="149" t="s">
        <v>726</v>
      </c>
      <c r="K5032" s="150" t="s">
        <v>12060</v>
      </c>
      <c r="L5032" s="149" t="s">
        <v>647</v>
      </c>
      <c r="M5032" s="148" t="str">
        <f t="shared" si="78"/>
        <v>CAIXA REFERENCIAL ATRIBUÍDO SÃO PAULO (COMPOSIÇÃO REPRESENTATIVA) DO SERVIÇO DE ALVENARIA DE VEDAÇÃO DE BLOCOS VAZADOS DE CERÂMICA DE 14X9X19CM (ESPESSURA 14CM, BLOCO DEITADO), PARA EDIFICAÇÃO HABITACIONAL UNIFAMILIAR (CASA) E EDIFICAÇÃO PÚBLICA PADRÃO. AF_12/2014 ALVENARIA DE TIJOLOS CERAMICOS PAREDES/PAINEIS</v>
      </c>
    </row>
    <row r="5033" spans="1:13" ht="15">
      <c r="A5033" s="149" t="s">
        <v>7216</v>
      </c>
      <c r="B5033" s="149" t="s">
        <v>7217</v>
      </c>
      <c r="C5033" s="149" t="s">
        <v>7218</v>
      </c>
      <c r="D5033" s="149" t="s">
        <v>7219</v>
      </c>
      <c r="E5033" s="150" t="s">
        <v>643</v>
      </c>
      <c r="F5033" s="149" t="s">
        <v>643</v>
      </c>
      <c r="G5033" s="151">
        <v>90112</v>
      </c>
      <c r="H5033" s="149" t="s">
        <v>7297</v>
      </c>
      <c r="I5033" s="149" t="s">
        <v>996</v>
      </c>
      <c r="J5033" s="149" t="s">
        <v>726</v>
      </c>
      <c r="K5033" s="150" t="s">
        <v>7494</v>
      </c>
      <c r="L5033" s="149" t="s">
        <v>647</v>
      </c>
      <c r="M5033" s="148" t="str">
        <f t="shared" si="78"/>
        <v>CAIXA REFERENCIAL ATRIBUÍDO SÃO PAULO ALVENARIA DE VEDAÇÃO DE BLOCOS CERÂMICOS FURADOS NA VERTICAL DE 14X19X39CM (ESPESSURA 14CM) DE PAREDES COM ÁREA LÍQUIDA MENOR QUE 6M2 COM VÃOS E ARGAMASSA DE ASSENTAMENTO COM PREPARO MANUAL. AF_06/2014 ALVENARIA DE TIJOLOS CERAMICOS PAREDES/PAINEIS</v>
      </c>
    </row>
    <row r="5034" spans="1:13" ht="15">
      <c r="A5034" s="149" t="s">
        <v>7216</v>
      </c>
      <c r="B5034" s="149" t="s">
        <v>7217</v>
      </c>
      <c r="C5034" s="149" t="s">
        <v>7218</v>
      </c>
      <c r="D5034" s="149" t="s">
        <v>7219</v>
      </c>
      <c r="E5034" s="150" t="s">
        <v>643</v>
      </c>
      <c r="F5034" s="149" t="s">
        <v>643</v>
      </c>
      <c r="G5034" s="151">
        <v>95474</v>
      </c>
      <c r="H5034" s="149" t="s">
        <v>7299</v>
      </c>
      <c r="I5034" s="149" t="s">
        <v>2498</v>
      </c>
      <c r="J5034" s="149" t="s">
        <v>646</v>
      </c>
      <c r="K5034" s="150" t="s">
        <v>12061</v>
      </c>
      <c r="L5034" s="149" t="s">
        <v>647</v>
      </c>
      <c r="M5034" s="148" t="str">
        <f t="shared" si="78"/>
        <v>CAIXA REFERENCIAL COEFICIENTE DE REPRESENTATIVIDADE ALVENARIA DE EMBASAMENTO EM TIJOLOS CERAMICOS MACICOS 5X10X20CM, ASSENTADO  COM ARGAMASSA TRACO 1:2:8 (CIMENTO, CAL E AREIA) ALVENARIA DE TIJOLOS CERAMICOS PAREDES/PAINEIS</v>
      </c>
    </row>
    <row r="5035" spans="1:13" ht="15">
      <c r="A5035" s="149" t="s">
        <v>7216</v>
      </c>
      <c r="B5035" s="149" t="s">
        <v>7217</v>
      </c>
      <c r="C5035" s="149" t="s">
        <v>7300</v>
      </c>
      <c r="D5035" s="149" t="s">
        <v>7301</v>
      </c>
      <c r="E5035" s="150" t="s">
        <v>643</v>
      </c>
      <c r="F5035" s="149" t="s">
        <v>643</v>
      </c>
      <c r="G5035" s="151">
        <v>89282</v>
      </c>
      <c r="H5035" s="149" t="s">
        <v>7302</v>
      </c>
      <c r="I5035" s="149" t="s">
        <v>996</v>
      </c>
      <c r="J5035" s="149" t="s">
        <v>646</v>
      </c>
      <c r="K5035" s="150" t="s">
        <v>12062</v>
      </c>
      <c r="L5035" s="149" t="s">
        <v>647</v>
      </c>
      <c r="M5035" s="148" t="str">
        <f t="shared" si="78"/>
        <v>CAIXA REFERENCIAL COEFICIENTE DE REPRESENTATIVIDADE ALVENARIA ESTRUTURAL DE BLOCOS CERÂMICOS 14X19X39, (ESPESSURA DE 14 CM), PARA PAREDES COM ÁREA LÍQUIDA MENOR QUE 6M², SEM VÃOS, UTILIZANDO PALHETA E ARGAMASSA DE ASSENTAMENTO COM PREPARO EM BETONEIRA. AF_12/2014 ALVENARIA DE ELEMENTOS VAZADOS CERAMICOS PAREDES/PAINEIS</v>
      </c>
    </row>
    <row r="5036" spans="1:13" ht="15">
      <c r="A5036" s="149" t="s">
        <v>7216</v>
      </c>
      <c r="B5036" s="149" t="s">
        <v>7217</v>
      </c>
      <c r="C5036" s="149" t="s">
        <v>7300</v>
      </c>
      <c r="D5036" s="149" t="s">
        <v>7301</v>
      </c>
      <c r="E5036" s="150" t="s">
        <v>643</v>
      </c>
      <c r="F5036" s="149" t="s">
        <v>643</v>
      </c>
      <c r="G5036" s="151">
        <v>89283</v>
      </c>
      <c r="H5036" s="149" t="s">
        <v>7303</v>
      </c>
      <c r="I5036" s="149" t="s">
        <v>996</v>
      </c>
      <c r="J5036" s="149" t="s">
        <v>646</v>
      </c>
      <c r="K5036" s="150" t="s">
        <v>9586</v>
      </c>
      <c r="L5036" s="149" t="s">
        <v>647</v>
      </c>
      <c r="M5036" s="148" t="str">
        <f t="shared" si="78"/>
        <v>CAIXA REFERENCIAL COEFICIENTE DE REPRESENTATIVIDADE ALVENARIA ESTRUTURAL DE BLOCOS CERÂMICOS 14X19X39, (ESPESSURA DE 14 CM), PARA PAREDES COM ÁREA LÍQUIDA MENOR QUE 6M², SEM VÃOS, UTILIZANDO PALHETA E ARGAMASSA DE ASSENTAMENTO COM PREPARO MANUAL. AF_12/2014 ALVENARIA DE ELEMENTOS VAZADOS CERAMICOS PAREDES/PAINEIS</v>
      </c>
    </row>
    <row r="5037" spans="1:13" ht="15">
      <c r="A5037" s="149" t="s">
        <v>7216</v>
      </c>
      <c r="B5037" s="149" t="s">
        <v>7217</v>
      </c>
      <c r="C5037" s="149" t="s">
        <v>7300</v>
      </c>
      <c r="D5037" s="149" t="s">
        <v>7301</v>
      </c>
      <c r="E5037" s="150" t="s">
        <v>643</v>
      </c>
      <c r="F5037" s="149" t="s">
        <v>643</v>
      </c>
      <c r="G5037" s="151">
        <v>89284</v>
      </c>
      <c r="H5037" s="149" t="s">
        <v>7304</v>
      </c>
      <c r="I5037" s="149" t="s">
        <v>996</v>
      </c>
      <c r="J5037" s="149" t="s">
        <v>646</v>
      </c>
      <c r="K5037" s="150" t="s">
        <v>9705</v>
      </c>
      <c r="L5037" s="149" t="s">
        <v>647</v>
      </c>
      <c r="M5037" s="148" t="str">
        <f t="shared" si="78"/>
        <v>CAIXA REFERENCIAL COEFICIENTE DE REPRESENTATIVIDADE ALVENARIA ESTRUTURAL DE BLOCOS CERÂMICOS 14X19X39, (ESPESSURA DE 14 CM), PARA PAREDES COM ÁREA LÍQUIDA MAIOR OU IGUAL QUE 6M², SEM VÃOS, UTILIZANDO PALHETA E ARGAMASSA DE ASSENTAMENTO COM PREPARO EM BETONEIRA. AF_12/2014 ALVENARIA DE ELEMENTOS VAZADOS CERAMICOS PAREDES/PAINEIS</v>
      </c>
    </row>
    <row r="5038" spans="1:13" ht="15">
      <c r="A5038" s="149" t="s">
        <v>7216</v>
      </c>
      <c r="B5038" s="149" t="s">
        <v>7217</v>
      </c>
      <c r="C5038" s="149" t="s">
        <v>7300</v>
      </c>
      <c r="D5038" s="149" t="s">
        <v>7301</v>
      </c>
      <c r="E5038" s="150" t="s">
        <v>643</v>
      </c>
      <c r="F5038" s="149" t="s">
        <v>643</v>
      </c>
      <c r="G5038" s="151">
        <v>89285</v>
      </c>
      <c r="H5038" s="149" t="s">
        <v>7306</v>
      </c>
      <c r="I5038" s="149" t="s">
        <v>996</v>
      </c>
      <c r="J5038" s="149" t="s">
        <v>646</v>
      </c>
      <c r="K5038" s="150" t="s">
        <v>2869</v>
      </c>
      <c r="L5038" s="149" t="s">
        <v>647</v>
      </c>
      <c r="M5038" s="148" t="str">
        <f t="shared" si="78"/>
        <v>CAIXA REFERENCIAL COEFICIENTE DE REPRESENTATIVIDADE ALVENARIA ESTRUTURAL DE BLOCOS CERÂMICOS 14X19X39, (ESPESSURA DE 14 CM), PARA PAREDES COM ÁREA LÍQUIDA MAIOR OU IGUAL QUE 6M², SEM VÃOS, UTILIZANDO PALHETA E ARGAMASSA DE ASSENTAMENTO COM PREPARO MANUAL. AF_12/2014 ALVENARIA DE ELEMENTOS VAZADOS CERAMICOS PAREDES/PAINEIS</v>
      </c>
    </row>
    <row r="5039" spans="1:13" ht="15">
      <c r="A5039" s="149" t="s">
        <v>7216</v>
      </c>
      <c r="B5039" s="149" t="s">
        <v>7217</v>
      </c>
      <c r="C5039" s="149" t="s">
        <v>7300</v>
      </c>
      <c r="D5039" s="149" t="s">
        <v>7301</v>
      </c>
      <c r="E5039" s="150" t="s">
        <v>643</v>
      </c>
      <c r="F5039" s="149" t="s">
        <v>643</v>
      </c>
      <c r="G5039" s="151">
        <v>89286</v>
      </c>
      <c r="H5039" s="149" t="s">
        <v>7307</v>
      </c>
      <c r="I5039" s="149" t="s">
        <v>996</v>
      </c>
      <c r="J5039" s="149" t="s">
        <v>646</v>
      </c>
      <c r="K5039" s="150" t="s">
        <v>12063</v>
      </c>
      <c r="L5039" s="149" t="s">
        <v>647</v>
      </c>
      <c r="M5039" s="148" t="str">
        <f t="shared" si="78"/>
        <v>CAIXA REFERENCIAL COEFICIENTE DE REPRESENTATIVIDADE ALVENARIA ESTRUTURAL DE BLOCOS CERÂMICOS 14X19X39, (ESPESSURA DE 14 CM), PARA PAREDES COM ÁREA LÍQUIDA MENOR QUE 6M², COM VÃOS, UTILIZANDO PALHETA E ARGAMASSA DE ASSENTAMENTO COM PREPARO EM BETONEIRA. AF_12/2014 ALVENARIA DE ELEMENTOS VAZADOS CERAMICOS PAREDES/PAINEIS</v>
      </c>
    </row>
    <row r="5040" spans="1:13" ht="15">
      <c r="A5040" s="149" t="s">
        <v>7216</v>
      </c>
      <c r="B5040" s="149" t="s">
        <v>7217</v>
      </c>
      <c r="C5040" s="149" t="s">
        <v>7300</v>
      </c>
      <c r="D5040" s="149" t="s">
        <v>7301</v>
      </c>
      <c r="E5040" s="150" t="s">
        <v>643</v>
      </c>
      <c r="F5040" s="149" t="s">
        <v>643</v>
      </c>
      <c r="G5040" s="151">
        <v>89287</v>
      </c>
      <c r="H5040" s="149" t="s">
        <v>7308</v>
      </c>
      <c r="I5040" s="149" t="s">
        <v>996</v>
      </c>
      <c r="J5040" s="149" t="s">
        <v>646</v>
      </c>
      <c r="K5040" s="150" t="s">
        <v>12064</v>
      </c>
      <c r="L5040" s="149" t="s">
        <v>647</v>
      </c>
      <c r="M5040" s="148" t="str">
        <f t="shared" si="78"/>
        <v>CAIXA REFERENCIAL COEFICIENTE DE REPRESENTATIVIDADE ALVENARIA ESTRUTURAL DE BLOCOS CERÂMICOS 14X19X39, (ESPESSURA DE 14 CM), PARA PAREDES COM ÁREA LÍQUIDA MENOR QUE 6M², COM VÃOS, UTILIZANDO PALHETA E ARGAMASSA DE ASSENTAMENTO COM PREPARO MANUAL. AF_12/2014 ALVENARIA DE ELEMENTOS VAZADOS CERAMICOS PAREDES/PAINEIS</v>
      </c>
    </row>
    <row r="5041" spans="1:13" ht="15">
      <c r="A5041" s="149" t="s">
        <v>7216</v>
      </c>
      <c r="B5041" s="149" t="s">
        <v>7217</v>
      </c>
      <c r="C5041" s="149" t="s">
        <v>7300</v>
      </c>
      <c r="D5041" s="149" t="s">
        <v>7301</v>
      </c>
      <c r="E5041" s="150" t="s">
        <v>643</v>
      </c>
      <c r="F5041" s="149" t="s">
        <v>643</v>
      </c>
      <c r="G5041" s="151">
        <v>89288</v>
      </c>
      <c r="H5041" s="149" t="s">
        <v>7309</v>
      </c>
      <c r="I5041" s="149" t="s">
        <v>996</v>
      </c>
      <c r="J5041" s="149" t="s">
        <v>646</v>
      </c>
      <c r="K5041" s="150" t="s">
        <v>12065</v>
      </c>
      <c r="L5041" s="149" t="s">
        <v>647</v>
      </c>
      <c r="M5041" s="148" t="str">
        <f t="shared" si="78"/>
        <v>CAIXA REFERENCIAL COEFICIENTE DE REPRESENTATIVIDADE ALVENARIA ESTRUTURAL DE BLOCOS CERÂMICOS 14X19X39, (ESPESSURA DE 14 CM), PARA PAREDES COM ÁREA LÍQUIDA MAIOR OU IGUAL A 6M², COM VÃOS, UTILIZANDO PALHETA E ARGAMASSA DE ASSENTAMENTO COM PREPARO EM BETONEIRA. AF_12/2014 ALVENARIA DE ELEMENTOS VAZADOS CERAMICOS PAREDES/PAINEIS</v>
      </c>
    </row>
    <row r="5042" spans="1:13" ht="15">
      <c r="A5042" s="149" t="s">
        <v>7216</v>
      </c>
      <c r="B5042" s="149" t="s">
        <v>7217</v>
      </c>
      <c r="C5042" s="149" t="s">
        <v>7300</v>
      </c>
      <c r="D5042" s="149" t="s">
        <v>7301</v>
      </c>
      <c r="E5042" s="150" t="s">
        <v>643</v>
      </c>
      <c r="F5042" s="149" t="s">
        <v>643</v>
      </c>
      <c r="G5042" s="151">
        <v>89289</v>
      </c>
      <c r="H5042" s="149" t="s">
        <v>7310</v>
      </c>
      <c r="I5042" s="149" t="s">
        <v>996</v>
      </c>
      <c r="J5042" s="149" t="s">
        <v>646</v>
      </c>
      <c r="K5042" s="150" t="s">
        <v>12066</v>
      </c>
      <c r="L5042" s="149" t="s">
        <v>647</v>
      </c>
      <c r="M5042" s="148" t="str">
        <f t="shared" si="78"/>
        <v>CAIXA REFERENCIAL COEFICIENTE DE REPRESENTATIVIDADE ALVENARIA ESTRUTURAL DE BLOCOS CERÂMICOS 14X19X39, (ESPESSURA DE 14 CM), PARA PAREDES COM ÁREA LÍQUIDA MAIOR OU IGUAL A 6M², COM VÃOS, UTILIZANDO PALHETA E ARGAMASSA DE ASSENTAMENTO COM PREPARO MANUAL. AF_12/2014 ALVENARIA DE ELEMENTOS VAZADOS CERAMICOS PAREDES/PAINEIS</v>
      </c>
    </row>
    <row r="5043" spans="1:13" ht="15">
      <c r="A5043" s="149" t="s">
        <v>7216</v>
      </c>
      <c r="B5043" s="149" t="s">
        <v>7217</v>
      </c>
      <c r="C5043" s="149" t="s">
        <v>7300</v>
      </c>
      <c r="D5043" s="149" t="s">
        <v>7301</v>
      </c>
      <c r="E5043" s="150" t="s">
        <v>643</v>
      </c>
      <c r="F5043" s="149" t="s">
        <v>643</v>
      </c>
      <c r="G5043" s="151">
        <v>89290</v>
      </c>
      <c r="H5043" s="149" t="s">
        <v>7312</v>
      </c>
      <c r="I5043" s="149" t="s">
        <v>996</v>
      </c>
      <c r="J5043" s="149" t="s">
        <v>646</v>
      </c>
      <c r="K5043" s="150" t="s">
        <v>12067</v>
      </c>
      <c r="L5043" s="149" t="s">
        <v>647</v>
      </c>
      <c r="M5043" s="148" t="str">
        <f t="shared" si="78"/>
        <v>CAIXA REFERENCIAL COEFICIENTE DE REPRESENTATIVIDADE ALVENARIA ESTRUTURAL DE BLOCOS CERÂMICOS 14X19X29, (ESPESSURA DE 14 CM), PARA PAREDES COM ÁREA LÍQUIDA MENOR QUE 6M², SEM VÃOS, UTILIZANDO PALHETA E ARGAMASSA DE ASSENTAMENTO COM PREPARO EM BETONEIRA. AF_12/2014 ALVENARIA DE ELEMENTOS VAZADOS CERAMICOS PAREDES/PAINEIS</v>
      </c>
    </row>
    <row r="5044" spans="1:13" ht="15">
      <c r="A5044" s="149" t="s">
        <v>7216</v>
      </c>
      <c r="B5044" s="149" t="s">
        <v>7217</v>
      </c>
      <c r="C5044" s="149" t="s">
        <v>7300</v>
      </c>
      <c r="D5044" s="149" t="s">
        <v>7301</v>
      </c>
      <c r="E5044" s="150" t="s">
        <v>643</v>
      </c>
      <c r="F5044" s="149" t="s">
        <v>643</v>
      </c>
      <c r="G5044" s="151">
        <v>89291</v>
      </c>
      <c r="H5044" s="149" t="s">
        <v>7313</v>
      </c>
      <c r="I5044" s="149" t="s">
        <v>996</v>
      </c>
      <c r="J5044" s="149" t="s">
        <v>646</v>
      </c>
      <c r="K5044" s="150" t="s">
        <v>3485</v>
      </c>
      <c r="L5044" s="149" t="s">
        <v>647</v>
      </c>
      <c r="M5044" s="148" t="str">
        <f t="shared" si="78"/>
        <v>CAIXA REFERENCIAL COEFICIENTE DE REPRESENTATIVIDADE ALVENARIA ESTRUTURAL DE BLOCOS CERÂMICOS 14X19X29, (ESPESSURA DE 14 CM), PARA PAREDES COM ÁREA LÍQUIDA MENOR QUE 6M², SEM VÃOS, UTILIZANDO PALHETA E ARGAMASSA DE ASSENTAMENTO COM PREPARO MANUAL. AF_12/2014 ALVENARIA DE ELEMENTOS VAZADOS CERAMICOS PAREDES/PAINEIS</v>
      </c>
    </row>
    <row r="5045" spans="1:13" ht="15">
      <c r="A5045" s="149" t="s">
        <v>7216</v>
      </c>
      <c r="B5045" s="149" t="s">
        <v>7217</v>
      </c>
      <c r="C5045" s="149" t="s">
        <v>7300</v>
      </c>
      <c r="D5045" s="149" t="s">
        <v>7301</v>
      </c>
      <c r="E5045" s="150" t="s">
        <v>643</v>
      </c>
      <c r="F5045" s="149" t="s">
        <v>643</v>
      </c>
      <c r="G5045" s="151">
        <v>89292</v>
      </c>
      <c r="H5045" s="149" t="s">
        <v>7314</v>
      </c>
      <c r="I5045" s="149" t="s">
        <v>996</v>
      </c>
      <c r="J5045" s="149" t="s">
        <v>646</v>
      </c>
      <c r="K5045" s="150" t="s">
        <v>12040</v>
      </c>
      <c r="L5045" s="149" t="s">
        <v>647</v>
      </c>
      <c r="M5045" s="148" t="str">
        <f t="shared" si="78"/>
        <v>CAIXA REFERENCIAL COEFICIENTE DE REPRESENTATIVIDADE ALVENARIA ESTRUTURAL DE BLOCOS CERÂMICOS 14X19X29, (ESPESSURA DE 14 CM), PARA PAREDES COM ÁREA LÍQUIDA MAIOR OU IGUAL A 6M², SEM VÃOS, UTILIZANDO PALHETA E ARGAMASSA DE ASSENTAMENTO COM PREPARO EM BETONEIRA. AF_12/2014 ALVENARIA DE ELEMENTOS VAZADOS CERAMICOS PAREDES/PAINEIS</v>
      </c>
    </row>
    <row r="5046" spans="1:13" ht="15">
      <c r="A5046" s="149" t="s">
        <v>7216</v>
      </c>
      <c r="B5046" s="149" t="s">
        <v>7217</v>
      </c>
      <c r="C5046" s="149" t="s">
        <v>7300</v>
      </c>
      <c r="D5046" s="149" t="s">
        <v>7301</v>
      </c>
      <c r="E5046" s="150" t="s">
        <v>643</v>
      </c>
      <c r="F5046" s="149" t="s">
        <v>643</v>
      </c>
      <c r="G5046" s="151">
        <v>89293</v>
      </c>
      <c r="H5046" s="149" t="s">
        <v>7315</v>
      </c>
      <c r="I5046" s="149" t="s">
        <v>996</v>
      </c>
      <c r="J5046" s="149" t="s">
        <v>646</v>
      </c>
      <c r="K5046" s="150" t="s">
        <v>12068</v>
      </c>
      <c r="L5046" s="149" t="s">
        <v>647</v>
      </c>
      <c r="M5046" s="148" t="str">
        <f t="shared" si="78"/>
        <v>CAIXA REFERENCIAL COEFICIENTE DE REPRESENTATIVIDADE ALVENARIA ESTRUTURAL DE BLOCOS CERÂMICOS 14X19X29, (ESPESSURA DE 14 CM), PARA PAREDES COM ÁREA LÍQUIDA MAIOR OU IGUAL A 6M2, SEM VÃOS, UTILIZANDO PALHETA E ARGAMASSA DE ASSENTAMENTO COM PREPARO MANUAL. AF_12/2014 ALVENARIA DE ELEMENTOS VAZADOS CERAMICOS PAREDES/PAINEIS</v>
      </c>
    </row>
    <row r="5047" spans="1:13" ht="15">
      <c r="A5047" s="149" t="s">
        <v>7216</v>
      </c>
      <c r="B5047" s="149" t="s">
        <v>7217</v>
      </c>
      <c r="C5047" s="149" t="s">
        <v>7300</v>
      </c>
      <c r="D5047" s="149" t="s">
        <v>7301</v>
      </c>
      <c r="E5047" s="150" t="s">
        <v>643</v>
      </c>
      <c r="F5047" s="149" t="s">
        <v>643</v>
      </c>
      <c r="G5047" s="151">
        <v>89294</v>
      </c>
      <c r="H5047" s="149" t="s">
        <v>7316</v>
      </c>
      <c r="I5047" s="149" t="s">
        <v>996</v>
      </c>
      <c r="J5047" s="149" t="s">
        <v>646</v>
      </c>
      <c r="K5047" s="150" t="s">
        <v>12069</v>
      </c>
      <c r="L5047" s="149" t="s">
        <v>647</v>
      </c>
      <c r="M5047" s="148" t="str">
        <f t="shared" si="78"/>
        <v>CAIXA REFERENCIAL COEFICIENTE DE REPRESENTATIVIDADE ALVENARIA ESTRUTURAL DE BLOCOS CERÂMICOS 14X19X29, (ESPESSURA DE 14 CM), PARA PAREDES COM ÁREA LÍQUIDA MENOR QUE 6M², COM VÃOS, UTILIZANDO PALHETA E ARGAMASSA DE ASSENTAMENTO COM PREPARO EM BETONEIRA. AF_12/2014 ALVENARIA DE ELEMENTOS VAZADOS CERAMICOS PAREDES/PAINEIS</v>
      </c>
    </row>
    <row r="5048" spans="1:13" ht="15">
      <c r="A5048" s="149" t="s">
        <v>7216</v>
      </c>
      <c r="B5048" s="149" t="s">
        <v>7217</v>
      </c>
      <c r="C5048" s="149" t="s">
        <v>7300</v>
      </c>
      <c r="D5048" s="149" t="s">
        <v>7301</v>
      </c>
      <c r="E5048" s="150" t="s">
        <v>643</v>
      </c>
      <c r="F5048" s="149" t="s">
        <v>643</v>
      </c>
      <c r="G5048" s="151">
        <v>89295</v>
      </c>
      <c r="H5048" s="149" t="s">
        <v>7317</v>
      </c>
      <c r="I5048" s="149" t="s">
        <v>996</v>
      </c>
      <c r="J5048" s="149" t="s">
        <v>646</v>
      </c>
      <c r="K5048" s="150" t="s">
        <v>4425</v>
      </c>
      <c r="L5048" s="149" t="s">
        <v>647</v>
      </c>
      <c r="M5048" s="148" t="str">
        <f t="shared" si="78"/>
        <v>CAIXA REFERENCIAL COEFICIENTE DE REPRESENTATIVIDADE ALVENARIA ESTRUTURAL DE BLOCOS CERÂMICOS 14X19X29, (ESPESSURA DE 14 CM), PARA PAREDES COM ÁREA LÍQUIDA MENOR QUE 6M², COM VÃOS, UTILIZANDO PALHETA E ARGAMASSA DE ASSENTAMENTO COM PREPARO MANUAL. AF_12/2014 ALVENARIA DE ELEMENTOS VAZADOS CERAMICOS PAREDES/PAINEIS</v>
      </c>
    </row>
    <row r="5049" spans="1:13" ht="15">
      <c r="A5049" s="149" t="s">
        <v>7216</v>
      </c>
      <c r="B5049" s="149" t="s">
        <v>7217</v>
      </c>
      <c r="C5049" s="149" t="s">
        <v>7300</v>
      </c>
      <c r="D5049" s="149" t="s">
        <v>7301</v>
      </c>
      <c r="E5049" s="150" t="s">
        <v>643</v>
      </c>
      <c r="F5049" s="149" t="s">
        <v>643</v>
      </c>
      <c r="G5049" s="151">
        <v>89296</v>
      </c>
      <c r="H5049" s="149" t="s">
        <v>7318</v>
      </c>
      <c r="I5049" s="149" t="s">
        <v>996</v>
      </c>
      <c r="J5049" s="149" t="s">
        <v>646</v>
      </c>
      <c r="K5049" s="150" t="s">
        <v>12070</v>
      </c>
      <c r="L5049" s="149" t="s">
        <v>647</v>
      </c>
      <c r="M5049" s="148" t="str">
        <f t="shared" si="78"/>
        <v>CAIXA REFERENCIAL COEFICIENTE DE REPRESENTATIVIDADE ALVENARIA ESTRUTURAL DE BLOCOS CERÂMICOS 14X19X29, (ESPESSURA DE 14 CM), PARA PAREDES COM ÁREA LÍQUIDA MAIOR OU IGUAL A 6M², COM VÃOS, UTILIZANDO PALHETA E ARGAMASSA DE ASSENTAMENTO COM PREPARO EM BETONEIRA. AF_12/2014 ALVENARIA DE ELEMENTOS VAZADOS CERAMICOS PAREDES/PAINEIS</v>
      </c>
    </row>
    <row r="5050" spans="1:13" ht="15">
      <c r="A5050" s="149" t="s">
        <v>7216</v>
      </c>
      <c r="B5050" s="149" t="s">
        <v>7217</v>
      </c>
      <c r="C5050" s="149" t="s">
        <v>7300</v>
      </c>
      <c r="D5050" s="149" t="s">
        <v>7301</v>
      </c>
      <c r="E5050" s="150" t="s">
        <v>643</v>
      </c>
      <c r="F5050" s="149" t="s">
        <v>643</v>
      </c>
      <c r="G5050" s="151">
        <v>89297</v>
      </c>
      <c r="H5050" s="149" t="s">
        <v>7319</v>
      </c>
      <c r="I5050" s="149" t="s">
        <v>996</v>
      </c>
      <c r="J5050" s="149" t="s">
        <v>646</v>
      </c>
      <c r="K5050" s="150" t="s">
        <v>12071</v>
      </c>
      <c r="L5050" s="149" t="s">
        <v>647</v>
      </c>
      <c r="M5050" s="148" t="str">
        <f t="shared" si="78"/>
        <v>CAIXA REFERENCIAL COEFICIENTE DE REPRESENTATIVIDADE ALVENARIA ESTRUTURAL DE BLOCOS CERÂMICOS 14X19X29, (ESPESSURA DE 14 CM), PARA PAREDES COM ÁREA LÍQUIDA MAIOR OU IGUAL A 6M², COM VÃOS, UTILIZANDO PALHETA E ARGAMASSA DE ASSENTAMENTO COM PREPARO MANUAL. AF_12/2014 ALVENARIA DE ELEMENTOS VAZADOS CERAMICOS PAREDES/PAINEIS</v>
      </c>
    </row>
    <row r="5051" spans="1:13" ht="15">
      <c r="A5051" s="149" t="s">
        <v>7216</v>
      </c>
      <c r="B5051" s="149" t="s">
        <v>7217</v>
      </c>
      <c r="C5051" s="149" t="s">
        <v>7300</v>
      </c>
      <c r="D5051" s="149" t="s">
        <v>7301</v>
      </c>
      <c r="E5051" s="150" t="s">
        <v>643</v>
      </c>
      <c r="F5051" s="149" t="s">
        <v>643</v>
      </c>
      <c r="G5051" s="151">
        <v>89298</v>
      </c>
      <c r="H5051" s="149" t="s">
        <v>7321</v>
      </c>
      <c r="I5051" s="149" t="s">
        <v>996</v>
      </c>
      <c r="J5051" s="149" t="s">
        <v>646</v>
      </c>
      <c r="K5051" s="150" t="s">
        <v>7346</v>
      </c>
      <c r="L5051" s="149" t="s">
        <v>647</v>
      </c>
      <c r="M5051" s="148" t="str">
        <f t="shared" si="78"/>
        <v>CAIXA REFERENCIAL COEFICIENTE DE REPRESENTATIVIDADE ALVENARIA ESTRUTURAL DE BLOCOS CERÂMICOS 14X19X39, (ESPESSURA DE 14 CM), PARA PAREDES COM ÁREA LÍQUIDA MENOR QUE 6M², SEM VÃOS, UTILIZANDO COLHER DE PEDREIRO E ARGAMASSA DE ASSENTAMENTO COM PREPARO EM BETONEIRA. AF_12/2014 ALVENARIA DE ELEMENTOS VAZADOS CERAMICOS PAREDES/PAINEIS</v>
      </c>
    </row>
    <row r="5052" spans="1:13" ht="15">
      <c r="A5052" s="149" t="s">
        <v>7216</v>
      </c>
      <c r="B5052" s="149" t="s">
        <v>7217</v>
      </c>
      <c r="C5052" s="149" t="s">
        <v>7300</v>
      </c>
      <c r="D5052" s="149" t="s">
        <v>7301</v>
      </c>
      <c r="E5052" s="150" t="s">
        <v>643</v>
      </c>
      <c r="F5052" s="149" t="s">
        <v>643</v>
      </c>
      <c r="G5052" s="151">
        <v>89299</v>
      </c>
      <c r="H5052" s="149" t="s">
        <v>7322</v>
      </c>
      <c r="I5052" s="149" t="s">
        <v>996</v>
      </c>
      <c r="J5052" s="149" t="s">
        <v>646</v>
      </c>
      <c r="K5052" s="150" t="s">
        <v>10215</v>
      </c>
      <c r="L5052" s="149" t="s">
        <v>647</v>
      </c>
      <c r="M5052" s="148" t="str">
        <f t="shared" si="78"/>
        <v>CAIXA REFERENCIAL COEFICIENTE DE REPRESENTATIVIDADE ALVENARIA ESTRUTURAL DE BLOCOS CERÂMICOS 14X19X39, (ESPESSURA DE 14 CM), PARA PAREDES COM ÁREA LÍQUIDA MENOR QUE 6M², SEM VÃOS, UTILIZANDO COLHER DE PEDREIRO E ARGAMASSA DE ASSENTAMENTO COM PREPARO MANUAL. AF_12/2014 ALVENARIA DE ELEMENTOS VAZADOS CERAMICOS PAREDES/PAINEIS</v>
      </c>
    </row>
    <row r="5053" spans="1:13" ht="15">
      <c r="A5053" s="149" t="s">
        <v>7216</v>
      </c>
      <c r="B5053" s="149" t="s">
        <v>7217</v>
      </c>
      <c r="C5053" s="149" t="s">
        <v>7300</v>
      </c>
      <c r="D5053" s="149" t="s">
        <v>7301</v>
      </c>
      <c r="E5053" s="150" t="s">
        <v>643</v>
      </c>
      <c r="F5053" s="149" t="s">
        <v>643</v>
      </c>
      <c r="G5053" s="151">
        <v>89300</v>
      </c>
      <c r="H5053" s="149" t="s">
        <v>7323</v>
      </c>
      <c r="I5053" s="149" t="s">
        <v>996</v>
      </c>
      <c r="J5053" s="149" t="s">
        <v>646</v>
      </c>
      <c r="K5053" s="150" t="s">
        <v>5627</v>
      </c>
      <c r="L5053" s="149" t="s">
        <v>647</v>
      </c>
      <c r="M5053" s="148" t="str">
        <f t="shared" si="78"/>
        <v>CAIXA REFERENCIAL COEFICIENTE DE REPRESENTATIVIDADE ALVENARIA ESTRUTURAL DE BLOCOS CERÂMICOS 14X19X39, (ESPESSURA DE 14 CM), PARA PAREDES COM ÁREA LÍQUIDA MAIOR OU IGUAL A 6M², SEM VÃOS, UTILIZANDO COLHER DE PEDREIRO E ARGAMASSA DE ASSENTAMENTO COM PREPARO EM BETONEIRA. AF_12/2014 ALVENARIA DE ELEMENTOS VAZADOS CERAMICOS PAREDES/PAINEIS</v>
      </c>
    </row>
    <row r="5054" spans="1:13" ht="15">
      <c r="A5054" s="149" t="s">
        <v>7216</v>
      </c>
      <c r="B5054" s="149" t="s">
        <v>7217</v>
      </c>
      <c r="C5054" s="149" t="s">
        <v>7300</v>
      </c>
      <c r="D5054" s="149" t="s">
        <v>7301</v>
      </c>
      <c r="E5054" s="150" t="s">
        <v>643</v>
      </c>
      <c r="F5054" s="149" t="s">
        <v>643</v>
      </c>
      <c r="G5054" s="151">
        <v>89301</v>
      </c>
      <c r="H5054" s="149" t="s">
        <v>7324</v>
      </c>
      <c r="I5054" s="149" t="s">
        <v>996</v>
      </c>
      <c r="J5054" s="149" t="s">
        <v>646</v>
      </c>
      <c r="K5054" s="150" t="s">
        <v>12072</v>
      </c>
      <c r="L5054" s="149" t="s">
        <v>647</v>
      </c>
      <c r="M5054" s="148" t="str">
        <f t="shared" si="78"/>
        <v>CAIXA REFERENCIAL COEFICIENTE DE REPRESENTATIVIDADE ALVENARIA ESTRUTURAL DE BLOCOS CERÂMICOS 14X19X39, (ESPESSURA DE 14 CM), PARA PAREDES COM ÁREA LÍQUIDA MAIOR OU IGUAL A 6M², SEM VÃOS, UTILIZANDO COLHER DE PEDREIRO E ARGAMASSA DE ASSENTAMENTO COM PREPARO MANUAL. AF_12/2014 ALVENARIA DE ELEMENTOS VAZADOS CERAMICOS PAREDES/PAINEIS</v>
      </c>
    </row>
    <row r="5055" spans="1:13" ht="15">
      <c r="A5055" s="149" t="s">
        <v>7216</v>
      </c>
      <c r="B5055" s="149" t="s">
        <v>7217</v>
      </c>
      <c r="C5055" s="149" t="s">
        <v>7300</v>
      </c>
      <c r="D5055" s="149" t="s">
        <v>7301</v>
      </c>
      <c r="E5055" s="150" t="s">
        <v>643</v>
      </c>
      <c r="F5055" s="149" t="s">
        <v>643</v>
      </c>
      <c r="G5055" s="151">
        <v>89302</v>
      </c>
      <c r="H5055" s="149" t="s">
        <v>7326</v>
      </c>
      <c r="I5055" s="149" t="s">
        <v>996</v>
      </c>
      <c r="J5055" s="149" t="s">
        <v>646</v>
      </c>
      <c r="K5055" s="150" t="s">
        <v>12073</v>
      </c>
      <c r="L5055" s="149" t="s">
        <v>647</v>
      </c>
      <c r="M5055" s="148" t="str">
        <f t="shared" si="78"/>
        <v>CAIXA REFERENCIAL COEFICIENTE DE REPRESENTATIVIDADE ALVENARIA ESTRUTURAL DE BLOCOS CERÂMICOS 14X19X39, (ESPESSURA DE 14 CM), PARA PAREDES COM ÁREA LÍQUIDA MENOR QUE 6M², COM VÃOS, UTILIZANDO COLHER DE PEDREIRO E ARGAMASSA DE ASSENTAMENTO COM PREPARO EM BETONEIRA. AF_12/2014 ALVENARIA DE ELEMENTOS VAZADOS CERAMICOS PAREDES/PAINEIS</v>
      </c>
    </row>
    <row r="5056" spans="1:13" ht="15">
      <c r="A5056" s="149" t="s">
        <v>7216</v>
      </c>
      <c r="B5056" s="149" t="s">
        <v>7217</v>
      </c>
      <c r="C5056" s="149" t="s">
        <v>7300</v>
      </c>
      <c r="D5056" s="149" t="s">
        <v>7301</v>
      </c>
      <c r="E5056" s="150" t="s">
        <v>643</v>
      </c>
      <c r="F5056" s="149" t="s">
        <v>643</v>
      </c>
      <c r="G5056" s="151">
        <v>89303</v>
      </c>
      <c r="H5056" s="149" t="s">
        <v>7327</v>
      </c>
      <c r="I5056" s="149" t="s">
        <v>996</v>
      </c>
      <c r="J5056" s="149" t="s">
        <v>646</v>
      </c>
      <c r="K5056" s="150" t="s">
        <v>12074</v>
      </c>
      <c r="L5056" s="149" t="s">
        <v>647</v>
      </c>
      <c r="M5056" s="148" t="str">
        <f t="shared" si="78"/>
        <v>CAIXA REFERENCIAL COEFICIENTE DE REPRESENTATIVIDADE ALVENARIA ESTRUTURAL DE BLOCOS CERÂMICOS 14X19X39, (ESPESSURA DE 14 CM), PARA PAREDES COM ÁREA LÍQUIDA MENOR QUE 6M², COM VÃOS, UTILIZANDO COLHER DE PEDREIRO E ARGAMASSA DE ASSENTAMENTO COM PREPARO MANUAL. AF_12/2014 ALVENARIA DE ELEMENTOS VAZADOS CERAMICOS PAREDES/PAINEIS</v>
      </c>
    </row>
    <row r="5057" spans="1:13" ht="15">
      <c r="A5057" s="149" t="s">
        <v>7216</v>
      </c>
      <c r="B5057" s="149" t="s">
        <v>7217</v>
      </c>
      <c r="C5057" s="149" t="s">
        <v>7300</v>
      </c>
      <c r="D5057" s="149" t="s">
        <v>7301</v>
      </c>
      <c r="E5057" s="150" t="s">
        <v>643</v>
      </c>
      <c r="F5057" s="149" t="s">
        <v>643</v>
      </c>
      <c r="G5057" s="151">
        <v>89304</v>
      </c>
      <c r="H5057" s="149" t="s">
        <v>7328</v>
      </c>
      <c r="I5057" s="149" t="s">
        <v>996</v>
      </c>
      <c r="J5057" s="149" t="s">
        <v>646</v>
      </c>
      <c r="K5057" s="150" t="s">
        <v>3084</v>
      </c>
      <c r="L5057" s="149" t="s">
        <v>647</v>
      </c>
      <c r="M5057" s="148" t="str">
        <f t="shared" si="78"/>
        <v>CAIXA REFERENCIAL COEFICIENTE DE REPRESENTATIVIDADE ALVENARIA ESTRUTURAL DE BLOCOS CERÂMICOS 14X19X39, (ESPESSURA DE 14 CM), PARA PAREDES COM ÁREA LÍQUIDA MAIOR OU IGUAL A 6M², COM VÃOS, UTILIZANDO COLHER DE PEDREIRO E ARGAMASSA DE ASSENTAMENTO COM PREPARO EM BETONEIRA. AF_12/2014 ALVENARIA DE ELEMENTOS VAZADOS CERAMICOS PAREDES/PAINEIS</v>
      </c>
    </row>
    <row r="5058" spans="1:13" ht="15">
      <c r="A5058" s="149" t="s">
        <v>7216</v>
      </c>
      <c r="B5058" s="149" t="s">
        <v>7217</v>
      </c>
      <c r="C5058" s="149" t="s">
        <v>7300</v>
      </c>
      <c r="D5058" s="149" t="s">
        <v>7301</v>
      </c>
      <c r="E5058" s="150" t="s">
        <v>643</v>
      </c>
      <c r="F5058" s="149" t="s">
        <v>643</v>
      </c>
      <c r="G5058" s="151">
        <v>89305</v>
      </c>
      <c r="H5058" s="149" t="s">
        <v>7329</v>
      </c>
      <c r="I5058" s="149" t="s">
        <v>996</v>
      </c>
      <c r="J5058" s="149" t="s">
        <v>646</v>
      </c>
      <c r="K5058" s="150" t="s">
        <v>12075</v>
      </c>
      <c r="L5058" s="149" t="s">
        <v>647</v>
      </c>
      <c r="M5058" s="148" t="str">
        <f t="shared" si="78"/>
        <v>CAIXA REFERENCIAL COEFICIENTE DE REPRESENTATIVIDADE ALVENARIA ESTRUTURAL DE BLOCOS CERÂMICOS 14X19X39, (ESPESSURA DE 14 CM), PARA PAREDES COM ÁREA LÍQUIDA MAIOR OU IGUAL A 6M², COM VÃOS, UTILIZANDO COLHER DE PEDREIRO E ARGAMASSA DE ASSENTAMENTO COM PREPARO MANUAL. AF_12/2014 ALVENARIA DE ELEMENTOS VAZADOS CERAMICOS PAREDES/PAINEIS</v>
      </c>
    </row>
    <row r="5059" spans="1:13" ht="15">
      <c r="A5059" s="149" t="s">
        <v>7216</v>
      </c>
      <c r="B5059" s="149" t="s">
        <v>7217</v>
      </c>
      <c r="C5059" s="149" t="s">
        <v>7300</v>
      </c>
      <c r="D5059" s="149" t="s">
        <v>7301</v>
      </c>
      <c r="E5059" s="150" t="s">
        <v>643</v>
      </c>
      <c r="F5059" s="149" t="s">
        <v>643</v>
      </c>
      <c r="G5059" s="151">
        <v>89306</v>
      </c>
      <c r="H5059" s="149" t="s">
        <v>7330</v>
      </c>
      <c r="I5059" s="149" t="s">
        <v>996</v>
      </c>
      <c r="J5059" s="149" t="s">
        <v>646</v>
      </c>
      <c r="K5059" s="150" t="s">
        <v>12076</v>
      </c>
      <c r="L5059" s="149" t="s">
        <v>647</v>
      </c>
      <c r="M5059" s="148" t="str">
        <f t="shared" si="78"/>
        <v>CAIXA REFERENCIAL COEFICIENTE DE REPRESENTATIVIDADE ALVENARIA ESTRUTURAL DE BLOCOS CERÂMICOS 14X19X29, (ESPESSURA DE 14 CM), PARA PAREDES COM ÁREA LÍQUIDA MENOR QUE 6M², SEM VÃOS, UTILIZANDO COLHER DE PEDREIRO E ARGAMASSA DE ASSENTAMENTO COM PREPARO EM BETONEIRA. AF_12/2014 ALVENARIA DE ELEMENTOS VAZADOS CERAMICOS PAREDES/PAINEIS</v>
      </c>
    </row>
    <row r="5060" spans="1:13" ht="15">
      <c r="A5060" s="149" t="s">
        <v>7216</v>
      </c>
      <c r="B5060" s="149" t="s">
        <v>7217</v>
      </c>
      <c r="C5060" s="149" t="s">
        <v>7300</v>
      </c>
      <c r="D5060" s="149" t="s">
        <v>7301</v>
      </c>
      <c r="E5060" s="150" t="s">
        <v>643</v>
      </c>
      <c r="F5060" s="149" t="s">
        <v>643</v>
      </c>
      <c r="G5060" s="151">
        <v>89307</v>
      </c>
      <c r="H5060" s="149" t="s">
        <v>7331</v>
      </c>
      <c r="I5060" s="149" t="s">
        <v>996</v>
      </c>
      <c r="J5060" s="149" t="s">
        <v>646</v>
      </c>
      <c r="K5060" s="150" t="s">
        <v>12077</v>
      </c>
      <c r="L5060" s="149" t="s">
        <v>647</v>
      </c>
      <c r="M5060" s="148" t="str">
        <f t="shared" si="78"/>
        <v>CAIXA REFERENCIAL COEFICIENTE DE REPRESENTATIVIDADE ALVENARIA ESTRUTURAL DE BLOCOS CERÂMICOS 14X19X29, (ESPESSURA DE 14 CM), PARA PAREDES COM ÁREA LÍQUIDA MENOR QUE 6M², SEM VÃOS, UTILIZANDO COLHER DE PEDREIRO E ARGAMASSA DE ASSENTAMENTO COM PREPARO MANUAL. AF_12/2014 ALVENARIA DE ELEMENTOS VAZADOS CERAMICOS PAREDES/PAINEIS</v>
      </c>
    </row>
    <row r="5061" spans="1:13" ht="15">
      <c r="A5061" s="149" t="s">
        <v>7216</v>
      </c>
      <c r="B5061" s="149" t="s">
        <v>7217</v>
      </c>
      <c r="C5061" s="149" t="s">
        <v>7300</v>
      </c>
      <c r="D5061" s="149" t="s">
        <v>7301</v>
      </c>
      <c r="E5061" s="150" t="s">
        <v>643</v>
      </c>
      <c r="F5061" s="149" t="s">
        <v>643</v>
      </c>
      <c r="G5061" s="151">
        <v>89308</v>
      </c>
      <c r="H5061" s="149" t="s">
        <v>7333</v>
      </c>
      <c r="I5061" s="149" t="s">
        <v>996</v>
      </c>
      <c r="J5061" s="149" t="s">
        <v>646</v>
      </c>
      <c r="K5061" s="150" t="s">
        <v>12078</v>
      </c>
      <c r="L5061" s="149" t="s">
        <v>647</v>
      </c>
      <c r="M5061" s="148" t="str">
        <f t="shared" si="78"/>
        <v>CAIXA REFERENCIAL COEFICIENTE DE REPRESENTATIVIDADE ALVENARIA ESTRUTURAL DE BLOCOS CERÂMICOS 14X19X29, (ESPESSURA DE 14 CM), PARA PAREDES COM ÁREA LÍQUIDA MAIOR OU IGUAL A 6M², SEM VÃOS, UTILIZANDO COLHER DE PEDREIRO E ARGAMASSA DE ASSENTAMENTO COM PREPARO EM BETONEIRA. AF_12/2014 ALVENARIA DE ELEMENTOS VAZADOS CERAMICOS PAREDES/PAINEIS</v>
      </c>
    </row>
    <row r="5062" spans="1:13" ht="15">
      <c r="A5062" s="149" t="s">
        <v>7216</v>
      </c>
      <c r="B5062" s="149" t="s">
        <v>7217</v>
      </c>
      <c r="C5062" s="149" t="s">
        <v>7300</v>
      </c>
      <c r="D5062" s="149" t="s">
        <v>7301</v>
      </c>
      <c r="E5062" s="150" t="s">
        <v>643</v>
      </c>
      <c r="F5062" s="149" t="s">
        <v>643</v>
      </c>
      <c r="G5062" s="151">
        <v>89309</v>
      </c>
      <c r="H5062" s="149" t="s">
        <v>7334</v>
      </c>
      <c r="I5062" s="149" t="s">
        <v>996</v>
      </c>
      <c r="J5062" s="149" t="s">
        <v>646</v>
      </c>
      <c r="K5062" s="150" t="s">
        <v>12079</v>
      </c>
      <c r="L5062" s="149" t="s">
        <v>647</v>
      </c>
      <c r="M5062" s="148" t="str">
        <f t="shared" si="78"/>
        <v>CAIXA REFERENCIAL COEFICIENTE DE REPRESENTATIVIDADE ALVENARIA ESTRUTURAL DE BLOCOS CERÂMICOS 14X19X29, (ESPESSURA DE 14 CM), PARA PAREDES COM ÁREA LÍQUIDA MAIOR OU IGUAL A 6M², SEM VÃOS, UTILIZANDO COLHER DE PEDREIRO E ARGAMASSA DE ASSENTAMENTO COM PREPARO MANUAL. AF_12/2014 ALVENARIA DE ELEMENTOS VAZADOS CERAMICOS PAREDES/PAINEIS</v>
      </c>
    </row>
    <row r="5063" spans="1:13" ht="15">
      <c r="A5063" s="149" t="s">
        <v>7216</v>
      </c>
      <c r="B5063" s="149" t="s">
        <v>7217</v>
      </c>
      <c r="C5063" s="149" t="s">
        <v>7300</v>
      </c>
      <c r="D5063" s="149" t="s">
        <v>7301</v>
      </c>
      <c r="E5063" s="150" t="s">
        <v>643</v>
      </c>
      <c r="F5063" s="149" t="s">
        <v>643</v>
      </c>
      <c r="G5063" s="151">
        <v>89310</v>
      </c>
      <c r="H5063" s="149" t="s">
        <v>7336</v>
      </c>
      <c r="I5063" s="149" t="s">
        <v>996</v>
      </c>
      <c r="J5063" s="149" t="s">
        <v>646</v>
      </c>
      <c r="K5063" s="150" t="s">
        <v>12080</v>
      </c>
      <c r="L5063" s="149" t="s">
        <v>647</v>
      </c>
      <c r="M5063" s="148" t="str">
        <f t="shared" ref="M5063:M5126" si="79">CONCATENATE(L5063," ",J5063," ",H5063," ",C5063," ",A5063)</f>
        <v>CAIXA REFERENCIAL COEFICIENTE DE REPRESENTATIVIDADE ALVENARIA ESTRUTURAL DE BLOCOS CERÂMICOS 14X19X29, (ESPESSURA DE 14 CM), PARA PAREDES COM ÁREA LÍQUIDA MENOR QUE 6M², COM VÃOS, UTILIZANDO COLHER DE PEDREIRO E ARGAMASSA DE ASSENTAMENTO COM PREPARO EM BETONEIRA. AF_12/2014 ALVENARIA DE ELEMENTOS VAZADOS CERAMICOS PAREDES/PAINEIS</v>
      </c>
    </row>
    <row r="5064" spans="1:13" ht="15">
      <c r="A5064" s="149" t="s">
        <v>7216</v>
      </c>
      <c r="B5064" s="149" t="s">
        <v>7217</v>
      </c>
      <c r="C5064" s="149" t="s">
        <v>7300</v>
      </c>
      <c r="D5064" s="149" t="s">
        <v>7301</v>
      </c>
      <c r="E5064" s="150" t="s">
        <v>643</v>
      </c>
      <c r="F5064" s="149" t="s">
        <v>643</v>
      </c>
      <c r="G5064" s="151">
        <v>89311</v>
      </c>
      <c r="H5064" s="149" t="s">
        <v>7337</v>
      </c>
      <c r="I5064" s="149" t="s">
        <v>996</v>
      </c>
      <c r="J5064" s="149" t="s">
        <v>646</v>
      </c>
      <c r="K5064" s="150" t="s">
        <v>11431</v>
      </c>
      <c r="L5064" s="149" t="s">
        <v>647</v>
      </c>
      <c r="M5064" s="148" t="str">
        <f t="shared" si="79"/>
        <v>CAIXA REFERENCIAL COEFICIENTE DE REPRESENTATIVIDADE ALVENARIA ESTRUTURAL DE BLOCOS CERÂMICOS 14X19X29, (ESPESSURA DE 14 CM), PARA PAREDES COM ÁREA LÍQUIDA MENOR QUE 6M², COM VÃOS, UTILIZANDO COLHER DE PEDREIRO E ARGAMASSA DE ASSENTAMENTO COM PREPARO MANUAL. AF_12/2014 ALVENARIA DE ELEMENTOS VAZADOS CERAMICOS PAREDES/PAINEIS</v>
      </c>
    </row>
    <row r="5065" spans="1:13" ht="15">
      <c r="A5065" s="149" t="s">
        <v>7216</v>
      </c>
      <c r="B5065" s="149" t="s">
        <v>7217</v>
      </c>
      <c r="C5065" s="149" t="s">
        <v>7300</v>
      </c>
      <c r="D5065" s="149" t="s">
        <v>7301</v>
      </c>
      <c r="E5065" s="150" t="s">
        <v>643</v>
      </c>
      <c r="F5065" s="149" t="s">
        <v>643</v>
      </c>
      <c r="G5065" s="151">
        <v>89312</v>
      </c>
      <c r="H5065" s="149" t="s">
        <v>7338</v>
      </c>
      <c r="I5065" s="149" t="s">
        <v>996</v>
      </c>
      <c r="J5065" s="149" t="s">
        <v>646</v>
      </c>
      <c r="K5065" s="150" t="s">
        <v>12081</v>
      </c>
      <c r="L5065" s="149" t="s">
        <v>647</v>
      </c>
      <c r="M5065" s="148" t="str">
        <f t="shared" si="79"/>
        <v>CAIXA REFERENCIAL COEFICIENTE DE REPRESENTATIVIDADE ALVENARIA ESTRUTURAL DE BLOCOS CERÂMICOS 14X19X29, (ESPESSURA DE 14 CM), PARA PAREDES COM ÁREA LÍQUIDA MAIOR OU IGUAL A 6M², COM VÃOS, UTILIZANDO COLHER DE PEDREIRO E ARGAMASSA DE ASSENTAMENTO COM PREPARO EM BETONEIRA. AF_12/2014 ALVENARIA DE ELEMENTOS VAZADOS CERAMICOS PAREDES/PAINEIS</v>
      </c>
    </row>
    <row r="5066" spans="1:13" ht="15">
      <c r="A5066" s="149" t="s">
        <v>7216</v>
      </c>
      <c r="B5066" s="149" t="s">
        <v>7217</v>
      </c>
      <c r="C5066" s="149" t="s">
        <v>7300</v>
      </c>
      <c r="D5066" s="149" t="s">
        <v>7301</v>
      </c>
      <c r="E5066" s="150" t="s">
        <v>643</v>
      </c>
      <c r="F5066" s="149" t="s">
        <v>643</v>
      </c>
      <c r="G5066" s="151">
        <v>89313</v>
      </c>
      <c r="H5066" s="149" t="s">
        <v>7339</v>
      </c>
      <c r="I5066" s="149" t="s">
        <v>996</v>
      </c>
      <c r="J5066" s="149" t="s">
        <v>646</v>
      </c>
      <c r="K5066" s="150" t="s">
        <v>12082</v>
      </c>
      <c r="L5066" s="149" t="s">
        <v>647</v>
      </c>
      <c r="M5066" s="148" t="str">
        <f t="shared" si="79"/>
        <v>CAIXA REFERENCIAL COEFICIENTE DE REPRESENTATIVIDADE ALVENARIA ESTRUTURAL DE BLOCOS CERÂMICOS 14X19X29, (ESPESSURA DE 14 CM), PARA PAREDES COM ÁREA LÍQUIDA MAIOR OU IGUAL A 6M², COM VÃOS, UTILIZANDO COLHER DE PEDREIRO E ARGAMASSA DE ASSENTAMENTO COM PREPARO MANUAL. AF_12/2014 ALVENARIA DE ELEMENTOS VAZADOS CERAMICOS PAREDES/PAINEIS</v>
      </c>
    </row>
    <row r="5067" spans="1:13" ht="15">
      <c r="A5067" s="149" t="s">
        <v>7216</v>
      </c>
      <c r="B5067" s="149" t="s">
        <v>7217</v>
      </c>
      <c r="C5067" s="149" t="s">
        <v>7300</v>
      </c>
      <c r="D5067" s="149" t="s">
        <v>7301</v>
      </c>
      <c r="E5067" s="150" t="s">
        <v>643</v>
      </c>
      <c r="F5067" s="149" t="s">
        <v>643</v>
      </c>
      <c r="G5067" s="151">
        <v>95465</v>
      </c>
      <c r="H5067" s="149" t="s">
        <v>7340</v>
      </c>
      <c r="I5067" s="149" t="s">
        <v>996</v>
      </c>
      <c r="J5067" s="149" t="s">
        <v>646</v>
      </c>
      <c r="K5067" s="150" t="s">
        <v>12083</v>
      </c>
      <c r="L5067" s="149" t="s">
        <v>647</v>
      </c>
      <c r="M5067" s="148" t="str">
        <f t="shared" si="79"/>
        <v>CAIXA REFERENCIAL COEFICIENTE DE REPRESENTATIVIDADE COBOGO CERAMICO (ELEMENTO VAZADO), 9X20X20CM, ASSENTADO COM ARGAMASSA TRACO 1:4 DE CIMENTO E AREIA ALVENARIA DE ELEMENTOS VAZADOS CERAMICOS PAREDES/PAINEIS</v>
      </c>
    </row>
    <row r="5068" spans="1:13" ht="15">
      <c r="A5068" s="149" t="s">
        <v>7216</v>
      </c>
      <c r="B5068" s="149" t="s">
        <v>7217</v>
      </c>
      <c r="C5068" s="149" t="s">
        <v>7341</v>
      </c>
      <c r="D5068" s="149" t="s">
        <v>7342</v>
      </c>
      <c r="E5068" s="150" t="s">
        <v>643</v>
      </c>
      <c r="F5068" s="149" t="s">
        <v>643</v>
      </c>
      <c r="G5068" s="151">
        <v>87447</v>
      </c>
      <c r="H5068" s="149" t="s">
        <v>7343</v>
      </c>
      <c r="I5068" s="149" t="s">
        <v>996</v>
      </c>
      <c r="J5068" s="149" t="s">
        <v>726</v>
      </c>
      <c r="K5068" s="150" t="s">
        <v>12084</v>
      </c>
      <c r="L5068" s="149" t="s">
        <v>647</v>
      </c>
      <c r="M5068" s="148" t="str">
        <f t="shared" si="79"/>
        <v>CAIXA REFERENCIAL ATRIBUÍDO SÃO PAULO ALVENARIA DE VEDAÇÃO DE BLOCOS VAZADOS DE CONCRETO DE 9X19X39CM (ESPESSURA 9CM) DE PAREDES COM ÁREA LÍQUIDA MENOR QUE 6M² SEM VÃOS E ARGAMASSA DE ASSENTAMENTO COM PREPARO EM BETONEIRA. AF_06/2014 ALVENARIA DE BLOCOS DE CONCRETO PAREDES/PAINEIS</v>
      </c>
    </row>
    <row r="5069" spans="1:13" ht="15">
      <c r="A5069" s="149" t="s">
        <v>7216</v>
      </c>
      <c r="B5069" s="149" t="s">
        <v>7217</v>
      </c>
      <c r="C5069" s="149" t="s">
        <v>7341</v>
      </c>
      <c r="D5069" s="149" t="s">
        <v>7342</v>
      </c>
      <c r="E5069" s="150" t="s">
        <v>643</v>
      </c>
      <c r="F5069" s="149" t="s">
        <v>643</v>
      </c>
      <c r="G5069" s="151">
        <v>87448</v>
      </c>
      <c r="H5069" s="149" t="s">
        <v>7344</v>
      </c>
      <c r="I5069" s="149" t="s">
        <v>996</v>
      </c>
      <c r="J5069" s="149" t="s">
        <v>726</v>
      </c>
      <c r="K5069" s="150" t="s">
        <v>12085</v>
      </c>
      <c r="L5069" s="149" t="s">
        <v>647</v>
      </c>
      <c r="M5069" s="148" t="str">
        <f t="shared" si="79"/>
        <v>CAIXA REFERENCIAL ATRIBUÍDO SÃO PAULO ALVENARIA DE VEDAÇÃO DE BLOCOS VAZADOS DE CONCRETO DE 9X19X39CM (ESPESSURA 9CM) DE PAREDES COM ÁREA LÍQUIDA MENOR QUE 6M² SEM VÃOS E ARGAMASSA DE ASSENTAMENTO COM PREPARO MANUAL. AF_06/2014 ALVENARIA DE BLOCOS DE CONCRETO PAREDES/PAINEIS</v>
      </c>
    </row>
    <row r="5070" spans="1:13" ht="15">
      <c r="A5070" s="149" t="s">
        <v>7216</v>
      </c>
      <c r="B5070" s="149" t="s">
        <v>7217</v>
      </c>
      <c r="C5070" s="149" t="s">
        <v>7341</v>
      </c>
      <c r="D5070" s="149" t="s">
        <v>7342</v>
      </c>
      <c r="E5070" s="150" t="s">
        <v>643</v>
      </c>
      <c r="F5070" s="149" t="s">
        <v>643</v>
      </c>
      <c r="G5070" s="151">
        <v>87449</v>
      </c>
      <c r="H5070" s="149" t="s">
        <v>7345</v>
      </c>
      <c r="I5070" s="149" t="s">
        <v>996</v>
      </c>
      <c r="J5070" s="149" t="s">
        <v>726</v>
      </c>
      <c r="K5070" s="150" t="s">
        <v>7348</v>
      </c>
      <c r="L5070" s="149" t="s">
        <v>647</v>
      </c>
      <c r="M5070" s="148" t="str">
        <f t="shared" si="79"/>
        <v>CAIXA REFERENCIAL ATRIBUÍDO SÃO PAULO ALVENARIA DE VEDAÇÃO DE BLOCOS VAZADOS DE CONCRETO DE 14X19X39CM (ESPESSURA 14CM) DE PAREDES COM ÁREA LÍQUIDA MENOR QUE 6M² SEM VÃOS E ARGAMASSA DE ASSENTAMENTO COM PREPARO EM BETONEIRA. AF_06/2014 ALVENARIA DE BLOCOS DE CONCRETO PAREDES/PAINEIS</v>
      </c>
    </row>
    <row r="5071" spans="1:13" ht="15">
      <c r="A5071" s="149" t="s">
        <v>7216</v>
      </c>
      <c r="B5071" s="149" t="s">
        <v>7217</v>
      </c>
      <c r="C5071" s="149" t="s">
        <v>7341</v>
      </c>
      <c r="D5071" s="149" t="s">
        <v>7342</v>
      </c>
      <c r="E5071" s="150" t="s">
        <v>643</v>
      </c>
      <c r="F5071" s="149" t="s">
        <v>643</v>
      </c>
      <c r="G5071" s="151">
        <v>87450</v>
      </c>
      <c r="H5071" s="149" t="s">
        <v>7347</v>
      </c>
      <c r="I5071" s="149" t="s">
        <v>996</v>
      </c>
      <c r="J5071" s="149" t="s">
        <v>726</v>
      </c>
      <c r="K5071" s="150" t="s">
        <v>12086</v>
      </c>
      <c r="L5071" s="149" t="s">
        <v>647</v>
      </c>
      <c r="M5071" s="148" t="str">
        <f t="shared" si="79"/>
        <v>CAIXA REFERENCIAL ATRIBUÍDO SÃO PAULO ALVENARIA DE VEDAÇÃO DE BLOCOS VAZADOS DE CONCRETO DE 14X19X39CM (ESPESSURA 14CM) DE PAREDES COM ÁREA LÍQUIDA MENOR QUE 6M² SEM VÃOS E ARGAMASSA DE ASSENTAMENTO COM PREPARO MANUAL. AF_06/2014 ALVENARIA DE BLOCOS DE CONCRETO PAREDES/PAINEIS</v>
      </c>
    </row>
    <row r="5072" spans="1:13" ht="15">
      <c r="A5072" s="149" t="s">
        <v>7216</v>
      </c>
      <c r="B5072" s="149" t="s">
        <v>7217</v>
      </c>
      <c r="C5072" s="149" t="s">
        <v>7341</v>
      </c>
      <c r="D5072" s="149" t="s">
        <v>7342</v>
      </c>
      <c r="E5072" s="150" t="s">
        <v>643</v>
      </c>
      <c r="F5072" s="149" t="s">
        <v>643</v>
      </c>
      <c r="G5072" s="151">
        <v>87451</v>
      </c>
      <c r="H5072" s="149" t="s">
        <v>7349</v>
      </c>
      <c r="I5072" s="149" t="s">
        <v>996</v>
      </c>
      <c r="J5072" s="149" t="s">
        <v>726</v>
      </c>
      <c r="K5072" s="150" t="s">
        <v>4886</v>
      </c>
      <c r="L5072" s="149" t="s">
        <v>647</v>
      </c>
      <c r="M5072" s="148" t="str">
        <f t="shared" si="79"/>
        <v>CAIXA REFERENCIAL ATRIBUÍDO SÃO PAULO ALVENARIA DE VEDAÇÃO DE BLOCOS VAZADOS DE CONCRETO DE 19X19X39CM (ESPESSURA 19CM) DE PAREDES COM ÁREA LÍQUIDA MENOR QUE 6M² SEM VÃOS E ARGAMASSA DE ASSENTAMENTO COM PREPARO EM BETONEIRA. AF_06/2014 ALVENARIA DE BLOCOS DE CONCRETO PAREDES/PAINEIS</v>
      </c>
    </row>
    <row r="5073" spans="1:13" ht="15">
      <c r="A5073" s="149" t="s">
        <v>7216</v>
      </c>
      <c r="B5073" s="149" t="s">
        <v>7217</v>
      </c>
      <c r="C5073" s="149" t="s">
        <v>7341</v>
      </c>
      <c r="D5073" s="149" t="s">
        <v>7342</v>
      </c>
      <c r="E5073" s="150" t="s">
        <v>643</v>
      </c>
      <c r="F5073" s="149" t="s">
        <v>643</v>
      </c>
      <c r="G5073" s="151">
        <v>87452</v>
      </c>
      <c r="H5073" s="149" t="s">
        <v>7351</v>
      </c>
      <c r="I5073" s="149" t="s">
        <v>996</v>
      </c>
      <c r="J5073" s="149" t="s">
        <v>726</v>
      </c>
      <c r="K5073" s="150" t="s">
        <v>12087</v>
      </c>
      <c r="L5073" s="149" t="s">
        <v>647</v>
      </c>
      <c r="M5073" s="148" t="str">
        <f t="shared" si="79"/>
        <v>CAIXA REFERENCIAL ATRIBUÍDO SÃO PAULO ALVENARIA DE VEDAÇÃO DE BLOCOS VAZADOS DE CONCRETO DE 19X19X39CM (ESPESSURA 19CM) DE PAREDES COM ÁREA LÍQUIDA MENOR QUE 6M² SEM VÃOS E ARGAMASSA DE ASSENTAMENTO COM PREPARO MANUAL. AF_06/2014 ALVENARIA DE BLOCOS DE CONCRETO PAREDES/PAINEIS</v>
      </c>
    </row>
    <row r="5074" spans="1:13" ht="15">
      <c r="A5074" s="149" t="s">
        <v>7216</v>
      </c>
      <c r="B5074" s="149" t="s">
        <v>7217</v>
      </c>
      <c r="C5074" s="149" t="s">
        <v>7341</v>
      </c>
      <c r="D5074" s="149" t="s">
        <v>7342</v>
      </c>
      <c r="E5074" s="150" t="s">
        <v>643</v>
      </c>
      <c r="F5074" s="149" t="s">
        <v>643</v>
      </c>
      <c r="G5074" s="151">
        <v>87453</v>
      </c>
      <c r="H5074" s="149" t="s">
        <v>7352</v>
      </c>
      <c r="I5074" s="149" t="s">
        <v>996</v>
      </c>
      <c r="J5074" s="149" t="s">
        <v>726</v>
      </c>
      <c r="K5074" s="150" t="s">
        <v>12088</v>
      </c>
      <c r="L5074" s="149" t="s">
        <v>647</v>
      </c>
      <c r="M5074" s="148" t="str">
        <f t="shared" si="79"/>
        <v>CAIXA REFERENCIAL ATRIBUÍDO SÃO PAULO ALVENARIA DE VEDAÇÃO DE BLOCOS VAZADOS DE CONCRETO DE 9X19X39CM (ESPESSURA 9CM) DE PAREDES COM ÁREA LÍQUIDA MAIOR OU IGUAL A 6M² SEM VÃOS E ARGAMASSA DE ASSENTAMENTO COM PREPARO EM BETONEIRA. AF_06/2014 ALVENARIA DE BLOCOS DE CONCRETO PAREDES/PAINEIS</v>
      </c>
    </row>
    <row r="5075" spans="1:13" ht="15">
      <c r="A5075" s="149" t="s">
        <v>7216</v>
      </c>
      <c r="B5075" s="149" t="s">
        <v>7217</v>
      </c>
      <c r="C5075" s="149" t="s">
        <v>7341</v>
      </c>
      <c r="D5075" s="149" t="s">
        <v>7342</v>
      </c>
      <c r="E5075" s="150" t="s">
        <v>643</v>
      </c>
      <c r="F5075" s="149" t="s">
        <v>643</v>
      </c>
      <c r="G5075" s="151">
        <v>87454</v>
      </c>
      <c r="H5075" s="149" t="s">
        <v>7353</v>
      </c>
      <c r="I5075" s="149" t="s">
        <v>996</v>
      </c>
      <c r="J5075" s="149" t="s">
        <v>726</v>
      </c>
      <c r="K5075" s="150" t="s">
        <v>12089</v>
      </c>
      <c r="L5075" s="149" t="s">
        <v>647</v>
      </c>
      <c r="M5075" s="148" t="str">
        <f t="shared" si="79"/>
        <v>CAIXA REFERENCIAL ATRIBUÍDO SÃO PAULO ALVENARIA DE VEDAÇÃO DE BLOCOS VAZADOS DE CONCRETO DE 9X19X39CM (ESPESSURA 9CM) DE PAREDES COM ÁREA LÍQUIDA MAIOR OU IGUAL A 6M² SEM VÃOS E ARGAMASSA DE ASSENTAMENTO COM PREPARO MANUAL. AF_06/2014 ALVENARIA DE BLOCOS DE CONCRETO PAREDES/PAINEIS</v>
      </c>
    </row>
    <row r="5076" spans="1:13" ht="15">
      <c r="A5076" s="149" t="s">
        <v>7216</v>
      </c>
      <c r="B5076" s="149" t="s">
        <v>7217</v>
      </c>
      <c r="C5076" s="149" t="s">
        <v>7341</v>
      </c>
      <c r="D5076" s="149" t="s">
        <v>7342</v>
      </c>
      <c r="E5076" s="150" t="s">
        <v>643</v>
      </c>
      <c r="F5076" s="149" t="s">
        <v>643</v>
      </c>
      <c r="G5076" s="151">
        <v>87455</v>
      </c>
      <c r="H5076" s="149" t="s">
        <v>7354</v>
      </c>
      <c r="I5076" s="149" t="s">
        <v>996</v>
      </c>
      <c r="J5076" s="149" t="s">
        <v>726</v>
      </c>
      <c r="K5076" s="150" t="s">
        <v>12090</v>
      </c>
      <c r="L5076" s="149" t="s">
        <v>647</v>
      </c>
      <c r="M5076" s="148" t="str">
        <f t="shared" si="79"/>
        <v>CAIXA REFERENCIAL ATRIBUÍDO SÃO PAULO ALVENARIA DE VEDAÇÃO DE BLOCOS VAZADOS DE CONCRETO DE 14X19X39CM (ESPESSURA 14CM) DE PAREDES COM ÁREA LÍQUIDA MAIOR OU IGUAL A 6M² SEM VÃOS E ARGAMASSA DE ASSENTAMENTO COM PREPARO EM BETONEIRA. AF_06/2014 ALVENARIA DE BLOCOS DE CONCRETO PAREDES/PAINEIS</v>
      </c>
    </row>
    <row r="5077" spans="1:13" ht="15">
      <c r="A5077" s="149" t="s">
        <v>7216</v>
      </c>
      <c r="B5077" s="149" t="s">
        <v>7217</v>
      </c>
      <c r="C5077" s="149" t="s">
        <v>7341</v>
      </c>
      <c r="D5077" s="149" t="s">
        <v>7342</v>
      </c>
      <c r="E5077" s="150" t="s">
        <v>643</v>
      </c>
      <c r="F5077" s="149" t="s">
        <v>643</v>
      </c>
      <c r="G5077" s="151">
        <v>87456</v>
      </c>
      <c r="H5077" s="149" t="s">
        <v>7355</v>
      </c>
      <c r="I5077" s="149" t="s">
        <v>996</v>
      </c>
      <c r="J5077" s="149" t="s">
        <v>726</v>
      </c>
      <c r="K5077" s="150" t="s">
        <v>7495</v>
      </c>
      <c r="L5077" s="149" t="s">
        <v>647</v>
      </c>
      <c r="M5077" s="148" t="str">
        <f t="shared" si="79"/>
        <v>CAIXA REFERENCIAL ATRIBUÍDO SÃO PAULO ALVENARIA DE VEDAÇÃO DE BLOCOS VAZADOS DE CONCRETO DE 14X19X39CM (ESPESSURA 14CM) DE PAREDES COM ÁREA LÍQUIDA MAIOR OU IGUAL A 6M² SEM VÃOS E ARGAMASSA DE ASSENTAMENTO COM PREPARO MANUAL. AF_06/2014 ALVENARIA DE BLOCOS DE CONCRETO PAREDES/PAINEIS</v>
      </c>
    </row>
    <row r="5078" spans="1:13" ht="15">
      <c r="A5078" s="149" t="s">
        <v>7216</v>
      </c>
      <c r="B5078" s="149" t="s">
        <v>7217</v>
      </c>
      <c r="C5078" s="149" t="s">
        <v>7341</v>
      </c>
      <c r="D5078" s="149" t="s">
        <v>7342</v>
      </c>
      <c r="E5078" s="150" t="s">
        <v>643</v>
      </c>
      <c r="F5078" s="149" t="s">
        <v>643</v>
      </c>
      <c r="G5078" s="151">
        <v>87457</v>
      </c>
      <c r="H5078" s="149" t="s">
        <v>7356</v>
      </c>
      <c r="I5078" s="149" t="s">
        <v>996</v>
      </c>
      <c r="J5078" s="149" t="s">
        <v>726</v>
      </c>
      <c r="K5078" s="150" t="s">
        <v>12091</v>
      </c>
      <c r="L5078" s="149" t="s">
        <v>647</v>
      </c>
      <c r="M5078" s="148" t="str">
        <f t="shared" si="79"/>
        <v>CAIXA REFERENCIAL ATRIBUÍDO SÃO PAULO ALVENARIA DE VEDAÇÃO DE BLOCOS VAZADOS DE CONCRETO DE 19X19X39CM (ESPESSURA 19CM) DE PAREDES COM ÁREA LÍQUIDA MAIOR OU IGUAL A 6M² SEM VÃOS E ARGAMASSA DE ASSENTAMENTO COM PREPARO EM BETONEIRA. AF_06/2014 ALVENARIA DE BLOCOS DE CONCRETO PAREDES/PAINEIS</v>
      </c>
    </row>
    <row r="5079" spans="1:13" ht="15">
      <c r="A5079" s="149" t="s">
        <v>7216</v>
      </c>
      <c r="B5079" s="149" t="s">
        <v>7217</v>
      </c>
      <c r="C5079" s="149" t="s">
        <v>7341</v>
      </c>
      <c r="D5079" s="149" t="s">
        <v>7342</v>
      </c>
      <c r="E5079" s="150" t="s">
        <v>643</v>
      </c>
      <c r="F5079" s="149" t="s">
        <v>643</v>
      </c>
      <c r="G5079" s="151">
        <v>87458</v>
      </c>
      <c r="H5079" s="149" t="s">
        <v>7357</v>
      </c>
      <c r="I5079" s="149" t="s">
        <v>996</v>
      </c>
      <c r="J5079" s="149" t="s">
        <v>726</v>
      </c>
      <c r="K5079" s="150" t="s">
        <v>12092</v>
      </c>
      <c r="L5079" s="149" t="s">
        <v>647</v>
      </c>
      <c r="M5079" s="148" t="str">
        <f t="shared" si="79"/>
        <v>CAIXA REFERENCIAL ATRIBUÍDO SÃO PAULO ALVENARIA DE VEDAÇÃO DE BLOCOS VAZADOS DE CONCRETO DE 19X19X39CM (ESPESSURA 19CM) DE PAREDES COM ÁREA LÍQUIDA MAIOR OU IGUAL A 6M² SEM VÃOS E ARGAMASSA DE ASSENTAMENTO COM PREPARO MANUAL. AF_06/2014 ALVENARIA DE BLOCOS DE CONCRETO PAREDES/PAINEIS</v>
      </c>
    </row>
    <row r="5080" spans="1:13" ht="15">
      <c r="A5080" s="149" t="s">
        <v>7216</v>
      </c>
      <c r="B5080" s="149" t="s">
        <v>7217</v>
      </c>
      <c r="C5080" s="149" t="s">
        <v>7341</v>
      </c>
      <c r="D5080" s="149" t="s">
        <v>7342</v>
      </c>
      <c r="E5080" s="150" t="s">
        <v>643</v>
      </c>
      <c r="F5080" s="149" t="s">
        <v>643</v>
      </c>
      <c r="G5080" s="151">
        <v>87459</v>
      </c>
      <c r="H5080" s="149" t="s">
        <v>7358</v>
      </c>
      <c r="I5080" s="149" t="s">
        <v>996</v>
      </c>
      <c r="J5080" s="149" t="s">
        <v>726</v>
      </c>
      <c r="K5080" s="150" t="s">
        <v>12093</v>
      </c>
      <c r="L5080" s="149" t="s">
        <v>647</v>
      </c>
      <c r="M5080" s="148" t="str">
        <f t="shared" si="79"/>
        <v>CAIXA REFERENCIAL ATRIBUÍDO SÃO PAULO ALVENARIA DE VEDAÇÃO DE BLOCOS VAZADOS DE CONCRETO DE 9X19X39CM (ESPESSURA 9CM) DE PAREDES COM ÁREA LÍQUIDA MENOR QUE 6M² COM VÃOS E ARGAMASSA DE ASSENTAMENTO COM PREPARO EM BETONEIRA. AF_06/2014 ALVENARIA DE BLOCOS DE CONCRETO PAREDES/PAINEIS</v>
      </c>
    </row>
    <row r="5081" spans="1:13" ht="15">
      <c r="A5081" s="149" t="s">
        <v>7216</v>
      </c>
      <c r="B5081" s="149" t="s">
        <v>7217</v>
      </c>
      <c r="C5081" s="149" t="s">
        <v>7341</v>
      </c>
      <c r="D5081" s="149" t="s">
        <v>7342</v>
      </c>
      <c r="E5081" s="150" t="s">
        <v>643</v>
      </c>
      <c r="F5081" s="149" t="s">
        <v>643</v>
      </c>
      <c r="G5081" s="151">
        <v>87460</v>
      </c>
      <c r="H5081" s="149" t="s">
        <v>7359</v>
      </c>
      <c r="I5081" s="149" t="s">
        <v>996</v>
      </c>
      <c r="J5081" s="149" t="s">
        <v>726</v>
      </c>
      <c r="K5081" s="150" t="s">
        <v>8194</v>
      </c>
      <c r="L5081" s="149" t="s">
        <v>647</v>
      </c>
      <c r="M5081" s="148" t="str">
        <f t="shared" si="79"/>
        <v>CAIXA REFERENCIAL ATRIBUÍDO SÃO PAULO ALVENARIA DE VEDAÇÃO DE BLOCOS VAZADOS DE CONCRETO DE 9X19X39CM (ESPESSURA 9CM) DE PAREDES COM ÁREA LÍQUIDA MENOR QUE 6M² COM VÃOS E ARGAMASSA DE ASSENTAMENTO COM PREPARO MANUAL. AF_06/2014 ALVENARIA DE BLOCOS DE CONCRETO PAREDES/PAINEIS</v>
      </c>
    </row>
    <row r="5082" spans="1:13" ht="15">
      <c r="A5082" s="149" t="s">
        <v>7216</v>
      </c>
      <c r="B5082" s="149" t="s">
        <v>7217</v>
      </c>
      <c r="C5082" s="149" t="s">
        <v>7341</v>
      </c>
      <c r="D5082" s="149" t="s">
        <v>7342</v>
      </c>
      <c r="E5082" s="150" t="s">
        <v>643</v>
      </c>
      <c r="F5082" s="149" t="s">
        <v>643</v>
      </c>
      <c r="G5082" s="151">
        <v>87461</v>
      </c>
      <c r="H5082" s="149" t="s">
        <v>7360</v>
      </c>
      <c r="I5082" s="149" t="s">
        <v>996</v>
      </c>
      <c r="J5082" s="149" t="s">
        <v>726</v>
      </c>
      <c r="K5082" s="150" t="s">
        <v>12094</v>
      </c>
      <c r="L5082" s="149" t="s">
        <v>647</v>
      </c>
      <c r="M5082" s="148" t="str">
        <f t="shared" si="79"/>
        <v>CAIXA REFERENCIAL ATRIBUÍDO SÃO PAULO ALVENARIA DE VEDAÇÃO DE BLOCOS VAZADOS DE CONCRETO DE 14X19X39CM (ESPESSURA 14CM) DE PAREDES COM ÁREA LÍQUIDA MENOR QUE 6M² COM VÃOS E ARGAMASSA DE ASSENTAMENTO COM PREPARO EM BETONEIRA. AF_06/2014 ALVENARIA DE BLOCOS DE CONCRETO PAREDES/PAINEIS</v>
      </c>
    </row>
    <row r="5083" spans="1:13" ht="15">
      <c r="A5083" s="149" t="s">
        <v>7216</v>
      </c>
      <c r="B5083" s="149" t="s">
        <v>7217</v>
      </c>
      <c r="C5083" s="149" t="s">
        <v>7341</v>
      </c>
      <c r="D5083" s="149" t="s">
        <v>7342</v>
      </c>
      <c r="E5083" s="150" t="s">
        <v>643</v>
      </c>
      <c r="F5083" s="149" t="s">
        <v>643</v>
      </c>
      <c r="G5083" s="151">
        <v>87462</v>
      </c>
      <c r="H5083" s="149" t="s">
        <v>7362</v>
      </c>
      <c r="I5083" s="149" t="s">
        <v>996</v>
      </c>
      <c r="J5083" s="149" t="s">
        <v>726</v>
      </c>
      <c r="K5083" s="150" t="s">
        <v>6915</v>
      </c>
      <c r="L5083" s="149" t="s">
        <v>647</v>
      </c>
      <c r="M5083" s="148" t="str">
        <f t="shared" si="79"/>
        <v>CAIXA REFERENCIAL ATRIBUÍDO SÃO PAULO ALVENARIA DE VEDAÇÃO DE BLOCOS VAZADOS DE CONCRETO DE 14X19X39CM (ESPESSURA 14CM) DE PAREDES COM ÁREA LÍQUIDA MENOR QUE 6M² COM VÃOS E ARGAMASSA DE ASSENTAMENTO COM PREPARO MANUAL. AF_06/2014 ALVENARIA DE BLOCOS DE CONCRETO PAREDES/PAINEIS</v>
      </c>
    </row>
    <row r="5084" spans="1:13" ht="15">
      <c r="A5084" s="149" t="s">
        <v>7216</v>
      </c>
      <c r="B5084" s="149" t="s">
        <v>7217</v>
      </c>
      <c r="C5084" s="149" t="s">
        <v>7341</v>
      </c>
      <c r="D5084" s="149" t="s">
        <v>7342</v>
      </c>
      <c r="E5084" s="150" t="s">
        <v>643</v>
      </c>
      <c r="F5084" s="149" t="s">
        <v>643</v>
      </c>
      <c r="G5084" s="151">
        <v>87463</v>
      </c>
      <c r="H5084" s="149" t="s">
        <v>7363</v>
      </c>
      <c r="I5084" s="149" t="s">
        <v>996</v>
      </c>
      <c r="J5084" s="149" t="s">
        <v>726</v>
      </c>
      <c r="K5084" s="150" t="s">
        <v>12095</v>
      </c>
      <c r="L5084" s="149" t="s">
        <v>647</v>
      </c>
      <c r="M5084" s="148" t="str">
        <f t="shared" si="79"/>
        <v>CAIXA REFERENCIAL ATRIBUÍDO SÃO PAULO ALVENARIA DE VEDAÇÃO DE BLOCOS VAZADOS DE CONCRETO DE 19X19X39CM (ESPESSURA 19CM) DE PAREDES COM ÁREA LÍQUIDA MENOR QUE 6M² COM VÃOS E ARGAMASSA DE ASSENTAMENTO COM PREPARO EM BETONEIRA. AF_06/2014 ALVENARIA DE BLOCOS DE CONCRETO PAREDES/PAINEIS</v>
      </c>
    </row>
    <row r="5085" spans="1:13" ht="15">
      <c r="A5085" s="149" t="s">
        <v>7216</v>
      </c>
      <c r="B5085" s="149" t="s">
        <v>7217</v>
      </c>
      <c r="C5085" s="149" t="s">
        <v>7341</v>
      </c>
      <c r="D5085" s="149" t="s">
        <v>7342</v>
      </c>
      <c r="E5085" s="150" t="s">
        <v>643</v>
      </c>
      <c r="F5085" s="149" t="s">
        <v>643</v>
      </c>
      <c r="G5085" s="151">
        <v>87464</v>
      </c>
      <c r="H5085" s="149" t="s">
        <v>7364</v>
      </c>
      <c r="I5085" s="149" t="s">
        <v>996</v>
      </c>
      <c r="J5085" s="149" t="s">
        <v>726</v>
      </c>
      <c r="K5085" s="150" t="s">
        <v>12096</v>
      </c>
      <c r="L5085" s="149" t="s">
        <v>647</v>
      </c>
      <c r="M5085" s="148" t="str">
        <f t="shared" si="79"/>
        <v>CAIXA REFERENCIAL ATRIBUÍDO SÃO PAULO ALVENARIA DE VEDAÇÃO DE BLOCOS VAZADOS DE CONCRETO DE 19X19X39CM (ESPESSURA 19CM) DE PAREDES COM ÁREA LÍQUIDA MENOR QUE 6M² COM VÃOS E ARGAMASSA DE ASSENTAMENTO COM PREPARO MANUAL. AF_06/2014 ALVENARIA DE BLOCOS DE CONCRETO PAREDES/PAINEIS</v>
      </c>
    </row>
    <row r="5086" spans="1:13" ht="15">
      <c r="A5086" s="149" t="s">
        <v>7216</v>
      </c>
      <c r="B5086" s="149" t="s">
        <v>7217</v>
      </c>
      <c r="C5086" s="149" t="s">
        <v>7341</v>
      </c>
      <c r="D5086" s="149" t="s">
        <v>7342</v>
      </c>
      <c r="E5086" s="150" t="s">
        <v>643</v>
      </c>
      <c r="F5086" s="149" t="s">
        <v>643</v>
      </c>
      <c r="G5086" s="151">
        <v>87465</v>
      </c>
      <c r="H5086" s="149" t="s">
        <v>7365</v>
      </c>
      <c r="I5086" s="149" t="s">
        <v>996</v>
      </c>
      <c r="J5086" s="149" t="s">
        <v>726</v>
      </c>
      <c r="K5086" s="150" t="s">
        <v>12097</v>
      </c>
      <c r="L5086" s="149" t="s">
        <v>647</v>
      </c>
      <c r="M5086" s="148" t="str">
        <f t="shared" si="79"/>
        <v>CAIXA REFERENCIAL ATRIBUÍDO SÃO PAULO ALVENARIA DE VEDAÇÃO DE BLOCOS VAZADOS DE CONCRETO DE 9X19X39CM (ESPESSURA 9CM) DE PAREDES COM ÁREA LÍQUIDA MAIOR OU IGUAL A 6M² COM VÃOS E ARGAMASSA DE ASSENTAMENTO COM PREPARO EM BETONEIRA. AF_06/2014 ALVENARIA DE BLOCOS DE CONCRETO PAREDES/PAINEIS</v>
      </c>
    </row>
    <row r="5087" spans="1:13" ht="15">
      <c r="A5087" s="149" t="s">
        <v>7216</v>
      </c>
      <c r="B5087" s="149" t="s">
        <v>7217</v>
      </c>
      <c r="C5087" s="149" t="s">
        <v>7341</v>
      </c>
      <c r="D5087" s="149" t="s">
        <v>7342</v>
      </c>
      <c r="E5087" s="150" t="s">
        <v>643</v>
      </c>
      <c r="F5087" s="149" t="s">
        <v>643</v>
      </c>
      <c r="G5087" s="151">
        <v>87466</v>
      </c>
      <c r="H5087" s="149" t="s">
        <v>7366</v>
      </c>
      <c r="I5087" s="149" t="s">
        <v>996</v>
      </c>
      <c r="J5087" s="149" t="s">
        <v>726</v>
      </c>
      <c r="K5087" s="150" t="s">
        <v>7886</v>
      </c>
      <c r="L5087" s="149" t="s">
        <v>647</v>
      </c>
      <c r="M5087" s="148" t="str">
        <f t="shared" si="79"/>
        <v>CAIXA REFERENCIAL ATRIBUÍDO SÃO PAULO ALVENARIA DE VEDAÇÃO DE BLOCOS VAZADOS DE CONCRETO DE 9X19X39CM (ESPESSURA 9CM) DE PAREDES COM ÁREA LÍQUIDA MAIOR OU IGUAL A 6M² COM VÃOS E ARGAMASSA DE ASSENTAMENTO COM PREPARO MANUAL. AF_06/2014 ALVENARIA DE BLOCOS DE CONCRETO PAREDES/PAINEIS</v>
      </c>
    </row>
    <row r="5088" spans="1:13" ht="15">
      <c r="A5088" s="149" t="s">
        <v>7216</v>
      </c>
      <c r="B5088" s="149" t="s">
        <v>7217</v>
      </c>
      <c r="C5088" s="149" t="s">
        <v>7341</v>
      </c>
      <c r="D5088" s="149" t="s">
        <v>7342</v>
      </c>
      <c r="E5088" s="150" t="s">
        <v>643</v>
      </c>
      <c r="F5088" s="149" t="s">
        <v>643</v>
      </c>
      <c r="G5088" s="151">
        <v>87467</v>
      </c>
      <c r="H5088" s="149" t="s">
        <v>7367</v>
      </c>
      <c r="I5088" s="149" t="s">
        <v>996</v>
      </c>
      <c r="J5088" s="149" t="s">
        <v>726</v>
      </c>
      <c r="K5088" s="150" t="s">
        <v>11367</v>
      </c>
      <c r="L5088" s="149" t="s">
        <v>647</v>
      </c>
      <c r="M5088" s="148" t="str">
        <f t="shared" si="79"/>
        <v>CAIXA REFERENCIAL ATRIBUÍDO SÃO PAULO ALVENARIA DE VEDAÇÃO DE BLOCOS VAZADOS DE CONCRETO DE 14X19X39CM (ESPESSURA 14CM) DE PAREDES COM ÁREA LÍQUIDA MAIOR OU IGUAL A 6M² COM VÃOS E ARGAMASSA DE ASSENTAMENTO COM PREPARO EM BETONEIRA. AF_06/2014 ALVENARIA DE BLOCOS DE CONCRETO PAREDES/PAINEIS</v>
      </c>
    </row>
    <row r="5089" spans="1:13" ht="15">
      <c r="A5089" s="149" t="s">
        <v>7216</v>
      </c>
      <c r="B5089" s="149" t="s">
        <v>7217</v>
      </c>
      <c r="C5089" s="149" t="s">
        <v>7341</v>
      </c>
      <c r="D5089" s="149" t="s">
        <v>7342</v>
      </c>
      <c r="E5089" s="150" t="s">
        <v>643</v>
      </c>
      <c r="F5089" s="149" t="s">
        <v>643</v>
      </c>
      <c r="G5089" s="151">
        <v>87468</v>
      </c>
      <c r="H5089" s="149" t="s">
        <v>7369</v>
      </c>
      <c r="I5089" s="149" t="s">
        <v>996</v>
      </c>
      <c r="J5089" s="149" t="s">
        <v>726</v>
      </c>
      <c r="K5089" s="150" t="s">
        <v>12098</v>
      </c>
      <c r="L5089" s="149" t="s">
        <v>647</v>
      </c>
      <c r="M5089" s="148" t="str">
        <f t="shared" si="79"/>
        <v>CAIXA REFERENCIAL ATRIBUÍDO SÃO PAULO ALVENARIA DE VEDAÇÃO DE BLOCOS VAZADOS DE CONCRETO DE 14X19X39CM (ESPESSURA 14CM) DE PAREDES COM ÁREA LÍQUIDA MAIOR OU IGUAL A 6M² COM VÃOS E ARGAMASSA DE ASSENTAMENTO COM PREPARO MANUAL. AF_06/2014 ALVENARIA DE BLOCOS DE CONCRETO PAREDES/PAINEIS</v>
      </c>
    </row>
    <row r="5090" spans="1:13" ht="15">
      <c r="A5090" s="149" t="s">
        <v>7216</v>
      </c>
      <c r="B5090" s="149" t="s">
        <v>7217</v>
      </c>
      <c r="C5090" s="149" t="s">
        <v>7341</v>
      </c>
      <c r="D5090" s="149" t="s">
        <v>7342</v>
      </c>
      <c r="E5090" s="150" t="s">
        <v>643</v>
      </c>
      <c r="F5090" s="149" t="s">
        <v>643</v>
      </c>
      <c r="G5090" s="151">
        <v>87469</v>
      </c>
      <c r="H5090" s="149" t="s">
        <v>7370</v>
      </c>
      <c r="I5090" s="149" t="s">
        <v>996</v>
      </c>
      <c r="J5090" s="149" t="s">
        <v>726</v>
      </c>
      <c r="K5090" s="150" t="s">
        <v>12099</v>
      </c>
      <c r="L5090" s="149" t="s">
        <v>647</v>
      </c>
      <c r="M5090" s="148" t="str">
        <f t="shared" si="79"/>
        <v>CAIXA REFERENCIAL ATRIBUÍDO SÃO PAULO ALVENARIA DE VEDAÇÃO DE BLOCOS VAZADOS DE CONCRETO DE 19X19X39CM (ESPESSURA 19CM) DE PAREDES COM ÁREA LÍQUIDA MAIOR OU IGUAL A 6M² COM VÃOS E ARGAMASSA DE ASSENTAMENTO COM PREPARO EM BETONEIRA. AF_06/2014 ALVENARIA DE BLOCOS DE CONCRETO PAREDES/PAINEIS</v>
      </c>
    </row>
    <row r="5091" spans="1:13" ht="15">
      <c r="A5091" s="149" t="s">
        <v>7216</v>
      </c>
      <c r="B5091" s="149" t="s">
        <v>7217</v>
      </c>
      <c r="C5091" s="149" t="s">
        <v>7341</v>
      </c>
      <c r="D5091" s="149" t="s">
        <v>7342</v>
      </c>
      <c r="E5091" s="150" t="s">
        <v>643</v>
      </c>
      <c r="F5091" s="149" t="s">
        <v>643</v>
      </c>
      <c r="G5091" s="151">
        <v>87470</v>
      </c>
      <c r="H5091" s="149" t="s">
        <v>7371</v>
      </c>
      <c r="I5091" s="149" t="s">
        <v>996</v>
      </c>
      <c r="J5091" s="149" t="s">
        <v>726</v>
      </c>
      <c r="K5091" s="150" t="s">
        <v>12100</v>
      </c>
      <c r="L5091" s="149" t="s">
        <v>647</v>
      </c>
      <c r="M5091" s="148" t="str">
        <f t="shared" si="79"/>
        <v>CAIXA REFERENCIAL ATRIBUÍDO SÃO PAULO ALVENARIA DE VEDAÇÃO DE BLOCOS VAZADOS DE CONCRETO DE 19X19X39CM (ESPESSURA 19CM) DE PAREDES COM ÁREA LÍQUIDA MAIOR OU IGUAL A 6M² COM VÃOS E ARGAMASSA DE ASSENTAMENTO COM PREPARO MANUAL. AF_06/2014 ALVENARIA DE BLOCOS DE CONCRETO PAREDES/PAINEIS</v>
      </c>
    </row>
    <row r="5092" spans="1:13" ht="15">
      <c r="A5092" s="149" t="s">
        <v>7216</v>
      </c>
      <c r="B5092" s="149" t="s">
        <v>7217</v>
      </c>
      <c r="C5092" s="149" t="s">
        <v>7341</v>
      </c>
      <c r="D5092" s="149" t="s">
        <v>7342</v>
      </c>
      <c r="E5092" s="150" t="s">
        <v>643</v>
      </c>
      <c r="F5092" s="149" t="s">
        <v>643</v>
      </c>
      <c r="G5092" s="151">
        <v>89044</v>
      </c>
      <c r="H5092" s="149" t="s">
        <v>7372</v>
      </c>
      <c r="I5092" s="149" t="s">
        <v>996</v>
      </c>
      <c r="J5092" s="149" t="s">
        <v>726</v>
      </c>
      <c r="K5092" s="150" t="s">
        <v>12101</v>
      </c>
      <c r="L5092" s="149" t="s">
        <v>647</v>
      </c>
      <c r="M5092" s="148" t="str">
        <f t="shared" si="79"/>
        <v>CAIXA REFERENCIAL ATRIBUÍDO SÃO PAULO (COMPOSIÇÃO REPRESENTATIVA) DO SERVIÇO DE ALVENARIA DE VEDAÇÃO DE BLOCOS VAZADOS DE CONCRETO DE 9X19X39CM (ESPESSURA 9CM), PARA EDIFICAÇÃO HABITACIONAL MULTIFAMILIAR (PRÉDIO). AF_11/2014 ALVENARIA DE BLOCOS DE CONCRETO PAREDES/PAINEIS</v>
      </c>
    </row>
    <row r="5093" spans="1:13" ht="15">
      <c r="A5093" s="149" t="s">
        <v>7216</v>
      </c>
      <c r="B5093" s="149" t="s">
        <v>7217</v>
      </c>
      <c r="C5093" s="149" t="s">
        <v>7341</v>
      </c>
      <c r="D5093" s="149" t="s">
        <v>7342</v>
      </c>
      <c r="E5093" s="150" t="s">
        <v>643</v>
      </c>
      <c r="F5093" s="149" t="s">
        <v>643</v>
      </c>
      <c r="G5093" s="151">
        <v>89169</v>
      </c>
      <c r="H5093" s="149" t="s">
        <v>7373</v>
      </c>
      <c r="I5093" s="149" t="s">
        <v>996</v>
      </c>
      <c r="J5093" s="149" t="s">
        <v>726</v>
      </c>
      <c r="K5093" s="150" t="s">
        <v>12102</v>
      </c>
      <c r="L5093" s="149" t="s">
        <v>647</v>
      </c>
      <c r="M5093" s="148" t="str">
        <f t="shared" si="79"/>
        <v>CAIXA REFERENCIAL ATRIBUÍDO SÃO PAULO (COMPOSIÇÃO REPRESENTATIVA) DO SERVIÇO DE ALVENARIA DE VEDAÇÃO DE BLOCOS VAZADOS DE CONCRETO DE 9X19X39CM (ESPESSURA 9CM), PARA EDIFICAÇÃO HABITACIONAL UNIFAMILIAR (CASA) E EDIFICAÇÃO PÚBLICA PADRÃO. AF_11/2014 ALVENARIA DE BLOCOS DE CONCRETO PAREDES/PAINEIS</v>
      </c>
    </row>
    <row r="5094" spans="1:13" ht="15">
      <c r="A5094" s="149" t="s">
        <v>7216</v>
      </c>
      <c r="B5094" s="149" t="s">
        <v>7217</v>
      </c>
      <c r="C5094" s="149" t="s">
        <v>7341</v>
      </c>
      <c r="D5094" s="149" t="s">
        <v>7342</v>
      </c>
      <c r="E5094" s="150" t="s">
        <v>643</v>
      </c>
      <c r="F5094" s="149" t="s">
        <v>643</v>
      </c>
      <c r="G5094" s="151">
        <v>89978</v>
      </c>
      <c r="H5094" s="149" t="s">
        <v>7374</v>
      </c>
      <c r="I5094" s="149" t="s">
        <v>996</v>
      </c>
      <c r="J5094" s="149" t="s">
        <v>726</v>
      </c>
      <c r="K5094" s="150" t="s">
        <v>12103</v>
      </c>
      <c r="L5094" s="149" t="s">
        <v>647</v>
      </c>
      <c r="M5094" s="148" t="str">
        <f t="shared" si="79"/>
        <v>CAIXA REFERENCIAL ATRIBUÍDO SÃO PAULO (COMPOSIÇÃO REPRESENTATIVA) DO SERVIÇO DE ALVENARIA DE VEDAÇÃO DE BLOCOS VAZADOS DE CONCRETO DE 14X19X39CM (ESPESSURA 14CM), PARA EDIFICAÇÃO HABITACIONAL UNIFAMILIAR (CASA) E EDIFICAÇÃO PÚBLICA PADRÃO. AF_12/2014 ALVENARIA DE BLOCOS DE CONCRETO PAREDES/PAINEIS</v>
      </c>
    </row>
    <row r="5095" spans="1:13" ht="15">
      <c r="A5095" s="149" t="s">
        <v>7216</v>
      </c>
      <c r="B5095" s="149" t="s">
        <v>7217</v>
      </c>
      <c r="C5095" s="149" t="s">
        <v>7375</v>
      </c>
      <c r="D5095" s="149" t="s">
        <v>7376</v>
      </c>
      <c r="E5095" s="150">
        <v>73937</v>
      </c>
      <c r="F5095" s="149" t="s">
        <v>7377</v>
      </c>
      <c r="G5095" s="151" t="s">
        <v>7378</v>
      </c>
      <c r="H5095" s="149" t="s">
        <v>7379</v>
      </c>
      <c r="I5095" s="149" t="s">
        <v>996</v>
      </c>
      <c r="J5095" s="149" t="s">
        <v>646</v>
      </c>
      <c r="K5095" s="150" t="s">
        <v>12104</v>
      </c>
      <c r="L5095" s="149" t="s">
        <v>647</v>
      </c>
      <c r="M5095" s="148" t="str">
        <f t="shared" si="79"/>
        <v>CAIXA REFERENCIAL COEFICIENTE DE REPRESENTATIVIDADE COBOGO DE CONCRETO (ELEMENTO VAZADO), 7X50X50CM, ASSENTADO COM ARGAMASSA TRACO 1:4 (CIMENTO E AREIA) ALVENARIA DE ELEMENTOS VAZADOS DE CONCRETO PAREDES/PAINEIS</v>
      </c>
    </row>
    <row r="5096" spans="1:13" ht="15">
      <c r="A5096" s="149" t="s">
        <v>7216</v>
      </c>
      <c r="B5096" s="149" t="s">
        <v>7217</v>
      </c>
      <c r="C5096" s="149" t="s">
        <v>7375</v>
      </c>
      <c r="D5096" s="149" t="s">
        <v>7376</v>
      </c>
      <c r="E5096" s="150">
        <v>73937</v>
      </c>
      <c r="F5096" s="149" t="s">
        <v>7377</v>
      </c>
      <c r="G5096" s="151" t="s">
        <v>7380</v>
      </c>
      <c r="H5096" s="149" t="s">
        <v>7381</v>
      </c>
      <c r="I5096" s="149" t="s">
        <v>996</v>
      </c>
      <c r="J5096" s="149" t="s">
        <v>646</v>
      </c>
      <c r="K5096" s="150" t="s">
        <v>12105</v>
      </c>
      <c r="L5096" s="149" t="s">
        <v>647</v>
      </c>
      <c r="M5096" s="148" t="str">
        <f t="shared" si="79"/>
        <v>CAIXA REFERENCIAL COEFICIENTE DE REPRESENTATIVIDADE COBOGO DE CONCRETO (ELEMENTO VAZADO), 7X50X50CM, ASSENTADO COM ARGAMASSA TRACO 1:3 (CIMENTO E AREIA) ALVENARIA DE ELEMENTOS VAZADOS DE CONCRETO PAREDES/PAINEIS</v>
      </c>
    </row>
    <row r="5097" spans="1:13" ht="15">
      <c r="A5097" s="149" t="s">
        <v>7216</v>
      </c>
      <c r="B5097" s="149" t="s">
        <v>7217</v>
      </c>
      <c r="C5097" s="149" t="s">
        <v>7375</v>
      </c>
      <c r="D5097" s="149" t="s">
        <v>7376</v>
      </c>
      <c r="E5097" s="150">
        <v>73937</v>
      </c>
      <c r="F5097" s="149" t="s">
        <v>7377</v>
      </c>
      <c r="G5097" s="149" t="s">
        <v>7382</v>
      </c>
      <c r="H5097" s="149" t="s">
        <v>7383</v>
      </c>
      <c r="I5097" s="149" t="s">
        <v>996</v>
      </c>
      <c r="J5097" s="149" t="s">
        <v>646</v>
      </c>
      <c r="K5097" s="150" t="s">
        <v>12106</v>
      </c>
      <c r="L5097" s="149" t="s">
        <v>647</v>
      </c>
      <c r="M5097" s="148" t="str">
        <f t="shared" si="79"/>
        <v>CAIXA REFERENCIAL COEFICIENTE DE REPRESENTATIVIDADE COBOGO DE CONCRETO (ELEMENTO VAZADO), 10X29X39CM ABERTURA COM VIDRO, ASSENTADO COM ARGAMASSA TRACO 1:4 (CIMENTO E AREIA MEDIA NAO PENEIRADA) ALVENARIA DE ELEMENTOS VAZADOS DE CONCRETO PAREDES/PAINEIS</v>
      </c>
    </row>
    <row r="5098" spans="1:13" ht="15">
      <c r="A5098" s="149" t="s">
        <v>7216</v>
      </c>
      <c r="B5098" s="149" t="s">
        <v>7217</v>
      </c>
      <c r="C5098" s="149" t="s">
        <v>7375</v>
      </c>
      <c r="D5098" s="149" t="s">
        <v>7376</v>
      </c>
      <c r="E5098" s="150" t="s">
        <v>643</v>
      </c>
      <c r="F5098" s="149" t="s">
        <v>643</v>
      </c>
      <c r="G5098" s="149">
        <v>89453</v>
      </c>
      <c r="H5098" s="149" t="s">
        <v>7384</v>
      </c>
      <c r="I5098" s="149" t="s">
        <v>996</v>
      </c>
      <c r="J5098" s="149" t="s">
        <v>646</v>
      </c>
      <c r="K5098" s="150" t="s">
        <v>12107</v>
      </c>
      <c r="L5098" s="149" t="s">
        <v>647</v>
      </c>
      <c r="M5098" s="148" t="str">
        <f t="shared" si="79"/>
        <v>CAIXA REFERENCIAL COEFICIENTE DE REPRESENTATIVIDADE ALVENARIA DE BLOCOS DE CONCRETO ESTRUTURAL 14X19X39 CM, (ESPESSURA 14 CM), FBK = 4,5 MPA, PARA PAREDES COM ÁREA LÍQUIDA MENOR QUE 6M², SEM VÃOS, UTILIZANDO PALHETA. AF_12/2014 ALVENARIA DE ELEMENTOS VAZADOS DE CONCRETO PAREDES/PAINEIS</v>
      </c>
    </row>
    <row r="5099" spans="1:13" ht="15">
      <c r="A5099" s="149" t="s">
        <v>7216</v>
      </c>
      <c r="B5099" s="149" t="s">
        <v>7217</v>
      </c>
      <c r="C5099" s="149" t="s">
        <v>7375</v>
      </c>
      <c r="D5099" s="149" t="s">
        <v>7376</v>
      </c>
      <c r="E5099" s="150" t="s">
        <v>643</v>
      </c>
      <c r="F5099" s="149" t="s">
        <v>643</v>
      </c>
      <c r="G5099" s="149">
        <v>89454</v>
      </c>
      <c r="H5099" s="149" t="s">
        <v>7385</v>
      </c>
      <c r="I5099" s="149" t="s">
        <v>996</v>
      </c>
      <c r="J5099" s="149" t="s">
        <v>646</v>
      </c>
      <c r="K5099" s="150" t="s">
        <v>12108</v>
      </c>
      <c r="L5099" s="149" t="s">
        <v>647</v>
      </c>
      <c r="M5099" s="148" t="str">
        <f t="shared" si="79"/>
        <v>CAIXA REFERENCIAL COEFICIENTE DE REPRESENTATIVIDADE ALVENARIA DE BLOCOS DE CONCRETO ESTRUTURAL 14X19X39 CM, (ESPESSURA 14 CM), FBK = 4,5 MPA, PARA PAREDES COM ÁREA LÍQUIDA MAIOR OU IGUAL A 6M², SEM VÃOS, UTILIZANDO PALHETA. AF_12/2014 ALVENARIA DE ELEMENTOS VAZADOS DE CONCRETO PAREDES/PAINEIS</v>
      </c>
    </row>
    <row r="5100" spans="1:13" ht="15">
      <c r="A5100" s="149" t="s">
        <v>7216</v>
      </c>
      <c r="B5100" s="149" t="s">
        <v>7217</v>
      </c>
      <c r="C5100" s="149" t="s">
        <v>7375</v>
      </c>
      <c r="D5100" s="149" t="s">
        <v>7376</v>
      </c>
      <c r="E5100" s="150" t="s">
        <v>643</v>
      </c>
      <c r="F5100" s="149" t="s">
        <v>643</v>
      </c>
      <c r="G5100" s="151">
        <v>89455</v>
      </c>
      <c r="H5100" s="149" t="s">
        <v>7386</v>
      </c>
      <c r="I5100" s="149" t="s">
        <v>996</v>
      </c>
      <c r="J5100" s="149" t="s">
        <v>646</v>
      </c>
      <c r="K5100" s="150" t="s">
        <v>12109</v>
      </c>
      <c r="L5100" s="149" t="s">
        <v>647</v>
      </c>
      <c r="M5100" s="148" t="str">
        <f t="shared" si="79"/>
        <v>CAIXA REFERENCIAL COEFICIENTE DE REPRESENTATIVIDADE ALVENARIA DE BLOCOS DE CONCRETO ESTRUTURAL 14X19X39 CM, (ESPESSURA 14 CM) FBK = 14,0 MPA, PARA PAREDES COM ÁREA LÍQUIDA MENOR QUE 6M², SEM VÃOS, UTILIZANDO PALHETA. AF_12/2014 ALVENARIA DE ELEMENTOS VAZADOS DE CONCRETO PAREDES/PAINEIS</v>
      </c>
    </row>
    <row r="5101" spans="1:13" ht="15">
      <c r="A5101" s="149" t="s">
        <v>7216</v>
      </c>
      <c r="B5101" s="149" t="s">
        <v>7217</v>
      </c>
      <c r="C5101" s="149" t="s">
        <v>7375</v>
      </c>
      <c r="D5101" s="149" t="s">
        <v>7376</v>
      </c>
      <c r="E5101" s="150" t="s">
        <v>643</v>
      </c>
      <c r="F5101" s="149" t="s">
        <v>643</v>
      </c>
      <c r="G5101" s="151">
        <v>89456</v>
      </c>
      <c r="H5101" s="149" t="s">
        <v>7387</v>
      </c>
      <c r="I5101" s="149" t="s">
        <v>996</v>
      </c>
      <c r="J5101" s="149" t="s">
        <v>646</v>
      </c>
      <c r="K5101" s="150" t="s">
        <v>12110</v>
      </c>
      <c r="L5101" s="149" t="s">
        <v>647</v>
      </c>
      <c r="M5101" s="148" t="str">
        <f t="shared" si="79"/>
        <v>CAIXA REFERENCIAL COEFICIENTE DE REPRESENTATIVIDADE ALVENARIA DE BLOCOS DE CONCRETO ESTRUTURAL 14X19X39 CM, (ESPESSURA 14 CM) FBK = 14,0 MPA, PARA PAREDES COM ÁREA LÍQUIDA MAIOR OU IGUAL A 6M², SEM VÃOS, UTILIZANDO PALHETA. AF_12/2014 ALVENARIA DE ELEMENTOS VAZADOS DE CONCRETO PAREDES/PAINEIS</v>
      </c>
    </row>
    <row r="5102" spans="1:13" ht="15">
      <c r="A5102" s="149" t="s">
        <v>7216</v>
      </c>
      <c r="B5102" s="149" t="s">
        <v>7217</v>
      </c>
      <c r="C5102" s="149" t="s">
        <v>7375</v>
      </c>
      <c r="D5102" s="149" t="s">
        <v>7376</v>
      </c>
      <c r="E5102" s="150" t="s">
        <v>643</v>
      </c>
      <c r="F5102" s="149" t="s">
        <v>643</v>
      </c>
      <c r="G5102" s="151">
        <v>89457</v>
      </c>
      <c r="H5102" s="149" t="s">
        <v>7388</v>
      </c>
      <c r="I5102" s="149" t="s">
        <v>996</v>
      </c>
      <c r="J5102" s="149" t="s">
        <v>646</v>
      </c>
      <c r="K5102" s="150" t="s">
        <v>12111</v>
      </c>
      <c r="L5102" s="149" t="s">
        <v>647</v>
      </c>
      <c r="M5102" s="148" t="str">
        <f t="shared" si="79"/>
        <v>CAIXA REFERENCIAL COEFICIENTE DE REPRESENTATIVIDADE ALVENARIA DE BLOCOS DE CONCRETO ESTRUTURAL 14X19X39 CM, (ESPESSURA 14 CM), FBK = 4,5 MPA, PARA PAREDES COM ÁREA LÍQUIDA MENOR QUE 6M², COM VÃOS, UTILIZANDO PALHETA. AF_12/2014 ALVENARIA DE ELEMENTOS VAZADOS DE CONCRETO PAREDES/PAINEIS</v>
      </c>
    </row>
    <row r="5103" spans="1:13" ht="15">
      <c r="A5103" s="149" t="s">
        <v>7216</v>
      </c>
      <c r="B5103" s="149" t="s">
        <v>7217</v>
      </c>
      <c r="C5103" s="149" t="s">
        <v>7375</v>
      </c>
      <c r="D5103" s="149" t="s">
        <v>7376</v>
      </c>
      <c r="E5103" s="150" t="s">
        <v>643</v>
      </c>
      <c r="F5103" s="149" t="s">
        <v>643</v>
      </c>
      <c r="G5103" s="151">
        <v>89458</v>
      </c>
      <c r="H5103" s="149" t="s">
        <v>7390</v>
      </c>
      <c r="I5103" s="149" t="s">
        <v>996</v>
      </c>
      <c r="J5103" s="149" t="s">
        <v>646</v>
      </c>
      <c r="K5103" s="150" t="s">
        <v>12068</v>
      </c>
      <c r="L5103" s="149" t="s">
        <v>647</v>
      </c>
      <c r="M5103" s="148" t="str">
        <f t="shared" si="79"/>
        <v>CAIXA REFERENCIAL COEFICIENTE DE REPRESENTATIVIDADE ALVENARIA DE BLOCOS DE CONCRETO ESTRUTURAL 14X19X39 CM, (ESPESSURA 14 CM), FBK = 4,5 MPA, PARA PAREDES COM ÁREA LÍQUIDA MAIOR OU IGUAL A 6M², COM VÃOS, UTILIZANDO PALHETA. AF_12/2014 ALVENARIA DE ELEMENTOS VAZADOS DE CONCRETO PAREDES/PAINEIS</v>
      </c>
    </row>
    <row r="5104" spans="1:13" ht="15">
      <c r="A5104" s="149" t="s">
        <v>7216</v>
      </c>
      <c r="B5104" s="149" t="s">
        <v>7217</v>
      </c>
      <c r="C5104" s="149" t="s">
        <v>7375</v>
      </c>
      <c r="D5104" s="149" t="s">
        <v>7376</v>
      </c>
      <c r="E5104" s="150" t="s">
        <v>643</v>
      </c>
      <c r="F5104" s="149" t="s">
        <v>643</v>
      </c>
      <c r="G5104" s="151">
        <v>89459</v>
      </c>
      <c r="H5104" s="149" t="s">
        <v>7392</v>
      </c>
      <c r="I5104" s="149" t="s">
        <v>996</v>
      </c>
      <c r="J5104" s="149" t="s">
        <v>646</v>
      </c>
      <c r="K5104" s="150" t="s">
        <v>12112</v>
      </c>
      <c r="L5104" s="149" t="s">
        <v>647</v>
      </c>
      <c r="M5104" s="148" t="str">
        <f t="shared" si="79"/>
        <v>CAIXA REFERENCIAL COEFICIENTE DE REPRESENTATIVIDADE ALVENARIA DE BLOCOS DE CONCRETO ESTRUTURAL 14X19X39 CM, (ESPESSURA 14 CM) FBK = 14,0 MPA, PARA PAREDES COM ÁREA LÍQUIDA MENOR QUE 6M², COM VÃOS, UTILIZANDO PALHETA. AF_12/2014 ALVENARIA DE ELEMENTOS VAZADOS DE CONCRETO PAREDES/PAINEIS</v>
      </c>
    </row>
    <row r="5105" spans="1:13" ht="15">
      <c r="A5105" s="149" t="s">
        <v>7216</v>
      </c>
      <c r="B5105" s="149" t="s">
        <v>7217</v>
      </c>
      <c r="C5105" s="149" t="s">
        <v>7375</v>
      </c>
      <c r="D5105" s="149" t="s">
        <v>7376</v>
      </c>
      <c r="E5105" s="150" t="s">
        <v>643</v>
      </c>
      <c r="F5105" s="149" t="s">
        <v>643</v>
      </c>
      <c r="G5105" s="151">
        <v>89460</v>
      </c>
      <c r="H5105" s="149" t="s">
        <v>7393</v>
      </c>
      <c r="I5105" s="149" t="s">
        <v>996</v>
      </c>
      <c r="J5105" s="149" t="s">
        <v>646</v>
      </c>
      <c r="K5105" s="150" t="s">
        <v>12113</v>
      </c>
      <c r="L5105" s="149" t="s">
        <v>647</v>
      </c>
      <c r="M5105" s="148" t="str">
        <f t="shared" si="79"/>
        <v>CAIXA REFERENCIAL COEFICIENTE DE REPRESENTATIVIDADE ALVENARIA DE BLOCOS DE CONCRETO ESTRUTURAL 14X19X39 CM, (ESPESSURA 14 CM) FBK = 14,0 MPA, PARA PAREDES COM ÁREA LÍQUIDA MAIOR OU IGUAL A 6M², COM VÃOS, UTILIZANDO PALHETA. AF_12/2014 ALVENARIA DE ELEMENTOS VAZADOS DE CONCRETO PAREDES/PAINEIS</v>
      </c>
    </row>
    <row r="5106" spans="1:13" ht="15">
      <c r="A5106" s="149" t="s">
        <v>7216</v>
      </c>
      <c r="B5106" s="149" t="s">
        <v>7217</v>
      </c>
      <c r="C5106" s="149" t="s">
        <v>7375</v>
      </c>
      <c r="D5106" s="149" t="s">
        <v>7376</v>
      </c>
      <c r="E5106" s="150" t="s">
        <v>643</v>
      </c>
      <c r="F5106" s="149" t="s">
        <v>643</v>
      </c>
      <c r="G5106" s="151">
        <v>89462</v>
      </c>
      <c r="H5106" s="149" t="s">
        <v>7394</v>
      </c>
      <c r="I5106" s="149" t="s">
        <v>996</v>
      </c>
      <c r="J5106" s="149" t="s">
        <v>646</v>
      </c>
      <c r="K5106" s="150" t="s">
        <v>12114</v>
      </c>
      <c r="L5106" s="149" t="s">
        <v>647</v>
      </c>
      <c r="M5106" s="148" t="str">
        <f t="shared" si="79"/>
        <v>CAIXA REFERENCIAL COEFICIENTE DE REPRESENTATIVIDADE ALVENARIA DE BLOCOS DE CONCRETO ESTRUTURAL 14X19X29 CM, (ESPESSURA 14 CM), FBK = 4,5 MPA, PARA PAREDES COM ÁREA LÍQUIDA MENOR QUE 6M², SEM VÃOS, UTILIZANDO PALHETA. AF_12/2014 ALVENARIA DE ELEMENTOS VAZADOS DE CONCRETO PAREDES/PAINEIS</v>
      </c>
    </row>
    <row r="5107" spans="1:13" ht="15">
      <c r="A5107" s="149" t="s">
        <v>7216</v>
      </c>
      <c r="B5107" s="149" t="s">
        <v>7217</v>
      </c>
      <c r="C5107" s="149" t="s">
        <v>7375</v>
      </c>
      <c r="D5107" s="149" t="s">
        <v>7376</v>
      </c>
      <c r="E5107" s="150" t="s">
        <v>643</v>
      </c>
      <c r="F5107" s="149" t="s">
        <v>643</v>
      </c>
      <c r="G5107" s="151">
        <v>89463</v>
      </c>
      <c r="H5107" s="149" t="s">
        <v>7395</v>
      </c>
      <c r="I5107" s="149" t="s">
        <v>996</v>
      </c>
      <c r="J5107" s="149" t="s">
        <v>646</v>
      </c>
      <c r="K5107" s="150" t="s">
        <v>12115</v>
      </c>
      <c r="L5107" s="149" t="s">
        <v>647</v>
      </c>
      <c r="M5107" s="148" t="str">
        <f t="shared" si="79"/>
        <v>CAIXA REFERENCIAL COEFICIENTE DE REPRESENTATIVIDADE ALVENARIA DE BLOCOS DE CONCRETO ESTRUTURAL 14X19X29 CM, (ESPESSURA 14 CM), FBK = 4,5 MPA, PARA PAREDES COM ÁREA LÍQUIDA MAIOR OU IGUAL A 6M², SEM VÃOS, UTILIZANDO PALHETA. AF_12/2014 ALVENARIA DE ELEMENTOS VAZADOS DE CONCRETO PAREDES/PAINEIS</v>
      </c>
    </row>
    <row r="5108" spans="1:13" ht="15">
      <c r="A5108" s="149" t="s">
        <v>7216</v>
      </c>
      <c r="B5108" s="149" t="s">
        <v>7217</v>
      </c>
      <c r="C5108" s="149" t="s">
        <v>7375</v>
      </c>
      <c r="D5108" s="149" t="s">
        <v>7376</v>
      </c>
      <c r="E5108" s="150" t="s">
        <v>643</v>
      </c>
      <c r="F5108" s="149" t="s">
        <v>643</v>
      </c>
      <c r="G5108" s="151">
        <v>89464</v>
      </c>
      <c r="H5108" s="149" t="s">
        <v>7396</v>
      </c>
      <c r="I5108" s="149" t="s">
        <v>996</v>
      </c>
      <c r="J5108" s="149" t="s">
        <v>646</v>
      </c>
      <c r="K5108" s="150" t="s">
        <v>12116</v>
      </c>
      <c r="L5108" s="149" t="s">
        <v>647</v>
      </c>
      <c r="M5108" s="148" t="str">
        <f t="shared" si="79"/>
        <v>CAIXA REFERENCIAL COEFICIENTE DE REPRESENTATIVIDADE ALVENARIA DE BLOCOS DE CONCRETO ESTRUTURAL 14X19X29 CM, (ESPESSURA 14 CM) FBK = 14,0 MPA, PARA PAREDES COM ÁREA LÍQUIDA MENOR QUE 6M², SEM VÃOS, UTILIZANDO PALHETA. AF_12/2014 ALVENARIA DE ELEMENTOS VAZADOS DE CONCRETO PAREDES/PAINEIS</v>
      </c>
    </row>
    <row r="5109" spans="1:13" ht="15">
      <c r="A5109" s="149" t="s">
        <v>7216</v>
      </c>
      <c r="B5109" s="149" t="s">
        <v>7217</v>
      </c>
      <c r="C5109" s="149" t="s">
        <v>7375</v>
      </c>
      <c r="D5109" s="149" t="s">
        <v>7376</v>
      </c>
      <c r="E5109" s="150" t="s">
        <v>643</v>
      </c>
      <c r="F5109" s="149" t="s">
        <v>643</v>
      </c>
      <c r="G5109" s="151">
        <v>89465</v>
      </c>
      <c r="H5109" s="149" t="s">
        <v>7397</v>
      </c>
      <c r="I5109" s="149" t="s">
        <v>996</v>
      </c>
      <c r="J5109" s="149" t="s">
        <v>646</v>
      </c>
      <c r="K5109" s="150" t="s">
        <v>12117</v>
      </c>
      <c r="L5109" s="149" t="s">
        <v>647</v>
      </c>
      <c r="M5109" s="148" t="str">
        <f t="shared" si="79"/>
        <v>CAIXA REFERENCIAL COEFICIENTE DE REPRESENTATIVIDADE ALVENARIA DE BLOCOS DE CONCRETO ESTRUTURAL 14X19X29 CM, (ESPESSURA 14 CM) FBK = 14,0 MPA, PARA PAREDES COM ÁREA LÍQUIDA MAIOR OU IGUAL A 6M², SEM VÃOS, UTILIZANDO PALHETA. AF_12/2014 ALVENARIA DE ELEMENTOS VAZADOS DE CONCRETO PAREDES/PAINEIS</v>
      </c>
    </row>
    <row r="5110" spans="1:13" ht="15">
      <c r="A5110" s="149" t="s">
        <v>7216</v>
      </c>
      <c r="B5110" s="149" t="s">
        <v>7217</v>
      </c>
      <c r="C5110" s="149" t="s">
        <v>7375</v>
      </c>
      <c r="D5110" s="149" t="s">
        <v>7376</v>
      </c>
      <c r="E5110" s="150" t="s">
        <v>643</v>
      </c>
      <c r="F5110" s="149" t="s">
        <v>643</v>
      </c>
      <c r="G5110" s="151">
        <v>89466</v>
      </c>
      <c r="H5110" s="149" t="s">
        <v>7398</v>
      </c>
      <c r="I5110" s="149" t="s">
        <v>996</v>
      </c>
      <c r="J5110" s="149" t="s">
        <v>646</v>
      </c>
      <c r="K5110" s="150" t="s">
        <v>12118</v>
      </c>
      <c r="L5110" s="149" t="s">
        <v>647</v>
      </c>
      <c r="M5110" s="148" t="str">
        <f t="shared" si="79"/>
        <v>CAIXA REFERENCIAL COEFICIENTE DE REPRESENTATIVIDADE ALVENARIA DE BLOCOS DE CONCRETO ESTRUTURAL 14X19X29 CM, (ESPESSURA 14 CM), FBK = 4,5 MPA, PARA PAREDES COM ÁREA LÍQUIDA MENOR QUE 6M², COM VÃOS, UTILIZANDO PALHETA. AF_12/2014 ALVENARIA DE ELEMENTOS VAZADOS DE CONCRETO PAREDES/PAINEIS</v>
      </c>
    </row>
    <row r="5111" spans="1:13" ht="15">
      <c r="A5111" s="149" t="s">
        <v>7216</v>
      </c>
      <c r="B5111" s="149" t="s">
        <v>7217</v>
      </c>
      <c r="C5111" s="149" t="s">
        <v>7375</v>
      </c>
      <c r="D5111" s="149" t="s">
        <v>7376</v>
      </c>
      <c r="E5111" s="150" t="s">
        <v>643</v>
      </c>
      <c r="F5111" s="149" t="s">
        <v>643</v>
      </c>
      <c r="G5111" s="151">
        <v>89467</v>
      </c>
      <c r="H5111" s="149" t="s">
        <v>7399</v>
      </c>
      <c r="I5111" s="149" t="s">
        <v>996</v>
      </c>
      <c r="J5111" s="149" t="s">
        <v>646</v>
      </c>
      <c r="K5111" s="150" t="s">
        <v>12119</v>
      </c>
      <c r="L5111" s="149" t="s">
        <v>647</v>
      </c>
      <c r="M5111" s="148" t="str">
        <f t="shared" si="79"/>
        <v>CAIXA REFERENCIAL COEFICIENTE DE REPRESENTATIVIDADE ALVENARIA DE BLOCOS DE CONCRETO ESTRUTURAL 14X19X29 CM, (ESPESSURA 14 CM), FBK = 4,5 MPA, PARA PAREDES COM ÁREA LÍQUIDA MAIOR OU IGUAL A 6M², COM VÃOS, UTILIZANDO PALHETA. AF_12/2014 ALVENARIA DE ELEMENTOS VAZADOS DE CONCRETO PAREDES/PAINEIS</v>
      </c>
    </row>
    <row r="5112" spans="1:13" ht="15">
      <c r="A5112" s="149" t="s">
        <v>7216</v>
      </c>
      <c r="B5112" s="149" t="s">
        <v>7217</v>
      </c>
      <c r="C5112" s="149" t="s">
        <v>7375</v>
      </c>
      <c r="D5112" s="149" t="s">
        <v>7376</v>
      </c>
      <c r="E5112" s="150" t="s">
        <v>643</v>
      </c>
      <c r="F5112" s="149" t="s">
        <v>643</v>
      </c>
      <c r="G5112" s="151">
        <v>89468</v>
      </c>
      <c r="H5112" s="149" t="s">
        <v>7400</v>
      </c>
      <c r="I5112" s="149" t="s">
        <v>996</v>
      </c>
      <c r="J5112" s="149" t="s">
        <v>646</v>
      </c>
      <c r="K5112" s="150" t="s">
        <v>12120</v>
      </c>
      <c r="L5112" s="149" t="s">
        <v>647</v>
      </c>
      <c r="M5112" s="148" t="str">
        <f t="shared" si="79"/>
        <v>CAIXA REFERENCIAL COEFICIENTE DE REPRESENTATIVIDADE ALVENARIA DE BLOCOS DE CONCRETO ESTRUTURAL 14X19X29 CM, (ESPESSURA 14 CM) FBK = 14,0 MPA, PARA PAREDES COM ÁREA LÍQUIDA MENOR QUE 6M², COM VÃOS, UTILIZANDO PALHETA. AF_12/2014 ALVENARIA DE ELEMENTOS VAZADOS DE CONCRETO PAREDES/PAINEIS</v>
      </c>
    </row>
    <row r="5113" spans="1:13" ht="15">
      <c r="A5113" s="149" t="s">
        <v>7216</v>
      </c>
      <c r="B5113" s="149" t="s">
        <v>7217</v>
      </c>
      <c r="C5113" s="149" t="s">
        <v>7375</v>
      </c>
      <c r="D5113" s="149" t="s">
        <v>7376</v>
      </c>
      <c r="E5113" s="150" t="s">
        <v>643</v>
      </c>
      <c r="F5113" s="149" t="s">
        <v>643</v>
      </c>
      <c r="G5113" s="151">
        <v>89469</v>
      </c>
      <c r="H5113" s="149" t="s">
        <v>7401</v>
      </c>
      <c r="I5113" s="149" t="s">
        <v>996</v>
      </c>
      <c r="J5113" s="149" t="s">
        <v>646</v>
      </c>
      <c r="K5113" s="150" t="s">
        <v>12121</v>
      </c>
      <c r="L5113" s="149" t="s">
        <v>647</v>
      </c>
      <c r="M5113" s="148" t="str">
        <f t="shared" si="79"/>
        <v>CAIXA REFERENCIAL COEFICIENTE DE REPRESENTATIVIDADE ALVENARIA DE BLOCOS DE CONCRETO ESTRUTURAL 14X19X29 CM, (ESPESSURA 14 CM) FBK = 14,0 MPA, PARA PAREDES COM ÁREA LÍQUIDA MAIOR OU IGUAL A 6M², COM VÃOS, UTILIZANDO PALHETA. AF_12/2014 ALVENARIA DE ELEMENTOS VAZADOS DE CONCRETO PAREDES/PAINEIS</v>
      </c>
    </row>
    <row r="5114" spans="1:13" ht="15">
      <c r="A5114" s="149" t="s">
        <v>7216</v>
      </c>
      <c r="B5114" s="149" t="s">
        <v>7217</v>
      </c>
      <c r="C5114" s="149" t="s">
        <v>7375</v>
      </c>
      <c r="D5114" s="149" t="s">
        <v>7376</v>
      </c>
      <c r="E5114" s="150" t="s">
        <v>643</v>
      </c>
      <c r="F5114" s="149" t="s">
        <v>643</v>
      </c>
      <c r="G5114" s="151">
        <v>89470</v>
      </c>
      <c r="H5114" s="149" t="s">
        <v>7402</v>
      </c>
      <c r="I5114" s="149" t="s">
        <v>996</v>
      </c>
      <c r="J5114" s="149" t="s">
        <v>646</v>
      </c>
      <c r="K5114" s="150" t="s">
        <v>10399</v>
      </c>
      <c r="L5114" s="149" t="s">
        <v>647</v>
      </c>
      <c r="M5114" s="148" t="str">
        <f t="shared" si="79"/>
        <v>CAIXA REFERENCIAL COEFICIENTE DE REPRESENTATIVIDADE ALVENARIA DE BLOCOS DE CONCRETO ESTRUTURAL 14X19X39 CM, (ESPESSURA 14 CM), FBK = 4,5 MPA, PARA PAREDES COM ÁREA LÍQUIDA MENOR QUE 6M², SEM VÃOS, UTILIZANDO COLHER DE PEDREIRO. AF_12/2014 ALVENARIA DE ELEMENTOS VAZADOS DE CONCRETO PAREDES/PAINEIS</v>
      </c>
    </row>
    <row r="5115" spans="1:13" ht="15">
      <c r="A5115" s="149" t="s">
        <v>7216</v>
      </c>
      <c r="B5115" s="149" t="s">
        <v>7217</v>
      </c>
      <c r="C5115" s="149" t="s">
        <v>7375</v>
      </c>
      <c r="D5115" s="149" t="s">
        <v>7376</v>
      </c>
      <c r="E5115" s="150" t="s">
        <v>643</v>
      </c>
      <c r="F5115" s="149" t="s">
        <v>643</v>
      </c>
      <c r="G5115" s="151">
        <v>89471</v>
      </c>
      <c r="H5115" s="149" t="s">
        <v>7403</v>
      </c>
      <c r="I5115" s="149" t="s">
        <v>996</v>
      </c>
      <c r="J5115" s="149" t="s">
        <v>646</v>
      </c>
      <c r="K5115" s="150" t="s">
        <v>12122</v>
      </c>
      <c r="L5115" s="149" t="s">
        <v>647</v>
      </c>
      <c r="M5115" s="148" t="str">
        <f t="shared" si="79"/>
        <v>CAIXA REFERENCIAL COEFICIENTE DE REPRESENTATIVIDADE ALVENARIA DE BLOCOS DE CONCRETO ESTRUTURAL 14X19X39 CM, (ESPESSURA 14 CM), FBK = 4,5 MPA, PARA PAREDES COM ÁREA LÍQUIDA MAIOR OU IGUAL A 6M², SEM VÃOS, UTILIZANDO COLHER DE PEDREIRO. AF_12/2014 ALVENARIA DE ELEMENTOS VAZADOS DE CONCRETO PAREDES/PAINEIS</v>
      </c>
    </row>
    <row r="5116" spans="1:13" ht="15">
      <c r="A5116" s="149" t="s">
        <v>7216</v>
      </c>
      <c r="B5116" s="149" t="s">
        <v>7217</v>
      </c>
      <c r="C5116" s="149" t="s">
        <v>7375</v>
      </c>
      <c r="D5116" s="149" t="s">
        <v>7376</v>
      </c>
      <c r="E5116" s="150" t="s">
        <v>643</v>
      </c>
      <c r="F5116" s="149" t="s">
        <v>643</v>
      </c>
      <c r="G5116" s="151">
        <v>89472</v>
      </c>
      <c r="H5116" s="149" t="s">
        <v>7404</v>
      </c>
      <c r="I5116" s="149" t="s">
        <v>996</v>
      </c>
      <c r="J5116" s="149" t="s">
        <v>646</v>
      </c>
      <c r="K5116" s="150" t="s">
        <v>12123</v>
      </c>
      <c r="L5116" s="149" t="s">
        <v>647</v>
      </c>
      <c r="M5116" s="148" t="str">
        <f t="shared" si="79"/>
        <v>CAIXA REFERENCIAL COEFICIENTE DE REPRESENTATIVIDADE ALVENARIA DE BLOCOS DE CONCRETO ESTRUTURAL 14X19X39 CM, (ESPESSURA 14 CM) FBK = 14,0 MPA, PARA PAREDES COM ÁREA LÍQUIDA MENOR QUE 6M², SEM VÃOS, UTILIZANDO COLHER DE PEDREIRO. AF_12/2014 ALVENARIA DE ELEMENTOS VAZADOS DE CONCRETO PAREDES/PAINEIS</v>
      </c>
    </row>
    <row r="5117" spans="1:13" ht="15">
      <c r="A5117" s="149" t="s">
        <v>7216</v>
      </c>
      <c r="B5117" s="149" t="s">
        <v>7217</v>
      </c>
      <c r="C5117" s="149" t="s">
        <v>7375</v>
      </c>
      <c r="D5117" s="149" t="s">
        <v>7376</v>
      </c>
      <c r="E5117" s="150" t="s">
        <v>643</v>
      </c>
      <c r="F5117" s="149" t="s">
        <v>643</v>
      </c>
      <c r="G5117" s="151">
        <v>89473</v>
      </c>
      <c r="H5117" s="149" t="s">
        <v>7405</v>
      </c>
      <c r="I5117" s="149" t="s">
        <v>996</v>
      </c>
      <c r="J5117" s="149" t="s">
        <v>646</v>
      </c>
      <c r="K5117" s="150" t="s">
        <v>12124</v>
      </c>
      <c r="L5117" s="149" t="s">
        <v>647</v>
      </c>
      <c r="M5117" s="148" t="str">
        <f t="shared" si="79"/>
        <v>CAIXA REFERENCIAL COEFICIENTE DE REPRESENTATIVIDADE ALVENARIA DE BLOCOS DE CONCRETO ESTRUTURAL 14X19X39 CM, (ESPESSURA 14 CM) FBK = 14,0 MPA, PARA PAREDES COM ÁREA LÍQUIDA MAIOR OU IGUAL A 6M², SEM VÃOS, UTILIZANDO COLHER DE PEDREIRO. AF_12/2014 ALVENARIA DE ELEMENTOS VAZADOS DE CONCRETO PAREDES/PAINEIS</v>
      </c>
    </row>
    <row r="5118" spans="1:13" ht="15">
      <c r="A5118" s="149" t="s">
        <v>7216</v>
      </c>
      <c r="B5118" s="149" t="s">
        <v>7217</v>
      </c>
      <c r="C5118" s="149" t="s">
        <v>7375</v>
      </c>
      <c r="D5118" s="149" t="s">
        <v>7376</v>
      </c>
      <c r="E5118" s="150" t="s">
        <v>643</v>
      </c>
      <c r="F5118" s="149" t="s">
        <v>643</v>
      </c>
      <c r="G5118" s="151">
        <v>89474</v>
      </c>
      <c r="H5118" s="149" t="s">
        <v>7407</v>
      </c>
      <c r="I5118" s="149" t="s">
        <v>996</v>
      </c>
      <c r="J5118" s="149" t="s">
        <v>646</v>
      </c>
      <c r="K5118" s="150" t="s">
        <v>12125</v>
      </c>
      <c r="L5118" s="149" t="s">
        <v>647</v>
      </c>
      <c r="M5118" s="148" t="str">
        <f t="shared" si="79"/>
        <v>CAIXA REFERENCIAL COEFICIENTE DE REPRESENTATIVIDADE ALVENARIA DE BLOCOS DE CONCRETO ESTRUTURAL 14X19X39 CM, (ESPESSURA 14 CM), FBK = 4,5 MPA, PARA PAREDES COM ÁREA LÍQUIDA MENOR QUE 6M², COM VÃOS, UTILIZANDO COLHER DE PEDREIRO. AF_12/2014 ALVENARIA DE ELEMENTOS VAZADOS DE CONCRETO PAREDES/PAINEIS</v>
      </c>
    </row>
    <row r="5119" spans="1:13" ht="15">
      <c r="A5119" s="149" t="s">
        <v>7216</v>
      </c>
      <c r="B5119" s="149" t="s">
        <v>7217</v>
      </c>
      <c r="C5119" s="149" t="s">
        <v>7375</v>
      </c>
      <c r="D5119" s="149" t="s">
        <v>7376</v>
      </c>
      <c r="E5119" s="150" t="s">
        <v>643</v>
      </c>
      <c r="F5119" s="149" t="s">
        <v>643</v>
      </c>
      <c r="G5119" s="151">
        <v>89475</v>
      </c>
      <c r="H5119" s="149" t="s">
        <v>7408</v>
      </c>
      <c r="I5119" s="149" t="s">
        <v>996</v>
      </c>
      <c r="J5119" s="149" t="s">
        <v>646</v>
      </c>
      <c r="K5119" s="150" t="s">
        <v>1304</v>
      </c>
      <c r="L5119" s="149" t="s">
        <v>647</v>
      </c>
      <c r="M5119" s="148" t="str">
        <f t="shared" si="79"/>
        <v>CAIXA REFERENCIAL COEFICIENTE DE REPRESENTATIVIDADE ALVENARIA DE BLOCOS DE CONCRETO ESTRUTURAL 14X19X39 CM, (ESPESSURA 14 CM), FBK = 4,5 MPA, PARA PAREDES COM ÁREA LÍQUIDA MAIOR OU IGUAL A 6M², COM VÃOS, UTILIZANDO COLHER DE PEDREIRO. AF_12/2014 ALVENARIA DE ELEMENTOS VAZADOS DE CONCRETO PAREDES/PAINEIS</v>
      </c>
    </row>
    <row r="5120" spans="1:13" ht="15">
      <c r="A5120" s="149" t="s">
        <v>7216</v>
      </c>
      <c r="B5120" s="149" t="s">
        <v>7217</v>
      </c>
      <c r="C5120" s="149" t="s">
        <v>7375</v>
      </c>
      <c r="D5120" s="149" t="s">
        <v>7376</v>
      </c>
      <c r="E5120" s="150" t="s">
        <v>643</v>
      </c>
      <c r="F5120" s="149" t="s">
        <v>643</v>
      </c>
      <c r="G5120" s="151">
        <v>89476</v>
      </c>
      <c r="H5120" s="149" t="s">
        <v>7409</v>
      </c>
      <c r="I5120" s="149" t="s">
        <v>996</v>
      </c>
      <c r="J5120" s="149" t="s">
        <v>646</v>
      </c>
      <c r="K5120" s="150" t="s">
        <v>12126</v>
      </c>
      <c r="L5120" s="149" t="s">
        <v>647</v>
      </c>
      <c r="M5120" s="148" t="str">
        <f t="shared" si="79"/>
        <v>CAIXA REFERENCIAL COEFICIENTE DE REPRESENTATIVIDADE ALVENARIA DE BLOCOS DE CONCRETO ESTRUTURAL 14X19X39 CM, (ESPESSURA 14 CM) FBK = 14,0 MPA, PARA PAREDES COM ÁREA LÍQUIDA MENOR QUE 6M², COM VÃOS, UTILIZANDO COLHER DE PEDREIRO. AF_12/2014 ALVENARIA DE ELEMENTOS VAZADOS DE CONCRETO PAREDES/PAINEIS</v>
      </c>
    </row>
    <row r="5121" spans="1:13" ht="15">
      <c r="A5121" s="149" t="s">
        <v>7216</v>
      </c>
      <c r="B5121" s="149" t="s">
        <v>7217</v>
      </c>
      <c r="C5121" s="149" t="s">
        <v>7375</v>
      </c>
      <c r="D5121" s="149" t="s">
        <v>7376</v>
      </c>
      <c r="E5121" s="150" t="s">
        <v>643</v>
      </c>
      <c r="F5121" s="149" t="s">
        <v>643</v>
      </c>
      <c r="G5121" s="151">
        <v>89477</v>
      </c>
      <c r="H5121" s="149" t="s">
        <v>7410</v>
      </c>
      <c r="I5121" s="149" t="s">
        <v>996</v>
      </c>
      <c r="J5121" s="149" t="s">
        <v>646</v>
      </c>
      <c r="K5121" s="150" t="s">
        <v>12127</v>
      </c>
      <c r="L5121" s="149" t="s">
        <v>647</v>
      </c>
      <c r="M5121" s="148" t="str">
        <f t="shared" si="79"/>
        <v>CAIXA REFERENCIAL COEFICIENTE DE REPRESENTATIVIDADE ALVENARIA DE BLOCOS DE CONCRETO ESTRUTURAL 14X19X39 CM, (ESPESSURA 14 CM) FBK = 14,0 MPA, PARA PAREDES COM ÁREA LÍQUIDA MAIOR OU IGUAL A 6M², COM VÃOS, UTILIZANDO COLHER DE PEDREIRO. AF_12/2014 ALVENARIA DE ELEMENTOS VAZADOS DE CONCRETO PAREDES/PAINEIS</v>
      </c>
    </row>
    <row r="5122" spans="1:13" ht="15">
      <c r="A5122" s="149" t="s">
        <v>7216</v>
      </c>
      <c r="B5122" s="149" t="s">
        <v>7217</v>
      </c>
      <c r="C5122" s="149" t="s">
        <v>7375</v>
      </c>
      <c r="D5122" s="149" t="s">
        <v>7376</v>
      </c>
      <c r="E5122" s="150" t="s">
        <v>643</v>
      </c>
      <c r="F5122" s="149" t="s">
        <v>643</v>
      </c>
      <c r="G5122" s="151">
        <v>89478</v>
      </c>
      <c r="H5122" s="149" t="s">
        <v>7411</v>
      </c>
      <c r="I5122" s="149" t="s">
        <v>996</v>
      </c>
      <c r="J5122" s="149" t="s">
        <v>646</v>
      </c>
      <c r="K5122" s="150" t="s">
        <v>12128</v>
      </c>
      <c r="L5122" s="149" t="s">
        <v>647</v>
      </c>
      <c r="M5122" s="148" t="str">
        <f t="shared" si="79"/>
        <v>CAIXA REFERENCIAL COEFICIENTE DE REPRESENTATIVIDADE ALVENARIA DE BLOCOS DE CONCRETO ESTRUTURAL 14X19X29 CM, (ESPESSURA 14 CM), FBK = 4,5 MPA, PARA PAREDES COM ÁREA LÍQUIDA MENOR QUE 6M², SEM VÃOS, UTILIZANDO COLHER DE PEDREIRO. AF_12/2014 ALVENARIA DE ELEMENTOS VAZADOS DE CONCRETO PAREDES/PAINEIS</v>
      </c>
    </row>
    <row r="5123" spans="1:13" ht="15">
      <c r="A5123" s="149" t="s">
        <v>7216</v>
      </c>
      <c r="B5123" s="149" t="s">
        <v>7217</v>
      </c>
      <c r="C5123" s="149" t="s">
        <v>7375</v>
      </c>
      <c r="D5123" s="149" t="s">
        <v>7376</v>
      </c>
      <c r="E5123" s="150" t="s">
        <v>643</v>
      </c>
      <c r="F5123" s="149" t="s">
        <v>643</v>
      </c>
      <c r="G5123" s="151">
        <v>89479</v>
      </c>
      <c r="H5123" s="149" t="s">
        <v>7412</v>
      </c>
      <c r="I5123" s="149" t="s">
        <v>996</v>
      </c>
      <c r="J5123" s="149" t="s">
        <v>646</v>
      </c>
      <c r="K5123" s="150" t="s">
        <v>12129</v>
      </c>
      <c r="L5123" s="149" t="s">
        <v>647</v>
      </c>
      <c r="M5123" s="148" t="str">
        <f t="shared" si="79"/>
        <v>CAIXA REFERENCIAL COEFICIENTE DE REPRESENTATIVIDADE ALVENARIA DE BLOCOS DE CONCRETO ESTRUTURAL 14X19X29 CM, (ESPESSURA 14 CM), FBK = 4,5 MPA, PARA PAREDES COM ÁREA LÍQUIDA MAIOR OU IGUAL A 6M², SEM VÃOS, UTILIZANDO COLHER DE PEDREIRO. AF_12/2014 ALVENARIA DE ELEMENTOS VAZADOS DE CONCRETO PAREDES/PAINEIS</v>
      </c>
    </row>
    <row r="5124" spans="1:13" ht="15">
      <c r="A5124" s="149" t="s">
        <v>7216</v>
      </c>
      <c r="B5124" s="149" t="s">
        <v>7217</v>
      </c>
      <c r="C5124" s="149" t="s">
        <v>7375</v>
      </c>
      <c r="D5124" s="149" t="s">
        <v>7376</v>
      </c>
      <c r="E5124" s="150" t="s">
        <v>643</v>
      </c>
      <c r="F5124" s="149" t="s">
        <v>643</v>
      </c>
      <c r="G5124" s="151">
        <v>89480</v>
      </c>
      <c r="H5124" s="149" t="s">
        <v>7413</v>
      </c>
      <c r="I5124" s="149" t="s">
        <v>996</v>
      </c>
      <c r="J5124" s="149" t="s">
        <v>646</v>
      </c>
      <c r="K5124" s="150" t="s">
        <v>12130</v>
      </c>
      <c r="L5124" s="149" t="s">
        <v>647</v>
      </c>
      <c r="M5124" s="148" t="str">
        <f t="shared" si="79"/>
        <v>CAIXA REFERENCIAL COEFICIENTE DE REPRESENTATIVIDADE ALVENARIA DE BLOCOS DE CONCRETO ESTRUTURAL 14X19X29 CM, (ESPESSURA 14 CM) FBK = 14,0 MPA, PARA PAREDES COM ÁREA LÍQUIDA MENOR QUE 6M², SEM VÃOS, UTILIZANDO COLHER DE PEDREIRO. AF_12/2014 ALVENARIA DE ELEMENTOS VAZADOS DE CONCRETO PAREDES/PAINEIS</v>
      </c>
    </row>
    <row r="5125" spans="1:13" ht="15">
      <c r="A5125" s="149" t="s">
        <v>7216</v>
      </c>
      <c r="B5125" s="149" t="s">
        <v>7217</v>
      </c>
      <c r="C5125" s="149" t="s">
        <v>7375</v>
      </c>
      <c r="D5125" s="149" t="s">
        <v>7376</v>
      </c>
      <c r="E5125" s="150" t="s">
        <v>643</v>
      </c>
      <c r="F5125" s="149" t="s">
        <v>643</v>
      </c>
      <c r="G5125" s="151">
        <v>89483</v>
      </c>
      <c r="H5125" s="149" t="s">
        <v>7414</v>
      </c>
      <c r="I5125" s="149" t="s">
        <v>996</v>
      </c>
      <c r="J5125" s="149" t="s">
        <v>646</v>
      </c>
      <c r="K5125" s="150" t="s">
        <v>12131</v>
      </c>
      <c r="L5125" s="149" t="s">
        <v>647</v>
      </c>
      <c r="M5125" s="148" t="str">
        <f t="shared" si="79"/>
        <v>CAIXA REFERENCIAL COEFICIENTE DE REPRESENTATIVIDADE ALVENARIA DE BLOCOS DE CONCRETO ESTRUTURAL 14X19X29 CM, (ESPESSURA 14 CM) FBK = 14,0 MPA, PARA PAREDES COM ÁREA LÍQUIDA MAIOR OU IGUAL A 6M², SEM VÃOS, UTILIZANDO COLHER DE PEDREIRO. AF_12/2014 ALVENARIA DE ELEMENTOS VAZADOS DE CONCRETO PAREDES/PAINEIS</v>
      </c>
    </row>
    <row r="5126" spans="1:13" ht="15">
      <c r="A5126" s="149" t="s">
        <v>7216</v>
      </c>
      <c r="B5126" s="149" t="s">
        <v>7217</v>
      </c>
      <c r="C5126" s="149" t="s">
        <v>7375</v>
      </c>
      <c r="D5126" s="149" t="s">
        <v>7376</v>
      </c>
      <c r="E5126" s="150" t="s">
        <v>643</v>
      </c>
      <c r="F5126" s="149" t="s">
        <v>643</v>
      </c>
      <c r="G5126" s="151">
        <v>89484</v>
      </c>
      <c r="H5126" s="149" t="s">
        <v>7415</v>
      </c>
      <c r="I5126" s="149" t="s">
        <v>996</v>
      </c>
      <c r="J5126" s="149" t="s">
        <v>646</v>
      </c>
      <c r="K5126" s="150" t="s">
        <v>5812</v>
      </c>
      <c r="L5126" s="149" t="s">
        <v>647</v>
      </c>
      <c r="M5126" s="148" t="str">
        <f t="shared" si="79"/>
        <v>CAIXA REFERENCIAL COEFICIENTE DE REPRESENTATIVIDADE ALVENARIA DE BLOCOS DE CONCRETO ESTRUTURAL 14X19X29 CM, (ESPESSURA 14 CM), FBK = 4,5 MPA, PARA PAREDES COM ÁREA LÍQUIDA MENOR QUE 6M², COM VÃOS, UTILIZANDO COLHER DE PEDREIRO. AF_12/2014 ALVENARIA DE ELEMENTOS VAZADOS DE CONCRETO PAREDES/PAINEIS</v>
      </c>
    </row>
    <row r="5127" spans="1:13" ht="15">
      <c r="A5127" s="149" t="s">
        <v>7216</v>
      </c>
      <c r="B5127" s="149" t="s">
        <v>7217</v>
      </c>
      <c r="C5127" s="149" t="s">
        <v>7375</v>
      </c>
      <c r="D5127" s="149" t="s">
        <v>7376</v>
      </c>
      <c r="E5127" s="150" t="s">
        <v>643</v>
      </c>
      <c r="F5127" s="149" t="s">
        <v>643</v>
      </c>
      <c r="G5127" s="151">
        <v>89486</v>
      </c>
      <c r="H5127" s="149" t="s">
        <v>7416</v>
      </c>
      <c r="I5127" s="149" t="s">
        <v>996</v>
      </c>
      <c r="J5127" s="149" t="s">
        <v>646</v>
      </c>
      <c r="K5127" s="150" t="s">
        <v>988</v>
      </c>
      <c r="L5127" s="149" t="s">
        <v>647</v>
      </c>
      <c r="M5127" s="148" t="str">
        <f t="shared" ref="M5127:M5190" si="80">CONCATENATE(L5127," ",J5127," ",H5127," ",C5127," ",A5127)</f>
        <v>CAIXA REFERENCIAL COEFICIENTE DE REPRESENTATIVIDADE ALVENARIA DE BLOCOS DE CONCRETO ESTRUTURAL 14X19X29 CM, (ESPESSURA 14 CM), FBK = 4,5 MPA, PARA PAREDES COM ÁREA LÍQUIDA MAIOR OU IGUAL A 6M², COM VÃOS, UTILIZANDO COLHER DE PEDREIRO. AF_12/2014 ALVENARIA DE ELEMENTOS VAZADOS DE CONCRETO PAREDES/PAINEIS</v>
      </c>
    </row>
    <row r="5128" spans="1:13" ht="15">
      <c r="A5128" s="149" t="s">
        <v>7216</v>
      </c>
      <c r="B5128" s="149" t="s">
        <v>7217</v>
      </c>
      <c r="C5128" s="149" t="s">
        <v>7375</v>
      </c>
      <c r="D5128" s="149" t="s">
        <v>7376</v>
      </c>
      <c r="E5128" s="150" t="s">
        <v>643</v>
      </c>
      <c r="F5128" s="149" t="s">
        <v>643</v>
      </c>
      <c r="G5128" s="151">
        <v>89487</v>
      </c>
      <c r="H5128" s="149" t="s">
        <v>7418</v>
      </c>
      <c r="I5128" s="149" t="s">
        <v>996</v>
      </c>
      <c r="J5128" s="149" t="s">
        <v>646</v>
      </c>
      <c r="K5128" s="150" t="s">
        <v>12132</v>
      </c>
      <c r="L5128" s="149" t="s">
        <v>647</v>
      </c>
      <c r="M5128" s="148" t="str">
        <f t="shared" si="80"/>
        <v>CAIXA REFERENCIAL COEFICIENTE DE REPRESENTATIVIDADE ALVENARIA DE BLOCOS DE CONCRETO ESTRUTURAL 14X19X29 CM, (ESPESSURA 14 CM) FBK = 14,0 MPA, PARA PAREDES COM ÁREA LÍQUIDA MENOR QUE 6M², COM VÃOS, UTILIZANDO COLHER DE PEDREIRO. AF_12/2014 ALVENARIA DE ELEMENTOS VAZADOS DE CONCRETO PAREDES/PAINEIS</v>
      </c>
    </row>
    <row r="5129" spans="1:13" ht="15">
      <c r="A5129" s="149" t="s">
        <v>7216</v>
      </c>
      <c r="B5129" s="149" t="s">
        <v>7217</v>
      </c>
      <c r="C5129" s="149" t="s">
        <v>7375</v>
      </c>
      <c r="D5129" s="149" t="s">
        <v>7376</v>
      </c>
      <c r="E5129" s="150" t="s">
        <v>643</v>
      </c>
      <c r="F5129" s="149" t="s">
        <v>643</v>
      </c>
      <c r="G5129" s="151">
        <v>89488</v>
      </c>
      <c r="H5129" s="149" t="s">
        <v>7419</v>
      </c>
      <c r="I5129" s="149" t="s">
        <v>996</v>
      </c>
      <c r="J5129" s="149" t="s">
        <v>646</v>
      </c>
      <c r="K5129" s="150" t="s">
        <v>12133</v>
      </c>
      <c r="L5129" s="149" t="s">
        <v>647</v>
      </c>
      <c r="M5129" s="148" t="str">
        <f t="shared" si="80"/>
        <v>CAIXA REFERENCIAL COEFICIENTE DE REPRESENTATIVIDADE ALVENARIA DE BLOCOS DE CONCRETO ESTRUTURAL 14X19X29 CM, (ESPESSURA 14 CM) FBK = 14,0 MPA, PARA PAREDES COM ÁREA LÍQUIDA MAIOR OU IGUAL A 6M², COM VÃOS, UTILIZANDO COLHER DE PEDREIRO. AF_12/2014 ALVENARIA DE ELEMENTOS VAZADOS DE CONCRETO PAREDES/PAINEIS</v>
      </c>
    </row>
    <row r="5130" spans="1:13" ht="15">
      <c r="A5130" s="149" t="s">
        <v>7216</v>
      </c>
      <c r="B5130" s="149" t="s">
        <v>7217</v>
      </c>
      <c r="C5130" s="149" t="s">
        <v>7375</v>
      </c>
      <c r="D5130" s="149" t="s">
        <v>7376</v>
      </c>
      <c r="E5130" s="150" t="s">
        <v>643</v>
      </c>
      <c r="F5130" s="149" t="s">
        <v>643</v>
      </c>
      <c r="G5130" s="151">
        <v>91815</v>
      </c>
      <c r="H5130" s="149" t="s">
        <v>7420</v>
      </c>
      <c r="I5130" s="149" t="s">
        <v>996</v>
      </c>
      <c r="J5130" s="149" t="s">
        <v>646</v>
      </c>
      <c r="K5130" s="150" t="s">
        <v>11388</v>
      </c>
      <c r="L5130" s="149" t="s">
        <v>647</v>
      </c>
      <c r="M5130" s="148" t="str">
        <f t="shared" si="80"/>
        <v>CAIXA REFERENCIAL COEFICIENTE DE REPRESENTATIVIDADE (COMPOSIÇÃO REPRESENTATIVA) DE ALVENARIA DE BLOCOS DE CONCRETO ESTRUTURAL 14X19X39 CM, (ESPESSURA 14 CM), FBK = 4,5 MPA, UTILIZANDO PALHETA, PARA EDIFICAÇÃO HABITACIONAL. AF_10/2015 ALVENARIA DE ELEMENTOS VAZADOS DE CONCRETO PAREDES/PAINEIS</v>
      </c>
    </row>
    <row r="5131" spans="1:13" ht="15">
      <c r="A5131" s="149" t="s">
        <v>7216</v>
      </c>
      <c r="B5131" s="149" t="s">
        <v>7217</v>
      </c>
      <c r="C5131" s="149" t="s">
        <v>7375</v>
      </c>
      <c r="D5131" s="149" t="s">
        <v>7376</v>
      </c>
      <c r="E5131" s="150" t="s">
        <v>643</v>
      </c>
      <c r="F5131" s="149" t="s">
        <v>643</v>
      </c>
      <c r="G5131" s="151">
        <v>91816</v>
      </c>
      <c r="H5131" s="149" t="s">
        <v>7421</v>
      </c>
      <c r="I5131" s="149" t="s">
        <v>996</v>
      </c>
      <c r="J5131" s="149" t="s">
        <v>646</v>
      </c>
      <c r="K5131" s="150" t="s">
        <v>2975</v>
      </c>
      <c r="L5131" s="149" t="s">
        <v>647</v>
      </c>
      <c r="M5131" s="148" t="str">
        <f t="shared" si="80"/>
        <v>CAIXA REFERENCIAL COEFICIENTE DE REPRESENTATIVIDADE COMPOSIÇÃO REPRESENTATIVA DE SERVIÇOS DE ALVENARIA DE BLOCOS DE CONCRETO ESTRUTURAL 14X19X29 CM, (ESPESSURA 14 CM), FBK = 4,5 MPA, UTILIZANDO PALHETA, PARA EDIFICAÇÃO HABITACIONAL. AF_10/2015 ALVENARIA DE ELEMENTOS VAZADOS DE CONCRETO PAREDES/PAINEIS</v>
      </c>
    </row>
    <row r="5132" spans="1:13" ht="15">
      <c r="A5132" s="149" t="s">
        <v>7216</v>
      </c>
      <c r="B5132" s="149" t="s">
        <v>7217</v>
      </c>
      <c r="C5132" s="149" t="s">
        <v>7422</v>
      </c>
      <c r="D5132" s="149" t="s">
        <v>7423</v>
      </c>
      <c r="E5132" s="150" t="s">
        <v>643</v>
      </c>
      <c r="F5132" s="149" t="s">
        <v>643</v>
      </c>
      <c r="G5132" s="151">
        <v>72139</v>
      </c>
      <c r="H5132" s="149" t="s">
        <v>7424</v>
      </c>
      <c r="I5132" s="149" t="s">
        <v>996</v>
      </c>
      <c r="J5132" s="149" t="s">
        <v>646</v>
      </c>
      <c r="K5132" s="150" t="s">
        <v>12134</v>
      </c>
      <c r="L5132" s="149" t="s">
        <v>647</v>
      </c>
      <c r="M5132" s="148" t="str">
        <f t="shared" si="80"/>
        <v>CAIXA REFERENCIAL COEFICIENTE DE REPRESENTATIVIDADE BLOCOS DE VIDRO TIPO CANELADO 19X19X8CM, ASSENTADO COM ARGAMASSA TRACO 1:3 (CIMENTO E AREIA GROSSA) PREPARO MECANICO, COM REJUNTAMENTO EM CIMENTO BRANCO E BARRAS DE ACO ALVENARIA DE BLOCOS DE VIDRO PAREDES/PAINEIS</v>
      </c>
    </row>
    <row r="5133" spans="1:13" ht="15">
      <c r="A5133" s="149" t="s">
        <v>7216</v>
      </c>
      <c r="B5133" s="149" t="s">
        <v>7217</v>
      </c>
      <c r="C5133" s="149" t="s">
        <v>7422</v>
      </c>
      <c r="D5133" s="149" t="s">
        <v>7423</v>
      </c>
      <c r="E5133" s="150" t="s">
        <v>643</v>
      </c>
      <c r="F5133" s="149" t="s">
        <v>643</v>
      </c>
      <c r="G5133" s="151">
        <v>72175</v>
      </c>
      <c r="H5133" s="149" t="s">
        <v>7425</v>
      </c>
      <c r="I5133" s="149" t="s">
        <v>996</v>
      </c>
      <c r="J5133" s="149" t="s">
        <v>646</v>
      </c>
      <c r="K5133" s="150" t="s">
        <v>12135</v>
      </c>
      <c r="L5133" s="149" t="s">
        <v>647</v>
      </c>
      <c r="M5133" s="148" t="str">
        <f t="shared" si="80"/>
        <v>CAIXA REFERENCIAL COEFICIENTE DE REPRESENTATIVIDADE BLOCOS DE VIDRO TIPO XADREZ 20X20X10CM, ASSENTADO COM ARGAMASSA TRACO 1:3 (CIMENTO E AREIA GROSSA) PREPARO MECANICO, COM REJUNTAMENTO EM CIMENTO BRANCO E BARRAS DE ACO ALVENARIA DE BLOCOS DE VIDRO PAREDES/PAINEIS</v>
      </c>
    </row>
    <row r="5134" spans="1:13" ht="15">
      <c r="A5134" s="149" t="s">
        <v>7216</v>
      </c>
      <c r="B5134" s="149" t="s">
        <v>7217</v>
      </c>
      <c r="C5134" s="149" t="s">
        <v>7422</v>
      </c>
      <c r="D5134" s="149" t="s">
        <v>7423</v>
      </c>
      <c r="E5134" s="150" t="s">
        <v>643</v>
      </c>
      <c r="F5134" s="149" t="s">
        <v>643</v>
      </c>
      <c r="G5134" s="151">
        <v>72176</v>
      </c>
      <c r="H5134" s="149" t="s">
        <v>7426</v>
      </c>
      <c r="I5134" s="149" t="s">
        <v>996</v>
      </c>
      <c r="J5134" s="149" t="s">
        <v>646</v>
      </c>
      <c r="K5134" s="150" t="s">
        <v>12136</v>
      </c>
      <c r="L5134" s="149" t="s">
        <v>647</v>
      </c>
      <c r="M5134" s="148" t="str">
        <f t="shared" si="80"/>
        <v>CAIXA REFERENCIAL COEFICIENTE DE REPRESENTATIVIDADE BLOCOS DE VIDRO TIPO XADREZ 20X10X8CM, ASSENTADO COM ARGAMASSA TRACO 1:3 (CIMENTO E AREIA GROSSA) PREPARO MECANICO, COM REJUNTAMENTO EM CIMENTO BRANCO E BARRAS DE ACO ALVENARIA DE BLOCOS DE VIDRO PAREDES/PAINEIS</v>
      </c>
    </row>
    <row r="5135" spans="1:13" ht="15">
      <c r="A5135" s="149" t="s">
        <v>7216</v>
      </c>
      <c r="B5135" s="149" t="s">
        <v>7217</v>
      </c>
      <c r="C5135" s="149" t="s">
        <v>7427</v>
      </c>
      <c r="D5135" s="149" t="s">
        <v>7428</v>
      </c>
      <c r="E5135" s="150" t="s">
        <v>643</v>
      </c>
      <c r="F5135" s="149" t="s">
        <v>643</v>
      </c>
      <c r="G5135" s="151">
        <v>72178</v>
      </c>
      <c r="H5135" s="149" t="s">
        <v>7429</v>
      </c>
      <c r="I5135" s="149" t="s">
        <v>996</v>
      </c>
      <c r="J5135" s="149" t="s">
        <v>646</v>
      </c>
      <c r="K5135" s="150" t="s">
        <v>12137</v>
      </c>
      <c r="L5135" s="149" t="s">
        <v>647</v>
      </c>
      <c r="M5135" s="148" t="str">
        <f t="shared" si="80"/>
        <v>CAIXA REFERENCIAL COEFICIENTE DE REPRESENTATIVIDADE RETIRADA DE DIVISORIAS EM CHAPAS DE MADEIRA, COM MONTANTES METALICOS DIVISORIAS/MARMORE/GRANITO/MARMORITE/CONCRETO/MAD.AGLOM. PAREDES/PAINEIS</v>
      </c>
    </row>
    <row r="5136" spans="1:13" ht="15">
      <c r="A5136" s="149" t="s">
        <v>7216</v>
      </c>
      <c r="B5136" s="149" t="s">
        <v>7217</v>
      </c>
      <c r="C5136" s="149" t="s">
        <v>7427</v>
      </c>
      <c r="D5136" s="149" t="s">
        <v>7428</v>
      </c>
      <c r="E5136" s="150" t="s">
        <v>643</v>
      </c>
      <c r="F5136" s="149" t="s">
        <v>643</v>
      </c>
      <c r="G5136" s="151">
        <v>72179</v>
      </c>
      <c r="H5136" s="149" t="s">
        <v>7431</v>
      </c>
      <c r="I5136" s="149" t="s">
        <v>996</v>
      </c>
      <c r="J5136" s="149" t="s">
        <v>1046</v>
      </c>
      <c r="K5136" s="150" t="s">
        <v>12138</v>
      </c>
      <c r="L5136" s="149" t="s">
        <v>647</v>
      </c>
      <c r="M5136" s="148" t="str">
        <f t="shared" si="80"/>
        <v>CAIXA REFERENCIAL COLETADO RECOLOCACAO DE PLACAS DIVISORIAS DE GRANILITE, CONSIDERANDO REAPROVEITAMENTO DO MATERIAL DIVISORIAS/MARMORE/GRANITO/MARMORITE/CONCRETO/MAD.AGLOM. PAREDES/PAINEIS</v>
      </c>
    </row>
    <row r="5137" spans="1:13" ht="15">
      <c r="A5137" s="149" t="s">
        <v>7216</v>
      </c>
      <c r="B5137" s="149" t="s">
        <v>7217</v>
      </c>
      <c r="C5137" s="149" t="s">
        <v>7427</v>
      </c>
      <c r="D5137" s="149" t="s">
        <v>7428</v>
      </c>
      <c r="E5137" s="150" t="s">
        <v>643</v>
      </c>
      <c r="F5137" s="149" t="s">
        <v>643</v>
      </c>
      <c r="G5137" s="151">
        <v>72180</v>
      </c>
      <c r="H5137" s="149" t="s">
        <v>7432</v>
      </c>
      <c r="I5137" s="149" t="s">
        <v>996</v>
      </c>
      <c r="J5137" s="149" t="s">
        <v>646</v>
      </c>
      <c r="K5137" s="150" t="s">
        <v>12139</v>
      </c>
      <c r="L5137" s="149" t="s">
        <v>647</v>
      </c>
      <c r="M5137" s="148" t="str">
        <f t="shared" si="80"/>
        <v>CAIXA REFERENCIAL COEFICIENTE DE REPRESENTATIVIDADE RECOLOCACAO DE DIVISORIAS TIPO CHAPAS OU TABUAS, EXCLUSIVE ENTARUGAMENTO, CONSIDERANDO REAPROVEITAMENTO DO MATERIAL DIVISORIAS/MARMORE/GRANITO/MARMORITE/CONCRETO/MAD.AGLOM. PAREDES/PAINEIS</v>
      </c>
    </row>
    <row r="5138" spans="1:13" ht="15">
      <c r="A5138" s="149" t="s">
        <v>7216</v>
      </c>
      <c r="B5138" s="149" t="s">
        <v>7217</v>
      </c>
      <c r="C5138" s="149" t="s">
        <v>7427</v>
      </c>
      <c r="D5138" s="149" t="s">
        <v>7428</v>
      </c>
      <c r="E5138" s="150" t="s">
        <v>643</v>
      </c>
      <c r="F5138" s="149" t="s">
        <v>643</v>
      </c>
      <c r="G5138" s="151">
        <v>72181</v>
      </c>
      <c r="H5138" s="149" t="s">
        <v>7433</v>
      </c>
      <c r="I5138" s="149" t="s">
        <v>996</v>
      </c>
      <c r="J5138" s="149" t="s">
        <v>646</v>
      </c>
      <c r="K5138" s="150" t="s">
        <v>4784</v>
      </c>
      <c r="L5138" s="149" t="s">
        <v>647</v>
      </c>
      <c r="M5138" s="148" t="str">
        <f t="shared" si="80"/>
        <v>CAIXA REFERENCIAL COEFICIENTE DE REPRESENTATIVIDADE RECOLOCACAO DE DIVISORIAS TIPO CHAPAS OU TABUAS, INCLUSIVE ENTARUGAMENTO, CONSIDERANDO REAPROVEITAMENTO DO MATERIAL DIVISORIAS/MARMORE/GRANITO/MARMORITE/CONCRETO/MAD.AGLOM. PAREDES/PAINEIS</v>
      </c>
    </row>
    <row r="5139" spans="1:13" ht="15">
      <c r="A5139" s="149" t="s">
        <v>7216</v>
      </c>
      <c r="B5139" s="149" t="s">
        <v>7217</v>
      </c>
      <c r="C5139" s="149" t="s">
        <v>7427</v>
      </c>
      <c r="D5139" s="149" t="s">
        <v>7428</v>
      </c>
      <c r="E5139" s="150">
        <v>73774</v>
      </c>
      <c r="F5139" s="149" t="s">
        <v>7435</v>
      </c>
      <c r="G5139" s="151" t="s">
        <v>7436</v>
      </c>
      <c r="H5139" s="149" t="s">
        <v>7437</v>
      </c>
      <c r="I5139" s="149" t="s">
        <v>996</v>
      </c>
      <c r="J5139" s="149" t="s">
        <v>646</v>
      </c>
      <c r="K5139" s="150" t="s">
        <v>12140</v>
      </c>
      <c r="L5139" s="149" t="s">
        <v>647</v>
      </c>
      <c r="M5139" s="148" t="str">
        <f t="shared" si="80"/>
        <v>CAIXA REFERENCIAL COEFICIENTE DE REPRESENTATIVIDADE DIVISORIA EM MARMORITE ESPESSURA 35MM, CHUMBAMENTO NO PISO E PAREDE COM ARGAMASSA DE CIMENTO E AREIA, POLIMENTO MANUAL, EXCLUSIVE FERRAGENS DIVISORIAS/MARMORE/GRANITO/MARMORITE/CONCRETO/MAD.AGLOM. PAREDES/PAINEIS</v>
      </c>
    </row>
    <row r="5140" spans="1:13" ht="15">
      <c r="A5140" s="149" t="s">
        <v>7216</v>
      </c>
      <c r="B5140" s="149" t="s">
        <v>7217</v>
      </c>
      <c r="C5140" s="149" t="s">
        <v>7427</v>
      </c>
      <c r="D5140" s="149" t="s">
        <v>7428</v>
      </c>
      <c r="E5140" s="150">
        <v>73909</v>
      </c>
      <c r="F5140" s="149" t="s">
        <v>7438</v>
      </c>
      <c r="G5140" s="151" t="s">
        <v>7439</v>
      </c>
      <c r="H5140" s="149" t="s">
        <v>7440</v>
      </c>
      <c r="I5140" s="149" t="s">
        <v>996</v>
      </c>
      <c r="J5140" s="149" t="s">
        <v>646</v>
      </c>
      <c r="K5140" s="150" t="s">
        <v>12141</v>
      </c>
      <c r="L5140" s="149" t="s">
        <v>647</v>
      </c>
      <c r="M5140" s="148" t="str">
        <f t="shared" si="80"/>
        <v>CAIXA REFERENCIAL COEFICIENTE DE REPRESENTATIVIDADE DIVISORIA EM MADEIRA COMPENSADA RESINADA ESPESSURA 6MM, ESTRUTURADA EM MADEIRA DE LEI 3"X3" DIVISORIAS/MARMORE/GRANITO/MARMORITE/CONCRETO/MAD.AGLOM. PAREDES/PAINEIS</v>
      </c>
    </row>
    <row r="5141" spans="1:13" ht="15">
      <c r="A5141" s="149" t="s">
        <v>7216</v>
      </c>
      <c r="B5141" s="149" t="s">
        <v>7217</v>
      </c>
      <c r="C5141" s="149" t="s">
        <v>7427</v>
      </c>
      <c r="D5141" s="149" t="s">
        <v>7428</v>
      </c>
      <c r="E5141" s="150">
        <v>74229</v>
      </c>
      <c r="F5141" s="149" t="s">
        <v>7441</v>
      </c>
      <c r="G5141" s="149" t="s">
        <v>7442</v>
      </c>
      <c r="H5141" s="149" t="s">
        <v>7443</v>
      </c>
      <c r="I5141" s="149" t="s">
        <v>996</v>
      </c>
      <c r="J5141" s="149" t="s">
        <v>646</v>
      </c>
      <c r="K5141" s="150" t="s">
        <v>12142</v>
      </c>
      <c r="L5141" s="149" t="s">
        <v>647</v>
      </c>
      <c r="M5141" s="148" t="str">
        <f t="shared" si="80"/>
        <v>CAIXA REFERENCIAL COEFICIENTE DE REPRESENTATIVIDADE DIVISORIA EM MARMORE BRANCO POLIDO, ESPESSURA 3 CM, ASSENTADO COM ARGAMASSA TRACO 1:4 (CIMENTO E AREIA), ARREMATE COM CIMENTO BRANCO, EXCLUSIVE FERRAGENS DIVISORIAS/MARMORE/GRANITO/MARMORITE/CONCRETO/MAD.AGLOM. PAREDES/PAINEIS</v>
      </c>
    </row>
    <row r="5142" spans="1:13" ht="15">
      <c r="A5142" s="149" t="s">
        <v>7216</v>
      </c>
      <c r="B5142" s="149" t="s">
        <v>7217</v>
      </c>
      <c r="C5142" s="149" t="s">
        <v>7427</v>
      </c>
      <c r="D5142" s="149" t="s">
        <v>7428</v>
      </c>
      <c r="E5142" s="150" t="s">
        <v>643</v>
      </c>
      <c r="F5142" s="149" t="s">
        <v>643</v>
      </c>
      <c r="G5142" s="149">
        <v>79627</v>
      </c>
      <c r="H5142" s="149" t="s">
        <v>7444</v>
      </c>
      <c r="I5142" s="149" t="s">
        <v>996</v>
      </c>
      <c r="J5142" s="149" t="s">
        <v>646</v>
      </c>
      <c r="K5142" s="150" t="s">
        <v>12143</v>
      </c>
      <c r="L5142" s="149" t="s">
        <v>647</v>
      </c>
      <c r="M5142" s="148" t="str">
        <f t="shared" si="80"/>
        <v>CAIXA REFERENCIAL COEFICIENTE DE REPRESENTATIVIDADE DIVISORIA EM GRANITO BRANCO POLIDO, ESP = 3CM, ASSENTADO COM ARGAMASSA TRACO 1:4, ARREMATE EM CIMENTO BRANCO, EXCLUSIVE FERRAGENS DIVISORIAS/MARMORE/GRANITO/MARMORITE/CONCRETO/MAD.AGLOM. PAREDES/PAINEIS</v>
      </c>
    </row>
    <row r="5143" spans="1:13" ht="15">
      <c r="A5143" s="149" t="s">
        <v>7216</v>
      </c>
      <c r="B5143" s="149" t="s">
        <v>7217</v>
      </c>
      <c r="C5143" s="149" t="s">
        <v>7427</v>
      </c>
      <c r="D5143" s="149" t="s">
        <v>7428</v>
      </c>
      <c r="E5143" s="150" t="s">
        <v>643</v>
      </c>
      <c r="F5143" s="149" t="s">
        <v>643</v>
      </c>
      <c r="G5143" s="149">
        <v>96358</v>
      </c>
      <c r="H5143" s="149" t="s">
        <v>7445</v>
      </c>
      <c r="I5143" s="149" t="s">
        <v>996</v>
      </c>
      <c r="J5143" s="149" t="s">
        <v>726</v>
      </c>
      <c r="K5143" s="150" t="s">
        <v>12144</v>
      </c>
      <c r="L5143" s="149" t="s">
        <v>647</v>
      </c>
      <c r="M5143" s="148" t="str">
        <f t="shared" si="80"/>
        <v>CAIXA REFERENCIAL ATRIBUÍDO SÃO PAULO PAREDE COM PLACAS DE GESSO ACARTONADO (DRYWALL), PARA USO INTERNO, COM DUAS FACES SIMPLES E ESTRUTURA METÁLICA COM GUIAS SIMPLES, SEM VÃOS. AF_06/2017_P DIVISORIAS/MARMORE/GRANITO/MARMORITE/CONCRETO/MAD.AGLOM. PAREDES/PAINEIS</v>
      </c>
    </row>
    <row r="5144" spans="1:13" ht="15">
      <c r="A5144" s="149" t="s">
        <v>7216</v>
      </c>
      <c r="B5144" s="149" t="s">
        <v>7217</v>
      </c>
      <c r="C5144" s="149" t="s">
        <v>7427</v>
      </c>
      <c r="D5144" s="149" t="s">
        <v>7428</v>
      </c>
      <c r="E5144" s="150" t="s">
        <v>643</v>
      </c>
      <c r="F5144" s="149" t="s">
        <v>643</v>
      </c>
      <c r="G5144" s="151">
        <v>96359</v>
      </c>
      <c r="H5144" s="149" t="s">
        <v>7446</v>
      </c>
      <c r="I5144" s="149" t="s">
        <v>996</v>
      </c>
      <c r="J5144" s="149" t="s">
        <v>726</v>
      </c>
      <c r="K5144" s="150" t="s">
        <v>8966</v>
      </c>
      <c r="L5144" s="149" t="s">
        <v>647</v>
      </c>
      <c r="M5144" s="148" t="str">
        <f t="shared" si="80"/>
        <v>CAIXA REFERENCIAL ATRIBUÍDO SÃO PAULO PAREDE COM PLACAS DE GESSO ACARTONADO (DRYWALL), PARA USO INTERNO, COM DUAS FACES SIMPLES E ESTRUTURA METÁLICA COM GUIAS SIMPLES, COM VÃOS AF_06/2017_P DIVISORIAS/MARMORE/GRANITO/MARMORITE/CONCRETO/MAD.AGLOM. PAREDES/PAINEIS</v>
      </c>
    </row>
    <row r="5145" spans="1:13" ht="15">
      <c r="A5145" s="149" t="s">
        <v>7216</v>
      </c>
      <c r="B5145" s="149" t="s">
        <v>7217</v>
      </c>
      <c r="C5145" s="149" t="s">
        <v>7427</v>
      </c>
      <c r="D5145" s="149" t="s">
        <v>7428</v>
      </c>
      <c r="E5145" s="150" t="s">
        <v>643</v>
      </c>
      <c r="F5145" s="149" t="s">
        <v>643</v>
      </c>
      <c r="G5145" s="151">
        <v>96360</v>
      </c>
      <c r="H5145" s="149" t="s">
        <v>7448</v>
      </c>
      <c r="I5145" s="149" t="s">
        <v>996</v>
      </c>
      <c r="J5145" s="149" t="s">
        <v>726</v>
      </c>
      <c r="K5145" s="150" t="s">
        <v>6680</v>
      </c>
      <c r="L5145" s="149" t="s">
        <v>647</v>
      </c>
      <c r="M5145" s="148" t="str">
        <f t="shared" si="80"/>
        <v>CAIXA REFERENCIAL ATRIBUÍDO SÃO PAULO PAREDE COM PLACAS DE GESSO ACARTONADO (DRYWALL), PARA USO INTERNO, COM DUAS FACES SIMPLES E ESTRUTURA METÁLICA COM GUIAS DUPLAS, SEM VÃOS. AF_06/2017_P DIVISORIAS/MARMORE/GRANITO/MARMORITE/CONCRETO/MAD.AGLOM. PAREDES/PAINEIS</v>
      </c>
    </row>
    <row r="5146" spans="1:13" ht="15">
      <c r="A5146" s="149" t="s">
        <v>7216</v>
      </c>
      <c r="B5146" s="149" t="s">
        <v>7217</v>
      </c>
      <c r="C5146" s="149" t="s">
        <v>7427</v>
      </c>
      <c r="D5146" s="149" t="s">
        <v>7428</v>
      </c>
      <c r="E5146" s="150" t="s">
        <v>643</v>
      </c>
      <c r="F5146" s="149" t="s">
        <v>643</v>
      </c>
      <c r="G5146" s="151">
        <v>96361</v>
      </c>
      <c r="H5146" s="149" t="s">
        <v>7449</v>
      </c>
      <c r="I5146" s="149" t="s">
        <v>996</v>
      </c>
      <c r="J5146" s="149" t="s">
        <v>726</v>
      </c>
      <c r="K5146" s="150" t="s">
        <v>12145</v>
      </c>
      <c r="L5146" s="149" t="s">
        <v>647</v>
      </c>
      <c r="M5146" s="148" t="str">
        <f t="shared" si="80"/>
        <v>CAIXA REFERENCIAL ATRIBUÍDO SÃO PAULO PAREDE COM PLACAS DE GESSO ACARTONADO (DRYWALL), PARA USO INTERNO, COM DUAS FACES SIMPLES E ESTRUTURA METÁLICA COM GUIAS DUPLAS, COM VÃOS. AF_06/2017_P DIVISORIAS/MARMORE/GRANITO/MARMORITE/CONCRETO/MAD.AGLOM. PAREDES/PAINEIS</v>
      </c>
    </row>
    <row r="5147" spans="1:13" ht="15">
      <c r="A5147" s="149" t="s">
        <v>7216</v>
      </c>
      <c r="B5147" s="149" t="s">
        <v>7217</v>
      </c>
      <c r="C5147" s="149" t="s">
        <v>7427</v>
      </c>
      <c r="D5147" s="149" t="s">
        <v>7428</v>
      </c>
      <c r="E5147" s="150" t="s">
        <v>643</v>
      </c>
      <c r="F5147" s="149" t="s">
        <v>643</v>
      </c>
      <c r="G5147" s="151">
        <v>96362</v>
      </c>
      <c r="H5147" s="149" t="s">
        <v>7450</v>
      </c>
      <c r="I5147" s="149" t="s">
        <v>996</v>
      </c>
      <c r="J5147" s="149" t="s">
        <v>726</v>
      </c>
      <c r="K5147" s="150" t="s">
        <v>12146</v>
      </c>
      <c r="L5147" s="149" t="s">
        <v>647</v>
      </c>
      <c r="M5147" s="148" t="str">
        <f t="shared" si="80"/>
        <v>CAIXA REFERENCIAL ATRIBUÍDO SÃO PAULO PAREDE COM PLACAS DE GESSO ACARTONADO (DRYWALL), PARA USO INTERNO, COM UMA FACE SIMPLES E OUTRA FACE DUPLA E ESTRUTURA METÁLICA COM GUIAS SIMPLES, SEM VÃOS. AF_06/2017_P DIVISORIAS/MARMORE/GRANITO/MARMORITE/CONCRETO/MAD.AGLOM. PAREDES/PAINEIS</v>
      </c>
    </row>
    <row r="5148" spans="1:13" ht="15">
      <c r="A5148" s="149" t="s">
        <v>7216</v>
      </c>
      <c r="B5148" s="149" t="s">
        <v>7217</v>
      </c>
      <c r="C5148" s="149" t="s">
        <v>7427</v>
      </c>
      <c r="D5148" s="149" t="s">
        <v>7428</v>
      </c>
      <c r="E5148" s="150" t="s">
        <v>643</v>
      </c>
      <c r="F5148" s="149" t="s">
        <v>643</v>
      </c>
      <c r="G5148" s="151">
        <v>96363</v>
      </c>
      <c r="H5148" s="149" t="s">
        <v>7452</v>
      </c>
      <c r="I5148" s="149" t="s">
        <v>996</v>
      </c>
      <c r="J5148" s="149" t="s">
        <v>726</v>
      </c>
      <c r="K5148" s="150" t="s">
        <v>12147</v>
      </c>
      <c r="L5148" s="149" t="s">
        <v>647</v>
      </c>
      <c r="M5148" s="148" t="str">
        <f t="shared" si="80"/>
        <v>CAIXA REFERENCIAL ATRIBUÍDO SÃO PAULO PAREDE COM PLACAS DE GESSO ACARTONADO (DRYWALL), PARA USO INTERNO, COM UMA FACE SIMPLES E OUTRA FACE DUPLA E ESTRUTURA METÁLICA COM GUIAS SIMPLES, COM VÃOS. AF_06/2017_P DIVISORIAS/MARMORE/GRANITO/MARMORITE/CONCRETO/MAD.AGLOM. PAREDES/PAINEIS</v>
      </c>
    </row>
    <row r="5149" spans="1:13" ht="15">
      <c r="A5149" s="149" t="s">
        <v>7216</v>
      </c>
      <c r="B5149" s="149" t="s">
        <v>7217</v>
      </c>
      <c r="C5149" s="149" t="s">
        <v>7427</v>
      </c>
      <c r="D5149" s="149" t="s">
        <v>7428</v>
      </c>
      <c r="E5149" s="150" t="s">
        <v>643</v>
      </c>
      <c r="F5149" s="149" t="s">
        <v>643</v>
      </c>
      <c r="G5149" s="151">
        <v>96364</v>
      </c>
      <c r="H5149" s="149" t="s">
        <v>7453</v>
      </c>
      <c r="I5149" s="149" t="s">
        <v>996</v>
      </c>
      <c r="J5149" s="149" t="s">
        <v>726</v>
      </c>
      <c r="K5149" s="150" t="s">
        <v>12148</v>
      </c>
      <c r="L5149" s="149" t="s">
        <v>647</v>
      </c>
      <c r="M5149" s="148" t="str">
        <f t="shared" si="80"/>
        <v>CAIXA REFERENCIAL ATRIBUÍDO SÃO PAULO PAREDE COM PLACAS DE GESSO ACARTONADO (DRYWALL), PARA USO INTERNO COM UMA FACE SIMPLES E OUTRA FACE DUPLA E ESTRUTURA METÁLICA COM GUIAS DUPLAS, SEM VÃOS. AF_06/2017_P DIVISORIAS/MARMORE/GRANITO/MARMORITE/CONCRETO/MAD.AGLOM. PAREDES/PAINEIS</v>
      </c>
    </row>
    <row r="5150" spans="1:13" ht="15">
      <c r="A5150" s="149" t="s">
        <v>7216</v>
      </c>
      <c r="B5150" s="149" t="s">
        <v>7217</v>
      </c>
      <c r="C5150" s="149" t="s">
        <v>7427</v>
      </c>
      <c r="D5150" s="149" t="s">
        <v>7428</v>
      </c>
      <c r="E5150" s="150" t="s">
        <v>643</v>
      </c>
      <c r="F5150" s="149" t="s">
        <v>643</v>
      </c>
      <c r="G5150" s="151">
        <v>96365</v>
      </c>
      <c r="H5150" s="149" t="s">
        <v>7455</v>
      </c>
      <c r="I5150" s="149" t="s">
        <v>996</v>
      </c>
      <c r="J5150" s="149" t="s">
        <v>726</v>
      </c>
      <c r="K5150" s="150" t="s">
        <v>12149</v>
      </c>
      <c r="L5150" s="149" t="s">
        <v>647</v>
      </c>
      <c r="M5150" s="148" t="str">
        <f t="shared" si="80"/>
        <v>CAIXA REFERENCIAL ATRIBUÍDO SÃO PAULO PAREDE COM PLACAS DE GESSO ACARTONADO (DRYWALL), PARA USO INTERNO, COM UMA FACE SIMPLES E OUTRA FACE DUPLA E   ESTRUTURA METÁLICA COM GUIAS DUPLAS, COM VÃOS. AF_06/2017_P DIVISORIAS/MARMORE/GRANITO/MARMORITE/CONCRETO/MAD.AGLOM. PAREDES/PAINEIS</v>
      </c>
    </row>
    <row r="5151" spans="1:13" ht="15">
      <c r="A5151" s="149" t="s">
        <v>7216</v>
      </c>
      <c r="B5151" s="149" t="s">
        <v>7217</v>
      </c>
      <c r="C5151" s="149" t="s">
        <v>7427</v>
      </c>
      <c r="D5151" s="149" t="s">
        <v>7428</v>
      </c>
      <c r="E5151" s="150" t="s">
        <v>643</v>
      </c>
      <c r="F5151" s="149" t="s">
        <v>643</v>
      </c>
      <c r="G5151" s="151">
        <v>96366</v>
      </c>
      <c r="H5151" s="149" t="s">
        <v>7456</v>
      </c>
      <c r="I5151" s="149" t="s">
        <v>996</v>
      </c>
      <c r="J5151" s="149" t="s">
        <v>726</v>
      </c>
      <c r="K5151" s="150" t="s">
        <v>12150</v>
      </c>
      <c r="L5151" s="149" t="s">
        <v>647</v>
      </c>
      <c r="M5151" s="148" t="str">
        <f t="shared" si="80"/>
        <v>CAIXA REFERENCIAL ATRIBUÍDO SÃO PAULO PAREDE COM PLACAS DE GESSO ACARTONADO (DRYWALL), PARA USO INTERNO, COM DUAS FACES DUPLAS E ESTRUTURA METÁLICA COM GUIAS SIMPLES, SEM VÃOS. AF_06/2017_P DIVISORIAS/MARMORE/GRANITO/MARMORITE/CONCRETO/MAD.AGLOM. PAREDES/PAINEIS</v>
      </c>
    </row>
    <row r="5152" spans="1:13" ht="15">
      <c r="A5152" s="149" t="s">
        <v>7216</v>
      </c>
      <c r="B5152" s="149" t="s">
        <v>7217</v>
      </c>
      <c r="C5152" s="149" t="s">
        <v>7427</v>
      </c>
      <c r="D5152" s="149" t="s">
        <v>7428</v>
      </c>
      <c r="E5152" s="150" t="s">
        <v>643</v>
      </c>
      <c r="F5152" s="149" t="s">
        <v>643</v>
      </c>
      <c r="G5152" s="151">
        <v>96367</v>
      </c>
      <c r="H5152" s="149" t="s">
        <v>7457</v>
      </c>
      <c r="I5152" s="149" t="s">
        <v>996</v>
      </c>
      <c r="J5152" s="149" t="s">
        <v>726</v>
      </c>
      <c r="K5152" s="150" t="s">
        <v>9533</v>
      </c>
      <c r="L5152" s="149" t="s">
        <v>647</v>
      </c>
      <c r="M5152" s="148" t="str">
        <f t="shared" si="80"/>
        <v>CAIXA REFERENCIAL ATRIBUÍDO SÃO PAULO PAREDE COM PLACAS DE GESSO ACARTONADO (DRYWALL), PARA USO INTERNO, COM DUAS FACES DUPLAS E ESTRUTURA METÁLICA COM GUIAS SIMPLES, COM VÃOS. AF_06/2017_P DIVISORIAS/MARMORE/GRANITO/MARMORITE/CONCRETO/MAD.AGLOM. PAREDES/PAINEIS</v>
      </c>
    </row>
    <row r="5153" spans="1:13" ht="15">
      <c r="A5153" s="149" t="s">
        <v>7216</v>
      </c>
      <c r="B5153" s="149" t="s">
        <v>7217</v>
      </c>
      <c r="C5153" s="149" t="s">
        <v>7427</v>
      </c>
      <c r="D5153" s="149" t="s">
        <v>7428</v>
      </c>
      <c r="E5153" s="150" t="s">
        <v>643</v>
      </c>
      <c r="F5153" s="149" t="s">
        <v>643</v>
      </c>
      <c r="G5153" s="151">
        <v>96368</v>
      </c>
      <c r="H5153" s="149" t="s">
        <v>7458</v>
      </c>
      <c r="I5153" s="149" t="s">
        <v>996</v>
      </c>
      <c r="J5153" s="149" t="s">
        <v>726</v>
      </c>
      <c r="K5153" s="150" t="s">
        <v>12151</v>
      </c>
      <c r="L5153" s="149" t="s">
        <v>647</v>
      </c>
      <c r="M5153" s="148" t="str">
        <f t="shared" si="80"/>
        <v>CAIXA REFERENCIAL ATRIBUÍDO SÃO PAULO PAREDE COM PLACAS DE GESSO ACARTONADO (DRYWALL), PARA USO INTERNO COM DUAS FACES DUPLAS E ESTRUTURA METÁLICA COM GUIAS DUPLAS, SEM VÃOS. AF_06/2017 DIVISORIAS/MARMORE/GRANITO/MARMORITE/CONCRETO/MAD.AGLOM. PAREDES/PAINEIS</v>
      </c>
    </row>
    <row r="5154" spans="1:13" ht="15">
      <c r="A5154" s="149" t="s">
        <v>7216</v>
      </c>
      <c r="B5154" s="149" t="s">
        <v>7217</v>
      </c>
      <c r="C5154" s="149" t="s">
        <v>7427</v>
      </c>
      <c r="D5154" s="149" t="s">
        <v>7428</v>
      </c>
      <c r="E5154" s="150" t="s">
        <v>643</v>
      </c>
      <c r="F5154" s="149" t="s">
        <v>643</v>
      </c>
      <c r="G5154" s="151">
        <v>96369</v>
      </c>
      <c r="H5154" s="149" t="s">
        <v>7459</v>
      </c>
      <c r="I5154" s="149" t="s">
        <v>996</v>
      </c>
      <c r="J5154" s="149" t="s">
        <v>726</v>
      </c>
      <c r="K5154" s="150" t="s">
        <v>12152</v>
      </c>
      <c r="L5154" s="149" t="s">
        <v>647</v>
      </c>
      <c r="M5154" s="148" t="str">
        <f t="shared" si="80"/>
        <v>CAIXA REFERENCIAL ATRIBUÍDO SÃO PAULO PAREDE COM PLACAS DE GESSO ACARTONADO (DRYWALL), PARA USO INTERNO, COM DUAS FACES DUPLAS E ESTRUTURA METÁLICA COM GUIAS DUPLAS, COM VÃOS. AF_06/2017_P DIVISORIAS/MARMORE/GRANITO/MARMORITE/CONCRETO/MAD.AGLOM. PAREDES/PAINEIS</v>
      </c>
    </row>
    <row r="5155" spans="1:13" ht="15">
      <c r="A5155" s="149" t="s">
        <v>7216</v>
      </c>
      <c r="B5155" s="149" t="s">
        <v>7217</v>
      </c>
      <c r="C5155" s="149" t="s">
        <v>7427</v>
      </c>
      <c r="D5155" s="149" t="s">
        <v>7428</v>
      </c>
      <c r="E5155" s="150" t="s">
        <v>643</v>
      </c>
      <c r="F5155" s="149" t="s">
        <v>643</v>
      </c>
      <c r="G5155" s="151">
        <v>96370</v>
      </c>
      <c r="H5155" s="149" t="s">
        <v>7460</v>
      </c>
      <c r="I5155" s="149" t="s">
        <v>996</v>
      </c>
      <c r="J5155" s="149" t="s">
        <v>726</v>
      </c>
      <c r="K5155" s="150" t="s">
        <v>12153</v>
      </c>
      <c r="L5155" s="149" t="s">
        <v>647</v>
      </c>
      <c r="M5155" s="148" t="str">
        <f t="shared" si="80"/>
        <v>CAIXA REFERENCIAL ATRIBUÍDO SÃO PAULO PAREDE COM PLACAS DE GESSO ACARTONADO (DRYWALL), PARA USO INTERNO, COM UMA FACE SIMPLES E ESTRUTURA METÁLICA COM GUIAS SIMPLES, SEM VÃOS. AF_06/2017_P DIVISORIAS/MARMORE/GRANITO/MARMORITE/CONCRETO/MAD.AGLOM. PAREDES/PAINEIS</v>
      </c>
    </row>
    <row r="5156" spans="1:13" ht="15">
      <c r="A5156" s="149" t="s">
        <v>7216</v>
      </c>
      <c r="B5156" s="149" t="s">
        <v>7217</v>
      </c>
      <c r="C5156" s="149" t="s">
        <v>7427</v>
      </c>
      <c r="D5156" s="149" t="s">
        <v>7428</v>
      </c>
      <c r="E5156" s="150" t="s">
        <v>643</v>
      </c>
      <c r="F5156" s="149" t="s">
        <v>643</v>
      </c>
      <c r="G5156" s="151">
        <v>96371</v>
      </c>
      <c r="H5156" s="149" t="s">
        <v>7461</v>
      </c>
      <c r="I5156" s="149" t="s">
        <v>996</v>
      </c>
      <c r="J5156" s="149" t="s">
        <v>726</v>
      </c>
      <c r="K5156" s="150" t="s">
        <v>12154</v>
      </c>
      <c r="L5156" s="149" t="s">
        <v>647</v>
      </c>
      <c r="M5156" s="148" t="str">
        <f t="shared" si="80"/>
        <v>CAIXA REFERENCIAL ATRIBUÍDO SÃO PAULO PAREDE COM PLACAS DE GESSO ACARTONADO (DRYWALL), PARA USO INTERNO, COM UMA FACE SIMPLES E ESTRUTURA METÁLICA COM GUIAS SIMPLES, COM VÃOS. AF_06/2017_P DIVISORIAS/MARMORE/GRANITO/MARMORITE/CONCRETO/MAD.AGLOM. PAREDES/PAINEIS</v>
      </c>
    </row>
    <row r="5157" spans="1:13" ht="15">
      <c r="A5157" s="149" t="s">
        <v>7216</v>
      </c>
      <c r="B5157" s="149" t="s">
        <v>7217</v>
      </c>
      <c r="C5157" s="149" t="s">
        <v>7427</v>
      </c>
      <c r="D5157" s="149" t="s">
        <v>7428</v>
      </c>
      <c r="E5157" s="150" t="s">
        <v>643</v>
      </c>
      <c r="F5157" s="149" t="s">
        <v>643</v>
      </c>
      <c r="G5157" s="151">
        <v>96372</v>
      </c>
      <c r="H5157" s="149" t="s">
        <v>7463</v>
      </c>
      <c r="I5157" s="149" t="s">
        <v>996</v>
      </c>
      <c r="J5157" s="149" t="s">
        <v>726</v>
      </c>
      <c r="K5157" s="150" t="s">
        <v>12155</v>
      </c>
      <c r="L5157" s="149" t="s">
        <v>647</v>
      </c>
      <c r="M5157" s="148" t="str">
        <f t="shared" si="80"/>
        <v>CAIXA REFERENCIAL ATRIBUÍDO SÃO PAULO INSTALAÇÃO DE ISOLAMENTO COM LÃ DE ROCHA EM PAREDES DRYWALL. AF_06/2017 DIVISORIAS/MARMORE/GRANITO/MARMORITE/CONCRETO/MAD.AGLOM. PAREDES/PAINEIS</v>
      </c>
    </row>
    <row r="5158" spans="1:13" ht="15">
      <c r="A5158" s="149" t="s">
        <v>7216</v>
      </c>
      <c r="B5158" s="149" t="s">
        <v>7217</v>
      </c>
      <c r="C5158" s="149" t="s">
        <v>7427</v>
      </c>
      <c r="D5158" s="149" t="s">
        <v>7428</v>
      </c>
      <c r="E5158" s="150" t="s">
        <v>643</v>
      </c>
      <c r="F5158" s="149" t="s">
        <v>643</v>
      </c>
      <c r="G5158" s="151">
        <v>96373</v>
      </c>
      <c r="H5158" s="149" t="s">
        <v>7465</v>
      </c>
      <c r="I5158" s="149" t="s">
        <v>645</v>
      </c>
      <c r="J5158" s="149" t="s">
        <v>646</v>
      </c>
      <c r="K5158" s="150" t="s">
        <v>2050</v>
      </c>
      <c r="L5158" s="149" t="s">
        <v>647</v>
      </c>
      <c r="M5158" s="148" t="str">
        <f t="shared" si="80"/>
        <v>CAIXA REFERENCIAL COEFICIENTE DE REPRESENTATIVIDADE INSTALAÇÃO DE REFORÇO METÁLICO EM PAREDE DRYWALL. AF_06/2017 DIVISORIAS/MARMORE/GRANITO/MARMORITE/CONCRETO/MAD.AGLOM. PAREDES/PAINEIS</v>
      </c>
    </row>
    <row r="5159" spans="1:13" ht="15">
      <c r="A5159" s="149" t="s">
        <v>7216</v>
      </c>
      <c r="B5159" s="149" t="s">
        <v>7217</v>
      </c>
      <c r="C5159" s="149" t="s">
        <v>7427</v>
      </c>
      <c r="D5159" s="149" t="s">
        <v>7428</v>
      </c>
      <c r="E5159" s="150" t="s">
        <v>643</v>
      </c>
      <c r="F5159" s="149" t="s">
        <v>643</v>
      </c>
      <c r="G5159" s="151">
        <v>96374</v>
      </c>
      <c r="H5159" s="149" t="s">
        <v>7466</v>
      </c>
      <c r="I5159" s="149" t="s">
        <v>645</v>
      </c>
      <c r="J5159" s="149" t="s">
        <v>646</v>
      </c>
      <c r="K5159" s="150" t="s">
        <v>7647</v>
      </c>
      <c r="L5159" s="149" t="s">
        <v>647</v>
      </c>
      <c r="M5159" s="148" t="str">
        <f t="shared" si="80"/>
        <v>CAIXA REFERENCIAL COEFICIENTE DE REPRESENTATIVIDADE INSTALAÇÃO DE REFORÇO DE MADEIRA EM PAREDE DRYWALL. AF_06/2017 DIVISORIAS/MARMORE/GRANITO/MARMORITE/CONCRETO/MAD.AGLOM. PAREDES/PAINEIS</v>
      </c>
    </row>
    <row r="5160" spans="1:13" ht="15">
      <c r="A5160" s="149" t="s">
        <v>7216</v>
      </c>
      <c r="B5160" s="149" t="s">
        <v>7217</v>
      </c>
      <c r="C5160" s="149" t="s">
        <v>7468</v>
      </c>
      <c r="D5160" s="149" t="s">
        <v>7469</v>
      </c>
      <c r="E5160" s="150">
        <v>73863</v>
      </c>
      <c r="F5160" s="149" t="s">
        <v>7470</v>
      </c>
      <c r="G5160" s="151" t="s">
        <v>7471</v>
      </c>
      <c r="H5160" s="149" t="s">
        <v>7472</v>
      </c>
      <c r="I5160" s="149" t="s">
        <v>996</v>
      </c>
      <c r="J5160" s="149" t="s">
        <v>726</v>
      </c>
      <c r="K5160" s="150" t="s">
        <v>11935</v>
      </c>
      <c r="L5160" s="149" t="s">
        <v>647</v>
      </c>
      <c r="M5160" s="148" t="str">
        <f t="shared" si="80"/>
        <v>CAIXA REFERENCIAL ATRIBUÍDO SÃO PAULO ALVENARIA COM BLOCOS DE CONCRETO CELULAR 10X30X60CM, ESPESSURA 10CM, ASSENTADOS COM ARGAMASSA TRACO 1:2:9 (CIMENTO, CAL E AREIA) PREPARO MANUAL ALVENARIA DE BLOCO-CONCRETO CELULAR PAREDES/PAINEIS</v>
      </c>
    </row>
    <row r="5161" spans="1:13" ht="15">
      <c r="A5161" s="149" t="s">
        <v>7216</v>
      </c>
      <c r="B5161" s="149" t="s">
        <v>7217</v>
      </c>
      <c r="C5161" s="149" t="s">
        <v>7468</v>
      </c>
      <c r="D5161" s="149" t="s">
        <v>7469</v>
      </c>
      <c r="E5161" s="150">
        <v>73863</v>
      </c>
      <c r="F5161" s="149" t="s">
        <v>7470</v>
      </c>
      <c r="G5161" s="151" t="s">
        <v>7473</v>
      </c>
      <c r="H5161" s="149" t="s">
        <v>7474</v>
      </c>
      <c r="I5161" s="149" t="s">
        <v>996</v>
      </c>
      <c r="J5161" s="149" t="s">
        <v>726</v>
      </c>
      <c r="K5161" s="150" t="s">
        <v>12156</v>
      </c>
      <c r="L5161" s="149" t="s">
        <v>647</v>
      </c>
      <c r="M5161" s="148" t="str">
        <f t="shared" si="80"/>
        <v>CAIXA REFERENCIAL ATRIBUÍDO SÃO PAULO ALVENARIA COM BLOCOS DE CONCRETO CELULAR 20X30X60CM, ESPESSURA 20CM, ASSENTADOS COM ARGAMASSA TRACO 1:2:9 (CIMENTO, CAL E AREIA) PREPARO MANUAL ALVENARIA DE BLOCO-CONCRETO CELULAR PAREDES/PAINEIS</v>
      </c>
    </row>
    <row r="5162" spans="1:13" ht="15">
      <c r="A5162" s="149" t="s">
        <v>7475</v>
      </c>
      <c r="B5162" s="149" t="s">
        <v>7476</v>
      </c>
      <c r="C5162" s="149" t="s">
        <v>7477</v>
      </c>
      <c r="D5162" s="149" t="s">
        <v>7478</v>
      </c>
      <c r="E5162" s="150">
        <v>73790</v>
      </c>
      <c r="F5162" s="149" t="s">
        <v>7479</v>
      </c>
      <c r="G5162" s="149" t="s">
        <v>7480</v>
      </c>
      <c r="H5162" s="149" t="s">
        <v>7481</v>
      </c>
      <c r="I5162" s="149" t="s">
        <v>996</v>
      </c>
      <c r="J5162" s="149" t="s">
        <v>726</v>
      </c>
      <c r="K5162" s="150" t="s">
        <v>1252</v>
      </c>
      <c r="L5162" s="149" t="s">
        <v>647</v>
      </c>
      <c r="M5162" s="148" t="str">
        <f t="shared" si="80"/>
        <v>CAIXA REFERENCIAL ATRIBUÍDO SÃO PAULO REASSENTAMENTO DE PARALELEPIPEDO SOBRE COLCHAO DE PO DE PEDRA ESPESSURA 10CM, REJUNTADO COM BETUME E PEDRISCO, CONSIDERANDO APROVEITAMENTO DO PARALELEPIPEDO RECOMPOSICAO DE PAVIMENTACAO PAVIMENTACAO</v>
      </c>
    </row>
    <row r="5163" spans="1:13" ht="15">
      <c r="A5163" s="149" t="s">
        <v>7475</v>
      </c>
      <c r="B5163" s="149" t="s">
        <v>7476</v>
      </c>
      <c r="C5163" s="149" t="s">
        <v>7477</v>
      </c>
      <c r="D5163" s="149" t="s">
        <v>7478</v>
      </c>
      <c r="E5163" s="150">
        <v>73790</v>
      </c>
      <c r="F5163" s="149" t="s">
        <v>7479</v>
      </c>
      <c r="G5163" s="149" t="s">
        <v>7482</v>
      </c>
      <c r="H5163" s="149" t="s">
        <v>7483</v>
      </c>
      <c r="I5163" s="149" t="s">
        <v>996</v>
      </c>
      <c r="J5163" s="149" t="s">
        <v>646</v>
      </c>
      <c r="K5163" s="150" t="s">
        <v>2362</v>
      </c>
      <c r="L5163" s="149" t="s">
        <v>647</v>
      </c>
      <c r="M5163" s="148" t="str">
        <f t="shared" si="80"/>
        <v>CAIXA REFERENCIAL COEFICIENTE DE REPRESENTATIVIDADE REASSENTAMENTO DE PARALELEPIPEDO SOBRE COLCHAO DE PO DE PEDRA ESPESSURA 10CM, REJUNTADO COM ARGAMASSA TRACO 1:3 (CIMENTO E AREIA), CONSIDERANDO APROVEITAMENTO DO PARALELEPIPEDO RECOMPOSICAO DE PAVIMENTACAO PAVIMENTACAO</v>
      </c>
    </row>
    <row r="5164" spans="1:13" ht="15">
      <c r="A5164" s="149" t="s">
        <v>7475</v>
      </c>
      <c r="B5164" s="149" t="s">
        <v>7476</v>
      </c>
      <c r="C5164" s="149" t="s">
        <v>7477</v>
      </c>
      <c r="D5164" s="149" t="s">
        <v>7478</v>
      </c>
      <c r="E5164" s="150" t="s">
        <v>643</v>
      </c>
      <c r="F5164" s="149" t="s">
        <v>643</v>
      </c>
      <c r="G5164" s="149">
        <v>83694</v>
      </c>
      <c r="H5164" s="149" t="s">
        <v>7484</v>
      </c>
      <c r="I5164" s="149" t="s">
        <v>996</v>
      </c>
      <c r="J5164" s="149" t="s">
        <v>646</v>
      </c>
      <c r="K5164" s="150" t="s">
        <v>5935</v>
      </c>
      <c r="L5164" s="149" t="s">
        <v>647</v>
      </c>
      <c r="M5164" s="148" t="str">
        <f t="shared" si="80"/>
        <v>CAIXA REFERENCIAL COEFICIENTE DE REPRESENTATIVIDADE RECOMPOSICAO DE PAVIMENTACAO TIPO BLOKRET SOBRE COLCHAO DE AREIA COM REAPROVEITAMENTO DE MATERIAL RECOMPOSICAO DE PAVIMENTACAO PAVIMENTACAO</v>
      </c>
    </row>
    <row r="5165" spans="1:13" ht="15">
      <c r="A5165" s="149" t="s">
        <v>7475</v>
      </c>
      <c r="B5165" s="149" t="s">
        <v>7476</v>
      </c>
      <c r="C5165" s="149" t="s">
        <v>7477</v>
      </c>
      <c r="D5165" s="149" t="s">
        <v>7478</v>
      </c>
      <c r="E5165" s="150">
        <v>83695</v>
      </c>
      <c r="F5165" s="149" t="s">
        <v>7479</v>
      </c>
      <c r="G5165" s="149" t="s">
        <v>7485</v>
      </c>
      <c r="H5165" s="149" t="s">
        <v>7486</v>
      </c>
      <c r="I5165" s="149" t="s">
        <v>996</v>
      </c>
      <c r="J5165" s="149" t="s">
        <v>726</v>
      </c>
      <c r="K5165" s="150" t="s">
        <v>9288</v>
      </c>
      <c r="L5165" s="149" t="s">
        <v>647</v>
      </c>
      <c r="M5165" s="148" t="str">
        <f t="shared" si="80"/>
        <v>CAIXA REFERENCIAL ATRIBUÍDO SÃO PAULO REJUNTAMENTO PAVIMENTACAO PARALELEPIPEDO BETUME CASCALH INCL MATERIAIS RECOMPOSICAO DE PAVIMENTACAO PAVIMENTACAO</v>
      </c>
    </row>
    <row r="5166" spans="1:13" ht="15">
      <c r="A5166" s="149" t="s">
        <v>7475</v>
      </c>
      <c r="B5166" s="149" t="s">
        <v>7476</v>
      </c>
      <c r="C5166" s="149" t="s">
        <v>7477</v>
      </c>
      <c r="D5166" s="149" t="s">
        <v>7478</v>
      </c>
      <c r="E5166" s="150" t="s">
        <v>643</v>
      </c>
      <c r="F5166" s="149" t="s">
        <v>643</v>
      </c>
      <c r="G5166" s="151">
        <v>83771</v>
      </c>
      <c r="H5166" s="149" t="s">
        <v>7488</v>
      </c>
      <c r="I5166" s="149" t="s">
        <v>2498</v>
      </c>
      <c r="J5166" s="149" t="s">
        <v>726</v>
      </c>
      <c r="K5166" s="150" t="s">
        <v>3646</v>
      </c>
      <c r="L5166" s="149" t="s">
        <v>647</v>
      </c>
      <c r="M5166" s="148" t="str">
        <f t="shared" si="80"/>
        <v>CAIXA REFERENCIAL ATRIBUÍDO SÃO PAULO RECOMPOSICAO DE REVESTIMENTO PRIMARIO MEDIDO P/ VOLUME COMPACTADO RECOMPOSICAO DE PAVIMENTACAO PAVIMENTACAO</v>
      </c>
    </row>
    <row r="5167" spans="1:13" ht="15">
      <c r="A5167" s="149" t="s">
        <v>7475</v>
      </c>
      <c r="B5167" s="149" t="s">
        <v>7476</v>
      </c>
      <c r="C5167" s="149" t="s">
        <v>7477</v>
      </c>
      <c r="D5167" s="149" t="s">
        <v>7478</v>
      </c>
      <c r="E5167" s="150" t="s">
        <v>643</v>
      </c>
      <c r="F5167" s="149" t="s">
        <v>643</v>
      </c>
      <c r="G5167" s="149">
        <v>92970</v>
      </c>
      <c r="H5167" s="149" t="s">
        <v>7490</v>
      </c>
      <c r="I5167" s="149" t="s">
        <v>996</v>
      </c>
      <c r="J5167" s="149" t="s">
        <v>726</v>
      </c>
      <c r="K5167" s="150" t="s">
        <v>6130</v>
      </c>
      <c r="L5167" s="149" t="s">
        <v>647</v>
      </c>
      <c r="M5167" s="148" t="str">
        <f t="shared" si="80"/>
        <v>CAIXA REFERENCIAL ATRIBUÍDO SÃO PAULO DEMOLIÇÃO DE PAVIMENTAÇÃO ASFÁLTICA COM UTILIZAÇÃO DE MARTELO PERFURADOR, ESPESSURA ATÉ 15 CM, EXCLUSIVE CARGA E TRANSPORTE RECOMPOSICAO DE PAVIMENTACAO PAVIMENTACAO</v>
      </c>
    </row>
    <row r="5168" spans="1:13" ht="15">
      <c r="A5168" s="149" t="s">
        <v>7475</v>
      </c>
      <c r="B5168" s="149" t="s">
        <v>7476</v>
      </c>
      <c r="C5168" s="149" t="s">
        <v>12157</v>
      </c>
      <c r="D5168" s="149" t="s">
        <v>12158</v>
      </c>
      <c r="E5168" s="150" t="s">
        <v>643</v>
      </c>
      <c r="F5168" s="149" t="s">
        <v>643</v>
      </c>
      <c r="G5168" s="151">
        <v>100576</v>
      </c>
      <c r="H5168" s="149" t="s">
        <v>12159</v>
      </c>
      <c r="I5168" s="149" t="s">
        <v>996</v>
      </c>
      <c r="J5168" s="149" t="s">
        <v>726</v>
      </c>
      <c r="K5168" s="150" t="s">
        <v>1556</v>
      </c>
      <c r="L5168" s="149" t="s">
        <v>647</v>
      </c>
      <c r="M5168" s="148" t="str">
        <f t="shared" si="80"/>
        <v>CAIXA REFERENCIAL ATRIBUÍDO SÃO PAULO REGULARIZAÇÃO E COMPACTAÇÃO DE SUBLEITO DE SOLO  PREDOMINANTEMENTE ARGILOSO. AF_11/2019 REGULARIZACAO/REFORCO DE SUBLEITO PAVIMENTACAO</v>
      </c>
    </row>
    <row r="5169" spans="1:13" ht="15">
      <c r="A5169" s="149" t="s">
        <v>7475</v>
      </c>
      <c r="B5169" s="149" t="s">
        <v>7476</v>
      </c>
      <c r="C5169" s="149" t="s">
        <v>12157</v>
      </c>
      <c r="D5169" s="149" t="s">
        <v>12158</v>
      </c>
      <c r="E5169" s="150" t="s">
        <v>643</v>
      </c>
      <c r="F5169" s="149" t="s">
        <v>643</v>
      </c>
      <c r="G5169" s="151">
        <v>100577</v>
      </c>
      <c r="H5169" s="149" t="s">
        <v>12160</v>
      </c>
      <c r="I5169" s="149" t="s">
        <v>996</v>
      </c>
      <c r="J5169" s="149" t="s">
        <v>726</v>
      </c>
      <c r="K5169" s="150" t="s">
        <v>1284</v>
      </c>
      <c r="L5169" s="149" t="s">
        <v>647</v>
      </c>
      <c r="M5169" s="148" t="str">
        <f t="shared" si="80"/>
        <v>CAIXA REFERENCIAL ATRIBUÍDO SÃO PAULO REGULARIZAÇÃO E COMPACTAÇÃO DE SUBLEITO DE SOLO PREDOMINANTEMENTE ARENOSO. AF_11/2019 REGULARIZACAO/REFORCO DE SUBLEITO PAVIMENTACAO</v>
      </c>
    </row>
    <row r="5170" spans="1:13" ht="15">
      <c r="A5170" s="149" t="s">
        <v>7475</v>
      </c>
      <c r="B5170" s="149" t="s">
        <v>7476</v>
      </c>
      <c r="C5170" s="149" t="s">
        <v>7492</v>
      </c>
      <c r="D5170" s="149" t="s">
        <v>7493</v>
      </c>
      <c r="E5170" s="150" t="s">
        <v>643</v>
      </c>
      <c r="F5170" s="149" t="s">
        <v>643</v>
      </c>
      <c r="G5170" s="151">
        <v>96387</v>
      </c>
      <c r="H5170" s="149" t="s">
        <v>7497</v>
      </c>
      <c r="I5170" s="149" t="s">
        <v>2498</v>
      </c>
      <c r="J5170" s="149" t="s">
        <v>726</v>
      </c>
      <c r="K5170" s="150" t="s">
        <v>3589</v>
      </c>
      <c r="L5170" s="149" t="s">
        <v>647</v>
      </c>
      <c r="M5170" s="148" t="str">
        <f t="shared" si="80"/>
        <v>CAIXA REFERENCIAL ATRIBUÍDO SÃO PAULO EXECUÇÃO E COMPACTAÇÃO DE BASE E OU SUB BASE COM SOLO ESTABILIZADO GRANULOMETRICAMENTE - EXCLUSIVE ESCAVAÇÃO, CARGA E TRANSPORTE E SOLO. AF_09/2017 EXECUCAO DE SUB-LEITO, LEITO, SUB-BASE, BASE ETC PAVIMENTACAO</v>
      </c>
    </row>
    <row r="5171" spans="1:13" ht="15">
      <c r="A5171" s="149" t="s">
        <v>7475</v>
      </c>
      <c r="B5171" s="149" t="s">
        <v>7476</v>
      </c>
      <c r="C5171" s="149" t="s">
        <v>7492</v>
      </c>
      <c r="D5171" s="149" t="s">
        <v>7493</v>
      </c>
      <c r="E5171" s="150" t="s">
        <v>643</v>
      </c>
      <c r="F5171" s="149" t="s">
        <v>643</v>
      </c>
      <c r="G5171" s="151">
        <v>96388</v>
      </c>
      <c r="H5171" s="149" t="s">
        <v>12161</v>
      </c>
      <c r="I5171" s="149" t="s">
        <v>2498</v>
      </c>
      <c r="J5171" s="149" t="s">
        <v>726</v>
      </c>
      <c r="K5171" s="150" t="s">
        <v>12162</v>
      </c>
      <c r="L5171" s="149" t="s">
        <v>647</v>
      </c>
      <c r="M5171" s="148" t="str">
        <f t="shared" si="80"/>
        <v>CAIXA REFERENCIAL ATRIBUÍDO SÃO PAULO EXECUÇÃO E COMPACTAÇÃO DE BASE E OU SUB BASE PARA PAVIMENTAÇÃO DE SOLOS DE COMPORTAMENTO LATERÍTICO (ARENOSO) - EXCLUSIVE SOLO, ESCAVAÇÃO, CARGA E TRANSPORTE. AF_11/2019 EXECUCAO DE SUB-LEITO, LEITO, SUB-BASE, BASE ETC PAVIMENTACAO</v>
      </c>
    </row>
    <row r="5172" spans="1:13" ht="15">
      <c r="A5172" s="149" t="s">
        <v>7475</v>
      </c>
      <c r="B5172" s="149" t="s">
        <v>7476</v>
      </c>
      <c r="C5172" s="149" t="s">
        <v>7492</v>
      </c>
      <c r="D5172" s="149" t="s">
        <v>7493</v>
      </c>
      <c r="E5172" s="150" t="s">
        <v>643</v>
      </c>
      <c r="F5172" s="149" t="s">
        <v>643</v>
      </c>
      <c r="G5172" s="151">
        <v>96389</v>
      </c>
      <c r="H5172" s="149" t="s">
        <v>12163</v>
      </c>
      <c r="I5172" s="149" t="s">
        <v>2498</v>
      </c>
      <c r="J5172" s="149" t="s">
        <v>726</v>
      </c>
      <c r="K5172" s="150" t="s">
        <v>11755</v>
      </c>
      <c r="L5172" s="149" t="s">
        <v>647</v>
      </c>
      <c r="M5172" s="148" t="str">
        <f t="shared" si="80"/>
        <v>CAIXA REFERENCIAL ATRIBUÍDO SÃO PAULO EXECUÇÃO E COMPACTAÇÃO DE BASE E OU SUB BASE PARA PAVIMENTAÇÃO DE SOLO (PREDOMINANTEMENTE ARENOSO) MELHORADO COM CIMENTO (TEOR DE 2%) - EXCLUSIVE  SOLO, ESCAVAÇÃO, CARGA E TRANSPORTE. AF_11/2019 EXECUCAO DE SUB-LEITO, LEITO, SUB-BASE, BASE ETC PAVIMENTACAO</v>
      </c>
    </row>
    <row r="5173" spans="1:13" ht="15">
      <c r="A5173" s="149" t="s">
        <v>7475</v>
      </c>
      <c r="B5173" s="149" t="s">
        <v>7476</v>
      </c>
      <c r="C5173" s="149" t="s">
        <v>7492</v>
      </c>
      <c r="D5173" s="149" t="s">
        <v>7493</v>
      </c>
      <c r="E5173" s="150" t="s">
        <v>643</v>
      </c>
      <c r="F5173" s="149" t="s">
        <v>643</v>
      </c>
      <c r="G5173" s="151">
        <v>96390</v>
      </c>
      <c r="H5173" s="149" t="s">
        <v>12164</v>
      </c>
      <c r="I5173" s="149" t="s">
        <v>2498</v>
      </c>
      <c r="J5173" s="149" t="s">
        <v>726</v>
      </c>
      <c r="K5173" s="150" t="s">
        <v>12165</v>
      </c>
      <c r="L5173" s="149" t="s">
        <v>647</v>
      </c>
      <c r="M5173" s="148" t="str">
        <f t="shared" si="80"/>
        <v>CAIXA REFERENCIAL ATRIBUÍDO SÃO PAULO EXECUÇÃO E COMPACTAÇÃO DE BASE E OU SUB BASE PARA PAVIMENTAÇÃO DE SOLO (PREDOMINANTEMENTE ARENOSO) MELHORADO COM CIMENTO (TEOR DE 4%) - EXCLUSIVE  SOLO, ESCAVAÇÃO, CARGA E TRANSPORTE. AF_11/2019 EXECUCAO DE SUB-LEITO, LEITO, SUB-BASE, BASE ETC PAVIMENTACAO</v>
      </c>
    </row>
    <row r="5174" spans="1:13" ht="15">
      <c r="A5174" s="149" t="s">
        <v>7475</v>
      </c>
      <c r="B5174" s="149" t="s">
        <v>7476</v>
      </c>
      <c r="C5174" s="149" t="s">
        <v>7492</v>
      </c>
      <c r="D5174" s="149" t="s">
        <v>7493</v>
      </c>
      <c r="E5174" s="150" t="s">
        <v>643</v>
      </c>
      <c r="F5174" s="149" t="s">
        <v>643</v>
      </c>
      <c r="G5174" s="151">
        <v>96391</v>
      </c>
      <c r="H5174" s="149" t="s">
        <v>12166</v>
      </c>
      <c r="I5174" s="149" t="s">
        <v>2498</v>
      </c>
      <c r="J5174" s="149" t="s">
        <v>726</v>
      </c>
      <c r="K5174" s="150" t="s">
        <v>12167</v>
      </c>
      <c r="L5174" s="149" t="s">
        <v>647</v>
      </c>
      <c r="M5174" s="148" t="str">
        <f t="shared" si="80"/>
        <v>CAIXA REFERENCIAL ATRIBUÍDO SÃO PAULO EXECUÇÃO E COMPACTAÇÃO DE BASE E OU SUB BASE PARA PAVIMENTAÇÃO DE SOLO (PREDOMINANTEMENTE ARENOSO) COM CIMENTO (TEOR DE 6%) - EXCLUSIVE SOLO, ESCAVAÇÃO, CARGA E TRANSPORTE. AF_11/2019 EXECUCAO DE SUB-LEITO, LEITO, SUB-BASE, BASE ETC PAVIMENTACAO</v>
      </c>
    </row>
    <row r="5175" spans="1:13" ht="15">
      <c r="A5175" s="149" t="s">
        <v>7475</v>
      </c>
      <c r="B5175" s="149" t="s">
        <v>7476</v>
      </c>
      <c r="C5175" s="149" t="s">
        <v>7492</v>
      </c>
      <c r="D5175" s="149" t="s">
        <v>7493</v>
      </c>
      <c r="E5175" s="150" t="s">
        <v>643</v>
      </c>
      <c r="F5175" s="149" t="s">
        <v>643</v>
      </c>
      <c r="G5175" s="151">
        <v>96392</v>
      </c>
      <c r="H5175" s="149" t="s">
        <v>12168</v>
      </c>
      <c r="I5175" s="149" t="s">
        <v>2498</v>
      </c>
      <c r="J5175" s="149" t="s">
        <v>726</v>
      </c>
      <c r="K5175" s="150" t="s">
        <v>12169</v>
      </c>
      <c r="L5175" s="149" t="s">
        <v>647</v>
      </c>
      <c r="M5175" s="148" t="str">
        <f t="shared" si="80"/>
        <v>CAIXA REFERENCIAL ATRIBUÍDO SÃO PAULO EXECUÇÃO E COMPACTAÇÃO DE BASE E OU SUB BASE PARA PAVIMENTAÇÃO DE SOLO (PREDOMINANTEMENTE ARENOSO) COM CIMENTO (TEOR DE 8%) - EXCLUSIVE SOLO, ESCAVAÇÃO, CARGA E TRANSPORTE. AF_11/2019 EXECUCAO DE SUB-LEITO, LEITO, SUB-BASE, BASE ETC PAVIMENTACAO</v>
      </c>
    </row>
    <row r="5176" spans="1:13" ht="15">
      <c r="A5176" s="149" t="s">
        <v>7475</v>
      </c>
      <c r="B5176" s="149" t="s">
        <v>7476</v>
      </c>
      <c r="C5176" s="149" t="s">
        <v>7492</v>
      </c>
      <c r="D5176" s="149" t="s">
        <v>7493</v>
      </c>
      <c r="E5176" s="150" t="s">
        <v>643</v>
      </c>
      <c r="F5176" s="149" t="s">
        <v>643</v>
      </c>
      <c r="G5176" s="151">
        <v>96396</v>
      </c>
      <c r="H5176" s="149" t="s">
        <v>12170</v>
      </c>
      <c r="I5176" s="149" t="s">
        <v>2498</v>
      </c>
      <c r="J5176" s="149" t="s">
        <v>726</v>
      </c>
      <c r="K5176" s="150" t="s">
        <v>12171</v>
      </c>
      <c r="L5176" s="149" t="s">
        <v>647</v>
      </c>
      <c r="M5176" s="148" t="str">
        <f t="shared" si="80"/>
        <v>CAIXA REFERENCIAL ATRIBUÍDO SÃO PAULO EXECUÇÃO E COMPACTAÇÃO DE BASE E OU SUB BASE PARA PAVIMENTAÇÃO DE BRITA GRADUADA SIMPLES - EXCLUSIVE CARGA E TRANSPORTE. AF_11/2019 EXECUCAO DE SUB-LEITO, LEITO, SUB-BASE, BASE ETC PAVIMENTACAO</v>
      </c>
    </row>
    <row r="5177" spans="1:13" ht="15">
      <c r="A5177" s="149" t="s">
        <v>7475</v>
      </c>
      <c r="B5177" s="149" t="s">
        <v>7476</v>
      </c>
      <c r="C5177" s="149" t="s">
        <v>7492</v>
      </c>
      <c r="D5177" s="149" t="s">
        <v>7493</v>
      </c>
      <c r="E5177" s="150" t="s">
        <v>643</v>
      </c>
      <c r="F5177" s="149" t="s">
        <v>643</v>
      </c>
      <c r="G5177" s="151">
        <v>96397</v>
      </c>
      <c r="H5177" s="149" t="s">
        <v>12172</v>
      </c>
      <c r="I5177" s="149" t="s">
        <v>2498</v>
      </c>
      <c r="J5177" s="149" t="s">
        <v>726</v>
      </c>
      <c r="K5177" s="150" t="s">
        <v>12173</v>
      </c>
      <c r="L5177" s="149" t="s">
        <v>647</v>
      </c>
      <c r="M5177" s="148" t="str">
        <f t="shared" si="80"/>
        <v>CAIXA REFERENCIAL ATRIBUÍDO SÃO PAULO EXECUÇÃO E COMPACTAÇÃO DE BASE E OU SUB BASE PARA PAVIMENTAÇÃO DE BRITA GRADUADA SIMPLES TRATADA COM CIMENTO - EXCLUSIVE CARGA E TRANSPORTE. AF_11/2019 EXECUCAO DE SUB-LEITO, LEITO, SUB-BASE, BASE ETC PAVIMENTACAO</v>
      </c>
    </row>
    <row r="5178" spans="1:13" ht="15">
      <c r="A5178" s="149" t="s">
        <v>7475</v>
      </c>
      <c r="B5178" s="149" t="s">
        <v>7476</v>
      </c>
      <c r="C5178" s="149" t="s">
        <v>7492</v>
      </c>
      <c r="D5178" s="149" t="s">
        <v>7493</v>
      </c>
      <c r="E5178" s="150" t="s">
        <v>643</v>
      </c>
      <c r="F5178" s="149" t="s">
        <v>643</v>
      </c>
      <c r="G5178" s="151">
        <v>96398</v>
      </c>
      <c r="H5178" s="149" t="s">
        <v>12174</v>
      </c>
      <c r="I5178" s="149" t="s">
        <v>2498</v>
      </c>
      <c r="J5178" s="149" t="s">
        <v>726</v>
      </c>
      <c r="K5178" s="150" t="s">
        <v>12175</v>
      </c>
      <c r="L5178" s="149" t="s">
        <v>647</v>
      </c>
      <c r="M5178" s="148" t="str">
        <f t="shared" si="80"/>
        <v>CAIXA REFERENCIAL ATRIBUÍDO SÃO PAULO EXECUÇÃO E COMPACTAÇÃO DE BASE E OU SUB BASE PARA PAVIMENTAÇÃO DE CONCRETO COMPACTADO COM ROLO - EXCLUSIVE CARGA E TRANSPORTE. AF_11/2019 EXECUCAO DE SUB-LEITO, LEITO, SUB-BASE, BASE ETC PAVIMENTACAO</v>
      </c>
    </row>
    <row r="5179" spans="1:13" ht="15">
      <c r="A5179" s="149" t="s">
        <v>7475</v>
      </c>
      <c r="B5179" s="149" t="s">
        <v>7476</v>
      </c>
      <c r="C5179" s="149" t="s">
        <v>7492</v>
      </c>
      <c r="D5179" s="149" t="s">
        <v>7493</v>
      </c>
      <c r="E5179" s="150" t="s">
        <v>643</v>
      </c>
      <c r="F5179" s="149" t="s">
        <v>643</v>
      </c>
      <c r="G5179" s="151">
        <v>96399</v>
      </c>
      <c r="H5179" s="149" t="s">
        <v>12176</v>
      </c>
      <c r="I5179" s="149" t="s">
        <v>2498</v>
      </c>
      <c r="J5179" s="149" t="s">
        <v>726</v>
      </c>
      <c r="K5179" s="150" t="s">
        <v>12177</v>
      </c>
      <c r="L5179" s="149" t="s">
        <v>647</v>
      </c>
      <c r="M5179" s="148" t="str">
        <f t="shared" si="80"/>
        <v>CAIXA REFERENCIAL ATRIBUÍDO SÃO PAULO EXECUÇÃO E COMPACTAÇÃO DE BASE E OU SUB BASE PARA PAVIMENTAÇÃO DE PEDRA RACHÃO - EXCLUSIVE ESCAVAÇÃO, CARGA E TRANSPORTE. AF_11/2019 EXECUCAO DE SUB-LEITO, LEITO, SUB-BASE, BASE ETC PAVIMENTACAO</v>
      </c>
    </row>
    <row r="5180" spans="1:13" ht="15">
      <c r="A5180" s="149" t="s">
        <v>7475</v>
      </c>
      <c r="B5180" s="149" t="s">
        <v>7476</v>
      </c>
      <c r="C5180" s="149" t="s">
        <v>7492</v>
      </c>
      <c r="D5180" s="149" t="s">
        <v>7493</v>
      </c>
      <c r="E5180" s="150" t="s">
        <v>643</v>
      </c>
      <c r="F5180" s="149" t="s">
        <v>643</v>
      </c>
      <c r="G5180" s="151">
        <v>96400</v>
      </c>
      <c r="H5180" s="149" t="s">
        <v>12178</v>
      </c>
      <c r="I5180" s="149" t="s">
        <v>2498</v>
      </c>
      <c r="J5180" s="149" t="s">
        <v>726</v>
      </c>
      <c r="K5180" s="150" t="s">
        <v>12179</v>
      </c>
      <c r="L5180" s="149" t="s">
        <v>647</v>
      </c>
      <c r="M5180" s="148" t="str">
        <f t="shared" si="80"/>
        <v>CAIXA REFERENCIAL ATRIBUÍDO SÃO PAULO EXECUÇÃO E COMPACTAÇÃO DE BASE E OU SUB BASE PARA PAVIMENTAÇÃO DE MACADAME SECO - EXCLUSIVE CARGA E TRANSPORTE. AF_11/2019 EXECUCAO DE SUB-LEITO, LEITO, SUB-BASE, BASE ETC PAVIMENTACAO</v>
      </c>
    </row>
    <row r="5181" spans="1:13" ht="15">
      <c r="A5181" s="149" t="s">
        <v>7475</v>
      </c>
      <c r="B5181" s="149" t="s">
        <v>7476</v>
      </c>
      <c r="C5181" s="149" t="s">
        <v>7492</v>
      </c>
      <c r="D5181" s="149" t="s">
        <v>7493</v>
      </c>
      <c r="E5181" s="150" t="s">
        <v>643</v>
      </c>
      <c r="F5181" s="149" t="s">
        <v>643</v>
      </c>
      <c r="G5181" s="151">
        <v>96401</v>
      </c>
      <c r="H5181" s="149" t="s">
        <v>12180</v>
      </c>
      <c r="I5181" s="149" t="s">
        <v>996</v>
      </c>
      <c r="J5181" s="149" t="s">
        <v>726</v>
      </c>
      <c r="K5181" s="150" t="s">
        <v>1700</v>
      </c>
      <c r="L5181" s="149" t="s">
        <v>647</v>
      </c>
      <c r="M5181" s="148" t="str">
        <f t="shared" si="80"/>
        <v>CAIXA REFERENCIAL ATRIBUÍDO SÃO PAULO EXECUÇÃO DE IMPRIMAÇÃO COM ASFALTO DILUÍDO CM-30. AF_11/2019 EXECUCAO DE SUB-LEITO, LEITO, SUB-BASE, BASE ETC PAVIMENTACAO</v>
      </c>
    </row>
    <row r="5182" spans="1:13" ht="15">
      <c r="A5182" s="149" t="s">
        <v>7475</v>
      </c>
      <c r="B5182" s="149" t="s">
        <v>7476</v>
      </c>
      <c r="C5182" s="149" t="s">
        <v>7492</v>
      </c>
      <c r="D5182" s="149" t="s">
        <v>7493</v>
      </c>
      <c r="E5182" s="150" t="s">
        <v>643</v>
      </c>
      <c r="F5182" s="149" t="s">
        <v>643</v>
      </c>
      <c r="G5182" s="151">
        <v>96402</v>
      </c>
      <c r="H5182" s="149" t="s">
        <v>12181</v>
      </c>
      <c r="I5182" s="149" t="s">
        <v>996</v>
      </c>
      <c r="J5182" s="149" t="s">
        <v>726</v>
      </c>
      <c r="K5182" s="150" t="s">
        <v>8503</v>
      </c>
      <c r="L5182" s="149" t="s">
        <v>647</v>
      </c>
      <c r="M5182" s="148" t="str">
        <f t="shared" si="80"/>
        <v>CAIXA REFERENCIAL ATRIBUÍDO SÃO PAULO EXECUÇÃO DE PINTURA DE LIGAÇÃO COM EMULSÃO ASFÁLTICA RR-2C. AF_11/2019 EXECUCAO DE SUB-LEITO, LEITO, SUB-BASE, BASE ETC PAVIMENTACAO</v>
      </c>
    </row>
    <row r="5183" spans="1:13" ht="15">
      <c r="A5183" s="149" t="s">
        <v>7475</v>
      </c>
      <c r="B5183" s="149" t="s">
        <v>7476</v>
      </c>
      <c r="C5183" s="149" t="s">
        <v>7492</v>
      </c>
      <c r="D5183" s="149" t="s">
        <v>7493</v>
      </c>
      <c r="E5183" s="150" t="s">
        <v>643</v>
      </c>
      <c r="F5183" s="149" t="s">
        <v>643</v>
      </c>
      <c r="G5183" s="151">
        <v>100564</v>
      </c>
      <c r="H5183" s="149" t="s">
        <v>12182</v>
      </c>
      <c r="I5183" s="149" t="s">
        <v>2498</v>
      </c>
      <c r="J5183" s="149" t="s">
        <v>726</v>
      </c>
      <c r="K5183" s="150" t="s">
        <v>7295</v>
      </c>
      <c r="L5183" s="149" t="s">
        <v>647</v>
      </c>
      <c r="M5183" s="148" t="str">
        <f t="shared" si="80"/>
        <v>CAIXA REFERENCIAL ATRIBUÍDO SÃO PAULO EXECUÇÃO E COMPACTAÇÃO DE BASE E OU SUB-BASE PARA PAVIMENTAÇÃO DE SOLO (PREDOMINANTEMENTE ARENOSO) BRITA - 40/60 - EXCLUSIVE SOLO, ESCAVAÇÃO, CARGA E TRANSPORTE. AF_11/2019 EXECUCAO DE SUB-LEITO, LEITO, SUB-BASE, BASE ETC PAVIMENTACAO</v>
      </c>
    </row>
    <row r="5184" spans="1:13" ht="15">
      <c r="A5184" s="149" t="s">
        <v>7475</v>
      </c>
      <c r="B5184" s="149" t="s">
        <v>7476</v>
      </c>
      <c r="C5184" s="149" t="s">
        <v>7492</v>
      </c>
      <c r="D5184" s="149" t="s">
        <v>7493</v>
      </c>
      <c r="E5184" s="150" t="s">
        <v>643</v>
      </c>
      <c r="F5184" s="149" t="s">
        <v>643</v>
      </c>
      <c r="G5184" s="151">
        <v>100565</v>
      </c>
      <c r="H5184" s="149" t="s">
        <v>12183</v>
      </c>
      <c r="I5184" s="149" t="s">
        <v>2498</v>
      </c>
      <c r="J5184" s="149" t="s">
        <v>726</v>
      </c>
      <c r="K5184" s="150" t="s">
        <v>7227</v>
      </c>
      <c r="L5184" s="149" t="s">
        <v>647</v>
      </c>
      <c r="M5184" s="148" t="str">
        <f t="shared" si="80"/>
        <v>CAIXA REFERENCIAL ATRIBUÍDO SÃO PAULO EXECUÇÃO E COMPACTAÇÃO DE BASE E OU SUB-BASE PARA PAVIMENTAÇÃO DE SOLO (PREDOMINANTEMENTE ARENOSO) BRITA - 50/50 - EXCLUSIVE SOLO, ESCAVAÇÃO, CARGA E TRANSPORTE. AF_11/2019 EXECUCAO DE SUB-LEITO, LEITO, SUB-BASE, BASE ETC PAVIMENTACAO</v>
      </c>
    </row>
    <row r="5185" spans="1:13" ht="15">
      <c r="A5185" s="149" t="s">
        <v>7475</v>
      </c>
      <c r="B5185" s="149" t="s">
        <v>7476</v>
      </c>
      <c r="C5185" s="149" t="s">
        <v>7492</v>
      </c>
      <c r="D5185" s="149" t="s">
        <v>7493</v>
      </c>
      <c r="E5185" s="150" t="s">
        <v>643</v>
      </c>
      <c r="F5185" s="149" t="s">
        <v>643</v>
      </c>
      <c r="G5185" s="151">
        <v>100566</v>
      </c>
      <c r="H5185" s="149" t="s">
        <v>12184</v>
      </c>
      <c r="I5185" s="149" t="s">
        <v>2498</v>
      </c>
      <c r="J5185" s="149" t="s">
        <v>726</v>
      </c>
      <c r="K5185" s="150" t="s">
        <v>12185</v>
      </c>
      <c r="L5185" s="149" t="s">
        <v>647</v>
      </c>
      <c r="M5185" s="148" t="str">
        <f t="shared" si="80"/>
        <v>CAIXA REFERENCIAL ATRIBUÍDO SÃO PAULO EXECUÇÃO E COMPACTAÇÃO DE BASE E OU SUB-BASE PARA PAVIMENTAÇÃO DE SOLO (PREDOMINANTEMENTE ARENOSO) BRITA - 40/60 COM CIMENTO (TEOR DE 4%) - EXCLUSIVE SOLO, ESCAVAÇÃO, CARGA E TRANSPORTE. AF_11/2019 EXECUCAO DE SUB-LEITO, LEITO, SUB-BASE, BASE ETC PAVIMENTACAO</v>
      </c>
    </row>
    <row r="5186" spans="1:13" ht="15">
      <c r="A5186" s="149" t="s">
        <v>7475</v>
      </c>
      <c r="B5186" s="149" t="s">
        <v>7476</v>
      </c>
      <c r="C5186" s="149" t="s">
        <v>7492</v>
      </c>
      <c r="D5186" s="149" t="s">
        <v>7493</v>
      </c>
      <c r="E5186" s="150" t="s">
        <v>643</v>
      </c>
      <c r="F5186" s="149" t="s">
        <v>643</v>
      </c>
      <c r="G5186" s="151">
        <v>100567</v>
      </c>
      <c r="H5186" s="149" t="s">
        <v>12186</v>
      </c>
      <c r="I5186" s="149" t="s">
        <v>2498</v>
      </c>
      <c r="J5186" s="149" t="s">
        <v>726</v>
      </c>
      <c r="K5186" s="150" t="s">
        <v>12187</v>
      </c>
      <c r="L5186" s="149" t="s">
        <v>647</v>
      </c>
      <c r="M5186" s="148" t="str">
        <f t="shared" si="80"/>
        <v>CAIXA REFERENCIAL ATRIBUÍDO SÃO PAULO EXECUÇÃO E COMPACTAÇÃO DE BASE E OU SUB-BASE PARA PAVIMENTAÇÃO DE SOLO (PREDOMINANTEMENTE ARENOSO) BRITA - 40/60 COM CIMENTO (TEOR DE 6%) - EXCLUSIVE SOLO, ESCAVAÇÃO, CARGA E TRANSPORTE. AF_11/2019 EXECUCAO DE SUB-LEITO, LEITO, SUB-BASE, BASE ETC PAVIMENTACAO</v>
      </c>
    </row>
    <row r="5187" spans="1:13" ht="15">
      <c r="A5187" s="149" t="s">
        <v>7475</v>
      </c>
      <c r="B5187" s="149" t="s">
        <v>7476</v>
      </c>
      <c r="C5187" s="149" t="s">
        <v>7492</v>
      </c>
      <c r="D5187" s="149" t="s">
        <v>7493</v>
      </c>
      <c r="E5187" s="150" t="s">
        <v>643</v>
      </c>
      <c r="F5187" s="149" t="s">
        <v>643</v>
      </c>
      <c r="G5187" s="151">
        <v>100568</v>
      </c>
      <c r="H5187" s="149" t="s">
        <v>12188</v>
      </c>
      <c r="I5187" s="149" t="s">
        <v>2498</v>
      </c>
      <c r="J5187" s="149" t="s">
        <v>726</v>
      </c>
      <c r="K5187" s="150" t="s">
        <v>12189</v>
      </c>
      <c r="L5187" s="149" t="s">
        <v>647</v>
      </c>
      <c r="M5187" s="148" t="str">
        <f t="shared" si="80"/>
        <v>CAIXA REFERENCIAL ATRIBUÍDO SÃO PAULO EXECUÇÃO E COMPACTAÇÃO DE BASE E OU SUB-BASE PARA PAVIMENTAÇÃO DE SOLO (PREDOMINANTEMENTE ARENOSO) BRITA - 40/60 COM CIMENTO (TEOR DE 8%) - EXCLUSIVE SOLO, ESCAVAÇÃO, CARGA E TRANSPORTE. AF_11/2019 EXECUCAO DE SUB-LEITO, LEITO, SUB-BASE, BASE ETC PAVIMENTACAO</v>
      </c>
    </row>
    <row r="5188" spans="1:13" ht="15">
      <c r="A5188" s="149" t="s">
        <v>7475</v>
      </c>
      <c r="B5188" s="149" t="s">
        <v>7476</v>
      </c>
      <c r="C5188" s="149" t="s">
        <v>7492</v>
      </c>
      <c r="D5188" s="149" t="s">
        <v>7493</v>
      </c>
      <c r="E5188" s="150" t="s">
        <v>643</v>
      </c>
      <c r="F5188" s="149" t="s">
        <v>643</v>
      </c>
      <c r="G5188" s="151">
        <v>100569</v>
      </c>
      <c r="H5188" s="149" t="s">
        <v>12190</v>
      </c>
      <c r="I5188" s="149" t="s">
        <v>2498</v>
      </c>
      <c r="J5188" s="149" t="s">
        <v>726</v>
      </c>
      <c r="K5188" s="150" t="s">
        <v>12191</v>
      </c>
      <c r="L5188" s="149" t="s">
        <v>647</v>
      </c>
      <c r="M5188" s="148" t="str">
        <f t="shared" si="80"/>
        <v>CAIXA REFERENCIAL ATRIBUÍDO SÃO PAULO EXECUÇÃO E COMPACTAÇÃO DE BASE E OU SUB-BASE PARA PAVIMENTAÇÃO DE SOLO (PREDOMINANTEMENTE ARENOSO) BRITA - 50/50 COM CIMENTO (TEOR DE 4%)  - EXCLUSIVE SOLO, ESCAVAÇÃO, CARGA E TRANSPORTE. AF_11/2019 EXECUCAO DE SUB-LEITO, LEITO, SUB-BASE, BASE ETC PAVIMENTACAO</v>
      </c>
    </row>
    <row r="5189" spans="1:13" ht="15">
      <c r="A5189" s="149" t="s">
        <v>7475</v>
      </c>
      <c r="B5189" s="149" t="s">
        <v>7476</v>
      </c>
      <c r="C5189" s="149" t="s">
        <v>7492</v>
      </c>
      <c r="D5189" s="149" t="s">
        <v>7493</v>
      </c>
      <c r="E5189" s="150" t="s">
        <v>643</v>
      </c>
      <c r="F5189" s="149" t="s">
        <v>643</v>
      </c>
      <c r="G5189" s="151">
        <v>100570</v>
      </c>
      <c r="H5189" s="149" t="s">
        <v>12192</v>
      </c>
      <c r="I5189" s="149" t="s">
        <v>2498</v>
      </c>
      <c r="J5189" s="149" t="s">
        <v>726</v>
      </c>
      <c r="K5189" s="150" t="s">
        <v>12193</v>
      </c>
      <c r="L5189" s="149" t="s">
        <v>647</v>
      </c>
      <c r="M5189" s="148" t="str">
        <f t="shared" si="80"/>
        <v>CAIXA REFERENCIAL ATRIBUÍDO SÃO PAULO EXECUÇÃO E COMPACTAÇÃO DE BASE E OU SUB-BASE PARA PAVIMENTAÇÃO DE SOLO (PREDOMINANTEMENTE ARENOSO) BRITA - 50/50 COM CIMENTO (TEOR DE 6%) - EXCLUSIVE SOLO, ESCAVAÇÃO, CARGA E TRANSPORTE. AF_11/2019 EXECUCAO DE SUB-LEITO, LEITO, SUB-BASE, BASE ETC PAVIMENTACAO</v>
      </c>
    </row>
    <row r="5190" spans="1:13" ht="15">
      <c r="A5190" s="149" t="s">
        <v>7475</v>
      </c>
      <c r="B5190" s="149" t="s">
        <v>7476</v>
      </c>
      <c r="C5190" s="149" t="s">
        <v>7492</v>
      </c>
      <c r="D5190" s="149" t="s">
        <v>7493</v>
      </c>
      <c r="E5190" s="150" t="s">
        <v>643</v>
      </c>
      <c r="F5190" s="149" t="s">
        <v>643</v>
      </c>
      <c r="G5190" s="151">
        <v>100571</v>
      </c>
      <c r="H5190" s="149" t="s">
        <v>12194</v>
      </c>
      <c r="I5190" s="149" t="s">
        <v>2498</v>
      </c>
      <c r="J5190" s="149" t="s">
        <v>726</v>
      </c>
      <c r="K5190" s="150" t="s">
        <v>1055</v>
      </c>
      <c r="L5190" s="149" t="s">
        <v>647</v>
      </c>
      <c r="M5190" s="148" t="str">
        <f t="shared" si="80"/>
        <v>CAIXA REFERENCIAL ATRIBUÍDO SÃO PAULO EXECUÇÃO E COMPACTAÇÃO DE BASE E OU SUB-BASE PARA PAVIMENTAÇÃO DE SOLO (PREDOMINANTEMENTE ARENOSO) BRITA - 50/50 COM CIMENTO (TEOR DE 8%) - EXCLUSIVE SOLO, ESCAVAÇÃO, CARGA E TRANSPORTE. AF_11/2019 EXECUCAO DE SUB-LEITO, LEITO, SUB-BASE, BASE ETC PAVIMENTACAO</v>
      </c>
    </row>
    <row r="5191" spans="1:13" ht="15">
      <c r="A5191" s="149" t="s">
        <v>7475</v>
      </c>
      <c r="B5191" s="149" t="s">
        <v>7476</v>
      </c>
      <c r="C5191" s="149" t="s">
        <v>7492</v>
      </c>
      <c r="D5191" s="149" t="s">
        <v>7493</v>
      </c>
      <c r="E5191" s="150" t="s">
        <v>643</v>
      </c>
      <c r="F5191" s="149" t="s">
        <v>643</v>
      </c>
      <c r="G5191" s="151">
        <v>100572</v>
      </c>
      <c r="H5191" s="149" t="s">
        <v>12195</v>
      </c>
      <c r="I5191" s="149" t="s">
        <v>2498</v>
      </c>
      <c r="J5191" s="149" t="s">
        <v>726</v>
      </c>
      <c r="K5191" s="150" t="s">
        <v>12196</v>
      </c>
      <c r="L5191" s="149" t="s">
        <v>647</v>
      </c>
      <c r="M5191" s="148" t="str">
        <f t="shared" ref="M5191:M5254" si="81">CONCATENATE(L5191," ",J5191," ",H5191," ",C5191," ",A5191)</f>
        <v>CAIXA REFERENCIAL ATRIBUÍDO SÃO PAULO EXECUÇÃO E COMPACTAÇÃO DE BASE E OU SUB-BASE PARA PAVIMENTAÇÃO DE SOLO (PREDOMINANTEMENTE ARGILOSO) BRITA - 40/60 - EXCLUSIVE SOLO, ESCAVAÇÃO, CARGA E TRANSPORTE. AF_11/2019 EXECUCAO DE SUB-LEITO, LEITO, SUB-BASE, BASE ETC PAVIMENTACAO</v>
      </c>
    </row>
    <row r="5192" spans="1:13" ht="15">
      <c r="A5192" s="149" t="s">
        <v>7475</v>
      </c>
      <c r="B5192" s="149" t="s">
        <v>7476</v>
      </c>
      <c r="C5192" s="149" t="s">
        <v>7492</v>
      </c>
      <c r="D5192" s="149" t="s">
        <v>7493</v>
      </c>
      <c r="E5192" s="150" t="s">
        <v>643</v>
      </c>
      <c r="F5192" s="149" t="s">
        <v>643</v>
      </c>
      <c r="G5192" s="151">
        <v>100573</v>
      </c>
      <c r="H5192" s="149" t="s">
        <v>12197</v>
      </c>
      <c r="I5192" s="149" t="s">
        <v>2498</v>
      </c>
      <c r="J5192" s="149" t="s">
        <v>726</v>
      </c>
      <c r="K5192" s="150" t="s">
        <v>10668</v>
      </c>
      <c r="L5192" s="149" t="s">
        <v>647</v>
      </c>
      <c r="M5192" s="148" t="str">
        <f t="shared" si="81"/>
        <v>CAIXA REFERENCIAL ATRIBUÍDO SÃO PAULO EXECUÇÃO E COMPACTAÇÃO DE BASE E OU SUB-BASE PARA PAVIMENTAÇÃO DE SOLO (PREDOMINANTEMENTE ARGILOSO) BRITA - 50/50 - EXCLUSIVE SOLO, ESCAVAÇÃO, CARGA E TRANSPORTE. AF_11/2019 EXECUCAO DE SUB-LEITO, LEITO, SUB-BASE, BASE ETC PAVIMENTACAO</v>
      </c>
    </row>
    <row r="5193" spans="1:13" ht="15">
      <c r="A5193" s="149" t="s">
        <v>7475</v>
      </c>
      <c r="B5193" s="149" t="s">
        <v>7476</v>
      </c>
      <c r="C5193" s="149" t="s">
        <v>7492</v>
      </c>
      <c r="D5193" s="149" t="s">
        <v>7493</v>
      </c>
      <c r="E5193" s="150" t="s">
        <v>643</v>
      </c>
      <c r="F5193" s="149" t="s">
        <v>643</v>
      </c>
      <c r="G5193" s="151">
        <v>100574</v>
      </c>
      <c r="H5193" s="149" t="s">
        <v>12198</v>
      </c>
      <c r="I5193" s="149" t="s">
        <v>2498</v>
      </c>
      <c r="J5193" s="149" t="s">
        <v>646</v>
      </c>
      <c r="K5193" s="150" t="s">
        <v>2259</v>
      </c>
      <c r="L5193" s="149" t="s">
        <v>647</v>
      </c>
      <c r="M5193" s="148" t="str">
        <f t="shared" si="81"/>
        <v>CAIXA REFERENCIAL COEFICIENTE DE REPRESENTATIVIDADE ESPALHAMENTO DE MATERIAL COM TRATOR DE ESTEIRAS. AF_11/2019 EXECUCAO DE SUB-LEITO, LEITO, SUB-BASE, BASE ETC PAVIMENTACAO</v>
      </c>
    </row>
    <row r="5194" spans="1:13" ht="15">
      <c r="A5194" s="149" t="s">
        <v>7475</v>
      </c>
      <c r="B5194" s="149" t="s">
        <v>7476</v>
      </c>
      <c r="C5194" s="149" t="s">
        <v>7492</v>
      </c>
      <c r="D5194" s="149" t="s">
        <v>7493</v>
      </c>
      <c r="E5194" s="150" t="s">
        <v>643</v>
      </c>
      <c r="F5194" s="149" t="s">
        <v>643</v>
      </c>
      <c r="G5194" s="151">
        <v>100575</v>
      </c>
      <c r="H5194" s="149" t="s">
        <v>12199</v>
      </c>
      <c r="I5194" s="149" t="s">
        <v>996</v>
      </c>
      <c r="J5194" s="149" t="s">
        <v>646</v>
      </c>
      <c r="K5194" s="150" t="s">
        <v>1363</v>
      </c>
      <c r="L5194" s="149" t="s">
        <v>647</v>
      </c>
      <c r="M5194" s="148" t="str">
        <f t="shared" si="81"/>
        <v>CAIXA REFERENCIAL COEFICIENTE DE REPRESENTATIVIDADE REGULARIZAÇÃO DE SUPERFÍCIES COM MOTONIVELADORA. AF_11/2019 EXECUCAO DE SUB-LEITO, LEITO, SUB-BASE, BASE ETC PAVIMENTACAO</v>
      </c>
    </row>
    <row r="5195" spans="1:13" ht="15">
      <c r="A5195" s="149" t="s">
        <v>7475</v>
      </c>
      <c r="B5195" s="149" t="s">
        <v>7476</v>
      </c>
      <c r="C5195" s="149" t="s">
        <v>7500</v>
      </c>
      <c r="D5195" s="149" t="s">
        <v>7501</v>
      </c>
      <c r="E5195" s="150" t="s">
        <v>643</v>
      </c>
      <c r="F5195" s="149" t="s">
        <v>643</v>
      </c>
      <c r="G5195" s="151">
        <v>72799</v>
      </c>
      <c r="H5195" s="149" t="s">
        <v>7502</v>
      </c>
      <c r="I5195" s="149" t="s">
        <v>996</v>
      </c>
      <c r="J5195" s="149" t="s">
        <v>726</v>
      </c>
      <c r="K5195" s="150" t="s">
        <v>12200</v>
      </c>
      <c r="L5195" s="149" t="s">
        <v>647</v>
      </c>
      <c r="M5195" s="148" t="str">
        <f t="shared" si="81"/>
        <v>CAIXA REFERENCIAL ATRIBUÍDO SÃO PAULO PAVIMENTO EM PARALELEPIPEDO SOBRE COLCHAO DE AREIA REJUNTADO COM ARGAMASSA DE CIMENTO E AREIA NO TRAÇO 1:3 (PEDRAS PEQUENAS 30 A 35 PECAS POR M2) EXECUCAO DE PAVIMENTACOES DIVERSAS PAVIMENTACAO</v>
      </c>
    </row>
    <row r="5196" spans="1:13" ht="15">
      <c r="A5196" s="149" t="s">
        <v>7475</v>
      </c>
      <c r="B5196" s="149" t="s">
        <v>7476</v>
      </c>
      <c r="C5196" s="149" t="s">
        <v>7500</v>
      </c>
      <c r="D5196" s="149" t="s">
        <v>7501</v>
      </c>
      <c r="E5196" s="150" t="s">
        <v>643</v>
      </c>
      <c r="F5196" s="149" t="s">
        <v>643</v>
      </c>
      <c r="G5196" s="151">
        <v>72942</v>
      </c>
      <c r="H5196" s="149" t="s">
        <v>7503</v>
      </c>
      <c r="I5196" s="149" t="s">
        <v>996</v>
      </c>
      <c r="J5196" s="149" t="s">
        <v>726</v>
      </c>
      <c r="K5196" s="150" t="s">
        <v>7171</v>
      </c>
      <c r="L5196" s="149" t="s">
        <v>647</v>
      </c>
      <c r="M5196" s="148" t="str">
        <f t="shared" si="81"/>
        <v>CAIXA REFERENCIAL ATRIBUÍDO SÃO PAULO PINTURA DE LIGACAO COM EMULSAO RR-1C EXECUCAO DE PAVIMENTACOES DIVERSAS PAVIMENTACAO</v>
      </c>
    </row>
    <row r="5197" spans="1:13" ht="15">
      <c r="A5197" s="149" t="s">
        <v>7475</v>
      </c>
      <c r="B5197" s="149" t="s">
        <v>7476</v>
      </c>
      <c r="C5197" s="149" t="s">
        <v>7500</v>
      </c>
      <c r="D5197" s="149" t="s">
        <v>7501</v>
      </c>
      <c r="E5197" s="150" t="s">
        <v>643</v>
      </c>
      <c r="F5197" s="149" t="s">
        <v>643</v>
      </c>
      <c r="G5197" s="151">
        <v>72943</v>
      </c>
      <c r="H5197" s="149" t="s">
        <v>7505</v>
      </c>
      <c r="I5197" s="149" t="s">
        <v>996</v>
      </c>
      <c r="J5197" s="149" t="s">
        <v>726</v>
      </c>
      <c r="K5197" s="150" t="s">
        <v>12201</v>
      </c>
      <c r="L5197" s="149" t="s">
        <v>647</v>
      </c>
      <c r="M5197" s="148" t="str">
        <f t="shared" si="81"/>
        <v>CAIXA REFERENCIAL ATRIBUÍDO SÃO PAULO PINTURA DE LIGACAO COM EMULSAO RR-2C EXECUCAO DE PAVIMENTACOES DIVERSAS PAVIMENTACAO</v>
      </c>
    </row>
    <row r="5198" spans="1:13" ht="15">
      <c r="A5198" s="149" t="s">
        <v>7475</v>
      </c>
      <c r="B5198" s="149" t="s">
        <v>7476</v>
      </c>
      <c r="C5198" s="149" t="s">
        <v>7500</v>
      </c>
      <c r="D5198" s="149" t="s">
        <v>7501</v>
      </c>
      <c r="E5198" s="150" t="s">
        <v>643</v>
      </c>
      <c r="F5198" s="149" t="s">
        <v>643</v>
      </c>
      <c r="G5198" s="149">
        <v>72972</v>
      </c>
      <c r="H5198" s="149" t="s">
        <v>7506</v>
      </c>
      <c r="I5198" s="149" t="s">
        <v>996</v>
      </c>
      <c r="J5198" s="149" t="s">
        <v>1046</v>
      </c>
      <c r="K5198" s="150" t="s">
        <v>857</v>
      </c>
      <c r="L5198" s="149" t="s">
        <v>647</v>
      </c>
      <c r="M5198" s="148" t="str">
        <f t="shared" si="81"/>
        <v>CAIXA REFERENCIAL COLETADO CONTENCAO LATERAL COM SOLO LOCAL PARA PAVIMENTO POLIEDRICO EXECUCAO DE PAVIMENTACOES DIVERSAS PAVIMENTACAO</v>
      </c>
    </row>
    <row r="5199" spans="1:13" ht="15">
      <c r="A5199" s="149" t="s">
        <v>7475</v>
      </c>
      <c r="B5199" s="149" t="s">
        <v>7476</v>
      </c>
      <c r="C5199" s="149" t="s">
        <v>7500</v>
      </c>
      <c r="D5199" s="149" t="s">
        <v>7501</v>
      </c>
      <c r="E5199" s="150" t="s">
        <v>643</v>
      </c>
      <c r="F5199" s="149" t="s">
        <v>643</v>
      </c>
      <c r="G5199" s="149">
        <v>72973</v>
      </c>
      <c r="H5199" s="149" t="s">
        <v>7507</v>
      </c>
      <c r="I5199" s="149" t="s">
        <v>645</v>
      </c>
      <c r="J5199" s="149" t="s">
        <v>1046</v>
      </c>
      <c r="K5199" s="150" t="s">
        <v>1124</v>
      </c>
      <c r="L5199" s="149" t="s">
        <v>647</v>
      </c>
      <c r="M5199" s="148" t="str">
        <f t="shared" si="81"/>
        <v>CAIXA REFERENCIAL COLETADO CORTE E PREPARO DE CORDAO DE PEDRA PARA PAVIMENTO POLIEDRICO EXECUCAO DE PAVIMENTACOES DIVERSAS PAVIMENTACAO</v>
      </c>
    </row>
    <row r="5200" spans="1:13" ht="15">
      <c r="A5200" s="149" t="s">
        <v>7475</v>
      </c>
      <c r="B5200" s="149" t="s">
        <v>7476</v>
      </c>
      <c r="C5200" s="149" t="s">
        <v>7500</v>
      </c>
      <c r="D5200" s="149" t="s">
        <v>7501</v>
      </c>
      <c r="E5200" s="150" t="s">
        <v>643</v>
      </c>
      <c r="F5200" s="149" t="s">
        <v>643</v>
      </c>
      <c r="G5200" s="149">
        <v>72974</v>
      </c>
      <c r="H5200" s="149" t="s">
        <v>7508</v>
      </c>
      <c r="I5200" s="149" t="s">
        <v>996</v>
      </c>
      <c r="J5200" s="149" t="s">
        <v>1046</v>
      </c>
      <c r="K5200" s="150" t="s">
        <v>7047</v>
      </c>
      <c r="L5200" s="149" t="s">
        <v>647</v>
      </c>
      <c r="M5200" s="148" t="str">
        <f t="shared" si="81"/>
        <v>CAIXA REFERENCIAL COLETADO CORTE E PREPARO DE PEDRA PARA PAVIMENTO POLIEDRICO EXECUCAO DE PAVIMENTACOES DIVERSAS PAVIMENTACAO</v>
      </c>
    </row>
    <row r="5201" spans="1:13" ht="15">
      <c r="A5201" s="149" t="s">
        <v>7475</v>
      </c>
      <c r="B5201" s="149" t="s">
        <v>7476</v>
      </c>
      <c r="C5201" s="149" t="s">
        <v>7500</v>
      </c>
      <c r="D5201" s="149" t="s">
        <v>7501</v>
      </c>
      <c r="E5201" s="150" t="s">
        <v>643</v>
      </c>
      <c r="F5201" s="149" t="s">
        <v>643</v>
      </c>
      <c r="G5201" s="151">
        <v>72975</v>
      </c>
      <c r="H5201" s="149" t="s">
        <v>7509</v>
      </c>
      <c r="I5201" s="149" t="s">
        <v>996</v>
      </c>
      <c r="J5201" s="149" t="s">
        <v>1046</v>
      </c>
      <c r="K5201" s="150" t="s">
        <v>1400</v>
      </c>
      <c r="L5201" s="149" t="s">
        <v>647</v>
      </c>
      <c r="M5201" s="148" t="str">
        <f t="shared" si="81"/>
        <v>CAIXA REFERENCIAL COLETADO DESMONTE MANUAL DE PEDRA PARA PAVIMENTO POLIEDRICO EXECUCAO DE PAVIMENTACOES DIVERSAS PAVIMENTACAO</v>
      </c>
    </row>
    <row r="5202" spans="1:13" ht="15">
      <c r="A5202" s="149" t="s">
        <v>7475</v>
      </c>
      <c r="B5202" s="149" t="s">
        <v>7476</v>
      </c>
      <c r="C5202" s="149" t="s">
        <v>7500</v>
      </c>
      <c r="D5202" s="149" t="s">
        <v>7501</v>
      </c>
      <c r="E5202" s="150" t="s">
        <v>643</v>
      </c>
      <c r="F5202" s="149" t="s">
        <v>643</v>
      </c>
      <c r="G5202" s="151">
        <v>72978</v>
      </c>
      <c r="H5202" s="149" t="s">
        <v>7510</v>
      </c>
      <c r="I5202" s="149" t="s">
        <v>645</v>
      </c>
      <c r="J5202" s="149" t="s">
        <v>1046</v>
      </c>
      <c r="K5202" s="150" t="s">
        <v>4786</v>
      </c>
      <c r="L5202" s="149" t="s">
        <v>647</v>
      </c>
      <c r="M5202" s="148" t="str">
        <f t="shared" si="81"/>
        <v>CAIXA REFERENCIAL COLETADO EXTRACAO, CARGA E ASSENTAMENTO DE CORDAO DE PEDRA PARA PAVIMENTO POLIEDRICO, EXCLUSIVE TRANSPORTE DE PEDRA E INDENIZACAO PEDREIRA EXECUCAO DE PAVIMENTACOES DIVERSAS PAVIMENTACAO</v>
      </c>
    </row>
    <row r="5203" spans="1:13" ht="15">
      <c r="A5203" s="149" t="s">
        <v>7475</v>
      </c>
      <c r="B5203" s="149" t="s">
        <v>7476</v>
      </c>
      <c r="C5203" s="149" t="s">
        <v>7500</v>
      </c>
      <c r="D5203" s="149" t="s">
        <v>7501</v>
      </c>
      <c r="E5203" s="150" t="s">
        <v>643</v>
      </c>
      <c r="F5203" s="149" t="s">
        <v>643</v>
      </c>
      <c r="G5203" s="151">
        <v>72979</v>
      </c>
      <c r="H5203" s="149" t="s">
        <v>7511</v>
      </c>
      <c r="I5203" s="149" t="s">
        <v>996</v>
      </c>
      <c r="J5203" s="149" t="s">
        <v>1046</v>
      </c>
      <c r="K5203" s="150" t="s">
        <v>12202</v>
      </c>
      <c r="L5203" s="149" t="s">
        <v>647</v>
      </c>
      <c r="M5203" s="148" t="str">
        <f t="shared" si="81"/>
        <v>CAIXA REFERENCIAL COLETADO EXTRACAO, CARGA, PREPARO E ASSENTAMENTO DE PEDRAS POLIEDRICAS, EXCLUSIVE TRANSPORTE DE PEDRA E INDENIZACAO PEDREIRA EXECUCAO DE PAVIMENTACOES DIVERSAS PAVIMENTACAO</v>
      </c>
    </row>
    <row r="5204" spans="1:13" ht="15">
      <c r="A5204" s="149" t="s">
        <v>7475</v>
      </c>
      <c r="B5204" s="149" t="s">
        <v>7476</v>
      </c>
      <c r="C5204" s="149" t="s">
        <v>7500</v>
      </c>
      <c r="D5204" s="149" t="s">
        <v>7501</v>
      </c>
      <c r="E5204" s="150">
        <v>73760</v>
      </c>
      <c r="F5204" s="149" t="s">
        <v>7512</v>
      </c>
      <c r="G5204" s="151" t="s">
        <v>7513</v>
      </c>
      <c r="H5204" s="149" t="s">
        <v>7514</v>
      </c>
      <c r="I5204" s="149" t="s">
        <v>996</v>
      </c>
      <c r="J5204" s="149" t="s">
        <v>726</v>
      </c>
      <c r="K5204" s="150" t="s">
        <v>672</v>
      </c>
      <c r="L5204" s="149" t="s">
        <v>647</v>
      </c>
      <c r="M5204" s="148" t="str">
        <f t="shared" si="81"/>
        <v>CAIXA REFERENCIAL ATRIBUÍDO SÃO PAULO CAPA SELANTE COMPREENDENDO APLICAÇÃO DE ASFALTO NA PROPORÇÃO DE 0,7 A 1,5L / M2, DISTRIBUIÇÃO DE AGREGADOS DE 5 A 15KG/M2 E COMPACTAÇÃO COM ROLO - COM USO DA EMULSAO RR-2C, INCLUSO APLICACAO E COMPACTACAO EXECUCAO DE PAVIMENTACOES DIVERSAS PAVIMENTACAO</v>
      </c>
    </row>
    <row r="5205" spans="1:13" ht="15">
      <c r="A5205" s="149" t="s">
        <v>7475</v>
      </c>
      <c r="B5205" s="149" t="s">
        <v>7476</v>
      </c>
      <c r="C5205" s="149" t="s">
        <v>7500</v>
      </c>
      <c r="D5205" s="149" t="s">
        <v>7501</v>
      </c>
      <c r="E5205" s="150">
        <v>73849</v>
      </c>
      <c r="F5205" s="149" t="s">
        <v>7515</v>
      </c>
      <c r="G5205" s="151" t="s">
        <v>7516</v>
      </c>
      <c r="H5205" s="149" t="s">
        <v>7517</v>
      </c>
      <c r="I5205" s="149" t="s">
        <v>2498</v>
      </c>
      <c r="J5205" s="149" t="s">
        <v>726</v>
      </c>
      <c r="K5205" s="150" t="s">
        <v>12203</v>
      </c>
      <c r="L5205" s="149" t="s">
        <v>647</v>
      </c>
      <c r="M5205" s="148" t="str">
        <f t="shared" si="81"/>
        <v>CAIXA REFERENCIAL ATRIBUÍDO SÃO PAULO AREIA ASFALTO A QUENTE (AAUQ) COM CAP 50/70, INCLUSO USINAGEM E APLICACAO, EXCLUSIVE TRANSPORTE EXECUCAO DE PAVIMENTACOES DIVERSAS PAVIMENTACAO</v>
      </c>
    </row>
    <row r="5206" spans="1:13" ht="15">
      <c r="A5206" s="149" t="s">
        <v>7475</v>
      </c>
      <c r="B5206" s="149" t="s">
        <v>7476</v>
      </c>
      <c r="C5206" s="149" t="s">
        <v>7500</v>
      </c>
      <c r="D5206" s="149" t="s">
        <v>7501</v>
      </c>
      <c r="E5206" s="150">
        <v>73849</v>
      </c>
      <c r="F5206" s="149" t="s">
        <v>7515</v>
      </c>
      <c r="G5206" s="151" t="s">
        <v>7518</v>
      </c>
      <c r="H5206" s="149" t="s">
        <v>7519</v>
      </c>
      <c r="I5206" s="149" t="s">
        <v>2498</v>
      </c>
      <c r="J5206" s="149" t="s">
        <v>726</v>
      </c>
      <c r="K5206" s="150" t="s">
        <v>12204</v>
      </c>
      <c r="L5206" s="149" t="s">
        <v>647</v>
      </c>
      <c r="M5206" s="148" t="str">
        <f t="shared" si="81"/>
        <v>CAIXA REFERENCIAL ATRIBUÍDO SÃO PAULO AREIA ASFALTO A FRIO (AAUF), COM EMULSAO RR-2C INCLUSO USINAGEM E APLICACAO, EXCLUSIVE TRANSPORTE EXECUCAO DE PAVIMENTACOES DIVERSAS PAVIMENTACAO</v>
      </c>
    </row>
    <row r="5207" spans="1:13" ht="15">
      <c r="A5207" s="149" t="s">
        <v>7475</v>
      </c>
      <c r="B5207" s="149" t="s">
        <v>7476</v>
      </c>
      <c r="C5207" s="149" t="s">
        <v>7500</v>
      </c>
      <c r="D5207" s="149" t="s">
        <v>7501</v>
      </c>
      <c r="E5207" s="150" t="s">
        <v>643</v>
      </c>
      <c r="F5207" s="149" t="s">
        <v>643</v>
      </c>
      <c r="G5207" s="151">
        <v>92391</v>
      </c>
      <c r="H5207" s="149" t="s">
        <v>7520</v>
      </c>
      <c r="I5207" s="149" t="s">
        <v>996</v>
      </c>
      <c r="J5207" s="149" t="s">
        <v>726</v>
      </c>
      <c r="K5207" s="150" t="s">
        <v>12205</v>
      </c>
      <c r="L5207" s="149" t="s">
        <v>647</v>
      </c>
      <c r="M5207" s="148" t="str">
        <f t="shared" si="81"/>
        <v>CAIXA REFERENCIAL ATRIBUÍDO SÃO PAULO EXECUÇÃO DE PAVIMENTO EM PISO INTERTRAVADO, COM BLOCO PISOGRAMA DE 35 X 25 CM, ESPESSURA 6 CM. AF_12/2015 EXECUCAO DE PAVIMENTACOES DIVERSAS PAVIMENTACAO</v>
      </c>
    </row>
    <row r="5208" spans="1:13" ht="15">
      <c r="A5208" s="149" t="s">
        <v>7475</v>
      </c>
      <c r="B5208" s="149" t="s">
        <v>7476</v>
      </c>
      <c r="C5208" s="149" t="s">
        <v>7500</v>
      </c>
      <c r="D5208" s="149" t="s">
        <v>7501</v>
      </c>
      <c r="E5208" s="150" t="s">
        <v>643</v>
      </c>
      <c r="F5208" s="149" t="s">
        <v>643</v>
      </c>
      <c r="G5208" s="151">
        <v>92392</v>
      </c>
      <c r="H5208" s="149" t="s">
        <v>7521</v>
      </c>
      <c r="I5208" s="149" t="s">
        <v>996</v>
      </c>
      <c r="J5208" s="149" t="s">
        <v>726</v>
      </c>
      <c r="K5208" s="150" t="s">
        <v>12206</v>
      </c>
      <c r="L5208" s="149" t="s">
        <v>647</v>
      </c>
      <c r="M5208" s="148" t="str">
        <f t="shared" si="81"/>
        <v>CAIXA REFERENCIAL ATRIBUÍDO SÃO PAULO EXECUÇÃO DE PAVIMENTO EM PISO INTERTRAVADO, COM BLOCO PISOGRAMA DE 35 X 25 CM, ESPESSURA 8 CM. AF_12/2015 EXECUCAO DE PAVIMENTACOES DIVERSAS PAVIMENTACAO</v>
      </c>
    </row>
    <row r="5209" spans="1:13" ht="15">
      <c r="A5209" s="149" t="s">
        <v>7475</v>
      </c>
      <c r="B5209" s="149" t="s">
        <v>7476</v>
      </c>
      <c r="C5209" s="149" t="s">
        <v>7500</v>
      </c>
      <c r="D5209" s="149" t="s">
        <v>7501</v>
      </c>
      <c r="E5209" s="150" t="s">
        <v>643</v>
      </c>
      <c r="F5209" s="149" t="s">
        <v>643</v>
      </c>
      <c r="G5209" s="151">
        <v>92393</v>
      </c>
      <c r="H5209" s="149" t="s">
        <v>7523</v>
      </c>
      <c r="I5209" s="149" t="s">
        <v>996</v>
      </c>
      <c r="J5209" s="149" t="s">
        <v>726</v>
      </c>
      <c r="K5209" s="150" t="s">
        <v>12207</v>
      </c>
      <c r="L5209" s="149" t="s">
        <v>647</v>
      </c>
      <c r="M5209" s="148" t="str">
        <f t="shared" si="81"/>
        <v>CAIXA REFERENCIAL ATRIBUÍDO SÃO PAULO EXECUÇÃO DE PAVIMENTO EM PISO INTERTRAVADO, COM BLOCO SEXTAVADO DE 25 X 25 CM, ESPESSURA 6 CM. AF_12/2015 EXECUCAO DE PAVIMENTACOES DIVERSAS PAVIMENTACAO</v>
      </c>
    </row>
    <row r="5210" spans="1:13" ht="15">
      <c r="A5210" s="149" t="s">
        <v>7475</v>
      </c>
      <c r="B5210" s="149" t="s">
        <v>7476</v>
      </c>
      <c r="C5210" s="149" t="s">
        <v>7500</v>
      </c>
      <c r="D5210" s="149" t="s">
        <v>7501</v>
      </c>
      <c r="E5210" s="150" t="s">
        <v>643</v>
      </c>
      <c r="F5210" s="149" t="s">
        <v>643</v>
      </c>
      <c r="G5210" s="151">
        <v>92394</v>
      </c>
      <c r="H5210" s="149" t="s">
        <v>7525</v>
      </c>
      <c r="I5210" s="149" t="s">
        <v>996</v>
      </c>
      <c r="J5210" s="149" t="s">
        <v>726</v>
      </c>
      <c r="K5210" s="150" t="s">
        <v>7955</v>
      </c>
      <c r="L5210" s="149" t="s">
        <v>647</v>
      </c>
      <c r="M5210" s="148" t="str">
        <f t="shared" si="81"/>
        <v>CAIXA REFERENCIAL ATRIBUÍDO SÃO PAULO EXECUÇÃO DE PAVIMENTO EM PISO INTERTRAVADO, COM BLOCO SEXTAVADO DE 25 X 25 CM, ESPESSURA 8 CM. AF_12/2015 EXECUCAO DE PAVIMENTACOES DIVERSAS PAVIMENTACAO</v>
      </c>
    </row>
    <row r="5211" spans="1:13" ht="15">
      <c r="A5211" s="149" t="s">
        <v>7475</v>
      </c>
      <c r="B5211" s="149" t="s">
        <v>7476</v>
      </c>
      <c r="C5211" s="149" t="s">
        <v>7500</v>
      </c>
      <c r="D5211" s="149" t="s">
        <v>7501</v>
      </c>
      <c r="E5211" s="150" t="s">
        <v>643</v>
      </c>
      <c r="F5211" s="149" t="s">
        <v>643</v>
      </c>
      <c r="G5211" s="151">
        <v>92395</v>
      </c>
      <c r="H5211" s="149" t="s">
        <v>7526</v>
      </c>
      <c r="I5211" s="149" t="s">
        <v>996</v>
      </c>
      <c r="J5211" s="149" t="s">
        <v>726</v>
      </c>
      <c r="K5211" s="150" t="s">
        <v>12208</v>
      </c>
      <c r="L5211" s="149" t="s">
        <v>647</v>
      </c>
      <c r="M5211" s="148" t="str">
        <f t="shared" si="81"/>
        <v>CAIXA REFERENCIAL ATRIBUÍDO SÃO PAULO EXECUÇÃO DE PAVIMENTO EM PISO INTERTRAVADO, COM BLOCO SEXTAVADO DE 25 X 25 CM, ESPESSURA 10 CM. AF_12/2015 EXECUCAO DE PAVIMENTACOES DIVERSAS PAVIMENTACAO</v>
      </c>
    </row>
    <row r="5212" spans="1:13" ht="15">
      <c r="A5212" s="149" t="s">
        <v>7475</v>
      </c>
      <c r="B5212" s="149" t="s">
        <v>7476</v>
      </c>
      <c r="C5212" s="149" t="s">
        <v>7500</v>
      </c>
      <c r="D5212" s="149" t="s">
        <v>7501</v>
      </c>
      <c r="E5212" s="150" t="s">
        <v>643</v>
      </c>
      <c r="F5212" s="149" t="s">
        <v>643</v>
      </c>
      <c r="G5212" s="151">
        <v>92396</v>
      </c>
      <c r="H5212" s="149" t="s">
        <v>7527</v>
      </c>
      <c r="I5212" s="149" t="s">
        <v>996</v>
      </c>
      <c r="J5212" s="149" t="s">
        <v>726</v>
      </c>
      <c r="K5212" s="150" t="s">
        <v>5058</v>
      </c>
      <c r="L5212" s="149" t="s">
        <v>647</v>
      </c>
      <c r="M5212" s="148" t="str">
        <f t="shared" si="81"/>
        <v>CAIXA REFERENCIAL ATRIBUÍDO SÃO PAULO EXECUÇÃO DE PASSEIO EM PISO INTERTRAVADO, COM BLOCO RETANGULAR COR NATURAL DE 20 X 10 CM, ESPESSURA 6 CM. AF_12/2015 EXECUCAO DE PAVIMENTACOES DIVERSAS PAVIMENTACAO</v>
      </c>
    </row>
    <row r="5213" spans="1:13" ht="15">
      <c r="A5213" s="149" t="s">
        <v>7475</v>
      </c>
      <c r="B5213" s="149" t="s">
        <v>7476</v>
      </c>
      <c r="C5213" s="149" t="s">
        <v>7500</v>
      </c>
      <c r="D5213" s="149" t="s">
        <v>7501</v>
      </c>
      <c r="E5213" s="150" t="s">
        <v>643</v>
      </c>
      <c r="F5213" s="149" t="s">
        <v>643</v>
      </c>
      <c r="G5213" s="151">
        <v>92397</v>
      </c>
      <c r="H5213" s="149" t="s">
        <v>7528</v>
      </c>
      <c r="I5213" s="149" t="s">
        <v>996</v>
      </c>
      <c r="J5213" s="149" t="s">
        <v>726</v>
      </c>
      <c r="K5213" s="150" t="s">
        <v>3514</v>
      </c>
      <c r="L5213" s="149" t="s">
        <v>647</v>
      </c>
      <c r="M5213" s="148" t="str">
        <f t="shared" si="81"/>
        <v>CAIXA REFERENCIAL ATRIBUÍDO SÃO PAULO EXECUÇÃO DE PÁTIO/ESTACIONAMENTO EM PISO INTERTRAVADO, COM BLOCO RETANGULAR COR NATURAL DE 20 X 10 CM, ESPESSURA 6 CM. AF_12/2015 EXECUCAO DE PAVIMENTACOES DIVERSAS PAVIMENTACAO</v>
      </c>
    </row>
    <row r="5214" spans="1:13" ht="15">
      <c r="A5214" s="149" t="s">
        <v>7475</v>
      </c>
      <c r="B5214" s="149" t="s">
        <v>7476</v>
      </c>
      <c r="C5214" s="149" t="s">
        <v>7500</v>
      </c>
      <c r="D5214" s="149" t="s">
        <v>7501</v>
      </c>
      <c r="E5214" s="150" t="s">
        <v>643</v>
      </c>
      <c r="F5214" s="149" t="s">
        <v>643</v>
      </c>
      <c r="G5214" s="151">
        <v>92398</v>
      </c>
      <c r="H5214" s="149" t="s">
        <v>7529</v>
      </c>
      <c r="I5214" s="149" t="s">
        <v>996</v>
      </c>
      <c r="J5214" s="149" t="s">
        <v>726</v>
      </c>
      <c r="K5214" s="150" t="s">
        <v>10326</v>
      </c>
      <c r="L5214" s="149" t="s">
        <v>647</v>
      </c>
      <c r="M5214" s="148" t="str">
        <f t="shared" si="81"/>
        <v>CAIXA REFERENCIAL ATRIBUÍDO SÃO PAULO EXECUÇÃO DE PÁTIO/ESTACIONAMENTO EM PISO INTERTRAVADO, COM BLOCO RETANGULAR COR NATURAL DE 20 X 10 CM, ESPESSURA 8 CM. AF_12/2015 EXECUCAO DE PAVIMENTACOES DIVERSAS PAVIMENTACAO</v>
      </c>
    </row>
    <row r="5215" spans="1:13" ht="15">
      <c r="A5215" s="149" t="s">
        <v>7475</v>
      </c>
      <c r="B5215" s="149" t="s">
        <v>7476</v>
      </c>
      <c r="C5215" s="149" t="s">
        <v>7500</v>
      </c>
      <c r="D5215" s="149" t="s">
        <v>7501</v>
      </c>
      <c r="E5215" s="150" t="s">
        <v>643</v>
      </c>
      <c r="F5215" s="149" t="s">
        <v>643</v>
      </c>
      <c r="G5215" s="151">
        <v>92399</v>
      </c>
      <c r="H5215" s="149" t="s">
        <v>7531</v>
      </c>
      <c r="I5215" s="149" t="s">
        <v>996</v>
      </c>
      <c r="J5215" s="149" t="s">
        <v>726</v>
      </c>
      <c r="K5215" s="150" t="s">
        <v>12209</v>
      </c>
      <c r="L5215" s="149" t="s">
        <v>647</v>
      </c>
      <c r="M5215" s="148" t="str">
        <f t="shared" si="81"/>
        <v>CAIXA REFERENCIAL ATRIBUÍDO SÃO PAULO EXECUÇÃO DE VIA EM PISO INTERTRAVADO, COM BLOCO RETANGULAR COR NATURAL DE 20 X 10 CM, ESPESSURA 8 CM. AF_12/2015 EXECUCAO DE PAVIMENTACOES DIVERSAS PAVIMENTACAO</v>
      </c>
    </row>
    <row r="5216" spans="1:13" ht="15">
      <c r="A5216" s="149" t="s">
        <v>7475</v>
      </c>
      <c r="B5216" s="149" t="s">
        <v>7476</v>
      </c>
      <c r="C5216" s="149" t="s">
        <v>7500</v>
      </c>
      <c r="D5216" s="149" t="s">
        <v>7501</v>
      </c>
      <c r="E5216" s="150" t="s">
        <v>643</v>
      </c>
      <c r="F5216" s="149" t="s">
        <v>643</v>
      </c>
      <c r="G5216" s="151">
        <v>92400</v>
      </c>
      <c r="H5216" s="149" t="s">
        <v>7532</v>
      </c>
      <c r="I5216" s="149" t="s">
        <v>996</v>
      </c>
      <c r="J5216" s="149" t="s">
        <v>726</v>
      </c>
      <c r="K5216" s="150" t="s">
        <v>11271</v>
      </c>
      <c r="L5216" s="149" t="s">
        <v>647</v>
      </c>
      <c r="M5216" s="148" t="str">
        <f t="shared" si="81"/>
        <v>CAIXA REFERENCIAL ATRIBUÍDO SÃO PAULO EXECUÇÃO DE PÁTIO/ESTACIONAMENTO EM PISO INTERTRAVADO, COM BLOCO RETANGULAR DE 20 X 10 CM, ESPESSURA 10 CM. AF_12/2015 EXECUCAO DE PAVIMENTACOES DIVERSAS PAVIMENTACAO</v>
      </c>
    </row>
    <row r="5217" spans="1:13" ht="15">
      <c r="A5217" s="149" t="s">
        <v>7475</v>
      </c>
      <c r="B5217" s="149" t="s">
        <v>7476</v>
      </c>
      <c r="C5217" s="149" t="s">
        <v>7500</v>
      </c>
      <c r="D5217" s="149" t="s">
        <v>7501</v>
      </c>
      <c r="E5217" s="150" t="s">
        <v>643</v>
      </c>
      <c r="F5217" s="149" t="s">
        <v>643</v>
      </c>
      <c r="G5217" s="151">
        <v>92401</v>
      </c>
      <c r="H5217" s="149" t="s">
        <v>7533</v>
      </c>
      <c r="I5217" s="149" t="s">
        <v>996</v>
      </c>
      <c r="J5217" s="149" t="s">
        <v>726</v>
      </c>
      <c r="K5217" s="150" t="s">
        <v>12210</v>
      </c>
      <c r="L5217" s="149" t="s">
        <v>647</v>
      </c>
      <c r="M5217" s="148" t="str">
        <f t="shared" si="81"/>
        <v>CAIXA REFERENCIAL ATRIBUÍDO SÃO PAULO EXECUÇÃO DE VIA EM PISO INTERTRAVADO, COM BLOCO RETANGULAR DE 20 X 10 CM, ESPESSURA 10 CM. AF_12/2015 EXECUCAO DE PAVIMENTACOES DIVERSAS PAVIMENTACAO</v>
      </c>
    </row>
    <row r="5218" spans="1:13" ht="15">
      <c r="A5218" s="149" t="s">
        <v>7475</v>
      </c>
      <c r="B5218" s="149" t="s">
        <v>7476</v>
      </c>
      <c r="C5218" s="149" t="s">
        <v>7500</v>
      </c>
      <c r="D5218" s="149" t="s">
        <v>7501</v>
      </c>
      <c r="E5218" s="150" t="s">
        <v>643</v>
      </c>
      <c r="F5218" s="149" t="s">
        <v>643</v>
      </c>
      <c r="G5218" s="151">
        <v>92402</v>
      </c>
      <c r="H5218" s="149" t="s">
        <v>7534</v>
      </c>
      <c r="I5218" s="149" t="s">
        <v>996</v>
      </c>
      <c r="J5218" s="149" t="s">
        <v>726</v>
      </c>
      <c r="K5218" s="150" t="s">
        <v>12055</v>
      </c>
      <c r="L5218" s="149" t="s">
        <v>647</v>
      </c>
      <c r="M5218" s="148" t="str">
        <f t="shared" si="81"/>
        <v>CAIXA REFERENCIAL ATRIBUÍDO SÃO PAULO EXECUÇÃO DE PASSEIO EM PISO INTERTRAVADO, COM BLOCO 16 FACES DE 22 X 11 CM, ESPESSURA 6 CM. AF_12/2015 EXECUCAO DE PAVIMENTACOES DIVERSAS PAVIMENTACAO</v>
      </c>
    </row>
    <row r="5219" spans="1:13" ht="15">
      <c r="A5219" s="149" t="s">
        <v>7475</v>
      </c>
      <c r="B5219" s="149" t="s">
        <v>7476</v>
      </c>
      <c r="C5219" s="149" t="s">
        <v>7500</v>
      </c>
      <c r="D5219" s="149" t="s">
        <v>7501</v>
      </c>
      <c r="E5219" s="150" t="s">
        <v>643</v>
      </c>
      <c r="F5219" s="149" t="s">
        <v>643</v>
      </c>
      <c r="G5219" s="151">
        <v>92403</v>
      </c>
      <c r="H5219" s="149" t="s">
        <v>7535</v>
      </c>
      <c r="I5219" s="149" t="s">
        <v>996</v>
      </c>
      <c r="J5219" s="149" t="s">
        <v>726</v>
      </c>
      <c r="K5219" s="150" t="s">
        <v>7524</v>
      </c>
      <c r="L5219" s="149" t="s">
        <v>647</v>
      </c>
      <c r="M5219" s="148" t="str">
        <f t="shared" si="81"/>
        <v>CAIXA REFERENCIAL ATRIBUÍDO SÃO PAULO EXECUÇÃO DE PÁTIO/ESTACIONAMENTO EM PISO INTERTRAVADO, COM BLOCO 16 FACES DE 22 X 11 CM, ESPESSURA 6 CM. AF_12/2015 EXECUCAO DE PAVIMENTACOES DIVERSAS PAVIMENTACAO</v>
      </c>
    </row>
    <row r="5220" spans="1:13" ht="15">
      <c r="A5220" s="149" t="s">
        <v>7475</v>
      </c>
      <c r="B5220" s="149" t="s">
        <v>7476</v>
      </c>
      <c r="C5220" s="149" t="s">
        <v>7500</v>
      </c>
      <c r="D5220" s="149" t="s">
        <v>7501</v>
      </c>
      <c r="E5220" s="150" t="s">
        <v>643</v>
      </c>
      <c r="F5220" s="149" t="s">
        <v>643</v>
      </c>
      <c r="G5220" s="151">
        <v>92404</v>
      </c>
      <c r="H5220" s="149" t="s">
        <v>7536</v>
      </c>
      <c r="I5220" s="149" t="s">
        <v>996</v>
      </c>
      <c r="J5220" s="149" t="s">
        <v>726</v>
      </c>
      <c r="K5220" s="150" t="s">
        <v>12211</v>
      </c>
      <c r="L5220" s="149" t="s">
        <v>647</v>
      </c>
      <c r="M5220" s="148" t="str">
        <f t="shared" si="81"/>
        <v>CAIXA REFERENCIAL ATRIBUÍDO SÃO PAULO EXECUÇÃO DE PÁTIO/ESTACIONAMENTO EM PISO INTERTRAVADO, COM BLOCO 16 FACES DE 22 X 11 CM, ESPESSURA 8 CM. AF_12/2015 EXECUCAO DE PAVIMENTACOES DIVERSAS PAVIMENTACAO</v>
      </c>
    </row>
    <row r="5221" spans="1:13" ht="15">
      <c r="A5221" s="149" t="s">
        <v>7475</v>
      </c>
      <c r="B5221" s="149" t="s">
        <v>7476</v>
      </c>
      <c r="C5221" s="149" t="s">
        <v>7500</v>
      </c>
      <c r="D5221" s="149" t="s">
        <v>7501</v>
      </c>
      <c r="E5221" s="150" t="s">
        <v>643</v>
      </c>
      <c r="F5221" s="149" t="s">
        <v>643</v>
      </c>
      <c r="G5221" s="151">
        <v>92405</v>
      </c>
      <c r="H5221" s="149" t="s">
        <v>7537</v>
      </c>
      <c r="I5221" s="149" t="s">
        <v>996</v>
      </c>
      <c r="J5221" s="149" t="s">
        <v>726</v>
      </c>
      <c r="K5221" s="150" t="s">
        <v>12212</v>
      </c>
      <c r="L5221" s="149" t="s">
        <v>647</v>
      </c>
      <c r="M5221" s="148" t="str">
        <f t="shared" si="81"/>
        <v>CAIXA REFERENCIAL ATRIBUÍDO SÃO PAULO EXECUÇÃO DE VIA EM PISO INTERTRAVADO, COM BLOCO 16 FACES DE 22 X 11 CM, ESPESSURA 8 CM. AF_12/2015 EXECUCAO DE PAVIMENTACOES DIVERSAS PAVIMENTACAO</v>
      </c>
    </row>
    <row r="5222" spans="1:13" ht="15">
      <c r="A5222" s="149" t="s">
        <v>7475</v>
      </c>
      <c r="B5222" s="149" t="s">
        <v>7476</v>
      </c>
      <c r="C5222" s="149" t="s">
        <v>7500</v>
      </c>
      <c r="D5222" s="149" t="s">
        <v>7501</v>
      </c>
      <c r="E5222" s="150" t="s">
        <v>643</v>
      </c>
      <c r="F5222" s="149" t="s">
        <v>643</v>
      </c>
      <c r="G5222" s="151">
        <v>92406</v>
      </c>
      <c r="H5222" s="149" t="s">
        <v>7538</v>
      </c>
      <c r="I5222" s="149" t="s">
        <v>996</v>
      </c>
      <c r="J5222" s="149" t="s">
        <v>726</v>
      </c>
      <c r="K5222" s="150" t="s">
        <v>12213</v>
      </c>
      <c r="L5222" s="149" t="s">
        <v>647</v>
      </c>
      <c r="M5222" s="148" t="str">
        <f t="shared" si="81"/>
        <v>CAIXA REFERENCIAL ATRIBUÍDO SÃO PAULO EXECUÇÃO DE PÁTIO/ESTACIONAMENTO EM PISO INTERTRAVADO, COM BLOCO 16 FACES DE 22 X 11 CM, ESPESSURA 10 CM. AF_12/2015 EXECUCAO DE PAVIMENTACOES DIVERSAS PAVIMENTACAO</v>
      </c>
    </row>
    <row r="5223" spans="1:13" ht="15">
      <c r="A5223" s="149" t="s">
        <v>7475</v>
      </c>
      <c r="B5223" s="149" t="s">
        <v>7476</v>
      </c>
      <c r="C5223" s="149" t="s">
        <v>7500</v>
      </c>
      <c r="D5223" s="149" t="s">
        <v>7501</v>
      </c>
      <c r="E5223" s="150" t="s">
        <v>643</v>
      </c>
      <c r="F5223" s="149" t="s">
        <v>643</v>
      </c>
      <c r="G5223" s="151">
        <v>92407</v>
      </c>
      <c r="H5223" s="149" t="s">
        <v>7539</v>
      </c>
      <c r="I5223" s="149" t="s">
        <v>996</v>
      </c>
      <c r="J5223" s="149" t="s">
        <v>726</v>
      </c>
      <c r="K5223" s="150" t="s">
        <v>12214</v>
      </c>
      <c r="L5223" s="149" t="s">
        <v>647</v>
      </c>
      <c r="M5223" s="148" t="str">
        <f t="shared" si="81"/>
        <v>CAIXA REFERENCIAL ATRIBUÍDO SÃO PAULO EXECUÇÃO DE VIA EM PISO INTERTRAVADO, COM BLOCO 16 FACES DE 22 X 11 CM, ESPESSURA 10 CM. AF_12/2015 EXECUCAO DE PAVIMENTACOES DIVERSAS PAVIMENTACAO</v>
      </c>
    </row>
    <row r="5224" spans="1:13" ht="15">
      <c r="A5224" s="149" t="s">
        <v>7475</v>
      </c>
      <c r="B5224" s="149" t="s">
        <v>7476</v>
      </c>
      <c r="C5224" s="149" t="s">
        <v>7500</v>
      </c>
      <c r="D5224" s="149" t="s">
        <v>7501</v>
      </c>
      <c r="E5224" s="150" t="s">
        <v>643</v>
      </c>
      <c r="F5224" s="149" t="s">
        <v>643</v>
      </c>
      <c r="G5224" s="151">
        <v>93679</v>
      </c>
      <c r="H5224" s="149" t="s">
        <v>7541</v>
      </c>
      <c r="I5224" s="149" t="s">
        <v>996</v>
      </c>
      <c r="J5224" s="149" t="s">
        <v>726</v>
      </c>
      <c r="K5224" s="150" t="s">
        <v>12215</v>
      </c>
      <c r="L5224" s="149" t="s">
        <v>647</v>
      </c>
      <c r="M5224" s="148" t="str">
        <f t="shared" si="81"/>
        <v>CAIXA REFERENCIAL ATRIBUÍDO SÃO PAULO EXECUÇÃO DE PASSEIO EM PISO INTERTRAVADO, COM BLOCO RETANGULAR COLORIDO DE 20 X 10 CM, ESPESSURA 6 CM. AF_12/2015 EXECUCAO DE PAVIMENTACOES DIVERSAS PAVIMENTACAO</v>
      </c>
    </row>
    <row r="5225" spans="1:13" ht="15">
      <c r="A5225" s="149" t="s">
        <v>7475</v>
      </c>
      <c r="B5225" s="149" t="s">
        <v>7476</v>
      </c>
      <c r="C5225" s="149" t="s">
        <v>7500</v>
      </c>
      <c r="D5225" s="149" t="s">
        <v>7501</v>
      </c>
      <c r="E5225" s="150" t="s">
        <v>643</v>
      </c>
      <c r="F5225" s="149" t="s">
        <v>643</v>
      </c>
      <c r="G5225" s="151">
        <v>93680</v>
      </c>
      <c r="H5225" s="149" t="s">
        <v>7542</v>
      </c>
      <c r="I5225" s="149" t="s">
        <v>996</v>
      </c>
      <c r="J5225" s="149" t="s">
        <v>726</v>
      </c>
      <c r="K5225" s="150" t="s">
        <v>12216</v>
      </c>
      <c r="L5225" s="149" t="s">
        <v>647</v>
      </c>
      <c r="M5225" s="148" t="str">
        <f t="shared" si="81"/>
        <v>CAIXA REFERENCIAL ATRIBUÍDO SÃO PAULO EXECUÇÃO DE PÁTIO/ESTACIONAMENTO EM PISO INTERTRAVADO, COM BLOCO RETANGULAR COLORIDO DE 20 X 10 CM, ESPESSURA 6 CM. AF_12/2015 EXECUCAO DE PAVIMENTACOES DIVERSAS PAVIMENTACAO</v>
      </c>
    </row>
    <row r="5226" spans="1:13" ht="15">
      <c r="A5226" s="149" t="s">
        <v>7475</v>
      </c>
      <c r="B5226" s="149" t="s">
        <v>7476</v>
      </c>
      <c r="C5226" s="149" t="s">
        <v>7500</v>
      </c>
      <c r="D5226" s="149" t="s">
        <v>7501</v>
      </c>
      <c r="E5226" s="150" t="s">
        <v>643</v>
      </c>
      <c r="F5226" s="149" t="s">
        <v>643</v>
      </c>
      <c r="G5226" s="151">
        <v>93681</v>
      </c>
      <c r="H5226" s="149" t="s">
        <v>7543</v>
      </c>
      <c r="I5226" s="149" t="s">
        <v>996</v>
      </c>
      <c r="J5226" s="149" t="s">
        <v>726</v>
      </c>
      <c r="K5226" s="150" t="s">
        <v>12217</v>
      </c>
      <c r="L5226" s="149" t="s">
        <v>647</v>
      </c>
      <c r="M5226" s="148" t="str">
        <f t="shared" si="81"/>
        <v>CAIXA REFERENCIAL ATRIBUÍDO SÃO PAULO EXECUÇÃO DE PÁTIO/ESTACIONAMENTO EM PISO INTERTRAVADO, COM BLOCO RETANGULAR COLORIDO DE 20 X 10 CM, ESPESSURA 8 CM. AF_12/2015 EXECUCAO DE PAVIMENTACOES DIVERSAS PAVIMENTACAO</v>
      </c>
    </row>
    <row r="5227" spans="1:13" ht="15">
      <c r="A5227" s="149" t="s">
        <v>7475</v>
      </c>
      <c r="B5227" s="149" t="s">
        <v>7476</v>
      </c>
      <c r="C5227" s="149" t="s">
        <v>7500</v>
      </c>
      <c r="D5227" s="149" t="s">
        <v>7501</v>
      </c>
      <c r="E5227" s="150" t="s">
        <v>643</v>
      </c>
      <c r="F5227" s="149" t="s">
        <v>643</v>
      </c>
      <c r="G5227" s="151">
        <v>93682</v>
      </c>
      <c r="H5227" s="149" t="s">
        <v>7544</v>
      </c>
      <c r="I5227" s="149" t="s">
        <v>996</v>
      </c>
      <c r="J5227" s="149" t="s">
        <v>726</v>
      </c>
      <c r="K5227" s="150" t="s">
        <v>12218</v>
      </c>
      <c r="L5227" s="149" t="s">
        <v>647</v>
      </c>
      <c r="M5227" s="148" t="str">
        <f t="shared" si="81"/>
        <v>CAIXA REFERENCIAL ATRIBUÍDO SÃO PAULO EXECUÇÃO DE VIA EM PISO INTERTRAVADO, COM BLOCO RETANGULAR COLORIDO DE 20 X 10 CM, ESPESSURA 8 CM. AF_12/2015 EXECUCAO DE PAVIMENTACOES DIVERSAS PAVIMENTACAO</v>
      </c>
    </row>
    <row r="5228" spans="1:13" ht="15">
      <c r="A5228" s="149" t="s">
        <v>7475</v>
      </c>
      <c r="B5228" s="149" t="s">
        <v>7476</v>
      </c>
      <c r="C5228" s="149" t="s">
        <v>7500</v>
      </c>
      <c r="D5228" s="149" t="s">
        <v>7501</v>
      </c>
      <c r="E5228" s="150" t="s">
        <v>643</v>
      </c>
      <c r="F5228" s="149" t="s">
        <v>643</v>
      </c>
      <c r="G5228" s="151">
        <v>97114</v>
      </c>
      <c r="H5228" s="149" t="s">
        <v>7545</v>
      </c>
      <c r="I5228" s="149" t="s">
        <v>645</v>
      </c>
      <c r="J5228" s="149" t="s">
        <v>646</v>
      </c>
      <c r="K5228" s="150" t="s">
        <v>1282</v>
      </c>
      <c r="L5228" s="149" t="s">
        <v>647</v>
      </c>
      <c r="M5228" s="148" t="str">
        <f t="shared" si="81"/>
        <v>CAIXA REFERENCIAL COEFICIENTE DE REPRESENTATIVIDADE EXECUÇÃO DE JUNTAS DE CONTRAÇÃO PARA PAVIMENTOS DE CONCRETO. AF_11/2017 EXECUCAO DE PAVIMENTACOES DIVERSAS PAVIMENTACAO</v>
      </c>
    </row>
    <row r="5229" spans="1:13" ht="15">
      <c r="A5229" s="149" t="s">
        <v>7475</v>
      </c>
      <c r="B5229" s="149" t="s">
        <v>7476</v>
      </c>
      <c r="C5229" s="149" t="s">
        <v>7500</v>
      </c>
      <c r="D5229" s="149" t="s">
        <v>7501</v>
      </c>
      <c r="E5229" s="150" t="s">
        <v>643</v>
      </c>
      <c r="F5229" s="149" t="s">
        <v>643</v>
      </c>
      <c r="G5229" s="151">
        <v>97115</v>
      </c>
      <c r="H5229" s="149" t="s">
        <v>7546</v>
      </c>
      <c r="I5229" s="149" t="s">
        <v>956</v>
      </c>
      <c r="J5229" s="149" t="s">
        <v>646</v>
      </c>
      <c r="K5229" s="150" t="s">
        <v>9484</v>
      </c>
      <c r="L5229" s="149" t="s">
        <v>647</v>
      </c>
      <c r="M5229" s="148" t="str">
        <f t="shared" si="81"/>
        <v>CAIXA REFERENCIAL COEFICIENTE DE REPRESENTATIVIDADE APLICAÇÃO DE GRAXA EM BARRAS DE TRANSFERÊNCIA PARA EXECUÇÃO DE PAVIMENTO DE CONCRETO. AF_11/2017 EXECUCAO DE PAVIMENTACOES DIVERSAS PAVIMENTACAO</v>
      </c>
    </row>
    <row r="5230" spans="1:13" ht="15">
      <c r="A5230" s="149" t="s">
        <v>7475</v>
      </c>
      <c r="B5230" s="149" t="s">
        <v>7476</v>
      </c>
      <c r="C5230" s="149" t="s">
        <v>7500</v>
      </c>
      <c r="D5230" s="149" t="s">
        <v>7501</v>
      </c>
      <c r="E5230" s="150" t="s">
        <v>643</v>
      </c>
      <c r="F5230" s="149" t="s">
        <v>643</v>
      </c>
      <c r="G5230" s="151">
        <v>97120</v>
      </c>
      <c r="H5230" s="149" t="s">
        <v>7548</v>
      </c>
      <c r="I5230" s="149" t="s">
        <v>956</v>
      </c>
      <c r="J5230" s="149" t="s">
        <v>646</v>
      </c>
      <c r="K5230" s="150" t="s">
        <v>3629</v>
      </c>
      <c r="L5230" s="149" t="s">
        <v>647</v>
      </c>
      <c r="M5230" s="148" t="str">
        <f t="shared" si="81"/>
        <v>CAIXA REFERENCIAL COEFICIENTE DE REPRESENTATIVIDADE BARRAS DE LIGAÇÃO, AÇO CA-50 DE 10 MM, PARA EXECUÇÃO DE PAVIMENTO DE CONCRETO  FORNECIMENTO E INSTALAÇÃO. AF_11/2017 EXECUCAO DE PAVIMENTACOES DIVERSAS PAVIMENTACAO</v>
      </c>
    </row>
    <row r="5231" spans="1:13" ht="15">
      <c r="A5231" s="149" t="s">
        <v>7475</v>
      </c>
      <c r="B5231" s="149" t="s">
        <v>7476</v>
      </c>
      <c r="C5231" s="149" t="s">
        <v>7500</v>
      </c>
      <c r="D5231" s="149" t="s">
        <v>7501</v>
      </c>
      <c r="E5231" s="150" t="s">
        <v>643</v>
      </c>
      <c r="F5231" s="149" t="s">
        <v>643</v>
      </c>
      <c r="G5231" s="151">
        <v>97802</v>
      </c>
      <c r="H5231" s="149" t="s">
        <v>7550</v>
      </c>
      <c r="I5231" s="149" t="s">
        <v>996</v>
      </c>
      <c r="J5231" s="149" t="s">
        <v>726</v>
      </c>
      <c r="K5231" s="150" t="s">
        <v>12219</v>
      </c>
      <c r="L5231" s="149" t="s">
        <v>647</v>
      </c>
      <c r="M5231" s="148" t="str">
        <f t="shared" si="81"/>
        <v>CAIXA REFERENCIAL ATRIBUÍDO SÃO PAULO CONSTRUÇÃO DE PAVIMENTO COM TRATAMENTO SUPERFICIAL SIMPLES, COM EMULSÃO ASFÁLTICA RR-2C. AF_01/2018 EXECUCAO DE PAVIMENTACOES DIVERSAS PAVIMENTACAO</v>
      </c>
    </row>
    <row r="5232" spans="1:13" ht="15">
      <c r="A5232" s="149" t="s">
        <v>7475</v>
      </c>
      <c r="B5232" s="149" t="s">
        <v>7476</v>
      </c>
      <c r="C5232" s="149" t="s">
        <v>7500</v>
      </c>
      <c r="D5232" s="149" t="s">
        <v>7501</v>
      </c>
      <c r="E5232" s="150" t="s">
        <v>643</v>
      </c>
      <c r="F5232" s="149" t="s">
        <v>643</v>
      </c>
      <c r="G5232" s="151">
        <v>97803</v>
      </c>
      <c r="H5232" s="149" t="s">
        <v>7551</v>
      </c>
      <c r="I5232" s="149" t="s">
        <v>996</v>
      </c>
      <c r="J5232" s="149" t="s">
        <v>726</v>
      </c>
      <c r="K5232" s="150" t="s">
        <v>6071</v>
      </c>
      <c r="L5232" s="149" t="s">
        <v>647</v>
      </c>
      <c r="M5232" s="148" t="str">
        <f t="shared" si="81"/>
        <v>CAIXA REFERENCIAL ATRIBUÍDO SÃO PAULO CONSTRUÇÃO DE PAVIMENTO COM TRATAMENTO SUPERFICIAL SIMPLES, COM EMULSÃO ASFÁLTICA RR-2C, COM BANHO DILUÍDO. AF_01/2018 EXECUCAO DE PAVIMENTACOES DIVERSAS PAVIMENTACAO</v>
      </c>
    </row>
    <row r="5233" spans="1:13" ht="15">
      <c r="A5233" s="149" t="s">
        <v>7475</v>
      </c>
      <c r="B5233" s="149" t="s">
        <v>7476</v>
      </c>
      <c r="C5233" s="149" t="s">
        <v>7500</v>
      </c>
      <c r="D5233" s="149" t="s">
        <v>7501</v>
      </c>
      <c r="E5233" s="150" t="s">
        <v>643</v>
      </c>
      <c r="F5233" s="149" t="s">
        <v>643</v>
      </c>
      <c r="G5233" s="151">
        <v>97805</v>
      </c>
      <c r="H5233" s="149" t="s">
        <v>7552</v>
      </c>
      <c r="I5233" s="149" t="s">
        <v>996</v>
      </c>
      <c r="J5233" s="149" t="s">
        <v>726</v>
      </c>
      <c r="K5233" s="150" t="s">
        <v>12220</v>
      </c>
      <c r="L5233" s="149" t="s">
        <v>647</v>
      </c>
      <c r="M5233" s="148" t="str">
        <f t="shared" si="81"/>
        <v>CAIXA REFERENCIAL ATRIBUÍDO SÃO PAULO CONSTRUÇÃO DE PAVIMENTO COM TRATAMENTO SUPERFICIAL DUPLO, COM EMULSÃO ASFÁLTICA RR-2C. AF_01/2018 EXECUCAO DE PAVIMENTACOES DIVERSAS PAVIMENTACAO</v>
      </c>
    </row>
    <row r="5234" spans="1:13" ht="15">
      <c r="A5234" s="149" t="s">
        <v>7475</v>
      </c>
      <c r="B5234" s="149" t="s">
        <v>7476</v>
      </c>
      <c r="C5234" s="149" t="s">
        <v>7500</v>
      </c>
      <c r="D5234" s="149" t="s">
        <v>7501</v>
      </c>
      <c r="E5234" s="150" t="s">
        <v>643</v>
      </c>
      <c r="F5234" s="149" t="s">
        <v>643</v>
      </c>
      <c r="G5234" s="151">
        <v>97806</v>
      </c>
      <c r="H5234" s="149" t="s">
        <v>7553</v>
      </c>
      <c r="I5234" s="149" t="s">
        <v>996</v>
      </c>
      <c r="J5234" s="149" t="s">
        <v>726</v>
      </c>
      <c r="K5234" s="150" t="s">
        <v>12221</v>
      </c>
      <c r="L5234" s="149" t="s">
        <v>647</v>
      </c>
      <c r="M5234" s="148" t="str">
        <f t="shared" si="81"/>
        <v>CAIXA REFERENCIAL ATRIBUÍDO SÃO PAULO CONSTRUÇÃO DE PAVIMENTO COM TRATAMENTO SUPERFICIAL DUPLO, COM EMULSÃO ASFÁLTICA RR-2C, COM BANHO DILUÍDO. AF_01/2018 EXECUCAO DE PAVIMENTACOES DIVERSAS PAVIMENTACAO</v>
      </c>
    </row>
    <row r="5235" spans="1:13" ht="15">
      <c r="A5235" s="149" t="s">
        <v>7475</v>
      </c>
      <c r="B5235" s="149" t="s">
        <v>7476</v>
      </c>
      <c r="C5235" s="149" t="s">
        <v>7500</v>
      </c>
      <c r="D5235" s="149" t="s">
        <v>7501</v>
      </c>
      <c r="E5235" s="150" t="s">
        <v>643</v>
      </c>
      <c r="F5235" s="149" t="s">
        <v>643</v>
      </c>
      <c r="G5235" s="151">
        <v>97807</v>
      </c>
      <c r="H5235" s="149" t="s">
        <v>7554</v>
      </c>
      <c r="I5235" s="149" t="s">
        <v>996</v>
      </c>
      <c r="J5235" s="149" t="s">
        <v>726</v>
      </c>
      <c r="K5235" s="150" t="s">
        <v>12222</v>
      </c>
      <c r="L5235" s="149" t="s">
        <v>647</v>
      </c>
      <c r="M5235" s="148" t="str">
        <f t="shared" si="81"/>
        <v>CAIXA REFERENCIAL ATRIBUÍDO SÃO PAULO CONSTRUÇÃO DE PAVIMENTO COM TRATAMENTO SUPERFICIAL DUPLO, COM EMULSÃO ASFÁLTICA RR-2C, COM CAPA SELANTE. AF_01/2018 EXECUCAO DE PAVIMENTACOES DIVERSAS PAVIMENTACAO</v>
      </c>
    </row>
    <row r="5236" spans="1:13" ht="15">
      <c r="A5236" s="149" t="s">
        <v>7475</v>
      </c>
      <c r="B5236" s="149" t="s">
        <v>7476</v>
      </c>
      <c r="C5236" s="149" t="s">
        <v>7500</v>
      </c>
      <c r="D5236" s="149" t="s">
        <v>7501</v>
      </c>
      <c r="E5236" s="150" t="s">
        <v>643</v>
      </c>
      <c r="F5236" s="149" t="s">
        <v>643</v>
      </c>
      <c r="G5236" s="151">
        <v>97809</v>
      </c>
      <c r="H5236" s="149" t="s">
        <v>7555</v>
      </c>
      <c r="I5236" s="149" t="s">
        <v>996</v>
      </c>
      <c r="J5236" s="149" t="s">
        <v>726</v>
      </c>
      <c r="K5236" s="150" t="s">
        <v>8857</v>
      </c>
      <c r="L5236" s="149" t="s">
        <v>647</v>
      </c>
      <c r="M5236" s="148" t="str">
        <f t="shared" si="81"/>
        <v>CAIXA REFERENCIAL ATRIBUÍDO SÃO PAULO CONSTRUÇÃO DE PAVIMENTO COM TRATAMENTO SUPERFICIAL TRIPLO, COM EMULSÃO ASFÁLTICA RR-2C. AF_01/2018 EXECUCAO DE PAVIMENTACOES DIVERSAS PAVIMENTACAO</v>
      </c>
    </row>
    <row r="5237" spans="1:13" ht="15">
      <c r="A5237" s="149" t="s">
        <v>7475</v>
      </c>
      <c r="B5237" s="149" t="s">
        <v>7476</v>
      </c>
      <c r="C5237" s="149" t="s">
        <v>7500</v>
      </c>
      <c r="D5237" s="149" t="s">
        <v>7501</v>
      </c>
      <c r="E5237" s="150" t="s">
        <v>643</v>
      </c>
      <c r="F5237" s="149" t="s">
        <v>643</v>
      </c>
      <c r="G5237" s="151">
        <v>97810</v>
      </c>
      <c r="H5237" s="149" t="s">
        <v>7557</v>
      </c>
      <c r="I5237" s="149" t="s">
        <v>996</v>
      </c>
      <c r="J5237" s="149" t="s">
        <v>726</v>
      </c>
      <c r="K5237" s="150" t="s">
        <v>10695</v>
      </c>
      <c r="L5237" s="149" t="s">
        <v>647</v>
      </c>
      <c r="M5237" s="148" t="str">
        <f t="shared" si="81"/>
        <v>CAIXA REFERENCIAL ATRIBUÍDO SÃO PAULO CONSTRUÇÃO DE PAVIMENTO COM TRATAMENTO SUPERFICIAL TRIPLO, COM EMULSÃO ASFÁLTICA RR-2C, COM BANHO DILUÍDO. AF_01/2018 EXECUCAO DE PAVIMENTACOES DIVERSAS PAVIMENTACAO</v>
      </c>
    </row>
    <row r="5238" spans="1:13" ht="15">
      <c r="A5238" s="149" t="s">
        <v>7475</v>
      </c>
      <c r="B5238" s="149" t="s">
        <v>7476</v>
      </c>
      <c r="C5238" s="149" t="s">
        <v>7500</v>
      </c>
      <c r="D5238" s="149" t="s">
        <v>7501</v>
      </c>
      <c r="E5238" s="150" t="s">
        <v>643</v>
      </c>
      <c r="F5238" s="149" t="s">
        <v>643</v>
      </c>
      <c r="G5238" s="151">
        <v>97811</v>
      </c>
      <c r="H5238" s="149" t="s">
        <v>7558</v>
      </c>
      <c r="I5238" s="149" t="s">
        <v>996</v>
      </c>
      <c r="J5238" s="149" t="s">
        <v>726</v>
      </c>
      <c r="K5238" s="150" t="s">
        <v>2364</v>
      </c>
      <c r="L5238" s="149" t="s">
        <v>647</v>
      </c>
      <c r="M5238" s="148" t="str">
        <f t="shared" si="81"/>
        <v>CAIXA REFERENCIAL ATRIBUÍDO SÃO PAULO CONSTRUÇÃO DE PAVIMENTO COM TRATAMENTO SUPERFICIAL TRIPLO, COM EMULSÃO ASFÁLTICA RR-2C, COM CAPA SELANTE. AF_01/2018 EXECUCAO DE PAVIMENTACOES DIVERSAS PAVIMENTACAO</v>
      </c>
    </row>
    <row r="5239" spans="1:13" ht="15">
      <c r="A5239" s="149" t="s">
        <v>7475</v>
      </c>
      <c r="B5239" s="149" t="s">
        <v>7476</v>
      </c>
      <c r="C5239" s="149" t="s">
        <v>7500</v>
      </c>
      <c r="D5239" s="149" t="s">
        <v>7501</v>
      </c>
      <c r="E5239" s="150" t="s">
        <v>643</v>
      </c>
      <c r="F5239" s="149" t="s">
        <v>643</v>
      </c>
      <c r="G5239" s="151">
        <v>97813</v>
      </c>
      <c r="H5239" s="149" t="s">
        <v>7559</v>
      </c>
      <c r="I5239" s="149" t="s">
        <v>996</v>
      </c>
      <c r="J5239" s="149" t="s">
        <v>726</v>
      </c>
      <c r="K5239" s="150" t="s">
        <v>7993</v>
      </c>
      <c r="L5239" s="149" t="s">
        <v>647</v>
      </c>
      <c r="M5239" s="148" t="str">
        <f t="shared" si="81"/>
        <v>CAIXA REFERENCIAL ATRIBUÍDO SÃO PAULO RECONSTRUÇÃO DE PAVIMENTO COM TRATAMENTO SUPERFICIAL SIMPLES, COM EMULSÃO ASFÁLTICA RR-2C. AF_01/2018 EXECUCAO DE PAVIMENTACOES DIVERSAS PAVIMENTACAO</v>
      </c>
    </row>
    <row r="5240" spans="1:13" ht="15">
      <c r="A5240" s="149" t="s">
        <v>7475</v>
      </c>
      <c r="B5240" s="149" t="s">
        <v>7476</v>
      </c>
      <c r="C5240" s="149" t="s">
        <v>7500</v>
      </c>
      <c r="D5240" s="149" t="s">
        <v>7501</v>
      </c>
      <c r="E5240" s="150" t="s">
        <v>643</v>
      </c>
      <c r="F5240" s="149" t="s">
        <v>643</v>
      </c>
      <c r="G5240" s="151">
        <v>97814</v>
      </c>
      <c r="H5240" s="149" t="s">
        <v>7560</v>
      </c>
      <c r="I5240" s="149" t="s">
        <v>996</v>
      </c>
      <c r="J5240" s="149" t="s">
        <v>726</v>
      </c>
      <c r="K5240" s="150" t="s">
        <v>1151</v>
      </c>
      <c r="L5240" s="149" t="s">
        <v>647</v>
      </c>
      <c r="M5240" s="148" t="str">
        <f t="shared" si="81"/>
        <v>CAIXA REFERENCIAL ATRIBUÍDO SÃO PAULO RECONSTRUÇÃO DE PAVIMENTO COM TRATAMENTO SUPERFICIAL SIMPLES, COM EMULSÃO ASFÁLTICA RR-2C, COM BANHO DILUÍDO. AF_01/2018 EXECUCAO DE PAVIMENTACOES DIVERSAS PAVIMENTACAO</v>
      </c>
    </row>
    <row r="5241" spans="1:13" ht="15">
      <c r="A5241" s="149" t="s">
        <v>7475</v>
      </c>
      <c r="B5241" s="149" t="s">
        <v>7476</v>
      </c>
      <c r="C5241" s="149" t="s">
        <v>7500</v>
      </c>
      <c r="D5241" s="149" t="s">
        <v>7501</v>
      </c>
      <c r="E5241" s="150" t="s">
        <v>643</v>
      </c>
      <c r="F5241" s="149" t="s">
        <v>643</v>
      </c>
      <c r="G5241" s="151">
        <v>97816</v>
      </c>
      <c r="H5241" s="149" t="s">
        <v>7561</v>
      </c>
      <c r="I5241" s="149" t="s">
        <v>996</v>
      </c>
      <c r="J5241" s="149" t="s">
        <v>726</v>
      </c>
      <c r="K5241" s="150" t="s">
        <v>5586</v>
      </c>
      <c r="L5241" s="149" t="s">
        <v>647</v>
      </c>
      <c r="M5241" s="148" t="str">
        <f t="shared" si="81"/>
        <v>CAIXA REFERENCIAL ATRIBUÍDO SÃO PAULO RECONSTRUÇÃO DE PAVIMENTO COM TRATAMENTO SUPERFICIAL DUPLO, COM EMULSÃO ASFÁLTICA RR-2C. AF_01/2018 EXECUCAO DE PAVIMENTACOES DIVERSAS PAVIMENTACAO</v>
      </c>
    </row>
    <row r="5242" spans="1:13" ht="15">
      <c r="A5242" s="149" t="s">
        <v>7475</v>
      </c>
      <c r="B5242" s="149" t="s">
        <v>7476</v>
      </c>
      <c r="C5242" s="149" t="s">
        <v>7500</v>
      </c>
      <c r="D5242" s="149" t="s">
        <v>7501</v>
      </c>
      <c r="E5242" s="150" t="s">
        <v>643</v>
      </c>
      <c r="F5242" s="149" t="s">
        <v>643</v>
      </c>
      <c r="G5242" s="151">
        <v>97817</v>
      </c>
      <c r="H5242" s="149" t="s">
        <v>7562</v>
      </c>
      <c r="I5242" s="149" t="s">
        <v>996</v>
      </c>
      <c r="J5242" s="149" t="s">
        <v>726</v>
      </c>
      <c r="K5242" s="150" t="s">
        <v>2210</v>
      </c>
      <c r="L5242" s="149" t="s">
        <v>647</v>
      </c>
      <c r="M5242" s="148" t="str">
        <f t="shared" si="81"/>
        <v>CAIXA REFERENCIAL ATRIBUÍDO SÃO PAULO RECONSTRUÇÃO DE PAVIMENTO COM TRATAMENTO SUPERFICIAL DUPLO, COM EMULSÃO ASFÁLTICA RR-2C, COM BANHO DILUÍDO. AF_01/2018 EXECUCAO DE PAVIMENTACOES DIVERSAS PAVIMENTACAO</v>
      </c>
    </row>
    <row r="5243" spans="1:13" ht="15">
      <c r="A5243" s="149" t="s">
        <v>7475</v>
      </c>
      <c r="B5243" s="149" t="s">
        <v>7476</v>
      </c>
      <c r="C5243" s="149" t="s">
        <v>7500</v>
      </c>
      <c r="D5243" s="149" t="s">
        <v>7501</v>
      </c>
      <c r="E5243" s="150" t="s">
        <v>643</v>
      </c>
      <c r="F5243" s="149" t="s">
        <v>643</v>
      </c>
      <c r="G5243" s="149">
        <v>97818</v>
      </c>
      <c r="H5243" s="149" t="s">
        <v>7563</v>
      </c>
      <c r="I5243" s="149" t="s">
        <v>996</v>
      </c>
      <c r="J5243" s="149" t="s">
        <v>726</v>
      </c>
      <c r="K5243" s="150" t="s">
        <v>12223</v>
      </c>
      <c r="L5243" s="149" t="s">
        <v>647</v>
      </c>
      <c r="M5243" s="148" t="str">
        <f t="shared" si="81"/>
        <v>CAIXA REFERENCIAL ATRIBUÍDO SÃO PAULO RECONSTRUÇÃO DE PAVIMENTO COM TRATAMENTO SUPERFICIAL DUPLO, COM EMULSÃO ASFÁLTICA RR-2C, COM CAPA SELANTE. AF_01/2018 EXECUCAO DE PAVIMENTACOES DIVERSAS PAVIMENTACAO</v>
      </c>
    </row>
    <row r="5244" spans="1:13" ht="15">
      <c r="A5244" s="149" t="s">
        <v>7475</v>
      </c>
      <c r="B5244" s="149" t="s">
        <v>7476</v>
      </c>
      <c r="C5244" s="149" t="s">
        <v>7500</v>
      </c>
      <c r="D5244" s="149" t="s">
        <v>7501</v>
      </c>
      <c r="E5244" s="150" t="s">
        <v>643</v>
      </c>
      <c r="F5244" s="149" t="s">
        <v>643</v>
      </c>
      <c r="G5244" s="149">
        <v>97820</v>
      </c>
      <c r="H5244" s="149" t="s">
        <v>7564</v>
      </c>
      <c r="I5244" s="149" t="s">
        <v>996</v>
      </c>
      <c r="J5244" s="149" t="s">
        <v>726</v>
      </c>
      <c r="K5244" s="150" t="s">
        <v>7118</v>
      </c>
      <c r="L5244" s="149" t="s">
        <v>647</v>
      </c>
      <c r="M5244" s="148" t="str">
        <f t="shared" si="81"/>
        <v>CAIXA REFERENCIAL ATRIBUÍDO SÃO PAULO RECONSTRUÇÃO DE PAVIMENTO COM TRATAMENTO SUPERFICIAL TRIPLO, COM EMULSÃO ASFÁLTICA RR-2C. AF_01/2018 EXECUCAO DE PAVIMENTACOES DIVERSAS PAVIMENTACAO</v>
      </c>
    </row>
    <row r="5245" spans="1:13" ht="15">
      <c r="A5245" s="149" t="s">
        <v>7475</v>
      </c>
      <c r="B5245" s="149" t="s">
        <v>7476</v>
      </c>
      <c r="C5245" s="149" t="s">
        <v>7500</v>
      </c>
      <c r="D5245" s="149" t="s">
        <v>7501</v>
      </c>
      <c r="E5245" s="150" t="s">
        <v>643</v>
      </c>
      <c r="F5245" s="149" t="s">
        <v>643</v>
      </c>
      <c r="G5245" s="149">
        <v>97821</v>
      </c>
      <c r="H5245" s="149" t="s">
        <v>7565</v>
      </c>
      <c r="I5245" s="149" t="s">
        <v>996</v>
      </c>
      <c r="J5245" s="149" t="s">
        <v>726</v>
      </c>
      <c r="K5245" s="150" t="s">
        <v>10620</v>
      </c>
      <c r="L5245" s="149" t="s">
        <v>647</v>
      </c>
      <c r="M5245" s="148" t="str">
        <f t="shared" si="81"/>
        <v>CAIXA REFERENCIAL ATRIBUÍDO SÃO PAULO RECONSTRUÇÃO DE PAVIMENTO COM TRATAMENTO SUPERFICIAL TRIPLO, COM EMULSÃO ASFÁLTICA RR-2C, COM BANHO DILUÍDO. AF_01/2018 EXECUCAO DE PAVIMENTACOES DIVERSAS PAVIMENTACAO</v>
      </c>
    </row>
    <row r="5246" spans="1:13" ht="15">
      <c r="A5246" s="149" t="s">
        <v>7475</v>
      </c>
      <c r="B5246" s="149" t="s">
        <v>7476</v>
      </c>
      <c r="C5246" s="149" t="s">
        <v>7500</v>
      </c>
      <c r="D5246" s="149" t="s">
        <v>7501</v>
      </c>
      <c r="E5246" s="150" t="s">
        <v>643</v>
      </c>
      <c r="F5246" s="149" t="s">
        <v>643</v>
      </c>
      <c r="G5246" s="151">
        <v>97822</v>
      </c>
      <c r="H5246" s="149" t="s">
        <v>7566</v>
      </c>
      <c r="I5246" s="149" t="s">
        <v>996</v>
      </c>
      <c r="J5246" s="149" t="s">
        <v>726</v>
      </c>
      <c r="K5246" s="150" t="s">
        <v>11465</v>
      </c>
      <c r="L5246" s="149" t="s">
        <v>647</v>
      </c>
      <c r="M5246" s="148" t="str">
        <f t="shared" si="81"/>
        <v>CAIXA REFERENCIAL ATRIBUÍDO SÃO PAULO RECONSTRUÇÃO DE PAVIMENTO COM TRATAMENTO SUPERFICIAL TRIPLO, COM EMULSÃO ASFÁLTICA RR-2C, COM CAPA SELANTE. AF_01/2018 EXECUCAO DE PAVIMENTACOES DIVERSAS PAVIMENTACAO</v>
      </c>
    </row>
    <row r="5247" spans="1:13" ht="15">
      <c r="A5247" s="149" t="s">
        <v>7475</v>
      </c>
      <c r="B5247" s="149" t="s">
        <v>7476</v>
      </c>
      <c r="C5247" s="149" t="s">
        <v>7568</v>
      </c>
      <c r="D5247" s="149" t="s">
        <v>7569</v>
      </c>
      <c r="E5247" s="150" t="s">
        <v>643</v>
      </c>
      <c r="F5247" s="149" t="s">
        <v>643</v>
      </c>
      <c r="G5247" s="151">
        <v>72947</v>
      </c>
      <c r="H5247" s="149" t="s">
        <v>7570</v>
      </c>
      <c r="I5247" s="149" t="s">
        <v>996</v>
      </c>
      <c r="J5247" s="149" t="s">
        <v>726</v>
      </c>
      <c r="K5247" s="150" t="s">
        <v>5466</v>
      </c>
      <c r="L5247" s="149" t="s">
        <v>647</v>
      </c>
      <c r="M5247" s="148" t="str">
        <f t="shared" si="81"/>
        <v>CAIXA REFERENCIAL ATRIBUÍDO SÃO PAULO SINALIZACAO HORIZONTAL COM TINTA RETRORREFLETIVA A BASE DE RESINA ACRILICA COM MICROESFERAS DE VIDRO SINALIZACAO HORIZONTAL/VERTICAL PAVIMENTACAO</v>
      </c>
    </row>
    <row r="5248" spans="1:13" ht="15">
      <c r="A5248" s="149" t="s">
        <v>7475</v>
      </c>
      <c r="B5248" s="149" t="s">
        <v>7476</v>
      </c>
      <c r="C5248" s="149" t="s">
        <v>7568</v>
      </c>
      <c r="D5248" s="149" t="s">
        <v>7569</v>
      </c>
      <c r="E5248" s="150" t="s">
        <v>643</v>
      </c>
      <c r="F5248" s="149" t="s">
        <v>643</v>
      </c>
      <c r="G5248" s="149">
        <v>83693</v>
      </c>
      <c r="H5248" s="149" t="s">
        <v>7571</v>
      </c>
      <c r="I5248" s="149" t="s">
        <v>996</v>
      </c>
      <c r="J5248" s="149" t="s">
        <v>646</v>
      </c>
      <c r="K5248" s="150" t="s">
        <v>1328</v>
      </c>
      <c r="L5248" s="149" t="s">
        <v>647</v>
      </c>
      <c r="M5248" s="148" t="str">
        <f t="shared" si="81"/>
        <v>CAIXA REFERENCIAL COEFICIENTE DE REPRESENTATIVIDADE CAIACAO EM MEIO FIO SINALIZACAO HORIZONTAL/VERTICAL PAVIMENTACAO</v>
      </c>
    </row>
    <row r="5249" spans="1:13" ht="15">
      <c r="A5249" s="149" t="s">
        <v>7475</v>
      </c>
      <c r="B5249" s="149" t="s">
        <v>7476</v>
      </c>
      <c r="C5249" s="149" t="s">
        <v>7572</v>
      </c>
      <c r="D5249" s="149" t="s">
        <v>7573</v>
      </c>
      <c r="E5249" s="150">
        <v>73770</v>
      </c>
      <c r="F5249" s="149" t="s">
        <v>7574</v>
      </c>
      <c r="G5249" s="151" t="s">
        <v>7575</v>
      </c>
      <c r="H5249" s="149" t="s">
        <v>7576</v>
      </c>
      <c r="I5249" s="149" t="s">
        <v>645</v>
      </c>
      <c r="J5249" s="149" t="s">
        <v>726</v>
      </c>
      <c r="K5249" s="150" t="s">
        <v>12224</v>
      </c>
      <c r="L5249" s="149" t="s">
        <v>647</v>
      </c>
      <c r="M5249" s="148" t="str">
        <f t="shared" si="81"/>
        <v>CAIXA REFERENCIAL ATRIBUÍDO SÃO PAULO BARREIRA PRE-MOLDADA EXTERNA CONCRETO ARMADO 0,25X0,40X1,14M FCK=25MPA ACO CA-50 INCL VIGOTA HORIZONTAL MONTANTE A CADA 1,00M  FERROS DE LIGACAO E MATERIAIS. MURETA DIVISORIA E/OU DE PROTECAO PAVIMENTACAO</v>
      </c>
    </row>
    <row r="5250" spans="1:13" ht="15">
      <c r="A5250" s="149" t="s">
        <v>7475</v>
      </c>
      <c r="B5250" s="149" t="s">
        <v>7476</v>
      </c>
      <c r="C5250" s="149" t="s">
        <v>7572</v>
      </c>
      <c r="D5250" s="149" t="s">
        <v>7573</v>
      </c>
      <c r="E5250" s="150">
        <v>73770</v>
      </c>
      <c r="F5250" s="149" t="s">
        <v>7574</v>
      </c>
      <c r="G5250" s="151" t="s">
        <v>7577</v>
      </c>
      <c r="H5250" s="149" t="s">
        <v>7578</v>
      </c>
      <c r="I5250" s="149" t="s">
        <v>645</v>
      </c>
      <c r="J5250" s="149" t="s">
        <v>726</v>
      </c>
      <c r="K5250" s="150" t="s">
        <v>12225</v>
      </c>
      <c r="L5250" s="149" t="s">
        <v>647</v>
      </c>
      <c r="M5250" s="148" t="str">
        <f t="shared" si="81"/>
        <v>CAIXA REFERENCIAL ATRIBUÍDO SÃO PAULO BARREIRA DUPLA PRE-MOL INTER CONCRETO ARMADO 0,15X0,65X0,77M FCK=25MPA ACO CA-50 INCL FERROS DE LIGACAO E MATERIAIS. MURETA DIVISORIA E/OU DE PROTECAO PAVIMENTACAO</v>
      </c>
    </row>
    <row r="5251" spans="1:13" ht="15">
      <c r="A5251" s="149" t="s">
        <v>7475</v>
      </c>
      <c r="B5251" s="149" t="s">
        <v>7476</v>
      </c>
      <c r="C5251" s="149" t="s">
        <v>7572</v>
      </c>
      <c r="D5251" s="149" t="s">
        <v>7573</v>
      </c>
      <c r="E5251" s="150">
        <v>83696</v>
      </c>
      <c r="F5251" s="149" t="s">
        <v>7579</v>
      </c>
      <c r="G5251" s="151" t="s">
        <v>7580</v>
      </c>
      <c r="H5251" s="149" t="s">
        <v>7581</v>
      </c>
      <c r="I5251" s="149" t="s">
        <v>996</v>
      </c>
      <c r="J5251" s="149" t="s">
        <v>646</v>
      </c>
      <c r="K5251" s="150" t="s">
        <v>5221</v>
      </c>
      <c r="L5251" s="149" t="s">
        <v>647</v>
      </c>
      <c r="M5251" s="148" t="str">
        <f t="shared" si="81"/>
        <v>CAIXA REFERENCIAL COEFICIENTE DE REPRESENTATIVIDADE PINTURA GUARDA-CORPO GUARDA-RODA E MURETA PROTECAO COM CAL EM PONTES EVIADUTOS MEDIDA PELO DOBRO DA AREA TOTAL (LARGURAXALTURA). MURETA DIVISORIA E/OU DE PROTECAO PAVIMENTACAO</v>
      </c>
    </row>
    <row r="5252" spans="1:13" ht="15">
      <c r="A5252" s="149" t="s">
        <v>7475</v>
      </c>
      <c r="B5252" s="149" t="s">
        <v>7476</v>
      </c>
      <c r="C5252" s="149" t="s">
        <v>7583</v>
      </c>
      <c r="D5252" s="149" t="s">
        <v>7584</v>
      </c>
      <c r="E5252" s="150" t="s">
        <v>643</v>
      </c>
      <c r="F5252" s="149" t="s">
        <v>643</v>
      </c>
      <c r="G5252" s="151">
        <v>72962</v>
      </c>
      <c r="H5252" s="149" t="s">
        <v>7585</v>
      </c>
      <c r="I5252" s="149" t="s">
        <v>7139</v>
      </c>
      <c r="J5252" s="149" t="s">
        <v>726</v>
      </c>
      <c r="K5252" s="150" t="s">
        <v>12226</v>
      </c>
      <c r="L5252" s="149" t="s">
        <v>647</v>
      </c>
      <c r="M5252" s="148" t="str">
        <f t="shared" si="81"/>
        <v>CAIXA REFERENCIAL ATRIBUÍDO SÃO PAULO USINAGEM DE CBUQ COM CAP 50/70, PARA CAPA DE ROLAMENTO FABRICACAO/EXECUCAO DE CBUQ/PRE-MISTURADOS PAVIMENTACAO</v>
      </c>
    </row>
    <row r="5253" spans="1:13" ht="15">
      <c r="A5253" s="149" t="s">
        <v>7475</v>
      </c>
      <c r="B5253" s="149" t="s">
        <v>7476</v>
      </c>
      <c r="C5253" s="149" t="s">
        <v>7583</v>
      </c>
      <c r="D5253" s="149" t="s">
        <v>7584</v>
      </c>
      <c r="E5253" s="150" t="s">
        <v>643</v>
      </c>
      <c r="F5253" s="149" t="s">
        <v>643</v>
      </c>
      <c r="G5253" s="151">
        <v>72963</v>
      </c>
      <c r="H5253" s="149" t="s">
        <v>7586</v>
      </c>
      <c r="I5253" s="149" t="s">
        <v>7139</v>
      </c>
      <c r="J5253" s="149" t="s">
        <v>726</v>
      </c>
      <c r="K5253" s="150" t="s">
        <v>12227</v>
      </c>
      <c r="L5253" s="149" t="s">
        <v>647</v>
      </c>
      <c r="M5253" s="148" t="str">
        <f t="shared" si="81"/>
        <v>CAIXA REFERENCIAL ATRIBUÍDO SÃO PAULO USINAGEM DE CBUQ COM CAP 50/70, PARA BINDER FABRICACAO/EXECUCAO DE CBUQ/PRE-MISTURADOS PAVIMENTACAO</v>
      </c>
    </row>
    <row r="5254" spans="1:13" ht="15">
      <c r="A5254" s="149" t="s">
        <v>7475</v>
      </c>
      <c r="B5254" s="149" t="s">
        <v>7476</v>
      </c>
      <c r="C5254" s="149" t="s">
        <v>7583</v>
      </c>
      <c r="D5254" s="149" t="s">
        <v>7584</v>
      </c>
      <c r="E5254" s="150">
        <v>73759</v>
      </c>
      <c r="F5254" s="149" t="s">
        <v>7512</v>
      </c>
      <c r="G5254" s="151" t="s">
        <v>7587</v>
      </c>
      <c r="H5254" s="149" t="s">
        <v>7588</v>
      </c>
      <c r="I5254" s="149" t="s">
        <v>2498</v>
      </c>
      <c r="J5254" s="149" t="s">
        <v>726</v>
      </c>
      <c r="K5254" s="150" t="s">
        <v>12228</v>
      </c>
      <c r="L5254" s="149" t="s">
        <v>647</v>
      </c>
      <c r="M5254" s="148" t="str">
        <f t="shared" si="81"/>
        <v>CAIXA REFERENCIAL ATRIBUÍDO SÃO PAULO PRE-MISTURADO A FRIO COM EMULSAO RL-1C, INCLUSO USINAGEM E APLICACAO, EXCLUSIVE TRANSPORTE FABRICACAO/EXECUCAO DE CBUQ/PRE-MISTURADOS PAVIMENTACAO</v>
      </c>
    </row>
    <row r="5255" spans="1:13" ht="15">
      <c r="A5255" s="149" t="s">
        <v>7475</v>
      </c>
      <c r="B5255" s="149" t="s">
        <v>7476</v>
      </c>
      <c r="C5255" s="149" t="s">
        <v>7583</v>
      </c>
      <c r="D5255" s="149" t="s">
        <v>7584</v>
      </c>
      <c r="E5255" s="150" t="s">
        <v>643</v>
      </c>
      <c r="F5255" s="149" t="s">
        <v>643</v>
      </c>
      <c r="G5255" s="151">
        <v>95995</v>
      </c>
      <c r="H5255" s="149" t="s">
        <v>12229</v>
      </c>
      <c r="I5255" s="149" t="s">
        <v>2498</v>
      </c>
      <c r="J5255" s="149" t="s">
        <v>726</v>
      </c>
      <c r="K5255" s="150" t="s">
        <v>12230</v>
      </c>
      <c r="L5255" s="149" t="s">
        <v>647</v>
      </c>
      <c r="M5255" s="148" t="str">
        <f t="shared" ref="M5255:M5318" si="82">CONCATENATE(L5255," ",J5255," ",H5255," ",C5255," ",A5255)</f>
        <v>CAIXA REFERENCIAL ATRIBUÍDO SÃO PAULO EXECUÇÃO DE PAVIMENTO COM APLICAÇÃO DE CONCRETO ASFÁLTICO, CAMADA DE ROLAMENTO - EXCLUSIVE CARGA E TRANSPORTE. AF_11/2019 FABRICACAO/EXECUCAO DE CBUQ/PRE-MISTURADOS PAVIMENTACAO</v>
      </c>
    </row>
    <row r="5256" spans="1:13" ht="15">
      <c r="A5256" s="149" t="s">
        <v>7475</v>
      </c>
      <c r="B5256" s="149" t="s">
        <v>7476</v>
      </c>
      <c r="C5256" s="149" t="s">
        <v>7583</v>
      </c>
      <c r="D5256" s="149" t="s">
        <v>7584</v>
      </c>
      <c r="E5256" s="150" t="s">
        <v>643</v>
      </c>
      <c r="F5256" s="149" t="s">
        <v>643</v>
      </c>
      <c r="G5256" s="151">
        <v>95996</v>
      </c>
      <c r="H5256" s="149" t="s">
        <v>12231</v>
      </c>
      <c r="I5256" s="149" t="s">
        <v>2498</v>
      </c>
      <c r="J5256" s="149" t="s">
        <v>726</v>
      </c>
      <c r="K5256" s="150" t="s">
        <v>12232</v>
      </c>
      <c r="L5256" s="149" t="s">
        <v>647</v>
      </c>
      <c r="M5256" s="148" t="str">
        <f t="shared" si="82"/>
        <v>CAIXA REFERENCIAL ATRIBUÍDO SÃO PAULO EXECUÇÃO DE PAVIMENTO COM APLICAÇÃO DE CONCRETO ASFÁLTICO, CAMADA DE BINDER - EXCLUSIVE CARGA E TRANSPORTE. AF_11/2019 FABRICACAO/EXECUCAO DE CBUQ/PRE-MISTURADOS PAVIMENTACAO</v>
      </c>
    </row>
    <row r="5257" spans="1:13" ht="15">
      <c r="A5257" s="149" t="s">
        <v>7475</v>
      </c>
      <c r="B5257" s="149" t="s">
        <v>7476</v>
      </c>
      <c r="C5257" s="149" t="s">
        <v>7583</v>
      </c>
      <c r="D5257" s="149" t="s">
        <v>7584</v>
      </c>
      <c r="E5257" s="150" t="s">
        <v>643</v>
      </c>
      <c r="F5257" s="149" t="s">
        <v>643</v>
      </c>
      <c r="G5257" s="151">
        <v>96001</v>
      </c>
      <c r="H5257" s="149" t="s">
        <v>12233</v>
      </c>
      <c r="I5257" s="149" t="s">
        <v>996</v>
      </c>
      <c r="J5257" s="149" t="s">
        <v>726</v>
      </c>
      <c r="K5257" s="150" t="s">
        <v>5162</v>
      </c>
      <c r="L5257" s="149" t="s">
        <v>647</v>
      </c>
      <c r="M5257" s="148" t="str">
        <f t="shared" si="82"/>
        <v>CAIXA REFERENCIAL ATRIBUÍDO SÃO PAULO FRESAGEM DE PAVIMENTO ASFÁLTICO (PROFUNDIDADE ATÉ 5,0 CM) - EXCLUSIVE TRANSPORTE. AF_11/2019 FABRICACAO/EXECUCAO DE CBUQ/PRE-MISTURADOS PAVIMENTACAO</v>
      </c>
    </row>
    <row r="5258" spans="1:13" ht="15">
      <c r="A5258" s="149" t="s">
        <v>7475</v>
      </c>
      <c r="B5258" s="149" t="s">
        <v>7476</v>
      </c>
      <c r="C5258" s="149" t="s">
        <v>7583</v>
      </c>
      <c r="D5258" s="149" t="s">
        <v>7584</v>
      </c>
      <c r="E5258" s="150" t="s">
        <v>643</v>
      </c>
      <c r="F5258" s="149" t="s">
        <v>643</v>
      </c>
      <c r="G5258" s="151">
        <v>96393</v>
      </c>
      <c r="H5258" s="149" t="s">
        <v>7589</v>
      </c>
      <c r="I5258" s="149" t="s">
        <v>2498</v>
      </c>
      <c r="J5258" s="149" t="s">
        <v>726</v>
      </c>
      <c r="K5258" s="150" t="s">
        <v>3551</v>
      </c>
      <c r="L5258" s="149" t="s">
        <v>647</v>
      </c>
      <c r="M5258" s="148" t="str">
        <f t="shared" si="82"/>
        <v>CAIXA REFERENCIAL ATRIBUÍDO SÃO PAULO USINAGEM DE BRITA GRADUADA SIMPLES, UTILIZANDO BRITA COMERCIAL COM USINA 300 T/H. AF_06/2017 FABRICACAO/EXECUCAO DE CBUQ/PRE-MISTURADOS PAVIMENTACAO</v>
      </c>
    </row>
    <row r="5259" spans="1:13" ht="15">
      <c r="A5259" s="149" t="s">
        <v>7475</v>
      </c>
      <c r="B5259" s="149" t="s">
        <v>7476</v>
      </c>
      <c r="C5259" s="149" t="s">
        <v>7583</v>
      </c>
      <c r="D5259" s="149" t="s">
        <v>7584</v>
      </c>
      <c r="E5259" s="150" t="s">
        <v>643</v>
      </c>
      <c r="F5259" s="149" t="s">
        <v>643</v>
      </c>
      <c r="G5259" s="151">
        <v>96394</v>
      </c>
      <c r="H5259" s="149" t="s">
        <v>7590</v>
      </c>
      <c r="I5259" s="149" t="s">
        <v>2498</v>
      </c>
      <c r="J5259" s="149" t="s">
        <v>726</v>
      </c>
      <c r="K5259" s="150" t="s">
        <v>12234</v>
      </c>
      <c r="L5259" s="149" t="s">
        <v>647</v>
      </c>
      <c r="M5259" s="148" t="str">
        <f t="shared" si="82"/>
        <v>CAIXA REFERENCIAL ATRIBUÍDO SÃO PAULO USINAGEM DE BRITA GRADUADA TRATADA COM CIMENTO, UTILIZANDO BRITA COMERCIAL COM USINA 300 T/H. AF_06/2017 FABRICACAO/EXECUCAO DE CBUQ/PRE-MISTURADOS PAVIMENTACAO</v>
      </c>
    </row>
    <row r="5260" spans="1:13" ht="15">
      <c r="A5260" s="149" t="s">
        <v>7475</v>
      </c>
      <c r="B5260" s="149" t="s">
        <v>7476</v>
      </c>
      <c r="C5260" s="149" t="s">
        <v>7583</v>
      </c>
      <c r="D5260" s="149" t="s">
        <v>7584</v>
      </c>
      <c r="E5260" s="150" t="s">
        <v>643</v>
      </c>
      <c r="F5260" s="149" t="s">
        <v>643</v>
      </c>
      <c r="G5260" s="151">
        <v>96395</v>
      </c>
      <c r="H5260" s="149" t="s">
        <v>7591</v>
      </c>
      <c r="I5260" s="149" t="s">
        <v>2498</v>
      </c>
      <c r="J5260" s="149" t="s">
        <v>726</v>
      </c>
      <c r="K5260" s="150" t="s">
        <v>9892</v>
      </c>
      <c r="L5260" s="149" t="s">
        <v>647</v>
      </c>
      <c r="M5260" s="148" t="str">
        <f t="shared" si="82"/>
        <v>CAIXA REFERENCIAL ATRIBUÍDO SÃO PAULO USINAGEM DE CONCRETO PARA COMPACTAÇÃO COM ROLO, UTILIZANDO BRITA COMERCIAL. AF_06/2017 FABRICACAO/EXECUCAO DE CBUQ/PRE-MISTURADOS PAVIMENTACAO</v>
      </c>
    </row>
    <row r="5261" spans="1:13" ht="15">
      <c r="A5261" s="149" t="s">
        <v>7592</v>
      </c>
      <c r="B5261" s="149" t="s">
        <v>7593</v>
      </c>
      <c r="C5261" s="149" t="s">
        <v>7594</v>
      </c>
      <c r="D5261" s="149" t="s">
        <v>7595</v>
      </c>
      <c r="E5261" s="150" t="s">
        <v>643</v>
      </c>
      <c r="F5261" s="149" t="s">
        <v>643</v>
      </c>
      <c r="G5261" s="151">
        <v>73445</v>
      </c>
      <c r="H5261" s="149" t="s">
        <v>7596</v>
      </c>
      <c r="I5261" s="149" t="s">
        <v>996</v>
      </c>
      <c r="J5261" s="149" t="s">
        <v>646</v>
      </c>
      <c r="K5261" s="150" t="s">
        <v>12235</v>
      </c>
      <c r="L5261" s="149" t="s">
        <v>647</v>
      </c>
      <c r="M5261" s="148" t="str">
        <f t="shared" si="82"/>
        <v>CAIXA REFERENCIAL COEFICIENTE DE REPRESENTATIVIDADE CAIACAO INT OU EXT SOBRE REVESTIMENTO LISO C/ADOCAO DE FIXADOR COM    COM DUAS DEMAOS PINTURA DE PAREDE PINTURAS</v>
      </c>
    </row>
    <row r="5262" spans="1:13" ht="15">
      <c r="A5262" s="149" t="s">
        <v>7592</v>
      </c>
      <c r="B5262" s="149" t="s">
        <v>7593</v>
      </c>
      <c r="C5262" s="149" t="s">
        <v>7594</v>
      </c>
      <c r="D5262" s="149" t="s">
        <v>7595</v>
      </c>
      <c r="E5262" s="150" t="s">
        <v>643</v>
      </c>
      <c r="F5262" s="149" t="s">
        <v>643</v>
      </c>
      <c r="G5262" s="151">
        <v>73446</v>
      </c>
      <c r="H5262" s="149" t="s">
        <v>7597</v>
      </c>
      <c r="I5262" s="149" t="s">
        <v>996</v>
      </c>
      <c r="J5262" s="149" t="s">
        <v>646</v>
      </c>
      <c r="K5262" s="150" t="s">
        <v>7628</v>
      </c>
      <c r="L5262" s="149" t="s">
        <v>647</v>
      </c>
      <c r="M5262" s="148" t="str">
        <f t="shared" si="82"/>
        <v>CAIXA REFERENCIAL COEFICIENTE DE REPRESENTATIVIDADE PINTURA DE SUPERFICIE C/TINTA GRAFITE PINTURA DE PAREDE PINTURAS</v>
      </c>
    </row>
    <row r="5263" spans="1:13" ht="15">
      <c r="A5263" s="149" t="s">
        <v>7592</v>
      </c>
      <c r="B5263" s="149" t="s">
        <v>7593</v>
      </c>
      <c r="C5263" s="149" t="s">
        <v>7594</v>
      </c>
      <c r="D5263" s="149" t="s">
        <v>7595</v>
      </c>
      <c r="E5263" s="150">
        <v>74133</v>
      </c>
      <c r="F5263" s="149" t="s">
        <v>7598</v>
      </c>
      <c r="G5263" s="151" t="s">
        <v>7599</v>
      </c>
      <c r="H5263" s="149" t="s">
        <v>7600</v>
      </c>
      <c r="I5263" s="149" t="s">
        <v>996</v>
      </c>
      <c r="J5263" s="149" t="s">
        <v>646</v>
      </c>
      <c r="K5263" s="150" t="s">
        <v>3528</v>
      </c>
      <c r="L5263" s="149" t="s">
        <v>647</v>
      </c>
      <c r="M5263" s="148" t="str">
        <f t="shared" si="82"/>
        <v>CAIXA REFERENCIAL COEFICIENTE DE REPRESENTATIVIDADE EMASSAMENTO COM MASSA A OLEO, UMA DEMAO PINTURA DE PAREDE PINTURAS</v>
      </c>
    </row>
    <row r="5264" spans="1:13" ht="15">
      <c r="A5264" s="149" t="s">
        <v>7592</v>
      </c>
      <c r="B5264" s="149" t="s">
        <v>7593</v>
      </c>
      <c r="C5264" s="149" t="s">
        <v>7594</v>
      </c>
      <c r="D5264" s="149" t="s">
        <v>7595</v>
      </c>
      <c r="E5264" s="150">
        <v>74133</v>
      </c>
      <c r="F5264" s="149" t="s">
        <v>7598</v>
      </c>
      <c r="G5264" s="151" t="s">
        <v>7601</v>
      </c>
      <c r="H5264" s="149" t="s">
        <v>7602</v>
      </c>
      <c r="I5264" s="149" t="s">
        <v>996</v>
      </c>
      <c r="J5264" s="149" t="s">
        <v>646</v>
      </c>
      <c r="K5264" s="150" t="s">
        <v>5578</v>
      </c>
      <c r="L5264" s="149" t="s">
        <v>647</v>
      </c>
      <c r="M5264" s="148" t="str">
        <f t="shared" si="82"/>
        <v>CAIXA REFERENCIAL COEFICIENTE DE REPRESENTATIVIDADE EMASSAMENTO COM MASSA A OLEO, DUAS DEMAOS PINTURA DE PAREDE PINTURAS</v>
      </c>
    </row>
    <row r="5265" spans="1:13" ht="15">
      <c r="A5265" s="149" t="s">
        <v>7592</v>
      </c>
      <c r="B5265" s="149" t="s">
        <v>7593</v>
      </c>
      <c r="C5265" s="149" t="s">
        <v>7594</v>
      </c>
      <c r="D5265" s="149" t="s">
        <v>7595</v>
      </c>
      <c r="E5265" s="150" t="s">
        <v>643</v>
      </c>
      <c r="F5265" s="149" t="s">
        <v>643</v>
      </c>
      <c r="G5265" s="151">
        <v>79462</v>
      </c>
      <c r="H5265" s="149" t="s">
        <v>7603</v>
      </c>
      <c r="I5265" s="149" t="s">
        <v>996</v>
      </c>
      <c r="J5265" s="149" t="s">
        <v>646</v>
      </c>
      <c r="K5265" s="150" t="s">
        <v>2958</v>
      </c>
      <c r="L5265" s="149" t="s">
        <v>647</v>
      </c>
      <c r="M5265" s="148" t="str">
        <f t="shared" si="82"/>
        <v>CAIXA REFERENCIAL COEFICIENTE DE REPRESENTATIVIDADE EMASSAMENTO COM MASSA EPOXI, 2 DEMAOS PINTURA DE PAREDE PINTURAS</v>
      </c>
    </row>
    <row r="5266" spans="1:13" ht="15">
      <c r="A5266" s="149" t="s">
        <v>7592</v>
      </c>
      <c r="B5266" s="149" t="s">
        <v>7593</v>
      </c>
      <c r="C5266" s="149" t="s">
        <v>7594</v>
      </c>
      <c r="D5266" s="149" t="s">
        <v>7595</v>
      </c>
      <c r="E5266" s="150">
        <v>79494</v>
      </c>
      <c r="F5266" s="149" t="s">
        <v>7604</v>
      </c>
      <c r="G5266" s="149" t="s">
        <v>7605</v>
      </c>
      <c r="H5266" s="149" t="s">
        <v>7606</v>
      </c>
      <c r="I5266" s="149" t="s">
        <v>996</v>
      </c>
      <c r="J5266" s="149" t="s">
        <v>646</v>
      </c>
      <c r="K5266" s="150" t="s">
        <v>9253</v>
      </c>
      <c r="L5266" s="149" t="s">
        <v>647</v>
      </c>
      <c r="M5266" s="148" t="str">
        <f t="shared" si="82"/>
        <v>CAIXA REFERENCIAL COEFICIENTE DE REPRESENTATIVIDADE PINTURA DE QUADRO ESCOLAR COM TINTA ESMALTE ACABAMENTO FOSCO, DUAS DEMAOS SOBRE MASSA ACRILICA PINTURA DE PAREDE PINTURAS</v>
      </c>
    </row>
    <row r="5267" spans="1:13" ht="15">
      <c r="A5267" s="149" t="s">
        <v>7592</v>
      </c>
      <c r="B5267" s="149" t="s">
        <v>7593</v>
      </c>
      <c r="C5267" s="149" t="s">
        <v>7594</v>
      </c>
      <c r="D5267" s="149" t="s">
        <v>7595</v>
      </c>
      <c r="E5267" s="150" t="s">
        <v>643</v>
      </c>
      <c r="F5267" s="149" t="s">
        <v>643</v>
      </c>
      <c r="G5267" s="149">
        <v>84651</v>
      </c>
      <c r="H5267" s="149" t="s">
        <v>7607</v>
      </c>
      <c r="I5267" s="149" t="s">
        <v>996</v>
      </c>
      <c r="J5267" s="149" t="s">
        <v>646</v>
      </c>
      <c r="K5267" s="150" t="s">
        <v>5280</v>
      </c>
      <c r="L5267" s="149" t="s">
        <v>647</v>
      </c>
      <c r="M5267" s="148" t="str">
        <f t="shared" si="82"/>
        <v>CAIXA REFERENCIAL COEFICIENTE DE REPRESENTATIVIDADE PINTURA COM TINTA IMPERMEAVEL MINERAL EM PO, DUAS DEMAOS PINTURA DE PAREDE PINTURAS</v>
      </c>
    </row>
    <row r="5268" spans="1:13" ht="15">
      <c r="A5268" s="149" t="s">
        <v>7592</v>
      </c>
      <c r="B5268" s="149" t="s">
        <v>7593</v>
      </c>
      <c r="C5268" s="149" t="s">
        <v>7594</v>
      </c>
      <c r="D5268" s="149" t="s">
        <v>7595</v>
      </c>
      <c r="E5268" s="150" t="s">
        <v>643</v>
      </c>
      <c r="F5268" s="149" t="s">
        <v>643</v>
      </c>
      <c r="G5268" s="151">
        <v>88411</v>
      </c>
      <c r="H5268" s="149" t="s">
        <v>7608</v>
      </c>
      <c r="I5268" s="149" t="s">
        <v>996</v>
      </c>
      <c r="J5268" s="149" t="s">
        <v>1046</v>
      </c>
      <c r="K5268" s="150" t="s">
        <v>8666</v>
      </c>
      <c r="L5268" s="149" t="s">
        <v>647</v>
      </c>
      <c r="M5268" s="148" t="str">
        <f t="shared" si="82"/>
        <v>CAIXA REFERENCIAL COLETADO APLICAÇÃO MANUAL DE FUNDO SELADOR ACRÍLICO EM PANOS COM PRESENÇA DE VÃOS DE EDIFÍCIOS DE MÚLTIPLOS PAVIMENTOS. AF_06/2014 PINTURA DE PAREDE PINTURAS</v>
      </c>
    </row>
    <row r="5269" spans="1:13" ht="15">
      <c r="A5269" s="149" t="s">
        <v>7592</v>
      </c>
      <c r="B5269" s="149" t="s">
        <v>7593</v>
      </c>
      <c r="C5269" s="149" t="s">
        <v>7594</v>
      </c>
      <c r="D5269" s="149" t="s">
        <v>7595</v>
      </c>
      <c r="E5269" s="150" t="s">
        <v>643</v>
      </c>
      <c r="F5269" s="149" t="s">
        <v>643</v>
      </c>
      <c r="G5269" s="149">
        <v>88412</v>
      </c>
      <c r="H5269" s="149" t="s">
        <v>7610</v>
      </c>
      <c r="I5269" s="149" t="s">
        <v>996</v>
      </c>
      <c r="J5269" s="149" t="s">
        <v>1046</v>
      </c>
      <c r="K5269" s="150" t="s">
        <v>4234</v>
      </c>
      <c r="L5269" s="149" t="s">
        <v>647</v>
      </c>
      <c r="M5269" s="148" t="str">
        <f t="shared" si="82"/>
        <v>CAIXA REFERENCIAL COLETADO APLICAÇÃO MANUAL DE FUNDO SELADOR ACRÍLICO EM PANOS CEGOS DE FACHADA (SEM PRESENÇA DE VÃOS) DE EDIFÍCIOS DE MÚLTIPLOS PAVIMENTOS. AF_06/2014 PINTURA DE PAREDE PINTURAS</v>
      </c>
    </row>
    <row r="5270" spans="1:13" ht="15">
      <c r="A5270" s="149" t="s">
        <v>7592</v>
      </c>
      <c r="B5270" s="149" t="s">
        <v>7593</v>
      </c>
      <c r="C5270" s="149" t="s">
        <v>7594</v>
      </c>
      <c r="D5270" s="149" t="s">
        <v>7595</v>
      </c>
      <c r="E5270" s="150" t="s">
        <v>643</v>
      </c>
      <c r="F5270" s="149" t="s">
        <v>643</v>
      </c>
      <c r="G5270" s="151">
        <v>88413</v>
      </c>
      <c r="H5270" s="149" t="s">
        <v>7612</v>
      </c>
      <c r="I5270" s="149" t="s">
        <v>996</v>
      </c>
      <c r="J5270" s="149" t="s">
        <v>1046</v>
      </c>
      <c r="K5270" s="150" t="s">
        <v>855</v>
      </c>
      <c r="L5270" s="149" t="s">
        <v>647</v>
      </c>
      <c r="M5270" s="148" t="str">
        <f t="shared" si="82"/>
        <v>CAIXA REFERENCIAL COLETADO APLICAÇÃO MANUAL DE FUNDO SELADOR ACRÍLICO EM SUPERFÍCIES EXTERNAS DE SACADA DE EDIFÍCIOS DE MÚLTIPLOS PAVIMENTOS. AF_06/2014 PINTURA DE PAREDE PINTURAS</v>
      </c>
    </row>
    <row r="5271" spans="1:13" ht="15">
      <c r="A5271" s="149" t="s">
        <v>7592</v>
      </c>
      <c r="B5271" s="149" t="s">
        <v>7593</v>
      </c>
      <c r="C5271" s="149" t="s">
        <v>7594</v>
      </c>
      <c r="D5271" s="149" t="s">
        <v>7595</v>
      </c>
      <c r="E5271" s="150" t="s">
        <v>643</v>
      </c>
      <c r="F5271" s="149" t="s">
        <v>643</v>
      </c>
      <c r="G5271" s="151">
        <v>88414</v>
      </c>
      <c r="H5271" s="149" t="s">
        <v>7613</v>
      </c>
      <c r="I5271" s="149" t="s">
        <v>996</v>
      </c>
      <c r="J5271" s="149" t="s">
        <v>1046</v>
      </c>
      <c r="K5271" s="150" t="s">
        <v>1932</v>
      </c>
      <c r="L5271" s="149" t="s">
        <v>647</v>
      </c>
      <c r="M5271" s="148" t="str">
        <f t="shared" si="82"/>
        <v>CAIXA REFERENCIAL COLETADO APLICAÇÃO MANUAL DE FUNDO SELADOR ACRÍLICO EM SUPERFÍCIES INTERNAS DA SACADA DE EDIFÍCIOS DE MÚLTIPLOS PAVIMENTOS. AF_06/2014 PINTURA DE PAREDE PINTURAS</v>
      </c>
    </row>
    <row r="5272" spans="1:13" ht="15">
      <c r="A5272" s="149" t="s">
        <v>7592</v>
      </c>
      <c r="B5272" s="149" t="s">
        <v>7593</v>
      </c>
      <c r="C5272" s="149" t="s">
        <v>7594</v>
      </c>
      <c r="D5272" s="149" t="s">
        <v>7595</v>
      </c>
      <c r="E5272" s="150" t="s">
        <v>643</v>
      </c>
      <c r="F5272" s="149" t="s">
        <v>643</v>
      </c>
      <c r="G5272" s="151">
        <v>88415</v>
      </c>
      <c r="H5272" s="149" t="s">
        <v>7615</v>
      </c>
      <c r="I5272" s="149" t="s">
        <v>996</v>
      </c>
      <c r="J5272" s="149" t="s">
        <v>1046</v>
      </c>
      <c r="K5272" s="150" t="s">
        <v>12236</v>
      </c>
      <c r="L5272" s="149" t="s">
        <v>647</v>
      </c>
      <c r="M5272" s="148" t="str">
        <f t="shared" si="82"/>
        <v>CAIXA REFERENCIAL COLETADO APLICAÇÃO MANUAL DE FUNDO SELADOR ACRÍLICO EM PAREDES EXTERNAS DE CASAS. AF_06/2014 PINTURA DE PAREDE PINTURAS</v>
      </c>
    </row>
    <row r="5273" spans="1:13" ht="15">
      <c r="A5273" s="149" t="s">
        <v>7592</v>
      </c>
      <c r="B5273" s="149" t="s">
        <v>7593</v>
      </c>
      <c r="C5273" s="149" t="s">
        <v>7594</v>
      </c>
      <c r="D5273" s="149" t="s">
        <v>7595</v>
      </c>
      <c r="E5273" s="150" t="s">
        <v>643</v>
      </c>
      <c r="F5273" s="149" t="s">
        <v>643</v>
      </c>
      <c r="G5273" s="151">
        <v>88416</v>
      </c>
      <c r="H5273" s="149" t="s">
        <v>7616</v>
      </c>
      <c r="I5273" s="149" t="s">
        <v>996</v>
      </c>
      <c r="J5273" s="149" t="s">
        <v>646</v>
      </c>
      <c r="K5273" s="150" t="s">
        <v>12237</v>
      </c>
      <c r="L5273" s="149" t="s">
        <v>647</v>
      </c>
      <c r="M5273" s="148" t="str">
        <f t="shared" si="82"/>
        <v>CAIXA REFERENCIAL COEFICIENTE DE REPRESENTATIVIDADE APLICAÇÃO MANUAL DE PINTURA COM TINTA TEXTURIZADA ACRÍLICA EM PANOS COM PRESENÇA DE VÃOS DE EDIFÍCIOS DE MÚLTIPLOS PAVIMENTOS, UMA COR. AF_06/2014 PINTURA DE PAREDE PINTURAS</v>
      </c>
    </row>
    <row r="5274" spans="1:13" ht="15">
      <c r="A5274" s="149" t="s">
        <v>7592</v>
      </c>
      <c r="B5274" s="149" t="s">
        <v>7593</v>
      </c>
      <c r="C5274" s="149" t="s">
        <v>7594</v>
      </c>
      <c r="D5274" s="149" t="s">
        <v>7595</v>
      </c>
      <c r="E5274" s="150" t="s">
        <v>643</v>
      </c>
      <c r="F5274" s="149" t="s">
        <v>643</v>
      </c>
      <c r="G5274" s="151">
        <v>88417</v>
      </c>
      <c r="H5274" s="149" t="s">
        <v>7617</v>
      </c>
      <c r="I5274" s="149" t="s">
        <v>996</v>
      </c>
      <c r="J5274" s="149" t="s">
        <v>646</v>
      </c>
      <c r="K5274" s="150" t="s">
        <v>12238</v>
      </c>
      <c r="L5274" s="149" t="s">
        <v>647</v>
      </c>
      <c r="M5274" s="148" t="str">
        <f t="shared" si="82"/>
        <v>CAIXA REFERENCIAL COEFICIENTE DE REPRESENTATIVIDADE APLICAÇÃO MANUAL DE PINTURA COM TINTA TEXTURIZADA ACRÍLICA EM PANOS CEGOS DE FACHADA (SEM PRESENÇA DE VÃOS) DE EDIFÍCIOS DE MÚLTIPLOS PAVIMENTOS, UMA COR. AF_06/2014 PINTURA DE PAREDE PINTURAS</v>
      </c>
    </row>
    <row r="5275" spans="1:13" ht="15">
      <c r="A5275" s="149" t="s">
        <v>7592</v>
      </c>
      <c r="B5275" s="149" t="s">
        <v>7593</v>
      </c>
      <c r="C5275" s="149" t="s">
        <v>7594</v>
      </c>
      <c r="D5275" s="149" t="s">
        <v>7595</v>
      </c>
      <c r="E5275" s="150" t="s">
        <v>643</v>
      </c>
      <c r="F5275" s="149" t="s">
        <v>643</v>
      </c>
      <c r="G5275" s="151">
        <v>88420</v>
      </c>
      <c r="H5275" s="149" t="s">
        <v>7618</v>
      </c>
      <c r="I5275" s="149" t="s">
        <v>996</v>
      </c>
      <c r="J5275" s="149" t="s">
        <v>646</v>
      </c>
      <c r="K5275" s="150" t="s">
        <v>9649</v>
      </c>
      <c r="L5275" s="149" t="s">
        <v>647</v>
      </c>
      <c r="M5275" s="148" t="str">
        <f t="shared" si="82"/>
        <v>CAIXA REFERENCIAL COEFICIENTE DE REPRESENTATIVIDADE APLICAÇÃO MANUAL DE PINTURA COM TINTA TEXTURIZADA ACRÍLICA EM SUPERFÍCIES EXTERNAS DE SACADA DE EDIFÍCIOS DE MÚLTIPLOS PAVIMENTOS, UMA COR. AF_06/2014 PINTURA DE PAREDE PINTURAS</v>
      </c>
    </row>
    <row r="5276" spans="1:13" ht="15">
      <c r="A5276" s="149" t="s">
        <v>7592</v>
      </c>
      <c r="B5276" s="149" t="s">
        <v>7593</v>
      </c>
      <c r="C5276" s="149" t="s">
        <v>7594</v>
      </c>
      <c r="D5276" s="149" t="s">
        <v>7595</v>
      </c>
      <c r="E5276" s="150" t="s">
        <v>643</v>
      </c>
      <c r="F5276" s="149" t="s">
        <v>643</v>
      </c>
      <c r="G5276" s="151">
        <v>88421</v>
      </c>
      <c r="H5276" s="149" t="s">
        <v>7619</v>
      </c>
      <c r="I5276" s="149" t="s">
        <v>996</v>
      </c>
      <c r="J5276" s="149" t="s">
        <v>646</v>
      </c>
      <c r="K5276" s="150" t="s">
        <v>7075</v>
      </c>
      <c r="L5276" s="149" t="s">
        <v>647</v>
      </c>
      <c r="M5276" s="148" t="str">
        <f t="shared" si="82"/>
        <v>CAIXA REFERENCIAL COEFICIENTE DE REPRESENTATIVIDADE APLICAÇÃO MANUAL DE PINTURA COM TINTA TEXTURIZADA ACRÍLICA EM SUPERFÍCIES INTERNAS DA SACADA DE EDIFÍCIOS DE MÚLTIPLOS PAVIMENTOS, UMA COR. AF_06/2014 PINTURA DE PAREDE PINTURAS</v>
      </c>
    </row>
    <row r="5277" spans="1:13" ht="15">
      <c r="A5277" s="149" t="s">
        <v>7592</v>
      </c>
      <c r="B5277" s="149" t="s">
        <v>7593</v>
      </c>
      <c r="C5277" s="149" t="s">
        <v>7594</v>
      </c>
      <c r="D5277" s="149" t="s">
        <v>7595</v>
      </c>
      <c r="E5277" s="150" t="s">
        <v>643</v>
      </c>
      <c r="F5277" s="149" t="s">
        <v>643</v>
      </c>
      <c r="G5277" s="151">
        <v>88423</v>
      </c>
      <c r="H5277" s="149" t="s">
        <v>7621</v>
      </c>
      <c r="I5277" s="149" t="s">
        <v>996</v>
      </c>
      <c r="J5277" s="149" t="s">
        <v>646</v>
      </c>
      <c r="K5277" s="150" t="s">
        <v>6442</v>
      </c>
      <c r="L5277" s="149" t="s">
        <v>647</v>
      </c>
      <c r="M5277" s="148" t="str">
        <f t="shared" si="82"/>
        <v>CAIXA REFERENCIAL COEFICIENTE DE REPRESENTATIVIDADE APLICAÇÃO MANUAL DE PINTURA COM TINTA TEXTURIZADA ACRÍLICA EM PAREDES EXTERNAS DE CASAS, UMA COR. AF_06/2014 PINTURA DE PAREDE PINTURAS</v>
      </c>
    </row>
    <row r="5278" spans="1:13" ht="15">
      <c r="A5278" s="149" t="s">
        <v>7592</v>
      </c>
      <c r="B5278" s="149" t="s">
        <v>7593</v>
      </c>
      <c r="C5278" s="149" t="s">
        <v>7594</v>
      </c>
      <c r="D5278" s="149" t="s">
        <v>7595</v>
      </c>
      <c r="E5278" s="150" t="s">
        <v>643</v>
      </c>
      <c r="F5278" s="149" t="s">
        <v>643</v>
      </c>
      <c r="G5278" s="151">
        <v>88424</v>
      </c>
      <c r="H5278" s="149" t="s">
        <v>7622</v>
      </c>
      <c r="I5278" s="149" t="s">
        <v>996</v>
      </c>
      <c r="J5278" s="149" t="s">
        <v>646</v>
      </c>
      <c r="K5278" s="150" t="s">
        <v>12239</v>
      </c>
      <c r="L5278" s="149" t="s">
        <v>647</v>
      </c>
      <c r="M5278" s="148" t="str">
        <f t="shared" si="82"/>
        <v>CAIXA REFERENCIAL COEFICIENTE DE REPRESENTATIVIDADE APLICAÇÃO MANUAL DE PINTURA COM TINTA TEXTURIZADA ACRÍLICA EM PANOS COM PRESENÇA DE VÃOS DE EDIFÍCIOS DE MÚLTIPLOS PAVIMENTOS, DUAS CORES. AF_06/2014 PINTURA DE PAREDE PINTURAS</v>
      </c>
    </row>
    <row r="5279" spans="1:13" ht="15">
      <c r="A5279" s="149" t="s">
        <v>7592</v>
      </c>
      <c r="B5279" s="149" t="s">
        <v>7593</v>
      </c>
      <c r="C5279" s="149" t="s">
        <v>7594</v>
      </c>
      <c r="D5279" s="149" t="s">
        <v>7595</v>
      </c>
      <c r="E5279" s="150" t="s">
        <v>643</v>
      </c>
      <c r="F5279" s="149" t="s">
        <v>643</v>
      </c>
      <c r="G5279" s="151">
        <v>88426</v>
      </c>
      <c r="H5279" s="149" t="s">
        <v>7623</v>
      </c>
      <c r="I5279" s="149" t="s">
        <v>996</v>
      </c>
      <c r="J5279" s="149" t="s">
        <v>646</v>
      </c>
      <c r="K5279" s="150" t="s">
        <v>4342</v>
      </c>
      <c r="L5279" s="149" t="s">
        <v>647</v>
      </c>
      <c r="M5279" s="148" t="str">
        <f t="shared" si="82"/>
        <v>CAIXA REFERENCIAL COEFICIENTE DE REPRESENTATIVIDADE APLICAÇÃO MANUAL DE PINTURA COM TINTA TEXTURIZADA ACRÍLICA EM PANOS CEGOS DE FACHADA (SEM PRESENÇA DE VÃOS) DE EDIFÍCIOS DE MÚLTIPLOS PAVIMENTOS, DUAS CORES. AF_06/2014 PINTURA DE PAREDE PINTURAS</v>
      </c>
    </row>
    <row r="5280" spans="1:13" ht="15">
      <c r="A5280" s="149" t="s">
        <v>7592</v>
      </c>
      <c r="B5280" s="149" t="s">
        <v>7593</v>
      </c>
      <c r="C5280" s="149" t="s">
        <v>7594</v>
      </c>
      <c r="D5280" s="149" t="s">
        <v>7595</v>
      </c>
      <c r="E5280" s="150" t="s">
        <v>643</v>
      </c>
      <c r="F5280" s="149" t="s">
        <v>643</v>
      </c>
      <c r="G5280" s="151">
        <v>88428</v>
      </c>
      <c r="H5280" s="149" t="s">
        <v>7625</v>
      </c>
      <c r="I5280" s="149" t="s">
        <v>996</v>
      </c>
      <c r="J5280" s="149" t="s">
        <v>646</v>
      </c>
      <c r="K5280" s="150" t="s">
        <v>2163</v>
      </c>
      <c r="L5280" s="149" t="s">
        <v>647</v>
      </c>
      <c r="M5280" s="148" t="str">
        <f t="shared" si="82"/>
        <v>CAIXA REFERENCIAL COEFICIENTE DE REPRESENTATIVIDADE APLICAÇÃO MANUAL DE PINTURA COM TINTA TEXTURIZADA ACRÍLICA EM SUPERFÍCIES EXTERNAS DE SACADA DE EDIFÍCIOS DE MÚLTIPLOS PAVIMENTOS, DUAS CORES. AF_06/2014 PINTURA DE PAREDE PINTURAS</v>
      </c>
    </row>
    <row r="5281" spans="1:13" ht="15">
      <c r="A5281" s="149" t="s">
        <v>7592</v>
      </c>
      <c r="B5281" s="149" t="s">
        <v>7593</v>
      </c>
      <c r="C5281" s="149" t="s">
        <v>7594</v>
      </c>
      <c r="D5281" s="149" t="s">
        <v>7595</v>
      </c>
      <c r="E5281" s="150" t="s">
        <v>643</v>
      </c>
      <c r="F5281" s="149" t="s">
        <v>643</v>
      </c>
      <c r="G5281" s="151">
        <v>88429</v>
      </c>
      <c r="H5281" s="149" t="s">
        <v>7626</v>
      </c>
      <c r="I5281" s="149" t="s">
        <v>996</v>
      </c>
      <c r="J5281" s="149" t="s">
        <v>646</v>
      </c>
      <c r="K5281" s="150" t="s">
        <v>12240</v>
      </c>
      <c r="L5281" s="149" t="s">
        <v>647</v>
      </c>
      <c r="M5281" s="148" t="str">
        <f t="shared" si="82"/>
        <v>CAIXA REFERENCIAL COEFICIENTE DE REPRESENTATIVIDADE APLICAÇÃO MANUAL DE PINTURA COM TINTA TEXTURIZADA ACRÍLICA EM SUPERFÍCIES INTERNAS DA SACADA DE EDIFÍCIOS DE MÚLTIPLOS PAVIMENTOS, DUAS CORES. AF_06/2014 PINTURA DE PAREDE PINTURAS</v>
      </c>
    </row>
    <row r="5282" spans="1:13" ht="15">
      <c r="A5282" s="149" t="s">
        <v>7592</v>
      </c>
      <c r="B5282" s="149" t="s">
        <v>7593</v>
      </c>
      <c r="C5282" s="149" t="s">
        <v>7594</v>
      </c>
      <c r="D5282" s="149" t="s">
        <v>7595</v>
      </c>
      <c r="E5282" s="150" t="s">
        <v>643</v>
      </c>
      <c r="F5282" s="149" t="s">
        <v>643</v>
      </c>
      <c r="G5282" s="151">
        <v>88431</v>
      </c>
      <c r="H5282" s="149" t="s">
        <v>7627</v>
      </c>
      <c r="I5282" s="149" t="s">
        <v>996</v>
      </c>
      <c r="J5282" s="149" t="s">
        <v>646</v>
      </c>
      <c r="K5282" s="150" t="s">
        <v>4450</v>
      </c>
      <c r="L5282" s="149" t="s">
        <v>647</v>
      </c>
      <c r="M5282" s="148" t="str">
        <f t="shared" si="82"/>
        <v>CAIXA REFERENCIAL COEFICIENTE DE REPRESENTATIVIDADE APLICAÇÃO MANUAL DE PINTURA COM TINTA TEXTURIZADA ACRÍLICA EM PAREDES EXTERNAS DE CASAS, DUAS CORES. AF_06/2014 PINTURA DE PAREDE PINTURAS</v>
      </c>
    </row>
    <row r="5283" spans="1:13" ht="15">
      <c r="A5283" s="149" t="s">
        <v>7592</v>
      </c>
      <c r="B5283" s="149" t="s">
        <v>7593</v>
      </c>
      <c r="C5283" s="149" t="s">
        <v>7594</v>
      </c>
      <c r="D5283" s="149" t="s">
        <v>7595</v>
      </c>
      <c r="E5283" s="150" t="s">
        <v>643</v>
      </c>
      <c r="F5283" s="149" t="s">
        <v>643</v>
      </c>
      <c r="G5283" s="151">
        <v>88432</v>
      </c>
      <c r="H5283" s="149" t="s">
        <v>7629</v>
      </c>
      <c r="I5283" s="149" t="s">
        <v>996</v>
      </c>
      <c r="J5283" s="149" t="s">
        <v>646</v>
      </c>
      <c r="K5283" s="150" t="s">
        <v>12241</v>
      </c>
      <c r="L5283" s="149" t="s">
        <v>647</v>
      </c>
      <c r="M5283" s="148" t="str">
        <f t="shared" si="82"/>
        <v>CAIXA REFERENCIAL COEFICIENTE DE REPRESENTATIVIDADE APLICAÇÃO MANUAL DE PINTURA COM TINTA TEXTURIZADA ACRÍLICA EM MOLDURAS DE EPS, PRÉ-FABRICADOS, OU OUTROS. AF_06/2014 PINTURA DE PAREDE PINTURAS</v>
      </c>
    </row>
    <row r="5284" spans="1:13" ht="15">
      <c r="A5284" s="149" t="s">
        <v>7592</v>
      </c>
      <c r="B5284" s="149" t="s">
        <v>7593</v>
      </c>
      <c r="C5284" s="149" t="s">
        <v>7594</v>
      </c>
      <c r="D5284" s="149" t="s">
        <v>7595</v>
      </c>
      <c r="E5284" s="150" t="s">
        <v>643</v>
      </c>
      <c r="F5284" s="149" t="s">
        <v>643</v>
      </c>
      <c r="G5284" s="151">
        <v>88482</v>
      </c>
      <c r="H5284" s="149" t="s">
        <v>7630</v>
      </c>
      <c r="I5284" s="149" t="s">
        <v>996</v>
      </c>
      <c r="J5284" s="149" t="s">
        <v>646</v>
      </c>
      <c r="K5284" s="150" t="s">
        <v>11952</v>
      </c>
      <c r="L5284" s="149" t="s">
        <v>647</v>
      </c>
      <c r="M5284" s="148" t="str">
        <f t="shared" si="82"/>
        <v>CAIXA REFERENCIAL COEFICIENTE DE REPRESENTATIVIDADE APLICAÇÃO DE FUNDO SELADOR LÁTEX PVA EM TETO, UMA DEMÃO. AF_06/2014 PINTURA DE PAREDE PINTURAS</v>
      </c>
    </row>
    <row r="5285" spans="1:13" ht="15">
      <c r="A5285" s="149" t="s">
        <v>7592</v>
      </c>
      <c r="B5285" s="149" t="s">
        <v>7593</v>
      </c>
      <c r="C5285" s="149" t="s">
        <v>7594</v>
      </c>
      <c r="D5285" s="149" t="s">
        <v>7595</v>
      </c>
      <c r="E5285" s="150" t="s">
        <v>643</v>
      </c>
      <c r="F5285" s="149" t="s">
        <v>643</v>
      </c>
      <c r="G5285" s="151">
        <v>88483</v>
      </c>
      <c r="H5285" s="149" t="s">
        <v>7632</v>
      </c>
      <c r="I5285" s="149" t="s">
        <v>996</v>
      </c>
      <c r="J5285" s="149" t="s">
        <v>646</v>
      </c>
      <c r="K5285" s="150" t="s">
        <v>11951</v>
      </c>
      <c r="L5285" s="149" t="s">
        <v>647</v>
      </c>
      <c r="M5285" s="148" t="str">
        <f t="shared" si="82"/>
        <v>CAIXA REFERENCIAL COEFICIENTE DE REPRESENTATIVIDADE APLICAÇÃO DE FUNDO SELADOR LÁTEX PVA EM PAREDES, UMA DEMÃO. AF_06/2014 PINTURA DE PAREDE PINTURAS</v>
      </c>
    </row>
    <row r="5286" spans="1:13" ht="15">
      <c r="A5286" s="149" t="s">
        <v>7592</v>
      </c>
      <c r="B5286" s="149" t="s">
        <v>7593</v>
      </c>
      <c r="C5286" s="149" t="s">
        <v>7594</v>
      </c>
      <c r="D5286" s="149" t="s">
        <v>7595</v>
      </c>
      <c r="E5286" s="150" t="s">
        <v>643</v>
      </c>
      <c r="F5286" s="149" t="s">
        <v>643</v>
      </c>
      <c r="G5286" s="151">
        <v>88484</v>
      </c>
      <c r="H5286" s="149" t="s">
        <v>7633</v>
      </c>
      <c r="I5286" s="149" t="s">
        <v>996</v>
      </c>
      <c r="J5286" s="149" t="s">
        <v>1046</v>
      </c>
      <c r="K5286" s="150" t="s">
        <v>11906</v>
      </c>
      <c r="L5286" s="149" t="s">
        <v>647</v>
      </c>
      <c r="M5286" s="148" t="str">
        <f t="shared" si="82"/>
        <v>CAIXA REFERENCIAL COLETADO APLICAÇÃO DE FUNDO SELADOR ACRÍLICO EM TETO, UMA DEMÃO. AF_06/2014 PINTURA DE PAREDE PINTURAS</v>
      </c>
    </row>
    <row r="5287" spans="1:13" ht="15">
      <c r="A5287" s="149" t="s">
        <v>7592</v>
      </c>
      <c r="B5287" s="149" t="s">
        <v>7593</v>
      </c>
      <c r="C5287" s="149" t="s">
        <v>7594</v>
      </c>
      <c r="D5287" s="149" t="s">
        <v>7595</v>
      </c>
      <c r="E5287" s="150" t="s">
        <v>643</v>
      </c>
      <c r="F5287" s="149" t="s">
        <v>643</v>
      </c>
      <c r="G5287" s="151">
        <v>88485</v>
      </c>
      <c r="H5287" s="149" t="s">
        <v>7634</v>
      </c>
      <c r="I5287" s="149" t="s">
        <v>996</v>
      </c>
      <c r="J5287" s="149" t="s">
        <v>1046</v>
      </c>
      <c r="K5287" s="150" t="s">
        <v>12242</v>
      </c>
      <c r="L5287" s="149" t="s">
        <v>647</v>
      </c>
      <c r="M5287" s="148" t="str">
        <f t="shared" si="82"/>
        <v>CAIXA REFERENCIAL COLETADO APLICAÇÃO DE FUNDO SELADOR ACRÍLICO EM PAREDES, UMA DEMÃO. AF_06/2014 PINTURA DE PAREDE PINTURAS</v>
      </c>
    </row>
    <row r="5288" spans="1:13" ht="15">
      <c r="A5288" s="149" t="s">
        <v>7592</v>
      </c>
      <c r="B5288" s="149" t="s">
        <v>7593</v>
      </c>
      <c r="C5288" s="149" t="s">
        <v>7594</v>
      </c>
      <c r="D5288" s="149" t="s">
        <v>7595</v>
      </c>
      <c r="E5288" s="150" t="s">
        <v>643</v>
      </c>
      <c r="F5288" s="149" t="s">
        <v>643</v>
      </c>
      <c r="G5288" s="200">
        <v>88486</v>
      </c>
      <c r="H5288" s="149" t="s">
        <v>7635</v>
      </c>
      <c r="I5288" s="149" t="s">
        <v>996</v>
      </c>
      <c r="J5288" s="149" t="s">
        <v>646</v>
      </c>
      <c r="K5288" s="150" t="s">
        <v>12243</v>
      </c>
      <c r="L5288" s="149" t="s">
        <v>647</v>
      </c>
      <c r="M5288" s="148" t="str">
        <f t="shared" si="82"/>
        <v>CAIXA REFERENCIAL COEFICIENTE DE REPRESENTATIVIDADE APLICAÇÃO MANUAL DE PINTURA COM TINTA LÁTEX PVA EM TETO, DUAS DEMÃOS. AF_06/2014 PINTURA DE PAREDE PINTURAS</v>
      </c>
    </row>
    <row r="5289" spans="1:13" ht="15">
      <c r="A5289" s="149" t="s">
        <v>7592</v>
      </c>
      <c r="B5289" s="149" t="s">
        <v>7593</v>
      </c>
      <c r="C5289" s="149" t="s">
        <v>7594</v>
      </c>
      <c r="D5289" s="149" t="s">
        <v>7595</v>
      </c>
      <c r="E5289" s="150" t="s">
        <v>643</v>
      </c>
      <c r="F5289" s="149" t="s">
        <v>643</v>
      </c>
      <c r="G5289" s="151">
        <v>88487</v>
      </c>
      <c r="H5289" s="149" t="s">
        <v>7636</v>
      </c>
      <c r="I5289" s="149" t="s">
        <v>996</v>
      </c>
      <c r="J5289" s="149" t="s">
        <v>646</v>
      </c>
      <c r="K5289" s="150" t="s">
        <v>1133</v>
      </c>
      <c r="L5289" s="149" t="s">
        <v>647</v>
      </c>
      <c r="M5289" s="148" t="str">
        <f t="shared" si="82"/>
        <v>CAIXA REFERENCIAL COEFICIENTE DE REPRESENTATIVIDADE APLICAÇÃO MANUAL DE PINTURA COM TINTA LÁTEX PVA EM PAREDES, DUAS DEMÃOS. AF_06/2014 PINTURA DE PAREDE PINTURAS</v>
      </c>
    </row>
    <row r="5290" spans="1:13" ht="15">
      <c r="A5290" s="149" t="s">
        <v>7592</v>
      </c>
      <c r="B5290" s="149" t="s">
        <v>7593</v>
      </c>
      <c r="C5290" s="149" t="s">
        <v>7594</v>
      </c>
      <c r="D5290" s="149" t="s">
        <v>7595</v>
      </c>
      <c r="E5290" s="150" t="s">
        <v>643</v>
      </c>
      <c r="F5290" s="149" t="s">
        <v>643</v>
      </c>
      <c r="G5290" s="151">
        <v>88488</v>
      </c>
      <c r="H5290" s="149" t="s">
        <v>7638</v>
      </c>
      <c r="I5290" s="149" t="s">
        <v>996</v>
      </c>
      <c r="J5290" s="149" t="s">
        <v>646</v>
      </c>
      <c r="K5290" s="150" t="s">
        <v>5674</v>
      </c>
      <c r="L5290" s="149" t="s">
        <v>647</v>
      </c>
      <c r="M5290" s="148" t="str">
        <f t="shared" si="82"/>
        <v>CAIXA REFERENCIAL COEFICIENTE DE REPRESENTATIVIDADE APLICAÇÃO MANUAL DE PINTURA COM TINTA LÁTEX ACRÍLICA EM TETO, DUAS DEMÃOS. AF_06/2014 PINTURA DE PAREDE PINTURAS</v>
      </c>
    </row>
    <row r="5291" spans="1:13" ht="15">
      <c r="A5291" s="149" t="s">
        <v>7592</v>
      </c>
      <c r="B5291" s="149" t="s">
        <v>7593</v>
      </c>
      <c r="C5291" s="149" t="s">
        <v>7594</v>
      </c>
      <c r="D5291" s="149" t="s">
        <v>7595</v>
      </c>
      <c r="E5291" s="150" t="s">
        <v>643</v>
      </c>
      <c r="F5291" s="149" t="s">
        <v>643</v>
      </c>
      <c r="G5291" s="151">
        <v>88489</v>
      </c>
      <c r="H5291" s="149" t="s">
        <v>7639</v>
      </c>
      <c r="I5291" s="149" t="s">
        <v>996</v>
      </c>
      <c r="J5291" s="149" t="s">
        <v>646</v>
      </c>
      <c r="K5291" s="150" t="s">
        <v>7722</v>
      </c>
      <c r="L5291" s="149" t="s">
        <v>647</v>
      </c>
      <c r="M5291" s="148" t="str">
        <f t="shared" si="82"/>
        <v>CAIXA REFERENCIAL COEFICIENTE DE REPRESENTATIVIDADE APLICAÇÃO MANUAL DE PINTURA COM TINTA LÁTEX ACRÍLICA EM PAREDES, DUAS DEMÃOS. AF_06/2014 PINTURA DE PAREDE PINTURAS</v>
      </c>
    </row>
    <row r="5292" spans="1:13" ht="15">
      <c r="A5292" s="149" t="s">
        <v>7592</v>
      </c>
      <c r="B5292" s="149" t="s">
        <v>7593</v>
      </c>
      <c r="C5292" s="149" t="s">
        <v>7594</v>
      </c>
      <c r="D5292" s="149" t="s">
        <v>7595</v>
      </c>
      <c r="E5292" s="150" t="s">
        <v>643</v>
      </c>
      <c r="F5292" s="149" t="s">
        <v>643</v>
      </c>
      <c r="G5292" s="151">
        <v>88490</v>
      </c>
      <c r="H5292" s="149" t="s">
        <v>7640</v>
      </c>
      <c r="I5292" s="149" t="s">
        <v>996</v>
      </c>
      <c r="J5292" s="149" t="s">
        <v>726</v>
      </c>
      <c r="K5292" s="150" t="s">
        <v>809</v>
      </c>
      <c r="L5292" s="149" t="s">
        <v>647</v>
      </c>
      <c r="M5292" s="148" t="str">
        <f t="shared" si="82"/>
        <v>CAIXA REFERENCIAL ATRIBUÍDO SÃO PAULO APLICAÇÃO MECÂNICA DE PINTURA COM TINTA LÁTEX PVA EM TETO, DUAS DEMÃOS. AF_06/2014 PINTURA DE PAREDE PINTURAS</v>
      </c>
    </row>
    <row r="5293" spans="1:13" ht="15">
      <c r="A5293" s="149" t="s">
        <v>7592</v>
      </c>
      <c r="B5293" s="149" t="s">
        <v>7593</v>
      </c>
      <c r="C5293" s="149" t="s">
        <v>7594</v>
      </c>
      <c r="D5293" s="149" t="s">
        <v>7595</v>
      </c>
      <c r="E5293" s="150" t="s">
        <v>643</v>
      </c>
      <c r="F5293" s="149" t="s">
        <v>643</v>
      </c>
      <c r="G5293" s="151">
        <v>88491</v>
      </c>
      <c r="H5293" s="149" t="s">
        <v>7641</v>
      </c>
      <c r="I5293" s="149" t="s">
        <v>996</v>
      </c>
      <c r="J5293" s="149" t="s">
        <v>726</v>
      </c>
      <c r="K5293" s="150" t="s">
        <v>12162</v>
      </c>
      <c r="L5293" s="149" t="s">
        <v>647</v>
      </c>
      <c r="M5293" s="148" t="str">
        <f t="shared" si="82"/>
        <v>CAIXA REFERENCIAL ATRIBUÍDO SÃO PAULO APLICAÇÃO MECÂNICA DE PINTURA COM TINTA LÁTEX PVA EM PAREDES, DUAS DEMÃOS. AF_06/2014 PINTURA DE PAREDE PINTURAS</v>
      </c>
    </row>
    <row r="5294" spans="1:13" ht="15">
      <c r="A5294" s="149" t="s">
        <v>7592</v>
      </c>
      <c r="B5294" s="149" t="s">
        <v>7593</v>
      </c>
      <c r="C5294" s="149" t="s">
        <v>7594</v>
      </c>
      <c r="D5294" s="149" t="s">
        <v>7595</v>
      </c>
      <c r="E5294" s="150" t="s">
        <v>643</v>
      </c>
      <c r="F5294" s="149" t="s">
        <v>643</v>
      </c>
      <c r="G5294" s="151">
        <v>88492</v>
      </c>
      <c r="H5294" s="149" t="s">
        <v>7642</v>
      </c>
      <c r="I5294" s="149" t="s">
        <v>996</v>
      </c>
      <c r="J5294" s="149" t="s">
        <v>726</v>
      </c>
      <c r="K5294" s="150" t="s">
        <v>6776</v>
      </c>
      <c r="L5294" s="149" t="s">
        <v>647</v>
      </c>
      <c r="M5294" s="148" t="str">
        <f t="shared" si="82"/>
        <v>CAIXA REFERENCIAL ATRIBUÍDO SÃO PAULO APLICAÇÃO MECÂNICA DE PINTURA COM TINTA LÁTEX ACRÍLICA EM TETO, DUAS DEMÃOS. AF_06/2014 PINTURA DE PAREDE PINTURAS</v>
      </c>
    </row>
    <row r="5295" spans="1:13" ht="15">
      <c r="A5295" s="149" t="s">
        <v>7592</v>
      </c>
      <c r="B5295" s="149" t="s">
        <v>7593</v>
      </c>
      <c r="C5295" s="149" t="s">
        <v>7594</v>
      </c>
      <c r="D5295" s="149" t="s">
        <v>7595</v>
      </c>
      <c r="E5295" s="150" t="s">
        <v>643</v>
      </c>
      <c r="F5295" s="149" t="s">
        <v>643</v>
      </c>
      <c r="G5295" s="151">
        <v>88493</v>
      </c>
      <c r="H5295" s="149" t="s">
        <v>7643</v>
      </c>
      <c r="I5295" s="149" t="s">
        <v>996</v>
      </c>
      <c r="J5295" s="149" t="s">
        <v>726</v>
      </c>
      <c r="K5295" s="150" t="s">
        <v>679</v>
      </c>
      <c r="L5295" s="149" t="s">
        <v>647</v>
      </c>
      <c r="M5295" s="148" t="str">
        <f t="shared" si="82"/>
        <v>CAIXA REFERENCIAL ATRIBUÍDO SÃO PAULO APLICAÇÃO MECÂNICA DE PINTURA COM TINTA LÁTEX ACRÍLICA EM PAREDES, DUAS DEMÃOS. AF_06/2014 PINTURA DE PAREDE PINTURAS</v>
      </c>
    </row>
    <row r="5296" spans="1:13" ht="15">
      <c r="A5296" s="149" t="s">
        <v>7592</v>
      </c>
      <c r="B5296" s="149" t="s">
        <v>7593</v>
      </c>
      <c r="C5296" s="149" t="s">
        <v>7594</v>
      </c>
      <c r="D5296" s="149" t="s">
        <v>7595</v>
      </c>
      <c r="E5296" s="150" t="s">
        <v>643</v>
      </c>
      <c r="F5296" s="149" t="s">
        <v>643</v>
      </c>
      <c r="G5296" s="151">
        <v>88494</v>
      </c>
      <c r="H5296" s="149" t="s">
        <v>7644</v>
      </c>
      <c r="I5296" s="149" t="s">
        <v>996</v>
      </c>
      <c r="J5296" s="149" t="s">
        <v>646</v>
      </c>
      <c r="K5296" s="150" t="s">
        <v>5648</v>
      </c>
      <c r="L5296" s="149" t="s">
        <v>647</v>
      </c>
      <c r="M5296" s="148" t="str">
        <f t="shared" si="82"/>
        <v>CAIXA REFERENCIAL COEFICIENTE DE REPRESENTATIVIDADE APLICAÇÃO E LIXAMENTO DE MASSA LÁTEX EM TETO, UMA DEMÃO. AF_06/2014 PINTURA DE PAREDE PINTURAS</v>
      </c>
    </row>
    <row r="5297" spans="1:13" ht="15">
      <c r="A5297" s="149" t="s">
        <v>7592</v>
      </c>
      <c r="B5297" s="149" t="s">
        <v>7593</v>
      </c>
      <c r="C5297" s="149" t="s">
        <v>7594</v>
      </c>
      <c r="D5297" s="149" t="s">
        <v>7595</v>
      </c>
      <c r="E5297" s="150" t="s">
        <v>643</v>
      </c>
      <c r="F5297" s="149" t="s">
        <v>643</v>
      </c>
      <c r="G5297" s="151">
        <v>88495</v>
      </c>
      <c r="H5297" s="149" t="s">
        <v>7645</v>
      </c>
      <c r="I5297" s="149" t="s">
        <v>996</v>
      </c>
      <c r="J5297" s="149" t="s">
        <v>646</v>
      </c>
      <c r="K5297" s="150" t="s">
        <v>6120</v>
      </c>
      <c r="L5297" s="149" t="s">
        <v>647</v>
      </c>
      <c r="M5297" s="148" t="str">
        <f t="shared" si="82"/>
        <v>CAIXA REFERENCIAL COEFICIENTE DE REPRESENTATIVIDADE APLICAÇÃO E LIXAMENTO DE MASSA LÁTEX EM PAREDES, UMA DEMÃO. AF_06/2014 PINTURA DE PAREDE PINTURAS</v>
      </c>
    </row>
    <row r="5298" spans="1:13" ht="15">
      <c r="A5298" s="149" t="s">
        <v>7592</v>
      </c>
      <c r="B5298" s="149" t="s">
        <v>7593</v>
      </c>
      <c r="C5298" s="149" t="s">
        <v>7594</v>
      </c>
      <c r="D5298" s="149" t="s">
        <v>7595</v>
      </c>
      <c r="E5298" s="150" t="s">
        <v>643</v>
      </c>
      <c r="F5298" s="149" t="s">
        <v>643</v>
      </c>
      <c r="G5298" s="151">
        <v>88496</v>
      </c>
      <c r="H5298" s="149" t="s">
        <v>7646</v>
      </c>
      <c r="I5298" s="149" t="s">
        <v>996</v>
      </c>
      <c r="J5298" s="149" t="s">
        <v>646</v>
      </c>
      <c r="K5298" s="150" t="s">
        <v>4973</v>
      </c>
      <c r="L5298" s="149" t="s">
        <v>647</v>
      </c>
      <c r="M5298" s="148" t="str">
        <f t="shared" si="82"/>
        <v>CAIXA REFERENCIAL COEFICIENTE DE REPRESENTATIVIDADE APLICAÇÃO E LIXAMENTO DE MASSA LÁTEX EM TETO, DUAS DEMÃOS. AF_06/2014 PINTURA DE PAREDE PINTURAS</v>
      </c>
    </row>
    <row r="5299" spans="1:13" ht="15">
      <c r="A5299" s="149" t="s">
        <v>7592</v>
      </c>
      <c r="B5299" s="149" t="s">
        <v>7593</v>
      </c>
      <c r="C5299" s="149" t="s">
        <v>7594</v>
      </c>
      <c r="D5299" s="149" t="s">
        <v>7595</v>
      </c>
      <c r="E5299" s="150" t="s">
        <v>643</v>
      </c>
      <c r="F5299" s="149" t="s">
        <v>643</v>
      </c>
      <c r="G5299" s="151">
        <v>88497</v>
      </c>
      <c r="H5299" s="149" t="s">
        <v>7648</v>
      </c>
      <c r="I5299" s="149" t="s">
        <v>996</v>
      </c>
      <c r="J5299" s="149" t="s">
        <v>646</v>
      </c>
      <c r="K5299" s="150" t="s">
        <v>12244</v>
      </c>
      <c r="L5299" s="149" t="s">
        <v>647</v>
      </c>
      <c r="M5299" s="148" t="str">
        <f t="shared" si="82"/>
        <v>CAIXA REFERENCIAL COEFICIENTE DE REPRESENTATIVIDADE APLICAÇÃO E LIXAMENTO DE MASSA LÁTEX EM PAREDES, DUAS DEMÃOS. AF_06/2014 PINTURA DE PAREDE PINTURAS</v>
      </c>
    </row>
    <row r="5300" spans="1:13" ht="15">
      <c r="A5300" s="149" t="s">
        <v>7592</v>
      </c>
      <c r="B5300" s="149" t="s">
        <v>7593</v>
      </c>
      <c r="C5300" s="149" t="s">
        <v>7594</v>
      </c>
      <c r="D5300" s="149" t="s">
        <v>7595</v>
      </c>
      <c r="E5300" s="150" t="s">
        <v>643</v>
      </c>
      <c r="F5300" s="149" t="s">
        <v>643</v>
      </c>
      <c r="G5300" s="151">
        <v>95305</v>
      </c>
      <c r="H5300" s="149" t="s">
        <v>7650</v>
      </c>
      <c r="I5300" s="149" t="s">
        <v>996</v>
      </c>
      <c r="J5300" s="149" t="s">
        <v>646</v>
      </c>
      <c r="K5300" s="150" t="s">
        <v>12245</v>
      </c>
      <c r="L5300" s="149" t="s">
        <v>647</v>
      </c>
      <c r="M5300" s="148" t="str">
        <f t="shared" si="82"/>
        <v>CAIXA REFERENCIAL COEFICIENTE DE REPRESENTATIVIDADE TEXTURA ACRÍLICA, APLICAÇÃO MANUAL EM PAREDE, UMA DEMÃO. AF_09/2016 PINTURA DE PAREDE PINTURAS</v>
      </c>
    </row>
    <row r="5301" spans="1:13" ht="15">
      <c r="A5301" s="149" t="s">
        <v>7592</v>
      </c>
      <c r="B5301" s="149" t="s">
        <v>7593</v>
      </c>
      <c r="C5301" s="149" t="s">
        <v>7594</v>
      </c>
      <c r="D5301" s="149" t="s">
        <v>7595</v>
      </c>
      <c r="E5301" s="150" t="s">
        <v>643</v>
      </c>
      <c r="F5301" s="149" t="s">
        <v>643</v>
      </c>
      <c r="G5301" s="151">
        <v>95306</v>
      </c>
      <c r="H5301" s="149" t="s">
        <v>7651</v>
      </c>
      <c r="I5301" s="149" t="s">
        <v>996</v>
      </c>
      <c r="J5301" s="149" t="s">
        <v>646</v>
      </c>
      <c r="K5301" s="150" t="s">
        <v>2525</v>
      </c>
      <c r="L5301" s="149" t="s">
        <v>647</v>
      </c>
      <c r="M5301" s="148" t="str">
        <f t="shared" si="82"/>
        <v>CAIXA REFERENCIAL COEFICIENTE DE REPRESENTATIVIDADE TEXTURA ACRÍLICA, APLICAÇÃO MANUAL EM TETO, UMA DEMÃO. AF_09/2016 PINTURA DE PAREDE PINTURAS</v>
      </c>
    </row>
    <row r="5302" spans="1:13" ht="15">
      <c r="A5302" s="149" t="s">
        <v>7592</v>
      </c>
      <c r="B5302" s="149" t="s">
        <v>7593</v>
      </c>
      <c r="C5302" s="149" t="s">
        <v>7594</v>
      </c>
      <c r="D5302" s="149" t="s">
        <v>7595</v>
      </c>
      <c r="E5302" s="150" t="s">
        <v>643</v>
      </c>
      <c r="F5302" s="149" t="s">
        <v>643</v>
      </c>
      <c r="G5302" s="151">
        <v>95622</v>
      </c>
      <c r="H5302" s="149" t="s">
        <v>7652</v>
      </c>
      <c r="I5302" s="149" t="s">
        <v>996</v>
      </c>
      <c r="J5302" s="149" t="s">
        <v>646</v>
      </c>
      <c r="K5302" s="150" t="s">
        <v>3584</v>
      </c>
      <c r="L5302" s="149" t="s">
        <v>647</v>
      </c>
      <c r="M5302" s="148" t="str">
        <f t="shared" si="82"/>
        <v>CAIXA REFERENCIAL COEFICIENTE DE REPRESENTATIVIDADE APLICAÇÃO MANUAL DE TINTA LÁTEX ACRÍLICA EM PANOS COM PRESENÇA DE VÃOS DE EDIFÍCIOS DE MÚLTIPLOS PAVIMENTOS, DUAS DEMÃOS. AF_11/2016 PINTURA DE PAREDE PINTURAS</v>
      </c>
    </row>
    <row r="5303" spans="1:13" ht="15">
      <c r="A5303" s="149" t="s">
        <v>7592</v>
      </c>
      <c r="B5303" s="149" t="s">
        <v>7593</v>
      </c>
      <c r="C5303" s="149" t="s">
        <v>7594</v>
      </c>
      <c r="D5303" s="149" t="s">
        <v>7595</v>
      </c>
      <c r="E5303" s="150" t="s">
        <v>643</v>
      </c>
      <c r="F5303" s="149" t="s">
        <v>643</v>
      </c>
      <c r="G5303" s="151">
        <v>95623</v>
      </c>
      <c r="H5303" s="149" t="s">
        <v>7653</v>
      </c>
      <c r="I5303" s="149" t="s">
        <v>996</v>
      </c>
      <c r="J5303" s="149" t="s">
        <v>646</v>
      </c>
      <c r="K5303" s="150" t="s">
        <v>5146</v>
      </c>
      <c r="L5303" s="149" t="s">
        <v>647</v>
      </c>
      <c r="M5303" s="148" t="str">
        <f t="shared" si="82"/>
        <v>CAIXA REFERENCIAL COEFICIENTE DE REPRESENTATIVIDADE APLICAÇÃO MANUAL DE TINTA LÁTEX ACRÍLICA EM PANOS SEM PRESENÇA DE VÃOS DE EDIFÍCIOS DE MÚLTIPLOS PAVIMENTOS, DUAS DEMÃOS. AF_11/2016 PINTURA DE PAREDE PINTURAS</v>
      </c>
    </row>
    <row r="5304" spans="1:13" ht="15">
      <c r="A5304" s="149" t="s">
        <v>7592</v>
      </c>
      <c r="B5304" s="149" t="s">
        <v>7593</v>
      </c>
      <c r="C5304" s="149" t="s">
        <v>7594</v>
      </c>
      <c r="D5304" s="149" t="s">
        <v>7595</v>
      </c>
      <c r="E5304" s="150" t="s">
        <v>643</v>
      </c>
      <c r="F5304" s="149" t="s">
        <v>643</v>
      </c>
      <c r="G5304" s="151">
        <v>95624</v>
      </c>
      <c r="H5304" s="149" t="s">
        <v>7654</v>
      </c>
      <c r="I5304" s="149" t="s">
        <v>996</v>
      </c>
      <c r="J5304" s="149" t="s">
        <v>646</v>
      </c>
      <c r="K5304" s="150" t="s">
        <v>8087</v>
      </c>
      <c r="L5304" s="149" t="s">
        <v>647</v>
      </c>
      <c r="M5304" s="148" t="str">
        <f t="shared" si="82"/>
        <v>CAIXA REFERENCIAL COEFICIENTE DE REPRESENTATIVIDADE APLICAÇÃO MANUAL DE TINTA LÁTEX ACRÍLICA EM SUPERFÍCIES EXTERNAS DE SACADA DE EDIFÍCIOS DE MÚLTIPLOS PAVIMENTOS, DUAS DEMÃOS. AF_11/2016 PINTURA DE PAREDE PINTURAS</v>
      </c>
    </row>
    <row r="5305" spans="1:13" ht="15">
      <c r="A5305" s="149" t="s">
        <v>7592</v>
      </c>
      <c r="B5305" s="149" t="s">
        <v>7593</v>
      </c>
      <c r="C5305" s="149" t="s">
        <v>7594</v>
      </c>
      <c r="D5305" s="149" t="s">
        <v>7595</v>
      </c>
      <c r="E5305" s="150" t="s">
        <v>643</v>
      </c>
      <c r="F5305" s="149" t="s">
        <v>643</v>
      </c>
      <c r="G5305" s="151">
        <v>95625</v>
      </c>
      <c r="H5305" s="149" t="s">
        <v>7655</v>
      </c>
      <c r="I5305" s="149" t="s">
        <v>996</v>
      </c>
      <c r="J5305" s="149" t="s">
        <v>646</v>
      </c>
      <c r="K5305" s="150" t="s">
        <v>12246</v>
      </c>
      <c r="L5305" s="149" t="s">
        <v>647</v>
      </c>
      <c r="M5305" s="148" t="str">
        <f t="shared" si="82"/>
        <v>CAIXA REFERENCIAL COEFICIENTE DE REPRESENTATIVIDADE APLICAÇÃO MANUAL DE TINTA LÁTEX ACRÍLICA EM SUPERFÍCIES INTERNAS DE SACADA DE EDIFÍCIOS DE MÚLTIPLOS PAVIMENTOS, DUAS DEMÃOS. AF_11/2016 PINTURA DE PAREDE PINTURAS</v>
      </c>
    </row>
    <row r="5306" spans="1:13" ht="15">
      <c r="A5306" s="149" t="s">
        <v>7592</v>
      </c>
      <c r="B5306" s="149" t="s">
        <v>7593</v>
      </c>
      <c r="C5306" s="149" t="s">
        <v>7594</v>
      </c>
      <c r="D5306" s="149" t="s">
        <v>7595</v>
      </c>
      <c r="E5306" s="150" t="s">
        <v>643</v>
      </c>
      <c r="F5306" s="149" t="s">
        <v>643</v>
      </c>
      <c r="G5306" s="151">
        <v>95626</v>
      </c>
      <c r="H5306" s="149" t="s">
        <v>7656</v>
      </c>
      <c r="I5306" s="149" t="s">
        <v>996</v>
      </c>
      <c r="J5306" s="149" t="s">
        <v>646</v>
      </c>
      <c r="K5306" s="150" t="s">
        <v>12247</v>
      </c>
      <c r="L5306" s="149" t="s">
        <v>647</v>
      </c>
      <c r="M5306" s="148" t="str">
        <f t="shared" si="82"/>
        <v>CAIXA REFERENCIAL COEFICIENTE DE REPRESENTATIVIDADE APLICAÇÃO MANUAL DE TINTA LÁTEX ACRÍLICA EM PAREDE EXTERNAS DE CASAS, DUAS DEMÃOS. AF_11/2016 PINTURA DE PAREDE PINTURAS</v>
      </c>
    </row>
    <row r="5307" spans="1:13" ht="15">
      <c r="A5307" s="149" t="s">
        <v>7592</v>
      </c>
      <c r="B5307" s="149" t="s">
        <v>7593</v>
      </c>
      <c r="C5307" s="149" t="s">
        <v>7594</v>
      </c>
      <c r="D5307" s="149" t="s">
        <v>7595</v>
      </c>
      <c r="E5307" s="150" t="s">
        <v>643</v>
      </c>
      <c r="F5307" s="149" t="s">
        <v>643</v>
      </c>
      <c r="G5307" s="151">
        <v>96126</v>
      </c>
      <c r="H5307" s="149" t="s">
        <v>7657</v>
      </c>
      <c r="I5307" s="149" t="s">
        <v>996</v>
      </c>
      <c r="J5307" s="149" t="s">
        <v>646</v>
      </c>
      <c r="K5307" s="150" t="s">
        <v>10708</v>
      </c>
      <c r="L5307" s="149" t="s">
        <v>647</v>
      </c>
      <c r="M5307" s="148" t="str">
        <f t="shared" si="82"/>
        <v>CAIXA REFERENCIAL COEFICIENTE DE REPRESENTATIVIDADE APLICAÇÃO MANUAL DE MASSA ACRÍLICA EM PANOS DE FACHADA COM PRESENÇA DE VÃOS, DE EDIFÍCIOS DE MÚLTIPLOS PAVIMENTOS, UMA DEMÃO. AF_05/2017 PINTURA DE PAREDE PINTURAS</v>
      </c>
    </row>
    <row r="5308" spans="1:13" ht="15">
      <c r="A5308" s="149" t="s">
        <v>7592</v>
      </c>
      <c r="B5308" s="149" t="s">
        <v>7593</v>
      </c>
      <c r="C5308" s="149" t="s">
        <v>7594</v>
      </c>
      <c r="D5308" s="149" t="s">
        <v>7595</v>
      </c>
      <c r="E5308" s="150" t="s">
        <v>643</v>
      </c>
      <c r="F5308" s="149" t="s">
        <v>643</v>
      </c>
      <c r="G5308" s="151">
        <v>96127</v>
      </c>
      <c r="H5308" s="149" t="s">
        <v>7658</v>
      </c>
      <c r="I5308" s="149" t="s">
        <v>996</v>
      </c>
      <c r="J5308" s="149" t="s">
        <v>646</v>
      </c>
      <c r="K5308" s="150" t="s">
        <v>12248</v>
      </c>
      <c r="L5308" s="149" t="s">
        <v>647</v>
      </c>
      <c r="M5308" s="148" t="str">
        <f t="shared" si="82"/>
        <v>CAIXA REFERENCIAL COEFICIENTE DE REPRESENTATIVIDADE APLICAÇÃO MANUAL DE MASSA ACRÍLICA EM PANOS DE FACHADA SEM PRESENÇA DE VÃOS, DE EDIFÍCIOS DE MÚLTIPLOS PAVIMENTOS, UMA DEMÃO. AF_05/2017 PINTURA DE PAREDE PINTURAS</v>
      </c>
    </row>
    <row r="5309" spans="1:13" ht="15">
      <c r="A5309" s="149" t="s">
        <v>7592</v>
      </c>
      <c r="B5309" s="149" t="s">
        <v>7593</v>
      </c>
      <c r="C5309" s="149" t="s">
        <v>7594</v>
      </c>
      <c r="D5309" s="149" t="s">
        <v>7595</v>
      </c>
      <c r="E5309" s="150" t="s">
        <v>643</v>
      </c>
      <c r="F5309" s="149" t="s">
        <v>643</v>
      </c>
      <c r="G5309" s="151">
        <v>96128</v>
      </c>
      <c r="H5309" s="149" t="s">
        <v>7659</v>
      </c>
      <c r="I5309" s="149" t="s">
        <v>996</v>
      </c>
      <c r="J5309" s="149" t="s">
        <v>646</v>
      </c>
      <c r="K5309" s="150" t="s">
        <v>10693</v>
      </c>
      <c r="L5309" s="149" t="s">
        <v>647</v>
      </c>
      <c r="M5309" s="148" t="str">
        <f t="shared" si="82"/>
        <v>CAIXA REFERENCIAL COEFICIENTE DE REPRESENTATIVIDADE APLICAÇÃO MANUAL DE MASSA ACRÍLICA EM SUPERFÍCIES EXTERNAS DE SACADA DE EDIFÍCIOS DE MÚLTIPLOS PAVIMENTOS, UMA DEMÃO. AF_05/2017 PINTURA DE PAREDE PINTURAS</v>
      </c>
    </row>
    <row r="5310" spans="1:13" ht="15">
      <c r="A5310" s="149" t="s">
        <v>7592</v>
      </c>
      <c r="B5310" s="149" t="s">
        <v>7593</v>
      </c>
      <c r="C5310" s="149" t="s">
        <v>7594</v>
      </c>
      <c r="D5310" s="149" t="s">
        <v>7595</v>
      </c>
      <c r="E5310" s="150" t="s">
        <v>643</v>
      </c>
      <c r="F5310" s="149" t="s">
        <v>643</v>
      </c>
      <c r="G5310" s="151">
        <v>96129</v>
      </c>
      <c r="H5310" s="149" t="s">
        <v>7660</v>
      </c>
      <c r="I5310" s="149" t="s">
        <v>996</v>
      </c>
      <c r="J5310" s="149" t="s">
        <v>646</v>
      </c>
      <c r="K5310" s="150" t="s">
        <v>12249</v>
      </c>
      <c r="L5310" s="149" t="s">
        <v>647</v>
      </c>
      <c r="M5310" s="148" t="str">
        <f t="shared" si="82"/>
        <v>CAIXA REFERENCIAL COEFICIENTE DE REPRESENTATIVIDADE APLICAÇÃO MANUAL DE MASSA ACRÍLICA EM SUPERFÍCIES INTERNAS DE SACADA DE EDIFÍCIOS DE MÚLTIPLOS PAVIMENTOS, UMA DEMÃO. AF_05/2017 PINTURA DE PAREDE PINTURAS</v>
      </c>
    </row>
    <row r="5311" spans="1:13" ht="15">
      <c r="A5311" s="149" t="s">
        <v>7592</v>
      </c>
      <c r="B5311" s="149" t="s">
        <v>7593</v>
      </c>
      <c r="C5311" s="149" t="s">
        <v>7594</v>
      </c>
      <c r="D5311" s="149" t="s">
        <v>7595</v>
      </c>
      <c r="E5311" s="150" t="s">
        <v>643</v>
      </c>
      <c r="F5311" s="149" t="s">
        <v>643</v>
      </c>
      <c r="G5311" s="151">
        <v>96130</v>
      </c>
      <c r="H5311" s="149" t="s">
        <v>7661</v>
      </c>
      <c r="I5311" s="149" t="s">
        <v>996</v>
      </c>
      <c r="J5311" s="149" t="s">
        <v>646</v>
      </c>
      <c r="K5311" s="150" t="s">
        <v>12250</v>
      </c>
      <c r="L5311" s="149" t="s">
        <v>647</v>
      </c>
      <c r="M5311" s="148" t="str">
        <f t="shared" si="82"/>
        <v>CAIXA REFERENCIAL COEFICIENTE DE REPRESENTATIVIDADE APLICAÇÃO MANUAL DE MASSA ACRÍLICA EM PAREDES EXTERNAS DE CASAS, UMA DEMÃO. AF_05/2017 PINTURA DE PAREDE PINTURAS</v>
      </c>
    </row>
    <row r="5312" spans="1:13" ht="15">
      <c r="A5312" s="149" t="s">
        <v>7592</v>
      </c>
      <c r="B5312" s="149" t="s">
        <v>7593</v>
      </c>
      <c r="C5312" s="149" t="s">
        <v>7594</v>
      </c>
      <c r="D5312" s="149" t="s">
        <v>7595</v>
      </c>
      <c r="E5312" s="150" t="s">
        <v>643</v>
      </c>
      <c r="F5312" s="149" t="s">
        <v>643</v>
      </c>
      <c r="G5312" s="151">
        <v>96131</v>
      </c>
      <c r="H5312" s="149" t="s">
        <v>7662</v>
      </c>
      <c r="I5312" s="149" t="s">
        <v>996</v>
      </c>
      <c r="J5312" s="149" t="s">
        <v>646</v>
      </c>
      <c r="K5312" s="150" t="s">
        <v>11295</v>
      </c>
      <c r="L5312" s="149" t="s">
        <v>647</v>
      </c>
      <c r="M5312" s="148" t="str">
        <f t="shared" si="82"/>
        <v>CAIXA REFERENCIAL COEFICIENTE DE REPRESENTATIVIDADE APLICAÇÃO MANUAL DE MASSA ACRÍLICA EM PANOS DE FACHADA COM PRESENÇA DE VÃOS, DE EDIFÍCIOS DE MÚLTIPLOS PAVIMENTOS, DUAS DEMÃOS. AF_05/2017 PINTURA DE PAREDE PINTURAS</v>
      </c>
    </row>
    <row r="5313" spans="1:13" ht="15">
      <c r="A5313" s="149" t="s">
        <v>7592</v>
      </c>
      <c r="B5313" s="149" t="s">
        <v>7593</v>
      </c>
      <c r="C5313" s="149" t="s">
        <v>7594</v>
      </c>
      <c r="D5313" s="149" t="s">
        <v>7595</v>
      </c>
      <c r="E5313" s="150" t="s">
        <v>643</v>
      </c>
      <c r="F5313" s="149" t="s">
        <v>643</v>
      </c>
      <c r="G5313" s="151">
        <v>96132</v>
      </c>
      <c r="H5313" s="149" t="s">
        <v>7663</v>
      </c>
      <c r="I5313" s="149" t="s">
        <v>996</v>
      </c>
      <c r="J5313" s="149" t="s">
        <v>646</v>
      </c>
      <c r="K5313" s="150" t="s">
        <v>6974</v>
      </c>
      <c r="L5313" s="149" t="s">
        <v>647</v>
      </c>
      <c r="M5313" s="148" t="str">
        <f t="shared" si="82"/>
        <v>CAIXA REFERENCIAL COEFICIENTE DE REPRESENTATIVIDADE APLICAÇÃO MANUAL DE MASSA ACRÍLICA EM PANOS DE FACHADA SEM PRESENÇA DE VÃOS, DE EDIFÍCIOS DE MÚLTIPLOS PAVIMENTOS, DUAS DEMÃOS. AF_05/2017 PINTURA DE PAREDE PINTURAS</v>
      </c>
    </row>
    <row r="5314" spans="1:13" ht="15">
      <c r="A5314" s="149" t="s">
        <v>7592</v>
      </c>
      <c r="B5314" s="149" t="s">
        <v>7593</v>
      </c>
      <c r="C5314" s="149" t="s">
        <v>7594</v>
      </c>
      <c r="D5314" s="149" t="s">
        <v>7595</v>
      </c>
      <c r="E5314" s="150" t="s">
        <v>643</v>
      </c>
      <c r="F5314" s="149" t="s">
        <v>643</v>
      </c>
      <c r="G5314" s="151">
        <v>96133</v>
      </c>
      <c r="H5314" s="149" t="s">
        <v>7664</v>
      </c>
      <c r="I5314" s="149" t="s">
        <v>996</v>
      </c>
      <c r="J5314" s="149" t="s">
        <v>646</v>
      </c>
      <c r="K5314" s="150" t="s">
        <v>1660</v>
      </c>
      <c r="L5314" s="149" t="s">
        <v>647</v>
      </c>
      <c r="M5314" s="148" t="str">
        <f t="shared" si="82"/>
        <v>CAIXA REFERENCIAL COEFICIENTE DE REPRESENTATIVIDADE APLICAÇÃO MANUAL DE MASSA ACRÍLICA EM SUPERFÍCIES EXTERNAS DE SACADA DE EDIFÍCIOS DE MÚLTIPLOS PAVIMENTOS, DUAS DEMÃOS. AF_05/2017 PINTURA DE PAREDE PINTURAS</v>
      </c>
    </row>
    <row r="5315" spans="1:13" ht="15">
      <c r="A5315" s="149" t="s">
        <v>7592</v>
      </c>
      <c r="B5315" s="149" t="s">
        <v>7593</v>
      </c>
      <c r="C5315" s="149" t="s">
        <v>7594</v>
      </c>
      <c r="D5315" s="149" t="s">
        <v>7595</v>
      </c>
      <c r="E5315" s="150" t="s">
        <v>643</v>
      </c>
      <c r="F5315" s="149" t="s">
        <v>643</v>
      </c>
      <c r="G5315" s="151">
        <v>96134</v>
      </c>
      <c r="H5315" s="149" t="s">
        <v>7666</v>
      </c>
      <c r="I5315" s="149" t="s">
        <v>996</v>
      </c>
      <c r="J5315" s="149" t="s">
        <v>646</v>
      </c>
      <c r="K5315" s="150" t="s">
        <v>10849</v>
      </c>
      <c r="L5315" s="149" t="s">
        <v>647</v>
      </c>
      <c r="M5315" s="148" t="str">
        <f t="shared" si="82"/>
        <v>CAIXA REFERENCIAL COEFICIENTE DE REPRESENTATIVIDADE APLICAÇÃO MANUAL DE MASSA ACRÍLICA EM SUPERFÍCIES INTERNAS DE SACADA DE EDIFÍCIOS DE MÚLTIPLOS PAVIMENTOS, DUAS DEMÃOS. AF_05/2017 PINTURA DE PAREDE PINTURAS</v>
      </c>
    </row>
    <row r="5316" spans="1:13" ht="15">
      <c r="A5316" s="149" t="s">
        <v>7592</v>
      </c>
      <c r="B5316" s="149" t="s">
        <v>7593</v>
      </c>
      <c r="C5316" s="149" t="s">
        <v>7594</v>
      </c>
      <c r="D5316" s="149" t="s">
        <v>7595</v>
      </c>
      <c r="E5316" s="150" t="s">
        <v>643</v>
      </c>
      <c r="F5316" s="149" t="s">
        <v>643</v>
      </c>
      <c r="G5316" s="151">
        <v>96135</v>
      </c>
      <c r="H5316" s="149" t="s">
        <v>7667</v>
      </c>
      <c r="I5316" s="149" t="s">
        <v>996</v>
      </c>
      <c r="J5316" s="149" t="s">
        <v>646</v>
      </c>
      <c r="K5316" s="150" t="s">
        <v>2228</v>
      </c>
      <c r="L5316" s="149" t="s">
        <v>647</v>
      </c>
      <c r="M5316" s="148" t="str">
        <f t="shared" si="82"/>
        <v>CAIXA REFERENCIAL COEFICIENTE DE REPRESENTATIVIDADE APLICAÇÃO MANUAL DE MASSA ACRÍLICA EM PAREDES EXTERNAS DE CASAS, DUAS DEMÃOS. AF_05/2017 PINTURA DE PAREDE PINTURAS</v>
      </c>
    </row>
    <row r="5317" spans="1:13" ht="15">
      <c r="A5317" s="149" t="s">
        <v>7592</v>
      </c>
      <c r="B5317" s="149" t="s">
        <v>7593</v>
      </c>
      <c r="C5317" s="149" t="s">
        <v>7668</v>
      </c>
      <c r="D5317" s="149" t="s">
        <v>7669</v>
      </c>
      <c r="E5317" s="150" t="s">
        <v>643</v>
      </c>
      <c r="F5317" s="149" t="s">
        <v>643</v>
      </c>
      <c r="G5317" s="151">
        <v>79460</v>
      </c>
      <c r="H5317" s="149" t="s">
        <v>7670</v>
      </c>
      <c r="I5317" s="149" t="s">
        <v>996</v>
      </c>
      <c r="J5317" s="149" t="s">
        <v>646</v>
      </c>
      <c r="K5317" s="150" t="s">
        <v>12251</v>
      </c>
      <c r="L5317" s="149" t="s">
        <v>647</v>
      </c>
      <c r="M5317" s="148" t="str">
        <f t="shared" si="82"/>
        <v>CAIXA REFERENCIAL COEFICIENTE DE REPRESENTATIVIDADE PINTURA EPOXI, DUAS DEMAOS PINTURA EM CONCRETO APARENTE PINTURAS</v>
      </c>
    </row>
    <row r="5318" spans="1:13" ht="15">
      <c r="A5318" s="149" t="s">
        <v>7592</v>
      </c>
      <c r="B5318" s="149" t="s">
        <v>7593</v>
      </c>
      <c r="C5318" s="149" t="s">
        <v>7668</v>
      </c>
      <c r="D5318" s="149" t="s">
        <v>7669</v>
      </c>
      <c r="E5318" s="150" t="s">
        <v>643</v>
      </c>
      <c r="F5318" s="149" t="s">
        <v>643</v>
      </c>
      <c r="G5318" s="151">
        <v>79465</v>
      </c>
      <c r="H5318" s="149" t="s">
        <v>7671</v>
      </c>
      <c r="I5318" s="149" t="s">
        <v>996</v>
      </c>
      <c r="J5318" s="149" t="s">
        <v>646</v>
      </c>
      <c r="K5318" s="150" t="s">
        <v>8807</v>
      </c>
      <c r="L5318" s="149" t="s">
        <v>647</v>
      </c>
      <c r="M5318" s="148" t="str">
        <f t="shared" si="82"/>
        <v>CAIXA REFERENCIAL COEFICIENTE DE REPRESENTATIVIDADE PINTURA COM TINTA A BASE DE BORRACHA CLORADA, 2 DEMAOS PINTURA EM CONCRETO APARENTE PINTURAS</v>
      </c>
    </row>
    <row r="5319" spans="1:13" ht="15">
      <c r="A5319" s="149" t="s">
        <v>7592</v>
      </c>
      <c r="B5319" s="149" t="s">
        <v>7593</v>
      </c>
      <c r="C5319" s="149" t="s">
        <v>7668</v>
      </c>
      <c r="D5319" s="149" t="s">
        <v>7669</v>
      </c>
      <c r="E5319" s="150">
        <v>79514</v>
      </c>
      <c r="F5319" s="149" t="s">
        <v>7673</v>
      </c>
      <c r="G5319" s="151" t="s">
        <v>7674</v>
      </c>
      <c r="H5319" s="149" t="s">
        <v>7675</v>
      </c>
      <c r="I5319" s="149" t="s">
        <v>996</v>
      </c>
      <c r="J5319" s="149" t="s">
        <v>646</v>
      </c>
      <c r="K5319" s="150" t="s">
        <v>12252</v>
      </c>
      <c r="L5319" s="149" t="s">
        <v>647</v>
      </c>
      <c r="M5319" s="148" t="str">
        <f t="shared" ref="M5319:M5382" si="83">CONCATENATE(L5319," ",J5319," ",H5319," ",C5319," ",A5319)</f>
        <v>CAIXA REFERENCIAL COEFICIENTE DE REPRESENTATIVIDADE PINTURA EPOXI, TRES DEMAOS PINTURA EM CONCRETO APARENTE PINTURAS</v>
      </c>
    </row>
    <row r="5320" spans="1:13" ht="15">
      <c r="A5320" s="149" t="s">
        <v>7592</v>
      </c>
      <c r="B5320" s="149" t="s">
        <v>7593</v>
      </c>
      <c r="C5320" s="149" t="s">
        <v>7668</v>
      </c>
      <c r="D5320" s="149" t="s">
        <v>7669</v>
      </c>
      <c r="E5320" s="150" t="s">
        <v>643</v>
      </c>
      <c r="F5320" s="149" t="s">
        <v>643</v>
      </c>
      <c r="G5320" s="151">
        <v>84647</v>
      </c>
      <c r="H5320" s="149" t="s">
        <v>7676</v>
      </c>
      <c r="I5320" s="149" t="s">
        <v>996</v>
      </c>
      <c r="J5320" s="149" t="s">
        <v>646</v>
      </c>
      <c r="K5320" s="150" t="s">
        <v>12253</v>
      </c>
      <c r="L5320" s="149" t="s">
        <v>647</v>
      </c>
      <c r="M5320" s="148" t="str">
        <f t="shared" si="83"/>
        <v>CAIXA REFERENCIAL COEFICIENTE DE REPRESENTATIVIDADE PINTURA EPOXI INCLUSO EMASSAMENTO E FUNDO PREPARADOR PINTURA EM CONCRETO APARENTE PINTURAS</v>
      </c>
    </row>
    <row r="5321" spans="1:13" ht="15">
      <c r="A5321" s="149" t="s">
        <v>7592</v>
      </c>
      <c r="B5321" s="149" t="s">
        <v>7593</v>
      </c>
      <c r="C5321" s="149" t="s">
        <v>7668</v>
      </c>
      <c r="D5321" s="149" t="s">
        <v>7669</v>
      </c>
      <c r="E5321" s="150" t="s">
        <v>643</v>
      </c>
      <c r="F5321" s="149" t="s">
        <v>643</v>
      </c>
      <c r="G5321" s="151">
        <v>84656</v>
      </c>
      <c r="H5321" s="149" t="s">
        <v>7677</v>
      </c>
      <c r="I5321" s="149" t="s">
        <v>996</v>
      </c>
      <c r="J5321" s="149" t="s">
        <v>646</v>
      </c>
      <c r="K5321" s="150" t="s">
        <v>3431</v>
      </c>
      <c r="L5321" s="149" t="s">
        <v>647</v>
      </c>
      <c r="M5321" s="148" t="str">
        <f t="shared" si="83"/>
        <v>CAIXA REFERENCIAL COEFICIENTE DE REPRESENTATIVIDADE TRATAMENTO EM  CONCRETO COM ESTUQUE E LIXAMENTO PINTURA EM CONCRETO APARENTE PINTURAS</v>
      </c>
    </row>
    <row r="5322" spans="1:13" ht="15">
      <c r="A5322" s="149" t="s">
        <v>7592</v>
      </c>
      <c r="B5322" s="149" t="s">
        <v>7593</v>
      </c>
      <c r="C5322" s="149" t="s">
        <v>7678</v>
      </c>
      <c r="D5322" s="149" t="s">
        <v>7679</v>
      </c>
      <c r="E5322" s="150" t="s">
        <v>643</v>
      </c>
      <c r="F5322" s="149" t="s">
        <v>643</v>
      </c>
      <c r="G5322" s="149">
        <v>6082</v>
      </c>
      <c r="H5322" s="149" t="s">
        <v>7680</v>
      </c>
      <c r="I5322" s="149" t="s">
        <v>996</v>
      </c>
      <c r="J5322" s="149" t="s">
        <v>646</v>
      </c>
      <c r="K5322" s="150" t="s">
        <v>11192</v>
      </c>
      <c r="L5322" s="149" t="s">
        <v>647</v>
      </c>
      <c r="M5322" s="148" t="str">
        <f t="shared" si="83"/>
        <v>CAIXA REFERENCIAL COEFICIENTE DE REPRESENTATIVIDADE PINTURA EM VERNIZ SINTETICO BRILHANTE EM MADEIRA, TRES DEMAOS PINTURA EM MADEIRA PINTURAS</v>
      </c>
    </row>
    <row r="5323" spans="1:13" ht="15">
      <c r="A5323" s="149" t="s">
        <v>7592</v>
      </c>
      <c r="B5323" s="149" t="s">
        <v>7593</v>
      </c>
      <c r="C5323" s="149" t="s">
        <v>7678</v>
      </c>
      <c r="D5323" s="149" t="s">
        <v>7679</v>
      </c>
      <c r="E5323" s="150" t="s">
        <v>643</v>
      </c>
      <c r="F5323" s="149" t="s">
        <v>643</v>
      </c>
      <c r="G5323" s="151">
        <v>40905</v>
      </c>
      <c r="H5323" s="149" t="s">
        <v>7681</v>
      </c>
      <c r="I5323" s="149" t="s">
        <v>996</v>
      </c>
      <c r="J5323" s="149" t="s">
        <v>646</v>
      </c>
      <c r="K5323" s="150" t="s">
        <v>8956</v>
      </c>
      <c r="L5323" s="149" t="s">
        <v>647</v>
      </c>
      <c r="M5323" s="148" t="str">
        <f t="shared" si="83"/>
        <v>CAIXA REFERENCIAL COEFICIENTE DE REPRESENTATIVIDADE VERNIZ SINTETICO EM MADEIRA, DUAS DEMAOS PINTURA EM MADEIRA PINTURAS</v>
      </c>
    </row>
    <row r="5324" spans="1:13" ht="15">
      <c r="A5324" s="149" t="s">
        <v>7592</v>
      </c>
      <c r="B5324" s="149" t="s">
        <v>7593</v>
      </c>
      <c r="C5324" s="149" t="s">
        <v>7678</v>
      </c>
      <c r="D5324" s="149" t="s">
        <v>7679</v>
      </c>
      <c r="E5324" s="150">
        <v>73739</v>
      </c>
      <c r="F5324" s="149" t="s">
        <v>7683</v>
      </c>
      <c r="G5324" s="151" t="s">
        <v>7684</v>
      </c>
      <c r="H5324" s="149" t="s">
        <v>7685</v>
      </c>
      <c r="I5324" s="149" t="s">
        <v>996</v>
      </c>
      <c r="J5324" s="149" t="s">
        <v>646</v>
      </c>
      <c r="K5324" s="150" t="s">
        <v>11032</v>
      </c>
      <c r="L5324" s="149" t="s">
        <v>647</v>
      </c>
      <c r="M5324" s="148" t="str">
        <f t="shared" si="83"/>
        <v>CAIXA REFERENCIAL COEFICIENTE DE REPRESENTATIVIDADE PINTURA ESMALTE ACETINADO EM MADEIRA, DUAS DEMAOS PINTURA EM MADEIRA PINTURAS</v>
      </c>
    </row>
    <row r="5325" spans="1:13" ht="15">
      <c r="A5325" s="149" t="s">
        <v>7592</v>
      </c>
      <c r="B5325" s="149" t="s">
        <v>7593</v>
      </c>
      <c r="C5325" s="149" t="s">
        <v>7678</v>
      </c>
      <c r="D5325" s="149" t="s">
        <v>7679</v>
      </c>
      <c r="E5325" s="150">
        <v>74065</v>
      </c>
      <c r="F5325" s="149" t="s">
        <v>7686</v>
      </c>
      <c r="G5325" s="151" t="s">
        <v>149</v>
      </c>
      <c r="H5325" s="149" t="s">
        <v>7687</v>
      </c>
      <c r="I5325" s="149" t="s">
        <v>996</v>
      </c>
      <c r="J5325" s="149" t="s">
        <v>646</v>
      </c>
      <c r="K5325" s="150" t="s">
        <v>12254</v>
      </c>
      <c r="L5325" s="149" t="s">
        <v>647</v>
      </c>
      <c r="M5325" s="148" t="str">
        <f t="shared" si="83"/>
        <v>CAIXA REFERENCIAL COEFICIENTE DE REPRESENTATIVIDADE PINTURA ESMALTE FOSCO PARA MADEIRA, DUAS DEMAOS, SOBRE FUNDO NIVELADOR BRANCO PINTURA EM MADEIRA PINTURAS</v>
      </c>
    </row>
    <row r="5326" spans="1:13" ht="15">
      <c r="A5326" s="149" t="s">
        <v>7592</v>
      </c>
      <c r="B5326" s="149" t="s">
        <v>7593</v>
      </c>
      <c r="C5326" s="149" t="s">
        <v>7678</v>
      </c>
      <c r="D5326" s="149" t="s">
        <v>7679</v>
      </c>
      <c r="E5326" s="150">
        <v>74065</v>
      </c>
      <c r="F5326" s="149" t="s">
        <v>7686</v>
      </c>
      <c r="G5326" s="151" t="s">
        <v>115</v>
      </c>
      <c r="H5326" s="149" t="s">
        <v>7688</v>
      </c>
      <c r="I5326" s="149" t="s">
        <v>996</v>
      </c>
      <c r="J5326" s="149" t="s">
        <v>646</v>
      </c>
      <c r="K5326" s="150" t="s">
        <v>12255</v>
      </c>
      <c r="L5326" s="149" t="s">
        <v>647</v>
      </c>
      <c r="M5326" s="148" t="str">
        <f t="shared" si="83"/>
        <v>CAIXA REFERENCIAL COEFICIENTE DE REPRESENTATIVIDADE PINTURA ESMALTE ACETINADO PARA MADEIRA, DUAS DEMAOS, SOBRE FUNDO NIVELADOR BRANCO PINTURA EM MADEIRA PINTURAS</v>
      </c>
    </row>
    <row r="5327" spans="1:13" ht="15">
      <c r="A5327" s="149" t="s">
        <v>7592</v>
      </c>
      <c r="B5327" s="149" t="s">
        <v>7593</v>
      </c>
      <c r="C5327" s="149" t="s">
        <v>7678</v>
      </c>
      <c r="D5327" s="149" t="s">
        <v>7679</v>
      </c>
      <c r="E5327" s="150">
        <v>74065</v>
      </c>
      <c r="F5327" s="149" t="s">
        <v>7686</v>
      </c>
      <c r="G5327" s="149" t="s">
        <v>7689</v>
      </c>
      <c r="H5327" s="149" t="s">
        <v>7690</v>
      </c>
      <c r="I5327" s="149" t="s">
        <v>996</v>
      </c>
      <c r="J5327" s="149" t="s">
        <v>646</v>
      </c>
      <c r="K5327" s="150" t="s">
        <v>12256</v>
      </c>
      <c r="L5327" s="149" t="s">
        <v>647</v>
      </c>
      <c r="M5327" s="148" t="str">
        <f t="shared" si="83"/>
        <v>CAIXA REFERENCIAL COEFICIENTE DE REPRESENTATIVIDADE PINTURA ESMALTE BRILHANTE PARA MADEIRA, DUAS DEMAOS, SOBRE FUNDO NIVELADOR BRANCO PINTURA EM MADEIRA PINTURAS</v>
      </c>
    </row>
    <row r="5328" spans="1:13" ht="15">
      <c r="A5328" s="149" t="s">
        <v>7592</v>
      </c>
      <c r="B5328" s="149" t="s">
        <v>7593</v>
      </c>
      <c r="C5328" s="149" t="s">
        <v>7678</v>
      </c>
      <c r="D5328" s="149" t="s">
        <v>7679</v>
      </c>
      <c r="E5328" s="150" t="s">
        <v>643</v>
      </c>
      <c r="F5328" s="149" t="s">
        <v>643</v>
      </c>
      <c r="G5328" s="149">
        <v>79463</v>
      </c>
      <c r="H5328" s="149" t="s">
        <v>7691</v>
      </c>
      <c r="I5328" s="149" t="s">
        <v>996</v>
      </c>
      <c r="J5328" s="149" t="s">
        <v>646</v>
      </c>
      <c r="K5328" s="150" t="s">
        <v>8453</v>
      </c>
      <c r="L5328" s="149" t="s">
        <v>647</v>
      </c>
      <c r="M5328" s="148" t="str">
        <f t="shared" si="83"/>
        <v>CAIXA REFERENCIAL COEFICIENTE DE REPRESENTATIVIDADE PINTURA A OLEO, 1 DEMAO PINTURA EM MADEIRA PINTURAS</v>
      </c>
    </row>
    <row r="5329" spans="1:13" ht="15">
      <c r="A5329" s="149" t="s">
        <v>7592</v>
      </c>
      <c r="B5329" s="149" t="s">
        <v>7593</v>
      </c>
      <c r="C5329" s="149" t="s">
        <v>7678</v>
      </c>
      <c r="D5329" s="149" t="s">
        <v>7679</v>
      </c>
      <c r="E5329" s="150" t="s">
        <v>643</v>
      </c>
      <c r="F5329" s="149" t="s">
        <v>643</v>
      </c>
      <c r="G5329" s="149">
        <v>79464</v>
      </c>
      <c r="H5329" s="149" t="s">
        <v>7692</v>
      </c>
      <c r="I5329" s="149" t="s">
        <v>996</v>
      </c>
      <c r="J5329" s="149" t="s">
        <v>646</v>
      </c>
      <c r="K5329" s="150" t="s">
        <v>6148</v>
      </c>
      <c r="L5329" s="149" t="s">
        <v>647</v>
      </c>
      <c r="M5329" s="148" t="str">
        <f t="shared" si="83"/>
        <v>CAIXA REFERENCIAL COEFICIENTE DE REPRESENTATIVIDADE PINTURA A OLEO, 2 DEMAOS PINTURA EM MADEIRA PINTURAS</v>
      </c>
    </row>
    <row r="5330" spans="1:13" ht="15">
      <c r="A5330" s="149" t="s">
        <v>7592</v>
      </c>
      <c r="B5330" s="149" t="s">
        <v>7593</v>
      </c>
      <c r="C5330" s="149" t="s">
        <v>7678</v>
      </c>
      <c r="D5330" s="149" t="s">
        <v>7679</v>
      </c>
      <c r="E5330" s="150" t="s">
        <v>643</v>
      </c>
      <c r="F5330" s="149" t="s">
        <v>643</v>
      </c>
      <c r="G5330" s="149">
        <v>79466</v>
      </c>
      <c r="H5330" s="149" t="s">
        <v>7693</v>
      </c>
      <c r="I5330" s="149" t="s">
        <v>996</v>
      </c>
      <c r="J5330" s="149" t="s">
        <v>646</v>
      </c>
      <c r="K5330" s="150" t="s">
        <v>1439</v>
      </c>
      <c r="L5330" s="149" t="s">
        <v>647</v>
      </c>
      <c r="M5330" s="148" t="str">
        <f t="shared" si="83"/>
        <v>CAIXA REFERENCIAL COEFICIENTE DE REPRESENTATIVIDADE PINTURA COM VERNIZ POLIURETANO, 2 DEMAOS PINTURA EM MADEIRA PINTURAS</v>
      </c>
    </row>
    <row r="5331" spans="1:13" ht="15">
      <c r="A5331" s="149" t="s">
        <v>7592</v>
      </c>
      <c r="B5331" s="149" t="s">
        <v>7593</v>
      </c>
      <c r="C5331" s="149" t="s">
        <v>7678</v>
      </c>
      <c r="D5331" s="149" t="s">
        <v>7679</v>
      </c>
      <c r="E5331" s="150">
        <v>79497</v>
      </c>
      <c r="F5331" s="149" t="s">
        <v>7694</v>
      </c>
      <c r="G5331" s="151" t="s">
        <v>7695</v>
      </c>
      <c r="H5331" s="149" t="s">
        <v>7696</v>
      </c>
      <c r="I5331" s="149" t="s">
        <v>996</v>
      </c>
      <c r="J5331" s="149" t="s">
        <v>646</v>
      </c>
      <c r="K5331" s="150" t="s">
        <v>8919</v>
      </c>
      <c r="L5331" s="149" t="s">
        <v>647</v>
      </c>
      <c r="M5331" s="148" t="str">
        <f t="shared" si="83"/>
        <v>CAIXA REFERENCIAL COEFICIENTE DE REPRESENTATIVIDADE PINTURA A OLEO, 3 DEMAOS PINTURA EM MADEIRA PINTURAS</v>
      </c>
    </row>
    <row r="5332" spans="1:13" ht="15">
      <c r="A5332" s="149" t="s">
        <v>7592</v>
      </c>
      <c r="B5332" s="149" t="s">
        <v>7593</v>
      </c>
      <c r="C5332" s="149" t="s">
        <v>7678</v>
      </c>
      <c r="D5332" s="149" t="s">
        <v>7679</v>
      </c>
      <c r="E5332" s="150" t="s">
        <v>643</v>
      </c>
      <c r="F5332" s="149" t="s">
        <v>643</v>
      </c>
      <c r="G5332" s="151">
        <v>84645</v>
      </c>
      <c r="H5332" s="149" t="s">
        <v>7697</v>
      </c>
      <c r="I5332" s="149" t="s">
        <v>996</v>
      </c>
      <c r="J5332" s="149" t="s">
        <v>646</v>
      </c>
      <c r="K5332" s="150" t="s">
        <v>8863</v>
      </c>
      <c r="L5332" s="149" t="s">
        <v>647</v>
      </c>
      <c r="M5332" s="148" t="str">
        <f t="shared" si="83"/>
        <v>CAIXA REFERENCIAL COEFICIENTE DE REPRESENTATIVIDADE VERNIZ SINTETICO BRILHANTE, 2 DEMAOS PINTURA EM MADEIRA PINTURAS</v>
      </c>
    </row>
    <row r="5333" spans="1:13" ht="15">
      <c r="A5333" s="149" t="s">
        <v>7592</v>
      </c>
      <c r="B5333" s="149" t="s">
        <v>7593</v>
      </c>
      <c r="C5333" s="149" t="s">
        <v>7678</v>
      </c>
      <c r="D5333" s="149" t="s">
        <v>7679</v>
      </c>
      <c r="E5333" s="150" t="s">
        <v>643</v>
      </c>
      <c r="F5333" s="149" t="s">
        <v>643</v>
      </c>
      <c r="G5333" s="151">
        <v>84657</v>
      </c>
      <c r="H5333" s="149" t="s">
        <v>7698</v>
      </c>
      <c r="I5333" s="149" t="s">
        <v>996</v>
      </c>
      <c r="J5333" s="149" t="s">
        <v>646</v>
      </c>
      <c r="K5333" s="150" t="s">
        <v>11250</v>
      </c>
      <c r="L5333" s="149" t="s">
        <v>647</v>
      </c>
      <c r="M5333" s="148" t="str">
        <f t="shared" si="83"/>
        <v>CAIXA REFERENCIAL COEFICIENTE DE REPRESENTATIVIDADE FUNDO SINTETICO NIVELADOR BRANCO PINTURA EM MADEIRA PINTURAS</v>
      </c>
    </row>
    <row r="5334" spans="1:13" ht="15">
      <c r="A5334" s="149" t="s">
        <v>7592</v>
      </c>
      <c r="B5334" s="149" t="s">
        <v>7593</v>
      </c>
      <c r="C5334" s="149" t="s">
        <v>7678</v>
      </c>
      <c r="D5334" s="149" t="s">
        <v>7679</v>
      </c>
      <c r="E5334" s="150" t="s">
        <v>643</v>
      </c>
      <c r="F5334" s="149" t="s">
        <v>643</v>
      </c>
      <c r="G5334" s="149">
        <v>84659</v>
      </c>
      <c r="H5334" s="149" t="s">
        <v>7700</v>
      </c>
      <c r="I5334" s="149" t="s">
        <v>996</v>
      </c>
      <c r="J5334" s="149" t="s">
        <v>646</v>
      </c>
      <c r="K5334" s="150" t="s">
        <v>7624</v>
      </c>
      <c r="L5334" s="149" t="s">
        <v>647</v>
      </c>
      <c r="M5334" s="148" t="str">
        <f t="shared" si="83"/>
        <v>CAIXA REFERENCIAL COEFICIENTE DE REPRESENTATIVIDADE PINTURA ESMALTE FOSCO EM MADEIRA, DUAS DEMAOS PINTURA EM MADEIRA PINTURAS</v>
      </c>
    </row>
    <row r="5335" spans="1:13" ht="15">
      <c r="A5335" s="149" t="s">
        <v>7592</v>
      </c>
      <c r="B5335" s="149" t="s">
        <v>7593</v>
      </c>
      <c r="C5335" s="149" t="s">
        <v>7678</v>
      </c>
      <c r="D5335" s="149" t="s">
        <v>7679</v>
      </c>
      <c r="E5335" s="150" t="s">
        <v>643</v>
      </c>
      <c r="F5335" s="149" t="s">
        <v>643</v>
      </c>
      <c r="G5335" s="151">
        <v>84679</v>
      </c>
      <c r="H5335" s="149" t="s">
        <v>7701</v>
      </c>
      <c r="I5335" s="149" t="s">
        <v>996</v>
      </c>
      <c r="J5335" s="149" t="s">
        <v>646</v>
      </c>
      <c r="K5335" s="150" t="s">
        <v>12257</v>
      </c>
      <c r="L5335" s="149" t="s">
        <v>647</v>
      </c>
      <c r="M5335" s="148" t="str">
        <f t="shared" si="83"/>
        <v>CAIXA REFERENCIAL COEFICIENTE DE REPRESENTATIVIDADE PINTURA IMUNIZANTE PARA MADEIRA, DUAS DEMAOS PINTURA EM MADEIRA PINTURAS</v>
      </c>
    </row>
    <row r="5336" spans="1:13" ht="15">
      <c r="A5336" s="149" t="s">
        <v>7592</v>
      </c>
      <c r="B5336" s="149" t="s">
        <v>7593</v>
      </c>
      <c r="C5336" s="149" t="s">
        <v>7678</v>
      </c>
      <c r="D5336" s="149" t="s">
        <v>7679</v>
      </c>
      <c r="E5336" s="150" t="s">
        <v>643</v>
      </c>
      <c r="F5336" s="149" t="s">
        <v>643</v>
      </c>
      <c r="G5336" s="151">
        <v>95464</v>
      </c>
      <c r="H5336" s="149" t="s">
        <v>7702</v>
      </c>
      <c r="I5336" s="149" t="s">
        <v>996</v>
      </c>
      <c r="J5336" s="149" t="s">
        <v>646</v>
      </c>
      <c r="K5336" s="150" t="s">
        <v>12258</v>
      </c>
      <c r="L5336" s="149" t="s">
        <v>647</v>
      </c>
      <c r="M5336" s="148" t="str">
        <f t="shared" si="83"/>
        <v>CAIXA REFERENCIAL COEFICIENTE DE REPRESENTATIVIDADE PINTURA VERNIZ POLIURETANO BRILHANTE EM MADEIRA, TRES DEMAOS PINTURA EM MADEIRA PINTURAS</v>
      </c>
    </row>
    <row r="5337" spans="1:13" ht="15">
      <c r="A5337" s="149" t="s">
        <v>7592</v>
      </c>
      <c r="B5337" s="149" t="s">
        <v>7593</v>
      </c>
      <c r="C5337" s="149" t="s">
        <v>7703</v>
      </c>
      <c r="D5337" s="149" t="s">
        <v>7704</v>
      </c>
      <c r="E5337" s="150">
        <v>73794</v>
      </c>
      <c r="F5337" s="149" t="s">
        <v>7705</v>
      </c>
      <c r="G5337" s="151" t="s">
        <v>7706</v>
      </c>
      <c r="H5337" s="149" t="s">
        <v>7707</v>
      </c>
      <c r="I5337" s="149" t="s">
        <v>996</v>
      </c>
      <c r="J5337" s="149" t="s">
        <v>646</v>
      </c>
      <c r="K5337" s="150" t="s">
        <v>3120</v>
      </c>
      <c r="L5337" s="149" t="s">
        <v>647</v>
      </c>
      <c r="M5337" s="148" t="str">
        <f t="shared" si="83"/>
        <v>CAIXA REFERENCIAL COEFICIENTE DE REPRESENTATIVIDADE PINTURA COM TINTA PROTETORA ACABAMENTO GRAFITE ESMALTE SOBRE SUPERFICIE METALICA, 2 DEMAOS PINTURA PARA METAL PINTURAS</v>
      </c>
    </row>
    <row r="5338" spans="1:13" ht="15">
      <c r="A5338" s="149" t="s">
        <v>7592</v>
      </c>
      <c r="B5338" s="149" t="s">
        <v>7593</v>
      </c>
      <c r="C5338" s="149" t="s">
        <v>7703</v>
      </c>
      <c r="D5338" s="149" t="s">
        <v>7704</v>
      </c>
      <c r="E5338" s="150">
        <v>73865</v>
      </c>
      <c r="F5338" s="149" t="s">
        <v>7708</v>
      </c>
      <c r="G5338" s="151" t="s">
        <v>7709</v>
      </c>
      <c r="H5338" s="149" t="s">
        <v>7710</v>
      </c>
      <c r="I5338" s="149" t="s">
        <v>996</v>
      </c>
      <c r="J5338" s="149" t="s">
        <v>646</v>
      </c>
      <c r="K5338" s="150" t="s">
        <v>6787</v>
      </c>
      <c r="L5338" s="149" t="s">
        <v>647</v>
      </c>
      <c r="M5338" s="148" t="str">
        <f t="shared" si="83"/>
        <v>CAIXA REFERENCIAL COEFICIENTE DE REPRESENTATIVIDADE FUNDO PREPARADOR PRIMER A BASE DE EPOXI, PARA ESTRUTURA METALICA, UMA DEMAO, ESPESSURA DE 25 MICRA. PINTURA PARA METAL PINTURAS</v>
      </c>
    </row>
    <row r="5339" spans="1:13" ht="15">
      <c r="A5339" s="149" t="s">
        <v>7592</v>
      </c>
      <c r="B5339" s="149" t="s">
        <v>7593</v>
      </c>
      <c r="C5339" s="149" t="s">
        <v>7703</v>
      </c>
      <c r="D5339" s="149" t="s">
        <v>7704</v>
      </c>
      <c r="E5339" s="150">
        <v>73924</v>
      </c>
      <c r="F5339" s="149" t="s">
        <v>7683</v>
      </c>
      <c r="G5339" s="151" t="s">
        <v>7711</v>
      </c>
      <c r="H5339" s="149" t="s">
        <v>7712</v>
      </c>
      <c r="I5339" s="149" t="s">
        <v>996</v>
      </c>
      <c r="J5339" s="149" t="s">
        <v>646</v>
      </c>
      <c r="K5339" s="150" t="s">
        <v>9761</v>
      </c>
      <c r="L5339" s="149" t="s">
        <v>647</v>
      </c>
      <c r="M5339" s="148" t="str">
        <f t="shared" si="83"/>
        <v>CAIXA REFERENCIAL COEFICIENTE DE REPRESENTATIVIDADE PINTURA ESMALTE ALTO BRILHO, DUAS DEMAOS, SOBRE SUPERFICIE METALICA PINTURA PARA METAL PINTURAS</v>
      </c>
    </row>
    <row r="5340" spans="1:13" ht="15">
      <c r="A5340" s="149" t="s">
        <v>7592</v>
      </c>
      <c r="B5340" s="149" t="s">
        <v>7593</v>
      </c>
      <c r="C5340" s="149" t="s">
        <v>7703</v>
      </c>
      <c r="D5340" s="149" t="s">
        <v>7704</v>
      </c>
      <c r="E5340" s="150">
        <v>73924</v>
      </c>
      <c r="F5340" s="149" t="s">
        <v>7683</v>
      </c>
      <c r="G5340" s="149" t="s">
        <v>7713</v>
      </c>
      <c r="H5340" s="149" t="s">
        <v>7714</v>
      </c>
      <c r="I5340" s="149" t="s">
        <v>996</v>
      </c>
      <c r="J5340" s="149" t="s">
        <v>646</v>
      </c>
      <c r="K5340" s="150" t="s">
        <v>727</v>
      </c>
      <c r="L5340" s="149" t="s">
        <v>647</v>
      </c>
      <c r="M5340" s="148" t="str">
        <f t="shared" si="83"/>
        <v>CAIXA REFERENCIAL COEFICIENTE DE REPRESENTATIVIDADE PINTURA ESMALTE ACETINADO, DUAS DEMAOS, SOBRE SUPERFICIE METALICA PINTURA PARA METAL PINTURAS</v>
      </c>
    </row>
    <row r="5341" spans="1:13" ht="15">
      <c r="A5341" s="149" t="s">
        <v>7592</v>
      </c>
      <c r="B5341" s="149" t="s">
        <v>7593</v>
      </c>
      <c r="C5341" s="149" t="s">
        <v>7703</v>
      </c>
      <c r="D5341" s="149" t="s">
        <v>7704</v>
      </c>
      <c r="E5341" s="150">
        <v>73924</v>
      </c>
      <c r="F5341" s="149" t="s">
        <v>7683</v>
      </c>
      <c r="G5341" s="149" t="s">
        <v>160</v>
      </c>
      <c r="H5341" s="149" t="s">
        <v>7715</v>
      </c>
      <c r="I5341" s="149" t="s">
        <v>996</v>
      </c>
      <c r="J5341" s="149" t="s">
        <v>646</v>
      </c>
      <c r="K5341" s="150" t="s">
        <v>2045</v>
      </c>
      <c r="L5341" s="149" t="s">
        <v>647</v>
      </c>
      <c r="M5341" s="148" t="str">
        <f t="shared" si="83"/>
        <v>CAIXA REFERENCIAL COEFICIENTE DE REPRESENTATIVIDADE PINTURA ESMALTE FOSCO, DUAS DEMAOS, SOBRE SUPERFICIE METALICA PINTURA PARA METAL PINTURAS</v>
      </c>
    </row>
    <row r="5342" spans="1:13" ht="15">
      <c r="A5342" s="149" t="s">
        <v>7592</v>
      </c>
      <c r="B5342" s="149" t="s">
        <v>7593</v>
      </c>
      <c r="C5342" s="149" t="s">
        <v>7703</v>
      </c>
      <c r="D5342" s="149" t="s">
        <v>7704</v>
      </c>
      <c r="E5342" s="150">
        <v>74064</v>
      </c>
      <c r="F5342" s="149" t="s">
        <v>7717</v>
      </c>
      <c r="G5342" s="149" t="s">
        <v>7718</v>
      </c>
      <c r="H5342" s="149" t="s">
        <v>7719</v>
      </c>
      <c r="I5342" s="149" t="s">
        <v>996</v>
      </c>
      <c r="J5342" s="149" t="s">
        <v>646</v>
      </c>
      <c r="K5342" s="150" t="s">
        <v>5573</v>
      </c>
      <c r="L5342" s="149" t="s">
        <v>647</v>
      </c>
      <c r="M5342" s="148" t="str">
        <f t="shared" si="83"/>
        <v>CAIXA REFERENCIAL COEFICIENTE DE REPRESENTATIVIDADE FUNDO ANTICORROSIVO A BASE DE OXIDO DE FERRO (ZARCAO), DUAS DEMAOS PINTURA PARA METAL PINTURAS</v>
      </c>
    </row>
    <row r="5343" spans="1:13" ht="15">
      <c r="A5343" s="149" t="s">
        <v>7592</v>
      </c>
      <c r="B5343" s="149" t="s">
        <v>7593</v>
      </c>
      <c r="C5343" s="149" t="s">
        <v>7703</v>
      </c>
      <c r="D5343" s="149" t="s">
        <v>7704</v>
      </c>
      <c r="E5343" s="150">
        <v>74064</v>
      </c>
      <c r="F5343" s="149" t="s">
        <v>7717</v>
      </c>
      <c r="G5343" s="149" t="s">
        <v>7720</v>
      </c>
      <c r="H5343" s="149" t="s">
        <v>7721</v>
      </c>
      <c r="I5343" s="149" t="s">
        <v>996</v>
      </c>
      <c r="J5343" s="149" t="s">
        <v>646</v>
      </c>
      <c r="K5343" s="150" t="s">
        <v>653</v>
      </c>
      <c r="L5343" s="149" t="s">
        <v>647</v>
      </c>
      <c r="M5343" s="148" t="str">
        <f t="shared" si="83"/>
        <v>CAIXA REFERENCIAL COEFICIENTE DE REPRESENTATIVIDADE FUNDO ANTICORROSIVO A BASE DE OXIDO DE FERRO (ZARCAO), UMA DEMAO PINTURA PARA METAL PINTURAS</v>
      </c>
    </row>
    <row r="5344" spans="1:13" ht="15">
      <c r="A5344" s="149" t="s">
        <v>7592</v>
      </c>
      <c r="B5344" s="149" t="s">
        <v>7593</v>
      </c>
      <c r="C5344" s="149" t="s">
        <v>7703</v>
      </c>
      <c r="D5344" s="149" t="s">
        <v>7704</v>
      </c>
      <c r="E5344" s="150">
        <v>74145</v>
      </c>
      <c r="F5344" s="149" t="s">
        <v>7723</v>
      </c>
      <c r="G5344" s="149" t="s">
        <v>7724</v>
      </c>
      <c r="H5344" s="149" t="s">
        <v>7725</v>
      </c>
      <c r="I5344" s="149" t="s">
        <v>996</v>
      </c>
      <c r="J5344" s="149" t="s">
        <v>646</v>
      </c>
      <c r="K5344" s="150" t="s">
        <v>6267</v>
      </c>
      <c r="L5344" s="149" t="s">
        <v>647</v>
      </c>
      <c r="M5344" s="148" t="str">
        <f t="shared" si="83"/>
        <v>CAIXA REFERENCIAL COEFICIENTE DE REPRESENTATIVIDADE PINTURA ESMALTE FOSCO, DUAS DEMAOS, SOBRE SUPERFICIE METALICA, INCLUSO UMA DEMAO DE FUNDO ANTICORROSIVO. UTILIZACAO DE REVOLVER ( AR-COMPRIMIDO). PINTURA PARA METAL PINTURAS</v>
      </c>
    </row>
    <row r="5345" spans="1:13" ht="15">
      <c r="A5345" s="149" t="s">
        <v>7592</v>
      </c>
      <c r="B5345" s="149" t="s">
        <v>7593</v>
      </c>
      <c r="C5345" s="149" t="s">
        <v>7703</v>
      </c>
      <c r="D5345" s="149" t="s">
        <v>7704</v>
      </c>
      <c r="E5345" s="150">
        <v>79498</v>
      </c>
      <c r="F5345" s="149" t="s">
        <v>7726</v>
      </c>
      <c r="G5345" s="149" t="s">
        <v>7727</v>
      </c>
      <c r="H5345" s="149" t="s">
        <v>7728</v>
      </c>
      <c r="I5345" s="149" t="s">
        <v>996</v>
      </c>
      <c r="J5345" s="149" t="s">
        <v>646</v>
      </c>
      <c r="K5345" s="150" t="s">
        <v>7556</v>
      </c>
      <c r="L5345" s="149" t="s">
        <v>647</v>
      </c>
      <c r="M5345" s="148" t="str">
        <f t="shared" si="83"/>
        <v>CAIXA REFERENCIAL COEFICIENTE DE REPRESENTATIVIDADE PINTURA A OLEO BRILHANTE SOBRE SUPERFICIE METALICA, UMA DEMAO INCLUSO UMA DEMAO DE FUNDO ANTICORROSIVO PINTURA PARA METAL PINTURAS</v>
      </c>
    </row>
    <row r="5346" spans="1:13" ht="15">
      <c r="A5346" s="149" t="s">
        <v>7592</v>
      </c>
      <c r="B5346" s="149" t="s">
        <v>7593</v>
      </c>
      <c r="C5346" s="149" t="s">
        <v>7703</v>
      </c>
      <c r="D5346" s="149" t="s">
        <v>7704</v>
      </c>
      <c r="E5346" s="150">
        <v>79515</v>
      </c>
      <c r="F5346" s="149" t="s">
        <v>7729</v>
      </c>
      <c r="G5346" s="149" t="s">
        <v>7730</v>
      </c>
      <c r="H5346" s="149" t="s">
        <v>7731</v>
      </c>
      <c r="I5346" s="149" t="s">
        <v>996</v>
      </c>
      <c r="J5346" s="149" t="s">
        <v>646</v>
      </c>
      <c r="K5346" s="150" t="s">
        <v>12259</v>
      </c>
      <c r="L5346" s="149" t="s">
        <v>647</v>
      </c>
      <c r="M5346" s="148" t="str">
        <f t="shared" si="83"/>
        <v>CAIXA REFERENCIAL COEFICIENTE DE REPRESENTATIVIDADE PINTURA COM TINTA PROTETORA ACABAMENTO ALUMINIO, TRES DEMAOS PINTURA PARA METAL PINTURAS</v>
      </c>
    </row>
    <row r="5347" spans="1:13" ht="15">
      <c r="A5347" s="149" t="s">
        <v>7592</v>
      </c>
      <c r="B5347" s="149" t="s">
        <v>7593</v>
      </c>
      <c r="C5347" s="149" t="s">
        <v>7703</v>
      </c>
      <c r="D5347" s="149" t="s">
        <v>7704</v>
      </c>
      <c r="E5347" s="150" t="s">
        <v>643</v>
      </c>
      <c r="F5347" s="149" t="s">
        <v>643</v>
      </c>
      <c r="G5347" s="149">
        <v>84660</v>
      </c>
      <c r="H5347" s="149" t="s">
        <v>7733</v>
      </c>
      <c r="I5347" s="149" t="s">
        <v>996</v>
      </c>
      <c r="J5347" s="149" t="s">
        <v>646</v>
      </c>
      <c r="K5347" s="150" t="s">
        <v>12260</v>
      </c>
      <c r="L5347" s="149" t="s">
        <v>647</v>
      </c>
      <c r="M5347" s="148" t="str">
        <f t="shared" si="83"/>
        <v>CAIXA REFERENCIAL COEFICIENTE DE REPRESENTATIVIDADE FUNDO PREPARADOR PRIMER SINTETICO, PARA ESTRUTURA METALICA, UMA DEMÃO, ESPESSURA DE 25 MICRA PINTURA PARA METAL PINTURAS</v>
      </c>
    </row>
    <row r="5348" spans="1:13" ht="15">
      <c r="A5348" s="149" t="s">
        <v>7592</v>
      </c>
      <c r="B5348" s="149" t="s">
        <v>7593</v>
      </c>
      <c r="C5348" s="149" t="s">
        <v>7703</v>
      </c>
      <c r="D5348" s="149" t="s">
        <v>7704</v>
      </c>
      <c r="E5348" s="150" t="s">
        <v>643</v>
      </c>
      <c r="F5348" s="149" t="s">
        <v>643</v>
      </c>
      <c r="G5348" s="149">
        <v>84661</v>
      </c>
      <c r="H5348" s="149" t="s">
        <v>7734</v>
      </c>
      <c r="I5348" s="149" t="s">
        <v>996</v>
      </c>
      <c r="J5348" s="149" t="s">
        <v>646</v>
      </c>
      <c r="K5348" s="150" t="s">
        <v>1480</v>
      </c>
      <c r="L5348" s="149" t="s">
        <v>647</v>
      </c>
      <c r="M5348" s="148" t="str">
        <f t="shared" si="83"/>
        <v>CAIXA REFERENCIAL COEFICIENTE DE REPRESENTATIVIDADE PINTURA COM TINTA PROTETORA ACABAMENTO ALUMINIO, UMA DEMAO SOBRE SUPERFCIE METALICA PINTURA PARA METAL PINTURAS</v>
      </c>
    </row>
    <row r="5349" spans="1:13" ht="15">
      <c r="A5349" s="149" t="s">
        <v>7592</v>
      </c>
      <c r="B5349" s="149" t="s">
        <v>7593</v>
      </c>
      <c r="C5349" s="149" t="s">
        <v>7703</v>
      </c>
      <c r="D5349" s="149" t="s">
        <v>7704</v>
      </c>
      <c r="E5349" s="150" t="s">
        <v>643</v>
      </c>
      <c r="F5349" s="149" t="s">
        <v>643</v>
      </c>
      <c r="G5349" s="149">
        <v>84662</v>
      </c>
      <c r="H5349" s="149" t="s">
        <v>7735</v>
      </c>
      <c r="I5349" s="149" t="s">
        <v>996</v>
      </c>
      <c r="J5349" s="149" t="s">
        <v>646</v>
      </c>
      <c r="K5349" s="150" t="s">
        <v>12261</v>
      </c>
      <c r="L5349" s="149" t="s">
        <v>647</v>
      </c>
      <c r="M5349" s="148" t="str">
        <f t="shared" si="83"/>
        <v>CAIXA REFERENCIAL COEFICIENTE DE REPRESENTATIVIDADE PINTURA COM TINTA PROTETORA ACABAMENTO ALUMINIO, DUAS DEMAOS SOBRE SUPERFICIE METALICA PINTURA PARA METAL PINTURAS</v>
      </c>
    </row>
    <row r="5350" spans="1:13" ht="15">
      <c r="A5350" s="149" t="s">
        <v>7592</v>
      </c>
      <c r="B5350" s="149" t="s">
        <v>7593</v>
      </c>
      <c r="C5350" s="149" t="s">
        <v>7703</v>
      </c>
      <c r="D5350" s="149" t="s">
        <v>7704</v>
      </c>
      <c r="E5350" s="150" t="s">
        <v>643</v>
      </c>
      <c r="F5350" s="149" t="s">
        <v>643</v>
      </c>
      <c r="G5350" s="149">
        <v>95468</v>
      </c>
      <c r="H5350" s="149" t="s">
        <v>7736</v>
      </c>
      <c r="I5350" s="149" t="s">
        <v>996</v>
      </c>
      <c r="J5350" s="149" t="s">
        <v>646</v>
      </c>
      <c r="K5350" s="150" t="s">
        <v>7772</v>
      </c>
      <c r="L5350" s="149" t="s">
        <v>647</v>
      </c>
      <c r="M5350" s="148" t="str">
        <f t="shared" si="83"/>
        <v>CAIXA REFERENCIAL COEFICIENTE DE REPRESENTATIVIDADE PINTURA ESMALTE BRILHANTE (2 DEMAOS) SOBRE SUPERFICIE METALICA, INCLUSIVE PROTECAO COM ZARCAO (1 DEMAO) PINTURA PARA METAL PINTURAS</v>
      </c>
    </row>
    <row r="5351" spans="1:13" ht="15">
      <c r="A5351" s="149" t="s">
        <v>7592</v>
      </c>
      <c r="B5351" s="149" t="s">
        <v>7593</v>
      </c>
      <c r="C5351" s="149" t="s">
        <v>7737</v>
      </c>
      <c r="D5351" s="149" t="s">
        <v>7738</v>
      </c>
      <c r="E5351" s="150" t="s">
        <v>643</v>
      </c>
      <c r="F5351" s="149" t="s">
        <v>643</v>
      </c>
      <c r="G5351" s="151">
        <v>41595</v>
      </c>
      <c r="H5351" s="149" t="s">
        <v>7739</v>
      </c>
      <c r="I5351" s="149" t="s">
        <v>645</v>
      </c>
      <c r="J5351" s="149" t="s">
        <v>646</v>
      </c>
      <c r="K5351" s="150" t="s">
        <v>1835</v>
      </c>
      <c r="L5351" s="149" t="s">
        <v>647</v>
      </c>
      <c r="M5351" s="148" t="str">
        <f t="shared" si="83"/>
        <v>CAIXA REFERENCIAL COEFICIENTE DE REPRESENTATIVIDADE PINTURA ACRILICA DE FAIXAS DE DEMARCACAO EM QUADRA POLIESPORTIVA, 5 CM DE LARGURA PINTURA PARA PISO PINTURAS</v>
      </c>
    </row>
    <row r="5352" spans="1:13" ht="15">
      <c r="A5352" s="149" t="s">
        <v>7592</v>
      </c>
      <c r="B5352" s="149" t="s">
        <v>7593</v>
      </c>
      <c r="C5352" s="149" t="s">
        <v>7737</v>
      </c>
      <c r="D5352" s="149" t="s">
        <v>7738</v>
      </c>
      <c r="E5352" s="150">
        <v>73978</v>
      </c>
      <c r="F5352" s="149" t="s">
        <v>7740</v>
      </c>
      <c r="G5352" s="151" t="s">
        <v>7741</v>
      </c>
      <c r="H5352" s="149" t="s">
        <v>7742</v>
      </c>
      <c r="I5352" s="149" t="s">
        <v>996</v>
      </c>
      <c r="J5352" s="149" t="s">
        <v>646</v>
      </c>
      <c r="K5352" s="150" t="s">
        <v>4985</v>
      </c>
      <c r="L5352" s="149" t="s">
        <v>647</v>
      </c>
      <c r="M5352" s="148" t="str">
        <f t="shared" si="83"/>
        <v>CAIXA REFERENCIAL COEFICIENTE DE REPRESENTATIVIDADE PINTURA HIDROFUGANTE COM SILICONE SOBRE PISO CIMENTADO, UMA DEMAO PINTURA PARA PISO PINTURAS</v>
      </c>
    </row>
    <row r="5353" spans="1:13" ht="15">
      <c r="A5353" s="149" t="s">
        <v>7592</v>
      </c>
      <c r="B5353" s="149" t="s">
        <v>7593</v>
      </c>
      <c r="C5353" s="149" t="s">
        <v>7737</v>
      </c>
      <c r="D5353" s="149" t="s">
        <v>7738</v>
      </c>
      <c r="E5353" s="150">
        <v>74245</v>
      </c>
      <c r="F5353" s="149" t="s">
        <v>7744</v>
      </c>
      <c r="G5353" s="151" t="s">
        <v>7745</v>
      </c>
      <c r="H5353" s="149" t="s">
        <v>7744</v>
      </c>
      <c r="I5353" s="149" t="s">
        <v>996</v>
      </c>
      <c r="J5353" s="149" t="s">
        <v>646</v>
      </c>
      <c r="K5353" s="150" t="s">
        <v>1656</v>
      </c>
      <c r="L5353" s="149" t="s">
        <v>647</v>
      </c>
      <c r="M5353" s="148" t="str">
        <f t="shared" si="83"/>
        <v>CAIXA REFERENCIAL COEFICIENTE DE REPRESENTATIVIDADE PINTURA ACRILICA EM PISO CIMENTADO DUAS DEMAOS PINTURA PARA PISO PINTURAS</v>
      </c>
    </row>
    <row r="5354" spans="1:13" ht="15">
      <c r="A5354" s="149" t="s">
        <v>7592</v>
      </c>
      <c r="B5354" s="149" t="s">
        <v>7593</v>
      </c>
      <c r="C5354" s="149" t="s">
        <v>7737</v>
      </c>
      <c r="D5354" s="149" t="s">
        <v>7738</v>
      </c>
      <c r="E5354" s="150" t="s">
        <v>643</v>
      </c>
      <c r="F5354" s="149" t="s">
        <v>643</v>
      </c>
      <c r="G5354" s="151">
        <v>79467</v>
      </c>
      <c r="H5354" s="149" t="s">
        <v>7746</v>
      </c>
      <c r="I5354" s="149" t="s">
        <v>7747</v>
      </c>
      <c r="J5354" s="149" t="s">
        <v>646</v>
      </c>
      <c r="K5354" s="150" t="s">
        <v>7120</v>
      </c>
      <c r="L5354" s="149" t="s">
        <v>647</v>
      </c>
      <c r="M5354" s="148" t="str">
        <f t="shared" si="83"/>
        <v>CAIXA REFERENCIAL COEFICIENTE DE REPRESENTATIVIDADE PINTURA COM TINTA A BASE DE BORRACHA CLORADA , DE FAIXAS DE DEMARCACAO, EM QUADRA POLIESPORTIVA, 5 CM DE LARGURA. PINTURA PARA PISO PINTURAS</v>
      </c>
    </row>
    <row r="5355" spans="1:13" ht="15">
      <c r="A5355" s="149" t="s">
        <v>7592</v>
      </c>
      <c r="B5355" s="149" t="s">
        <v>7593</v>
      </c>
      <c r="C5355" s="149" t="s">
        <v>7737</v>
      </c>
      <c r="D5355" s="149" t="s">
        <v>7738</v>
      </c>
      <c r="E5355" s="150">
        <v>79500</v>
      </c>
      <c r="F5355" s="149" t="s">
        <v>7748</v>
      </c>
      <c r="G5355" s="151" t="s">
        <v>7749</v>
      </c>
      <c r="H5355" s="149" t="s">
        <v>7750</v>
      </c>
      <c r="I5355" s="149" t="s">
        <v>996</v>
      </c>
      <c r="J5355" s="149" t="s">
        <v>646</v>
      </c>
      <c r="K5355" s="150" t="s">
        <v>8855</v>
      </c>
      <c r="L5355" s="149" t="s">
        <v>647</v>
      </c>
      <c r="M5355" s="148" t="str">
        <f t="shared" si="83"/>
        <v>CAIXA REFERENCIAL COEFICIENTE DE REPRESENTATIVIDADE PINTURA ACRILICA EM PISO CIMENTADO, TRES DEMAOS PINTURA PARA PISO PINTURAS</v>
      </c>
    </row>
    <row r="5356" spans="1:13" ht="15">
      <c r="A5356" s="149" t="s">
        <v>7592</v>
      </c>
      <c r="B5356" s="149" t="s">
        <v>7593</v>
      </c>
      <c r="C5356" s="149" t="s">
        <v>7737</v>
      </c>
      <c r="D5356" s="149" t="s">
        <v>7738</v>
      </c>
      <c r="E5356" s="150" t="s">
        <v>643</v>
      </c>
      <c r="F5356" s="149" t="s">
        <v>643</v>
      </c>
      <c r="G5356" s="149">
        <v>84663</v>
      </c>
      <c r="H5356" s="149" t="s">
        <v>7752</v>
      </c>
      <c r="I5356" s="149" t="s">
        <v>996</v>
      </c>
      <c r="J5356" s="149" t="s">
        <v>646</v>
      </c>
      <c r="K5356" s="150" t="s">
        <v>12262</v>
      </c>
      <c r="L5356" s="149" t="s">
        <v>647</v>
      </c>
      <c r="M5356" s="148" t="str">
        <f t="shared" si="83"/>
        <v>CAIXA REFERENCIAL COEFICIENTE DE REPRESENTATIVIDADE APLICACAO DE VERNIZ POLIURETANO FOSCO SOBRE PISO DE PEDRAS DECORATIVAS, 3 DEMAOS PINTURA PARA PISO PINTURAS</v>
      </c>
    </row>
    <row r="5357" spans="1:13" ht="15">
      <c r="A5357" s="149" t="s">
        <v>7592</v>
      </c>
      <c r="B5357" s="149" t="s">
        <v>7593</v>
      </c>
      <c r="C5357" s="149" t="s">
        <v>7737</v>
      </c>
      <c r="D5357" s="149" t="s">
        <v>7738</v>
      </c>
      <c r="E5357" s="150" t="s">
        <v>643</v>
      </c>
      <c r="F5357" s="149" t="s">
        <v>643</v>
      </c>
      <c r="G5357" s="149">
        <v>84665</v>
      </c>
      <c r="H5357" s="149" t="s">
        <v>7753</v>
      </c>
      <c r="I5357" s="149" t="s">
        <v>996</v>
      </c>
      <c r="J5357" s="149" t="s">
        <v>646</v>
      </c>
      <c r="K5357" s="150" t="s">
        <v>12263</v>
      </c>
      <c r="L5357" s="149" t="s">
        <v>647</v>
      </c>
      <c r="M5357" s="148" t="str">
        <f t="shared" si="83"/>
        <v>CAIXA REFERENCIAL COEFICIENTE DE REPRESENTATIVIDADE PINTURA ACRILICA PARA SINALIZAÇÃO HORIZONTAL EM PISO CIMENTADO PINTURA PARA PISO PINTURAS</v>
      </c>
    </row>
    <row r="5358" spans="1:13" ht="15">
      <c r="A5358" s="149" t="s">
        <v>7592</v>
      </c>
      <c r="B5358" s="149" t="s">
        <v>7593</v>
      </c>
      <c r="C5358" s="149" t="s">
        <v>7737</v>
      </c>
      <c r="D5358" s="149" t="s">
        <v>7738</v>
      </c>
      <c r="E5358" s="150" t="s">
        <v>643</v>
      </c>
      <c r="F5358" s="149" t="s">
        <v>643</v>
      </c>
      <c r="G5358" s="151">
        <v>84666</v>
      </c>
      <c r="H5358" s="149" t="s">
        <v>7755</v>
      </c>
      <c r="I5358" s="149" t="s">
        <v>996</v>
      </c>
      <c r="J5358" s="149" t="s">
        <v>726</v>
      </c>
      <c r="K5358" s="150" t="s">
        <v>10780</v>
      </c>
      <c r="L5358" s="149" t="s">
        <v>647</v>
      </c>
      <c r="M5358" s="148" t="str">
        <f t="shared" si="83"/>
        <v>CAIXA REFERENCIAL ATRIBUÍDO SÃO PAULO POLIMENTO E ENCERAMENTO DE PISO EM MADEIRA PINTURA PARA PISO PINTURAS</v>
      </c>
    </row>
    <row r="5359" spans="1:13" ht="15">
      <c r="A5359" s="149" t="s">
        <v>7592</v>
      </c>
      <c r="B5359" s="149" t="s">
        <v>7593</v>
      </c>
      <c r="C5359" s="149" t="s">
        <v>7756</v>
      </c>
      <c r="D5359" s="149" t="s">
        <v>7757</v>
      </c>
      <c r="E5359" s="150" t="s">
        <v>643</v>
      </c>
      <c r="F5359" s="149" t="s">
        <v>643</v>
      </c>
      <c r="G5359" s="149">
        <v>75889</v>
      </c>
      <c r="H5359" s="149" t="s">
        <v>7758</v>
      </c>
      <c r="I5359" s="149" t="s">
        <v>996</v>
      </c>
      <c r="J5359" s="149" t="s">
        <v>646</v>
      </c>
      <c r="K5359" s="150" t="s">
        <v>12264</v>
      </c>
      <c r="L5359" s="149" t="s">
        <v>647</v>
      </c>
      <c r="M5359" s="148" t="str">
        <f t="shared" si="83"/>
        <v>CAIXA REFERENCIAL COEFICIENTE DE REPRESENTATIVIDADE PINTURA PARA TELHAS DE ALUMINIO COM TINTA ESMALTE AUTOMOTIVA PINTURA EM TELHA PINTURAS</v>
      </c>
    </row>
    <row r="5360" spans="1:13" ht="15">
      <c r="A5360" s="149" t="s">
        <v>7759</v>
      </c>
      <c r="B5360" s="149" t="s">
        <v>7760</v>
      </c>
      <c r="C5360" s="149" t="s">
        <v>7761</v>
      </c>
      <c r="D5360" s="149" t="s">
        <v>7762</v>
      </c>
      <c r="E5360" s="150" t="s">
        <v>643</v>
      </c>
      <c r="F5360" s="149" t="s">
        <v>643</v>
      </c>
      <c r="G5360" s="151">
        <v>72191</v>
      </c>
      <c r="H5360" s="149" t="s">
        <v>7763</v>
      </c>
      <c r="I5360" s="149" t="s">
        <v>996</v>
      </c>
      <c r="J5360" s="149" t="s">
        <v>646</v>
      </c>
      <c r="K5360" s="150" t="s">
        <v>12265</v>
      </c>
      <c r="L5360" s="149" t="s">
        <v>647</v>
      </c>
      <c r="M5360" s="148" t="str">
        <f t="shared" si="83"/>
        <v>CAIXA REFERENCIAL COEFICIENTE DE REPRESENTATIVIDADE RECOLOCACAO DE TACOS DE MADEIRA COM REAPROVEITAMENTO DE MATERIAL E ASSENTAMENTO COM ARGAMASSA 1:4 (CIMENTO E AREIA) PISO DE MADEIRA PISOS</v>
      </c>
    </row>
    <row r="5361" spans="1:13" ht="15">
      <c r="A5361" s="149" t="s">
        <v>7759</v>
      </c>
      <c r="B5361" s="149" t="s">
        <v>7760</v>
      </c>
      <c r="C5361" s="149" t="s">
        <v>7761</v>
      </c>
      <c r="D5361" s="149" t="s">
        <v>7762</v>
      </c>
      <c r="E5361" s="150">
        <v>73734</v>
      </c>
      <c r="F5361" s="149" t="s">
        <v>7765</v>
      </c>
      <c r="G5361" s="151" t="s">
        <v>7766</v>
      </c>
      <c r="H5361" s="149" t="s">
        <v>7767</v>
      </c>
      <c r="I5361" s="149" t="s">
        <v>996</v>
      </c>
      <c r="J5361" s="149" t="s">
        <v>646</v>
      </c>
      <c r="K5361" s="150" t="s">
        <v>12266</v>
      </c>
      <c r="L5361" s="149" t="s">
        <v>647</v>
      </c>
      <c r="M5361" s="148" t="str">
        <f t="shared" si="83"/>
        <v>CAIXA REFERENCIAL COEFICIENTE DE REPRESENTATIVIDADE PISO EM TACO DE MADEIRA 7X21CM, ASSENTADO COM ARGAMASSA TRACO 1:4 (CIMENTO E AREIA MEDIA) PISO DE MADEIRA PISOS</v>
      </c>
    </row>
    <row r="5362" spans="1:13" ht="15">
      <c r="A5362" s="149" t="s">
        <v>7759</v>
      </c>
      <c r="B5362" s="149" t="s">
        <v>7760</v>
      </c>
      <c r="C5362" s="149" t="s">
        <v>7761</v>
      </c>
      <c r="D5362" s="149" t="s">
        <v>7762</v>
      </c>
      <c r="E5362" s="150" t="s">
        <v>643</v>
      </c>
      <c r="F5362" s="149" t="s">
        <v>643</v>
      </c>
      <c r="G5362" s="151">
        <v>84181</v>
      </c>
      <c r="H5362" s="149" t="s">
        <v>7768</v>
      </c>
      <c r="I5362" s="149" t="s">
        <v>996</v>
      </c>
      <c r="J5362" s="149" t="s">
        <v>646</v>
      </c>
      <c r="K5362" s="150" t="s">
        <v>12267</v>
      </c>
      <c r="L5362" s="149" t="s">
        <v>647</v>
      </c>
      <c r="M5362" s="148" t="str">
        <f t="shared" si="83"/>
        <v>CAIXA REFERENCIAL COEFICIENTE DE REPRESENTATIVIDADE PISO EM TACO DE MADEIRA 7X21CM, FIXADO COM COLA BASE DE PVA PISO DE MADEIRA PISOS</v>
      </c>
    </row>
    <row r="5363" spans="1:13" ht="15">
      <c r="A5363" s="149" t="s">
        <v>7759</v>
      </c>
      <c r="B5363" s="149" t="s">
        <v>7760</v>
      </c>
      <c r="C5363" s="149" t="s">
        <v>7769</v>
      </c>
      <c r="D5363" s="149" t="s">
        <v>7770</v>
      </c>
      <c r="E5363" s="150" t="s">
        <v>643</v>
      </c>
      <c r="F5363" s="149" t="s">
        <v>643</v>
      </c>
      <c r="G5363" s="151">
        <v>87246</v>
      </c>
      <c r="H5363" s="149" t="s">
        <v>7771</v>
      </c>
      <c r="I5363" s="149" t="s">
        <v>996</v>
      </c>
      <c r="J5363" s="149" t="s">
        <v>646</v>
      </c>
      <c r="K5363" s="150" t="s">
        <v>6114</v>
      </c>
      <c r="L5363" s="149" t="s">
        <v>647</v>
      </c>
      <c r="M5363" s="148" t="str">
        <f t="shared" si="83"/>
        <v>CAIXA REFERENCIAL COEFICIENTE DE REPRESENTATIVIDADE REVESTIMENTO CERÂMICO PARA PISO COM PLACAS TIPO ESMALTADA EXTRA DE DIMENSÕES 35X35 CM APLICADA EM AMBIENTES DE ÁREA MENOR QUE 5 M2. AF_06/2014 PISO CERAMICO PISOS</v>
      </c>
    </row>
    <row r="5364" spans="1:13" ht="15">
      <c r="A5364" s="149" t="s">
        <v>7759</v>
      </c>
      <c r="B5364" s="149" t="s">
        <v>7760</v>
      </c>
      <c r="C5364" s="149" t="s">
        <v>7769</v>
      </c>
      <c r="D5364" s="149" t="s">
        <v>7770</v>
      </c>
      <c r="E5364" s="150" t="s">
        <v>643</v>
      </c>
      <c r="F5364" s="149" t="s">
        <v>643</v>
      </c>
      <c r="G5364" s="151">
        <v>87247</v>
      </c>
      <c r="H5364" s="149" t="s">
        <v>7773</v>
      </c>
      <c r="I5364" s="149" t="s">
        <v>996</v>
      </c>
      <c r="J5364" s="149" t="s">
        <v>646</v>
      </c>
      <c r="K5364" s="150" t="s">
        <v>12268</v>
      </c>
      <c r="L5364" s="149" t="s">
        <v>647</v>
      </c>
      <c r="M5364" s="148" t="str">
        <f t="shared" si="83"/>
        <v>CAIXA REFERENCIAL COEFICIENTE DE REPRESENTATIVIDADE REVESTIMENTO CERÂMICO PARA PISO COM PLACAS TIPO ESMALTADA EXTRA DE DIMENSÕES 35X35 CM APLICADA EM AMBIENTES DE ÁREA ENTRE 5 M2 E 10 M2. AF_06/2014 PISO CERAMICO PISOS</v>
      </c>
    </row>
    <row r="5365" spans="1:13" ht="15">
      <c r="A5365" s="149" t="s">
        <v>7759</v>
      </c>
      <c r="B5365" s="149" t="s">
        <v>7760</v>
      </c>
      <c r="C5365" s="149" t="s">
        <v>7769</v>
      </c>
      <c r="D5365" s="149" t="s">
        <v>7770</v>
      </c>
      <c r="E5365" s="150" t="s">
        <v>643</v>
      </c>
      <c r="F5365" s="149" t="s">
        <v>643</v>
      </c>
      <c r="G5365" s="151">
        <v>87248</v>
      </c>
      <c r="H5365" s="149" t="s">
        <v>7774</v>
      </c>
      <c r="I5365" s="149" t="s">
        <v>996</v>
      </c>
      <c r="J5365" s="149" t="s">
        <v>646</v>
      </c>
      <c r="K5365" s="150" t="s">
        <v>5434</v>
      </c>
      <c r="L5365" s="149" t="s">
        <v>647</v>
      </c>
      <c r="M5365" s="148" t="str">
        <f t="shared" si="83"/>
        <v>CAIXA REFERENCIAL COEFICIENTE DE REPRESENTATIVIDADE REVESTIMENTO CERÂMICO PARA PISO COM PLACAS TIPO ESMALTADA EXTRA DE DIMENSÕES 35X35 CM APLICADA EM AMBIENTES DE ÁREA MAIOR QUE 10 M2. AF_06/2014 PISO CERAMICO PISOS</v>
      </c>
    </row>
    <row r="5366" spans="1:13" ht="15">
      <c r="A5366" s="149" t="s">
        <v>7759</v>
      </c>
      <c r="B5366" s="149" t="s">
        <v>7760</v>
      </c>
      <c r="C5366" s="149" t="s">
        <v>7769</v>
      </c>
      <c r="D5366" s="149" t="s">
        <v>7770</v>
      </c>
      <c r="E5366" s="150" t="s">
        <v>643</v>
      </c>
      <c r="F5366" s="149" t="s">
        <v>643</v>
      </c>
      <c r="G5366" s="151">
        <v>87249</v>
      </c>
      <c r="H5366" s="149" t="s">
        <v>7775</v>
      </c>
      <c r="I5366" s="149" t="s">
        <v>996</v>
      </c>
      <c r="J5366" s="149" t="s">
        <v>646</v>
      </c>
      <c r="K5366" s="150" t="s">
        <v>12269</v>
      </c>
      <c r="L5366" s="149" t="s">
        <v>647</v>
      </c>
      <c r="M5366" s="148" t="str">
        <f t="shared" si="83"/>
        <v>CAIXA REFERENCIAL COEFICIENTE DE REPRESENTATIVIDADE REVESTIMENTO CERÂMICO PARA PISO COM PLACAS TIPO ESMALTADA EXTRA DE DIMENSÕES 45X45 CM APLICADA EM AMBIENTES DE ÁREA MENOR QUE 5 M2. AF_06/2014 PISO CERAMICO PISOS</v>
      </c>
    </row>
    <row r="5367" spans="1:13" ht="15">
      <c r="A5367" s="149" t="s">
        <v>7759</v>
      </c>
      <c r="B5367" s="149" t="s">
        <v>7760</v>
      </c>
      <c r="C5367" s="149" t="s">
        <v>7769</v>
      </c>
      <c r="D5367" s="149" t="s">
        <v>7770</v>
      </c>
      <c r="E5367" s="150" t="s">
        <v>643</v>
      </c>
      <c r="F5367" s="149" t="s">
        <v>643</v>
      </c>
      <c r="G5367" s="151">
        <v>87250</v>
      </c>
      <c r="H5367" s="149" t="s">
        <v>7776</v>
      </c>
      <c r="I5367" s="149" t="s">
        <v>996</v>
      </c>
      <c r="J5367" s="149" t="s">
        <v>646</v>
      </c>
      <c r="K5367" s="150" t="s">
        <v>1349</v>
      </c>
      <c r="L5367" s="149" t="s">
        <v>647</v>
      </c>
      <c r="M5367" s="148" t="str">
        <f t="shared" si="83"/>
        <v>CAIXA REFERENCIAL COEFICIENTE DE REPRESENTATIVIDADE REVESTIMENTO CERÂMICO PARA PISO COM PLACAS TIPO ESMALTADA EXTRA DE DIMENSÕES 45X45 CM APLICADA EM AMBIENTES DE ÁREA ENTRE 5 M2 E 10 M2. AF_06/2014 PISO CERAMICO PISOS</v>
      </c>
    </row>
    <row r="5368" spans="1:13" ht="15">
      <c r="A5368" s="149" t="s">
        <v>7759</v>
      </c>
      <c r="B5368" s="149" t="s">
        <v>7760</v>
      </c>
      <c r="C5368" s="149" t="s">
        <v>7769</v>
      </c>
      <c r="D5368" s="149" t="s">
        <v>7770</v>
      </c>
      <c r="E5368" s="150" t="s">
        <v>643</v>
      </c>
      <c r="F5368" s="149" t="s">
        <v>643</v>
      </c>
      <c r="G5368" s="149">
        <v>87251</v>
      </c>
      <c r="H5368" s="149" t="s">
        <v>7777</v>
      </c>
      <c r="I5368" s="149" t="s">
        <v>996</v>
      </c>
      <c r="J5368" s="149" t="s">
        <v>646</v>
      </c>
      <c r="K5368" s="150" t="s">
        <v>6257</v>
      </c>
      <c r="L5368" s="149" t="s">
        <v>647</v>
      </c>
      <c r="M5368" s="148" t="str">
        <f t="shared" si="83"/>
        <v>CAIXA REFERENCIAL COEFICIENTE DE REPRESENTATIVIDADE REVESTIMENTO CERÂMICO PARA PISO COM PLACAS TIPO ESMALTADA EXTRA DE DIMENSÕES 45X45 CM APLICADA EM AMBIENTES DE ÁREA MAIOR QUE 10 M2. AF_06/2014 PISO CERAMICO PISOS</v>
      </c>
    </row>
    <row r="5369" spans="1:13" ht="15">
      <c r="A5369" s="149" t="s">
        <v>7759</v>
      </c>
      <c r="B5369" s="149" t="s">
        <v>7760</v>
      </c>
      <c r="C5369" s="149" t="s">
        <v>7769</v>
      </c>
      <c r="D5369" s="149" t="s">
        <v>7770</v>
      </c>
      <c r="E5369" s="150" t="s">
        <v>643</v>
      </c>
      <c r="F5369" s="149" t="s">
        <v>643</v>
      </c>
      <c r="G5369" s="151">
        <v>87255</v>
      </c>
      <c r="H5369" s="149" t="s">
        <v>7778</v>
      </c>
      <c r="I5369" s="149" t="s">
        <v>996</v>
      </c>
      <c r="J5369" s="149" t="s">
        <v>646</v>
      </c>
      <c r="K5369" s="150" t="s">
        <v>12270</v>
      </c>
      <c r="L5369" s="149" t="s">
        <v>647</v>
      </c>
      <c r="M5369" s="148" t="str">
        <f t="shared" si="83"/>
        <v>CAIXA REFERENCIAL COEFICIENTE DE REPRESENTATIVIDADE REVESTIMENTO CERÂMICO PARA PISO COM PLACAS TIPO ESMALTADA EXTRA DE DIMENSÕES 60X60 CM APLICADA EM AMBIENTES DE ÁREA MENOR QUE 5 M2. AF_06/2014 PISO CERAMICO PISOS</v>
      </c>
    </row>
    <row r="5370" spans="1:13" ht="15">
      <c r="A5370" s="149" t="s">
        <v>7759</v>
      </c>
      <c r="B5370" s="149" t="s">
        <v>7760</v>
      </c>
      <c r="C5370" s="149" t="s">
        <v>7769</v>
      </c>
      <c r="D5370" s="149" t="s">
        <v>7770</v>
      </c>
      <c r="E5370" s="150" t="s">
        <v>643</v>
      </c>
      <c r="F5370" s="149" t="s">
        <v>643</v>
      </c>
      <c r="G5370" s="151">
        <v>87256</v>
      </c>
      <c r="H5370" s="149" t="s">
        <v>7779</v>
      </c>
      <c r="I5370" s="149" t="s">
        <v>996</v>
      </c>
      <c r="J5370" s="149" t="s">
        <v>646</v>
      </c>
      <c r="K5370" s="150" t="s">
        <v>12271</v>
      </c>
      <c r="L5370" s="149" t="s">
        <v>647</v>
      </c>
      <c r="M5370" s="148" t="str">
        <f t="shared" si="83"/>
        <v>CAIXA REFERENCIAL COEFICIENTE DE REPRESENTATIVIDADE REVESTIMENTO CERÂMICO PARA PISO COM PLACAS TIPO ESMALTADA EXTRA DE DIMENSÕES 60X60 CM APLICADA EM AMBIENTES DE ÁREA ENTRE 5 M2 E 10 M2. AF_06/2014 PISO CERAMICO PISOS</v>
      </c>
    </row>
    <row r="5371" spans="1:13" ht="15">
      <c r="A5371" s="149" t="s">
        <v>7759</v>
      </c>
      <c r="B5371" s="149" t="s">
        <v>7760</v>
      </c>
      <c r="C5371" s="149" t="s">
        <v>7769</v>
      </c>
      <c r="D5371" s="149" t="s">
        <v>7770</v>
      </c>
      <c r="E5371" s="150" t="s">
        <v>643</v>
      </c>
      <c r="F5371" s="149" t="s">
        <v>643</v>
      </c>
      <c r="G5371" s="151">
        <v>87257</v>
      </c>
      <c r="H5371" s="149" t="s">
        <v>7780</v>
      </c>
      <c r="I5371" s="149" t="s">
        <v>996</v>
      </c>
      <c r="J5371" s="149" t="s">
        <v>646</v>
      </c>
      <c r="K5371" s="150" t="s">
        <v>12272</v>
      </c>
      <c r="L5371" s="149" t="s">
        <v>647</v>
      </c>
      <c r="M5371" s="148" t="str">
        <f t="shared" si="83"/>
        <v>CAIXA REFERENCIAL COEFICIENTE DE REPRESENTATIVIDADE REVESTIMENTO CERÂMICO PARA PISO COM PLACAS TIPO ESMALTADA EXTRA DE DIMENSÕES 60X60 CM APLICADA EM AMBIENTES DE ÁREA MAIOR QUE 10 M2. AF_06/2014 PISO CERAMICO PISOS</v>
      </c>
    </row>
    <row r="5372" spans="1:13" ht="15">
      <c r="A5372" s="149" t="s">
        <v>7759</v>
      </c>
      <c r="B5372" s="149" t="s">
        <v>7760</v>
      </c>
      <c r="C5372" s="149" t="s">
        <v>7769</v>
      </c>
      <c r="D5372" s="149" t="s">
        <v>7770</v>
      </c>
      <c r="E5372" s="150" t="s">
        <v>643</v>
      </c>
      <c r="F5372" s="149" t="s">
        <v>643</v>
      </c>
      <c r="G5372" s="151">
        <v>87258</v>
      </c>
      <c r="H5372" s="149" t="s">
        <v>7781</v>
      </c>
      <c r="I5372" s="149" t="s">
        <v>996</v>
      </c>
      <c r="J5372" s="149" t="s">
        <v>646</v>
      </c>
      <c r="K5372" s="150" t="s">
        <v>1024</v>
      </c>
      <c r="L5372" s="149" t="s">
        <v>647</v>
      </c>
      <c r="M5372" s="148" t="str">
        <f t="shared" si="83"/>
        <v>CAIXA REFERENCIAL COEFICIENTE DE REPRESENTATIVIDADE REVESTIMENTO CERÂMICO PARA PISO COM PLACAS TIPO PORCELANATO DE DIMENSÕES 45X45 CM APLICADA EM AMBIENTES DE ÁREA MENOR QUE 5 M². AF_06/2014 PISO CERAMICO PISOS</v>
      </c>
    </row>
    <row r="5373" spans="1:13" ht="15">
      <c r="A5373" s="149" t="s">
        <v>7759</v>
      </c>
      <c r="B5373" s="149" t="s">
        <v>7760</v>
      </c>
      <c r="C5373" s="149" t="s">
        <v>7769</v>
      </c>
      <c r="D5373" s="149" t="s">
        <v>7770</v>
      </c>
      <c r="E5373" s="150" t="s">
        <v>643</v>
      </c>
      <c r="F5373" s="149" t="s">
        <v>643</v>
      </c>
      <c r="G5373" s="151">
        <v>87259</v>
      </c>
      <c r="H5373" s="149" t="s">
        <v>7782</v>
      </c>
      <c r="I5373" s="149" t="s">
        <v>996</v>
      </c>
      <c r="J5373" s="149" t="s">
        <v>646</v>
      </c>
      <c r="K5373" s="150" t="s">
        <v>12273</v>
      </c>
      <c r="L5373" s="149" t="s">
        <v>647</v>
      </c>
      <c r="M5373" s="148" t="str">
        <f t="shared" si="83"/>
        <v>CAIXA REFERENCIAL COEFICIENTE DE REPRESENTATIVIDADE REVESTIMENTO CERÂMICO PARA PISO COM PLACAS TIPO PORCELANATO DE DIMENSÕES 45X45 CM APLICADA EM AMBIENTES DE ÁREA ENTRE 5 M² E 10 M². AF_06/2014 PISO CERAMICO PISOS</v>
      </c>
    </row>
    <row r="5374" spans="1:13" ht="15">
      <c r="A5374" s="149" t="s">
        <v>7759</v>
      </c>
      <c r="B5374" s="149" t="s">
        <v>7760</v>
      </c>
      <c r="C5374" s="149" t="s">
        <v>7769</v>
      </c>
      <c r="D5374" s="149" t="s">
        <v>7770</v>
      </c>
      <c r="E5374" s="150" t="s">
        <v>643</v>
      </c>
      <c r="F5374" s="149" t="s">
        <v>643</v>
      </c>
      <c r="G5374" s="151">
        <v>87260</v>
      </c>
      <c r="H5374" s="149" t="s">
        <v>7783</v>
      </c>
      <c r="I5374" s="149" t="s">
        <v>996</v>
      </c>
      <c r="J5374" s="149" t="s">
        <v>646</v>
      </c>
      <c r="K5374" s="150" t="s">
        <v>12274</v>
      </c>
      <c r="L5374" s="149" t="s">
        <v>647</v>
      </c>
      <c r="M5374" s="148" t="str">
        <f t="shared" si="83"/>
        <v>CAIXA REFERENCIAL COEFICIENTE DE REPRESENTATIVIDADE REVESTIMENTO CERÂMICO PARA PISO COM PLACAS TIPO PORCELANATO DE DIMENSÕES 45X45 CM APLICADA EM AMBIENTES DE ÁREA MAIOR QUE 10 M². AF_06/2014 PISO CERAMICO PISOS</v>
      </c>
    </row>
    <row r="5375" spans="1:13" ht="15">
      <c r="A5375" s="149" t="s">
        <v>7759</v>
      </c>
      <c r="B5375" s="149" t="s">
        <v>7760</v>
      </c>
      <c r="C5375" s="149" t="s">
        <v>7769</v>
      </c>
      <c r="D5375" s="149" t="s">
        <v>7770</v>
      </c>
      <c r="E5375" s="150" t="s">
        <v>643</v>
      </c>
      <c r="F5375" s="149" t="s">
        <v>643</v>
      </c>
      <c r="G5375" s="151">
        <v>87261</v>
      </c>
      <c r="H5375" s="149" t="s">
        <v>7784</v>
      </c>
      <c r="I5375" s="149" t="s">
        <v>996</v>
      </c>
      <c r="J5375" s="149" t="s">
        <v>646</v>
      </c>
      <c r="K5375" s="150" t="s">
        <v>12275</v>
      </c>
      <c r="L5375" s="149" t="s">
        <v>647</v>
      </c>
      <c r="M5375" s="148" t="str">
        <f t="shared" si="83"/>
        <v>CAIXA REFERENCIAL COEFICIENTE DE REPRESENTATIVIDADE REVESTIMENTO CERÂMICO PARA PISO COM PLACAS TIPO PORCELANATO DE DIMENSÕES 60X60 CM APLICADA EM AMBIENTES DE ÁREA MENOR QUE 5 M². AF_06/2014 PISO CERAMICO PISOS</v>
      </c>
    </row>
    <row r="5376" spans="1:13" ht="15">
      <c r="A5376" s="149" t="s">
        <v>7759</v>
      </c>
      <c r="B5376" s="149" t="s">
        <v>7760</v>
      </c>
      <c r="C5376" s="149" t="s">
        <v>7769</v>
      </c>
      <c r="D5376" s="149" t="s">
        <v>7770</v>
      </c>
      <c r="E5376" s="150" t="s">
        <v>643</v>
      </c>
      <c r="F5376" s="149" t="s">
        <v>643</v>
      </c>
      <c r="G5376" s="151">
        <v>87262</v>
      </c>
      <c r="H5376" s="149" t="s">
        <v>7785</v>
      </c>
      <c r="I5376" s="149" t="s">
        <v>996</v>
      </c>
      <c r="J5376" s="149" t="s">
        <v>646</v>
      </c>
      <c r="K5376" s="150" t="s">
        <v>12276</v>
      </c>
      <c r="L5376" s="149" t="s">
        <v>647</v>
      </c>
      <c r="M5376" s="148" t="str">
        <f t="shared" si="83"/>
        <v>CAIXA REFERENCIAL COEFICIENTE DE REPRESENTATIVIDADE REVESTIMENTO CERÂMICO PARA PISO COM PLACAS TIPO PORCELANATO DE DIMENSÕES 60X60 CM APLICADA EM AMBIENTES DE ÁREA ENTRE 5 M² E 10 M². AF_06/2014 PISO CERAMICO PISOS</v>
      </c>
    </row>
    <row r="5377" spans="1:13" ht="15">
      <c r="A5377" s="149" t="s">
        <v>7759</v>
      </c>
      <c r="B5377" s="149" t="s">
        <v>7760</v>
      </c>
      <c r="C5377" s="149" t="s">
        <v>7769</v>
      </c>
      <c r="D5377" s="149" t="s">
        <v>7770</v>
      </c>
      <c r="E5377" s="150" t="s">
        <v>643</v>
      </c>
      <c r="F5377" s="149" t="s">
        <v>643</v>
      </c>
      <c r="G5377" s="151">
        <v>87263</v>
      </c>
      <c r="H5377" s="149" t="s">
        <v>7786</v>
      </c>
      <c r="I5377" s="149" t="s">
        <v>996</v>
      </c>
      <c r="J5377" s="149" t="s">
        <v>646</v>
      </c>
      <c r="K5377" s="150" t="s">
        <v>12277</v>
      </c>
      <c r="L5377" s="149" t="s">
        <v>647</v>
      </c>
      <c r="M5377" s="148" t="str">
        <f t="shared" si="83"/>
        <v>CAIXA REFERENCIAL COEFICIENTE DE REPRESENTATIVIDADE REVESTIMENTO CERÂMICO PARA PISO COM PLACAS TIPO PORCELANATO DE DIMENSÕES 60X60 CM APLICADA EM AMBIENTES DE ÁREA MAIOR QUE 10 M². AF_06/2014 PISO CERAMICO PISOS</v>
      </c>
    </row>
    <row r="5378" spans="1:13" ht="15">
      <c r="A5378" s="149" t="s">
        <v>7759</v>
      </c>
      <c r="B5378" s="149" t="s">
        <v>7760</v>
      </c>
      <c r="C5378" s="149" t="s">
        <v>7769</v>
      </c>
      <c r="D5378" s="149" t="s">
        <v>7770</v>
      </c>
      <c r="E5378" s="150" t="s">
        <v>643</v>
      </c>
      <c r="F5378" s="149" t="s">
        <v>643</v>
      </c>
      <c r="G5378" s="151">
        <v>89046</v>
      </c>
      <c r="H5378" s="149" t="s">
        <v>7788</v>
      </c>
      <c r="I5378" s="149" t="s">
        <v>996</v>
      </c>
      <c r="J5378" s="149" t="s">
        <v>646</v>
      </c>
      <c r="K5378" s="150" t="s">
        <v>763</v>
      </c>
      <c r="L5378" s="149" t="s">
        <v>647</v>
      </c>
      <c r="M5378" s="148" t="str">
        <f t="shared" si="83"/>
        <v>CAIXA REFERENCIAL COEFICIENTE DE REPRESENTATIVIDADE (COMPOSIÇÃO REPRESENTATIVA) DO SERVIÇO DE REVESTIMENTO CERÂMICO PARA PISO COM PLACAS TIPO GRÉS DE DIMENSÕES 35X35 CM, PARA EDIFICAÇÃO HABITACIONAL MULTIFAMILIAR (PRÉDIO). AF_11/2014 PISO CERAMICO PISOS</v>
      </c>
    </row>
    <row r="5379" spans="1:13" ht="15">
      <c r="A5379" s="149" t="s">
        <v>7759</v>
      </c>
      <c r="B5379" s="149" t="s">
        <v>7760</v>
      </c>
      <c r="C5379" s="149" t="s">
        <v>7769</v>
      </c>
      <c r="D5379" s="149" t="s">
        <v>7770</v>
      </c>
      <c r="E5379" s="150" t="s">
        <v>643</v>
      </c>
      <c r="F5379" s="149" t="s">
        <v>643</v>
      </c>
      <c r="G5379" s="151">
        <v>89171</v>
      </c>
      <c r="H5379" s="149" t="s">
        <v>7790</v>
      </c>
      <c r="I5379" s="149" t="s">
        <v>996</v>
      </c>
      <c r="J5379" s="149" t="s">
        <v>646</v>
      </c>
      <c r="K5379" s="150" t="s">
        <v>12278</v>
      </c>
      <c r="L5379" s="149" t="s">
        <v>647</v>
      </c>
      <c r="M5379" s="148" t="str">
        <f t="shared" si="83"/>
        <v>CAIXA REFERENCIAL COEFICIENTE DE REPRESENTATIVIDADE (COMPOSIÇÃO REPRESENTATIVA) DO SERVIÇO DE REVESTIMENTO CERÂMICO PARA PISO COM PLACAS TIPO GRÉS DE DIMENSÕES 35X35 CM, PARA EDIFICAÇÃO HABITACIONAL UNIFAMILIAR (CASA) E EDIFICAÇÃO PÚBLICA PADRÃO. AF_11/2014 PISO CERAMICO PISOS</v>
      </c>
    </row>
    <row r="5380" spans="1:13" ht="15">
      <c r="A5380" s="149" t="s">
        <v>7759</v>
      </c>
      <c r="B5380" s="149" t="s">
        <v>7760</v>
      </c>
      <c r="C5380" s="149" t="s">
        <v>7769</v>
      </c>
      <c r="D5380" s="149" t="s">
        <v>7770</v>
      </c>
      <c r="E5380" s="150" t="s">
        <v>643</v>
      </c>
      <c r="F5380" s="149" t="s">
        <v>643</v>
      </c>
      <c r="G5380" s="151">
        <v>93389</v>
      </c>
      <c r="H5380" s="149" t="s">
        <v>7791</v>
      </c>
      <c r="I5380" s="149" t="s">
        <v>996</v>
      </c>
      <c r="J5380" s="149" t="s">
        <v>646</v>
      </c>
      <c r="K5380" s="150" t="s">
        <v>5754</v>
      </c>
      <c r="L5380" s="149" t="s">
        <v>647</v>
      </c>
      <c r="M5380" s="148" t="str">
        <f t="shared" si="83"/>
        <v>CAIXA REFERENCIAL COEFICIENTE DE REPRESENTATIVIDADE REVESTIMENTO CERÂMICO PARA PISO COM PLACAS TIPO ESMALTADA PADRÃO POPULAR DE DIMENSÕES 35X35 CM APLICADA EM AMBIENTES DE ÁREA MENOR QUE 5 M2. AF_06/2014 PISO CERAMICO PISOS</v>
      </c>
    </row>
    <row r="5381" spans="1:13" ht="15">
      <c r="A5381" s="149" t="s">
        <v>7759</v>
      </c>
      <c r="B5381" s="149" t="s">
        <v>7760</v>
      </c>
      <c r="C5381" s="149" t="s">
        <v>7769</v>
      </c>
      <c r="D5381" s="149" t="s">
        <v>7770</v>
      </c>
      <c r="E5381" s="150" t="s">
        <v>643</v>
      </c>
      <c r="F5381" s="149" t="s">
        <v>643</v>
      </c>
      <c r="G5381" s="151">
        <v>93390</v>
      </c>
      <c r="H5381" s="149" t="s">
        <v>7793</v>
      </c>
      <c r="I5381" s="149" t="s">
        <v>996</v>
      </c>
      <c r="J5381" s="149" t="s">
        <v>646</v>
      </c>
      <c r="K5381" s="150" t="s">
        <v>3977</v>
      </c>
      <c r="L5381" s="149" t="s">
        <v>647</v>
      </c>
      <c r="M5381" s="148" t="str">
        <f t="shared" si="83"/>
        <v>CAIXA REFERENCIAL COEFICIENTE DE REPRESENTATIVIDADE REVESTIMENTO CERÂMICO PARA PISO COM PLACAS TIPO ESMALTADA PADRÃO POPULAR DE DIMENSÕES 35X35 CM APLICADA EM AMBIENTES DE ÁREA ENTRE 5 M2 E 10 M2. AF_06/2014 PISO CERAMICO PISOS</v>
      </c>
    </row>
    <row r="5382" spans="1:13" ht="15">
      <c r="A5382" s="149" t="s">
        <v>7759</v>
      </c>
      <c r="B5382" s="149" t="s">
        <v>7760</v>
      </c>
      <c r="C5382" s="149" t="s">
        <v>7769</v>
      </c>
      <c r="D5382" s="149" t="s">
        <v>7770</v>
      </c>
      <c r="E5382" s="150" t="s">
        <v>643</v>
      </c>
      <c r="F5382" s="149" t="s">
        <v>643</v>
      </c>
      <c r="G5382" s="151">
        <v>93391</v>
      </c>
      <c r="H5382" s="149" t="s">
        <v>7795</v>
      </c>
      <c r="I5382" s="149" t="s">
        <v>996</v>
      </c>
      <c r="J5382" s="149" t="s">
        <v>646</v>
      </c>
      <c r="K5382" s="150" t="s">
        <v>12279</v>
      </c>
      <c r="L5382" s="149" t="s">
        <v>647</v>
      </c>
      <c r="M5382" s="148" t="str">
        <f t="shared" si="83"/>
        <v>CAIXA REFERENCIAL COEFICIENTE DE REPRESENTATIVIDADE REVESTIMENTO CERÂMICO PARA PISO COM PLACAS TIPO ESMALTADA PADRÃO POPULAR DE DIMENSÕES 35X35 CM APLICADA EM AMBIENTES DE ÁREA MAIOR QUE 10 M2. AF_06/2014 PISO CERAMICO PISOS</v>
      </c>
    </row>
    <row r="5383" spans="1:13" ht="15">
      <c r="A5383" s="149" t="s">
        <v>7759</v>
      </c>
      <c r="B5383" s="149" t="s">
        <v>7760</v>
      </c>
      <c r="C5383" s="149" t="s">
        <v>7796</v>
      </c>
      <c r="D5383" s="149" t="s">
        <v>7797</v>
      </c>
      <c r="E5383" s="150">
        <v>73743</v>
      </c>
      <c r="F5383" s="149" t="s">
        <v>7798</v>
      </c>
      <c r="G5383" s="151" t="s">
        <v>7799</v>
      </c>
      <c r="H5383" s="149" t="s">
        <v>7800</v>
      </c>
      <c r="I5383" s="149" t="s">
        <v>996</v>
      </c>
      <c r="J5383" s="149" t="s">
        <v>646</v>
      </c>
      <c r="K5383" s="150" t="s">
        <v>12280</v>
      </c>
      <c r="L5383" s="149" t="s">
        <v>647</v>
      </c>
      <c r="M5383" s="148" t="str">
        <f t="shared" ref="M5383:M5446" si="84">CONCATENATE(L5383," ",J5383," ",H5383," ",C5383," ",A5383)</f>
        <v>CAIXA REFERENCIAL COEFICIENTE DE REPRESENTATIVIDADE PISO EM PEDRA SÃO TOME ASSENTADO SOBRE ARGAMASSA 1:3 (CIMENTO E AREIA) REJUNTADO COM CIMENTO BRANCO PISO DE PEDRA PISOS</v>
      </c>
    </row>
    <row r="5384" spans="1:13" ht="15">
      <c r="A5384" s="149" t="s">
        <v>7759</v>
      </c>
      <c r="B5384" s="149" t="s">
        <v>7760</v>
      </c>
      <c r="C5384" s="149" t="s">
        <v>7796</v>
      </c>
      <c r="D5384" s="149" t="s">
        <v>7797</v>
      </c>
      <c r="E5384" s="150">
        <v>73921</v>
      </c>
      <c r="F5384" s="149" t="s">
        <v>7801</v>
      </c>
      <c r="G5384" s="151" t="s">
        <v>7802</v>
      </c>
      <c r="H5384" s="149" t="s">
        <v>7803</v>
      </c>
      <c r="I5384" s="149" t="s">
        <v>996</v>
      </c>
      <c r="J5384" s="149" t="s">
        <v>646</v>
      </c>
      <c r="K5384" s="150" t="s">
        <v>7817</v>
      </c>
      <c r="L5384" s="149" t="s">
        <v>647</v>
      </c>
      <c r="M5384" s="148" t="str">
        <f t="shared" si="84"/>
        <v>CAIXA REFERENCIAL COEFICIENTE DE REPRESENTATIVIDADE PISO EM PEDRA ARDOSIA ASSENTADO SOBRE ARGAMASSA COLANTE REJUNTADO COM CIMENTO COMUM PISO DE PEDRA PISOS</v>
      </c>
    </row>
    <row r="5385" spans="1:13" ht="15">
      <c r="A5385" s="149" t="s">
        <v>7759</v>
      </c>
      <c r="B5385" s="149" t="s">
        <v>7760</v>
      </c>
      <c r="C5385" s="149" t="s">
        <v>7796</v>
      </c>
      <c r="D5385" s="149" t="s">
        <v>7797</v>
      </c>
      <c r="E5385" s="150" t="s">
        <v>643</v>
      </c>
      <c r="F5385" s="149" t="s">
        <v>643</v>
      </c>
      <c r="G5385" s="151">
        <v>84183</v>
      </c>
      <c r="H5385" s="149" t="s">
        <v>7804</v>
      </c>
      <c r="I5385" s="149" t="s">
        <v>996</v>
      </c>
      <c r="J5385" s="149" t="s">
        <v>646</v>
      </c>
      <c r="K5385" s="150" t="s">
        <v>12281</v>
      </c>
      <c r="L5385" s="149" t="s">
        <v>647</v>
      </c>
      <c r="M5385" s="148" t="str">
        <f t="shared" si="84"/>
        <v>CAIXA REFERENCIAL COEFICIENTE DE REPRESENTATIVIDADE PISO EM PEDRA PORTUGUESA ASSENTADO SOBRE BASE DE AREIA, REJUNTADO COM CIMENTO COMUM PISO DE PEDRA PISOS</v>
      </c>
    </row>
    <row r="5386" spans="1:13" ht="15">
      <c r="A5386" s="149" t="s">
        <v>7759</v>
      </c>
      <c r="B5386" s="149" t="s">
        <v>7760</v>
      </c>
      <c r="C5386" s="149" t="s">
        <v>7796</v>
      </c>
      <c r="D5386" s="149" t="s">
        <v>7797</v>
      </c>
      <c r="E5386" s="150" t="s">
        <v>643</v>
      </c>
      <c r="F5386" s="149" t="s">
        <v>643</v>
      </c>
      <c r="G5386" s="151">
        <v>98670</v>
      </c>
      <c r="H5386" s="149" t="s">
        <v>7805</v>
      </c>
      <c r="I5386" s="149" t="s">
        <v>996</v>
      </c>
      <c r="J5386" s="149" t="s">
        <v>726</v>
      </c>
      <c r="K5386" s="150" t="s">
        <v>11412</v>
      </c>
      <c r="L5386" s="149" t="s">
        <v>647</v>
      </c>
      <c r="M5386" s="148" t="str">
        <f t="shared" si="84"/>
        <v>CAIXA REFERENCIAL ATRIBUÍDO SÃO PAULO PISO EM LADRILHO HIDRÁULICO APLICADO EM AMBIENTES INTERNOS, INCLUSO APLICAÇÃO DE RESINA. AF_06/2018 PISO DE PEDRA PISOS</v>
      </c>
    </row>
    <row r="5387" spans="1:13" ht="15">
      <c r="A5387" s="149" t="s">
        <v>7759</v>
      </c>
      <c r="B5387" s="149" t="s">
        <v>7760</v>
      </c>
      <c r="C5387" s="149" t="s">
        <v>7796</v>
      </c>
      <c r="D5387" s="149" t="s">
        <v>7797</v>
      </c>
      <c r="E5387" s="150" t="s">
        <v>643</v>
      </c>
      <c r="F5387" s="149" t="s">
        <v>643</v>
      </c>
      <c r="G5387" s="151">
        <v>98671</v>
      </c>
      <c r="H5387" s="149" t="s">
        <v>7806</v>
      </c>
      <c r="I5387" s="149" t="s">
        <v>996</v>
      </c>
      <c r="J5387" s="149" t="s">
        <v>646</v>
      </c>
      <c r="K5387" s="150" t="s">
        <v>12282</v>
      </c>
      <c r="L5387" s="149" t="s">
        <v>647</v>
      </c>
      <c r="M5387" s="148" t="str">
        <f t="shared" si="84"/>
        <v>CAIXA REFERENCIAL COEFICIENTE DE REPRESENTATIVIDADE PISO EM GRANITO APLICADO EM AMBIENTES INTERNOS. AF_06/2018 PISO DE PEDRA PISOS</v>
      </c>
    </row>
    <row r="5388" spans="1:13" ht="15">
      <c r="A5388" s="149" t="s">
        <v>7759</v>
      </c>
      <c r="B5388" s="149" t="s">
        <v>7760</v>
      </c>
      <c r="C5388" s="149" t="s">
        <v>7796</v>
      </c>
      <c r="D5388" s="149" t="s">
        <v>7797</v>
      </c>
      <c r="E5388" s="150" t="s">
        <v>643</v>
      </c>
      <c r="F5388" s="149" t="s">
        <v>643</v>
      </c>
      <c r="G5388" s="151">
        <v>98672</v>
      </c>
      <c r="H5388" s="149" t="s">
        <v>7807</v>
      </c>
      <c r="I5388" s="149" t="s">
        <v>996</v>
      </c>
      <c r="J5388" s="149" t="s">
        <v>646</v>
      </c>
      <c r="K5388" s="150" t="s">
        <v>12283</v>
      </c>
      <c r="L5388" s="149" t="s">
        <v>647</v>
      </c>
      <c r="M5388" s="148" t="str">
        <f t="shared" si="84"/>
        <v>CAIXA REFERENCIAL COEFICIENTE DE REPRESENTATIVIDADE PISO EM MÁRMORE APLICADO EM AMBIENTES INTERNOS. AF_06/2018 PISO DE PEDRA PISOS</v>
      </c>
    </row>
    <row r="5389" spans="1:13" ht="15">
      <c r="A5389" s="149" t="s">
        <v>7759</v>
      </c>
      <c r="B5389" s="149" t="s">
        <v>7760</v>
      </c>
      <c r="C5389" s="149" t="s">
        <v>7796</v>
      </c>
      <c r="D5389" s="149" t="s">
        <v>7797</v>
      </c>
      <c r="E5389" s="150" t="s">
        <v>643</v>
      </c>
      <c r="F5389" s="149" t="s">
        <v>643</v>
      </c>
      <c r="G5389" s="151">
        <v>98673</v>
      </c>
      <c r="H5389" s="149" t="s">
        <v>7808</v>
      </c>
      <c r="I5389" s="149" t="s">
        <v>996</v>
      </c>
      <c r="J5389" s="149" t="s">
        <v>726</v>
      </c>
      <c r="K5389" s="150" t="s">
        <v>12284</v>
      </c>
      <c r="L5389" s="149" t="s">
        <v>647</v>
      </c>
      <c r="M5389" s="148" t="str">
        <f t="shared" si="84"/>
        <v>CAIXA REFERENCIAL ATRIBUÍDO SÃO PAULO PISO VINÍLICO SEMI-FLEXÍVEL EM PLACAS, PADRÃO LISO, ESPESSURA 3,2 MM, FIXADO COM COLA. AF_06/2018 PISO DE PEDRA PISOS</v>
      </c>
    </row>
    <row r="5390" spans="1:13" ht="15">
      <c r="A5390" s="149" t="s">
        <v>7759</v>
      </c>
      <c r="B5390" s="149" t="s">
        <v>7760</v>
      </c>
      <c r="C5390" s="149" t="s">
        <v>7796</v>
      </c>
      <c r="D5390" s="149" t="s">
        <v>7797</v>
      </c>
      <c r="E5390" s="150" t="s">
        <v>643</v>
      </c>
      <c r="F5390" s="149" t="s">
        <v>643</v>
      </c>
      <c r="G5390" s="149">
        <v>98679</v>
      </c>
      <c r="H5390" s="149" t="s">
        <v>7809</v>
      </c>
      <c r="I5390" s="149" t="s">
        <v>996</v>
      </c>
      <c r="J5390" s="149" t="s">
        <v>726</v>
      </c>
      <c r="K5390" s="150" t="s">
        <v>5345</v>
      </c>
      <c r="L5390" s="149" t="s">
        <v>647</v>
      </c>
      <c r="M5390" s="148" t="str">
        <f t="shared" si="84"/>
        <v>CAIXA REFERENCIAL ATRIBUÍDO SÃO PAULO PISO CIMENTADO, TRAÇO 1:3 (CIMENTO E AREIA), ACABAMENTO LISO, ESPESSURA 2,0 CM, PREPARO MECÂNICO DA ARGAMASSA. AF_06/2018 PISO DE PEDRA PISOS</v>
      </c>
    </row>
    <row r="5391" spans="1:13" ht="15">
      <c r="A5391" s="149" t="s">
        <v>7759</v>
      </c>
      <c r="B5391" s="149" t="s">
        <v>7760</v>
      </c>
      <c r="C5391" s="149" t="s">
        <v>7796</v>
      </c>
      <c r="D5391" s="149" t="s">
        <v>7797</v>
      </c>
      <c r="E5391" s="150" t="s">
        <v>643</v>
      </c>
      <c r="F5391" s="149" t="s">
        <v>643</v>
      </c>
      <c r="G5391" s="149">
        <v>98680</v>
      </c>
      <c r="H5391" s="149" t="s">
        <v>7811</v>
      </c>
      <c r="I5391" s="149" t="s">
        <v>996</v>
      </c>
      <c r="J5391" s="149" t="s">
        <v>726</v>
      </c>
      <c r="K5391" s="150" t="s">
        <v>11127</v>
      </c>
      <c r="L5391" s="149" t="s">
        <v>647</v>
      </c>
      <c r="M5391" s="148" t="str">
        <f t="shared" si="84"/>
        <v>CAIXA REFERENCIAL ATRIBUÍDO SÃO PAULO PISO CIMENTADO, TRAÇO 1:3 (CIMENTO E AREIA), ACABAMENTO LISO, ESPESSURA 3,0 CM, PREPARO MECÂNICO DA ARGAMASSA. AF_06/2018 PISO DE PEDRA PISOS</v>
      </c>
    </row>
    <row r="5392" spans="1:13" ht="15">
      <c r="A5392" s="149" t="s">
        <v>7759</v>
      </c>
      <c r="B5392" s="149" t="s">
        <v>7760</v>
      </c>
      <c r="C5392" s="149" t="s">
        <v>7796</v>
      </c>
      <c r="D5392" s="149" t="s">
        <v>7797</v>
      </c>
      <c r="E5392" s="150" t="s">
        <v>643</v>
      </c>
      <c r="F5392" s="149" t="s">
        <v>643</v>
      </c>
      <c r="G5392" s="151">
        <v>98681</v>
      </c>
      <c r="H5392" s="149" t="s">
        <v>7812</v>
      </c>
      <c r="I5392" s="149" t="s">
        <v>996</v>
      </c>
      <c r="J5392" s="149" t="s">
        <v>726</v>
      </c>
      <c r="K5392" s="150" t="s">
        <v>12285</v>
      </c>
      <c r="L5392" s="149" t="s">
        <v>647</v>
      </c>
      <c r="M5392" s="148" t="str">
        <f t="shared" si="84"/>
        <v>CAIXA REFERENCIAL ATRIBUÍDO SÃO PAULO PISO CIMENTADO, TRAÇO 1:3 (CIMENTO E AREIA), ACABAMENTO RÚSTICO, ESPESSURA 2,0 CM, PREPARO MECÂNICO DA ARGAMASSA. AF_06/2018 PISO DE PEDRA PISOS</v>
      </c>
    </row>
    <row r="5393" spans="1:13" ht="15">
      <c r="A5393" s="149" t="s">
        <v>7759</v>
      </c>
      <c r="B5393" s="149" t="s">
        <v>7760</v>
      </c>
      <c r="C5393" s="149" t="s">
        <v>7796</v>
      </c>
      <c r="D5393" s="149" t="s">
        <v>7797</v>
      </c>
      <c r="E5393" s="150" t="s">
        <v>643</v>
      </c>
      <c r="F5393" s="149" t="s">
        <v>643</v>
      </c>
      <c r="G5393" s="151">
        <v>98682</v>
      </c>
      <c r="H5393" s="149" t="s">
        <v>7813</v>
      </c>
      <c r="I5393" s="149" t="s">
        <v>996</v>
      </c>
      <c r="J5393" s="149" t="s">
        <v>726</v>
      </c>
      <c r="K5393" s="150" t="s">
        <v>8550</v>
      </c>
      <c r="L5393" s="149" t="s">
        <v>647</v>
      </c>
      <c r="M5393" s="148" t="str">
        <f t="shared" si="84"/>
        <v>CAIXA REFERENCIAL ATRIBUÍDO SÃO PAULO PISO CIMENTADO, TRAÇO 1:3 (CIMENTO E AREIA), ACABAMENTO RÚSTICO, ESPESSURA 3,0 CM, PREPARO MECÂNICO DA ARGAMASSA. AF_06/2018 PISO DE PEDRA PISOS</v>
      </c>
    </row>
    <row r="5394" spans="1:13" ht="15">
      <c r="A5394" s="149" t="s">
        <v>7759</v>
      </c>
      <c r="B5394" s="149" t="s">
        <v>7760</v>
      </c>
      <c r="C5394" s="149" t="s">
        <v>7796</v>
      </c>
      <c r="D5394" s="149" t="s">
        <v>7797</v>
      </c>
      <c r="E5394" s="150" t="s">
        <v>643</v>
      </c>
      <c r="F5394" s="149" t="s">
        <v>643</v>
      </c>
      <c r="G5394" s="151">
        <v>98685</v>
      </c>
      <c r="H5394" s="149" t="s">
        <v>7814</v>
      </c>
      <c r="I5394" s="149" t="s">
        <v>645</v>
      </c>
      <c r="J5394" s="149" t="s">
        <v>646</v>
      </c>
      <c r="K5394" s="150" t="s">
        <v>12286</v>
      </c>
      <c r="L5394" s="149" t="s">
        <v>647</v>
      </c>
      <c r="M5394" s="148" t="str">
        <f t="shared" si="84"/>
        <v>CAIXA REFERENCIAL COEFICIENTE DE REPRESENTATIVIDADE RODAPÉ EM GRANITO, ALTURA 10 CM. AF_06/2018 PISO DE PEDRA PISOS</v>
      </c>
    </row>
    <row r="5395" spans="1:13" ht="15">
      <c r="A5395" s="149" t="s">
        <v>7759</v>
      </c>
      <c r="B5395" s="149" t="s">
        <v>7760</v>
      </c>
      <c r="C5395" s="149" t="s">
        <v>7796</v>
      </c>
      <c r="D5395" s="149" t="s">
        <v>7797</v>
      </c>
      <c r="E5395" s="150" t="s">
        <v>643</v>
      </c>
      <c r="F5395" s="149" t="s">
        <v>643</v>
      </c>
      <c r="G5395" s="151">
        <v>98686</v>
      </c>
      <c r="H5395" s="149" t="s">
        <v>7815</v>
      </c>
      <c r="I5395" s="149" t="s">
        <v>645</v>
      </c>
      <c r="J5395" s="149" t="s">
        <v>726</v>
      </c>
      <c r="K5395" s="150" t="s">
        <v>12287</v>
      </c>
      <c r="L5395" s="149" t="s">
        <v>647</v>
      </c>
      <c r="M5395" s="148" t="str">
        <f t="shared" si="84"/>
        <v>CAIXA REFERENCIAL ATRIBUÍDO SÃO PAULO RODAPÉ EM LADRILHO HIDRÁULICO, ALTURA 7 CM. AF_06/2018 PISO DE PEDRA PISOS</v>
      </c>
    </row>
    <row r="5396" spans="1:13" ht="15">
      <c r="A5396" s="149" t="s">
        <v>7759</v>
      </c>
      <c r="B5396" s="149" t="s">
        <v>7760</v>
      </c>
      <c r="C5396" s="149" t="s">
        <v>7796</v>
      </c>
      <c r="D5396" s="149" t="s">
        <v>7797</v>
      </c>
      <c r="E5396" s="150" t="s">
        <v>643</v>
      </c>
      <c r="F5396" s="149" t="s">
        <v>643</v>
      </c>
      <c r="G5396" s="151">
        <v>98688</v>
      </c>
      <c r="H5396" s="149" t="s">
        <v>7816</v>
      </c>
      <c r="I5396" s="149" t="s">
        <v>645</v>
      </c>
      <c r="J5396" s="149" t="s">
        <v>646</v>
      </c>
      <c r="K5396" s="150" t="s">
        <v>12288</v>
      </c>
      <c r="L5396" s="149" t="s">
        <v>647</v>
      </c>
      <c r="M5396" s="148" t="str">
        <f t="shared" si="84"/>
        <v>CAIXA REFERENCIAL COEFICIENTE DE REPRESENTATIVIDADE RODAPÉ EM POLIESTIRENO, ALTURA 5 CM. AF_06/2018 PISO DE PEDRA PISOS</v>
      </c>
    </row>
    <row r="5397" spans="1:13" ht="15">
      <c r="A5397" s="149" t="s">
        <v>7759</v>
      </c>
      <c r="B5397" s="149" t="s">
        <v>7760</v>
      </c>
      <c r="C5397" s="149" t="s">
        <v>7796</v>
      </c>
      <c r="D5397" s="149" t="s">
        <v>7797</v>
      </c>
      <c r="E5397" s="150" t="s">
        <v>643</v>
      </c>
      <c r="F5397" s="149" t="s">
        <v>643</v>
      </c>
      <c r="G5397" s="151">
        <v>98689</v>
      </c>
      <c r="H5397" s="149" t="s">
        <v>7818</v>
      </c>
      <c r="I5397" s="149" t="s">
        <v>645</v>
      </c>
      <c r="J5397" s="149" t="s">
        <v>646</v>
      </c>
      <c r="K5397" s="150" t="s">
        <v>12289</v>
      </c>
      <c r="L5397" s="149" t="s">
        <v>647</v>
      </c>
      <c r="M5397" s="148" t="str">
        <f t="shared" si="84"/>
        <v>CAIXA REFERENCIAL COEFICIENTE DE REPRESENTATIVIDADE SOLEIRA EM GRANITO, LARGURA 15 CM, ESPESSURA 2,0 CM. AF_06/2018 PISO DE PEDRA PISOS</v>
      </c>
    </row>
    <row r="5398" spans="1:13" ht="15">
      <c r="A5398" s="149" t="s">
        <v>7759</v>
      </c>
      <c r="B5398" s="149" t="s">
        <v>7760</v>
      </c>
      <c r="C5398" s="149" t="s">
        <v>7819</v>
      </c>
      <c r="D5398" s="149" t="s">
        <v>7820</v>
      </c>
      <c r="E5398" s="150" t="s">
        <v>643</v>
      </c>
      <c r="F5398" s="149" t="s">
        <v>643</v>
      </c>
      <c r="G5398" s="151">
        <v>72187</v>
      </c>
      <c r="H5398" s="149" t="s">
        <v>7821</v>
      </c>
      <c r="I5398" s="149" t="s">
        <v>996</v>
      </c>
      <c r="J5398" s="149" t="s">
        <v>646</v>
      </c>
      <c r="K5398" s="150" t="s">
        <v>12290</v>
      </c>
      <c r="L5398" s="149" t="s">
        <v>647</v>
      </c>
      <c r="M5398" s="148" t="str">
        <f t="shared" si="84"/>
        <v>CAIXA REFERENCIAL COEFICIENTE DE REPRESENTATIVIDADE PISO DE BORRACHA FRISADO, ESPESSURA 7MM, ASSENTADO COM ARGAMASSA TRACO 1:3 (CIMENTO E AREIA) PISO VINILICO/BORRACHA PISOS</v>
      </c>
    </row>
    <row r="5399" spans="1:13" ht="15">
      <c r="A5399" s="149" t="s">
        <v>7759</v>
      </c>
      <c r="B5399" s="149" t="s">
        <v>7760</v>
      </c>
      <c r="C5399" s="149" t="s">
        <v>7819</v>
      </c>
      <c r="D5399" s="149" t="s">
        <v>7820</v>
      </c>
      <c r="E5399" s="150" t="s">
        <v>643</v>
      </c>
      <c r="F5399" s="149" t="s">
        <v>643</v>
      </c>
      <c r="G5399" s="151">
        <v>72188</v>
      </c>
      <c r="H5399" s="149" t="s">
        <v>7822</v>
      </c>
      <c r="I5399" s="149" t="s">
        <v>996</v>
      </c>
      <c r="J5399" s="149" t="s">
        <v>646</v>
      </c>
      <c r="K5399" s="150" t="s">
        <v>12290</v>
      </c>
      <c r="L5399" s="149" t="s">
        <v>647</v>
      </c>
      <c r="M5399" s="148" t="str">
        <f t="shared" si="84"/>
        <v>CAIXA REFERENCIAL COEFICIENTE DE REPRESENTATIVIDADE PISO DE BORRACHA PASTILHADO, ESPESSURA 7MM, ASSENTADO COM ARGAMASSA TRACO 1:3 (CIMENTO E AREIA) PISO VINILICO/BORRACHA PISOS</v>
      </c>
    </row>
    <row r="5400" spans="1:13" ht="15">
      <c r="A5400" s="149" t="s">
        <v>7759</v>
      </c>
      <c r="B5400" s="149" t="s">
        <v>7760</v>
      </c>
      <c r="C5400" s="149" t="s">
        <v>7819</v>
      </c>
      <c r="D5400" s="149" t="s">
        <v>7820</v>
      </c>
      <c r="E5400" s="150">
        <v>73876</v>
      </c>
      <c r="F5400" s="149" t="s">
        <v>7823</v>
      </c>
      <c r="G5400" s="151" t="s">
        <v>7824</v>
      </c>
      <c r="H5400" s="149" t="s">
        <v>7825</v>
      </c>
      <c r="I5400" s="149" t="s">
        <v>996</v>
      </c>
      <c r="J5400" s="149" t="s">
        <v>646</v>
      </c>
      <c r="K5400" s="150" t="s">
        <v>12291</v>
      </c>
      <c r="L5400" s="149" t="s">
        <v>647</v>
      </c>
      <c r="M5400" s="148" t="str">
        <f t="shared" si="84"/>
        <v>CAIXA REFERENCIAL COEFICIENTE DE REPRESENTATIVIDADE PISO DE BORRACHA PASTILHADO, ESPESSURA 7MM, FIXADO COM COLA PISO VINILICO/BORRACHA PISOS</v>
      </c>
    </row>
    <row r="5401" spans="1:13" ht="15">
      <c r="A5401" s="149" t="s">
        <v>7759</v>
      </c>
      <c r="B5401" s="149" t="s">
        <v>7760</v>
      </c>
      <c r="C5401" s="149" t="s">
        <v>7819</v>
      </c>
      <c r="D5401" s="149" t="s">
        <v>7820</v>
      </c>
      <c r="E5401" s="150" t="s">
        <v>643</v>
      </c>
      <c r="F5401" s="149" t="s">
        <v>643</v>
      </c>
      <c r="G5401" s="151">
        <v>84186</v>
      </c>
      <c r="H5401" s="149" t="s">
        <v>7826</v>
      </c>
      <c r="I5401" s="149" t="s">
        <v>996</v>
      </c>
      <c r="J5401" s="149" t="s">
        <v>646</v>
      </c>
      <c r="K5401" s="150" t="s">
        <v>12292</v>
      </c>
      <c r="L5401" s="149" t="s">
        <v>647</v>
      </c>
      <c r="M5401" s="148" t="str">
        <f t="shared" si="84"/>
        <v>CAIXA REFERENCIAL COEFICIENTE DE REPRESENTATIVIDADE PISO DE BORRACHA CANELADA, ESPESSURA 3,5MM, FIXADO COM COLA PISO VINILICO/BORRACHA PISOS</v>
      </c>
    </row>
    <row r="5402" spans="1:13" ht="15">
      <c r="A5402" s="149" t="s">
        <v>7759</v>
      </c>
      <c r="B5402" s="149" t="s">
        <v>7760</v>
      </c>
      <c r="C5402" s="149" t="s">
        <v>7819</v>
      </c>
      <c r="D5402" s="149" t="s">
        <v>7820</v>
      </c>
      <c r="E5402" s="150" t="s">
        <v>643</v>
      </c>
      <c r="F5402" s="149" t="s">
        <v>643</v>
      </c>
      <c r="G5402" s="151">
        <v>84187</v>
      </c>
      <c r="H5402" s="149" t="s">
        <v>7827</v>
      </c>
      <c r="I5402" s="149" t="s">
        <v>996</v>
      </c>
      <c r="J5402" s="149" t="s">
        <v>646</v>
      </c>
      <c r="K5402" s="150" t="s">
        <v>4996</v>
      </c>
      <c r="L5402" s="149" t="s">
        <v>647</v>
      </c>
      <c r="M5402" s="148" t="str">
        <f t="shared" si="84"/>
        <v>CAIXA REFERENCIAL COEFICIENTE DE REPRESENTATIVIDADE ASSENTAMENTO DE PISO DE BORRACHA PASTILHADA FIXADO COM COLA PISO VINILICO/BORRACHA PISOS</v>
      </c>
    </row>
    <row r="5403" spans="1:13" ht="15">
      <c r="A5403" s="149" t="s">
        <v>7759</v>
      </c>
      <c r="B5403" s="149" t="s">
        <v>7760</v>
      </c>
      <c r="C5403" s="149" t="s">
        <v>7828</v>
      </c>
      <c r="D5403" s="149" t="s">
        <v>7829</v>
      </c>
      <c r="E5403" s="150" t="s">
        <v>643</v>
      </c>
      <c r="F5403" s="149" t="s">
        <v>643</v>
      </c>
      <c r="G5403" s="151">
        <v>72137</v>
      </c>
      <c r="H5403" s="149" t="s">
        <v>7830</v>
      </c>
      <c r="I5403" s="149" t="s">
        <v>996</v>
      </c>
      <c r="J5403" s="149" t="s">
        <v>726</v>
      </c>
      <c r="K5403" s="150" t="s">
        <v>12293</v>
      </c>
      <c r="L5403" s="149" t="s">
        <v>647</v>
      </c>
      <c r="M5403" s="148" t="str">
        <f t="shared" si="84"/>
        <v>CAIXA REFERENCIAL ATRIBUÍDO SÃO PAULO PISO INDUSTRIAL ALTA RESISTENCIA, ESPESSURA 12MM, INCLUSO JUNTAS DE DILATACAO PLASTICAS E POLIMENTO MECANIZADO PISO DE ALTA RESISTENCIA PISOS</v>
      </c>
    </row>
    <row r="5404" spans="1:13" ht="15">
      <c r="A5404" s="149" t="s">
        <v>7759</v>
      </c>
      <c r="B5404" s="149" t="s">
        <v>7760</v>
      </c>
      <c r="C5404" s="149" t="s">
        <v>7828</v>
      </c>
      <c r="D5404" s="149" t="s">
        <v>7829</v>
      </c>
      <c r="E5404" s="150" t="s">
        <v>643</v>
      </c>
      <c r="F5404" s="149" t="s">
        <v>643</v>
      </c>
      <c r="G5404" s="151">
        <v>72815</v>
      </c>
      <c r="H5404" s="149" t="s">
        <v>7831</v>
      </c>
      <c r="I5404" s="149" t="s">
        <v>996</v>
      </c>
      <c r="J5404" s="149" t="s">
        <v>646</v>
      </c>
      <c r="K5404" s="150" t="s">
        <v>12294</v>
      </c>
      <c r="L5404" s="149" t="s">
        <v>647</v>
      </c>
      <c r="M5404" s="148" t="str">
        <f t="shared" si="84"/>
        <v>CAIXA REFERENCIAL COEFICIENTE DE REPRESENTATIVIDADE APLICACAO DE TINTA A BASE DE EPOXI SOBRE PISO PISO DE ALTA RESISTENCIA PISOS</v>
      </c>
    </row>
    <row r="5405" spans="1:13" ht="15">
      <c r="A5405" s="149" t="s">
        <v>7759</v>
      </c>
      <c r="B5405" s="149" t="s">
        <v>7760</v>
      </c>
      <c r="C5405" s="149" t="s">
        <v>7832</v>
      </c>
      <c r="D5405" s="149" t="s">
        <v>7833</v>
      </c>
      <c r="E5405" s="150" t="s">
        <v>643</v>
      </c>
      <c r="F5405" s="149" t="s">
        <v>643</v>
      </c>
      <c r="G5405" s="151">
        <v>84191</v>
      </c>
      <c r="H5405" s="149" t="s">
        <v>7834</v>
      </c>
      <c r="I5405" s="149" t="s">
        <v>996</v>
      </c>
      <c r="J5405" s="149" t="s">
        <v>726</v>
      </c>
      <c r="K5405" s="150" t="s">
        <v>12295</v>
      </c>
      <c r="L5405" s="149" t="s">
        <v>647</v>
      </c>
      <c r="M5405" s="148" t="str">
        <f t="shared" si="84"/>
        <v>CAIXA REFERENCIAL ATRIBUÍDO SÃO PAULO PISO EM GRANILITE, MARMORITE OU GRANITINA ESPESSURA 8 MM, INCLUSO JUNTAS DE DILATACAO PLASTICAS PISO GRANILITE/MARMORITE PISOS</v>
      </c>
    </row>
    <row r="5406" spans="1:13" ht="15">
      <c r="A5406" s="149" t="s">
        <v>7759</v>
      </c>
      <c r="B5406" s="149" t="s">
        <v>7760</v>
      </c>
      <c r="C5406" s="149" t="s">
        <v>7835</v>
      </c>
      <c r="D5406" s="149" t="s">
        <v>7836</v>
      </c>
      <c r="E5406" s="150">
        <v>74111</v>
      </c>
      <c r="F5406" s="149" t="s">
        <v>7837</v>
      </c>
      <c r="G5406" s="151" t="s">
        <v>7838</v>
      </c>
      <c r="H5406" s="149" t="s">
        <v>7839</v>
      </c>
      <c r="I5406" s="149" t="s">
        <v>645</v>
      </c>
      <c r="J5406" s="149" t="s">
        <v>646</v>
      </c>
      <c r="K5406" s="150" t="s">
        <v>5779</v>
      </c>
      <c r="L5406" s="149" t="s">
        <v>647</v>
      </c>
      <c r="M5406" s="148" t="str">
        <f t="shared" si="84"/>
        <v>CAIXA REFERENCIAL COEFICIENTE DE REPRESENTATIVIDADE SOLEIRA / TABEIRA EM MARMORE BRANCO COMUM, POLIDO, LARGURA 5 CM, ESPESSURA 2 CM, ASSENTADA COM ARGAMASSA COLANTE SOLEIRA DE MARMORE/GRANITO PISOS</v>
      </c>
    </row>
    <row r="5407" spans="1:13" ht="15">
      <c r="A5407" s="149" t="s">
        <v>7759</v>
      </c>
      <c r="B5407" s="149" t="s">
        <v>7760</v>
      </c>
      <c r="C5407" s="149" t="s">
        <v>7835</v>
      </c>
      <c r="D5407" s="149" t="s">
        <v>7836</v>
      </c>
      <c r="E5407" s="150" t="s">
        <v>643</v>
      </c>
      <c r="F5407" s="149" t="s">
        <v>643</v>
      </c>
      <c r="G5407" s="149">
        <v>98695</v>
      </c>
      <c r="H5407" s="149" t="s">
        <v>7840</v>
      </c>
      <c r="I5407" s="149" t="s">
        <v>645</v>
      </c>
      <c r="J5407" s="149" t="s">
        <v>646</v>
      </c>
      <c r="K5407" s="150" t="s">
        <v>9206</v>
      </c>
      <c r="L5407" s="149" t="s">
        <v>647</v>
      </c>
      <c r="M5407" s="148" t="str">
        <f t="shared" si="84"/>
        <v>CAIXA REFERENCIAL COEFICIENTE DE REPRESENTATIVIDADE SOLEIRA EM MÁRMORE, LARGURA 15 CM, ESPESSURA 2,0 CM. AF_06/2018 SOLEIRA DE MARMORE/GRANITO PISOS</v>
      </c>
    </row>
    <row r="5408" spans="1:13" ht="15">
      <c r="A5408" s="149" t="s">
        <v>7759</v>
      </c>
      <c r="B5408" s="149" t="s">
        <v>7760</v>
      </c>
      <c r="C5408" s="149" t="s">
        <v>7835</v>
      </c>
      <c r="D5408" s="149" t="s">
        <v>7836</v>
      </c>
      <c r="E5408" s="150" t="s">
        <v>643</v>
      </c>
      <c r="F5408" s="149" t="s">
        <v>643</v>
      </c>
      <c r="G5408" s="151">
        <v>98697</v>
      </c>
      <c r="H5408" s="149" t="s">
        <v>7841</v>
      </c>
      <c r="I5408" s="149" t="s">
        <v>645</v>
      </c>
      <c r="J5408" s="149" t="s">
        <v>646</v>
      </c>
      <c r="K5408" s="150" t="s">
        <v>12296</v>
      </c>
      <c r="L5408" s="149" t="s">
        <v>647</v>
      </c>
      <c r="M5408" s="148" t="str">
        <f t="shared" si="84"/>
        <v>CAIXA REFERENCIAL COEFICIENTE DE REPRESENTATIVIDADE RODAPÉ EM MÁRMORE, ALTURA 7 CM. AF_06/2018 SOLEIRA DE MARMORE/GRANITO PISOS</v>
      </c>
    </row>
    <row r="5409" spans="1:13" ht="15">
      <c r="A5409" s="149" t="s">
        <v>7759</v>
      </c>
      <c r="B5409" s="149" t="s">
        <v>7760</v>
      </c>
      <c r="C5409" s="149" t="s">
        <v>7842</v>
      </c>
      <c r="D5409" s="149" t="s">
        <v>7843</v>
      </c>
      <c r="E5409" s="150">
        <v>73886</v>
      </c>
      <c r="F5409" s="149" t="s">
        <v>7844</v>
      </c>
      <c r="G5409" s="151" t="s">
        <v>7845</v>
      </c>
      <c r="H5409" s="149" t="s">
        <v>7846</v>
      </c>
      <c r="I5409" s="149" t="s">
        <v>645</v>
      </c>
      <c r="J5409" s="149" t="s">
        <v>646</v>
      </c>
      <c r="K5409" s="150" t="s">
        <v>2307</v>
      </c>
      <c r="L5409" s="149" t="s">
        <v>647</v>
      </c>
      <c r="M5409" s="148" t="str">
        <f t="shared" si="84"/>
        <v>CAIXA REFERENCIAL COEFICIENTE DE REPRESENTATIVIDADE RODAPE EM MADEIRA, ALTURA 7CM, FIXADO EM PECAS DE MADEIRA RODAPE DE MADEIRA PISOS</v>
      </c>
    </row>
    <row r="5410" spans="1:13" ht="15">
      <c r="A5410" s="149" t="s">
        <v>7759</v>
      </c>
      <c r="B5410" s="149" t="s">
        <v>7760</v>
      </c>
      <c r="C5410" s="149" t="s">
        <v>7842</v>
      </c>
      <c r="D5410" s="149" t="s">
        <v>7843</v>
      </c>
      <c r="E5410" s="150" t="s">
        <v>643</v>
      </c>
      <c r="F5410" s="149" t="s">
        <v>643</v>
      </c>
      <c r="G5410" s="151">
        <v>84162</v>
      </c>
      <c r="H5410" s="149" t="s">
        <v>7848</v>
      </c>
      <c r="I5410" s="149" t="s">
        <v>645</v>
      </c>
      <c r="J5410" s="149" t="s">
        <v>646</v>
      </c>
      <c r="K5410" s="150" t="s">
        <v>6803</v>
      </c>
      <c r="L5410" s="149" t="s">
        <v>647</v>
      </c>
      <c r="M5410" s="148" t="str">
        <f t="shared" si="84"/>
        <v>CAIXA REFERENCIAL COEFICIENTE DE REPRESENTATIVIDADE RODAPE EM MADEIRA, ALTURA 7CM, FIXADO COM COLA RODAPE DE MADEIRA PISOS</v>
      </c>
    </row>
    <row r="5411" spans="1:13" ht="15">
      <c r="A5411" s="149" t="s">
        <v>7759</v>
      </c>
      <c r="B5411" s="149" t="s">
        <v>7760</v>
      </c>
      <c r="C5411" s="149" t="s">
        <v>7850</v>
      </c>
      <c r="D5411" s="149" t="s">
        <v>7851</v>
      </c>
      <c r="E5411" s="150" t="s">
        <v>643</v>
      </c>
      <c r="F5411" s="149" t="s">
        <v>643</v>
      </c>
      <c r="G5411" s="151">
        <v>88648</v>
      </c>
      <c r="H5411" s="149" t="s">
        <v>7852</v>
      </c>
      <c r="I5411" s="149" t="s">
        <v>645</v>
      </c>
      <c r="J5411" s="149" t="s">
        <v>646</v>
      </c>
      <c r="K5411" s="150" t="s">
        <v>5491</v>
      </c>
      <c r="L5411" s="149" t="s">
        <v>647</v>
      </c>
      <c r="M5411" s="148" t="str">
        <f t="shared" si="84"/>
        <v>CAIXA REFERENCIAL COEFICIENTE DE REPRESENTATIVIDADE RODAPÉ CERÂMICO DE 7CM DE ALTURA COM PLACAS TIPO ESMALTADA EXTRA  DE DIMENSÕES 35X35CM. AF_06/2014 RODAPE CERAMICO PISOS</v>
      </c>
    </row>
    <row r="5412" spans="1:13" ht="15">
      <c r="A5412" s="149" t="s">
        <v>7759</v>
      </c>
      <c r="B5412" s="149" t="s">
        <v>7760</v>
      </c>
      <c r="C5412" s="149" t="s">
        <v>7850</v>
      </c>
      <c r="D5412" s="149" t="s">
        <v>7851</v>
      </c>
      <c r="E5412" s="150" t="s">
        <v>643</v>
      </c>
      <c r="F5412" s="149" t="s">
        <v>643</v>
      </c>
      <c r="G5412" s="151">
        <v>88649</v>
      </c>
      <c r="H5412" s="149" t="s">
        <v>7853</v>
      </c>
      <c r="I5412" s="149" t="s">
        <v>645</v>
      </c>
      <c r="J5412" s="149" t="s">
        <v>646</v>
      </c>
      <c r="K5412" s="150" t="s">
        <v>11343</v>
      </c>
      <c r="L5412" s="149" t="s">
        <v>647</v>
      </c>
      <c r="M5412" s="148" t="str">
        <f t="shared" si="84"/>
        <v>CAIXA REFERENCIAL COEFICIENTE DE REPRESENTATIVIDADE RODAPÉ CERÂMICO DE 7CM DE ALTURA COM PLACAS TIPO ESMALTADA EXTRA DE DIMENSÕES 45X45CM. AF_06/2014 RODAPE CERAMICO PISOS</v>
      </c>
    </row>
    <row r="5413" spans="1:13" ht="15">
      <c r="A5413" s="149" t="s">
        <v>7759</v>
      </c>
      <c r="B5413" s="149" t="s">
        <v>7760</v>
      </c>
      <c r="C5413" s="149" t="s">
        <v>7850</v>
      </c>
      <c r="D5413" s="149" t="s">
        <v>7851</v>
      </c>
      <c r="E5413" s="150" t="s">
        <v>643</v>
      </c>
      <c r="F5413" s="149" t="s">
        <v>643</v>
      </c>
      <c r="G5413" s="149">
        <v>88650</v>
      </c>
      <c r="H5413" s="149" t="s">
        <v>7855</v>
      </c>
      <c r="I5413" s="149" t="s">
        <v>645</v>
      </c>
      <c r="J5413" s="149" t="s">
        <v>646</v>
      </c>
      <c r="K5413" s="150" t="s">
        <v>7112</v>
      </c>
      <c r="L5413" s="149" t="s">
        <v>647</v>
      </c>
      <c r="M5413" s="148" t="str">
        <f t="shared" si="84"/>
        <v>CAIXA REFERENCIAL COEFICIENTE DE REPRESENTATIVIDADE RODAPÉ CERÂMICO DE 7CM DE ALTURA COM PLACAS TIPO ESMALTADA EXTRA DE DIMENSÕES 60X60CM. AF_06/2014 RODAPE CERAMICO PISOS</v>
      </c>
    </row>
    <row r="5414" spans="1:13" ht="15">
      <c r="A5414" s="149" t="s">
        <v>7759</v>
      </c>
      <c r="B5414" s="149" t="s">
        <v>7760</v>
      </c>
      <c r="C5414" s="149" t="s">
        <v>7850</v>
      </c>
      <c r="D5414" s="149" t="s">
        <v>7851</v>
      </c>
      <c r="E5414" s="150" t="s">
        <v>643</v>
      </c>
      <c r="F5414" s="149" t="s">
        <v>643</v>
      </c>
      <c r="G5414" s="151">
        <v>96467</v>
      </c>
      <c r="H5414" s="149" t="s">
        <v>7856</v>
      </c>
      <c r="I5414" s="149" t="s">
        <v>645</v>
      </c>
      <c r="J5414" s="149" t="s">
        <v>646</v>
      </c>
      <c r="K5414" s="150" t="s">
        <v>12297</v>
      </c>
      <c r="L5414" s="149" t="s">
        <v>647</v>
      </c>
      <c r="M5414" s="148" t="str">
        <f t="shared" si="84"/>
        <v>CAIXA REFERENCIAL COEFICIENTE DE REPRESENTATIVIDADE RODAPÉ CERÂMICO DE 7CM DE ALTURA COM PLACAS TIPO ESMALTADA COMERCIAL DE DIMENSÕES 35X35CM (PADRAO POPULAR). AF_06/2017 RODAPE CERAMICO PISOS</v>
      </c>
    </row>
    <row r="5415" spans="1:13" ht="15">
      <c r="A5415" s="149" t="s">
        <v>7759</v>
      </c>
      <c r="B5415" s="149" t="s">
        <v>7760</v>
      </c>
      <c r="C5415" s="149" t="s">
        <v>7857</v>
      </c>
      <c r="D5415" s="149" t="s">
        <v>7858</v>
      </c>
      <c r="E5415" s="150">
        <v>73850</v>
      </c>
      <c r="F5415" s="149" t="s">
        <v>7859</v>
      </c>
      <c r="G5415" s="151" t="s">
        <v>7860</v>
      </c>
      <c r="H5415" s="149" t="s">
        <v>7861</v>
      </c>
      <c r="I5415" s="149" t="s">
        <v>645</v>
      </c>
      <c r="J5415" s="149" t="s">
        <v>646</v>
      </c>
      <c r="K5415" s="150" t="s">
        <v>12298</v>
      </c>
      <c r="L5415" s="149" t="s">
        <v>647</v>
      </c>
      <c r="M5415" s="148" t="str">
        <f t="shared" si="84"/>
        <v>CAIXA REFERENCIAL COEFICIENTE DE REPRESENTATIVIDADE RODAPE EM MARMORITE, ALTURA 10CM RODAPE DE MARMORE,GRANITO,MARMORITE,GRANILITE E OUTROS PISOS</v>
      </c>
    </row>
    <row r="5416" spans="1:13" ht="15">
      <c r="A5416" s="149" t="s">
        <v>7759</v>
      </c>
      <c r="B5416" s="149" t="s">
        <v>7760</v>
      </c>
      <c r="C5416" s="149" t="s">
        <v>7857</v>
      </c>
      <c r="D5416" s="149" t="s">
        <v>7858</v>
      </c>
      <c r="E5416" s="150" t="s">
        <v>643</v>
      </c>
      <c r="F5416" s="149" t="s">
        <v>643</v>
      </c>
      <c r="G5416" s="149">
        <v>84168</v>
      </c>
      <c r="H5416" s="149" t="s">
        <v>7863</v>
      </c>
      <c r="I5416" s="149" t="s">
        <v>645</v>
      </c>
      <c r="J5416" s="149" t="s">
        <v>646</v>
      </c>
      <c r="K5416" s="150" t="s">
        <v>12299</v>
      </c>
      <c r="L5416" s="149" t="s">
        <v>647</v>
      </c>
      <c r="M5416" s="148" t="str">
        <f t="shared" si="84"/>
        <v>CAIXA REFERENCIAL COEFICIENTE DE REPRESENTATIVIDADE RODAPE EM ARDOSIA ASSENTADO COM ARGAMASSA TRACO 1:4 (CIMENTO E AREIA) ALTURA 10CM RODAPE DE MARMORE,GRANITO,MARMORITE,GRANILITE E OUTROS PISOS</v>
      </c>
    </row>
    <row r="5417" spans="1:13" ht="15">
      <c r="A5417" s="149" t="s">
        <v>7759</v>
      </c>
      <c r="B5417" s="149" t="s">
        <v>7760</v>
      </c>
      <c r="C5417" s="149" t="s">
        <v>7864</v>
      </c>
      <c r="D5417" s="149" t="s">
        <v>7865</v>
      </c>
      <c r="E5417" s="150" t="s">
        <v>643</v>
      </c>
      <c r="F5417" s="149" t="s">
        <v>643</v>
      </c>
      <c r="G5417" s="151">
        <v>68325</v>
      </c>
      <c r="H5417" s="149" t="s">
        <v>7866</v>
      </c>
      <c r="I5417" s="149" t="s">
        <v>996</v>
      </c>
      <c r="J5417" s="149" t="s">
        <v>646</v>
      </c>
      <c r="K5417" s="150" t="s">
        <v>12300</v>
      </c>
      <c r="L5417" s="149" t="s">
        <v>647</v>
      </c>
      <c r="M5417" s="148" t="str">
        <f t="shared" si="84"/>
        <v>CAIXA REFERENCIAL COEFICIENTE DE REPRESENTATIVIDADE PISO EM CONCRETO 20 MPA PREPARO MECANICO, ESPESSURA 7CM, INCLUSO SELANTE ELASTICO A BASE DE POLIURETANO PISO CONCRETO PISOS</v>
      </c>
    </row>
    <row r="5418" spans="1:13" ht="15">
      <c r="A5418" s="149" t="s">
        <v>7759</v>
      </c>
      <c r="B5418" s="149" t="s">
        <v>7760</v>
      </c>
      <c r="C5418" s="149" t="s">
        <v>7864</v>
      </c>
      <c r="D5418" s="149" t="s">
        <v>7865</v>
      </c>
      <c r="E5418" s="150" t="s">
        <v>643</v>
      </c>
      <c r="F5418" s="149" t="s">
        <v>643</v>
      </c>
      <c r="G5418" s="151">
        <v>68333</v>
      </c>
      <c r="H5418" s="149" t="s">
        <v>7868</v>
      </c>
      <c r="I5418" s="149" t="s">
        <v>996</v>
      </c>
      <c r="J5418" s="149" t="s">
        <v>646</v>
      </c>
      <c r="K5418" s="150" t="s">
        <v>12301</v>
      </c>
      <c r="L5418" s="149" t="s">
        <v>647</v>
      </c>
      <c r="M5418" s="148" t="str">
        <f t="shared" si="84"/>
        <v>CAIXA REFERENCIAL COEFICIENTE DE REPRESENTATIVIDADE PISO EM CONCRETO 20 MPA PREPARO MECANICO, ESPESSURA 7CM, INCLUSO JUNTAS DE DILATACAO EM MADEIRA PISO CONCRETO PISOS</v>
      </c>
    </row>
    <row r="5419" spans="1:13" ht="15">
      <c r="A5419" s="149" t="s">
        <v>7759</v>
      </c>
      <c r="B5419" s="149" t="s">
        <v>7760</v>
      </c>
      <c r="C5419" s="149" t="s">
        <v>7864</v>
      </c>
      <c r="D5419" s="149" t="s">
        <v>7865</v>
      </c>
      <c r="E5419" s="150" t="s">
        <v>643</v>
      </c>
      <c r="F5419" s="149" t="s">
        <v>643</v>
      </c>
      <c r="G5419" s="151">
        <v>72183</v>
      </c>
      <c r="H5419" s="149" t="s">
        <v>7869</v>
      </c>
      <c r="I5419" s="149" t="s">
        <v>996</v>
      </c>
      <c r="J5419" s="149" t="s">
        <v>646</v>
      </c>
      <c r="K5419" s="150" t="s">
        <v>12302</v>
      </c>
      <c r="L5419" s="149" t="s">
        <v>647</v>
      </c>
      <c r="M5419" s="148" t="str">
        <f t="shared" si="84"/>
        <v>CAIXA REFERENCIAL COEFICIENTE DE REPRESENTATIVIDADE PISO EM CONCRETO 20MPA PREPARO MECANICO, ESPESSURA 7 CM, COM ARMACAO EM TELA SOLDADA PISO CONCRETO PISOS</v>
      </c>
    </row>
    <row r="5420" spans="1:13" ht="15">
      <c r="A5420" s="149" t="s">
        <v>7759</v>
      </c>
      <c r="B5420" s="149" t="s">
        <v>7760</v>
      </c>
      <c r="C5420" s="149" t="s">
        <v>7864</v>
      </c>
      <c r="D5420" s="149" t="s">
        <v>7865</v>
      </c>
      <c r="E5420" s="150" t="s">
        <v>643</v>
      </c>
      <c r="F5420" s="149" t="s">
        <v>643</v>
      </c>
      <c r="G5420" s="151">
        <v>94990</v>
      </c>
      <c r="H5420" s="149" t="s">
        <v>7870</v>
      </c>
      <c r="I5420" s="149" t="s">
        <v>2498</v>
      </c>
      <c r="J5420" s="149" t="s">
        <v>646</v>
      </c>
      <c r="K5420" s="150" t="s">
        <v>12303</v>
      </c>
      <c r="L5420" s="149" t="s">
        <v>647</v>
      </c>
      <c r="M5420" s="148" t="str">
        <f t="shared" si="84"/>
        <v>CAIXA REFERENCIAL COEFICIENTE DE REPRESENTATIVIDADE EXECUÇÃO DE PASSEIO (CALÇADA) OU PISO DE CONCRETO COM CONCRETO MOLDADO IN LOCO, FEITO EM OBRA, ACABAMENTO CONVENCIONAL, NÃO ARMADO. AF_07/2016 PISO CONCRETO PISOS</v>
      </c>
    </row>
    <row r="5421" spans="1:13" ht="15">
      <c r="A5421" s="149" t="s">
        <v>7759</v>
      </c>
      <c r="B5421" s="149" t="s">
        <v>7760</v>
      </c>
      <c r="C5421" s="149" t="s">
        <v>7864</v>
      </c>
      <c r="D5421" s="149" t="s">
        <v>7865</v>
      </c>
      <c r="E5421" s="150" t="s">
        <v>643</v>
      </c>
      <c r="F5421" s="149" t="s">
        <v>643</v>
      </c>
      <c r="G5421" s="151">
        <v>94991</v>
      </c>
      <c r="H5421" s="149" t="s">
        <v>7871</v>
      </c>
      <c r="I5421" s="149" t="s">
        <v>2498</v>
      </c>
      <c r="J5421" s="149" t="s">
        <v>646</v>
      </c>
      <c r="K5421" s="150" t="s">
        <v>12304</v>
      </c>
      <c r="L5421" s="149" t="s">
        <v>647</v>
      </c>
      <c r="M5421" s="148" t="str">
        <f t="shared" si="84"/>
        <v>CAIXA REFERENCIAL COEFICIENTE DE REPRESENTATIVIDADE EXECUÇÃO DE PASSEIO (CALÇADA) OU PISO DE CONCRETO COM CONCRETO MOLDADO IN LOCO, USINADO, ACABAMENTO CONVENCIONAL, NÃO ARMADO. AF_07/2016 PISO CONCRETO PISOS</v>
      </c>
    </row>
    <row r="5422" spans="1:13" ht="15">
      <c r="A5422" s="149" t="s">
        <v>7759</v>
      </c>
      <c r="B5422" s="149" t="s">
        <v>7760</v>
      </c>
      <c r="C5422" s="149" t="s">
        <v>7864</v>
      </c>
      <c r="D5422" s="149" t="s">
        <v>7865</v>
      </c>
      <c r="E5422" s="150" t="s">
        <v>643</v>
      </c>
      <c r="F5422" s="149" t="s">
        <v>643</v>
      </c>
      <c r="G5422" s="149">
        <v>94992</v>
      </c>
      <c r="H5422" s="149" t="s">
        <v>7872</v>
      </c>
      <c r="I5422" s="149" t="s">
        <v>996</v>
      </c>
      <c r="J5422" s="149" t="s">
        <v>646</v>
      </c>
      <c r="K5422" s="150" t="s">
        <v>7498</v>
      </c>
      <c r="L5422" s="149" t="s">
        <v>647</v>
      </c>
      <c r="M5422" s="148" t="str">
        <f t="shared" si="84"/>
        <v>CAIXA REFERENCIAL COEFICIENTE DE REPRESENTATIVIDADE EXECUÇÃO DE PASSEIO (CALÇADA) OU PISO DE CONCRETO COM CONCRETO MOLDADO IN LOCO, FEITO EM OBRA, ACABAMENTO CONVENCIONAL, ESPESSURA 6 CM, ARMADO. AF_07/2016 PISO CONCRETO PISOS</v>
      </c>
    </row>
    <row r="5423" spans="1:13" ht="15">
      <c r="A5423" s="149" t="s">
        <v>7759</v>
      </c>
      <c r="B5423" s="149" t="s">
        <v>7760</v>
      </c>
      <c r="C5423" s="149" t="s">
        <v>7864</v>
      </c>
      <c r="D5423" s="149" t="s">
        <v>7865</v>
      </c>
      <c r="E5423" s="150" t="s">
        <v>643</v>
      </c>
      <c r="F5423" s="149" t="s">
        <v>643</v>
      </c>
      <c r="G5423" s="151">
        <v>94993</v>
      </c>
      <c r="H5423" s="149" t="s">
        <v>7873</v>
      </c>
      <c r="I5423" s="149" t="s">
        <v>996</v>
      </c>
      <c r="J5423" s="149" t="s">
        <v>646</v>
      </c>
      <c r="K5423" s="150" t="s">
        <v>12305</v>
      </c>
      <c r="L5423" s="149" t="s">
        <v>647</v>
      </c>
      <c r="M5423" s="148" t="str">
        <f t="shared" si="84"/>
        <v>CAIXA REFERENCIAL COEFICIENTE DE REPRESENTATIVIDADE EXECUÇÃO DE PASSEIO (CALÇADA) OU PISO DE CONCRETO COM CONCRETO MOLDADO IN LOCO, USINADO, ACABAMENTO CONVENCIONAL, ESPESSURA 6 CM, ARMADO. AF_07/2016 PISO CONCRETO PISOS</v>
      </c>
    </row>
    <row r="5424" spans="1:13" ht="15">
      <c r="A5424" s="149" t="s">
        <v>7759</v>
      </c>
      <c r="B5424" s="149" t="s">
        <v>7760</v>
      </c>
      <c r="C5424" s="149" t="s">
        <v>7864</v>
      </c>
      <c r="D5424" s="149" t="s">
        <v>7865</v>
      </c>
      <c r="E5424" s="150" t="s">
        <v>643</v>
      </c>
      <c r="F5424" s="149" t="s">
        <v>643</v>
      </c>
      <c r="G5424" s="151">
        <v>94994</v>
      </c>
      <c r="H5424" s="149" t="s">
        <v>7874</v>
      </c>
      <c r="I5424" s="149" t="s">
        <v>996</v>
      </c>
      <c r="J5424" s="149" t="s">
        <v>646</v>
      </c>
      <c r="K5424" s="150" t="s">
        <v>12306</v>
      </c>
      <c r="L5424" s="149" t="s">
        <v>647</v>
      </c>
      <c r="M5424" s="148" t="str">
        <f t="shared" si="84"/>
        <v>CAIXA REFERENCIAL COEFICIENTE DE REPRESENTATIVIDADE EXECUÇÃO DE PASSEIO (CALÇADA) OU PISO DE CONCRETO COM CONCRETO MOLDADO IN LOCO, FEITO EM OBRA, ACABAMENTO CONVENCIONAL, ESPESSURA 8 CM, ARMADO. AF_07/2016 PISO CONCRETO PISOS</v>
      </c>
    </row>
    <row r="5425" spans="1:13" ht="15">
      <c r="A5425" s="149" t="s">
        <v>7759</v>
      </c>
      <c r="B5425" s="149" t="s">
        <v>7760</v>
      </c>
      <c r="C5425" s="149" t="s">
        <v>7864</v>
      </c>
      <c r="D5425" s="149" t="s">
        <v>7865</v>
      </c>
      <c r="E5425" s="150" t="s">
        <v>643</v>
      </c>
      <c r="F5425" s="149" t="s">
        <v>643</v>
      </c>
      <c r="G5425" s="151">
        <v>94995</v>
      </c>
      <c r="H5425" s="149" t="s">
        <v>7875</v>
      </c>
      <c r="I5425" s="149" t="s">
        <v>996</v>
      </c>
      <c r="J5425" s="149" t="s">
        <v>646</v>
      </c>
      <c r="K5425" s="150" t="s">
        <v>1312</v>
      </c>
      <c r="L5425" s="149" t="s">
        <v>647</v>
      </c>
      <c r="M5425" s="148" t="str">
        <f t="shared" si="84"/>
        <v>CAIXA REFERENCIAL COEFICIENTE DE REPRESENTATIVIDADE EXECUÇÃO DE PASSEIO (CALÇADA) OU PISO DE CONCRETO COM CONCRETO MOLDADO IN LOCO, USINADO, ACABAMENTO CONVENCIONAL, ESPESSURA 8 CM, ARMADO. AF_07/2016 PISO CONCRETO PISOS</v>
      </c>
    </row>
    <row r="5426" spans="1:13" ht="15">
      <c r="A5426" s="149" t="s">
        <v>7759</v>
      </c>
      <c r="B5426" s="149" t="s">
        <v>7760</v>
      </c>
      <c r="C5426" s="149" t="s">
        <v>7864</v>
      </c>
      <c r="D5426" s="149" t="s">
        <v>7865</v>
      </c>
      <c r="E5426" s="150" t="s">
        <v>643</v>
      </c>
      <c r="F5426" s="149" t="s">
        <v>643</v>
      </c>
      <c r="G5426" s="151">
        <v>94996</v>
      </c>
      <c r="H5426" s="149" t="s">
        <v>7876</v>
      </c>
      <c r="I5426" s="149" t="s">
        <v>996</v>
      </c>
      <c r="J5426" s="149" t="s">
        <v>646</v>
      </c>
      <c r="K5426" s="150" t="s">
        <v>12307</v>
      </c>
      <c r="L5426" s="149" t="s">
        <v>647</v>
      </c>
      <c r="M5426" s="148" t="str">
        <f t="shared" si="84"/>
        <v>CAIXA REFERENCIAL COEFICIENTE DE REPRESENTATIVIDADE EXECUÇÃO DE PASSEIO (CALÇADA) OU PISO DE CONCRETO COM CONCRETO MOLDADO IN LOCO, FEITO EM OBRA, ACABAMENTO CONVENCIONAL, ESPESSURA 10 CM, ARMADO. AF_07/2016 PISO CONCRETO PISOS</v>
      </c>
    </row>
    <row r="5427" spans="1:13" ht="15">
      <c r="A5427" s="149" t="s">
        <v>7759</v>
      </c>
      <c r="B5427" s="149" t="s">
        <v>7760</v>
      </c>
      <c r="C5427" s="149" t="s">
        <v>7864</v>
      </c>
      <c r="D5427" s="149" t="s">
        <v>7865</v>
      </c>
      <c r="E5427" s="150" t="s">
        <v>643</v>
      </c>
      <c r="F5427" s="149" t="s">
        <v>643</v>
      </c>
      <c r="G5427" s="151">
        <v>94997</v>
      </c>
      <c r="H5427" s="149" t="s">
        <v>7877</v>
      </c>
      <c r="I5427" s="149" t="s">
        <v>996</v>
      </c>
      <c r="J5427" s="149" t="s">
        <v>646</v>
      </c>
      <c r="K5427" s="150" t="s">
        <v>3927</v>
      </c>
      <c r="L5427" s="149" t="s">
        <v>647</v>
      </c>
      <c r="M5427" s="148" t="str">
        <f t="shared" si="84"/>
        <v>CAIXA REFERENCIAL COEFICIENTE DE REPRESENTATIVIDADE EXECUÇÃO DE PASSEIO (CALÇADA) OU PISO DE CONCRETO COM CONCRETO MOLDADO IN LOCO, USINADO, ACABAMENTO CONVENCIONAL, ESPESSURA 10 CM, ARMADO. AF_07/2016 PISO CONCRETO PISOS</v>
      </c>
    </row>
    <row r="5428" spans="1:13" ht="15">
      <c r="A5428" s="149" t="s">
        <v>7759</v>
      </c>
      <c r="B5428" s="149" t="s">
        <v>7760</v>
      </c>
      <c r="C5428" s="149" t="s">
        <v>7864</v>
      </c>
      <c r="D5428" s="149" t="s">
        <v>7865</v>
      </c>
      <c r="E5428" s="150" t="s">
        <v>643</v>
      </c>
      <c r="F5428" s="149" t="s">
        <v>643</v>
      </c>
      <c r="G5428" s="151">
        <v>94998</v>
      </c>
      <c r="H5428" s="149" t="s">
        <v>7878</v>
      </c>
      <c r="I5428" s="149" t="s">
        <v>996</v>
      </c>
      <c r="J5428" s="149" t="s">
        <v>646</v>
      </c>
      <c r="K5428" s="150" t="s">
        <v>12308</v>
      </c>
      <c r="L5428" s="149" t="s">
        <v>647</v>
      </c>
      <c r="M5428" s="148" t="str">
        <f t="shared" si="84"/>
        <v>CAIXA REFERENCIAL COEFICIENTE DE REPRESENTATIVIDADE EXECUÇÃO DE PASSEIO (CALÇADA) OU PISO DE CONCRETO COM CONCRETO MOLDADO IN LOCO, FEITO EM OBRA, ACABAMENTO CONVENCIONAL, ESPESSURA 12 CM, ARMADO. AF_07/2016 PISO CONCRETO PISOS</v>
      </c>
    </row>
    <row r="5429" spans="1:13" ht="15">
      <c r="A5429" s="149" t="s">
        <v>7759</v>
      </c>
      <c r="B5429" s="149" t="s">
        <v>7760</v>
      </c>
      <c r="C5429" s="149" t="s">
        <v>7864</v>
      </c>
      <c r="D5429" s="149" t="s">
        <v>7865</v>
      </c>
      <c r="E5429" s="150" t="s">
        <v>643</v>
      </c>
      <c r="F5429" s="149" t="s">
        <v>643</v>
      </c>
      <c r="G5429" s="151">
        <v>94999</v>
      </c>
      <c r="H5429" s="149" t="s">
        <v>7879</v>
      </c>
      <c r="I5429" s="149" t="s">
        <v>996</v>
      </c>
      <c r="J5429" s="149" t="s">
        <v>646</v>
      </c>
      <c r="K5429" s="150" t="s">
        <v>11637</v>
      </c>
      <c r="L5429" s="149" t="s">
        <v>647</v>
      </c>
      <c r="M5429" s="148" t="str">
        <f t="shared" si="84"/>
        <v>CAIXA REFERENCIAL COEFICIENTE DE REPRESENTATIVIDADE EXECUÇÃO DE PASSEIO (CALÇADA) OU PISO DE CONCRETO COM CONCRETO MOLDADO IN LOCO, USINADO, ACABAMENTO CONVENCIONAL, ESPESSURA 12 CM, ARMADO. AF_07/2016 PISO CONCRETO PISOS</v>
      </c>
    </row>
    <row r="5430" spans="1:13" ht="15">
      <c r="A5430" s="149" t="s">
        <v>7759</v>
      </c>
      <c r="B5430" s="149" t="s">
        <v>7760</v>
      </c>
      <c r="C5430" s="149" t="s">
        <v>7881</v>
      </c>
      <c r="D5430" s="149" t="s">
        <v>7882</v>
      </c>
      <c r="E5430" s="150" t="s">
        <v>643</v>
      </c>
      <c r="F5430" s="149" t="s">
        <v>643</v>
      </c>
      <c r="G5430" s="151">
        <v>87620</v>
      </c>
      <c r="H5430" s="149" t="s">
        <v>7883</v>
      </c>
      <c r="I5430" s="149" t="s">
        <v>996</v>
      </c>
      <c r="J5430" s="149" t="s">
        <v>646</v>
      </c>
      <c r="K5430" s="150" t="s">
        <v>8904</v>
      </c>
      <c r="L5430" s="149" t="s">
        <v>647</v>
      </c>
      <c r="M5430" s="148" t="str">
        <f t="shared" si="84"/>
        <v>CAIXA REFERENCIAL COEFICIENTE DE REPRESENTATIVIDADE CONTRAPISO EM ARGAMASSA TRAÇO 1:4 (CIMENTO E AREIA), PREPARO MECÂNICO COM BETONEIRA 400 L, APLICADO EM ÁREAS SECAS SOBRE LAJE, ADERIDO, ESPESSURA 2CM. AF_06/2014 REGULARIZACAO DE CONTRA-PISOS E OUTRAS SUPERFICIES PISOS</v>
      </c>
    </row>
    <row r="5431" spans="1:13" ht="15">
      <c r="A5431" s="149" t="s">
        <v>7759</v>
      </c>
      <c r="B5431" s="149" t="s">
        <v>7760</v>
      </c>
      <c r="C5431" s="149" t="s">
        <v>7881</v>
      </c>
      <c r="D5431" s="149" t="s">
        <v>7882</v>
      </c>
      <c r="E5431" s="150" t="s">
        <v>643</v>
      </c>
      <c r="F5431" s="149" t="s">
        <v>643</v>
      </c>
      <c r="G5431" s="151">
        <v>87622</v>
      </c>
      <c r="H5431" s="149" t="s">
        <v>7884</v>
      </c>
      <c r="I5431" s="149" t="s">
        <v>996</v>
      </c>
      <c r="J5431" s="149" t="s">
        <v>646</v>
      </c>
      <c r="K5431" s="150" t="s">
        <v>8115</v>
      </c>
      <c r="L5431" s="149" t="s">
        <v>647</v>
      </c>
      <c r="M5431" s="148" t="str">
        <f t="shared" si="84"/>
        <v>CAIXA REFERENCIAL COEFICIENTE DE REPRESENTATIVIDADE CONTRAPISO EM ARGAMASSA TRAÇO 1:4 (CIMENTO E AREIA), PREPARO MANUAL, APLICADO EM ÁREAS SECAS SOBRE LAJE, ADERIDO, ESPESSURA 2CM. AF_06/2014 REGULARIZACAO DE CONTRA-PISOS E OUTRAS SUPERFICIES PISOS</v>
      </c>
    </row>
    <row r="5432" spans="1:13" ht="15">
      <c r="A5432" s="149" t="s">
        <v>7759</v>
      </c>
      <c r="B5432" s="149" t="s">
        <v>7760</v>
      </c>
      <c r="C5432" s="149" t="s">
        <v>7881</v>
      </c>
      <c r="D5432" s="149" t="s">
        <v>7882</v>
      </c>
      <c r="E5432" s="150" t="s">
        <v>643</v>
      </c>
      <c r="F5432" s="149" t="s">
        <v>643</v>
      </c>
      <c r="G5432" s="151">
        <v>87623</v>
      </c>
      <c r="H5432" s="149" t="s">
        <v>7885</v>
      </c>
      <c r="I5432" s="149" t="s">
        <v>996</v>
      </c>
      <c r="J5432" s="149" t="s">
        <v>646</v>
      </c>
      <c r="K5432" s="150" t="s">
        <v>9244</v>
      </c>
      <c r="L5432" s="149" t="s">
        <v>647</v>
      </c>
      <c r="M5432" s="148" t="str">
        <f t="shared" si="84"/>
        <v>CAIXA REFERENCIAL COEFICIENTE DE REPRESENTATIVIDADE CONTRAPISO EM ARGAMASSA PRONTA, PREPARO MECÂNICO COM MISTURADOR 300 KG, APLICADO EM ÁREAS SECAS SOBRE LAJE, ADERIDO, ESPESSURA 2CM. AF_06/2014 REGULARIZACAO DE CONTRA-PISOS E OUTRAS SUPERFICIES PISOS</v>
      </c>
    </row>
    <row r="5433" spans="1:13" ht="15">
      <c r="A5433" s="149" t="s">
        <v>7759</v>
      </c>
      <c r="B5433" s="149" t="s">
        <v>7760</v>
      </c>
      <c r="C5433" s="149" t="s">
        <v>7881</v>
      </c>
      <c r="D5433" s="149" t="s">
        <v>7882</v>
      </c>
      <c r="E5433" s="150" t="s">
        <v>643</v>
      </c>
      <c r="F5433" s="149" t="s">
        <v>643</v>
      </c>
      <c r="G5433" s="151">
        <v>87624</v>
      </c>
      <c r="H5433" s="149" t="s">
        <v>7887</v>
      </c>
      <c r="I5433" s="149" t="s">
        <v>996</v>
      </c>
      <c r="J5433" s="149" t="s">
        <v>646</v>
      </c>
      <c r="K5433" s="150" t="s">
        <v>12309</v>
      </c>
      <c r="L5433" s="149" t="s">
        <v>647</v>
      </c>
      <c r="M5433" s="148" t="str">
        <f t="shared" si="84"/>
        <v>CAIXA REFERENCIAL COEFICIENTE DE REPRESENTATIVIDADE CONTRAPISO EM ARGAMASSA PRONTA, PREPARO MANUAL, APLICADO EM ÁREAS SECAS SOBRE LAJE, ADERIDO, ESPESSURA 2CM. AF_06/2014 REGULARIZACAO DE CONTRA-PISOS E OUTRAS SUPERFICIES PISOS</v>
      </c>
    </row>
    <row r="5434" spans="1:13" ht="15">
      <c r="A5434" s="149" t="s">
        <v>7759</v>
      </c>
      <c r="B5434" s="149" t="s">
        <v>7760</v>
      </c>
      <c r="C5434" s="149" t="s">
        <v>7881</v>
      </c>
      <c r="D5434" s="149" t="s">
        <v>7882</v>
      </c>
      <c r="E5434" s="150" t="s">
        <v>643</v>
      </c>
      <c r="F5434" s="149" t="s">
        <v>643</v>
      </c>
      <c r="G5434" s="151">
        <v>87630</v>
      </c>
      <c r="H5434" s="149" t="s">
        <v>7888</v>
      </c>
      <c r="I5434" s="149" t="s">
        <v>996</v>
      </c>
      <c r="J5434" s="149" t="s">
        <v>646</v>
      </c>
      <c r="K5434" s="150" t="s">
        <v>11358</v>
      </c>
      <c r="L5434" s="149" t="s">
        <v>647</v>
      </c>
      <c r="M5434" s="148" t="str">
        <f t="shared" si="84"/>
        <v>CAIXA REFERENCIAL COEFICIENTE DE REPRESENTATIVIDADE CONTRAPISO EM ARGAMASSA TRAÇO 1:4 (CIMENTO E AREIA), PREPARO MECÂNICO COM BETONEIRA 400 L, APLICADO EM ÁREAS SECAS SOBRE LAJE, ADERIDO, ESPESSURA 3CM. AF_06/2014 REGULARIZACAO DE CONTRA-PISOS E OUTRAS SUPERFICIES PISOS</v>
      </c>
    </row>
    <row r="5435" spans="1:13" ht="15">
      <c r="A5435" s="149" t="s">
        <v>7759</v>
      </c>
      <c r="B5435" s="149" t="s">
        <v>7760</v>
      </c>
      <c r="C5435" s="149" t="s">
        <v>7881</v>
      </c>
      <c r="D5435" s="149" t="s">
        <v>7882</v>
      </c>
      <c r="E5435" s="150" t="s">
        <v>643</v>
      </c>
      <c r="F5435" s="149" t="s">
        <v>643</v>
      </c>
      <c r="G5435" s="151">
        <v>87632</v>
      </c>
      <c r="H5435" s="149" t="s">
        <v>7889</v>
      </c>
      <c r="I5435" s="149" t="s">
        <v>996</v>
      </c>
      <c r="J5435" s="149" t="s">
        <v>646</v>
      </c>
      <c r="K5435" s="150" t="s">
        <v>763</v>
      </c>
      <c r="L5435" s="149" t="s">
        <v>647</v>
      </c>
      <c r="M5435" s="148" t="str">
        <f t="shared" si="84"/>
        <v>CAIXA REFERENCIAL COEFICIENTE DE REPRESENTATIVIDADE CONTRAPISO EM ARGAMASSA TRAÇO 1:4 (CIMENTO E AREIA), PREPARO MANUAL, APLICADO EM ÁREAS SECAS SOBRE LAJE, ADERIDO, ESPESSURA 3CM. AF_06/2014 REGULARIZACAO DE CONTRA-PISOS E OUTRAS SUPERFICIES PISOS</v>
      </c>
    </row>
    <row r="5436" spans="1:13" ht="15">
      <c r="A5436" s="149" t="s">
        <v>7759</v>
      </c>
      <c r="B5436" s="149" t="s">
        <v>7760</v>
      </c>
      <c r="C5436" s="149" t="s">
        <v>7881</v>
      </c>
      <c r="D5436" s="149" t="s">
        <v>7882</v>
      </c>
      <c r="E5436" s="150" t="s">
        <v>643</v>
      </c>
      <c r="F5436" s="149" t="s">
        <v>643</v>
      </c>
      <c r="G5436" s="151">
        <v>87633</v>
      </c>
      <c r="H5436" s="149" t="s">
        <v>7890</v>
      </c>
      <c r="I5436" s="149" t="s">
        <v>996</v>
      </c>
      <c r="J5436" s="149" t="s">
        <v>646</v>
      </c>
      <c r="K5436" s="150" t="s">
        <v>12310</v>
      </c>
      <c r="L5436" s="149" t="s">
        <v>647</v>
      </c>
      <c r="M5436" s="148" t="str">
        <f t="shared" si="84"/>
        <v>CAIXA REFERENCIAL COEFICIENTE DE REPRESENTATIVIDADE CONTRAPISO EM ARGAMASSA PRONTA, PREPARO MECÂNICO COM MISTURADOR 300 KG, APLICADO EM ÁREAS SECAS SOBRE LAJE, ADERIDO, ESPESSURA 3CM. AF_06/2014 REGULARIZACAO DE CONTRA-PISOS E OUTRAS SUPERFICIES PISOS</v>
      </c>
    </row>
    <row r="5437" spans="1:13" ht="15">
      <c r="A5437" s="149" t="s">
        <v>7759</v>
      </c>
      <c r="B5437" s="149" t="s">
        <v>7760</v>
      </c>
      <c r="C5437" s="149" t="s">
        <v>7881</v>
      </c>
      <c r="D5437" s="149" t="s">
        <v>7882</v>
      </c>
      <c r="E5437" s="150" t="s">
        <v>643</v>
      </c>
      <c r="F5437" s="149" t="s">
        <v>643</v>
      </c>
      <c r="G5437" s="151">
        <v>87634</v>
      </c>
      <c r="H5437" s="149" t="s">
        <v>7891</v>
      </c>
      <c r="I5437" s="149" t="s">
        <v>996</v>
      </c>
      <c r="J5437" s="149" t="s">
        <v>646</v>
      </c>
      <c r="K5437" s="150" t="s">
        <v>12311</v>
      </c>
      <c r="L5437" s="149" t="s">
        <v>647</v>
      </c>
      <c r="M5437" s="148" t="str">
        <f t="shared" si="84"/>
        <v>CAIXA REFERENCIAL COEFICIENTE DE REPRESENTATIVIDADE CONTRAPISO EM ARGAMASSA PRONTA, PREPARO MANUAL, APLICADO EM ÁREAS SECAS SOBRE LAJE, ADERIDO, ESPESSURA 3CM. AF_06/2014 REGULARIZACAO DE CONTRA-PISOS E OUTRAS SUPERFICIES PISOS</v>
      </c>
    </row>
    <row r="5438" spans="1:13" ht="15">
      <c r="A5438" s="149" t="s">
        <v>7759</v>
      </c>
      <c r="B5438" s="149" t="s">
        <v>7760</v>
      </c>
      <c r="C5438" s="149" t="s">
        <v>7881</v>
      </c>
      <c r="D5438" s="149" t="s">
        <v>7882</v>
      </c>
      <c r="E5438" s="150" t="s">
        <v>643</v>
      </c>
      <c r="F5438" s="149" t="s">
        <v>643</v>
      </c>
      <c r="G5438" s="151">
        <v>87640</v>
      </c>
      <c r="H5438" s="149" t="s">
        <v>7892</v>
      </c>
      <c r="I5438" s="149" t="s">
        <v>996</v>
      </c>
      <c r="J5438" s="149" t="s">
        <v>646</v>
      </c>
      <c r="K5438" s="150" t="s">
        <v>2247</v>
      </c>
      <c r="L5438" s="149" t="s">
        <v>647</v>
      </c>
      <c r="M5438" s="148" t="str">
        <f t="shared" si="84"/>
        <v>CAIXA REFERENCIAL COEFICIENTE DE REPRESENTATIVIDADE CONTRAPISO EM ARGAMASSA TRAÇO 1:4 (CIMENTO E AREIA), PREPARO MECÂNICO COM BETONEIRA 400 L, APLICADO EM ÁREAS SECAS SOBRE LAJE, ADERIDO, ESPESSURA 4CM. AF_06/2014 REGULARIZACAO DE CONTRA-PISOS E OUTRAS SUPERFICIES PISOS</v>
      </c>
    </row>
    <row r="5439" spans="1:13" ht="15">
      <c r="A5439" s="149" t="s">
        <v>7759</v>
      </c>
      <c r="B5439" s="149" t="s">
        <v>7760</v>
      </c>
      <c r="C5439" s="149" t="s">
        <v>7881</v>
      </c>
      <c r="D5439" s="149" t="s">
        <v>7882</v>
      </c>
      <c r="E5439" s="150" t="s">
        <v>643</v>
      </c>
      <c r="F5439" s="149" t="s">
        <v>643</v>
      </c>
      <c r="G5439" s="151">
        <v>87642</v>
      </c>
      <c r="H5439" s="149" t="s">
        <v>7894</v>
      </c>
      <c r="I5439" s="149" t="s">
        <v>996</v>
      </c>
      <c r="J5439" s="149" t="s">
        <v>646</v>
      </c>
      <c r="K5439" s="150" t="s">
        <v>5663</v>
      </c>
      <c r="L5439" s="149" t="s">
        <v>647</v>
      </c>
      <c r="M5439" s="148" t="str">
        <f t="shared" si="84"/>
        <v>CAIXA REFERENCIAL COEFICIENTE DE REPRESENTATIVIDADE CONTRAPISO EM ARGAMASSA TRAÇO 1:4 (CIMENTO E AREIA), PREPARO MANUAL, APLICADO EM ÁREAS SECAS SOBRE LAJE, ADERIDO, ESPESSURA 4CM. AF_06/2014 REGULARIZACAO DE CONTRA-PISOS E OUTRAS SUPERFICIES PISOS</v>
      </c>
    </row>
    <row r="5440" spans="1:13" ht="15">
      <c r="A5440" s="149" t="s">
        <v>7759</v>
      </c>
      <c r="B5440" s="149" t="s">
        <v>7760</v>
      </c>
      <c r="C5440" s="149" t="s">
        <v>7881</v>
      </c>
      <c r="D5440" s="149" t="s">
        <v>7882</v>
      </c>
      <c r="E5440" s="150" t="s">
        <v>643</v>
      </c>
      <c r="F5440" s="149" t="s">
        <v>643</v>
      </c>
      <c r="G5440" s="151">
        <v>87643</v>
      </c>
      <c r="H5440" s="149" t="s">
        <v>7895</v>
      </c>
      <c r="I5440" s="149" t="s">
        <v>996</v>
      </c>
      <c r="J5440" s="149" t="s">
        <v>646</v>
      </c>
      <c r="K5440" s="150" t="s">
        <v>11754</v>
      </c>
      <c r="L5440" s="149" t="s">
        <v>647</v>
      </c>
      <c r="M5440" s="148" t="str">
        <f t="shared" si="84"/>
        <v>CAIXA REFERENCIAL COEFICIENTE DE REPRESENTATIVIDADE CONTRAPISO EM ARGAMASSA PRONTA, PREPARO MECÂNICO COM MISTURADOR 300 KG, APLICADO EM ÁREAS SECAS SOBRE LAJE, ADERIDO, ESPESSURA 4CM. AF_06/2014 REGULARIZACAO DE CONTRA-PISOS E OUTRAS SUPERFICIES PISOS</v>
      </c>
    </row>
    <row r="5441" spans="1:13" ht="15">
      <c r="A5441" s="149" t="s">
        <v>7759</v>
      </c>
      <c r="B5441" s="149" t="s">
        <v>7760</v>
      </c>
      <c r="C5441" s="149" t="s">
        <v>7881</v>
      </c>
      <c r="D5441" s="149" t="s">
        <v>7882</v>
      </c>
      <c r="E5441" s="150" t="s">
        <v>643</v>
      </c>
      <c r="F5441" s="149" t="s">
        <v>643</v>
      </c>
      <c r="G5441" s="151">
        <v>87644</v>
      </c>
      <c r="H5441" s="149" t="s">
        <v>7896</v>
      </c>
      <c r="I5441" s="149" t="s">
        <v>996</v>
      </c>
      <c r="J5441" s="149" t="s">
        <v>646</v>
      </c>
      <c r="K5441" s="150" t="s">
        <v>11268</v>
      </c>
      <c r="L5441" s="149" t="s">
        <v>647</v>
      </c>
      <c r="M5441" s="148" t="str">
        <f t="shared" si="84"/>
        <v>CAIXA REFERENCIAL COEFICIENTE DE REPRESENTATIVIDADE CONTRAPISO EM ARGAMASSA PRONTA, PREPARO MANUAL, APLICADO EM ÁREAS SECAS SOBRE LAJE, ADERIDO, ESPESSURA 4CM. AF_06/2014 REGULARIZACAO DE CONTRA-PISOS E OUTRAS SUPERFICIES PISOS</v>
      </c>
    </row>
    <row r="5442" spans="1:13" ht="15">
      <c r="A5442" s="149" t="s">
        <v>7759</v>
      </c>
      <c r="B5442" s="149" t="s">
        <v>7760</v>
      </c>
      <c r="C5442" s="149" t="s">
        <v>7881</v>
      </c>
      <c r="D5442" s="149" t="s">
        <v>7882</v>
      </c>
      <c r="E5442" s="150" t="s">
        <v>643</v>
      </c>
      <c r="F5442" s="149" t="s">
        <v>643</v>
      </c>
      <c r="G5442" s="151">
        <v>87680</v>
      </c>
      <c r="H5442" s="149" t="s">
        <v>7897</v>
      </c>
      <c r="I5442" s="149" t="s">
        <v>996</v>
      </c>
      <c r="J5442" s="149" t="s">
        <v>646</v>
      </c>
      <c r="K5442" s="150" t="s">
        <v>12312</v>
      </c>
      <c r="L5442" s="149" t="s">
        <v>647</v>
      </c>
      <c r="M5442" s="148" t="str">
        <f t="shared" si="84"/>
        <v>CAIXA REFERENCIAL COEFICIENTE DE REPRESENTATIVIDADE CONTRAPISO EM ARGAMASSA TRAÇO 1:4 (CIMENTO E AREIA), PREPARO MECÂNICO COM BETONEIRA 400 L, APLICADO EM ÁREAS SECAS SOBRE LAJE, NÃO ADERIDO, ESPESSURA 4CM. AF_06/2014 REGULARIZACAO DE CONTRA-PISOS E OUTRAS SUPERFICIES PISOS</v>
      </c>
    </row>
    <row r="5443" spans="1:13" ht="15">
      <c r="A5443" s="149" t="s">
        <v>7759</v>
      </c>
      <c r="B5443" s="149" t="s">
        <v>7760</v>
      </c>
      <c r="C5443" s="149" t="s">
        <v>7881</v>
      </c>
      <c r="D5443" s="149" t="s">
        <v>7882</v>
      </c>
      <c r="E5443" s="150" t="s">
        <v>643</v>
      </c>
      <c r="F5443" s="149" t="s">
        <v>643</v>
      </c>
      <c r="G5443" s="151">
        <v>87682</v>
      </c>
      <c r="H5443" s="149" t="s">
        <v>7898</v>
      </c>
      <c r="I5443" s="149" t="s">
        <v>996</v>
      </c>
      <c r="J5443" s="149" t="s">
        <v>646</v>
      </c>
      <c r="K5443" s="150" t="s">
        <v>12313</v>
      </c>
      <c r="L5443" s="149" t="s">
        <v>647</v>
      </c>
      <c r="M5443" s="148" t="str">
        <f t="shared" si="84"/>
        <v>CAIXA REFERENCIAL COEFICIENTE DE REPRESENTATIVIDADE CONTRAPISO EM ARGAMASSA TRAÇO 1:4 (CIMENTO E AREIA), PREPARO MANUAL, APLICADO EM ÁREAS SECAS SOBRE LAJE, NÃO ADERIDO, ESPESSURA 4CM. AF_06/2014 REGULARIZACAO DE CONTRA-PISOS E OUTRAS SUPERFICIES PISOS</v>
      </c>
    </row>
    <row r="5444" spans="1:13" ht="15">
      <c r="A5444" s="149" t="s">
        <v>7759</v>
      </c>
      <c r="B5444" s="149" t="s">
        <v>7760</v>
      </c>
      <c r="C5444" s="149" t="s">
        <v>7881</v>
      </c>
      <c r="D5444" s="149" t="s">
        <v>7882</v>
      </c>
      <c r="E5444" s="150" t="s">
        <v>643</v>
      </c>
      <c r="F5444" s="149" t="s">
        <v>643</v>
      </c>
      <c r="G5444" s="151">
        <v>87683</v>
      </c>
      <c r="H5444" s="149" t="s">
        <v>7899</v>
      </c>
      <c r="I5444" s="149" t="s">
        <v>996</v>
      </c>
      <c r="J5444" s="149" t="s">
        <v>646</v>
      </c>
      <c r="K5444" s="150" t="s">
        <v>12100</v>
      </c>
      <c r="L5444" s="149" t="s">
        <v>647</v>
      </c>
      <c r="M5444" s="148" t="str">
        <f t="shared" si="84"/>
        <v>CAIXA REFERENCIAL COEFICIENTE DE REPRESENTATIVIDADE CONTRAPISO EM ARGAMASSA PRONTA, PREPARO MECÂNICO COM MISTURADOR 300 KG, APLICADO EM ÁREAS SECAS SOBRE LAJE, NÃO ADERIDO, ESPESSURA 4CM. AF_06/2014 REGULARIZACAO DE CONTRA-PISOS E OUTRAS SUPERFICIES PISOS</v>
      </c>
    </row>
    <row r="5445" spans="1:13" ht="15">
      <c r="A5445" s="149" t="s">
        <v>7759</v>
      </c>
      <c r="B5445" s="149" t="s">
        <v>7760</v>
      </c>
      <c r="C5445" s="149" t="s">
        <v>7881</v>
      </c>
      <c r="D5445" s="149" t="s">
        <v>7882</v>
      </c>
      <c r="E5445" s="150" t="s">
        <v>643</v>
      </c>
      <c r="F5445" s="149" t="s">
        <v>643</v>
      </c>
      <c r="G5445" s="151">
        <v>87684</v>
      </c>
      <c r="H5445" s="149" t="s">
        <v>7900</v>
      </c>
      <c r="I5445" s="149" t="s">
        <v>996</v>
      </c>
      <c r="J5445" s="149" t="s">
        <v>646</v>
      </c>
      <c r="K5445" s="150" t="s">
        <v>7905</v>
      </c>
      <c r="L5445" s="149" t="s">
        <v>647</v>
      </c>
      <c r="M5445" s="148" t="str">
        <f t="shared" si="84"/>
        <v>CAIXA REFERENCIAL COEFICIENTE DE REPRESENTATIVIDADE CONTRAPISO EM ARGAMASSA PRONTA, PREPARO MANUAL, APLICADO EM ÁREAS SECAS SOBRE LAJE, NÃO ADERIDO, ESPESSURA 4CM. AF_06/2014 REGULARIZACAO DE CONTRA-PISOS E OUTRAS SUPERFICIES PISOS</v>
      </c>
    </row>
    <row r="5446" spans="1:13" ht="15">
      <c r="A5446" s="149" t="s">
        <v>7759</v>
      </c>
      <c r="B5446" s="149" t="s">
        <v>7760</v>
      </c>
      <c r="C5446" s="149" t="s">
        <v>7881</v>
      </c>
      <c r="D5446" s="149" t="s">
        <v>7882</v>
      </c>
      <c r="E5446" s="150" t="s">
        <v>643</v>
      </c>
      <c r="F5446" s="149" t="s">
        <v>643</v>
      </c>
      <c r="G5446" s="151">
        <v>87690</v>
      </c>
      <c r="H5446" s="149" t="s">
        <v>7901</v>
      </c>
      <c r="I5446" s="149" t="s">
        <v>996</v>
      </c>
      <c r="J5446" s="149" t="s">
        <v>646</v>
      </c>
      <c r="K5446" s="150" t="s">
        <v>9289</v>
      </c>
      <c r="L5446" s="149" t="s">
        <v>647</v>
      </c>
      <c r="M5446" s="148" t="str">
        <f t="shared" si="84"/>
        <v>CAIXA REFERENCIAL COEFICIENTE DE REPRESENTATIVIDADE CONTRAPISO EM ARGAMASSA TRAÇO 1:4 (CIMENTO E AREIA), PREPARO MECÂNICO COM BETONEIRA 400 L, APLICADO EM ÁREAS SECAS SOBRE LAJE, NÃO ADERIDO, ESPESSURA 5CM. AF_06/2014 REGULARIZACAO DE CONTRA-PISOS E OUTRAS SUPERFICIES PISOS</v>
      </c>
    </row>
    <row r="5447" spans="1:13" ht="15">
      <c r="A5447" s="149" t="s">
        <v>7759</v>
      </c>
      <c r="B5447" s="149" t="s">
        <v>7760</v>
      </c>
      <c r="C5447" s="149" t="s">
        <v>7881</v>
      </c>
      <c r="D5447" s="149" t="s">
        <v>7882</v>
      </c>
      <c r="E5447" s="150" t="s">
        <v>643</v>
      </c>
      <c r="F5447" s="149" t="s">
        <v>643</v>
      </c>
      <c r="G5447" s="151">
        <v>87692</v>
      </c>
      <c r="H5447" s="149" t="s">
        <v>7903</v>
      </c>
      <c r="I5447" s="149" t="s">
        <v>996</v>
      </c>
      <c r="J5447" s="149" t="s">
        <v>646</v>
      </c>
      <c r="K5447" s="150" t="s">
        <v>12314</v>
      </c>
      <c r="L5447" s="149" t="s">
        <v>647</v>
      </c>
      <c r="M5447" s="148" t="str">
        <f t="shared" ref="M5447:M5510" si="85">CONCATENATE(L5447," ",J5447," ",H5447," ",C5447," ",A5447)</f>
        <v>CAIXA REFERENCIAL COEFICIENTE DE REPRESENTATIVIDADE CONTRAPISO EM ARGAMASSA TRAÇO 1:4 (CIMENTO E AREIA), PREPARO MANUAL, APLICADO EM ÁREAS SECAS SOBRE LAJE, NÃO ADERIDO, ESPESSURA 5CM. AF_06/2014 REGULARIZACAO DE CONTRA-PISOS E OUTRAS SUPERFICIES PISOS</v>
      </c>
    </row>
    <row r="5448" spans="1:13" ht="15">
      <c r="A5448" s="149" t="s">
        <v>7759</v>
      </c>
      <c r="B5448" s="149" t="s">
        <v>7760</v>
      </c>
      <c r="C5448" s="149" t="s">
        <v>7881</v>
      </c>
      <c r="D5448" s="149" t="s">
        <v>7882</v>
      </c>
      <c r="E5448" s="150" t="s">
        <v>643</v>
      </c>
      <c r="F5448" s="149" t="s">
        <v>643</v>
      </c>
      <c r="G5448" s="151">
        <v>87693</v>
      </c>
      <c r="H5448" s="149" t="s">
        <v>7904</v>
      </c>
      <c r="I5448" s="149" t="s">
        <v>996</v>
      </c>
      <c r="J5448" s="149" t="s">
        <v>646</v>
      </c>
      <c r="K5448" s="150" t="s">
        <v>12315</v>
      </c>
      <c r="L5448" s="149" t="s">
        <v>647</v>
      </c>
      <c r="M5448" s="148" t="str">
        <f t="shared" si="85"/>
        <v>CAIXA REFERENCIAL COEFICIENTE DE REPRESENTATIVIDADE CONTRAPISO EM ARGAMASSA PRONTA, PREPARO MECÂNICO COM MISTURADOR 300 KG, APLICADO EM ÁREAS SECAS SOBRE LAJE, NÃO ADERIDO, ESPESSURA 5CM. AF_06/2014 REGULARIZACAO DE CONTRA-PISOS E OUTRAS SUPERFICIES PISOS</v>
      </c>
    </row>
    <row r="5449" spans="1:13" ht="15">
      <c r="A5449" s="149" t="s">
        <v>7759</v>
      </c>
      <c r="B5449" s="149" t="s">
        <v>7760</v>
      </c>
      <c r="C5449" s="149" t="s">
        <v>7881</v>
      </c>
      <c r="D5449" s="149" t="s">
        <v>7882</v>
      </c>
      <c r="E5449" s="150" t="s">
        <v>643</v>
      </c>
      <c r="F5449" s="149" t="s">
        <v>643</v>
      </c>
      <c r="G5449" s="151">
        <v>87694</v>
      </c>
      <c r="H5449" s="149" t="s">
        <v>7906</v>
      </c>
      <c r="I5449" s="149" t="s">
        <v>996</v>
      </c>
      <c r="J5449" s="149" t="s">
        <v>646</v>
      </c>
      <c r="K5449" s="150" t="s">
        <v>1066</v>
      </c>
      <c r="L5449" s="149" t="s">
        <v>647</v>
      </c>
      <c r="M5449" s="148" t="str">
        <f t="shared" si="85"/>
        <v>CAIXA REFERENCIAL COEFICIENTE DE REPRESENTATIVIDADE CONTRAPISO EM ARGAMASSA PRONTA, PREPARO MANUAL, APLICADO EM ÁREAS SECAS SOBRE LAJE, NÃO ADERIDO, ESPESSURA 5CM. AF_06/2014 REGULARIZACAO DE CONTRA-PISOS E OUTRAS SUPERFICIES PISOS</v>
      </c>
    </row>
    <row r="5450" spans="1:13" ht="15">
      <c r="A5450" s="149" t="s">
        <v>7759</v>
      </c>
      <c r="B5450" s="149" t="s">
        <v>7760</v>
      </c>
      <c r="C5450" s="149" t="s">
        <v>7881</v>
      </c>
      <c r="D5450" s="149" t="s">
        <v>7882</v>
      </c>
      <c r="E5450" s="150" t="s">
        <v>643</v>
      </c>
      <c r="F5450" s="149" t="s">
        <v>643</v>
      </c>
      <c r="G5450" s="151">
        <v>87700</v>
      </c>
      <c r="H5450" s="149" t="s">
        <v>7908</v>
      </c>
      <c r="I5450" s="149" t="s">
        <v>996</v>
      </c>
      <c r="J5450" s="149" t="s">
        <v>646</v>
      </c>
      <c r="K5450" s="150" t="s">
        <v>9316</v>
      </c>
      <c r="L5450" s="149" t="s">
        <v>647</v>
      </c>
      <c r="M5450" s="148" t="str">
        <f t="shared" si="85"/>
        <v>CAIXA REFERENCIAL COEFICIENTE DE REPRESENTATIVIDADE CONTRAPISO EM ARGAMASSA TRAÇO 1:4 (CIMENTO E AREIA), PREPARO MECÂNICO COM BETONEIRA 400 L, APLICADO EM ÁREAS SECAS SOBRE LAJE, NÃO ADERIDO, ESPESSURA 6CM. AF_06/2014 REGULARIZACAO DE CONTRA-PISOS E OUTRAS SUPERFICIES PISOS</v>
      </c>
    </row>
    <row r="5451" spans="1:13" ht="15">
      <c r="A5451" s="149" t="s">
        <v>7759</v>
      </c>
      <c r="B5451" s="149" t="s">
        <v>7760</v>
      </c>
      <c r="C5451" s="149" t="s">
        <v>7881</v>
      </c>
      <c r="D5451" s="149" t="s">
        <v>7882</v>
      </c>
      <c r="E5451" s="150" t="s">
        <v>643</v>
      </c>
      <c r="F5451" s="149" t="s">
        <v>643</v>
      </c>
      <c r="G5451" s="151">
        <v>87702</v>
      </c>
      <c r="H5451" s="149" t="s">
        <v>7910</v>
      </c>
      <c r="I5451" s="149" t="s">
        <v>996</v>
      </c>
      <c r="J5451" s="149" t="s">
        <v>646</v>
      </c>
      <c r="K5451" s="150" t="s">
        <v>12316</v>
      </c>
      <c r="L5451" s="149" t="s">
        <v>647</v>
      </c>
      <c r="M5451" s="148" t="str">
        <f t="shared" si="85"/>
        <v>CAIXA REFERENCIAL COEFICIENTE DE REPRESENTATIVIDADE CONTRAPISO EM ARGAMASSA TRAÇO 1:4 (CIMENTO E AREIA), PREPARO MANUAL, APLICADO EM ÁREAS SECAS SOBRE LAJE, NÃO ADERIDO, ESPESSURA 6CM. AF_06/2014 REGULARIZACAO DE CONTRA-PISOS E OUTRAS SUPERFICIES PISOS</v>
      </c>
    </row>
    <row r="5452" spans="1:13" ht="15">
      <c r="A5452" s="149" t="s">
        <v>7759</v>
      </c>
      <c r="B5452" s="149" t="s">
        <v>7760</v>
      </c>
      <c r="C5452" s="149" t="s">
        <v>7881</v>
      </c>
      <c r="D5452" s="149" t="s">
        <v>7882</v>
      </c>
      <c r="E5452" s="150" t="s">
        <v>643</v>
      </c>
      <c r="F5452" s="149" t="s">
        <v>643</v>
      </c>
      <c r="G5452" s="151">
        <v>87703</v>
      </c>
      <c r="H5452" s="149" t="s">
        <v>7911</v>
      </c>
      <c r="I5452" s="149" t="s">
        <v>996</v>
      </c>
      <c r="J5452" s="149" t="s">
        <v>646</v>
      </c>
      <c r="K5452" s="150" t="s">
        <v>12317</v>
      </c>
      <c r="L5452" s="149" t="s">
        <v>647</v>
      </c>
      <c r="M5452" s="148" t="str">
        <f t="shared" si="85"/>
        <v>CAIXA REFERENCIAL COEFICIENTE DE REPRESENTATIVIDADE CONTRAPISO EM ARGAMASSA PRONTA, PREPARO MECÂNICO COM MISTURADOR 300 KG, APLICADO EM ÁREAS SECAS SOBRE LAJE, NÃO ADERIDO, ESPESSURA 6CM. AF_06/2014 REGULARIZACAO DE CONTRA-PISOS E OUTRAS SUPERFICIES PISOS</v>
      </c>
    </row>
    <row r="5453" spans="1:13" ht="15">
      <c r="A5453" s="149" t="s">
        <v>7759</v>
      </c>
      <c r="B5453" s="149" t="s">
        <v>7760</v>
      </c>
      <c r="C5453" s="149" t="s">
        <v>7881</v>
      </c>
      <c r="D5453" s="149" t="s">
        <v>7882</v>
      </c>
      <c r="E5453" s="150" t="s">
        <v>643</v>
      </c>
      <c r="F5453" s="149" t="s">
        <v>643</v>
      </c>
      <c r="G5453" s="151">
        <v>87704</v>
      </c>
      <c r="H5453" s="149" t="s">
        <v>7912</v>
      </c>
      <c r="I5453" s="149" t="s">
        <v>996</v>
      </c>
      <c r="J5453" s="149" t="s">
        <v>646</v>
      </c>
      <c r="K5453" s="150" t="s">
        <v>7262</v>
      </c>
      <c r="L5453" s="149" t="s">
        <v>647</v>
      </c>
      <c r="M5453" s="148" t="str">
        <f t="shared" si="85"/>
        <v>CAIXA REFERENCIAL COEFICIENTE DE REPRESENTATIVIDADE CONTRAPISO EM ARGAMASSA PRONTA, PREPARO MANUAL, APLICADO EM ÁREAS SECAS SOBRE LAJE, NÃO ADERIDO, ESPESSURA 6CM. AF_06/2014 REGULARIZACAO DE CONTRA-PISOS E OUTRAS SUPERFICIES PISOS</v>
      </c>
    </row>
    <row r="5454" spans="1:13" ht="15">
      <c r="A5454" s="149" t="s">
        <v>7759</v>
      </c>
      <c r="B5454" s="149" t="s">
        <v>7760</v>
      </c>
      <c r="C5454" s="149" t="s">
        <v>7881</v>
      </c>
      <c r="D5454" s="149" t="s">
        <v>7882</v>
      </c>
      <c r="E5454" s="150" t="s">
        <v>643</v>
      </c>
      <c r="F5454" s="149" t="s">
        <v>643</v>
      </c>
      <c r="G5454" s="151">
        <v>87735</v>
      </c>
      <c r="H5454" s="149" t="s">
        <v>7913</v>
      </c>
      <c r="I5454" s="149" t="s">
        <v>996</v>
      </c>
      <c r="J5454" s="149" t="s">
        <v>646</v>
      </c>
      <c r="K5454" s="150" t="s">
        <v>12318</v>
      </c>
      <c r="L5454" s="149" t="s">
        <v>647</v>
      </c>
      <c r="M5454" s="148" t="str">
        <f t="shared" si="85"/>
        <v>CAIXA REFERENCIAL COEFICIENTE DE REPRESENTATIVIDADE CONTRAPISO EM ARGAMASSA TRAÇO 1:4 (CIMENTO E AREIA), PREPARO MECÂNICO COM BETONEIRA 400 L, APLICADO EM ÁREAS MOLHADAS SOBRE LAJE, ADERIDO, ESPESSURA 2CM. AF_06/2014 REGULARIZACAO DE CONTRA-PISOS E OUTRAS SUPERFICIES PISOS</v>
      </c>
    </row>
    <row r="5455" spans="1:13" ht="15">
      <c r="A5455" s="149" t="s">
        <v>7759</v>
      </c>
      <c r="B5455" s="149" t="s">
        <v>7760</v>
      </c>
      <c r="C5455" s="149" t="s">
        <v>7881</v>
      </c>
      <c r="D5455" s="149" t="s">
        <v>7882</v>
      </c>
      <c r="E5455" s="150" t="s">
        <v>643</v>
      </c>
      <c r="F5455" s="149" t="s">
        <v>643</v>
      </c>
      <c r="G5455" s="151">
        <v>87737</v>
      </c>
      <c r="H5455" s="149" t="s">
        <v>7914</v>
      </c>
      <c r="I5455" s="149" t="s">
        <v>996</v>
      </c>
      <c r="J5455" s="149" t="s">
        <v>646</v>
      </c>
      <c r="K5455" s="150" t="s">
        <v>3124</v>
      </c>
      <c r="L5455" s="149" t="s">
        <v>647</v>
      </c>
      <c r="M5455" s="148" t="str">
        <f t="shared" si="85"/>
        <v>CAIXA REFERENCIAL COEFICIENTE DE REPRESENTATIVIDADE CONTRAPISO EM ARGAMASSA TRAÇO 1:4 (CIMENTO E AREIA), PREPARO MANUAL, APLICADO EM ÁREAS MOLHADAS SOBRE LAJE, ADERIDO, ESPESSURA 2CM. AF_06/2014 REGULARIZACAO DE CONTRA-PISOS E OUTRAS SUPERFICIES PISOS</v>
      </c>
    </row>
    <row r="5456" spans="1:13" ht="15">
      <c r="A5456" s="149" t="s">
        <v>7759</v>
      </c>
      <c r="B5456" s="149" t="s">
        <v>7760</v>
      </c>
      <c r="C5456" s="149" t="s">
        <v>7881</v>
      </c>
      <c r="D5456" s="149" t="s">
        <v>7882</v>
      </c>
      <c r="E5456" s="150" t="s">
        <v>643</v>
      </c>
      <c r="F5456" s="149" t="s">
        <v>643</v>
      </c>
      <c r="G5456" s="151">
        <v>87738</v>
      </c>
      <c r="H5456" s="149" t="s">
        <v>7916</v>
      </c>
      <c r="I5456" s="149" t="s">
        <v>996</v>
      </c>
      <c r="J5456" s="149" t="s">
        <v>646</v>
      </c>
      <c r="K5456" s="150" t="s">
        <v>12319</v>
      </c>
      <c r="L5456" s="149" t="s">
        <v>647</v>
      </c>
      <c r="M5456" s="148" t="str">
        <f t="shared" si="85"/>
        <v>CAIXA REFERENCIAL COEFICIENTE DE REPRESENTATIVIDADE CONTRAPISO EM ARGAMASSA PRONTA, PREPARO MECÂNICO COM MISTURADOR 300 KG, APLICADO EM ÁREAS MOLHADAS SOBRE LAJE, ADERIDO, ESPESSURA 2CM. AF_06/2014 REGULARIZACAO DE CONTRA-PISOS E OUTRAS SUPERFICIES PISOS</v>
      </c>
    </row>
    <row r="5457" spans="1:13" ht="15">
      <c r="A5457" s="149" t="s">
        <v>7759</v>
      </c>
      <c r="B5457" s="149" t="s">
        <v>7760</v>
      </c>
      <c r="C5457" s="149" t="s">
        <v>7881</v>
      </c>
      <c r="D5457" s="149" t="s">
        <v>7882</v>
      </c>
      <c r="E5457" s="150" t="s">
        <v>643</v>
      </c>
      <c r="F5457" s="149" t="s">
        <v>643</v>
      </c>
      <c r="G5457" s="151">
        <v>87739</v>
      </c>
      <c r="H5457" s="149" t="s">
        <v>7917</v>
      </c>
      <c r="I5457" s="149" t="s">
        <v>996</v>
      </c>
      <c r="J5457" s="149" t="s">
        <v>646</v>
      </c>
      <c r="K5457" s="150" t="s">
        <v>12320</v>
      </c>
      <c r="L5457" s="149" t="s">
        <v>647</v>
      </c>
      <c r="M5457" s="148" t="str">
        <f t="shared" si="85"/>
        <v>CAIXA REFERENCIAL COEFICIENTE DE REPRESENTATIVIDADE CONTRAPISO EM ARGAMASSA PRONTA, PREPARO MANUAL, APLICADO EM ÁREAS MOLHADAS SOBRE LAJE, ADERIDO, ESPESSURA 2CM. AF_06/2014 REGULARIZACAO DE CONTRA-PISOS E OUTRAS SUPERFICIES PISOS</v>
      </c>
    </row>
    <row r="5458" spans="1:13" ht="15">
      <c r="A5458" s="149" t="s">
        <v>7759</v>
      </c>
      <c r="B5458" s="149" t="s">
        <v>7760</v>
      </c>
      <c r="C5458" s="149" t="s">
        <v>7881</v>
      </c>
      <c r="D5458" s="149" t="s">
        <v>7882</v>
      </c>
      <c r="E5458" s="150" t="s">
        <v>643</v>
      </c>
      <c r="F5458" s="149" t="s">
        <v>643</v>
      </c>
      <c r="G5458" s="151">
        <v>87745</v>
      </c>
      <c r="H5458" s="149" t="s">
        <v>7918</v>
      </c>
      <c r="I5458" s="149" t="s">
        <v>996</v>
      </c>
      <c r="J5458" s="149" t="s">
        <v>646</v>
      </c>
      <c r="K5458" s="150" t="s">
        <v>4482</v>
      </c>
      <c r="L5458" s="149" t="s">
        <v>647</v>
      </c>
      <c r="M5458" s="148" t="str">
        <f t="shared" si="85"/>
        <v>CAIXA REFERENCIAL COEFICIENTE DE REPRESENTATIVIDADE CONTRAPISO EM ARGAMASSA TRAÇO 1:4 (CIMENTO E AREIA), PREPARO MECÂNICO COM BETONEIRA 400 L, APLICADO EM ÁREAS MOLHADAS SOBRE LAJE, ADERIDO, ESPESSURA 3CM. AF_06/2014 REGULARIZACAO DE CONTRA-PISOS E OUTRAS SUPERFICIES PISOS</v>
      </c>
    </row>
    <row r="5459" spans="1:13" ht="15">
      <c r="A5459" s="149" t="s">
        <v>7759</v>
      </c>
      <c r="B5459" s="149" t="s">
        <v>7760</v>
      </c>
      <c r="C5459" s="149" t="s">
        <v>7881</v>
      </c>
      <c r="D5459" s="149" t="s">
        <v>7882</v>
      </c>
      <c r="E5459" s="150" t="s">
        <v>643</v>
      </c>
      <c r="F5459" s="149" t="s">
        <v>643</v>
      </c>
      <c r="G5459" s="151">
        <v>87747</v>
      </c>
      <c r="H5459" s="149" t="s">
        <v>7919</v>
      </c>
      <c r="I5459" s="149" t="s">
        <v>996</v>
      </c>
      <c r="J5459" s="149" t="s">
        <v>646</v>
      </c>
      <c r="K5459" s="150" t="s">
        <v>5668</v>
      </c>
      <c r="L5459" s="149" t="s">
        <v>647</v>
      </c>
      <c r="M5459" s="148" t="str">
        <f t="shared" si="85"/>
        <v>CAIXA REFERENCIAL COEFICIENTE DE REPRESENTATIVIDADE CONTRAPISO EM ARGAMASSA TRAÇO 1:4 (CIMENTO E AREIA), PREPARO MANUAL, APLICADO EM ÁREAS MOLHADAS SOBRE LAJE, ADERIDO, ESPESSURA 3CM. AF_06/2014 REGULARIZACAO DE CONTRA-PISOS E OUTRAS SUPERFICIES PISOS</v>
      </c>
    </row>
    <row r="5460" spans="1:13" ht="15">
      <c r="A5460" s="149" t="s">
        <v>7759</v>
      </c>
      <c r="B5460" s="149" t="s">
        <v>7760</v>
      </c>
      <c r="C5460" s="149" t="s">
        <v>7881</v>
      </c>
      <c r="D5460" s="149" t="s">
        <v>7882</v>
      </c>
      <c r="E5460" s="150" t="s">
        <v>643</v>
      </c>
      <c r="F5460" s="149" t="s">
        <v>643</v>
      </c>
      <c r="G5460" s="151">
        <v>87748</v>
      </c>
      <c r="H5460" s="149" t="s">
        <v>7920</v>
      </c>
      <c r="I5460" s="149" t="s">
        <v>996</v>
      </c>
      <c r="J5460" s="149" t="s">
        <v>646</v>
      </c>
      <c r="K5460" s="150" t="s">
        <v>12321</v>
      </c>
      <c r="L5460" s="149" t="s">
        <v>647</v>
      </c>
      <c r="M5460" s="148" t="str">
        <f t="shared" si="85"/>
        <v>CAIXA REFERENCIAL COEFICIENTE DE REPRESENTATIVIDADE CONTRAPISO EM ARGAMASSA PRONTA, PREPARO MECÂNICO COM MISTURADOR 300 KG, APLICADO EM ÁREAS MOLHADAS SOBRE LAJE, ADERIDO, ESPESSURA 3CM. AF_06/2014 REGULARIZACAO DE CONTRA-PISOS E OUTRAS SUPERFICIES PISOS</v>
      </c>
    </row>
    <row r="5461" spans="1:13" ht="15">
      <c r="A5461" s="149" t="s">
        <v>7759</v>
      </c>
      <c r="B5461" s="149" t="s">
        <v>7760</v>
      </c>
      <c r="C5461" s="149" t="s">
        <v>7881</v>
      </c>
      <c r="D5461" s="149" t="s">
        <v>7882</v>
      </c>
      <c r="E5461" s="150" t="s">
        <v>643</v>
      </c>
      <c r="F5461" s="149" t="s">
        <v>643</v>
      </c>
      <c r="G5461" s="151">
        <v>87749</v>
      </c>
      <c r="H5461" s="149" t="s">
        <v>7921</v>
      </c>
      <c r="I5461" s="149" t="s">
        <v>996</v>
      </c>
      <c r="J5461" s="149" t="s">
        <v>646</v>
      </c>
      <c r="K5461" s="150" t="s">
        <v>4925</v>
      </c>
      <c r="L5461" s="149" t="s">
        <v>647</v>
      </c>
      <c r="M5461" s="148" t="str">
        <f t="shared" si="85"/>
        <v>CAIXA REFERENCIAL COEFICIENTE DE REPRESENTATIVIDADE CONTRAPISO EM ARGAMASSA PRONTA, PREPARO MANUAL, APLICADO EM ÁREAS MOLHADAS SOBRE LAJE, ADERIDO, ESPESSURA 3CM. AF_06/2014 REGULARIZACAO DE CONTRA-PISOS E OUTRAS SUPERFICIES PISOS</v>
      </c>
    </row>
    <row r="5462" spans="1:13" ht="15">
      <c r="A5462" s="149" t="s">
        <v>7759</v>
      </c>
      <c r="B5462" s="149" t="s">
        <v>7760</v>
      </c>
      <c r="C5462" s="149" t="s">
        <v>7881</v>
      </c>
      <c r="D5462" s="149" t="s">
        <v>7882</v>
      </c>
      <c r="E5462" s="150" t="s">
        <v>643</v>
      </c>
      <c r="F5462" s="149" t="s">
        <v>643</v>
      </c>
      <c r="G5462" s="151">
        <v>87755</v>
      </c>
      <c r="H5462" s="149" t="s">
        <v>7922</v>
      </c>
      <c r="I5462" s="149" t="s">
        <v>996</v>
      </c>
      <c r="J5462" s="149" t="s">
        <v>646</v>
      </c>
      <c r="K5462" s="150" t="s">
        <v>12322</v>
      </c>
      <c r="L5462" s="149" t="s">
        <v>647</v>
      </c>
      <c r="M5462" s="148" t="str">
        <f t="shared" si="85"/>
        <v>CAIXA REFERENCIAL COEFICIENTE DE REPRESENTATIVIDADE CONTRAPISO EM ARGAMASSA TRAÇO 1:4 (CIMENTO E AREIA), PREPARO MECÂNICO COM BETONEIRA 400 L, APLICADO EM ÁREAS MOLHADAS SOBRE IMPERMEABILIZAÇÃO, ESPESSURA 3CM. AF_06/2014 REGULARIZACAO DE CONTRA-PISOS E OUTRAS SUPERFICIES PISOS</v>
      </c>
    </row>
    <row r="5463" spans="1:13" ht="15">
      <c r="A5463" s="149" t="s">
        <v>7759</v>
      </c>
      <c r="B5463" s="149" t="s">
        <v>7760</v>
      </c>
      <c r="C5463" s="149" t="s">
        <v>7881</v>
      </c>
      <c r="D5463" s="149" t="s">
        <v>7882</v>
      </c>
      <c r="E5463" s="150" t="s">
        <v>643</v>
      </c>
      <c r="F5463" s="149" t="s">
        <v>643</v>
      </c>
      <c r="G5463" s="151">
        <v>87757</v>
      </c>
      <c r="H5463" s="149" t="s">
        <v>7923</v>
      </c>
      <c r="I5463" s="149" t="s">
        <v>996</v>
      </c>
      <c r="J5463" s="149" t="s">
        <v>646</v>
      </c>
      <c r="K5463" s="150" t="s">
        <v>9777</v>
      </c>
      <c r="L5463" s="149" t="s">
        <v>647</v>
      </c>
      <c r="M5463" s="148" t="str">
        <f t="shared" si="85"/>
        <v>CAIXA REFERENCIAL COEFICIENTE DE REPRESENTATIVIDADE CONTRAPISO EM ARGAMASSA TRAÇO 1:4 (CIMENTO E AREIA), PREPARO MANUAL, APLICADO EM ÁREAS MOLHADAS SOBRE IMPERMEABILIZAÇÃO, ESPESSURA 3CM. AF_06/2014 REGULARIZACAO DE CONTRA-PISOS E OUTRAS SUPERFICIES PISOS</v>
      </c>
    </row>
    <row r="5464" spans="1:13" ht="15">
      <c r="A5464" s="149" t="s">
        <v>7759</v>
      </c>
      <c r="B5464" s="149" t="s">
        <v>7760</v>
      </c>
      <c r="C5464" s="149" t="s">
        <v>7881</v>
      </c>
      <c r="D5464" s="149" t="s">
        <v>7882</v>
      </c>
      <c r="E5464" s="150" t="s">
        <v>643</v>
      </c>
      <c r="F5464" s="149" t="s">
        <v>643</v>
      </c>
      <c r="G5464" s="151">
        <v>87758</v>
      </c>
      <c r="H5464" s="149" t="s">
        <v>7924</v>
      </c>
      <c r="I5464" s="149" t="s">
        <v>996</v>
      </c>
      <c r="J5464" s="149" t="s">
        <v>646</v>
      </c>
      <c r="K5464" s="150" t="s">
        <v>12323</v>
      </c>
      <c r="L5464" s="149" t="s">
        <v>647</v>
      </c>
      <c r="M5464" s="148" t="str">
        <f t="shared" si="85"/>
        <v>CAIXA REFERENCIAL COEFICIENTE DE REPRESENTATIVIDADE CONTRAPISO EM ARGAMASSA PRONTA, PREPARO MECÂNICO COM MISTURADOR 300 KG, APLICADO EM ÁREAS MOLHADAS SOBRE IMPERMEABILIZAÇÃO, ESPESSURA 3CM. AF_06/2014 REGULARIZACAO DE CONTRA-PISOS E OUTRAS SUPERFICIES PISOS</v>
      </c>
    </row>
    <row r="5465" spans="1:13" ht="15">
      <c r="A5465" s="149" t="s">
        <v>7759</v>
      </c>
      <c r="B5465" s="149" t="s">
        <v>7760</v>
      </c>
      <c r="C5465" s="149" t="s">
        <v>7881</v>
      </c>
      <c r="D5465" s="149" t="s">
        <v>7882</v>
      </c>
      <c r="E5465" s="150" t="s">
        <v>643</v>
      </c>
      <c r="F5465" s="149" t="s">
        <v>643</v>
      </c>
      <c r="G5465" s="151">
        <v>87759</v>
      </c>
      <c r="H5465" s="149" t="s">
        <v>7925</v>
      </c>
      <c r="I5465" s="149" t="s">
        <v>996</v>
      </c>
      <c r="J5465" s="149" t="s">
        <v>646</v>
      </c>
      <c r="K5465" s="150" t="s">
        <v>9310</v>
      </c>
      <c r="L5465" s="149" t="s">
        <v>647</v>
      </c>
      <c r="M5465" s="148" t="str">
        <f t="shared" si="85"/>
        <v>CAIXA REFERENCIAL COEFICIENTE DE REPRESENTATIVIDADE CONTRAPISO EM ARGAMASSA PRONTA, PREPARO MANUAL, APLICADO EM ÁREAS MOLHADAS SOBRE IMPERMEABILIZAÇÃO, ESPESSURA 3CM. AF_06/2014 REGULARIZACAO DE CONTRA-PISOS E OUTRAS SUPERFICIES PISOS</v>
      </c>
    </row>
    <row r="5466" spans="1:13" ht="15">
      <c r="A5466" s="149" t="s">
        <v>7759</v>
      </c>
      <c r="B5466" s="149" t="s">
        <v>7760</v>
      </c>
      <c r="C5466" s="149" t="s">
        <v>7881</v>
      </c>
      <c r="D5466" s="149" t="s">
        <v>7882</v>
      </c>
      <c r="E5466" s="150" t="s">
        <v>643</v>
      </c>
      <c r="F5466" s="149" t="s">
        <v>643</v>
      </c>
      <c r="G5466" s="151">
        <v>87765</v>
      </c>
      <c r="H5466" s="149" t="s">
        <v>7926</v>
      </c>
      <c r="I5466" s="149" t="s">
        <v>996</v>
      </c>
      <c r="J5466" s="149" t="s">
        <v>646</v>
      </c>
      <c r="K5466" s="150" t="s">
        <v>12324</v>
      </c>
      <c r="L5466" s="149" t="s">
        <v>647</v>
      </c>
      <c r="M5466" s="148" t="str">
        <f t="shared" si="85"/>
        <v>CAIXA REFERENCIAL COEFICIENTE DE REPRESENTATIVIDADE CONTRAPISO EM ARGAMASSA TRAÇO 1:4 (CIMENTO E AREIA), PREPARO MECÂNICO COM BETONEIRA 400 L, APLICADO EM ÁREAS MOLHADAS SOBRE IMPERMEABILIZAÇÃO, ESPESSURA 4CM. AF_06/2014 REGULARIZACAO DE CONTRA-PISOS E OUTRAS SUPERFICIES PISOS</v>
      </c>
    </row>
    <row r="5467" spans="1:13" ht="15">
      <c r="A5467" s="149" t="s">
        <v>7759</v>
      </c>
      <c r="B5467" s="149" t="s">
        <v>7760</v>
      </c>
      <c r="C5467" s="149" t="s">
        <v>7881</v>
      </c>
      <c r="D5467" s="149" t="s">
        <v>7882</v>
      </c>
      <c r="E5467" s="150" t="s">
        <v>643</v>
      </c>
      <c r="F5467" s="149" t="s">
        <v>643</v>
      </c>
      <c r="G5467" s="151">
        <v>87767</v>
      </c>
      <c r="H5467" s="149" t="s">
        <v>7928</v>
      </c>
      <c r="I5467" s="149" t="s">
        <v>996</v>
      </c>
      <c r="J5467" s="149" t="s">
        <v>646</v>
      </c>
      <c r="K5467" s="150" t="s">
        <v>5890</v>
      </c>
      <c r="L5467" s="149" t="s">
        <v>647</v>
      </c>
      <c r="M5467" s="148" t="str">
        <f t="shared" si="85"/>
        <v>CAIXA REFERENCIAL COEFICIENTE DE REPRESENTATIVIDADE CONTRAPISO EM ARGAMASSA TRAÇO 1:4 (CIMENTO E AREIA), PREPARO MANUAL, APLICADO EM ÁREAS MOLHADAS SOBRE IMPERMEABILIZAÇÃO, ESPESSURA 4CM. AF_06/2014 REGULARIZACAO DE CONTRA-PISOS E OUTRAS SUPERFICIES PISOS</v>
      </c>
    </row>
    <row r="5468" spans="1:13" ht="15">
      <c r="A5468" s="149" t="s">
        <v>7759</v>
      </c>
      <c r="B5468" s="149" t="s">
        <v>7760</v>
      </c>
      <c r="C5468" s="149" t="s">
        <v>7881</v>
      </c>
      <c r="D5468" s="149" t="s">
        <v>7882</v>
      </c>
      <c r="E5468" s="150" t="s">
        <v>643</v>
      </c>
      <c r="F5468" s="149" t="s">
        <v>643</v>
      </c>
      <c r="G5468" s="151">
        <v>87768</v>
      </c>
      <c r="H5468" s="149" t="s">
        <v>7930</v>
      </c>
      <c r="I5468" s="149" t="s">
        <v>996</v>
      </c>
      <c r="J5468" s="149" t="s">
        <v>646</v>
      </c>
      <c r="K5468" s="150" t="s">
        <v>6195</v>
      </c>
      <c r="L5468" s="149" t="s">
        <v>647</v>
      </c>
      <c r="M5468" s="148" t="str">
        <f t="shared" si="85"/>
        <v>CAIXA REFERENCIAL COEFICIENTE DE REPRESENTATIVIDADE CONTRAPISO EM ARGAMASSA PRONTA, PREPARO MECÂNICO COM MISTURADOR 300 KG, APLICADO EM ÁREAS MOLHADAS SOBRE IMPERMEABILIZAÇÃO, ESPESSURA 4CM. AF_06/2014 REGULARIZACAO DE CONTRA-PISOS E OUTRAS SUPERFICIES PISOS</v>
      </c>
    </row>
    <row r="5469" spans="1:13" ht="15">
      <c r="A5469" s="149" t="s">
        <v>7759</v>
      </c>
      <c r="B5469" s="149" t="s">
        <v>7760</v>
      </c>
      <c r="C5469" s="149" t="s">
        <v>7881</v>
      </c>
      <c r="D5469" s="149" t="s">
        <v>7882</v>
      </c>
      <c r="E5469" s="150" t="s">
        <v>643</v>
      </c>
      <c r="F5469" s="149" t="s">
        <v>643</v>
      </c>
      <c r="G5469" s="151">
        <v>87769</v>
      </c>
      <c r="H5469" s="149" t="s">
        <v>7931</v>
      </c>
      <c r="I5469" s="149" t="s">
        <v>996</v>
      </c>
      <c r="J5469" s="149" t="s">
        <v>646</v>
      </c>
      <c r="K5469" s="150" t="s">
        <v>12325</v>
      </c>
      <c r="L5469" s="149" t="s">
        <v>647</v>
      </c>
      <c r="M5469" s="148" t="str">
        <f t="shared" si="85"/>
        <v>CAIXA REFERENCIAL COEFICIENTE DE REPRESENTATIVIDADE CONTRAPISO EM ARGAMASSA PRONTA, PREPARO MANUAL, APLICADO EM ÁREAS MOLHADAS SOBRE IMPERMEABILIZAÇÃO, ESPESSURA 4CM. AF_06/2014 REGULARIZACAO DE CONTRA-PISOS E OUTRAS SUPERFICIES PISOS</v>
      </c>
    </row>
    <row r="5470" spans="1:13" ht="15">
      <c r="A5470" s="149" t="s">
        <v>7759</v>
      </c>
      <c r="B5470" s="149" t="s">
        <v>7760</v>
      </c>
      <c r="C5470" s="149" t="s">
        <v>7881</v>
      </c>
      <c r="D5470" s="149" t="s">
        <v>7882</v>
      </c>
      <c r="E5470" s="150" t="s">
        <v>643</v>
      </c>
      <c r="F5470" s="149" t="s">
        <v>643</v>
      </c>
      <c r="G5470" s="151">
        <v>88470</v>
      </c>
      <c r="H5470" s="149" t="s">
        <v>7932</v>
      </c>
      <c r="I5470" s="149" t="s">
        <v>996</v>
      </c>
      <c r="J5470" s="149" t="s">
        <v>646</v>
      </c>
      <c r="K5470" s="150" t="s">
        <v>12326</v>
      </c>
      <c r="L5470" s="149" t="s">
        <v>647</v>
      </c>
      <c r="M5470" s="148" t="str">
        <f t="shared" si="85"/>
        <v>CAIXA REFERENCIAL COEFICIENTE DE REPRESENTATIVIDADE CONTRAPISO AUTONIVELANTE, APLICADO SOBRE LAJE, NÃO ADERIDO, ESPESSURA 3CM. AF_06/2014 REGULARIZACAO DE CONTRA-PISOS E OUTRAS SUPERFICIES PISOS</v>
      </c>
    </row>
    <row r="5471" spans="1:13" ht="15">
      <c r="A5471" s="149" t="s">
        <v>7759</v>
      </c>
      <c r="B5471" s="149" t="s">
        <v>7760</v>
      </c>
      <c r="C5471" s="149" t="s">
        <v>7881</v>
      </c>
      <c r="D5471" s="149" t="s">
        <v>7882</v>
      </c>
      <c r="E5471" s="150" t="s">
        <v>643</v>
      </c>
      <c r="F5471" s="149" t="s">
        <v>643</v>
      </c>
      <c r="G5471" s="151">
        <v>88471</v>
      </c>
      <c r="H5471" s="149" t="s">
        <v>7933</v>
      </c>
      <c r="I5471" s="149" t="s">
        <v>996</v>
      </c>
      <c r="J5471" s="149" t="s">
        <v>646</v>
      </c>
      <c r="K5471" s="150" t="s">
        <v>12327</v>
      </c>
      <c r="L5471" s="149" t="s">
        <v>647</v>
      </c>
      <c r="M5471" s="148" t="str">
        <f t="shared" si="85"/>
        <v>CAIXA REFERENCIAL COEFICIENTE DE REPRESENTATIVIDADE CONTRAPISO AUTONIVELANTE, APLICADO SOBRE LAJE, NÃO ADERIDO, ESPESSURA 4CM. AF_06/2014 REGULARIZACAO DE CONTRA-PISOS E OUTRAS SUPERFICIES PISOS</v>
      </c>
    </row>
    <row r="5472" spans="1:13" ht="15">
      <c r="A5472" s="149" t="s">
        <v>7759</v>
      </c>
      <c r="B5472" s="149" t="s">
        <v>7760</v>
      </c>
      <c r="C5472" s="149" t="s">
        <v>7881</v>
      </c>
      <c r="D5472" s="149" t="s">
        <v>7882</v>
      </c>
      <c r="E5472" s="150" t="s">
        <v>643</v>
      </c>
      <c r="F5472" s="149" t="s">
        <v>643</v>
      </c>
      <c r="G5472" s="151">
        <v>88472</v>
      </c>
      <c r="H5472" s="149" t="s">
        <v>7934</v>
      </c>
      <c r="I5472" s="149" t="s">
        <v>996</v>
      </c>
      <c r="J5472" s="149" t="s">
        <v>646</v>
      </c>
      <c r="K5472" s="150" t="s">
        <v>5886</v>
      </c>
      <c r="L5472" s="149" t="s">
        <v>647</v>
      </c>
      <c r="M5472" s="148" t="str">
        <f t="shared" si="85"/>
        <v>CAIXA REFERENCIAL COEFICIENTE DE REPRESENTATIVIDADE CONTRAPISO AUTONIVELANTE, APLICADO SOBRE LAJE, NÃO ADERIDO, ESPESSURA 5CM. AF_06/2014 REGULARIZACAO DE CONTRA-PISOS E OUTRAS SUPERFICIES PISOS</v>
      </c>
    </row>
    <row r="5473" spans="1:13" ht="15">
      <c r="A5473" s="149" t="s">
        <v>7759</v>
      </c>
      <c r="B5473" s="149" t="s">
        <v>7760</v>
      </c>
      <c r="C5473" s="149" t="s">
        <v>7881</v>
      </c>
      <c r="D5473" s="149" t="s">
        <v>7882</v>
      </c>
      <c r="E5473" s="150" t="s">
        <v>643</v>
      </c>
      <c r="F5473" s="149" t="s">
        <v>643</v>
      </c>
      <c r="G5473" s="151">
        <v>88476</v>
      </c>
      <c r="H5473" s="149" t="s">
        <v>7935</v>
      </c>
      <c r="I5473" s="149" t="s">
        <v>996</v>
      </c>
      <c r="J5473" s="149" t="s">
        <v>646</v>
      </c>
      <c r="K5473" s="150" t="s">
        <v>12328</v>
      </c>
      <c r="L5473" s="149" t="s">
        <v>647</v>
      </c>
      <c r="M5473" s="148" t="str">
        <f t="shared" si="85"/>
        <v>CAIXA REFERENCIAL COEFICIENTE DE REPRESENTATIVIDADE CONTRAPISO AUTONIVELANTE, APLICADO SOBRE LAJE, ADERIDO, ESPESSURA 2CM. AF_06/2014 REGULARIZACAO DE CONTRA-PISOS E OUTRAS SUPERFICIES PISOS</v>
      </c>
    </row>
    <row r="5474" spans="1:13" ht="15">
      <c r="A5474" s="149" t="s">
        <v>7759</v>
      </c>
      <c r="B5474" s="149" t="s">
        <v>7760</v>
      </c>
      <c r="C5474" s="149" t="s">
        <v>7881</v>
      </c>
      <c r="D5474" s="149" t="s">
        <v>7882</v>
      </c>
      <c r="E5474" s="150" t="s">
        <v>643</v>
      </c>
      <c r="F5474" s="149" t="s">
        <v>643</v>
      </c>
      <c r="G5474" s="151">
        <v>88477</v>
      </c>
      <c r="H5474" s="149" t="s">
        <v>7937</v>
      </c>
      <c r="I5474" s="149" t="s">
        <v>996</v>
      </c>
      <c r="J5474" s="149" t="s">
        <v>646</v>
      </c>
      <c r="K5474" s="150" t="s">
        <v>5331</v>
      </c>
      <c r="L5474" s="149" t="s">
        <v>647</v>
      </c>
      <c r="M5474" s="148" t="str">
        <f t="shared" si="85"/>
        <v>CAIXA REFERENCIAL COEFICIENTE DE REPRESENTATIVIDADE CONTRAPISO AUTONIVELANTE, APLICADO SOBRE LAJE, ADERIDO, ESPESSURA 3CM. AF_06/2014 REGULARIZACAO DE CONTRA-PISOS E OUTRAS SUPERFICIES PISOS</v>
      </c>
    </row>
    <row r="5475" spans="1:13" ht="15">
      <c r="A5475" s="149" t="s">
        <v>7759</v>
      </c>
      <c r="B5475" s="149" t="s">
        <v>7760</v>
      </c>
      <c r="C5475" s="149" t="s">
        <v>7881</v>
      </c>
      <c r="D5475" s="149" t="s">
        <v>7882</v>
      </c>
      <c r="E5475" s="150" t="s">
        <v>643</v>
      </c>
      <c r="F5475" s="149" t="s">
        <v>643</v>
      </c>
      <c r="G5475" s="151">
        <v>88478</v>
      </c>
      <c r="H5475" s="149" t="s">
        <v>7939</v>
      </c>
      <c r="I5475" s="149" t="s">
        <v>996</v>
      </c>
      <c r="J5475" s="149" t="s">
        <v>646</v>
      </c>
      <c r="K5475" s="150" t="s">
        <v>12329</v>
      </c>
      <c r="L5475" s="149" t="s">
        <v>647</v>
      </c>
      <c r="M5475" s="148" t="str">
        <f t="shared" si="85"/>
        <v>CAIXA REFERENCIAL COEFICIENTE DE REPRESENTATIVIDADE CONTRAPISO AUTONIVELANTE, APLICADO SOBRE LAJE, ADERIDO, ESPESSURA 4CM. AF_06/2014 REGULARIZACAO DE CONTRA-PISOS E OUTRAS SUPERFICIES PISOS</v>
      </c>
    </row>
    <row r="5476" spans="1:13" ht="15">
      <c r="A5476" s="149" t="s">
        <v>7759</v>
      </c>
      <c r="B5476" s="149" t="s">
        <v>7760</v>
      </c>
      <c r="C5476" s="149" t="s">
        <v>7881</v>
      </c>
      <c r="D5476" s="149" t="s">
        <v>7882</v>
      </c>
      <c r="E5476" s="150" t="s">
        <v>643</v>
      </c>
      <c r="F5476" s="149" t="s">
        <v>643</v>
      </c>
      <c r="G5476" s="151">
        <v>90900</v>
      </c>
      <c r="H5476" s="149" t="s">
        <v>7940</v>
      </c>
      <c r="I5476" s="149" t="s">
        <v>996</v>
      </c>
      <c r="J5476" s="149" t="s">
        <v>726</v>
      </c>
      <c r="K5476" s="150" t="s">
        <v>12330</v>
      </c>
      <c r="L5476" s="149" t="s">
        <v>647</v>
      </c>
      <c r="M5476" s="148" t="str">
        <f t="shared" si="85"/>
        <v>CAIXA REFERENCIAL ATRIBUÍDO SÃO PAULO CONTRAPISO ACÚSTICO EM ARGAMASSA TRAÇO 1:4 (CIMENTO E AREIA), PREPARO MECÂNICO COM BETONEIRA 400L, APLICADO EM ÁREAS SECAS MENORES QUE 15M2, ESPESSURA 5CM. AF_10/2014 REGULARIZACAO DE CONTRA-PISOS E OUTRAS SUPERFICIES PISOS</v>
      </c>
    </row>
    <row r="5477" spans="1:13" ht="15">
      <c r="A5477" s="149" t="s">
        <v>7759</v>
      </c>
      <c r="B5477" s="149" t="s">
        <v>7760</v>
      </c>
      <c r="C5477" s="149" t="s">
        <v>7881</v>
      </c>
      <c r="D5477" s="149" t="s">
        <v>7882</v>
      </c>
      <c r="E5477" s="150" t="s">
        <v>643</v>
      </c>
      <c r="F5477" s="149" t="s">
        <v>643</v>
      </c>
      <c r="G5477" s="151">
        <v>90902</v>
      </c>
      <c r="H5477" s="149" t="s">
        <v>7941</v>
      </c>
      <c r="I5477" s="149" t="s">
        <v>996</v>
      </c>
      <c r="J5477" s="149" t="s">
        <v>726</v>
      </c>
      <c r="K5477" s="150" t="s">
        <v>12331</v>
      </c>
      <c r="L5477" s="149" t="s">
        <v>647</v>
      </c>
      <c r="M5477" s="148" t="str">
        <f t="shared" si="85"/>
        <v>CAIXA REFERENCIAL ATRIBUÍDO SÃO PAULO CONTRAPISO ACÚSTICO EM ARGAMASSA TRAÇO 1:4 (CIMENTO E AREIA), PREPARO MANUAL, APLICADO EM ÁREAS SECAS MENORES QUE 15M2, ESPESSURA 5CM. AF_10/2014 REGULARIZACAO DE CONTRA-PISOS E OUTRAS SUPERFICIES PISOS</v>
      </c>
    </row>
    <row r="5478" spans="1:13" ht="15">
      <c r="A5478" s="149" t="s">
        <v>7759</v>
      </c>
      <c r="B5478" s="149" t="s">
        <v>7760</v>
      </c>
      <c r="C5478" s="149" t="s">
        <v>7881</v>
      </c>
      <c r="D5478" s="149" t="s">
        <v>7882</v>
      </c>
      <c r="E5478" s="150" t="s">
        <v>643</v>
      </c>
      <c r="F5478" s="149" t="s">
        <v>643</v>
      </c>
      <c r="G5478" s="151">
        <v>90903</v>
      </c>
      <c r="H5478" s="149" t="s">
        <v>7942</v>
      </c>
      <c r="I5478" s="149" t="s">
        <v>996</v>
      </c>
      <c r="J5478" s="149" t="s">
        <v>726</v>
      </c>
      <c r="K5478" s="150" t="s">
        <v>12332</v>
      </c>
      <c r="L5478" s="149" t="s">
        <v>647</v>
      </c>
      <c r="M5478" s="148" t="str">
        <f t="shared" si="85"/>
        <v>CAIXA REFERENCIAL ATRIBUÍDO SÃO PAULO CONTRAPISO ACÚSTICO EM ARGAMASSA PRONTA, PREPARO MECÂNICO COM MISTURADOR 300 KG, APLICADO EM ÁREAS SECAS MENORES QUE 15M2, ESPESSURA 5CM. AF_10/2014 REGULARIZACAO DE CONTRA-PISOS E OUTRAS SUPERFICIES PISOS</v>
      </c>
    </row>
    <row r="5479" spans="1:13" ht="15">
      <c r="A5479" s="149" t="s">
        <v>7759</v>
      </c>
      <c r="B5479" s="149" t="s">
        <v>7760</v>
      </c>
      <c r="C5479" s="149" t="s">
        <v>7881</v>
      </c>
      <c r="D5479" s="149" t="s">
        <v>7882</v>
      </c>
      <c r="E5479" s="150" t="s">
        <v>643</v>
      </c>
      <c r="F5479" s="149" t="s">
        <v>643</v>
      </c>
      <c r="G5479" s="151">
        <v>90904</v>
      </c>
      <c r="H5479" s="149" t="s">
        <v>7943</v>
      </c>
      <c r="I5479" s="149" t="s">
        <v>996</v>
      </c>
      <c r="J5479" s="149" t="s">
        <v>726</v>
      </c>
      <c r="K5479" s="150" t="s">
        <v>12333</v>
      </c>
      <c r="L5479" s="149" t="s">
        <v>647</v>
      </c>
      <c r="M5479" s="148" t="str">
        <f t="shared" si="85"/>
        <v>CAIXA REFERENCIAL ATRIBUÍDO SÃO PAULO CONTRAPISO ACÚSTICO EM ARGAMASSA PRONTA, PREPARO MANUAL, APLICADO EM ÁREAS SECAS MENORES QUE 15M2, ESPESSURA 5CM. AF_10/2014 REGULARIZACAO DE CONTRA-PISOS E OUTRAS SUPERFICIES PISOS</v>
      </c>
    </row>
    <row r="5480" spans="1:13" ht="15">
      <c r="A5480" s="149" t="s">
        <v>7759</v>
      </c>
      <c r="B5480" s="149" t="s">
        <v>7760</v>
      </c>
      <c r="C5480" s="149" t="s">
        <v>7881</v>
      </c>
      <c r="D5480" s="149" t="s">
        <v>7882</v>
      </c>
      <c r="E5480" s="150" t="s">
        <v>643</v>
      </c>
      <c r="F5480" s="149" t="s">
        <v>643</v>
      </c>
      <c r="G5480" s="151">
        <v>90910</v>
      </c>
      <c r="H5480" s="149" t="s">
        <v>7944</v>
      </c>
      <c r="I5480" s="149" t="s">
        <v>996</v>
      </c>
      <c r="J5480" s="149" t="s">
        <v>726</v>
      </c>
      <c r="K5480" s="150" t="s">
        <v>12334</v>
      </c>
      <c r="L5480" s="149" t="s">
        <v>647</v>
      </c>
      <c r="M5480" s="148" t="str">
        <f t="shared" si="85"/>
        <v>CAIXA REFERENCIAL ATRIBUÍDO SÃO PAULO CONTRAPISO ACÚSTICO EM ARGAMASSA TRAÇO 1:4 (CIMENTO E AREIA), PREPARO MECÂNICO COM BETONEIRA 400L, APLICADO EM ÁREAS SECAS MENORES QUE 15M2, ESPESSURA 6CM. AF_10/2014 REGULARIZACAO DE CONTRA-PISOS E OUTRAS SUPERFICIES PISOS</v>
      </c>
    </row>
    <row r="5481" spans="1:13" ht="15">
      <c r="A5481" s="149" t="s">
        <v>7759</v>
      </c>
      <c r="B5481" s="149" t="s">
        <v>7760</v>
      </c>
      <c r="C5481" s="149" t="s">
        <v>7881</v>
      </c>
      <c r="D5481" s="149" t="s">
        <v>7882</v>
      </c>
      <c r="E5481" s="150" t="s">
        <v>643</v>
      </c>
      <c r="F5481" s="149" t="s">
        <v>643</v>
      </c>
      <c r="G5481" s="151">
        <v>90912</v>
      </c>
      <c r="H5481" s="149" t="s">
        <v>7945</v>
      </c>
      <c r="I5481" s="149" t="s">
        <v>996</v>
      </c>
      <c r="J5481" s="149" t="s">
        <v>726</v>
      </c>
      <c r="K5481" s="150" t="s">
        <v>736</v>
      </c>
      <c r="L5481" s="149" t="s">
        <v>647</v>
      </c>
      <c r="M5481" s="148" t="str">
        <f t="shared" si="85"/>
        <v>CAIXA REFERENCIAL ATRIBUÍDO SÃO PAULO CONTRAPISO ACÚSTICO EM ARGAMASSA TRAÇO 1:4 (CIMENTO E AREIA), PREPARO MANUAL, APLICADO EM ÁREAS SECAS MENORES QUE 15M2, ESPESSURA 6CM. AF_10/2014 REGULARIZACAO DE CONTRA-PISOS E OUTRAS SUPERFICIES PISOS</v>
      </c>
    </row>
    <row r="5482" spans="1:13" ht="15">
      <c r="A5482" s="149" t="s">
        <v>7759</v>
      </c>
      <c r="B5482" s="149" t="s">
        <v>7760</v>
      </c>
      <c r="C5482" s="149" t="s">
        <v>7881</v>
      </c>
      <c r="D5482" s="149" t="s">
        <v>7882</v>
      </c>
      <c r="E5482" s="150" t="s">
        <v>643</v>
      </c>
      <c r="F5482" s="149" t="s">
        <v>643</v>
      </c>
      <c r="G5482" s="151">
        <v>90913</v>
      </c>
      <c r="H5482" s="149" t="s">
        <v>7947</v>
      </c>
      <c r="I5482" s="149" t="s">
        <v>996</v>
      </c>
      <c r="J5482" s="149" t="s">
        <v>726</v>
      </c>
      <c r="K5482" s="150" t="s">
        <v>12335</v>
      </c>
      <c r="L5482" s="149" t="s">
        <v>647</v>
      </c>
      <c r="M5482" s="148" t="str">
        <f t="shared" si="85"/>
        <v>CAIXA REFERENCIAL ATRIBUÍDO SÃO PAULO CONTRAPISO ACÚSTICO EM ARGAMASSA PRONTA, PREPARO MECÂNICO COM MISTURADOR 300 KG, APLICADO EM ÁREAS SECAS MENORES QUE 15M2, ESPESSURA 6CM. AF_10/2014 REGULARIZACAO DE CONTRA-PISOS E OUTRAS SUPERFICIES PISOS</v>
      </c>
    </row>
    <row r="5483" spans="1:13" ht="15">
      <c r="A5483" s="149" t="s">
        <v>7759</v>
      </c>
      <c r="B5483" s="149" t="s">
        <v>7760</v>
      </c>
      <c r="C5483" s="149" t="s">
        <v>7881</v>
      </c>
      <c r="D5483" s="149" t="s">
        <v>7882</v>
      </c>
      <c r="E5483" s="150" t="s">
        <v>643</v>
      </c>
      <c r="F5483" s="149" t="s">
        <v>643</v>
      </c>
      <c r="G5483" s="151">
        <v>90914</v>
      </c>
      <c r="H5483" s="149" t="s">
        <v>7949</v>
      </c>
      <c r="I5483" s="149" t="s">
        <v>996</v>
      </c>
      <c r="J5483" s="149" t="s">
        <v>726</v>
      </c>
      <c r="K5483" s="150" t="s">
        <v>12336</v>
      </c>
      <c r="L5483" s="149" t="s">
        <v>647</v>
      </c>
      <c r="M5483" s="148" t="str">
        <f t="shared" si="85"/>
        <v>CAIXA REFERENCIAL ATRIBUÍDO SÃO PAULO CONTRAPISO ACÚSTICO EM ARGAMASSA PRONTA, PREPARO MANUAL, APLICADO EM ÁREAS SECAS MENORES QUE 15M2, ESPESSURA 6CM. AF_10/2014 REGULARIZACAO DE CONTRA-PISOS E OUTRAS SUPERFICIES PISOS</v>
      </c>
    </row>
    <row r="5484" spans="1:13" ht="15">
      <c r="A5484" s="149" t="s">
        <v>7759</v>
      </c>
      <c r="B5484" s="149" t="s">
        <v>7760</v>
      </c>
      <c r="C5484" s="149" t="s">
        <v>7881</v>
      </c>
      <c r="D5484" s="149" t="s">
        <v>7882</v>
      </c>
      <c r="E5484" s="150" t="s">
        <v>643</v>
      </c>
      <c r="F5484" s="149" t="s">
        <v>643</v>
      </c>
      <c r="G5484" s="151">
        <v>90920</v>
      </c>
      <c r="H5484" s="149" t="s">
        <v>7950</v>
      </c>
      <c r="I5484" s="149" t="s">
        <v>996</v>
      </c>
      <c r="J5484" s="149" t="s">
        <v>726</v>
      </c>
      <c r="K5484" s="150" t="s">
        <v>12337</v>
      </c>
      <c r="L5484" s="149" t="s">
        <v>647</v>
      </c>
      <c r="M5484" s="148" t="str">
        <f t="shared" si="85"/>
        <v>CAIXA REFERENCIAL ATRIBUÍDO SÃO PAULO CONTRAPISO ACÚSTICO EM ARGAMASSA TRAÇO 1:4 (CIMENTO E AREIA), PREPARO MECÂNICO COM BETONEIRA 400L, APLICADO EM ÁREAS SECAS MENORES QUE 15M2, ESPESSURA 7CM. AF_10/2014 REGULARIZACAO DE CONTRA-PISOS E OUTRAS SUPERFICIES PISOS</v>
      </c>
    </row>
    <row r="5485" spans="1:13" ht="15">
      <c r="A5485" s="149" t="s">
        <v>7759</v>
      </c>
      <c r="B5485" s="149" t="s">
        <v>7760</v>
      </c>
      <c r="C5485" s="149" t="s">
        <v>7881</v>
      </c>
      <c r="D5485" s="149" t="s">
        <v>7882</v>
      </c>
      <c r="E5485" s="150" t="s">
        <v>643</v>
      </c>
      <c r="F5485" s="149" t="s">
        <v>643</v>
      </c>
      <c r="G5485" s="151">
        <v>90922</v>
      </c>
      <c r="H5485" s="149" t="s">
        <v>7951</v>
      </c>
      <c r="I5485" s="149" t="s">
        <v>996</v>
      </c>
      <c r="J5485" s="149" t="s">
        <v>726</v>
      </c>
      <c r="K5485" s="150" t="s">
        <v>11183</v>
      </c>
      <c r="L5485" s="149" t="s">
        <v>647</v>
      </c>
      <c r="M5485" s="148" t="str">
        <f t="shared" si="85"/>
        <v>CAIXA REFERENCIAL ATRIBUÍDO SÃO PAULO CONTRAPISO ACÚSTICO EM ARGAMASSA TRAÇO 1:4 (CIMENTO E AREIA), PREPARO MANUAL, APLICADO EM ÁREAS SECAS MENORES QUE 15M2, ESPESSURA 7CM. AF_10/2014 REGULARIZACAO DE CONTRA-PISOS E OUTRAS SUPERFICIES PISOS</v>
      </c>
    </row>
    <row r="5486" spans="1:13" ht="15">
      <c r="A5486" s="149" t="s">
        <v>7759</v>
      </c>
      <c r="B5486" s="149" t="s">
        <v>7760</v>
      </c>
      <c r="C5486" s="149" t="s">
        <v>7881</v>
      </c>
      <c r="D5486" s="149" t="s">
        <v>7882</v>
      </c>
      <c r="E5486" s="150" t="s">
        <v>643</v>
      </c>
      <c r="F5486" s="149" t="s">
        <v>643</v>
      </c>
      <c r="G5486" s="151">
        <v>90923</v>
      </c>
      <c r="H5486" s="149" t="s">
        <v>7952</v>
      </c>
      <c r="I5486" s="149" t="s">
        <v>996</v>
      </c>
      <c r="J5486" s="149" t="s">
        <v>726</v>
      </c>
      <c r="K5486" s="150" t="s">
        <v>12338</v>
      </c>
      <c r="L5486" s="149" t="s">
        <v>647</v>
      </c>
      <c r="M5486" s="148" t="str">
        <f t="shared" si="85"/>
        <v>CAIXA REFERENCIAL ATRIBUÍDO SÃO PAULO CONTRAPISO ACÚSTICO EM ARGAMASSA PRONTA, PREPARO MECÂNICO COM MISTURADOR 300 KG, APLICADO EM ÁREAS SECAS MENORES QUE 15M2, ESPESSURA 7CM. AF_10/2014 REGULARIZACAO DE CONTRA-PISOS E OUTRAS SUPERFICIES PISOS</v>
      </c>
    </row>
    <row r="5487" spans="1:13" ht="15">
      <c r="A5487" s="149" t="s">
        <v>7759</v>
      </c>
      <c r="B5487" s="149" t="s">
        <v>7760</v>
      </c>
      <c r="C5487" s="149" t="s">
        <v>7881</v>
      </c>
      <c r="D5487" s="149" t="s">
        <v>7882</v>
      </c>
      <c r="E5487" s="150" t="s">
        <v>643</v>
      </c>
      <c r="F5487" s="149" t="s">
        <v>643</v>
      </c>
      <c r="G5487" s="151">
        <v>90924</v>
      </c>
      <c r="H5487" s="149" t="s">
        <v>7953</v>
      </c>
      <c r="I5487" s="149" t="s">
        <v>996</v>
      </c>
      <c r="J5487" s="149" t="s">
        <v>726</v>
      </c>
      <c r="K5487" s="150" t="s">
        <v>12339</v>
      </c>
      <c r="L5487" s="149" t="s">
        <v>647</v>
      </c>
      <c r="M5487" s="148" t="str">
        <f t="shared" si="85"/>
        <v>CAIXA REFERENCIAL ATRIBUÍDO SÃO PAULO CONTRAPISO ACÚSTICO EM ARGAMASSA PRONTA, PREPARO MANUAL, APLICADO EM ÁREAS SECAS MENORES QUE 15M2, ESPESSURA 7CM. AF_10/2014 REGULARIZACAO DE CONTRA-PISOS E OUTRAS SUPERFICIES PISOS</v>
      </c>
    </row>
    <row r="5488" spans="1:13" ht="15">
      <c r="A5488" s="149" t="s">
        <v>7759</v>
      </c>
      <c r="B5488" s="149" t="s">
        <v>7760</v>
      </c>
      <c r="C5488" s="149" t="s">
        <v>7881</v>
      </c>
      <c r="D5488" s="149" t="s">
        <v>7882</v>
      </c>
      <c r="E5488" s="150" t="s">
        <v>643</v>
      </c>
      <c r="F5488" s="149" t="s">
        <v>643</v>
      </c>
      <c r="G5488" s="151">
        <v>90930</v>
      </c>
      <c r="H5488" s="149" t="s">
        <v>7954</v>
      </c>
      <c r="I5488" s="149" t="s">
        <v>996</v>
      </c>
      <c r="J5488" s="149" t="s">
        <v>726</v>
      </c>
      <c r="K5488" s="150" t="s">
        <v>4549</v>
      </c>
      <c r="L5488" s="149" t="s">
        <v>647</v>
      </c>
      <c r="M5488" s="148" t="str">
        <f t="shared" si="85"/>
        <v>CAIXA REFERENCIAL ATRIBUÍDO SÃO PAULO CONTRAPISO ACÚSTICO EM ARGAMASSA TRAÇO 1:4 (CIMENTO E AREIA), PREPARO MECÂNICO COM BETONEIRA 400L, APLICADO EM ÁREAS SECAS MAIORES QUE 15M2, ESPESSURA 5CM. AF_10/2014 REGULARIZACAO DE CONTRA-PISOS E OUTRAS SUPERFICIES PISOS</v>
      </c>
    </row>
    <row r="5489" spans="1:13" ht="15">
      <c r="A5489" s="149" t="s">
        <v>7759</v>
      </c>
      <c r="B5489" s="149" t="s">
        <v>7760</v>
      </c>
      <c r="C5489" s="149" t="s">
        <v>7881</v>
      </c>
      <c r="D5489" s="149" t="s">
        <v>7882</v>
      </c>
      <c r="E5489" s="150" t="s">
        <v>643</v>
      </c>
      <c r="F5489" s="149" t="s">
        <v>643</v>
      </c>
      <c r="G5489" s="151">
        <v>90932</v>
      </c>
      <c r="H5489" s="149" t="s">
        <v>7956</v>
      </c>
      <c r="I5489" s="149" t="s">
        <v>996</v>
      </c>
      <c r="J5489" s="149" t="s">
        <v>726</v>
      </c>
      <c r="K5489" s="150" t="s">
        <v>12340</v>
      </c>
      <c r="L5489" s="149" t="s">
        <v>647</v>
      </c>
      <c r="M5489" s="148" t="str">
        <f t="shared" si="85"/>
        <v>CAIXA REFERENCIAL ATRIBUÍDO SÃO PAULO CONTRAPISO ACÚSTICO EM ARGAMASSA TRAÇO 1:4 (CIMENTO E AREIA), PREPARO MANUAL, APLICADO EM ÁREAS SECAS MAIORES QUE 15M2, ESPESSURA 5CM. AF_10/2014 REGULARIZACAO DE CONTRA-PISOS E OUTRAS SUPERFICIES PISOS</v>
      </c>
    </row>
    <row r="5490" spans="1:13" ht="15">
      <c r="A5490" s="149" t="s">
        <v>7759</v>
      </c>
      <c r="B5490" s="149" t="s">
        <v>7760</v>
      </c>
      <c r="C5490" s="149" t="s">
        <v>7881</v>
      </c>
      <c r="D5490" s="149" t="s">
        <v>7882</v>
      </c>
      <c r="E5490" s="150" t="s">
        <v>643</v>
      </c>
      <c r="F5490" s="149" t="s">
        <v>643</v>
      </c>
      <c r="G5490" s="151">
        <v>90933</v>
      </c>
      <c r="H5490" s="149" t="s">
        <v>7957</v>
      </c>
      <c r="I5490" s="149" t="s">
        <v>996</v>
      </c>
      <c r="J5490" s="149" t="s">
        <v>726</v>
      </c>
      <c r="K5490" s="150" t="s">
        <v>12341</v>
      </c>
      <c r="L5490" s="149" t="s">
        <v>647</v>
      </c>
      <c r="M5490" s="148" t="str">
        <f t="shared" si="85"/>
        <v>CAIXA REFERENCIAL ATRIBUÍDO SÃO PAULO CONTRAPISO ACÚSTICO EM ARGAMASSA PRONTA, PREPARO MECÂNICO COM MISTURADOR 300 KG, APLICADO EM ÁREAS SECAS MAIORES QUE 15M2, ESPESSURA 5CM. AF_10/2014 REGULARIZACAO DE CONTRA-PISOS E OUTRAS SUPERFICIES PISOS</v>
      </c>
    </row>
    <row r="5491" spans="1:13" ht="15">
      <c r="A5491" s="149" t="s">
        <v>7759</v>
      </c>
      <c r="B5491" s="149" t="s">
        <v>7760</v>
      </c>
      <c r="C5491" s="149" t="s">
        <v>7881</v>
      </c>
      <c r="D5491" s="149" t="s">
        <v>7882</v>
      </c>
      <c r="E5491" s="150" t="s">
        <v>643</v>
      </c>
      <c r="F5491" s="149" t="s">
        <v>643</v>
      </c>
      <c r="G5491" s="151">
        <v>90934</v>
      </c>
      <c r="H5491" s="149" t="s">
        <v>7958</v>
      </c>
      <c r="I5491" s="149" t="s">
        <v>996</v>
      </c>
      <c r="J5491" s="149" t="s">
        <v>726</v>
      </c>
      <c r="K5491" s="150" t="s">
        <v>12342</v>
      </c>
      <c r="L5491" s="149" t="s">
        <v>647</v>
      </c>
      <c r="M5491" s="148" t="str">
        <f t="shared" si="85"/>
        <v>CAIXA REFERENCIAL ATRIBUÍDO SÃO PAULO CONTRAPISO ACÚSTICO EM ARGAMASSA PRONTA, PREPARO MANUAL, APLICADO EM ÁREAS SECAS MAIORES QUE 15M2, ESPESSURA 5CM. AF_10/2014 REGULARIZACAO DE CONTRA-PISOS E OUTRAS SUPERFICIES PISOS</v>
      </c>
    </row>
    <row r="5492" spans="1:13" ht="15">
      <c r="A5492" s="149" t="s">
        <v>7759</v>
      </c>
      <c r="B5492" s="149" t="s">
        <v>7760</v>
      </c>
      <c r="C5492" s="149" t="s">
        <v>7881</v>
      </c>
      <c r="D5492" s="149" t="s">
        <v>7882</v>
      </c>
      <c r="E5492" s="150" t="s">
        <v>643</v>
      </c>
      <c r="F5492" s="149" t="s">
        <v>643</v>
      </c>
      <c r="G5492" s="151">
        <v>90940</v>
      </c>
      <c r="H5492" s="149" t="s">
        <v>7959</v>
      </c>
      <c r="I5492" s="149" t="s">
        <v>996</v>
      </c>
      <c r="J5492" s="149" t="s">
        <v>726</v>
      </c>
      <c r="K5492" s="150" t="s">
        <v>7530</v>
      </c>
      <c r="L5492" s="149" t="s">
        <v>647</v>
      </c>
      <c r="M5492" s="148" t="str">
        <f t="shared" si="85"/>
        <v>CAIXA REFERENCIAL ATRIBUÍDO SÃO PAULO CONTRAPISO ACÚSTICO EM ARGAMASSA TRAÇO 1:4 (CIMENTO E AREIA), PREPARO MECÂNICO COM BETONEIRA 400L, APLICADO EM ÁREAS SECAS MAIORES QUE 15M2, ESPESSURA 6CM. AF_10/2014 REGULARIZACAO DE CONTRA-PISOS E OUTRAS SUPERFICIES PISOS</v>
      </c>
    </row>
    <row r="5493" spans="1:13" ht="15">
      <c r="A5493" s="149" t="s">
        <v>7759</v>
      </c>
      <c r="B5493" s="149" t="s">
        <v>7760</v>
      </c>
      <c r="C5493" s="149" t="s">
        <v>7881</v>
      </c>
      <c r="D5493" s="149" t="s">
        <v>7882</v>
      </c>
      <c r="E5493" s="150" t="s">
        <v>643</v>
      </c>
      <c r="F5493" s="149" t="s">
        <v>643</v>
      </c>
      <c r="G5493" s="151">
        <v>90942</v>
      </c>
      <c r="H5493" s="149" t="s">
        <v>7961</v>
      </c>
      <c r="I5493" s="149" t="s">
        <v>996</v>
      </c>
      <c r="J5493" s="149" t="s">
        <v>726</v>
      </c>
      <c r="K5493" s="150" t="s">
        <v>10463</v>
      </c>
      <c r="L5493" s="149" t="s">
        <v>647</v>
      </c>
      <c r="M5493" s="148" t="str">
        <f t="shared" si="85"/>
        <v>CAIXA REFERENCIAL ATRIBUÍDO SÃO PAULO CONTRAPISO ACÚSTICO EM ARGAMASSA TRAÇO 1:4 (CIMENTO E AREIA), PREPARO MANUAL, APLICADO EM ÁREAS SECAS MAIORES QUE 15M2, ESPESSURA 6CM. AF_10/2014 REGULARIZACAO DE CONTRA-PISOS E OUTRAS SUPERFICIES PISOS</v>
      </c>
    </row>
    <row r="5494" spans="1:13" ht="15">
      <c r="A5494" s="149" t="s">
        <v>7759</v>
      </c>
      <c r="B5494" s="149" t="s">
        <v>7760</v>
      </c>
      <c r="C5494" s="149" t="s">
        <v>7881</v>
      </c>
      <c r="D5494" s="149" t="s">
        <v>7882</v>
      </c>
      <c r="E5494" s="150" t="s">
        <v>643</v>
      </c>
      <c r="F5494" s="149" t="s">
        <v>643</v>
      </c>
      <c r="G5494" s="151">
        <v>90943</v>
      </c>
      <c r="H5494" s="149" t="s">
        <v>7962</v>
      </c>
      <c r="I5494" s="149" t="s">
        <v>996</v>
      </c>
      <c r="J5494" s="149" t="s">
        <v>726</v>
      </c>
      <c r="K5494" s="150" t="s">
        <v>11999</v>
      </c>
      <c r="L5494" s="149" t="s">
        <v>647</v>
      </c>
      <c r="M5494" s="148" t="str">
        <f t="shared" si="85"/>
        <v>CAIXA REFERENCIAL ATRIBUÍDO SÃO PAULO CONTRAPISO ACÚSTICO EM ARGAMASSA PRONTA, PREPARO MECÂNICO COM MISTURADOR 300 KG, APLICADO EM ÁREAS SECAS MAIORES QUE 15M2, ESPESSURA 6CM. AF_10/2014 REGULARIZACAO DE CONTRA-PISOS E OUTRAS SUPERFICIES PISOS</v>
      </c>
    </row>
    <row r="5495" spans="1:13" ht="15">
      <c r="A5495" s="149" t="s">
        <v>7759</v>
      </c>
      <c r="B5495" s="149" t="s">
        <v>7760</v>
      </c>
      <c r="C5495" s="149" t="s">
        <v>7881</v>
      </c>
      <c r="D5495" s="149" t="s">
        <v>7882</v>
      </c>
      <c r="E5495" s="150" t="s">
        <v>643</v>
      </c>
      <c r="F5495" s="149" t="s">
        <v>643</v>
      </c>
      <c r="G5495" s="151">
        <v>90944</v>
      </c>
      <c r="H5495" s="149" t="s">
        <v>7963</v>
      </c>
      <c r="I5495" s="149" t="s">
        <v>996</v>
      </c>
      <c r="J5495" s="149" t="s">
        <v>726</v>
      </c>
      <c r="K5495" s="150" t="s">
        <v>12343</v>
      </c>
      <c r="L5495" s="149" t="s">
        <v>647</v>
      </c>
      <c r="M5495" s="148" t="str">
        <f t="shared" si="85"/>
        <v>CAIXA REFERENCIAL ATRIBUÍDO SÃO PAULO CONTRAPISO ACÚSTICO EM ARGAMASSA PRONTA, PREPARO MANUAL, APLICADO EM ÁREAS SECAS MAIORES QUE 15M2, ESPESSURA 6CM. AF_10/2014 REGULARIZACAO DE CONTRA-PISOS E OUTRAS SUPERFICIES PISOS</v>
      </c>
    </row>
    <row r="5496" spans="1:13" ht="15">
      <c r="A5496" s="149" t="s">
        <v>7759</v>
      </c>
      <c r="B5496" s="149" t="s">
        <v>7760</v>
      </c>
      <c r="C5496" s="149" t="s">
        <v>7881</v>
      </c>
      <c r="D5496" s="149" t="s">
        <v>7882</v>
      </c>
      <c r="E5496" s="150" t="s">
        <v>643</v>
      </c>
      <c r="F5496" s="149" t="s">
        <v>643</v>
      </c>
      <c r="G5496" s="151">
        <v>90950</v>
      </c>
      <c r="H5496" s="149" t="s">
        <v>7964</v>
      </c>
      <c r="I5496" s="149" t="s">
        <v>996</v>
      </c>
      <c r="J5496" s="149" t="s">
        <v>726</v>
      </c>
      <c r="K5496" s="150" t="s">
        <v>12344</v>
      </c>
      <c r="L5496" s="149" t="s">
        <v>647</v>
      </c>
      <c r="M5496" s="148" t="str">
        <f t="shared" si="85"/>
        <v>CAIXA REFERENCIAL ATRIBUÍDO SÃO PAULO CONTRAPISO ACÚSTICO EM ARGAMASSA TRAÇO 1:4 (CIMENTO E AREIA), PREPARO MECÂNICO COM BETONEIRA 400L, APLICADO EM ÁREAS SECAS MAIORES QUE 15M2, ESPESSURA 7CM. AF_10/2014 REGULARIZACAO DE CONTRA-PISOS E OUTRAS SUPERFICIES PISOS</v>
      </c>
    </row>
    <row r="5497" spans="1:13" ht="15">
      <c r="A5497" s="149" t="s">
        <v>7759</v>
      </c>
      <c r="B5497" s="149" t="s">
        <v>7760</v>
      </c>
      <c r="C5497" s="149" t="s">
        <v>7881</v>
      </c>
      <c r="D5497" s="149" t="s">
        <v>7882</v>
      </c>
      <c r="E5497" s="150" t="s">
        <v>643</v>
      </c>
      <c r="F5497" s="149" t="s">
        <v>643</v>
      </c>
      <c r="G5497" s="151">
        <v>90952</v>
      </c>
      <c r="H5497" s="149" t="s">
        <v>7965</v>
      </c>
      <c r="I5497" s="149" t="s">
        <v>996</v>
      </c>
      <c r="J5497" s="149" t="s">
        <v>726</v>
      </c>
      <c r="K5497" s="150" t="s">
        <v>12345</v>
      </c>
      <c r="L5497" s="149" t="s">
        <v>647</v>
      </c>
      <c r="M5497" s="148" t="str">
        <f t="shared" si="85"/>
        <v>CAIXA REFERENCIAL ATRIBUÍDO SÃO PAULO CONTRAPISO ACÚSTICO EM ARGAMASSA TRAÇO 1:4 (CIMENTO E AREIA), PREPARO MANUAL, APLICADO EM ÁREAS SECAS MAIORES QUE 15M2, ESPESSURA 7CM. AF_10/2014 REGULARIZACAO DE CONTRA-PISOS E OUTRAS SUPERFICIES PISOS</v>
      </c>
    </row>
    <row r="5498" spans="1:13" ht="15">
      <c r="A5498" s="149" t="s">
        <v>7759</v>
      </c>
      <c r="B5498" s="149" t="s">
        <v>7760</v>
      </c>
      <c r="C5498" s="149" t="s">
        <v>7881</v>
      </c>
      <c r="D5498" s="149" t="s">
        <v>7882</v>
      </c>
      <c r="E5498" s="150" t="s">
        <v>643</v>
      </c>
      <c r="F5498" s="149" t="s">
        <v>643</v>
      </c>
      <c r="G5498" s="151">
        <v>90953</v>
      </c>
      <c r="H5498" s="149" t="s">
        <v>7966</v>
      </c>
      <c r="I5498" s="149" t="s">
        <v>996</v>
      </c>
      <c r="J5498" s="149" t="s">
        <v>726</v>
      </c>
      <c r="K5498" s="150" t="s">
        <v>12346</v>
      </c>
      <c r="L5498" s="149" t="s">
        <v>647</v>
      </c>
      <c r="M5498" s="148" t="str">
        <f t="shared" si="85"/>
        <v>CAIXA REFERENCIAL ATRIBUÍDO SÃO PAULO CONTRAPISO ACÚSTICO EM ARGAMASSA PRONTA, PREPARO MECÂNICO COM MISTURADOR 300 KG, APLICADO EM ÁREAS SECAS MAIORES QUE 15M2, ESPESSURA 7CM. AF_10/2014 REGULARIZACAO DE CONTRA-PISOS E OUTRAS SUPERFICIES PISOS</v>
      </c>
    </row>
    <row r="5499" spans="1:13" ht="15">
      <c r="A5499" s="149" t="s">
        <v>7759</v>
      </c>
      <c r="B5499" s="149" t="s">
        <v>7760</v>
      </c>
      <c r="C5499" s="149" t="s">
        <v>7881</v>
      </c>
      <c r="D5499" s="149" t="s">
        <v>7882</v>
      </c>
      <c r="E5499" s="150" t="s">
        <v>643</v>
      </c>
      <c r="F5499" s="149" t="s">
        <v>643</v>
      </c>
      <c r="G5499" s="151">
        <v>90954</v>
      </c>
      <c r="H5499" s="149" t="s">
        <v>7968</v>
      </c>
      <c r="I5499" s="149" t="s">
        <v>996</v>
      </c>
      <c r="J5499" s="149" t="s">
        <v>726</v>
      </c>
      <c r="K5499" s="150" t="s">
        <v>12347</v>
      </c>
      <c r="L5499" s="149" t="s">
        <v>647</v>
      </c>
      <c r="M5499" s="148" t="str">
        <f t="shared" si="85"/>
        <v>CAIXA REFERENCIAL ATRIBUÍDO SÃO PAULO CONTRAPISO ACÚSTICO EM ARGAMASSA PRONTA, PREPARO MANUAL, APLICADO EM ÁREAS SECAS MAIORES QUE 15M2, ESPESSURA 7CM. AF_10/2014 REGULARIZACAO DE CONTRA-PISOS E OUTRAS SUPERFICIES PISOS</v>
      </c>
    </row>
    <row r="5500" spans="1:13" ht="15">
      <c r="A5500" s="149" t="s">
        <v>7759</v>
      </c>
      <c r="B5500" s="149" t="s">
        <v>7760</v>
      </c>
      <c r="C5500" s="149" t="s">
        <v>7881</v>
      </c>
      <c r="D5500" s="149" t="s">
        <v>7882</v>
      </c>
      <c r="E5500" s="150" t="s">
        <v>643</v>
      </c>
      <c r="F5500" s="149" t="s">
        <v>643</v>
      </c>
      <c r="G5500" s="151">
        <v>94438</v>
      </c>
      <c r="H5500" s="149" t="s">
        <v>7969</v>
      </c>
      <c r="I5500" s="149" t="s">
        <v>996</v>
      </c>
      <c r="J5500" s="149" t="s">
        <v>646</v>
      </c>
      <c r="K5500" s="150" t="s">
        <v>12348</v>
      </c>
      <c r="L5500" s="149" t="s">
        <v>647</v>
      </c>
      <c r="M5500" s="148" t="str">
        <f t="shared" si="85"/>
        <v>CAIXA REFERENCIAL COEFICIENTE DE REPRESENTATIVIDADE (COMPOSIÇÃO REPRESENTATIVA) DO SERVIÇO DE CONTRAPISO EM ARGAMASSA TRAÇO 1:4 (CIM E AREIA), EM BETONEIRA 400 L, ESPESSURA 3 CM ÁREAS SECAS E 3 CM ÁREAS MOLHADAS, PARA EDIFICAÇÃO HABITACIONAL UNIFAMILIAR (CASA) E EDIFICAÇÃO PÚBLICA PADRÃO. AF_11/2014 REGULARIZACAO DE CONTRA-PISOS E OUTRAS SUPERFICIES PISOS</v>
      </c>
    </row>
    <row r="5501" spans="1:13" ht="15">
      <c r="A5501" s="149" t="s">
        <v>7759</v>
      </c>
      <c r="B5501" s="149" t="s">
        <v>7760</v>
      </c>
      <c r="C5501" s="149" t="s">
        <v>7881</v>
      </c>
      <c r="D5501" s="149" t="s">
        <v>7882</v>
      </c>
      <c r="E5501" s="150" t="s">
        <v>643</v>
      </c>
      <c r="F5501" s="149" t="s">
        <v>643</v>
      </c>
      <c r="G5501" s="151">
        <v>94439</v>
      </c>
      <c r="H5501" s="149" t="s">
        <v>7970</v>
      </c>
      <c r="I5501" s="149" t="s">
        <v>996</v>
      </c>
      <c r="J5501" s="149" t="s">
        <v>646</v>
      </c>
      <c r="K5501" s="150" t="s">
        <v>9541</v>
      </c>
      <c r="L5501" s="149" t="s">
        <v>647</v>
      </c>
      <c r="M5501" s="148" t="str">
        <f t="shared" si="85"/>
        <v>CAIXA REFERENCIAL COEFICIENTE DE REPRESENTATIVIDADE (COMPOSIÇÃO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 REGULARIZACAO DE CONTRA-PISOS E OUTRAS SUPERFICIES PISOS</v>
      </c>
    </row>
    <row r="5502" spans="1:13" ht="15">
      <c r="A5502" s="149" t="s">
        <v>7759</v>
      </c>
      <c r="B5502" s="149" t="s">
        <v>7760</v>
      </c>
      <c r="C5502" s="149" t="s">
        <v>7881</v>
      </c>
      <c r="D5502" s="149" t="s">
        <v>7882</v>
      </c>
      <c r="E5502" s="150" t="s">
        <v>643</v>
      </c>
      <c r="F5502" s="149" t="s">
        <v>643</v>
      </c>
      <c r="G5502" s="151">
        <v>94779</v>
      </c>
      <c r="H5502" s="149" t="s">
        <v>7971</v>
      </c>
      <c r="I5502" s="149" t="s">
        <v>996</v>
      </c>
      <c r="J5502" s="149" t="s">
        <v>646</v>
      </c>
      <c r="K5502" s="150" t="s">
        <v>12349</v>
      </c>
      <c r="L5502" s="149" t="s">
        <v>647</v>
      </c>
      <c r="M5502" s="148" t="str">
        <f t="shared" si="85"/>
        <v>CAIXA REFERENCIAL COEFICIENTE DE REPRESENTATIVIDADE (COMPOSIÇÃO REPRESENTATIVA) DO SERVIÇO DE CONTRAPISO EM ARGAMASSA TRAÇO 1:4 (CIM E AREIA), EM BETONEIRA 400 L, ESPESSURA 3 CM ÁREAS SECAS E 3 CM ÁREAS MOLHADAS, PARA EDIFICAÇÃO HABITACIONAL MULTIFAMILIAR (PRÉDIO). AF_11/2014 REGULARIZACAO DE CONTRA-PISOS E OUTRAS SUPERFICIES PISOS</v>
      </c>
    </row>
    <row r="5503" spans="1:13" ht="15">
      <c r="A5503" s="149" t="s">
        <v>7759</v>
      </c>
      <c r="B5503" s="149" t="s">
        <v>7760</v>
      </c>
      <c r="C5503" s="149" t="s">
        <v>7881</v>
      </c>
      <c r="D5503" s="149" t="s">
        <v>7882</v>
      </c>
      <c r="E5503" s="150" t="s">
        <v>643</v>
      </c>
      <c r="F5503" s="149" t="s">
        <v>643</v>
      </c>
      <c r="G5503" s="151">
        <v>94782</v>
      </c>
      <c r="H5503" s="149" t="s">
        <v>7972</v>
      </c>
      <c r="I5503" s="149" t="s">
        <v>996</v>
      </c>
      <c r="J5503" s="149" t="s">
        <v>646</v>
      </c>
      <c r="K5503" s="150" t="s">
        <v>12350</v>
      </c>
      <c r="L5503" s="149" t="s">
        <v>647</v>
      </c>
      <c r="M5503" s="148" t="str">
        <f t="shared" si="85"/>
        <v>CAIXA REFERENCIAL COEFICIENTE DE REPRESENTATIVIDADE (COMPOSIÇÃO REPRESENTATIVA) DO SERVIÇO DE CONTRAPISO EM ARGAMASSA TRAÇO 1:4 (CIM E AREIA), EM BETONEIRA 400 L, ESPESSURA 4 CM ÁREAS SECAS E AREAS MOLHADAS SOBRE LAJE E 3 CM ÁREAS MOLHADAS SOBRE IMPERMEABILIZAÇÃO, PARA EDIFICAÇÃO HABITACIONAL MULTIFAMILIAR (PRÉDIO). AF_11/2014 REGULARIZACAO DE CONTRA-PISOS E OUTRAS SUPERFICIES PISOS</v>
      </c>
    </row>
    <row r="5504" spans="1:13" ht="15">
      <c r="A5504" s="149" t="s">
        <v>7759</v>
      </c>
      <c r="B5504" s="149" t="s">
        <v>7760</v>
      </c>
      <c r="C5504" s="149" t="s">
        <v>7973</v>
      </c>
      <c r="D5504" s="149" t="s">
        <v>7974</v>
      </c>
      <c r="E5504" s="150" t="s">
        <v>643</v>
      </c>
      <c r="F5504" s="149" t="s">
        <v>643</v>
      </c>
      <c r="G5504" s="151">
        <v>72190</v>
      </c>
      <c r="H5504" s="149" t="s">
        <v>7975</v>
      </c>
      <c r="I5504" s="149" t="s">
        <v>645</v>
      </c>
      <c r="J5504" s="149" t="s">
        <v>646</v>
      </c>
      <c r="K5504" s="150" t="s">
        <v>9588</v>
      </c>
      <c r="L5504" s="149" t="s">
        <v>647</v>
      </c>
      <c r="M5504" s="148" t="str">
        <f t="shared" si="85"/>
        <v>CAIXA REFERENCIAL COEFICIENTE DE REPRESENTATIVIDADE RODAPE BORRACHA LISO, ALTURA = 7CM, ESPESSURA = 2 MM, PARA ARGAMASSA RODAPE VINILICO/BORRACHA PISOS</v>
      </c>
    </row>
    <row r="5505" spans="1:13" ht="15">
      <c r="A5505" s="149" t="s">
        <v>7976</v>
      </c>
      <c r="B5505" s="149" t="s">
        <v>7977</v>
      </c>
      <c r="C5505" s="149" t="s">
        <v>7978</v>
      </c>
      <c r="D5505" s="149" t="s">
        <v>7979</v>
      </c>
      <c r="E5505" s="150" t="s">
        <v>643</v>
      </c>
      <c r="F5505" s="149" t="s">
        <v>643</v>
      </c>
      <c r="G5505" s="151">
        <v>87871</v>
      </c>
      <c r="H5505" s="149" t="s">
        <v>7980</v>
      </c>
      <c r="I5505" s="149" t="s">
        <v>996</v>
      </c>
      <c r="J5505" s="149" t="s">
        <v>646</v>
      </c>
      <c r="K5505" s="150" t="s">
        <v>3367</v>
      </c>
      <c r="L5505" s="149" t="s">
        <v>647</v>
      </c>
      <c r="M5505" s="148" t="str">
        <f t="shared" si="85"/>
        <v>CAIXA REFERENCIAL COEFICIENTE DE REPRESENTATIVIDADE CHAPISCO APLICADO SOMENTE EM ESTRUTURAS DE CONCRETO EM ALVENARIAS INTERNAS, COM DESEMPENADEIRA DENTADA. ARGAMASSA INDUSTRIALIZADA COM PREPARO MANUAL. AF_06/2014 CHAPISCO REVESTIMENTO E TRATAMENTO DE SUPERFICIES</v>
      </c>
    </row>
    <row r="5506" spans="1:13" ht="15">
      <c r="A5506" s="149" t="s">
        <v>7976</v>
      </c>
      <c r="B5506" s="149" t="s">
        <v>7977</v>
      </c>
      <c r="C5506" s="149" t="s">
        <v>7978</v>
      </c>
      <c r="D5506" s="149" t="s">
        <v>7979</v>
      </c>
      <c r="E5506" s="150" t="s">
        <v>643</v>
      </c>
      <c r="F5506" s="149" t="s">
        <v>643</v>
      </c>
      <c r="G5506" s="151">
        <v>87872</v>
      </c>
      <c r="H5506" s="149" t="s">
        <v>7982</v>
      </c>
      <c r="I5506" s="149" t="s">
        <v>996</v>
      </c>
      <c r="J5506" s="149" t="s">
        <v>646</v>
      </c>
      <c r="K5506" s="150" t="s">
        <v>12351</v>
      </c>
      <c r="L5506" s="149" t="s">
        <v>647</v>
      </c>
      <c r="M5506" s="148" t="str">
        <f t="shared" si="85"/>
        <v>CAIXA REFERENCIAL COEFICIENTE DE REPRESENTATIVIDADE CHAPISCO APLICADO SOMENTE EM ESTRUTURAS DE CONCRETO EM ALVENARIAS INTERNAS, COM DESEMPENADEIRA DENTADA.  ARGAMASSA INDUSTRIALIZADA COM PREPARO EM MISTURADOR 300 KG. AF_06/2014 CHAPISCO REVESTIMENTO E TRATAMENTO DE SUPERFICIES</v>
      </c>
    </row>
    <row r="5507" spans="1:13" ht="15">
      <c r="A5507" s="149" t="s">
        <v>7976</v>
      </c>
      <c r="B5507" s="149" t="s">
        <v>7977</v>
      </c>
      <c r="C5507" s="149" t="s">
        <v>7978</v>
      </c>
      <c r="D5507" s="149" t="s">
        <v>7979</v>
      </c>
      <c r="E5507" s="150" t="s">
        <v>643</v>
      </c>
      <c r="F5507" s="149" t="s">
        <v>643</v>
      </c>
      <c r="G5507" s="151">
        <v>87873</v>
      </c>
      <c r="H5507" s="149" t="s">
        <v>7983</v>
      </c>
      <c r="I5507" s="149" t="s">
        <v>996</v>
      </c>
      <c r="J5507" s="149" t="s">
        <v>646</v>
      </c>
      <c r="K5507" s="150" t="s">
        <v>11993</v>
      </c>
      <c r="L5507" s="149" t="s">
        <v>647</v>
      </c>
      <c r="M5507" s="148" t="str">
        <f t="shared" si="85"/>
        <v>CAIXA REFERENCIAL COEFICIENTE DE REPRESENTATIVIDADE CHAPISCO APLICADO EM ALVENARIAS E ESTRUTURAS DE CONCRETO INTERNAS, COM ROLO PARA TEXTURA ACRÍLICA.  ARGAMASSA TRAÇO 1:4 E EMULSÃO POLIMÉRICA (ADESIVO) COM PREPARO MANUAL. AF_06/2014 CHAPISCO REVESTIMENTO E TRATAMENTO DE SUPERFICIES</v>
      </c>
    </row>
    <row r="5508" spans="1:13" ht="15">
      <c r="A5508" s="149" t="s">
        <v>7976</v>
      </c>
      <c r="B5508" s="149" t="s">
        <v>7977</v>
      </c>
      <c r="C5508" s="149" t="s">
        <v>7978</v>
      </c>
      <c r="D5508" s="149" t="s">
        <v>7979</v>
      </c>
      <c r="E5508" s="150" t="s">
        <v>643</v>
      </c>
      <c r="F5508" s="149" t="s">
        <v>643</v>
      </c>
      <c r="G5508" s="151">
        <v>87874</v>
      </c>
      <c r="H5508" s="149" t="s">
        <v>7985</v>
      </c>
      <c r="I5508" s="149" t="s">
        <v>996</v>
      </c>
      <c r="J5508" s="149" t="s">
        <v>646</v>
      </c>
      <c r="K5508" s="150" t="s">
        <v>6821</v>
      </c>
      <c r="L5508" s="149" t="s">
        <v>647</v>
      </c>
      <c r="M5508" s="148" t="str">
        <f t="shared" si="85"/>
        <v>CAIXA REFERENCIAL COEFICIENTE DE REPRESENTATIVIDADE CHAPISCO APLICADO EM ALVENARIAS E ESTRUTURAS DE CONCRETO INTERNAS, COM ROLO PARA TEXTURA ACRÍLICA.  ARGAMASSA TRAÇO 1:4 E EMULSÃO POLIMÉRICA (ADESIVO) COM PREPARO EM BETONEIRA 400L. AF_06/2014 CHAPISCO REVESTIMENTO E TRATAMENTO DE SUPERFICIES</v>
      </c>
    </row>
    <row r="5509" spans="1:13" ht="15">
      <c r="A5509" s="149" t="s">
        <v>7976</v>
      </c>
      <c r="B5509" s="149" t="s">
        <v>7977</v>
      </c>
      <c r="C5509" s="149" t="s">
        <v>7978</v>
      </c>
      <c r="D5509" s="149" t="s">
        <v>7979</v>
      </c>
      <c r="E5509" s="150" t="s">
        <v>643</v>
      </c>
      <c r="F5509" s="149" t="s">
        <v>643</v>
      </c>
      <c r="G5509" s="151">
        <v>87876</v>
      </c>
      <c r="H5509" s="149" t="s">
        <v>7986</v>
      </c>
      <c r="I5509" s="149" t="s">
        <v>996</v>
      </c>
      <c r="J5509" s="149" t="s">
        <v>646</v>
      </c>
      <c r="K5509" s="150" t="s">
        <v>3699</v>
      </c>
      <c r="L5509" s="149" t="s">
        <v>647</v>
      </c>
      <c r="M5509" s="148" t="str">
        <f t="shared" si="85"/>
        <v>CAIXA REFERENCIAL COEFICIENTE DE REPRESENTATIVIDADE CHAPISCO APLICADO EM ALVENARIAS E ESTRUTURAS DE CONCRETO INTERNAS, COM ROLO PARA TEXTURA ACRÍLICA.  ARGAMASSA INDUSTRIALIZADA COM PREPARO MANUAL. AF_06/2014 CHAPISCO REVESTIMENTO E TRATAMENTO DE SUPERFICIES</v>
      </c>
    </row>
    <row r="5510" spans="1:13" ht="15">
      <c r="A5510" s="149" t="s">
        <v>7976</v>
      </c>
      <c r="B5510" s="149" t="s">
        <v>7977</v>
      </c>
      <c r="C5510" s="149" t="s">
        <v>7978</v>
      </c>
      <c r="D5510" s="149" t="s">
        <v>7979</v>
      </c>
      <c r="E5510" s="150" t="s">
        <v>643</v>
      </c>
      <c r="F5510" s="149" t="s">
        <v>643</v>
      </c>
      <c r="G5510" s="151">
        <v>87877</v>
      </c>
      <c r="H5510" s="149" t="s">
        <v>7987</v>
      </c>
      <c r="I5510" s="149" t="s">
        <v>996</v>
      </c>
      <c r="J5510" s="149" t="s">
        <v>646</v>
      </c>
      <c r="K5510" s="150" t="s">
        <v>10533</v>
      </c>
      <c r="L5510" s="149" t="s">
        <v>647</v>
      </c>
      <c r="M5510" s="148" t="str">
        <f t="shared" si="85"/>
        <v>CAIXA REFERENCIAL COEFICIENTE DE REPRESENTATIVIDADE CHAPISCO APLICADO EM ALVENARIAS E ESTRUTURAS DE CONCRETO INTERNAS, COM ROLO PARA TEXTURA ACRÍLICA.  ARGAMASSA INDUSTRIALIZADA COM PREPARO EM MISTURADOR 300 KG. AF_06/2014 CHAPISCO REVESTIMENTO E TRATAMENTO DE SUPERFICIES</v>
      </c>
    </row>
    <row r="5511" spans="1:13" ht="15">
      <c r="A5511" s="149" t="s">
        <v>7976</v>
      </c>
      <c r="B5511" s="149" t="s">
        <v>7977</v>
      </c>
      <c r="C5511" s="149" t="s">
        <v>7978</v>
      </c>
      <c r="D5511" s="149" t="s">
        <v>7979</v>
      </c>
      <c r="E5511" s="150" t="s">
        <v>643</v>
      </c>
      <c r="F5511" s="149" t="s">
        <v>643</v>
      </c>
      <c r="G5511" s="151">
        <v>87878</v>
      </c>
      <c r="H5511" s="149" t="s">
        <v>7988</v>
      </c>
      <c r="I5511" s="149" t="s">
        <v>996</v>
      </c>
      <c r="J5511" s="149" t="s">
        <v>646</v>
      </c>
      <c r="K5511" s="150" t="s">
        <v>2005</v>
      </c>
      <c r="L5511" s="149" t="s">
        <v>647</v>
      </c>
      <c r="M5511" s="148" t="str">
        <f t="shared" ref="M5511:M5574" si="86">CONCATENATE(L5511," ",J5511," ",H5511," ",C5511," ",A5511)</f>
        <v>CAIXA REFERENCIAL COEFICIENTE DE REPRESENTATIVIDADE CHAPISCO APLICADO EM ALVENARIAS E ESTRUTURAS DE CONCRETO INTERNAS, COM COLHER DE PEDREIRO.  ARGAMASSA TRAÇO 1:3 COM PREPARO MANUAL. AF_06/2014 CHAPISCO REVESTIMENTO E TRATAMENTO DE SUPERFICIES</v>
      </c>
    </row>
    <row r="5512" spans="1:13" ht="15">
      <c r="A5512" s="149" t="s">
        <v>7976</v>
      </c>
      <c r="B5512" s="149" t="s">
        <v>7977</v>
      </c>
      <c r="C5512" s="149" t="s">
        <v>7978</v>
      </c>
      <c r="D5512" s="149" t="s">
        <v>7979</v>
      </c>
      <c r="E5512" s="150" t="s">
        <v>643</v>
      </c>
      <c r="F5512" s="149" t="s">
        <v>643</v>
      </c>
      <c r="G5512" s="151">
        <v>87879</v>
      </c>
      <c r="H5512" s="149" t="s">
        <v>7989</v>
      </c>
      <c r="I5512" s="149" t="s">
        <v>996</v>
      </c>
      <c r="J5512" s="149" t="s">
        <v>646</v>
      </c>
      <c r="K5512" s="150" t="s">
        <v>11995</v>
      </c>
      <c r="L5512" s="149" t="s">
        <v>647</v>
      </c>
      <c r="M5512" s="148" t="str">
        <f t="shared" si="86"/>
        <v>CAIXA REFERENCIAL COEFICIENTE DE REPRESENTATIVIDADE CHAPISCO APLICADO EM ALVENARIAS E ESTRUTURAS DE CONCRETO INTERNAS, COM COLHER DE PEDREIRO.  ARGAMASSA TRAÇO 1:3 COM PREPARO EM BETONEIRA 400L. AF_06/2014 CHAPISCO REVESTIMENTO E TRATAMENTO DE SUPERFICIES</v>
      </c>
    </row>
    <row r="5513" spans="1:13" ht="15">
      <c r="A5513" s="149" t="s">
        <v>7976</v>
      </c>
      <c r="B5513" s="149" t="s">
        <v>7977</v>
      </c>
      <c r="C5513" s="149" t="s">
        <v>7978</v>
      </c>
      <c r="D5513" s="149" t="s">
        <v>7979</v>
      </c>
      <c r="E5513" s="150" t="s">
        <v>643</v>
      </c>
      <c r="F5513" s="149" t="s">
        <v>643</v>
      </c>
      <c r="G5513" s="151">
        <v>87881</v>
      </c>
      <c r="H5513" s="149" t="s">
        <v>7990</v>
      </c>
      <c r="I5513" s="149" t="s">
        <v>996</v>
      </c>
      <c r="J5513" s="149" t="s">
        <v>646</v>
      </c>
      <c r="K5513" s="150" t="s">
        <v>1519</v>
      </c>
      <c r="L5513" s="149" t="s">
        <v>647</v>
      </c>
      <c r="M5513" s="148" t="str">
        <f t="shared" si="86"/>
        <v>CAIXA REFERENCIAL COEFICIENTE DE REPRESENTATIVIDADE CHAPISCO APLICADO NO TETO, COM ROLO PARA TEXTURA ACRÍLICA. ARGAMASSA TRAÇO 1:4 E EMULSÃO POLIMÉRICA (ADESIVO) COM PREPARO MANUAL. AF_06/2014 CHAPISCO REVESTIMENTO E TRATAMENTO DE SUPERFICIES</v>
      </c>
    </row>
    <row r="5514" spans="1:13" ht="15">
      <c r="A5514" s="149" t="s">
        <v>7976</v>
      </c>
      <c r="B5514" s="149" t="s">
        <v>7977</v>
      </c>
      <c r="C5514" s="149" t="s">
        <v>7978</v>
      </c>
      <c r="D5514" s="149" t="s">
        <v>7979</v>
      </c>
      <c r="E5514" s="150" t="s">
        <v>643</v>
      </c>
      <c r="F5514" s="149" t="s">
        <v>643</v>
      </c>
      <c r="G5514" s="151">
        <v>87882</v>
      </c>
      <c r="H5514" s="149" t="s">
        <v>7992</v>
      </c>
      <c r="I5514" s="149" t="s">
        <v>996</v>
      </c>
      <c r="J5514" s="149" t="s">
        <v>646</v>
      </c>
      <c r="K5514" s="150" t="s">
        <v>1881</v>
      </c>
      <c r="L5514" s="149" t="s">
        <v>647</v>
      </c>
      <c r="M5514" s="148" t="str">
        <f t="shared" si="86"/>
        <v>CAIXA REFERENCIAL COEFICIENTE DE REPRESENTATIVIDADE CHAPISCO APLICADO NO TETO, COM ROLO PARA TEXTURA ACRÍLICA. ARGAMASSA TRAÇO 1:4 E EMULSÃO POLIMÉRICA (ADESIVO) COM PREPARO EM BETONEIRA 400L. AF_06/2014 CHAPISCO REVESTIMENTO E TRATAMENTO DE SUPERFICIES</v>
      </c>
    </row>
    <row r="5515" spans="1:13" ht="15">
      <c r="A5515" s="149" t="s">
        <v>7976</v>
      </c>
      <c r="B5515" s="149" t="s">
        <v>7977</v>
      </c>
      <c r="C5515" s="149" t="s">
        <v>7978</v>
      </c>
      <c r="D5515" s="149" t="s">
        <v>7979</v>
      </c>
      <c r="E5515" s="150" t="s">
        <v>643</v>
      </c>
      <c r="F5515" s="149" t="s">
        <v>643</v>
      </c>
      <c r="G5515" s="151">
        <v>87884</v>
      </c>
      <c r="H5515" s="149" t="s">
        <v>7994</v>
      </c>
      <c r="I5515" s="149" t="s">
        <v>996</v>
      </c>
      <c r="J5515" s="149" t="s">
        <v>646</v>
      </c>
      <c r="K5515" s="150" t="s">
        <v>11249</v>
      </c>
      <c r="L5515" s="149" t="s">
        <v>647</v>
      </c>
      <c r="M5515" s="148" t="str">
        <f t="shared" si="86"/>
        <v>CAIXA REFERENCIAL COEFICIENTE DE REPRESENTATIVIDADE CHAPISCO APLICADO NO TETO, COM ROLO PARA TEXTURA ACRÍLICA. ARGAMASSA INDUSTRIALIZADA COM PREPARO MANUAL. AF_06/2014 CHAPISCO REVESTIMENTO E TRATAMENTO DE SUPERFICIES</v>
      </c>
    </row>
    <row r="5516" spans="1:13" ht="15">
      <c r="A5516" s="149" t="s">
        <v>7976</v>
      </c>
      <c r="B5516" s="149" t="s">
        <v>7977</v>
      </c>
      <c r="C5516" s="149" t="s">
        <v>7978</v>
      </c>
      <c r="D5516" s="149" t="s">
        <v>7979</v>
      </c>
      <c r="E5516" s="150" t="s">
        <v>643</v>
      </c>
      <c r="F5516" s="149" t="s">
        <v>643</v>
      </c>
      <c r="G5516" s="151">
        <v>87885</v>
      </c>
      <c r="H5516" s="149" t="s">
        <v>7995</v>
      </c>
      <c r="I5516" s="149" t="s">
        <v>996</v>
      </c>
      <c r="J5516" s="149" t="s">
        <v>646</v>
      </c>
      <c r="K5516" s="150" t="s">
        <v>3677</v>
      </c>
      <c r="L5516" s="149" t="s">
        <v>647</v>
      </c>
      <c r="M5516" s="148" t="str">
        <f t="shared" si="86"/>
        <v>CAIXA REFERENCIAL COEFICIENTE DE REPRESENTATIVIDADE CHAPISCO APLICADO NO TETO, COM ROLO PARA TEXTURA ACRÍLICA. ARGAMASSA INDUSTRIALIZADA COM PREPARO EM MISTURADOR 300 KG. AF_06/2014 CHAPISCO REVESTIMENTO E TRATAMENTO DE SUPERFICIES</v>
      </c>
    </row>
    <row r="5517" spans="1:13" ht="15">
      <c r="A5517" s="149" t="s">
        <v>7976</v>
      </c>
      <c r="B5517" s="149" t="s">
        <v>7977</v>
      </c>
      <c r="C5517" s="149" t="s">
        <v>7978</v>
      </c>
      <c r="D5517" s="149" t="s">
        <v>7979</v>
      </c>
      <c r="E5517" s="150" t="s">
        <v>643</v>
      </c>
      <c r="F5517" s="149" t="s">
        <v>643</v>
      </c>
      <c r="G5517" s="151">
        <v>87886</v>
      </c>
      <c r="H5517" s="149" t="s">
        <v>7996</v>
      </c>
      <c r="I5517" s="149" t="s">
        <v>996</v>
      </c>
      <c r="J5517" s="149" t="s">
        <v>646</v>
      </c>
      <c r="K5517" s="150" t="s">
        <v>12352</v>
      </c>
      <c r="L5517" s="149" t="s">
        <v>647</v>
      </c>
      <c r="M5517" s="148" t="str">
        <f t="shared" si="86"/>
        <v>CAIXA REFERENCIAL COEFICIENTE DE REPRESENTATIVIDADE CHAPISCO APLICADO NO TETO, COM DESEMPENADEIRA DENTADA. ARGAMASSA INDUSTRIALIZADA COM PREPARO MANUAL. AF_06/2014 CHAPISCO REVESTIMENTO E TRATAMENTO DE SUPERFICIES</v>
      </c>
    </row>
    <row r="5518" spans="1:13" ht="15">
      <c r="A5518" s="149" t="s">
        <v>7976</v>
      </c>
      <c r="B5518" s="149" t="s">
        <v>7977</v>
      </c>
      <c r="C5518" s="149" t="s">
        <v>7978</v>
      </c>
      <c r="D5518" s="149" t="s">
        <v>7979</v>
      </c>
      <c r="E5518" s="150" t="s">
        <v>643</v>
      </c>
      <c r="F5518" s="149" t="s">
        <v>643</v>
      </c>
      <c r="G5518" s="151">
        <v>87887</v>
      </c>
      <c r="H5518" s="149" t="s">
        <v>7997</v>
      </c>
      <c r="I5518" s="149" t="s">
        <v>996</v>
      </c>
      <c r="J5518" s="149" t="s">
        <v>646</v>
      </c>
      <c r="K5518" s="150" t="s">
        <v>2119</v>
      </c>
      <c r="L5518" s="149" t="s">
        <v>647</v>
      </c>
      <c r="M5518" s="148" t="str">
        <f t="shared" si="86"/>
        <v>CAIXA REFERENCIAL COEFICIENTE DE REPRESENTATIVIDADE CHAPISCO APLICADO NO TETO, COM DESEMPENADEIRA DENTADA. ARGAMASSA INDUSTRIALIZADA COM PREPARO EM MISTURADOR 300 KG. AF_06/2014 CHAPISCO REVESTIMENTO E TRATAMENTO DE SUPERFICIES</v>
      </c>
    </row>
    <row r="5519" spans="1:13" ht="15">
      <c r="A5519" s="149" t="s">
        <v>7976</v>
      </c>
      <c r="B5519" s="149" t="s">
        <v>7977</v>
      </c>
      <c r="C5519" s="149" t="s">
        <v>7978</v>
      </c>
      <c r="D5519" s="149" t="s">
        <v>7979</v>
      </c>
      <c r="E5519" s="150" t="s">
        <v>643</v>
      </c>
      <c r="F5519" s="149" t="s">
        <v>643</v>
      </c>
      <c r="G5519" s="151">
        <v>87888</v>
      </c>
      <c r="H5519" s="149" t="s">
        <v>7998</v>
      </c>
      <c r="I5519" s="149" t="s">
        <v>996</v>
      </c>
      <c r="J5519" s="149" t="s">
        <v>646</v>
      </c>
      <c r="K5519" s="150" t="s">
        <v>5098</v>
      </c>
      <c r="L5519" s="149" t="s">
        <v>647</v>
      </c>
      <c r="M5519" s="148" t="str">
        <f t="shared" si="86"/>
        <v>CAIXA REFERENCIAL COEFICIENTE DE REPRESENTATIVIDADE CHAPISCO APLICADO EM ALVENARIA (SEM PRESENÇA DE VÃOS) E ESTRUTURAS DE CONCRETO DE FACHADA, COM ROLO PARA TEXTURA ACRÍLICA.  ARGAMASSA TRAÇO 1:4 E EMULSÃO POLIMÉRICA (ADESIVO) COM PREPARO MANUAL. AF_06/2014 CHAPISCO REVESTIMENTO E TRATAMENTO DE SUPERFICIES</v>
      </c>
    </row>
    <row r="5520" spans="1:13" ht="15">
      <c r="A5520" s="149" t="s">
        <v>7976</v>
      </c>
      <c r="B5520" s="149" t="s">
        <v>7977</v>
      </c>
      <c r="C5520" s="149" t="s">
        <v>7978</v>
      </c>
      <c r="D5520" s="149" t="s">
        <v>7979</v>
      </c>
      <c r="E5520" s="150" t="s">
        <v>643</v>
      </c>
      <c r="F5520" s="149" t="s">
        <v>643</v>
      </c>
      <c r="G5520" s="151">
        <v>87889</v>
      </c>
      <c r="H5520" s="149" t="s">
        <v>7999</v>
      </c>
      <c r="I5520" s="149" t="s">
        <v>996</v>
      </c>
      <c r="J5520" s="149" t="s">
        <v>646</v>
      </c>
      <c r="K5520" s="150" t="s">
        <v>9582</v>
      </c>
      <c r="L5520" s="149" t="s">
        <v>647</v>
      </c>
      <c r="M5520" s="148" t="str">
        <f t="shared" si="86"/>
        <v>CAIXA REFERENCIAL COEFICIENTE DE REPRESENTATIVIDADE CHAPISCO APLICADO EM ALVENARIA (SEM PRESENÇA DE VÃOS) E ESTRUTURAS DE CONCRETO DE FACHADA, COM ROLO PARA TEXTURA ACRÍLICA.  ARGAMASSA TRAÇO 1:4 E EMULSÃO POLIMÉRICA (ADESIVO) COM PREPARO EM BETONEIRA 400L. AF_06/2014 CHAPISCO REVESTIMENTO E TRATAMENTO DE SUPERFICIES</v>
      </c>
    </row>
    <row r="5521" spans="1:13" ht="15">
      <c r="A5521" s="149" t="s">
        <v>7976</v>
      </c>
      <c r="B5521" s="149" t="s">
        <v>7977</v>
      </c>
      <c r="C5521" s="149" t="s">
        <v>7978</v>
      </c>
      <c r="D5521" s="149" t="s">
        <v>7979</v>
      </c>
      <c r="E5521" s="150" t="s">
        <v>643</v>
      </c>
      <c r="F5521" s="149" t="s">
        <v>643</v>
      </c>
      <c r="G5521" s="151">
        <v>87891</v>
      </c>
      <c r="H5521" s="149" t="s">
        <v>8000</v>
      </c>
      <c r="I5521" s="149" t="s">
        <v>996</v>
      </c>
      <c r="J5521" s="149" t="s">
        <v>646</v>
      </c>
      <c r="K5521" s="150" t="s">
        <v>9435</v>
      </c>
      <c r="L5521" s="149" t="s">
        <v>647</v>
      </c>
      <c r="M5521" s="148" t="str">
        <f t="shared" si="86"/>
        <v>CAIXA REFERENCIAL COEFICIENTE DE REPRESENTATIVIDADE CHAPISCO APLICADO EM ALVENARIA (SEM PRESENÇA DE VÃOS) E ESTRUTURAS DE CONCRETO DE FACHADA, COM ROLO PARA TEXTURA ACRÍLICA.  ARGAMASSA INDUSTRIALIZADA COM PREPARO MANUAL. AF_06/2014 CHAPISCO REVESTIMENTO E TRATAMENTO DE SUPERFICIES</v>
      </c>
    </row>
    <row r="5522" spans="1:13" ht="15">
      <c r="A5522" s="149" t="s">
        <v>7976</v>
      </c>
      <c r="B5522" s="149" t="s">
        <v>7977</v>
      </c>
      <c r="C5522" s="149" t="s">
        <v>7978</v>
      </c>
      <c r="D5522" s="149" t="s">
        <v>7979</v>
      </c>
      <c r="E5522" s="150" t="s">
        <v>643</v>
      </c>
      <c r="F5522" s="149" t="s">
        <v>643</v>
      </c>
      <c r="G5522" s="151">
        <v>87892</v>
      </c>
      <c r="H5522" s="149" t="s">
        <v>8001</v>
      </c>
      <c r="I5522" s="149" t="s">
        <v>996</v>
      </c>
      <c r="J5522" s="149" t="s">
        <v>646</v>
      </c>
      <c r="K5522" s="150" t="s">
        <v>3750</v>
      </c>
      <c r="L5522" s="149" t="s">
        <v>647</v>
      </c>
      <c r="M5522" s="148" t="str">
        <f t="shared" si="86"/>
        <v>CAIXA REFERENCIAL COEFICIENTE DE REPRESENTATIVIDADE CHAPISCO APLICADO EM ALVENARIA (SEM PRESENÇA DE VÃOS) E ESTRUTURAS DE CONCRETO DE FACHADA, COM ROLO PARA TEXTURA ACRÍLICA.  ARGAMASSA INDUSTRIALIZADA COM PREPARO EM MISTURADOR 300 KG. AF_06/2014 CHAPISCO REVESTIMENTO E TRATAMENTO DE SUPERFICIES</v>
      </c>
    </row>
    <row r="5523" spans="1:13" ht="15">
      <c r="A5523" s="149" t="s">
        <v>7976</v>
      </c>
      <c r="B5523" s="149" t="s">
        <v>7977</v>
      </c>
      <c r="C5523" s="149" t="s">
        <v>7978</v>
      </c>
      <c r="D5523" s="149" t="s">
        <v>7979</v>
      </c>
      <c r="E5523" s="150" t="s">
        <v>643</v>
      </c>
      <c r="F5523" s="149" t="s">
        <v>643</v>
      </c>
      <c r="G5523" s="151">
        <v>87893</v>
      </c>
      <c r="H5523" s="149" t="s">
        <v>8002</v>
      </c>
      <c r="I5523" s="149" t="s">
        <v>996</v>
      </c>
      <c r="J5523" s="149" t="s">
        <v>646</v>
      </c>
      <c r="K5523" s="150" t="s">
        <v>4786</v>
      </c>
      <c r="L5523" s="149" t="s">
        <v>647</v>
      </c>
      <c r="M5523" s="148" t="str">
        <f t="shared" si="86"/>
        <v>CAIXA REFERENCIAL COEFICIENTE DE REPRESENTATIVIDADE CHAPISCO APLICADO EM ALVENARIA (SEM PRESENÇA DE VÃOS) E ESTRUTURAS DE CONCRETO DE FACHADA, COM COLHER DE PEDREIRO.  ARGAMASSA TRAÇO 1:3 COM PREPARO MANUAL. AF_06/2014 CHAPISCO REVESTIMENTO E TRATAMENTO DE SUPERFICIES</v>
      </c>
    </row>
    <row r="5524" spans="1:13" ht="15">
      <c r="A5524" s="149" t="s">
        <v>7976</v>
      </c>
      <c r="B5524" s="149" t="s">
        <v>7977</v>
      </c>
      <c r="C5524" s="149" t="s">
        <v>7978</v>
      </c>
      <c r="D5524" s="149" t="s">
        <v>7979</v>
      </c>
      <c r="E5524" s="150" t="s">
        <v>643</v>
      </c>
      <c r="F5524" s="149" t="s">
        <v>643</v>
      </c>
      <c r="G5524" s="151">
        <v>87894</v>
      </c>
      <c r="H5524" s="149" t="s">
        <v>8003</v>
      </c>
      <c r="I5524" s="149" t="s">
        <v>996</v>
      </c>
      <c r="J5524" s="149" t="s">
        <v>646</v>
      </c>
      <c r="K5524" s="150" t="s">
        <v>11252</v>
      </c>
      <c r="L5524" s="149" t="s">
        <v>647</v>
      </c>
      <c r="M5524" s="148" t="str">
        <f t="shared" si="86"/>
        <v>CAIXA REFERENCIAL COEFICIENTE DE REPRESENTATIVIDADE CHAPISCO APLICADO EM ALVENARIA (SEM PRESENÇA DE VÃOS) E ESTRUTURAS DE CONCRETO DE FACHADA, COM COLHER DE PEDREIRO.  ARGAMASSA TRAÇO 1:3 COM PREPARO EM BETONEIRA 400L. AF_06/2014 CHAPISCO REVESTIMENTO E TRATAMENTO DE SUPERFICIES</v>
      </c>
    </row>
    <row r="5525" spans="1:13" ht="15">
      <c r="A5525" s="149" t="s">
        <v>7976</v>
      </c>
      <c r="B5525" s="149" t="s">
        <v>7977</v>
      </c>
      <c r="C5525" s="149" t="s">
        <v>7978</v>
      </c>
      <c r="D5525" s="149" t="s">
        <v>7979</v>
      </c>
      <c r="E5525" s="150" t="s">
        <v>643</v>
      </c>
      <c r="F5525" s="149" t="s">
        <v>643</v>
      </c>
      <c r="G5525" s="151">
        <v>87896</v>
      </c>
      <c r="H5525" s="149" t="s">
        <v>8005</v>
      </c>
      <c r="I5525" s="149" t="s">
        <v>996</v>
      </c>
      <c r="J5525" s="149" t="s">
        <v>726</v>
      </c>
      <c r="K5525" s="150" t="s">
        <v>6071</v>
      </c>
      <c r="L5525" s="149" t="s">
        <v>647</v>
      </c>
      <c r="M5525" s="148" t="str">
        <f t="shared" si="86"/>
        <v>CAIXA REFERENCIAL ATRIBUÍDO SÃO PAULO CHAPISCO APLICADO EM ALVENARIA (SEM PRESENÇA DE VÃOS) E ESTRUTURAS DE CONCRETO DE FACHADA, COM EQUIPAMENTO DE PROJEÇÃO.  ARGAMASSA TRAÇO 1:3 COM PREPARO MANUAL. AF_06/2014 CHAPISCO REVESTIMENTO E TRATAMENTO DE SUPERFICIES</v>
      </c>
    </row>
    <row r="5526" spans="1:13" ht="15">
      <c r="A5526" s="149" t="s">
        <v>7976</v>
      </c>
      <c r="B5526" s="149" t="s">
        <v>7977</v>
      </c>
      <c r="C5526" s="149" t="s">
        <v>7978</v>
      </c>
      <c r="D5526" s="149" t="s">
        <v>7979</v>
      </c>
      <c r="E5526" s="150" t="s">
        <v>643</v>
      </c>
      <c r="F5526" s="149" t="s">
        <v>643</v>
      </c>
      <c r="G5526" s="151">
        <v>87897</v>
      </c>
      <c r="H5526" s="149" t="s">
        <v>8006</v>
      </c>
      <c r="I5526" s="149" t="s">
        <v>996</v>
      </c>
      <c r="J5526" s="149" t="s">
        <v>726</v>
      </c>
      <c r="K5526" s="150" t="s">
        <v>7213</v>
      </c>
      <c r="L5526" s="149" t="s">
        <v>647</v>
      </c>
      <c r="M5526" s="148" t="str">
        <f t="shared" si="86"/>
        <v>CAIXA REFERENCIAL ATRIBUÍDO SÃO PAULO CHAPISCO APLICADO EM ALVENARIA (SEM PRESENÇA DE VÃOS) E ESTRUTURAS DE CONCRETO DE FACHADA, COM EQUIPAMENTO DE PROJEÇÃO.  ARGAMASSA TRAÇO 1:3 COM PREPARO EM BETONEIRA 400 L. AF_06/2014 CHAPISCO REVESTIMENTO E TRATAMENTO DE SUPERFICIES</v>
      </c>
    </row>
    <row r="5527" spans="1:13" ht="15">
      <c r="A5527" s="149" t="s">
        <v>7976</v>
      </c>
      <c r="B5527" s="149" t="s">
        <v>7977</v>
      </c>
      <c r="C5527" s="149" t="s">
        <v>7978</v>
      </c>
      <c r="D5527" s="149" t="s">
        <v>7979</v>
      </c>
      <c r="E5527" s="150" t="s">
        <v>643</v>
      </c>
      <c r="F5527" s="149" t="s">
        <v>643</v>
      </c>
      <c r="G5527" s="151">
        <v>87899</v>
      </c>
      <c r="H5527" s="149" t="s">
        <v>8007</v>
      </c>
      <c r="I5527" s="149" t="s">
        <v>996</v>
      </c>
      <c r="J5527" s="149" t="s">
        <v>646</v>
      </c>
      <c r="K5527" s="150" t="s">
        <v>5204</v>
      </c>
      <c r="L5527" s="149" t="s">
        <v>647</v>
      </c>
      <c r="M5527" s="148" t="str">
        <f t="shared" si="86"/>
        <v>CAIXA REFERENCIAL COEFICIENTE DE REPRESENTATIVIDADE CHAPISCO APLICADO EM ALVENARIA (COM PRESENÇA DE VÃOS) E ESTRUTURAS DE CONCRETO DE FACHADA, COM ROLO PARA TEXTURA ACRÍLICA.  ARGAMASSA TRAÇO 1:4 E EMULSÃO POLIMÉRICA (ADESIVO) COM PREPARO MANUAL. AF_06/2014 CHAPISCO REVESTIMENTO E TRATAMENTO DE SUPERFICIES</v>
      </c>
    </row>
    <row r="5528" spans="1:13" ht="15">
      <c r="A5528" s="149" t="s">
        <v>7976</v>
      </c>
      <c r="B5528" s="149" t="s">
        <v>7977</v>
      </c>
      <c r="C5528" s="149" t="s">
        <v>7978</v>
      </c>
      <c r="D5528" s="149" t="s">
        <v>7979</v>
      </c>
      <c r="E5528" s="150" t="s">
        <v>643</v>
      </c>
      <c r="F5528" s="149" t="s">
        <v>643</v>
      </c>
      <c r="G5528" s="151">
        <v>87900</v>
      </c>
      <c r="H5528" s="149" t="s">
        <v>8008</v>
      </c>
      <c r="I5528" s="149" t="s">
        <v>996</v>
      </c>
      <c r="J5528" s="149" t="s">
        <v>646</v>
      </c>
      <c r="K5528" s="150" t="s">
        <v>676</v>
      </c>
      <c r="L5528" s="149" t="s">
        <v>647</v>
      </c>
      <c r="M5528" s="148" t="str">
        <f t="shared" si="86"/>
        <v>CAIXA REFERENCIAL COEFICIENTE DE REPRESENTATIVIDADE CHAPISCO APLICADO EM ALVENARIA (COM PRESENÇA DE VÃOS) E ESTRUTURAS DE CONCRETO DE FACHADA, COM ROLO PARA TEXTURA ACRÍLICA.  ARGAMASSA TRAÇO 1:4 E EMULSÃO POLIMÉRICA (ADESIVO) COM PREPARO EM BETONEIRA 400L. AF_06/2014 CHAPISCO REVESTIMENTO E TRATAMENTO DE SUPERFICIES</v>
      </c>
    </row>
    <row r="5529" spans="1:13" ht="15">
      <c r="A5529" s="149" t="s">
        <v>7976</v>
      </c>
      <c r="B5529" s="149" t="s">
        <v>7977</v>
      </c>
      <c r="C5529" s="149" t="s">
        <v>7978</v>
      </c>
      <c r="D5529" s="149" t="s">
        <v>7979</v>
      </c>
      <c r="E5529" s="150" t="s">
        <v>643</v>
      </c>
      <c r="F5529" s="149" t="s">
        <v>643</v>
      </c>
      <c r="G5529" s="151">
        <v>87902</v>
      </c>
      <c r="H5529" s="149" t="s">
        <v>8009</v>
      </c>
      <c r="I5529" s="149" t="s">
        <v>996</v>
      </c>
      <c r="J5529" s="149" t="s">
        <v>646</v>
      </c>
      <c r="K5529" s="150" t="s">
        <v>1835</v>
      </c>
      <c r="L5529" s="149" t="s">
        <v>647</v>
      </c>
      <c r="M5529" s="148" t="str">
        <f t="shared" si="86"/>
        <v>CAIXA REFERENCIAL COEFICIENTE DE REPRESENTATIVIDADE CHAPISCO APLICADO EM ALVENARIA (COM PRESENÇA DE VÃOS) E ESTRUTURAS DE CONCRETO DE FACHADA, COM ROLO PARA TEXTURA ACRÍLICA.  ARGAMASSA INDUSTRIALIZADA COM PREPARO MANUAL. AF_06/2014 CHAPISCO REVESTIMENTO E TRATAMENTO DE SUPERFICIES</v>
      </c>
    </row>
    <row r="5530" spans="1:13" ht="15">
      <c r="A5530" s="149" t="s">
        <v>7976</v>
      </c>
      <c r="B5530" s="149" t="s">
        <v>7977</v>
      </c>
      <c r="C5530" s="149" t="s">
        <v>7978</v>
      </c>
      <c r="D5530" s="149" t="s">
        <v>7979</v>
      </c>
      <c r="E5530" s="150" t="s">
        <v>643</v>
      </c>
      <c r="F5530" s="149" t="s">
        <v>643</v>
      </c>
      <c r="G5530" s="151">
        <v>87903</v>
      </c>
      <c r="H5530" s="149" t="s">
        <v>8010</v>
      </c>
      <c r="I5530" s="149" t="s">
        <v>996</v>
      </c>
      <c r="J5530" s="149" t="s">
        <v>646</v>
      </c>
      <c r="K5530" s="150" t="s">
        <v>4081</v>
      </c>
      <c r="L5530" s="149" t="s">
        <v>647</v>
      </c>
      <c r="M5530" s="148" t="str">
        <f t="shared" si="86"/>
        <v>CAIXA REFERENCIAL COEFICIENTE DE REPRESENTATIVIDADE CHAPISCO APLICADO EM ALVENARIA (COM PRESENÇA DE VÃOS) E ESTRUTURAS DE CONCRETO DE FACHADA, COM ROLO PARA TEXTURA ACRÍLICA.  ARGAMASSA INDUSTRIALIZADA COM PREPARO EM MISTURADOR 300 KG. AF_06/2014 CHAPISCO REVESTIMENTO E TRATAMENTO DE SUPERFICIES</v>
      </c>
    </row>
    <row r="5531" spans="1:13" ht="15">
      <c r="A5531" s="149" t="s">
        <v>7976</v>
      </c>
      <c r="B5531" s="149" t="s">
        <v>7977</v>
      </c>
      <c r="C5531" s="149" t="s">
        <v>7978</v>
      </c>
      <c r="D5531" s="149" t="s">
        <v>7979</v>
      </c>
      <c r="E5531" s="150" t="s">
        <v>643</v>
      </c>
      <c r="F5531" s="149" t="s">
        <v>643</v>
      </c>
      <c r="G5531" s="151">
        <v>87904</v>
      </c>
      <c r="H5531" s="149" t="s">
        <v>8011</v>
      </c>
      <c r="I5531" s="149" t="s">
        <v>996</v>
      </c>
      <c r="J5531" s="149" t="s">
        <v>646</v>
      </c>
      <c r="K5531" s="150" t="s">
        <v>1848</v>
      </c>
      <c r="L5531" s="149" t="s">
        <v>647</v>
      </c>
      <c r="M5531" s="148" t="str">
        <f t="shared" si="86"/>
        <v>CAIXA REFERENCIAL COEFICIENTE DE REPRESENTATIVIDADE CHAPISCO APLICADO EM ALVENARIA (COM PRESENÇA DE VÃOS) E ESTRUTURAS DE CONCRETO DE FACHADA, COM COLHER DE PEDREIRO.  ARGAMASSA TRAÇO 1:3 COM PREPARO MANUAL. AF_06/2014 CHAPISCO REVESTIMENTO E TRATAMENTO DE SUPERFICIES</v>
      </c>
    </row>
    <row r="5532" spans="1:13" ht="15">
      <c r="A5532" s="149" t="s">
        <v>7976</v>
      </c>
      <c r="B5532" s="149" t="s">
        <v>7977</v>
      </c>
      <c r="C5532" s="149" t="s">
        <v>7978</v>
      </c>
      <c r="D5532" s="149" t="s">
        <v>7979</v>
      </c>
      <c r="E5532" s="150" t="s">
        <v>643</v>
      </c>
      <c r="F5532" s="149" t="s">
        <v>643</v>
      </c>
      <c r="G5532" s="151">
        <v>87905</v>
      </c>
      <c r="H5532" s="149" t="s">
        <v>8013</v>
      </c>
      <c r="I5532" s="149" t="s">
        <v>996</v>
      </c>
      <c r="J5532" s="149" t="s">
        <v>646</v>
      </c>
      <c r="K5532" s="150" t="s">
        <v>4076</v>
      </c>
      <c r="L5532" s="149" t="s">
        <v>647</v>
      </c>
      <c r="M5532" s="148" t="str">
        <f t="shared" si="86"/>
        <v>CAIXA REFERENCIAL COEFICIENTE DE REPRESENTATIVIDADE CHAPISCO APLICADO EM ALVENARIA (COM PRESENÇA DE VÃOS) E ESTRUTURAS DE CONCRETO DE FACHADA, COM COLHER DE PEDREIRO.  ARGAMASSA TRAÇO 1:3 COM PREPARO EM BETONEIRA 400L. AF_06/2014 CHAPISCO REVESTIMENTO E TRATAMENTO DE SUPERFICIES</v>
      </c>
    </row>
    <row r="5533" spans="1:13" ht="15">
      <c r="A5533" s="149" t="s">
        <v>7976</v>
      </c>
      <c r="B5533" s="149" t="s">
        <v>7977</v>
      </c>
      <c r="C5533" s="149" t="s">
        <v>7978</v>
      </c>
      <c r="D5533" s="149" t="s">
        <v>7979</v>
      </c>
      <c r="E5533" s="150" t="s">
        <v>643</v>
      </c>
      <c r="F5533" s="149" t="s">
        <v>643</v>
      </c>
      <c r="G5533" s="151">
        <v>87907</v>
      </c>
      <c r="H5533" s="149" t="s">
        <v>8014</v>
      </c>
      <c r="I5533" s="149" t="s">
        <v>996</v>
      </c>
      <c r="J5533" s="149" t="s">
        <v>726</v>
      </c>
      <c r="K5533" s="150" t="s">
        <v>1513</v>
      </c>
      <c r="L5533" s="149" t="s">
        <v>647</v>
      </c>
      <c r="M5533" s="148" t="str">
        <f t="shared" si="86"/>
        <v>CAIXA REFERENCIAL ATRIBUÍDO SÃO PAULO CHAPISCO APLICADO EM ALVENARIA (COM PRESENÇA DE VÃOS) E ESTRUTURAS DE CONCRETO DE FACHADA, COM EQUIPAMENTO DE PROJEÇÃO.  ARGAMASSA TRAÇO 1:3 COM PREPARO MANUAL. AF_06/2014 CHAPISCO REVESTIMENTO E TRATAMENTO DE SUPERFICIES</v>
      </c>
    </row>
    <row r="5534" spans="1:13" ht="15">
      <c r="A5534" s="149" t="s">
        <v>7976</v>
      </c>
      <c r="B5534" s="149" t="s">
        <v>7977</v>
      </c>
      <c r="C5534" s="149" t="s">
        <v>7978</v>
      </c>
      <c r="D5534" s="149" t="s">
        <v>7979</v>
      </c>
      <c r="E5534" s="150" t="s">
        <v>643</v>
      </c>
      <c r="F5534" s="149" t="s">
        <v>643</v>
      </c>
      <c r="G5534" s="151">
        <v>87908</v>
      </c>
      <c r="H5534" s="149" t="s">
        <v>8016</v>
      </c>
      <c r="I5534" s="149" t="s">
        <v>996</v>
      </c>
      <c r="J5534" s="149" t="s">
        <v>726</v>
      </c>
      <c r="K5534" s="150" t="s">
        <v>2193</v>
      </c>
      <c r="L5534" s="149" t="s">
        <v>647</v>
      </c>
      <c r="M5534" s="148" t="str">
        <f t="shared" si="86"/>
        <v>CAIXA REFERENCIAL ATRIBUÍDO SÃO PAULO CHAPISCO APLICADO EM ALVENARIA (COM PRESENÇA DE VÃOS) E ESTRUTURAS DE CONCRETO DE FACHADA, COM EQUIPAMENTO DE PROJEÇÃO.  ARGAMASSA TRAÇO 1:3 COM PREPARO EM BETONEIRA 400 L. AF_06/2014 CHAPISCO REVESTIMENTO E TRATAMENTO DE SUPERFICIES</v>
      </c>
    </row>
    <row r="5535" spans="1:13" ht="15">
      <c r="A5535" s="149" t="s">
        <v>7976</v>
      </c>
      <c r="B5535" s="149" t="s">
        <v>7977</v>
      </c>
      <c r="C5535" s="149" t="s">
        <v>7978</v>
      </c>
      <c r="D5535" s="149" t="s">
        <v>7979</v>
      </c>
      <c r="E5535" s="150" t="s">
        <v>643</v>
      </c>
      <c r="F5535" s="149" t="s">
        <v>643</v>
      </c>
      <c r="G5535" s="151">
        <v>87910</v>
      </c>
      <c r="H5535" s="149" t="s">
        <v>8017</v>
      </c>
      <c r="I5535" s="149" t="s">
        <v>996</v>
      </c>
      <c r="J5535" s="149" t="s">
        <v>646</v>
      </c>
      <c r="K5535" s="150" t="s">
        <v>7620</v>
      </c>
      <c r="L5535" s="149" t="s">
        <v>647</v>
      </c>
      <c r="M5535" s="148" t="str">
        <f t="shared" si="86"/>
        <v>CAIXA REFERENCIAL COEFICIENTE DE REPRESENTATIVIDADE CHAPISCO APLICADO SOMENTE NA ESTRUTURA DE CONCRETO DA FACHADA, COM DESEMPENADEIRA DENTADA. ARGAMASSA INDUSTRIALIZADA COM PREPARO MANUAL. AF_06/2014 CHAPISCO REVESTIMENTO E TRATAMENTO DE SUPERFICIES</v>
      </c>
    </row>
    <row r="5536" spans="1:13" ht="15">
      <c r="A5536" s="149" t="s">
        <v>7976</v>
      </c>
      <c r="B5536" s="149" t="s">
        <v>7977</v>
      </c>
      <c r="C5536" s="149" t="s">
        <v>7978</v>
      </c>
      <c r="D5536" s="149" t="s">
        <v>7979</v>
      </c>
      <c r="E5536" s="150" t="s">
        <v>643</v>
      </c>
      <c r="F5536" s="149" t="s">
        <v>643</v>
      </c>
      <c r="G5536" s="151">
        <v>87911</v>
      </c>
      <c r="H5536" s="149" t="s">
        <v>8018</v>
      </c>
      <c r="I5536" s="149" t="s">
        <v>996</v>
      </c>
      <c r="J5536" s="149" t="s">
        <v>646</v>
      </c>
      <c r="K5536" s="150" t="s">
        <v>5296</v>
      </c>
      <c r="L5536" s="149" t="s">
        <v>647</v>
      </c>
      <c r="M5536" s="148" t="str">
        <f t="shared" si="86"/>
        <v>CAIXA REFERENCIAL COEFICIENTE DE REPRESENTATIVIDADE CHAPISCO APLICADO SOMENTE NA ESTRUTURA DE CONCRETO DA FACHADA, COM DESEMPENADEIRA DENTADA. ARGAMASSA INDUSTRIALIZADA COM PREPARO EM MISTURADOR 300 KG. AF_06/2014 CHAPISCO REVESTIMENTO E TRATAMENTO DE SUPERFICIES</v>
      </c>
    </row>
    <row r="5537" spans="1:13" ht="15">
      <c r="A5537" s="149" t="s">
        <v>7976</v>
      </c>
      <c r="B5537" s="149" t="s">
        <v>7977</v>
      </c>
      <c r="C5537" s="149" t="s">
        <v>8019</v>
      </c>
      <c r="D5537" s="149" t="s">
        <v>8020</v>
      </c>
      <c r="E5537" s="150" t="s">
        <v>643</v>
      </c>
      <c r="F5537" s="149" t="s">
        <v>643</v>
      </c>
      <c r="G5537" s="151">
        <v>5991</v>
      </c>
      <c r="H5537" s="149" t="s">
        <v>8021</v>
      </c>
      <c r="I5537" s="149" t="s">
        <v>996</v>
      </c>
      <c r="J5537" s="149" t="s">
        <v>646</v>
      </c>
      <c r="K5537" s="150" t="s">
        <v>12353</v>
      </c>
      <c r="L5537" s="149" t="s">
        <v>647</v>
      </c>
      <c r="M5537" s="148" t="str">
        <f t="shared" si="86"/>
        <v>CAIXA REFERENCIAL COEFICIENTE DE REPRESENTATIVIDADE BARRA LISA COM ARGAMASSA TRACO 1:4 (CIMENTO E AREIA GROSSA), ESPESSURA 2,0CM, INCLUSO ADITIVO IMPERMEABILIZANTE, PREPARO MECANICO DA ARGAMASSA EMBOCO REVESTIMENTO E TRATAMENTO DE SUPERFICIES</v>
      </c>
    </row>
    <row r="5538" spans="1:13" ht="15">
      <c r="A5538" s="149" t="s">
        <v>7976</v>
      </c>
      <c r="B5538" s="149" t="s">
        <v>7977</v>
      </c>
      <c r="C5538" s="149" t="s">
        <v>8019</v>
      </c>
      <c r="D5538" s="149" t="s">
        <v>8020</v>
      </c>
      <c r="E5538" s="150" t="s">
        <v>643</v>
      </c>
      <c r="F5538" s="149" t="s">
        <v>643</v>
      </c>
      <c r="G5538" s="151">
        <v>84023</v>
      </c>
      <c r="H5538" s="149" t="s">
        <v>8022</v>
      </c>
      <c r="I5538" s="149" t="s">
        <v>996</v>
      </c>
      <c r="J5538" s="149" t="s">
        <v>646</v>
      </c>
      <c r="K5538" s="150" t="s">
        <v>4732</v>
      </c>
      <c r="L5538" s="149" t="s">
        <v>647</v>
      </c>
      <c r="M5538" s="148" t="str">
        <f t="shared" si="86"/>
        <v>CAIXA REFERENCIAL COEFICIENTE DE REPRESENTATIVIDADE BARRA LISA TRACO 1:3 (CIMENTO E AREIA MEDIA), ESPESSURA 1,5CM, PREPARO MANUAL DA ARGAMASSA EMBOCO REVESTIMENTO E TRATAMENTO DE SUPERFICIES</v>
      </c>
    </row>
    <row r="5539" spans="1:13" ht="15">
      <c r="A5539" s="149" t="s">
        <v>7976</v>
      </c>
      <c r="B5539" s="149" t="s">
        <v>7977</v>
      </c>
      <c r="C5539" s="149" t="s">
        <v>8019</v>
      </c>
      <c r="D5539" s="149" t="s">
        <v>8020</v>
      </c>
      <c r="E5539" s="150" t="s">
        <v>643</v>
      </c>
      <c r="F5539" s="149" t="s">
        <v>643</v>
      </c>
      <c r="G5539" s="151">
        <v>84024</v>
      </c>
      <c r="H5539" s="149" t="s">
        <v>8023</v>
      </c>
      <c r="I5539" s="149" t="s">
        <v>996</v>
      </c>
      <c r="J5539" s="149" t="s">
        <v>646</v>
      </c>
      <c r="K5539" s="150" t="s">
        <v>5754</v>
      </c>
      <c r="L5539" s="149" t="s">
        <v>647</v>
      </c>
      <c r="M5539" s="148" t="str">
        <f t="shared" si="86"/>
        <v>CAIXA REFERENCIAL COEFICIENTE DE REPRESENTATIVIDADE BARRA LISA TRACO 1:3 (CIMENTO E AREIA MEDIA), ESPESSURA 1,0CM, PREPARO MANUAL DA ARGAMASSA EMBOCO REVESTIMENTO E TRATAMENTO DE SUPERFICIES</v>
      </c>
    </row>
    <row r="5540" spans="1:13" ht="15">
      <c r="A5540" s="149" t="s">
        <v>7976</v>
      </c>
      <c r="B5540" s="149" t="s">
        <v>7977</v>
      </c>
      <c r="C5540" s="149" t="s">
        <v>8019</v>
      </c>
      <c r="D5540" s="149" t="s">
        <v>8020</v>
      </c>
      <c r="E5540" s="150" t="s">
        <v>643</v>
      </c>
      <c r="F5540" s="149" t="s">
        <v>643</v>
      </c>
      <c r="G5540" s="151">
        <v>84026</v>
      </c>
      <c r="H5540" s="149" t="s">
        <v>8025</v>
      </c>
      <c r="I5540" s="149" t="s">
        <v>996</v>
      </c>
      <c r="J5540" s="149" t="s">
        <v>646</v>
      </c>
      <c r="K5540" s="150" t="s">
        <v>5654</v>
      </c>
      <c r="L5540" s="149" t="s">
        <v>647</v>
      </c>
      <c r="M5540" s="148" t="str">
        <f t="shared" si="86"/>
        <v>CAIXA REFERENCIAL COEFICIENTE DE REPRESENTATIVIDADE BARRA LISA TRACO 1:4 (CIMENTO E AREIA MEDIA), ESPESSURA 2,0CM, PREPARO MANUAL DA ARGAMASSA EMBOCO REVESTIMENTO E TRATAMENTO DE SUPERFICIES</v>
      </c>
    </row>
    <row r="5541" spans="1:13" ht="15">
      <c r="A5541" s="149" t="s">
        <v>7976</v>
      </c>
      <c r="B5541" s="149" t="s">
        <v>7977</v>
      </c>
      <c r="C5541" s="149" t="s">
        <v>8019</v>
      </c>
      <c r="D5541" s="149" t="s">
        <v>8020</v>
      </c>
      <c r="E5541" s="150" t="s">
        <v>643</v>
      </c>
      <c r="F5541" s="149" t="s">
        <v>643</v>
      </c>
      <c r="G5541" s="151">
        <v>84027</v>
      </c>
      <c r="H5541" s="149" t="s">
        <v>8027</v>
      </c>
      <c r="I5541" s="149" t="s">
        <v>996</v>
      </c>
      <c r="J5541" s="149" t="s">
        <v>646</v>
      </c>
      <c r="K5541" s="150" t="s">
        <v>9604</v>
      </c>
      <c r="L5541" s="149" t="s">
        <v>647</v>
      </c>
      <c r="M5541" s="148" t="str">
        <f t="shared" si="86"/>
        <v>CAIXA REFERENCIAL COEFICIENTE DE REPRESENTATIVIDADE BARRA LISA TRACO 1:3 (CIMENTO E AREIA MEDIA), ESPESSURA 0,5CM, PREPARO MANUAL DA ARGAMASSA EMBOCO REVESTIMENTO E TRATAMENTO DE SUPERFICIES</v>
      </c>
    </row>
    <row r="5542" spans="1:13" ht="15">
      <c r="A5542" s="149" t="s">
        <v>7976</v>
      </c>
      <c r="B5542" s="149" t="s">
        <v>7977</v>
      </c>
      <c r="C5542" s="149" t="s">
        <v>8019</v>
      </c>
      <c r="D5542" s="149" t="s">
        <v>8020</v>
      </c>
      <c r="E5542" s="150" t="s">
        <v>643</v>
      </c>
      <c r="F5542" s="149" t="s">
        <v>643</v>
      </c>
      <c r="G5542" s="151">
        <v>84028</v>
      </c>
      <c r="H5542" s="149" t="s">
        <v>8029</v>
      </c>
      <c r="I5542" s="149" t="s">
        <v>996</v>
      </c>
      <c r="J5542" s="149" t="s">
        <v>646</v>
      </c>
      <c r="K5542" s="150" t="s">
        <v>12354</v>
      </c>
      <c r="L5542" s="149" t="s">
        <v>647</v>
      </c>
      <c r="M5542" s="148" t="str">
        <f t="shared" si="86"/>
        <v>CAIXA REFERENCIAL COEFICIENTE DE REPRESENTATIVIDADE BARRA LISA TRACO 1:4 (CIMENTO E AREIA MEDIA), COM CORANTE AMARELO, ESPESSURA 2,0CM, PREPARO MANUAL DA ARGAMASSA EMBOCO REVESTIMENTO E TRATAMENTO DE SUPERFICIES</v>
      </c>
    </row>
    <row r="5543" spans="1:13" ht="15">
      <c r="A5543" s="149" t="s">
        <v>7976</v>
      </c>
      <c r="B5543" s="149" t="s">
        <v>7977</v>
      </c>
      <c r="C5543" s="149" t="s">
        <v>8019</v>
      </c>
      <c r="D5543" s="149" t="s">
        <v>8020</v>
      </c>
      <c r="E5543" s="150" t="s">
        <v>643</v>
      </c>
      <c r="F5543" s="149" t="s">
        <v>643</v>
      </c>
      <c r="G5543" s="151">
        <v>84072</v>
      </c>
      <c r="H5543" s="149" t="s">
        <v>8030</v>
      </c>
      <c r="I5543" s="149" t="s">
        <v>996</v>
      </c>
      <c r="J5543" s="149" t="s">
        <v>646</v>
      </c>
      <c r="K5543" s="150" t="s">
        <v>12355</v>
      </c>
      <c r="L5543" s="149" t="s">
        <v>647</v>
      </c>
      <c r="M5543" s="148" t="str">
        <f t="shared" si="86"/>
        <v>CAIXA REFERENCIAL COEFICIENTE DE REPRESENTATIVIDADE BARRA LISA TRACO 1:3 (CIMENTO E AREIA MEDIA NAO PENEIRADA), INCLUSO ADITIVO IMPERMEABILIZANTE, ESPESSURA 0,5CM, PREPARO MANUAL DA ARGAMASSA EMBOCO REVESTIMENTO E TRATAMENTO DE SUPERFICIES</v>
      </c>
    </row>
    <row r="5544" spans="1:13" ht="15">
      <c r="A5544" s="149" t="s">
        <v>7976</v>
      </c>
      <c r="B5544" s="149" t="s">
        <v>7977</v>
      </c>
      <c r="C5544" s="149" t="s">
        <v>8019</v>
      </c>
      <c r="D5544" s="149" t="s">
        <v>8020</v>
      </c>
      <c r="E5544" s="150" t="s">
        <v>643</v>
      </c>
      <c r="F5544" s="149" t="s">
        <v>643</v>
      </c>
      <c r="G5544" s="151">
        <v>87411</v>
      </c>
      <c r="H5544" s="149" t="s">
        <v>8031</v>
      </c>
      <c r="I5544" s="149" t="s">
        <v>996</v>
      </c>
      <c r="J5544" s="149" t="s">
        <v>646</v>
      </c>
      <c r="K5544" s="150" t="s">
        <v>5446</v>
      </c>
      <c r="L5544" s="149" t="s">
        <v>647</v>
      </c>
      <c r="M5544" s="148" t="str">
        <f t="shared" si="86"/>
        <v>CAIXA REFERENCIAL COEFICIENTE DE REPRESENTATIVIDADE APLICAÇÃO MANUAL DE GESSO DESEMPENADO (SEM TALISCAS) EM TETO DE AMBIENTES DE ÁREA MAIOR QUE 10M², ESPESSURA DE 0,5CM. AF_06/2014 EMBOCO REVESTIMENTO E TRATAMENTO DE SUPERFICIES</v>
      </c>
    </row>
    <row r="5545" spans="1:13" ht="15">
      <c r="A5545" s="149" t="s">
        <v>7976</v>
      </c>
      <c r="B5545" s="149" t="s">
        <v>7977</v>
      </c>
      <c r="C5545" s="149" t="s">
        <v>8019</v>
      </c>
      <c r="D5545" s="149" t="s">
        <v>8020</v>
      </c>
      <c r="E5545" s="150" t="s">
        <v>643</v>
      </c>
      <c r="F5545" s="149" t="s">
        <v>643</v>
      </c>
      <c r="G5545" s="151">
        <v>87412</v>
      </c>
      <c r="H5545" s="149" t="s">
        <v>8032</v>
      </c>
      <c r="I5545" s="149" t="s">
        <v>996</v>
      </c>
      <c r="J5545" s="149" t="s">
        <v>646</v>
      </c>
      <c r="K5545" s="150" t="s">
        <v>6247</v>
      </c>
      <c r="L5545" s="149" t="s">
        <v>647</v>
      </c>
      <c r="M5545" s="148" t="str">
        <f t="shared" si="86"/>
        <v>CAIXA REFERENCIAL COEFICIENTE DE REPRESENTATIVIDADE APLICAÇÃO MANUAL DE GESSO DESEMPENADO (SEM TALISCAS) EM TETO DE AMBIENTES DE ÁREA ENTRE 5M² E 10M², ESPESSURA DE 0,5CM. AF_06/2014 EMBOCO REVESTIMENTO E TRATAMENTO DE SUPERFICIES</v>
      </c>
    </row>
    <row r="5546" spans="1:13" ht="15">
      <c r="A5546" s="149" t="s">
        <v>7976</v>
      </c>
      <c r="B5546" s="149" t="s">
        <v>7977</v>
      </c>
      <c r="C5546" s="149" t="s">
        <v>8019</v>
      </c>
      <c r="D5546" s="149" t="s">
        <v>8020</v>
      </c>
      <c r="E5546" s="150" t="s">
        <v>643</v>
      </c>
      <c r="F5546" s="149" t="s">
        <v>643</v>
      </c>
      <c r="G5546" s="151">
        <v>87413</v>
      </c>
      <c r="H5546" s="149" t="s">
        <v>8033</v>
      </c>
      <c r="I5546" s="149" t="s">
        <v>996</v>
      </c>
      <c r="J5546" s="149" t="s">
        <v>646</v>
      </c>
      <c r="K5546" s="150" t="s">
        <v>12356</v>
      </c>
      <c r="L5546" s="149" t="s">
        <v>647</v>
      </c>
      <c r="M5546" s="148" t="str">
        <f t="shared" si="86"/>
        <v>CAIXA REFERENCIAL COEFICIENTE DE REPRESENTATIVIDADE APLICAÇÃO MANUAL DE GESSO DESEMPENADO (SEM TALISCAS) EM TETO DE AMBIENTES DE ÁREA MENOR QUE 5M², ESPESSURA DE 0,5CM. AF_06/2014 EMBOCO REVESTIMENTO E TRATAMENTO DE SUPERFICIES</v>
      </c>
    </row>
    <row r="5547" spans="1:13" ht="15">
      <c r="A5547" s="149" t="s">
        <v>7976</v>
      </c>
      <c r="B5547" s="149" t="s">
        <v>7977</v>
      </c>
      <c r="C5547" s="149" t="s">
        <v>8019</v>
      </c>
      <c r="D5547" s="149" t="s">
        <v>8020</v>
      </c>
      <c r="E5547" s="150" t="s">
        <v>643</v>
      </c>
      <c r="F5547" s="149" t="s">
        <v>643</v>
      </c>
      <c r="G5547" s="151">
        <v>87414</v>
      </c>
      <c r="H5547" s="149" t="s">
        <v>8034</v>
      </c>
      <c r="I5547" s="149" t="s">
        <v>996</v>
      </c>
      <c r="J5547" s="149" t="s">
        <v>646</v>
      </c>
      <c r="K5547" s="150" t="s">
        <v>2058</v>
      </c>
      <c r="L5547" s="149" t="s">
        <v>647</v>
      </c>
      <c r="M5547" s="148" t="str">
        <f t="shared" si="86"/>
        <v>CAIXA REFERENCIAL COEFICIENTE DE REPRESENTATIVIDADE APLICAÇÃO MANUAL DE GESSO DESEMPENADO (SEM TALISCAS) EM TETO DE AMBIENTES DE ÁREA MAIOR QUE 10M², ESPESSURA DE 1,0CM. AF_06/2014 EMBOCO REVESTIMENTO E TRATAMENTO DE SUPERFICIES</v>
      </c>
    </row>
    <row r="5548" spans="1:13" ht="15">
      <c r="A5548" s="149" t="s">
        <v>7976</v>
      </c>
      <c r="B5548" s="149" t="s">
        <v>7977</v>
      </c>
      <c r="C5548" s="149" t="s">
        <v>8019</v>
      </c>
      <c r="D5548" s="149" t="s">
        <v>8020</v>
      </c>
      <c r="E5548" s="150" t="s">
        <v>643</v>
      </c>
      <c r="F5548" s="149" t="s">
        <v>643</v>
      </c>
      <c r="G5548" s="151">
        <v>87415</v>
      </c>
      <c r="H5548" s="149" t="s">
        <v>8036</v>
      </c>
      <c r="I5548" s="149" t="s">
        <v>996</v>
      </c>
      <c r="J5548" s="149" t="s">
        <v>646</v>
      </c>
      <c r="K5548" s="150" t="s">
        <v>11614</v>
      </c>
      <c r="L5548" s="149" t="s">
        <v>647</v>
      </c>
      <c r="M5548" s="148" t="str">
        <f t="shared" si="86"/>
        <v>CAIXA REFERENCIAL COEFICIENTE DE REPRESENTATIVIDADE APLICAÇÃO MANUAL DE GESSO DESEMPENADO (SEM TALISCAS) EM TETO DE AMBIENTES DE ÁREA ENTRE 5M² E 10M², ESPESSURA DE 1,0CM. AF_06/2014 EMBOCO REVESTIMENTO E TRATAMENTO DE SUPERFICIES</v>
      </c>
    </row>
    <row r="5549" spans="1:13" ht="15">
      <c r="A5549" s="149" t="s">
        <v>7976</v>
      </c>
      <c r="B5549" s="149" t="s">
        <v>7977</v>
      </c>
      <c r="C5549" s="149" t="s">
        <v>8019</v>
      </c>
      <c r="D5549" s="149" t="s">
        <v>8020</v>
      </c>
      <c r="E5549" s="150" t="s">
        <v>643</v>
      </c>
      <c r="F5549" s="149" t="s">
        <v>643</v>
      </c>
      <c r="G5549" s="151">
        <v>87416</v>
      </c>
      <c r="H5549" s="149" t="s">
        <v>8037</v>
      </c>
      <c r="I5549" s="149" t="s">
        <v>996</v>
      </c>
      <c r="J5549" s="149" t="s">
        <v>646</v>
      </c>
      <c r="K5549" s="150" t="s">
        <v>12357</v>
      </c>
      <c r="L5549" s="149" t="s">
        <v>647</v>
      </c>
      <c r="M5549" s="148" t="str">
        <f t="shared" si="86"/>
        <v>CAIXA REFERENCIAL COEFICIENTE DE REPRESENTATIVIDADE APLICAÇÃO MANUAL DE GESSO DESEMPENADO (SEM TALISCAS) EM TETO DE AMBIENTES DE ÁREA MENOR QUE 5M², ESPESSURA DE 1,0CM. AF_06/2014 EMBOCO REVESTIMENTO E TRATAMENTO DE SUPERFICIES</v>
      </c>
    </row>
    <row r="5550" spans="1:13" ht="15">
      <c r="A5550" s="149" t="s">
        <v>7976</v>
      </c>
      <c r="B5550" s="149" t="s">
        <v>7977</v>
      </c>
      <c r="C5550" s="149" t="s">
        <v>8019</v>
      </c>
      <c r="D5550" s="149" t="s">
        <v>8020</v>
      </c>
      <c r="E5550" s="150" t="s">
        <v>643</v>
      </c>
      <c r="F5550" s="149" t="s">
        <v>643</v>
      </c>
      <c r="G5550" s="151">
        <v>87417</v>
      </c>
      <c r="H5550" s="149" t="s">
        <v>8038</v>
      </c>
      <c r="I5550" s="149" t="s">
        <v>996</v>
      </c>
      <c r="J5550" s="149" t="s">
        <v>646</v>
      </c>
      <c r="K5550" s="150" t="s">
        <v>12358</v>
      </c>
      <c r="L5550" s="149" t="s">
        <v>647</v>
      </c>
      <c r="M5550" s="148" t="str">
        <f t="shared" si="86"/>
        <v>CAIXA REFERENCIAL COEFICIENTE DE REPRESENTATIVIDADE APLICAÇÃO MANUAL DE GESSO DESEMPENADO (SEM TALISCAS) EM PAREDES DE AMBIENTES DE ÁREA MAIOR QUE 10M², ESPESSURA DE 0,5CM. AF_06/2014 EMBOCO REVESTIMENTO E TRATAMENTO DE SUPERFICIES</v>
      </c>
    </row>
    <row r="5551" spans="1:13" ht="15">
      <c r="A5551" s="149" t="s">
        <v>7976</v>
      </c>
      <c r="B5551" s="149" t="s">
        <v>7977</v>
      </c>
      <c r="C5551" s="149" t="s">
        <v>8019</v>
      </c>
      <c r="D5551" s="149" t="s">
        <v>8020</v>
      </c>
      <c r="E5551" s="150" t="s">
        <v>643</v>
      </c>
      <c r="F5551" s="149" t="s">
        <v>643</v>
      </c>
      <c r="G5551" s="151">
        <v>87418</v>
      </c>
      <c r="H5551" s="149" t="s">
        <v>8039</v>
      </c>
      <c r="I5551" s="149" t="s">
        <v>996</v>
      </c>
      <c r="J5551" s="149" t="s">
        <v>646</v>
      </c>
      <c r="K5551" s="150" t="s">
        <v>12359</v>
      </c>
      <c r="L5551" s="149" t="s">
        <v>647</v>
      </c>
      <c r="M5551" s="148" t="str">
        <f t="shared" si="86"/>
        <v>CAIXA REFERENCIAL COEFICIENTE DE REPRESENTATIVIDADE APLICAÇÃO MANUAL DE GESSO DESEMPENADO (SEM TALISCAS) EM PAREDES DE AMBIENTES DE ÁREA ENTRE 5M² E 10M², ESPESSURA DE 0,5CM. AF_06/2014 EMBOCO REVESTIMENTO E TRATAMENTO DE SUPERFICIES</v>
      </c>
    </row>
    <row r="5552" spans="1:13" ht="15">
      <c r="A5552" s="149" t="s">
        <v>7976</v>
      </c>
      <c r="B5552" s="149" t="s">
        <v>7977</v>
      </c>
      <c r="C5552" s="149" t="s">
        <v>8019</v>
      </c>
      <c r="D5552" s="149" t="s">
        <v>8020</v>
      </c>
      <c r="E5552" s="150" t="s">
        <v>643</v>
      </c>
      <c r="F5552" s="149" t="s">
        <v>643</v>
      </c>
      <c r="G5552" s="151">
        <v>87419</v>
      </c>
      <c r="H5552" s="149" t="s">
        <v>8040</v>
      </c>
      <c r="I5552" s="149" t="s">
        <v>996</v>
      </c>
      <c r="J5552" s="149" t="s">
        <v>646</v>
      </c>
      <c r="K5552" s="150" t="s">
        <v>12351</v>
      </c>
      <c r="L5552" s="149" t="s">
        <v>647</v>
      </c>
      <c r="M5552" s="148" t="str">
        <f t="shared" si="86"/>
        <v>CAIXA REFERENCIAL COEFICIENTE DE REPRESENTATIVIDADE APLICAÇÃO MANUAL DE GESSO DESEMPENADO (SEM TALISCAS) EM PAREDES DE AMBIENTES DE ÁREA MENOR QUE 5M², ESPESSURA DE 0,5CM. AF_06/2014 EMBOCO REVESTIMENTO E TRATAMENTO DE SUPERFICIES</v>
      </c>
    </row>
    <row r="5553" spans="1:13" ht="15">
      <c r="A5553" s="149" t="s">
        <v>7976</v>
      </c>
      <c r="B5553" s="149" t="s">
        <v>7977</v>
      </c>
      <c r="C5553" s="149" t="s">
        <v>8019</v>
      </c>
      <c r="D5553" s="149" t="s">
        <v>8020</v>
      </c>
      <c r="E5553" s="150" t="s">
        <v>643</v>
      </c>
      <c r="F5553" s="149" t="s">
        <v>643</v>
      </c>
      <c r="G5553" s="151">
        <v>87420</v>
      </c>
      <c r="H5553" s="149" t="s">
        <v>8041</v>
      </c>
      <c r="I5553" s="149" t="s">
        <v>996</v>
      </c>
      <c r="J5553" s="149" t="s">
        <v>646</v>
      </c>
      <c r="K5553" s="150" t="s">
        <v>6494</v>
      </c>
      <c r="L5553" s="149" t="s">
        <v>647</v>
      </c>
      <c r="M5553" s="148" t="str">
        <f t="shared" si="86"/>
        <v>CAIXA REFERENCIAL COEFICIENTE DE REPRESENTATIVIDADE APLICAÇÃO MANUAL DE GESSO DESEMPENADO (SEM TALISCAS) EM PAREDES DE AMBIENTES DE ÁREA MAIOR QUE 10M², ESPESSURA DE 1,0CM. AF_06/2014 EMBOCO REVESTIMENTO E TRATAMENTO DE SUPERFICIES</v>
      </c>
    </row>
    <row r="5554" spans="1:13" ht="15">
      <c r="A5554" s="149" t="s">
        <v>7976</v>
      </c>
      <c r="B5554" s="149" t="s">
        <v>7977</v>
      </c>
      <c r="C5554" s="149" t="s">
        <v>8019</v>
      </c>
      <c r="D5554" s="149" t="s">
        <v>8020</v>
      </c>
      <c r="E5554" s="150" t="s">
        <v>643</v>
      </c>
      <c r="F5554" s="149" t="s">
        <v>643</v>
      </c>
      <c r="G5554" s="151">
        <v>87421</v>
      </c>
      <c r="H5554" s="149" t="s">
        <v>8042</v>
      </c>
      <c r="I5554" s="149" t="s">
        <v>996</v>
      </c>
      <c r="J5554" s="149" t="s">
        <v>646</v>
      </c>
      <c r="K5554" s="150" t="s">
        <v>9555</v>
      </c>
      <c r="L5554" s="149" t="s">
        <v>647</v>
      </c>
      <c r="M5554" s="148" t="str">
        <f t="shared" si="86"/>
        <v>CAIXA REFERENCIAL COEFICIENTE DE REPRESENTATIVIDADE APLICAÇÃO MANUAL DE GESSO DESEMPENADO (SEM TALISCAS) EM PAREDES DE AMBIENTES DE ÁREA ENTRE 5M² E 10M², ESPESSURA DE 1,0CM. AF_06/2014 EMBOCO REVESTIMENTO E TRATAMENTO DE SUPERFICIES</v>
      </c>
    </row>
    <row r="5555" spans="1:13" ht="15">
      <c r="A5555" s="149" t="s">
        <v>7976</v>
      </c>
      <c r="B5555" s="149" t="s">
        <v>7977</v>
      </c>
      <c r="C5555" s="149" t="s">
        <v>8019</v>
      </c>
      <c r="D5555" s="149" t="s">
        <v>8020</v>
      </c>
      <c r="E5555" s="150" t="s">
        <v>643</v>
      </c>
      <c r="F5555" s="149" t="s">
        <v>643</v>
      </c>
      <c r="G5555" s="151">
        <v>87422</v>
      </c>
      <c r="H5555" s="149" t="s">
        <v>8043</v>
      </c>
      <c r="I5555" s="149" t="s">
        <v>996</v>
      </c>
      <c r="J5555" s="149" t="s">
        <v>646</v>
      </c>
      <c r="K5555" s="150" t="s">
        <v>4569</v>
      </c>
      <c r="L5555" s="149" t="s">
        <v>647</v>
      </c>
      <c r="M5555" s="148" t="str">
        <f t="shared" si="86"/>
        <v>CAIXA REFERENCIAL COEFICIENTE DE REPRESENTATIVIDADE APLICAÇÃO MANUAL DE GESSO DESEMPENADO (SEM TALISCAS) EM PAREDES DE AMBIENTES DE ÁREA MENOR QUE 5M², ESPESSURA DE 1,0CM. AF_06/2014 EMBOCO REVESTIMENTO E TRATAMENTO DE SUPERFICIES</v>
      </c>
    </row>
    <row r="5556" spans="1:13" ht="15">
      <c r="A5556" s="149" t="s">
        <v>7976</v>
      </c>
      <c r="B5556" s="149" t="s">
        <v>7977</v>
      </c>
      <c r="C5556" s="149" t="s">
        <v>8019</v>
      </c>
      <c r="D5556" s="149" t="s">
        <v>8020</v>
      </c>
      <c r="E5556" s="150" t="s">
        <v>643</v>
      </c>
      <c r="F5556" s="149" t="s">
        <v>643</v>
      </c>
      <c r="G5556" s="151">
        <v>87423</v>
      </c>
      <c r="H5556" s="149" t="s">
        <v>8044</v>
      </c>
      <c r="I5556" s="149" t="s">
        <v>996</v>
      </c>
      <c r="J5556" s="149" t="s">
        <v>646</v>
      </c>
      <c r="K5556" s="150" t="s">
        <v>12360</v>
      </c>
      <c r="L5556" s="149" t="s">
        <v>647</v>
      </c>
      <c r="M5556" s="148" t="str">
        <f t="shared" si="86"/>
        <v>CAIXA REFERENCIAL COEFICIENTE DE REPRESENTATIVIDADE APLICAÇÃO MANUAL DE GESSO SARRAFEADO (COM TALISCAS) EM PAREDES DE AMBIENTES DE ÁREA MAIOR QUE 10M², ESPESSURA DE 1,0CM. AF_06/2014 EMBOCO REVESTIMENTO E TRATAMENTO DE SUPERFICIES</v>
      </c>
    </row>
    <row r="5557" spans="1:13" ht="15">
      <c r="A5557" s="149" t="s">
        <v>7976</v>
      </c>
      <c r="B5557" s="149" t="s">
        <v>7977</v>
      </c>
      <c r="C5557" s="149" t="s">
        <v>8019</v>
      </c>
      <c r="D5557" s="149" t="s">
        <v>8020</v>
      </c>
      <c r="E5557" s="150" t="s">
        <v>643</v>
      </c>
      <c r="F5557" s="149" t="s">
        <v>643</v>
      </c>
      <c r="G5557" s="151">
        <v>87424</v>
      </c>
      <c r="H5557" s="149" t="s">
        <v>8046</v>
      </c>
      <c r="I5557" s="149" t="s">
        <v>996</v>
      </c>
      <c r="J5557" s="149" t="s">
        <v>646</v>
      </c>
      <c r="K5557" s="150" t="s">
        <v>12357</v>
      </c>
      <c r="L5557" s="149" t="s">
        <v>647</v>
      </c>
      <c r="M5557" s="148" t="str">
        <f t="shared" si="86"/>
        <v>CAIXA REFERENCIAL COEFICIENTE DE REPRESENTATIVIDADE APLICAÇÃO MANUAL DE GESSO SARRAFEADO (COM TALISCAS) EM PAREDES DE AMBIENTES DE ÁREA ENTRE 5M² E 10M², ESPESSURA DE 1,0CM. AF_06/2014 EMBOCO REVESTIMENTO E TRATAMENTO DE SUPERFICIES</v>
      </c>
    </row>
    <row r="5558" spans="1:13" ht="15">
      <c r="A5558" s="149" t="s">
        <v>7976</v>
      </c>
      <c r="B5558" s="149" t="s">
        <v>7977</v>
      </c>
      <c r="C5558" s="149" t="s">
        <v>8019</v>
      </c>
      <c r="D5558" s="149" t="s">
        <v>8020</v>
      </c>
      <c r="E5558" s="150" t="s">
        <v>643</v>
      </c>
      <c r="F5558" s="149" t="s">
        <v>643</v>
      </c>
      <c r="G5558" s="151">
        <v>87425</v>
      </c>
      <c r="H5558" s="149" t="s">
        <v>8047</v>
      </c>
      <c r="I5558" s="149" t="s">
        <v>996</v>
      </c>
      <c r="J5558" s="149" t="s">
        <v>646</v>
      </c>
      <c r="K5558" s="150" t="s">
        <v>891</v>
      </c>
      <c r="L5558" s="149" t="s">
        <v>647</v>
      </c>
      <c r="M5558" s="148" t="str">
        <f t="shared" si="86"/>
        <v>CAIXA REFERENCIAL COEFICIENTE DE REPRESENTATIVIDADE APLICAÇÃO MANUAL DE GESSO SARRAFEADO (COM TALISCAS) EM PAREDES DE AMBIENTES DE ÁREA MENOR QUE 5M², ESPESSURA DE 1,0CM. AF_06/2014 EMBOCO REVESTIMENTO E TRATAMENTO DE SUPERFICIES</v>
      </c>
    </row>
    <row r="5559" spans="1:13" ht="15">
      <c r="A5559" s="149" t="s">
        <v>7976</v>
      </c>
      <c r="B5559" s="149" t="s">
        <v>7977</v>
      </c>
      <c r="C5559" s="149" t="s">
        <v>8019</v>
      </c>
      <c r="D5559" s="149" t="s">
        <v>8020</v>
      </c>
      <c r="E5559" s="150" t="s">
        <v>643</v>
      </c>
      <c r="F5559" s="149" t="s">
        <v>643</v>
      </c>
      <c r="G5559" s="151">
        <v>87426</v>
      </c>
      <c r="H5559" s="149" t="s">
        <v>8048</v>
      </c>
      <c r="I5559" s="149" t="s">
        <v>996</v>
      </c>
      <c r="J5559" s="149" t="s">
        <v>646</v>
      </c>
      <c r="K5559" s="150" t="s">
        <v>11127</v>
      </c>
      <c r="L5559" s="149" t="s">
        <v>647</v>
      </c>
      <c r="M5559" s="148" t="str">
        <f t="shared" si="86"/>
        <v>CAIXA REFERENCIAL COEFICIENTE DE REPRESENTATIVIDADE APLICAÇÃO MANUAL DE GESSO SARRAFEADO (COM TALISCAS) EM PAREDES DE AMBIENTES DE ÁREA MAIOR QUE 10M², ESPESSURA DE 1,5CM. AF_06/2014 EMBOCO REVESTIMENTO E TRATAMENTO DE SUPERFICIES</v>
      </c>
    </row>
    <row r="5560" spans="1:13" ht="15">
      <c r="A5560" s="149" t="s">
        <v>7976</v>
      </c>
      <c r="B5560" s="149" t="s">
        <v>7977</v>
      </c>
      <c r="C5560" s="149" t="s">
        <v>8019</v>
      </c>
      <c r="D5560" s="149" t="s">
        <v>8020</v>
      </c>
      <c r="E5560" s="150" t="s">
        <v>643</v>
      </c>
      <c r="F5560" s="149" t="s">
        <v>643</v>
      </c>
      <c r="G5560" s="151">
        <v>87427</v>
      </c>
      <c r="H5560" s="149" t="s">
        <v>8050</v>
      </c>
      <c r="I5560" s="149" t="s">
        <v>996</v>
      </c>
      <c r="J5560" s="149" t="s">
        <v>646</v>
      </c>
      <c r="K5560" s="150" t="s">
        <v>12361</v>
      </c>
      <c r="L5560" s="149" t="s">
        <v>647</v>
      </c>
      <c r="M5560" s="148" t="str">
        <f t="shared" si="86"/>
        <v>CAIXA REFERENCIAL COEFICIENTE DE REPRESENTATIVIDADE APLICAÇÃO MANUAL DE GESSO SARRAFEADO (COM TALISCAS) EM PAREDES DE AMBIENTES DE ÁREA ENTRE 5M² E 10M², ESPESSURA DE 1,5CM. AF_06/2014 EMBOCO REVESTIMENTO E TRATAMENTO DE SUPERFICIES</v>
      </c>
    </row>
    <row r="5561" spans="1:13" ht="15">
      <c r="A5561" s="149" t="s">
        <v>7976</v>
      </c>
      <c r="B5561" s="149" t="s">
        <v>7977</v>
      </c>
      <c r="C5561" s="149" t="s">
        <v>8019</v>
      </c>
      <c r="D5561" s="149" t="s">
        <v>8020</v>
      </c>
      <c r="E5561" s="150" t="s">
        <v>643</v>
      </c>
      <c r="F5561" s="149" t="s">
        <v>643</v>
      </c>
      <c r="G5561" s="151">
        <v>87428</v>
      </c>
      <c r="H5561" s="149" t="s">
        <v>8051</v>
      </c>
      <c r="I5561" s="149" t="s">
        <v>996</v>
      </c>
      <c r="J5561" s="149" t="s">
        <v>646</v>
      </c>
      <c r="K5561" s="150" t="s">
        <v>12362</v>
      </c>
      <c r="L5561" s="149" t="s">
        <v>647</v>
      </c>
      <c r="M5561" s="148" t="str">
        <f t="shared" si="86"/>
        <v>CAIXA REFERENCIAL COEFICIENTE DE REPRESENTATIVIDADE APLICAÇÃO MANUAL DE GESSO SARRAFEADO (COM TALISCAS) EM PAREDES DE AMBIENTES DE ÁREA MENOR QUE 5M², ESPESSURA DE 1,5CM. AF_06/2014 EMBOCO REVESTIMENTO E TRATAMENTO DE SUPERFICIES</v>
      </c>
    </row>
    <row r="5562" spans="1:13" ht="15">
      <c r="A5562" s="149" t="s">
        <v>7976</v>
      </c>
      <c r="B5562" s="149" t="s">
        <v>7977</v>
      </c>
      <c r="C5562" s="149" t="s">
        <v>8019</v>
      </c>
      <c r="D5562" s="149" t="s">
        <v>8020</v>
      </c>
      <c r="E5562" s="150" t="s">
        <v>643</v>
      </c>
      <c r="F5562" s="149" t="s">
        <v>643</v>
      </c>
      <c r="G5562" s="151">
        <v>87429</v>
      </c>
      <c r="H5562" s="149" t="s">
        <v>8052</v>
      </c>
      <c r="I5562" s="149" t="s">
        <v>996</v>
      </c>
      <c r="J5562" s="149" t="s">
        <v>646</v>
      </c>
      <c r="K5562" s="150" t="s">
        <v>12363</v>
      </c>
      <c r="L5562" s="149" t="s">
        <v>647</v>
      </c>
      <c r="M5562" s="148" t="str">
        <f t="shared" si="86"/>
        <v>CAIXA REFERENCIAL COEFICIENTE DE REPRESENTATIVIDADE APLICAÇÃO DE GESSO PROJETADO COM EQUIPAMENTO DE PROJEÇÃO EM PAREDES DE AMBIENTES DE ÁREA MAIOR QUE 10M², DESEMPENADO (SEM TALISCAS), ESPESSURA DE 0,5CM. AF_06/2014 EMBOCO REVESTIMENTO E TRATAMENTO DE SUPERFICIES</v>
      </c>
    </row>
    <row r="5563" spans="1:13" ht="15">
      <c r="A5563" s="149" t="s">
        <v>7976</v>
      </c>
      <c r="B5563" s="149" t="s">
        <v>7977</v>
      </c>
      <c r="C5563" s="149" t="s">
        <v>8019</v>
      </c>
      <c r="D5563" s="149" t="s">
        <v>8020</v>
      </c>
      <c r="E5563" s="150" t="s">
        <v>643</v>
      </c>
      <c r="F5563" s="149" t="s">
        <v>643</v>
      </c>
      <c r="G5563" s="151">
        <v>87430</v>
      </c>
      <c r="H5563" s="149" t="s">
        <v>8053</v>
      </c>
      <c r="I5563" s="149" t="s">
        <v>996</v>
      </c>
      <c r="J5563" s="149" t="s">
        <v>646</v>
      </c>
      <c r="K5563" s="150" t="s">
        <v>2307</v>
      </c>
      <c r="L5563" s="149" t="s">
        <v>647</v>
      </c>
      <c r="M5563" s="148" t="str">
        <f t="shared" si="86"/>
        <v>CAIXA REFERENCIAL COEFICIENTE DE REPRESENTATIVIDADE APLICAÇÃO DE GESSO PROJETADO COM EQUIPAMENTO DE PROJEÇÃO EM PAREDES DE AMBIENTES DE ÁREA ENTRE 5M² E 10M², DESEMPENADO (SEM TALISCAS), ESPESSURA DE 0,5CM. AF_06/2014 EMBOCO REVESTIMENTO E TRATAMENTO DE SUPERFICIES</v>
      </c>
    </row>
    <row r="5564" spans="1:13" ht="15">
      <c r="A5564" s="149" t="s">
        <v>7976</v>
      </c>
      <c r="B5564" s="149" t="s">
        <v>7977</v>
      </c>
      <c r="C5564" s="149" t="s">
        <v>8019</v>
      </c>
      <c r="D5564" s="149" t="s">
        <v>8020</v>
      </c>
      <c r="E5564" s="150" t="s">
        <v>643</v>
      </c>
      <c r="F5564" s="149" t="s">
        <v>643</v>
      </c>
      <c r="G5564" s="151">
        <v>87431</v>
      </c>
      <c r="H5564" s="149" t="s">
        <v>8054</v>
      </c>
      <c r="I5564" s="149" t="s">
        <v>996</v>
      </c>
      <c r="J5564" s="149" t="s">
        <v>646</v>
      </c>
      <c r="K5564" s="150" t="s">
        <v>10708</v>
      </c>
      <c r="L5564" s="149" t="s">
        <v>647</v>
      </c>
      <c r="M5564" s="148" t="str">
        <f t="shared" si="86"/>
        <v>CAIXA REFERENCIAL COEFICIENTE DE REPRESENTATIVIDADE APLICAÇÃO DE GESSO PROJETADO COM EQUIPAMENTO DE PROJEÇÃO EM PAREDES DE AMBIENTES DE ÁREA MENOR QUE 5M², DESEMPENADO (SEM TALISCAS), ESPESSURA DE 0,5CM. AF_06/2014 EMBOCO REVESTIMENTO E TRATAMENTO DE SUPERFICIES</v>
      </c>
    </row>
    <row r="5565" spans="1:13" ht="15">
      <c r="A5565" s="149" t="s">
        <v>7976</v>
      </c>
      <c r="B5565" s="149" t="s">
        <v>7977</v>
      </c>
      <c r="C5565" s="149" t="s">
        <v>8019</v>
      </c>
      <c r="D5565" s="149" t="s">
        <v>8020</v>
      </c>
      <c r="E5565" s="150" t="s">
        <v>643</v>
      </c>
      <c r="F5565" s="149" t="s">
        <v>643</v>
      </c>
      <c r="G5565" s="151">
        <v>87432</v>
      </c>
      <c r="H5565" s="149" t="s">
        <v>8055</v>
      </c>
      <c r="I5565" s="149" t="s">
        <v>996</v>
      </c>
      <c r="J5565" s="149" t="s">
        <v>646</v>
      </c>
      <c r="K5565" s="150" t="s">
        <v>4318</v>
      </c>
      <c r="L5565" s="149" t="s">
        <v>647</v>
      </c>
      <c r="M5565" s="148" t="str">
        <f t="shared" si="86"/>
        <v>CAIXA REFERENCIAL COEFICIENTE DE REPRESENTATIVIDADE APLICAÇÃO DE GESSO PROJETADO COM EQUIPAMENTO DE PROJEÇÃO EM PAREDES DE AMBIENTES DE ÁREA MAIOR QUE 10M², DESEMPENADO (SEM TALISCAS), ESPESSURA DE 1,0CM. AF_06/2014 EMBOCO REVESTIMENTO E TRATAMENTO DE SUPERFICIES</v>
      </c>
    </row>
    <row r="5566" spans="1:13" ht="15">
      <c r="A5566" s="149" t="s">
        <v>7976</v>
      </c>
      <c r="B5566" s="149" t="s">
        <v>7977</v>
      </c>
      <c r="C5566" s="149" t="s">
        <v>8019</v>
      </c>
      <c r="D5566" s="149" t="s">
        <v>8020</v>
      </c>
      <c r="E5566" s="150" t="s">
        <v>643</v>
      </c>
      <c r="F5566" s="149" t="s">
        <v>643</v>
      </c>
      <c r="G5566" s="151">
        <v>87433</v>
      </c>
      <c r="H5566" s="149" t="s">
        <v>8056</v>
      </c>
      <c r="I5566" s="149" t="s">
        <v>996</v>
      </c>
      <c r="J5566" s="149" t="s">
        <v>646</v>
      </c>
      <c r="K5566" s="150" t="s">
        <v>11495</v>
      </c>
      <c r="L5566" s="149" t="s">
        <v>647</v>
      </c>
      <c r="M5566" s="148" t="str">
        <f t="shared" si="86"/>
        <v>CAIXA REFERENCIAL COEFICIENTE DE REPRESENTATIVIDADE APLICAÇÃO DE GESSO PROJETADO COM EQUIPAMENTO DE PROJEÇÃO EM PAREDES DE AMBIENTES DE ÁREA ENTRE 5M² E 10M², DESEMPENADO (SEM TALISCAS), ESPESSURA DE 1,0CM. AF_06/2014 EMBOCO REVESTIMENTO E TRATAMENTO DE SUPERFICIES</v>
      </c>
    </row>
    <row r="5567" spans="1:13" ht="15">
      <c r="A5567" s="149" t="s">
        <v>7976</v>
      </c>
      <c r="B5567" s="149" t="s">
        <v>7977</v>
      </c>
      <c r="C5567" s="149" t="s">
        <v>8019</v>
      </c>
      <c r="D5567" s="149" t="s">
        <v>8020</v>
      </c>
      <c r="E5567" s="150" t="s">
        <v>643</v>
      </c>
      <c r="F5567" s="149" t="s">
        <v>643</v>
      </c>
      <c r="G5567" s="151">
        <v>87434</v>
      </c>
      <c r="H5567" s="149" t="s">
        <v>8058</v>
      </c>
      <c r="I5567" s="149" t="s">
        <v>996</v>
      </c>
      <c r="J5567" s="149" t="s">
        <v>646</v>
      </c>
      <c r="K5567" s="150" t="s">
        <v>7938</v>
      </c>
      <c r="L5567" s="149" t="s">
        <v>647</v>
      </c>
      <c r="M5567" s="148" t="str">
        <f t="shared" si="86"/>
        <v>CAIXA REFERENCIAL COEFICIENTE DE REPRESENTATIVIDADE APLICAÇÃO DE GESSO PROJETADO COM EQUIPAMENTO DE PROJEÇÃO EM PAREDES DE AMBIENTES DE ÁREA MENOR QUE 5M², DESEMPENADO (SEM TALISCAS), ESPESSURA DE 1,0CM. AF_06/2014 EMBOCO REVESTIMENTO E TRATAMENTO DE SUPERFICIES</v>
      </c>
    </row>
    <row r="5568" spans="1:13" ht="15">
      <c r="A5568" s="149" t="s">
        <v>7976</v>
      </c>
      <c r="B5568" s="149" t="s">
        <v>7977</v>
      </c>
      <c r="C5568" s="149" t="s">
        <v>8019</v>
      </c>
      <c r="D5568" s="149" t="s">
        <v>8020</v>
      </c>
      <c r="E5568" s="150" t="s">
        <v>643</v>
      </c>
      <c r="F5568" s="149" t="s">
        <v>643</v>
      </c>
      <c r="G5568" s="151">
        <v>87435</v>
      </c>
      <c r="H5568" s="149" t="s">
        <v>8059</v>
      </c>
      <c r="I5568" s="149" t="s">
        <v>996</v>
      </c>
      <c r="J5568" s="149" t="s">
        <v>646</v>
      </c>
      <c r="K5568" s="150" t="s">
        <v>12298</v>
      </c>
      <c r="L5568" s="149" t="s">
        <v>647</v>
      </c>
      <c r="M5568" s="148" t="str">
        <f t="shared" si="86"/>
        <v>CAIXA REFERENCIAL COEFICIENTE DE REPRESENTATIVIDADE APLICAÇÃO DE GESSO PROJETADO COM EQUIPAMENTO DE PROJEÇÃO EM PAREDES DE AMBIENTES DE ÁREA MAIOR QUE 10M², SARRAFEADO (COM TALISCAS), ESPESSURA DE 1,0CM. AF_06/2014 EMBOCO REVESTIMENTO E TRATAMENTO DE SUPERFICIES</v>
      </c>
    </row>
    <row r="5569" spans="1:13" ht="15">
      <c r="A5569" s="149" t="s">
        <v>7976</v>
      </c>
      <c r="B5569" s="149" t="s">
        <v>7977</v>
      </c>
      <c r="C5569" s="149" t="s">
        <v>8019</v>
      </c>
      <c r="D5569" s="149" t="s">
        <v>8020</v>
      </c>
      <c r="E5569" s="150" t="s">
        <v>643</v>
      </c>
      <c r="F5569" s="149" t="s">
        <v>643</v>
      </c>
      <c r="G5569" s="151">
        <v>87436</v>
      </c>
      <c r="H5569" s="149" t="s">
        <v>8060</v>
      </c>
      <c r="I5569" s="149" t="s">
        <v>996</v>
      </c>
      <c r="J5569" s="149" t="s">
        <v>646</v>
      </c>
      <c r="K5569" s="150" t="s">
        <v>10163</v>
      </c>
      <c r="L5569" s="149" t="s">
        <v>647</v>
      </c>
      <c r="M5569" s="148" t="str">
        <f t="shared" si="86"/>
        <v>CAIXA REFERENCIAL COEFICIENTE DE REPRESENTATIVIDADE APLICAÇÃO DE GESSO PROJETADO COM EQUIPAMENTO DE PROJEÇÃO EM PAREDES DE AMBIENTES DE ÁREA ENTRE 5M² E 10M², SARRAFEADO (COM TALISCAS), ESPESSURA DE 1,0CM. AF_06/2014 EMBOCO REVESTIMENTO E TRATAMENTO DE SUPERFICIES</v>
      </c>
    </row>
    <row r="5570" spans="1:13" ht="15">
      <c r="A5570" s="149" t="s">
        <v>7976</v>
      </c>
      <c r="B5570" s="149" t="s">
        <v>7977</v>
      </c>
      <c r="C5570" s="149" t="s">
        <v>8019</v>
      </c>
      <c r="D5570" s="149" t="s">
        <v>8020</v>
      </c>
      <c r="E5570" s="150" t="s">
        <v>643</v>
      </c>
      <c r="F5570" s="149" t="s">
        <v>643</v>
      </c>
      <c r="G5570" s="151">
        <v>87437</v>
      </c>
      <c r="H5570" s="149" t="s">
        <v>8062</v>
      </c>
      <c r="I5570" s="149" t="s">
        <v>996</v>
      </c>
      <c r="J5570" s="149" t="s">
        <v>646</v>
      </c>
      <c r="K5570" s="150" t="s">
        <v>6341</v>
      </c>
      <c r="L5570" s="149" t="s">
        <v>647</v>
      </c>
      <c r="M5570" s="148" t="str">
        <f t="shared" si="86"/>
        <v>CAIXA REFERENCIAL COEFICIENTE DE REPRESENTATIVIDADE APLICAÇÃO DE GESSO PROJETADO COM EQUIPAMENTO DE PROJEÇÃO EM PAREDES DE AMBIENTES DE ÁREA MENOR QUE 5M², SARRAFEADO (COM TALISCAS), ESPESSURA DE 1,0CM. AF_06/2014 EMBOCO REVESTIMENTO E TRATAMENTO DE SUPERFICIES</v>
      </c>
    </row>
    <row r="5571" spans="1:13" ht="15">
      <c r="A5571" s="149" t="s">
        <v>7976</v>
      </c>
      <c r="B5571" s="149" t="s">
        <v>7977</v>
      </c>
      <c r="C5571" s="149" t="s">
        <v>8019</v>
      </c>
      <c r="D5571" s="149" t="s">
        <v>8020</v>
      </c>
      <c r="E5571" s="150" t="s">
        <v>643</v>
      </c>
      <c r="F5571" s="149" t="s">
        <v>643</v>
      </c>
      <c r="G5571" s="151">
        <v>87438</v>
      </c>
      <c r="H5571" s="149" t="s">
        <v>8063</v>
      </c>
      <c r="I5571" s="149" t="s">
        <v>996</v>
      </c>
      <c r="J5571" s="149" t="s">
        <v>646</v>
      </c>
      <c r="K5571" s="150" t="s">
        <v>11263</v>
      </c>
      <c r="L5571" s="149" t="s">
        <v>647</v>
      </c>
      <c r="M5571" s="148" t="str">
        <f t="shared" si="86"/>
        <v>CAIXA REFERENCIAL COEFICIENTE DE REPRESENTATIVIDADE APLICAÇÃO DE GESSO PROJETADO COM EQUIPAMENTO DE PROJEÇÃO EM PAREDES DE AMBIENTES DE ÁREA MAIOR QUE 10M², SARRAFEADO (COM TALISCAS), ESPESSURA DE 1,5CM. AF_06/2014 EMBOCO REVESTIMENTO E TRATAMENTO DE SUPERFICIES</v>
      </c>
    </row>
    <row r="5572" spans="1:13" ht="15">
      <c r="A5572" s="149" t="s">
        <v>7976</v>
      </c>
      <c r="B5572" s="149" t="s">
        <v>7977</v>
      </c>
      <c r="C5572" s="149" t="s">
        <v>8019</v>
      </c>
      <c r="D5572" s="149" t="s">
        <v>8020</v>
      </c>
      <c r="E5572" s="150" t="s">
        <v>643</v>
      </c>
      <c r="F5572" s="149" t="s">
        <v>643</v>
      </c>
      <c r="G5572" s="151">
        <v>87439</v>
      </c>
      <c r="H5572" s="149" t="s">
        <v>8065</v>
      </c>
      <c r="I5572" s="149" t="s">
        <v>996</v>
      </c>
      <c r="J5572" s="149" t="s">
        <v>646</v>
      </c>
      <c r="K5572" s="150" t="s">
        <v>12364</v>
      </c>
      <c r="L5572" s="149" t="s">
        <v>647</v>
      </c>
      <c r="M5572" s="148" t="str">
        <f t="shared" si="86"/>
        <v>CAIXA REFERENCIAL COEFICIENTE DE REPRESENTATIVIDADE APLICAÇÃO DE GESSO PROJETADO COM EQUIPAMENTO DE PROJEÇÃO EM PAREDES DE AMBIENTES DE ÁREA ENTRE 5M² E 10M², SARRAFEADO (COM TALISCAS), ESPESSURA DE 1,5CM. AF_06/2014 EMBOCO REVESTIMENTO E TRATAMENTO DE SUPERFICIES</v>
      </c>
    </row>
    <row r="5573" spans="1:13" ht="15">
      <c r="A5573" s="149" t="s">
        <v>7976</v>
      </c>
      <c r="B5573" s="149" t="s">
        <v>7977</v>
      </c>
      <c r="C5573" s="149" t="s">
        <v>8019</v>
      </c>
      <c r="D5573" s="149" t="s">
        <v>8020</v>
      </c>
      <c r="E5573" s="150" t="s">
        <v>643</v>
      </c>
      <c r="F5573" s="149" t="s">
        <v>643</v>
      </c>
      <c r="G5573" s="151">
        <v>87440</v>
      </c>
      <c r="H5573" s="149" t="s">
        <v>8066</v>
      </c>
      <c r="I5573" s="149" t="s">
        <v>996</v>
      </c>
      <c r="J5573" s="149" t="s">
        <v>646</v>
      </c>
      <c r="K5573" s="150" t="s">
        <v>10347</v>
      </c>
      <c r="L5573" s="149" t="s">
        <v>647</v>
      </c>
      <c r="M5573" s="148" t="str">
        <f t="shared" si="86"/>
        <v>CAIXA REFERENCIAL COEFICIENTE DE REPRESENTATIVIDADE APLICAÇÃO DE GESSO PROJETADO COM EQUIPAMENTO DE PROJEÇÃO EM PAREDES DE AMBIENTES DE ÁREA MENOR QUE 5M², SARRAFEADO (COM TALISCAS), ESPESSURA DE 1,5CM. AF_06/2014 EMBOCO REVESTIMENTO E TRATAMENTO DE SUPERFICIES</v>
      </c>
    </row>
    <row r="5574" spans="1:13" ht="15">
      <c r="A5574" s="149" t="s">
        <v>7976</v>
      </c>
      <c r="B5574" s="149" t="s">
        <v>7977</v>
      </c>
      <c r="C5574" s="149" t="s">
        <v>8019</v>
      </c>
      <c r="D5574" s="149" t="s">
        <v>8020</v>
      </c>
      <c r="E5574" s="150" t="s">
        <v>643</v>
      </c>
      <c r="F5574" s="149" t="s">
        <v>643</v>
      </c>
      <c r="G5574" s="151">
        <v>87527</v>
      </c>
      <c r="H5574" s="149" t="s">
        <v>8068</v>
      </c>
      <c r="I5574" s="149" t="s">
        <v>996</v>
      </c>
      <c r="J5574" s="149" t="s">
        <v>646</v>
      </c>
      <c r="K5574" s="150" t="s">
        <v>12365</v>
      </c>
      <c r="L5574" s="149" t="s">
        <v>647</v>
      </c>
      <c r="M5574" s="148" t="str">
        <f t="shared" si="86"/>
        <v>CAIXA REFERENCIAL COEFICIENTE DE REPRESENTATIVIDADE EMBOÇO, PARA RECEBIMENTO DE CERÂMICA, EM ARGAMASSA TRAÇO 1:2:8, PREPARO MECÂNICO COM BETONEIRA 400L, APLICADO MANUALMENTE EM FACES INTERNAS DE PAREDES, PARA AMBIENTE COM ÁREA MENOR QUE 5M2, ESPESSURA DE 20MM, COM EXECUÇÃO DE TALISCAS. AF_06/2014 EMBOCO REVESTIMENTO E TRATAMENTO DE SUPERFICIES</v>
      </c>
    </row>
    <row r="5575" spans="1:13" ht="15">
      <c r="A5575" s="149" t="s">
        <v>7976</v>
      </c>
      <c r="B5575" s="149" t="s">
        <v>7977</v>
      </c>
      <c r="C5575" s="149" t="s">
        <v>8019</v>
      </c>
      <c r="D5575" s="149" t="s">
        <v>8020</v>
      </c>
      <c r="E5575" s="150" t="s">
        <v>643</v>
      </c>
      <c r="F5575" s="149" t="s">
        <v>643</v>
      </c>
      <c r="G5575" s="151">
        <v>87528</v>
      </c>
      <c r="H5575" s="149" t="s">
        <v>8069</v>
      </c>
      <c r="I5575" s="149" t="s">
        <v>996</v>
      </c>
      <c r="J5575" s="149" t="s">
        <v>646</v>
      </c>
      <c r="K5575" s="150" t="s">
        <v>11294</v>
      </c>
      <c r="L5575" s="149" t="s">
        <v>647</v>
      </c>
      <c r="M5575" s="148" t="str">
        <f t="shared" ref="M5575:M5638" si="87">CONCATENATE(L5575," ",J5575," ",H5575," ",C5575," ",A5575)</f>
        <v>CAIXA REFERENCIAL COEFICIENTE DE REPRESENTATIVIDADE EMBOÇO, PARA RECEBIMENTO DE CERÂMICA, EM ARGAMASSA TRAÇO 1:2:8, PREPARO MANUAL, APLICADO MANUALMENTE EM FACES INTERNAS DE PAREDES, PARA AMBIENTE COM ÁREA MENOR QUE 5M2, ESPESSURA DE 20MM, COM EXECUÇÃO DE TALISCAS. AF_06/2014 EMBOCO REVESTIMENTO E TRATAMENTO DE SUPERFICIES</v>
      </c>
    </row>
    <row r="5576" spans="1:13" ht="15">
      <c r="A5576" s="149" t="s">
        <v>7976</v>
      </c>
      <c r="B5576" s="149" t="s">
        <v>7977</v>
      </c>
      <c r="C5576" s="149" t="s">
        <v>8019</v>
      </c>
      <c r="D5576" s="149" t="s">
        <v>8020</v>
      </c>
      <c r="E5576" s="150" t="s">
        <v>643</v>
      </c>
      <c r="F5576" s="149" t="s">
        <v>643</v>
      </c>
      <c r="G5576" s="151">
        <v>87529</v>
      </c>
      <c r="H5576" s="149" t="s">
        <v>8070</v>
      </c>
      <c r="I5576" s="149" t="s">
        <v>996</v>
      </c>
      <c r="J5576" s="149" t="s">
        <v>646</v>
      </c>
      <c r="K5576" s="150" t="s">
        <v>5239</v>
      </c>
      <c r="L5576" s="149" t="s">
        <v>647</v>
      </c>
      <c r="M5576" s="148" t="str">
        <f t="shared" si="87"/>
        <v>CAIXA REFERENCIAL COEFICIENTE DE REPRESENTATIVIDADE MASSA ÚNICA, PARA RECEBIMENTO DE PINTURA, EM ARGAMASSA TRAÇO 1:2:8, PREPARO MECÂNICO COM BETONEIRA 400L, APLICADA MANUALMENTE EM FACES INTERNAS DE PAREDES, ESPESSURA DE 20MM, COM EXECUÇÃO DE TALISCAS. AF_06/2014 EMBOCO REVESTIMENTO E TRATAMENTO DE SUPERFICIES</v>
      </c>
    </row>
    <row r="5577" spans="1:13" ht="15">
      <c r="A5577" s="149" t="s">
        <v>7976</v>
      </c>
      <c r="B5577" s="149" t="s">
        <v>7977</v>
      </c>
      <c r="C5577" s="149" t="s">
        <v>8019</v>
      </c>
      <c r="D5577" s="149" t="s">
        <v>8020</v>
      </c>
      <c r="E5577" s="150" t="s">
        <v>643</v>
      </c>
      <c r="F5577" s="149" t="s">
        <v>643</v>
      </c>
      <c r="G5577" s="151">
        <v>87530</v>
      </c>
      <c r="H5577" s="149" t="s">
        <v>8072</v>
      </c>
      <c r="I5577" s="149" t="s">
        <v>996</v>
      </c>
      <c r="J5577" s="149" t="s">
        <v>646</v>
      </c>
      <c r="K5577" s="150" t="s">
        <v>7665</v>
      </c>
      <c r="L5577" s="149" t="s">
        <v>647</v>
      </c>
      <c r="M5577" s="148" t="str">
        <f t="shared" si="87"/>
        <v>CAIXA REFERENCIAL COEFICIENTE DE REPRESENTATIVIDADE MASSA ÚNICA, PARA RECEBIMENTO DE PINTURA, EM ARGAMASSA TRAÇO 1:2:8, PREPARO MANUAL, APLICADA MANUALMENTE EM FACES INTERNAS DE PAREDES, ESPESSURA DE 20MM, COM EXECUÇÃO DE TALISCAS. AF_06/2014 EMBOCO REVESTIMENTO E TRATAMENTO DE SUPERFICIES</v>
      </c>
    </row>
    <row r="5578" spans="1:13" ht="15">
      <c r="A5578" s="149" t="s">
        <v>7976</v>
      </c>
      <c r="B5578" s="149" t="s">
        <v>7977</v>
      </c>
      <c r="C5578" s="149" t="s">
        <v>8019</v>
      </c>
      <c r="D5578" s="149" t="s">
        <v>8020</v>
      </c>
      <c r="E5578" s="150" t="s">
        <v>643</v>
      </c>
      <c r="F5578" s="149" t="s">
        <v>643</v>
      </c>
      <c r="G5578" s="151">
        <v>87531</v>
      </c>
      <c r="H5578" s="149" t="s">
        <v>8073</v>
      </c>
      <c r="I5578" s="149" t="s">
        <v>996</v>
      </c>
      <c r="J5578" s="149" t="s">
        <v>646</v>
      </c>
      <c r="K5578" s="150" t="s">
        <v>12366</v>
      </c>
      <c r="L5578" s="149" t="s">
        <v>647</v>
      </c>
      <c r="M5578" s="148" t="str">
        <f t="shared" si="87"/>
        <v>CAIXA REFERENCIAL COEFICIENTE DE REPRESENTATIVIDADE EMBOÇO, PARA RECEBIMENTO DE CERÂMICA, EM ARGAMASSA TRAÇO 1:2:8, PREPARO MECÂNICO COM BETONEIRA 400L, APLICADO MANUALMENTE EM FACES INTERNAS DE PAREDES, PARA AMBIENTE COM ÁREA ENTRE 5M2 E 10M2, ESPESSURA DE 20MM, COM EXECUÇÃO DE TALISCAS. AF_06/2014 EMBOCO REVESTIMENTO E TRATAMENTO DE SUPERFICIES</v>
      </c>
    </row>
    <row r="5579" spans="1:13" ht="15">
      <c r="A5579" s="149" t="s">
        <v>7976</v>
      </c>
      <c r="B5579" s="149" t="s">
        <v>7977</v>
      </c>
      <c r="C5579" s="149" t="s">
        <v>8019</v>
      </c>
      <c r="D5579" s="149" t="s">
        <v>8020</v>
      </c>
      <c r="E5579" s="150" t="s">
        <v>643</v>
      </c>
      <c r="F5579" s="149" t="s">
        <v>643</v>
      </c>
      <c r="G5579" s="151">
        <v>87532</v>
      </c>
      <c r="H5579" s="149" t="s">
        <v>8074</v>
      </c>
      <c r="I5579" s="149" t="s">
        <v>996</v>
      </c>
      <c r="J5579" s="149" t="s">
        <v>646</v>
      </c>
      <c r="K5579" s="150" t="s">
        <v>12367</v>
      </c>
      <c r="L5579" s="149" t="s">
        <v>647</v>
      </c>
      <c r="M5579" s="148" t="str">
        <f t="shared" si="87"/>
        <v>CAIXA REFERENCIAL COEFICIENTE DE REPRESENTATIVIDADE EMBOÇO, PARA RECEBIMENTO DE CERÂMICA, EM ARGAMASSA TRAÇO 1:2:8, PREPARO MANUAL, APLICADO MANUALMENTE EM FACES INTERNAS DE PAREDES, PARA AMBIENTE COM ÁREA  ENTRE 5M2 E 10M2, ESPESSURA DE 20MM, COM EXECUÇÃO DE TALISCAS. AF_06/2014 EMBOCO REVESTIMENTO E TRATAMENTO DE SUPERFICIES</v>
      </c>
    </row>
    <row r="5580" spans="1:13" ht="15">
      <c r="A5580" s="149" t="s">
        <v>7976</v>
      </c>
      <c r="B5580" s="149" t="s">
        <v>7977</v>
      </c>
      <c r="C5580" s="149" t="s">
        <v>8019</v>
      </c>
      <c r="D5580" s="149" t="s">
        <v>8020</v>
      </c>
      <c r="E5580" s="150" t="s">
        <v>643</v>
      </c>
      <c r="F5580" s="149" t="s">
        <v>643</v>
      </c>
      <c r="G5580" s="151">
        <v>87535</v>
      </c>
      <c r="H5580" s="149" t="s">
        <v>8076</v>
      </c>
      <c r="I5580" s="149" t="s">
        <v>996</v>
      </c>
      <c r="J5580" s="149" t="s">
        <v>646</v>
      </c>
      <c r="K5580" s="150" t="s">
        <v>10736</v>
      </c>
      <c r="L5580" s="149" t="s">
        <v>647</v>
      </c>
      <c r="M5580" s="148" t="str">
        <f t="shared" si="87"/>
        <v>CAIXA REFERENCIAL COEFICIENTE DE REPRESENTATIVIDADE EMBOÇO, PARA RECEBIMENTO DE CERÂMICA, EM ARGAMASSA TRAÇO 1:2:8, PREPARO MECÂNICO COM BETONEIRA 400L, APLICADO MANUALMENTE EM FACES INTERNAS DE PAREDES, PARA AMBIENTE COM ÁREA  MAIOR QUE 10M2, ESPESSURA DE 20MM, COM EXECUÇÃO DE TALISCAS. AF_06/2014 EMBOCO REVESTIMENTO E TRATAMENTO DE SUPERFICIES</v>
      </c>
    </row>
    <row r="5581" spans="1:13" ht="15">
      <c r="A5581" s="149" t="s">
        <v>7976</v>
      </c>
      <c r="B5581" s="149" t="s">
        <v>7977</v>
      </c>
      <c r="C5581" s="149" t="s">
        <v>8019</v>
      </c>
      <c r="D5581" s="149" t="s">
        <v>8020</v>
      </c>
      <c r="E5581" s="150" t="s">
        <v>643</v>
      </c>
      <c r="F5581" s="149" t="s">
        <v>643</v>
      </c>
      <c r="G5581" s="151">
        <v>87536</v>
      </c>
      <c r="H5581" s="149" t="s">
        <v>8077</v>
      </c>
      <c r="I5581" s="149" t="s">
        <v>996</v>
      </c>
      <c r="J5581" s="149" t="s">
        <v>646</v>
      </c>
      <c r="K5581" s="150" t="s">
        <v>10163</v>
      </c>
      <c r="L5581" s="149" t="s">
        <v>647</v>
      </c>
      <c r="M5581" s="148" t="str">
        <f t="shared" si="87"/>
        <v>CAIXA REFERENCIAL COEFICIENTE DE REPRESENTATIVIDADE EMBOÇO, PARA RECEBIMENTO DE CERÂMICA, EM ARGAMASSA TRAÇO 1:2:8, PREPARO MANUAL, APLICADO MANUALMENTE EM FACES INTERNAS DE PAREDES, PARA AMBIENTE COM ÁREA  MAIOR QUE 10M2, ESPESSURA DE 20MM, COM EXECUÇÃO DE TALISCAS. AF_06/2014 EMBOCO REVESTIMENTO E TRATAMENTO DE SUPERFICIES</v>
      </c>
    </row>
    <row r="5582" spans="1:13" ht="15">
      <c r="A5582" s="149" t="s">
        <v>7976</v>
      </c>
      <c r="B5582" s="149" t="s">
        <v>7977</v>
      </c>
      <c r="C5582" s="149" t="s">
        <v>8019</v>
      </c>
      <c r="D5582" s="149" t="s">
        <v>8020</v>
      </c>
      <c r="E5582" s="150" t="s">
        <v>643</v>
      </c>
      <c r="F5582" s="149" t="s">
        <v>643</v>
      </c>
      <c r="G5582" s="151">
        <v>87537</v>
      </c>
      <c r="H5582" s="149" t="s">
        <v>8078</v>
      </c>
      <c r="I5582" s="149" t="s">
        <v>996</v>
      </c>
      <c r="J5582" s="149" t="s">
        <v>646</v>
      </c>
      <c r="K5582" s="150" t="s">
        <v>12368</v>
      </c>
      <c r="L5582" s="149" t="s">
        <v>647</v>
      </c>
      <c r="M5582" s="148" t="str">
        <f t="shared" si="87"/>
        <v>CAIXA REFERENCIAL COEFICIENTE DE REPRESENTATIVIDADE EMBOÇO, PARA RECEBIMENTO DE CERÂMICA, EM ARGAMASSA INDUSTRIALIZADA, PREPARO MECÂNICO, APLICADO COM EQUIPAMENTO DE MISTURA E PROJEÇÃO DE 1,5 M3/H DE ARGAMASSA EM FACES INTERNAS DE PAREDES, PARA AMBIENTE COM ÁREA  MENOR QUE 5M2, ESPESSURA DE 20MM, COM EXECUÇÃO DE TALISCAS. AF_06/2014 EMBOCO REVESTIMENTO E TRATAMENTO DE SUPERFICIES</v>
      </c>
    </row>
    <row r="5583" spans="1:13" ht="15">
      <c r="A5583" s="149" t="s">
        <v>7976</v>
      </c>
      <c r="B5583" s="149" t="s">
        <v>7977</v>
      </c>
      <c r="C5583" s="149" t="s">
        <v>8019</v>
      </c>
      <c r="D5583" s="149" t="s">
        <v>8020</v>
      </c>
      <c r="E5583" s="150" t="s">
        <v>643</v>
      </c>
      <c r="F5583" s="149" t="s">
        <v>643</v>
      </c>
      <c r="G5583" s="151">
        <v>87538</v>
      </c>
      <c r="H5583" s="149" t="s">
        <v>8079</v>
      </c>
      <c r="I5583" s="149" t="s">
        <v>996</v>
      </c>
      <c r="J5583" s="149" t="s">
        <v>646</v>
      </c>
      <c r="K5583" s="150" t="s">
        <v>12369</v>
      </c>
      <c r="L5583" s="149" t="s">
        <v>647</v>
      </c>
      <c r="M5583" s="148" t="str">
        <f t="shared" si="87"/>
        <v>CAIXA REFERENCIAL COEFICIENTE DE REPRESENTATIVIDADE MASSA ÚNICA, PARA RECEBIMENTO DE PINTURA, EM ARGAMASSA INDUSTRIALIZADA, PREPARO MECÂNICO, APLICADO COM EQUIPAMENTO DE MISTURA E PROJEÇÃO DE 1,5 M3/H DE ARGAMASSA EM FACES INTERNAS DE PAREDES, ESPESSURA DE 20MM, COM EXECUÇÃO DE TALISCAS. AF_06/2014 EMBOCO REVESTIMENTO E TRATAMENTO DE SUPERFICIES</v>
      </c>
    </row>
    <row r="5584" spans="1:13" ht="15">
      <c r="A5584" s="149" t="s">
        <v>7976</v>
      </c>
      <c r="B5584" s="149" t="s">
        <v>7977</v>
      </c>
      <c r="C5584" s="149" t="s">
        <v>8019</v>
      </c>
      <c r="D5584" s="149" t="s">
        <v>8020</v>
      </c>
      <c r="E5584" s="150" t="s">
        <v>643</v>
      </c>
      <c r="F5584" s="149" t="s">
        <v>643</v>
      </c>
      <c r="G5584" s="151">
        <v>87539</v>
      </c>
      <c r="H5584" s="149" t="s">
        <v>8080</v>
      </c>
      <c r="I5584" s="149" t="s">
        <v>996</v>
      </c>
      <c r="J5584" s="149" t="s">
        <v>646</v>
      </c>
      <c r="K5584" s="150" t="s">
        <v>12370</v>
      </c>
      <c r="L5584" s="149" t="s">
        <v>647</v>
      </c>
      <c r="M5584" s="148" t="str">
        <f t="shared" si="87"/>
        <v>CAIXA REFERENCIAL COEFICIENTE DE REPRESENTATIVIDADE 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 EMBOCO REVESTIMENTO E TRATAMENTO DE SUPERFICIES</v>
      </c>
    </row>
    <row r="5585" spans="1:13" ht="15">
      <c r="A5585" s="149" t="s">
        <v>7976</v>
      </c>
      <c r="B5585" s="149" t="s">
        <v>7977</v>
      </c>
      <c r="C5585" s="149" t="s">
        <v>8019</v>
      </c>
      <c r="D5585" s="149" t="s">
        <v>8020</v>
      </c>
      <c r="E5585" s="150" t="s">
        <v>643</v>
      </c>
      <c r="F5585" s="149" t="s">
        <v>643</v>
      </c>
      <c r="G5585" s="151">
        <v>87541</v>
      </c>
      <c r="H5585" s="149" t="s">
        <v>8081</v>
      </c>
      <c r="I5585" s="149" t="s">
        <v>996</v>
      </c>
      <c r="J5585" s="149" t="s">
        <v>646</v>
      </c>
      <c r="K5585" s="150" t="s">
        <v>12371</v>
      </c>
      <c r="L5585" s="149" t="s">
        <v>647</v>
      </c>
      <c r="M5585" s="148" t="str">
        <f t="shared" si="87"/>
        <v>CAIXA REFERENCIAL COEFICIENTE DE REPRESENTATIVIDADE EMBOÇO, PARA RECEBIMENTO DE CERÂMICA, EM ARGAMASSA INDUSTRIALIZADA, PREPARO MECÂNICO, APLICADO COM EQUIPAMENTO DE MISTURA E PROJEÇÃO DE 1,5 M3/H DE ARGAMASSA EM FACES INTERNAS DE PAREDES, PARA AMBIENTE COM ÁREA MAIOR QUE 10M2, ESPESSURA DE 20MM, COM EXECUÇÃO DE TALISCAS. AF_06/2014 EMBOCO REVESTIMENTO E TRATAMENTO DE SUPERFICIES</v>
      </c>
    </row>
    <row r="5586" spans="1:13" ht="15">
      <c r="A5586" s="149" t="s">
        <v>7976</v>
      </c>
      <c r="B5586" s="149" t="s">
        <v>7977</v>
      </c>
      <c r="C5586" s="149" t="s">
        <v>8019</v>
      </c>
      <c r="D5586" s="149" t="s">
        <v>8020</v>
      </c>
      <c r="E5586" s="150" t="s">
        <v>643</v>
      </c>
      <c r="F5586" s="149" t="s">
        <v>643</v>
      </c>
      <c r="G5586" s="151">
        <v>87543</v>
      </c>
      <c r="H5586" s="149" t="s">
        <v>8083</v>
      </c>
      <c r="I5586" s="149" t="s">
        <v>996</v>
      </c>
      <c r="J5586" s="149" t="s">
        <v>646</v>
      </c>
      <c r="K5586" s="150" t="s">
        <v>12372</v>
      </c>
      <c r="L5586" s="149" t="s">
        <v>647</v>
      </c>
      <c r="M5586" s="148" t="str">
        <f t="shared" si="87"/>
        <v>CAIXA REFERENCIAL COEFICIENTE DE REPRESENTATIVIDADE MASSA ÚNICA, PARA RECEBIMENTO DE PINTURA OU CERÂMICA, ARGAMASSA INDUSTRIALIZADA, PREPARO MECÂNICO, APLICADO COM EQUIPAMENTO DE MISTURA E PROJEÇÃO DE 1,5 M3/H EM FACES INTERNAS DE PAREDES, ESPESSURA DE 5MM, SEM EXECUÇÃO DE TALISCAS. AF_06/2014 EMBOCO REVESTIMENTO E TRATAMENTO DE SUPERFICIES</v>
      </c>
    </row>
    <row r="5587" spans="1:13" ht="15">
      <c r="A5587" s="149" t="s">
        <v>7976</v>
      </c>
      <c r="B5587" s="149" t="s">
        <v>7977</v>
      </c>
      <c r="C5587" s="149" t="s">
        <v>8019</v>
      </c>
      <c r="D5587" s="149" t="s">
        <v>8020</v>
      </c>
      <c r="E5587" s="150" t="s">
        <v>643</v>
      </c>
      <c r="F5587" s="149" t="s">
        <v>643</v>
      </c>
      <c r="G5587" s="151">
        <v>87545</v>
      </c>
      <c r="H5587" s="149" t="s">
        <v>8084</v>
      </c>
      <c r="I5587" s="149" t="s">
        <v>996</v>
      </c>
      <c r="J5587" s="149" t="s">
        <v>646</v>
      </c>
      <c r="K5587" s="150" t="s">
        <v>3523</v>
      </c>
      <c r="L5587" s="149" t="s">
        <v>647</v>
      </c>
      <c r="M5587" s="148" t="str">
        <f t="shared" si="87"/>
        <v>CAIXA REFERENCIAL COEFICIENTE DE REPRESENTATIVIDADE EMBOÇO, PARA RECEBIMENTO DE CERÂMICA, EM ARGAMASSA TRAÇO 1:2:8, PREPARO MECÂNICO COM BETONEIRA 400L, APLICADO MANUALMENTE EM FACES INTERNAS DE PAREDES, PARA AMBIENTE COM ÁREA MENOR QUE 5M2, ESPESSURA DE 10MM, COM EXECUÇÃO DE TALISCAS. AF_06/2014 EMBOCO REVESTIMENTO E TRATAMENTO DE SUPERFICIES</v>
      </c>
    </row>
    <row r="5588" spans="1:13" ht="15">
      <c r="A5588" s="149" t="s">
        <v>7976</v>
      </c>
      <c r="B5588" s="149" t="s">
        <v>7977</v>
      </c>
      <c r="C5588" s="149" t="s">
        <v>8019</v>
      </c>
      <c r="D5588" s="149" t="s">
        <v>8020</v>
      </c>
      <c r="E5588" s="150" t="s">
        <v>643</v>
      </c>
      <c r="F5588" s="149" t="s">
        <v>643</v>
      </c>
      <c r="G5588" s="151">
        <v>87546</v>
      </c>
      <c r="H5588" s="149" t="s">
        <v>8085</v>
      </c>
      <c r="I5588" s="149" t="s">
        <v>996</v>
      </c>
      <c r="J5588" s="149" t="s">
        <v>646</v>
      </c>
      <c r="K5588" s="150" t="s">
        <v>4569</v>
      </c>
      <c r="L5588" s="149" t="s">
        <v>647</v>
      </c>
      <c r="M5588" s="148" t="str">
        <f t="shared" si="87"/>
        <v>CAIXA REFERENCIAL COEFICIENTE DE REPRESENTATIVIDADE EMBOÇO, PARA RECEBIMENTO DE CERÂMICA, EM ARGAMASSA TRAÇO 1:2:8, PREPARO MANUAL, APLICADO MANUALMENTE EM FACES INTERNAS DE PAREDES, PARA AMBIENTE COM ÁREA MENOR QUE 5M2, ESPESSURA DE 10MM, COM EXECUÇÃO DE TALISCAS. AF_06/2014 EMBOCO REVESTIMENTO E TRATAMENTO DE SUPERFICIES</v>
      </c>
    </row>
    <row r="5589" spans="1:13" ht="15">
      <c r="A5589" s="149" t="s">
        <v>7976</v>
      </c>
      <c r="B5589" s="149" t="s">
        <v>7977</v>
      </c>
      <c r="C5589" s="149" t="s">
        <v>8019</v>
      </c>
      <c r="D5589" s="149" t="s">
        <v>8020</v>
      </c>
      <c r="E5589" s="150" t="s">
        <v>643</v>
      </c>
      <c r="F5589" s="149" t="s">
        <v>643</v>
      </c>
      <c r="G5589" s="151">
        <v>87547</v>
      </c>
      <c r="H5589" s="149" t="s">
        <v>8086</v>
      </c>
      <c r="I5589" s="149" t="s">
        <v>996</v>
      </c>
      <c r="J5589" s="149" t="s">
        <v>646</v>
      </c>
      <c r="K5589" s="150" t="s">
        <v>2903</v>
      </c>
      <c r="L5589" s="149" t="s">
        <v>647</v>
      </c>
      <c r="M5589" s="148" t="str">
        <f t="shared" si="87"/>
        <v>CAIXA REFERENCIAL COEFICIENTE DE REPRESENTATIVIDADE MASSA ÚNICA, PARA RECEBIMENTO DE PINTURA, EM ARGAMASSA TRAÇO 1:2:8, PREPARO MECÂNICO COM BETONEIRA 400L, APLICADA MANUALMENTE EM FACES INTERNAS DE PAREDES, ESPESSURA DE 10MM, COM EXECUÇÃO DE TALISCAS. AF_06/2014 EMBOCO REVESTIMENTO E TRATAMENTO DE SUPERFICIES</v>
      </c>
    </row>
    <row r="5590" spans="1:13" ht="15">
      <c r="A5590" s="149" t="s">
        <v>7976</v>
      </c>
      <c r="B5590" s="149" t="s">
        <v>7977</v>
      </c>
      <c r="C5590" s="149" t="s">
        <v>8019</v>
      </c>
      <c r="D5590" s="149" t="s">
        <v>8020</v>
      </c>
      <c r="E5590" s="150" t="s">
        <v>643</v>
      </c>
      <c r="F5590" s="149" t="s">
        <v>643</v>
      </c>
      <c r="G5590" s="151">
        <v>87548</v>
      </c>
      <c r="H5590" s="149" t="s">
        <v>8088</v>
      </c>
      <c r="I5590" s="149" t="s">
        <v>996</v>
      </c>
      <c r="J5590" s="149" t="s">
        <v>646</v>
      </c>
      <c r="K5590" s="150" t="s">
        <v>8855</v>
      </c>
      <c r="L5590" s="149" t="s">
        <v>647</v>
      </c>
      <c r="M5590" s="148" t="str">
        <f t="shared" si="87"/>
        <v>CAIXA REFERENCIAL COEFICIENTE DE REPRESENTATIVIDADE MASSA ÚNICA, PARA RECEBIMENTO DE PINTURA, EM ARGAMASSA TRAÇO 1:2:8, PREPARO MANUAL, APLICADA MANUALMENTE EM FACES INTERNAS DE PAREDES, ESPESSURA DE 10MM, COM EXECUÇÃO DE TALISCAS. AF_06/2014 EMBOCO REVESTIMENTO E TRATAMENTO DE SUPERFICIES</v>
      </c>
    </row>
    <row r="5591" spans="1:13" ht="15">
      <c r="A5591" s="149" t="s">
        <v>7976</v>
      </c>
      <c r="B5591" s="149" t="s">
        <v>7977</v>
      </c>
      <c r="C5591" s="149" t="s">
        <v>8019</v>
      </c>
      <c r="D5591" s="149" t="s">
        <v>8020</v>
      </c>
      <c r="E5591" s="150" t="s">
        <v>643</v>
      </c>
      <c r="F5591" s="149" t="s">
        <v>643</v>
      </c>
      <c r="G5591" s="151">
        <v>87549</v>
      </c>
      <c r="H5591" s="149" t="s">
        <v>8090</v>
      </c>
      <c r="I5591" s="149" t="s">
        <v>996</v>
      </c>
      <c r="J5591" s="149" t="s">
        <v>646</v>
      </c>
      <c r="K5591" s="150" t="s">
        <v>2235</v>
      </c>
      <c r="L5591" s="149" t="s">
        <v>647</v>
      </c>
      <c r="M5591" s="148" t="str">
        <f t="shared" si="87"/>
        <v>CAIXA REFERENCIAL COEFICIENTE DE REPRESENTATIVIDADE EMBOÇO, PARA RECEBIMENTO DE CERÂMICA, EM ARGAMASSA TRAÇO 1:2:8, PREPARO MECÂNICO COM BETONEIRA 400L, APLICADO MANUALMENTE EM FACES INTERNAS DE PAREDES, PARA AMBIENTE COM ÁREA ENTRE 5M2 E 10M2, ESPESSURA DE 10MM, COM EXECUÇÃO DE TALISCAS. AF_06/2014 EMBOCO REVESTIMENTO E TRATAMENTO DE SUPERFICIES</v>
      </c>
    </row>
    <row r="5592" spans="1:13" ht="15">
      <c r="A5592" s="149" t="s">
        <v>7976</v>
      </c>
      <c r="B5592" s="149" t="s">
        <v>7977</v>
      </c>
      <c r="C5592" s="149" t="s">
        <v>8019</v>
      </c>
      <c r="D5592" s="149" t="s">
        <v>8020</v>
      </c>
      <c r="E5592" s="150" t="s">
        <v>643</v>
      </c>
      <c r="F5592" s="149" t="s">
        <v>643</v>
      </c>
      <c r="G5592" s="151">
        <v>87550</v>
      </c>
      <c r="H5592" s="149" t="s">
        <v>8091</v>
      </c>
      <c r="I5592" s="149" t="s">
        <v>996</v>
      </c>
      <c r="J5592" s="149" t="s">
        <v>646</v>
      </c>
      <c r="K5592" s="150" t="s">
        <v>11360</v>
      </c>
      <c r="L5592" s="149" t="s">
        <v>647</v>
      </c>
      <c r="M5592" s="148" t="str">
        <f t="shared" si="87"/>
        <v>CAIXA REFERENCIAL COEFICIENTE DE REPRESENTATIVIDADE EMBOÇO, PARA RECEBIMENTO DE CERÂMICA, EM ARGAMASSA TRAÇO 1:2:8, PREPARO MANUAL, APLICADO MANUALMENTE EM FACES INTERNAS DE PAREDES, PARA AMBIENTE COM ÁREA ENTRE 5M2 E 10M2, ESPESSURA DE 10MM, COM EXECUÇÃO DE TALISCAS. AF_06/2014 EMBOCO REVESTIMENTO E TRATAMENTO DE SUPERFICIES</v>
      </c>
    </row>
    <row r="5593" spans="1:13" ht="15">
      <c r="A5593" s="149" t="s">
        <v>7976</v>
      </c>
      <c r="B5593" s="149" t="s">
        <v>7977</v>
      </c>
      <c r="C5593" s="149" t="s">
        <v>8019</v>
      </c>
      <c r="D5593" s="149" t="s">
        <v>8020</v>
      </c>
      <c r="E5593" s="150" t="s">
        <v>643</v>
      </c>
      <c r="F5593" s="149" t="s">
        <v>643</v>
      </c>
      <c r="G5593" s="151">
        <v>87553</v>
      </c>
      <c r="H5593" s="149" t="s">
        <v>8093</v>
      </c>
      <c r="I5593" s="149" t="s">
        <v>996</v>
      </c>
      <c r="J5593" s="149" t="s">
        <v>646</v>
      </c>
      <c r="K5593" s="150" t="s">
        <v>7006</v>
      </c>
      <c r="L5593" s="149" t="s">
        <v>647</v>
      </c>
      <c r="M5593" s="148" t="str">
        <f t="shared" si="87"/>
        <v>CAIXA REFERENCIAL COEFICIENTE DE REPRESENTATIVIDADE EMBOÇO, PARA RECEBIMENTO DE CERÂMICA, EM ARGAMASSA TRAÇO 1:2:8, PREPARO MECÂNICO COM BETONEIRA 400L, APLICADO MANUALMENTE EM FACES INTERNAS DE PAREDES, PARA AMBIENTE COM ÁREA MAIOR QUE 10M2, ESPESSURA DE 10MM, COM EXECUÇÃO DE TALISCAS. AF_06/2014 EMBOCO REVESTIMENTO E TRATAMENTO DE SUPERFICIES</v>
      </c>
    </row>
    <row r="5594" spans="1:13" ht="15">
      <c r="A5594" s="149" t="s">
        <v>7976</v>
      </c>
      <c r="B5594" s="149" t="s">
        <v>7977</v>
      </c>
      <c r="C5594" s="149" t="s">
        <v>8019</v>
      </c>
      <c r="D5594" s="149" t="s">
        <v>8020</v>
      </c>
      <c r="E5594" s="150" t="s">
        <v>643</v>
      </c>
      <c r="F5594" s="149" t="s">
        <v>643</v>
      </c>
      <c r="G5594" s="151">
        <v>87554</v>
      </c>
      <c r="H5594" s="149" t="s">
        <v>8094</v>
      </c>
      <c r="I5594" s="149" t="s">
        <v>996</v>
      </c>
      <c r="J5594" s="149" t="s">
        <v>646</v>
      </c>
      <c r="K5594" s="150" t="s">
        <v>1709</v>
      </c>
      <c r="L5594" s="149" t="s">
        <v>647</v>
      </c>
      <c r="M5594" s="148" t="str">
        <f t="shared" si="87"/>
        <v>CAIXA REFERENCIAL COEFICIENTE DE REPRESENTATIVIDADE EMBOÇO, PARA RECEBIMENTO DE CERÂMICA, EM ARGAMASSA TRAÇO 1:2:8, PREPARO MANUAL, APLICADO MANUALMENTE EM FACES INTERNAS DE PAREDES, PARA AMBIENTE COM ÁREA MAIOR QUE 10M2, ESPESSURA DE 10MM, COM EXECUÇÃO DE TALISCAS. AF_06/2014 EMBOCO REVESTIMENTO E TRATAMENTO DE SUPERFICIES</v>
      </c>
    </row>
    <row r="5595" spans="1:13" ht="15">
      <c r="A5595" s="149" t="s">
        <v>7976</v>
      </c>
      <c r="B5595" s="149" t="s">
        <v>7977</v>
      </c>
      <c r="C5595" s="149" t="s">
        <v>8019</v>
      </c>
      <c r="D5595" s="149" t="s">
        <v>8020</v>
      </c>
      <c r="E5595" s="150" t="s">
        <v>643</v>
      </c>
      <c r="F5595" s="149" t="s">
        <v>643</v>
      </c>
      <c r="G5595" s="151">
        <v>87555</v>
      </c>
      <c r="H5595" s="149" t="s">
        <v>8096</v>
      </c>
      <c r="I5595" s="149" t="s">
        <v>996</v>
      </c>
      <c r="J5595" s="149" t="s">
        <v>646</v>
      </c>
      <c r="K5595" s="150" t="s">
        <v>4719</v>
      </c>
      <c r="L5595" s="149" t="s">
        <v>647</v>
      </c>
      <c r="M5595" s="148" t="str">
        <f t="shared" si="87"/>
        <v>CAIXA REFERENCIAL COEFICIENTE DE REPRESENTATIVIDADE EMBOÇO, PARA RECEBIMENTO DE CERÂMICA, EM ARGAMASSA INDUSTRIALIZADA, PREPARO MECÂNICO, APLICADO COM EQUIPAMENTO DE MISTURA E PROJEÇÃO DE 1,5 M3/H DE ARGAMASSA EM FACES INTERNAS DE PAREDES, PARA AMBIENTE COM ÁREA MENOR QUE 5M2, ESPESSURA DE 10MM, COM EXECUÇÃO DE TALISCAS. AF_06/2014 EMBOCO REVESTIMENTO E TRATAMENTO DE SUPERFICIES</v>
      </c>
    </row>
    <row r="5596" spans="1:13" ht="15">
      <c r="A5596" s="149" t="s">
        <v>7976</v>
      </c>
      <c r="B5596" s="149" t="s">
        <v>7977</v>
      </c>
      <c r="C5596" s="149" t="s">
        <v>8019</v>
      </c>
      <c r="D5596" s="149" t="s">
        <v>8020</v>
      </c>
      <c r="E5596" s="150" t="s">
        <v>643</v>
      </c>
      <c r="F5596" s="149" t="s">
        <v>643</v>
      </c>
      <c r="G5596" s="151">
        <v>87556</v>
      </c>
      <c r="H5596" s="149" t="s">
        <v>8097</v>
      </c>
      <c r="I5596" s="149" t="s">
        <v>996</v>
      </c>
      <c r="J5596" s="149" t="s">
        <v>646</v>
      </c>
      <c r="K5596" s="150" t="s">
        <v>11353</v>
      </c>
      <c r="L5596" s="149" t="s">
        <v>647</v>
      </c>
      <c r="M5596" s="148" t="str">
        <f t="shared" si="87"/>
        <v>CAIXA REFERENCIAL COEFICIENTE DE REPRESENTATIVIDADE MASSA ÚNICA, PARA RECEBIMENTO DE PINTURA, EM ARGAMASSA INDUSTRIALIZADA, PREPARO MECÂNICO, APLICADO COM EQUIPAMENTO DE MISTURA E PROJEÇÃO DE 1,5 M3/H DE ARGAMASSA EM FACES INTERNAS DE PAREDES, ESPESSURA DE 10MM, COM EXECUÇÃO DE TALISCAS. AF_06/2014 EMBOCO REVESTIMENTO E TRATAMENTO DE SUPERFICIES</v>
      </c>
    </row>
    <row r="5597" spans="1:13" ht="15">
      <c r="A5597" s="149" t="s">
        <v>7976</v>
      </c>
      <c r="B5597" s="149" t="s">
        <v>7977</v>
      </c>
      <c r="C5597" s="149" t="s">
        <v>8019</v>
      </c>
      <c r="D5597" s="149" t="s">
        <v>8020</v>
      </c>
      <c r="E5597" s="150" t="s">
        <v>643</v>
      </c>
      <c r="F5597" s="149" t="s">
        <v>643</v>
      </c>
      <c r="G5597" s="151">
        <v>87557</v>
      </c>
      <c r="H5597" s="149" t="s">
        <v>8098</v>
      </c>
      <c r="I5597" s="149" t="s">
        <v>996</v>
      </c>
      <c r="J5597" s="149" t="s">
        <v>646</v>
      </c>
      <c r="K5597" s="150" t="s">
        <v>4730</v>
      </c>
      <c r="L5597" s="149" t="s">
        <v>647</v>
      </c>
      <c r="M5597" s="148" t="str">
        <f t="shared" si="87"/>
        <v>CAIXA REFERENCIAL COEFICIENTE DE REPRESENTATIVIDADE 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 EMBOCO REVESTIMENTO E TRATAMENTO DE SUPERFICIES</v>
      </c>
    </row>
    <row r="5598" spans="1:13" ht="15">
      <c r="A5598" s="149" t="s">
        <v>7976</v>
      </c>
      <c r="B5598" s="149" t="s">
        <v>7977</v>
      </c>
      <c r="C5598" s="149" t="s">
        <v>8019</v>
      </c>
      <c r="D5598" s="149" t="s">
        <v>8020</v>
      </c>
      <c r="E5598" s="150" t="s">
        <v>643</v>
      </c>
      <c r="F5598" s="149" t="s">
        <v>643</v>
      </c>
      <c r="G5598" s="151">
        <v>87559</v>
      </c>
      <c r="H5598" s="149" t="s">
        <v>8099</v>
      </c>
      <c r="I5598" s="149" t="s">
        <v>996</v>
      </c>
      <c r="J5598" s="149" t="s">
        <v>646</v>
      </c>
      <c r="K5598" s="150" t="s">
        <v>12373</v>
      </c>
      <c r="L5598" s="149" t="s">
        <v>647</v>
      </c>
      <c r="M5598" s="148" t="str">
        <f t="shared" si="87"/>
        <v>CAIXA REFERENCIAL COEFICIENTE DE REPRESENTATIVIDADE EMBOÇO, PARA RECEBIMENTO DE CERÂMICA, EM ARGAMASSA INDUSTRIALIZADA, PREPARO MECÂNICO, APLICADO COM EQUIPAMENTO DE MISTURA E PROJEÇÃO DE 1,5 M3/H DE ARGAMASSA EM FACES INTERNAS DE PAREDES, PARA AMBIENTE COM ÁREA MAIOR QUE 10M2, ESPESSURA DE 10MM, COM EXECUÇÃO DE TALISCAS. AF_06/2014 EMBOCO REVESTIMENTO E TRATAMENTO DE SUPERFICIES</v>
      </c>
    </row>
    <row r="5599" spans="1:13" ht="15">
      <c r="A5599" s="149" t="s">
        <v>7976</v>
      </c>
      <c r="B5599" s="149" t="s">
        <v>7977</v>
      </c>
      <c r="C5599" s="149" t="s">
        <v>8019</v>
      </c>
      <c r="D5599" s="149" t="s">
        <v>8020</v>
      </c>
      <c r="E5599" s="150" t="s">
        <v>643</v>
      </c>
      <c r="F5599" s="149" t="s">
        <v>643</v>
      </c>
      <c r="G5599" s="151">
        <v>87561</v>
      </c>
      <c r="H5599" s="149" t="s">
        <v>8100</v>
      </c>
      <c r="I5599" s="149" t="s">
        <v>996</v>
      </c>
      <c r="J5599" s="149" t="s">
        <v>646</v>
      </c>
      <c r="K5599" s="150" t="s">
        <v>12374</v>
      </c>
      <c r="L5599" s="149" t="s">
        <v>647</v>
      </c>
      <c r="M5599" s="148" t="str">
        <f t="shared" si="87"/>
        <v>CAIXA REFERENCIAL COEFICIENTE DE REPRESENTATIVIDADE MASSA ÚNICA, PARA RECEBIMENTO DE PINTURA OU CERÂMICA, EM ARGAMASSA INDUSTRIALIZADA, PREPARO MECÂNICO, APLICADO COM EQUIPAMENTO DE MISTURA E PROJEÇÃO DE 1,5 M3/H DE ARGAMASSA EM FACES INTERNAS DE PAREDES, ESPESSURA DE 10MM, SEM EXECUÇÃO DE TALISCAS. AF_06/2014 EMBOCO REVESTIMENTO E TRATAMENTO DE SUPERFICIES</v>
      </c>
    </row>
    <row r="5600" spans="1:13" ht="15">
      <c r="A5600" s="149" t="s">
        <v>7976</v>
      </c>
      <c r="B5600" s="149" t="s">
        <v>7977</v>
      </c>
      <c r="C5600" s="149" t="s">
        <v>8019</v>
      </c>
      <c r="D5600" s="149" t="s">
        <v>8020</v>
      </c>
      <c r="E5600" s="150" t="s">
        <v>643</v>
      </c>
      <c r="F5600" s="149" t="s">
        <v>643</v>
      </c>
      <c r="G5600" s="151">
        <v>87775</v>
      </c>
      <c r="H5600" s="149" t="s">
        <v>8101</v>
      </c>
      <c r="I5600" s="149" t="s">
        <v>996</v>
      </c>
      <c r="J5600" s="149" t="s">
        <v>646</v>
      </c>
      <c r="K5600" s="150" t="s">
        <v>12375</v>
      </c>
      <c r="L5600" s="149" t="s">
        <v>647</v>
      </c>
      <c r="M5600" s="148" t="str">
        <f t="shared" si="87"/>
        <v>CAIXA REFERENCIAL COEFICIENTE DE REPRESENTATIVIDADE EMBOÇO OU MASSA ÚNICA EM ARGAMASSA TRAÇO 1:2:8, PREPARO MECÂNICO COM BETONEIRA 400 L, APLICADA MANUALMENTE EM PANOS DE FACHADA COM PRESENÇA DE VÃOS, ESPESSURA DE 25 MM. AF_06/2014 EMBOCO REVESTIMENTO E TRATAMENTO DE SUPERFICIES</v>
      </c>
    </row>
    <row r="5601" spans="1:13" ht="15">
      <c r="A5601" s="149" t="s">
        <v>7976</v>
      </c>
      <c r="B5601" s="149" t="s">
        <v>7977</v>
      </c>
      <c r="C5601" s="149" t="s">
        <v>8019</v>
      </c>
      <c r="D5601" s="149" t="s">
        <v>8020</v>
      </c>
      <c r="E5601" s="150" t="s">
        <v>643</v>
      </c>
      <c r="F5601" s="149" t="s">
        <v>643</v>
      </c>
      <c r="G5601" s="151">
        <v>87777</v>
      </c>
      <c r="H5601" s="149" t="s">
        <v>8102</v>
      </c>
      <c r="I5601" s="149" t="s">
        <v>996</v>
      </c>
      <c r="J5601" s="149" t="s">
        <v>646</v>
      </c>
      <c r="K5601" s="150" t="s">
        <v>5779</v>
      </c>
      <c r="L5601" s="149" t="s">
        <v>647</v>
      </c>
      <c r="M5601" s="148" t="str">
        <f t="shared" si="87"/>
        <v>CAIXA REFERENCIAL COEFICIENTE DE REPRESENTATIVIDADE EMBOÇO OU MASSA ÚNICA EM ARGAMASSA TRAÇO 1:2:8, PREPARO MANUAL, APLICADA MANUALMENTE EM PANOS DE FACHADA COM PRESENÇA DE VÃOS, ESPESSURA DE 25 MM. AF_06/2014 EMBOCO REVESTIMENTO E TRATAMENTO DE SUPERFICIES</v>
      </c>
    </row>
    <row r="5602" spans="1:13" ht="15">
      <c r="A5602" s="149" t="s">
        <v>7976</v>
      </c>
      <c r="B5602" s="149" t="s">
        <v>7977</v>
      </c>
      <c r="C5602" s="149" t="s">
        <v>8019</v>
      </c>
      <c r="D5602" s="149" t="s">
        <v>8020</v>
      </c>
      <c r="E5602" s="150" t="s">
        <v>643</v>
      </c>
      <c r="F5602" s="149" t="s">
        <v>643</v>
      </c>
      <c r="G5602" s="151">
        <v>87778</v>
      </c>
      <c r="H5602" s="149" t="s">
        <v>8103</v>
      </c>
      <c r="I5602" s="149" t="s">
        <v>996</v>
      </c>
      <c r="J5602" s="149" t="s">
        <v>646</v>
      </c>
      <c r="K5602" s="150" t="s">
        <v>12376</v>
      </c>
      <c r="L5602" s="149" t="s">
        <v>647</v>
      </c>
      <c r="M5602" s="148" t="str">
        <f t="shared" si="87"/>
        <v>CAIXA REFERENCIAL COEFICIENTE DE REPRESENTATIVIDADE EMBOÇO OU MASSA ÚNICA EM ARGAMASSA INDUSTRIALIZADA, PREPARO MECÂNICO E APLICAÇÃO COM EQUIPAMENTO DE MISTURA E PROJEÇÃO DE 1,5 M3/H DE ARGAMASSA EM PANOS DE FACHADA COM PRESENÇA DE VÃOS, ESPESSURA DE 25 MM. AF_06/2014 EMBOCO REVESTIMENTO E TRATAMENTO DE SUPERFICIES</v>
      </c>
    </row>
    <row r="5603" spans="1:13" ht="15">
      <c r="A5603" s="149" t="s">
        <v>7976</v>
      </c>
      <c r="B5603" s="149" t="s">
        <v>7977</v>
      </c>
      <c r="C5603" s="149" t="s">
        <v>8019</v>
      </c>
      <c r="D5603" s="149" t="s">
        <v>8020</v>
      </c>
      <c r="E5603" s="150" t="s">
        <v>643</v>
      </c>
      <c r="F5603" s="149" t="s">
        <v>643</v>
      </c>
      <c r="G5603" s="151">
        <v>87779</v>
      </c>
      <c r="H5603" s="149" t="s">
        <v>8104</v>
      </c>
      <c r="I5603" s="149" t="s">
        <v>996</v>
      </c>
      <c r="J5603" s="149" t="s">
        <v>646</v>
      </c>
      <c r="K5603" s="150" t="s">
        <v>11308</v>
      </c>
      <c r="L5603" s="149" t="s">
        <v>647</v>
      </c>
      <c r="M5603" s="148" t="str">
        <f t="shared" si="87"/>
        <v>CAIXA REFERENCIAL COEFICIENTE DE REPRESENTATIVIDADE EMBOÇO OU MASSA ÚNICA EM ARGAMASSA TRAÇO 1:2:8, PREPARO MECÂNICO COM BETONEIRA 400 L, APLICADA MANUALMENTE EM PANOS DE FACHADA COM PRESENÇA DE VÃOS, ESPESSURA DE 35 MM. AF_06/2014 EMBOCO REVESTIMENTO E TRATAMENTO DE SUPERFICIES</v>
      </c>
    </row>
    <row r="5604" spans="1:13" ht="15">
      <c r="A5604" s="149" t="s">
        <v>7976</v>
      </c>
      <c r="B5604" s="149" t="s">
        <v>7977</v>
      </c>
      <c r="C5604" s="149" t="s">
        <v>8019</v>
      </c>
      <c r="D5604" s="149" t="s">
        <v>8020</v>
      </c>
      <c r="E5604" s="150" t="s">
        <v>643</v>
      </c>
      <c r="F5604" s="149" t="s">
        <v>643</v>
      </c>
      <c r="G5604" s="151">
        <v>87781</v>
      </c>
      <c r="H5604" s="149" t="s">
        <v>8105</v>
      </c>
      <c r="I5604" s="149" t="s">
        <v>996</v>
      </c>
      <c r="J5604" s="149" t="s">
        <v>646</v>
      </c>
      <c r="K5604" s="150" t="s">
        <v>12377</v>
      </c>
      <c r="L5604" s="149" t="s">
        <v>647</v>
      </c>
      <c r="M5604" s="148" t="str">
        <f t="shared" si="87"/>
        <v>CAIXA REFERENCIAL COEFICIENTE DE REPRESENTATIVIDADE EMBOÇO OU MASSA ÚNICA EM ARGAMASSA TRAÇO 1:2:8, PREPARO MANUAL, APLICADA MANUALMENTE EM PANOS DE FACHADA COM PRESENÇA DE VÃOS, ESPESSURA DE 35 MM. AF_06/2014 EMBOCO REVESTIMENTO E TRATAMENTO DE SUPERFICIES</v>
      </c>
    </row>
    <row r="5605" spans="1:13" ht="15">
      <c r="A5605" s="149" t="s">
        <v>7976</v>
      </c>
      <c r="B5605" s="149" t="s">
        <v>7977</v>
      </c>
      <c r="C5605" s="149" t="s">
        <v>8019</v>
      </c>
      <c r="D5605" s="149" t="s">
        <v>8020</v>
      </c>
      <c r="E5605" s="150" t="s">
        <v>643</v>
      </c>
      <c r="F5605" s="149" t="s">
        <v>643</v>
      </c>
      <c r="G5605" s="151">
        <v>87783</v>
      </c>
      <c r="H5605" s="149" t="s">
        <v>8106</v>
      </c>
      <c r="I5605" s="149" t="s">
        <v>996</v>
      </c>
      <c r="J5605" s="149" t="s">
        <v>646</v>
      </c>
      <c r="K5605" s="150" t="s">
        <v>12378</v>
      </c>
      <c r="L5605" s="149" t="s">
        <v>647</v>
      </c>
      <c r="M5605" s="148" t="str">
        <f t="shared" si="87"/>
        <v>CAIXA REFERENCIAL COEFICIENTE DE REPRESENTATIVIDADE EMBOÇO OU MASSA ÚNICA EM ARGAMASSA INDUSTRIALIZADA, PREPARO MECÂNICO E APLICAÇÃO COM EQUIPAMENTO DE MISTURA E PROJEÇÃO DE 1,5 M3/H DE ARGAMASSA EM PANOS DE FACHADA COM PRESENÇA DE VÃOS, ESPESSURA DE 35 MM. AF_06/2014 EMBOCO REVESTIMENTO E TRATAMENTO DE SUPERFICIES</v>
      </c>
    </row>
    <row r="5606" spans="1:13" ht="15">
      <c r="A5606" s="149" t="s">
        <v>7976</v>
      </c>
      <c r="B5606" s="149" t="s">
        <v>7977</v>
      </c>
      <c r="C5606" s="149" t="s">
        <v>8019</v>
      </c>
      <c r="D5606" s="149" t="s">
        <v>8020</v>
      </c>
      <c r="E5606" s="150" t="s">
        <v>643</v>
      </c>
      <c r="F5606" s="149" t="s">
        <v>643</v>
      </c>
      <c r="G5606" s="151">
        <v>87784</v>
      </c>
      <c r="H5606" s="149" t="s">
        <v>8107</v>
      </c>
      <c r="I5606" s="149" t="s">
        <v>996</v>
      </c>
      <c r="J5606" s="149" t="s">
        <v>646</v>
      </c>
      <c r="K5606" s="150" t="s">
        <v>7311</v>
      </c>
      <c r="L5606" s="149" t="s">
        <v>647</v>
      </c>
      <c r="M5606" s="148" t="str">
        <f t="shared" si="87"/>
        <v>CAIXA REFERENCIAL COEFICIENTE DE REPRESENTATIVIDADE EMBOÇO OU MASSA ÚNICA EM ARGAMASSA TRAÇO 1:2:8, PREPARO MECÂNICO COM BETONEIRA 400 L, APLICADA MANUALMENTE EM PANOS DE FACHADA COM PRESENÇA DE VÃOS, ESPESSURA DE 45 MM. AF_06/2014 EMBOCO REVESTIMENTO E TRATAMENTO DE SUPERFICIES</v>
      </c>
    </row>
    <row r="5607" spans="1:13" ht="15">
      <c r="A5607" s="149" t="s">
        <v>7976</v>
      </c>
      <c r="B5607" s="149" t="s">
        <v>7977</v>
      </c>
      <c r="C5607" s="149" t="s">
        <v>8019</v>
      </c>
      <c r="D5607" s="149" t="s">
        <v>8020</v>
      </c>
      <c r="E5607" s="150" t="s">
        <v>643</v>
      </c>
      <c r="F5607" s="149" t="s">
        <v>643</v>
      </c>
      <c r="G5607" s="151">
        <v>87786</v>
      </c>
      <c r="H5607" s="149" t="s">
        <v>8108</v>
      </c>
      <c r="I5607" s="149" t="s">
        <v>996</v>
      </c>
      <c r="J5607" s="149" t="s">
        <v>646</v>
      </c>
      <c r="K5607" s="150" t="s">
        <v>12379</v>
      </c>
      <c r="L5607" s="149" t="s">
        <v>647</v>
      </c>
      <c r="M5607" s="148" t="str">
        <f t="shared" si="87"/>
        <v>CAIXA REFERENCIAL COEFICIENTE DE REPRESENTATIVIDADE EMBOÇO OU MASSA ÚNICA EM ARGAMASSA TRAÇO 1:2:8, PREPARO MANUAL, APLICADA MANUALMENTE EM PANOS DE FACHADA COM PRESENÇA DE VÃOS, ESPESSURA DE 45 MM. AF_06/2014 EMBOCO REVESTIMENTO E TRATAMENTO DE SUPERFICIES</v>
      </c>
    </row>
    <row r="5608" spans="1:13" ht="15">
      <c r="A5608" s="149" t="s">
        <v>7976</v>
      </c>
      <c r="B5608" s="149" t="s">
        <v>7977</v>
      </c>
      <c r="C5608" s="149" t="s">
        <v>8019</v>
      </c>
      <c r="D5608" s="149" t="s">
        <v>8020</v>
      </c>
      <c r="E5608" s="150" t="s">
        <v>643</v>
      </c>
      <c r="F5608" s="149" t="s">
        <v>643</v>
      </c>
      <c r="G5608" s="151">
        <v>87787</v>
      </c>
      <c r="H5608" s="149" t="s">
        <v>8109</v>
      </c>
      <c r="I5608" s="149" t="s">
        <v>996</v>
      </c>
      <c r="J5608" s="149" t="s">
        <v>646</v>
      </c>
      <c r="K5608" s="150" t="s">
        <v>9379</v>
      </c>
      <c r="L5608" s="149" t="s">
        <v>647</v>
      </c>
      <c r="M5608" s="148" t="str">
        <f t="shared" si="87"/>
        <v>CAIXA REFERENCIAL COEFICIENTE DE REPRESENTATIVIDADE EMBOÇO OU MASSA ÚNICA EM ARGAMASSA INDUSTRIALIZADA, PREPARO MECÂNICO E APLICAÇÃO COM EQUIPAMENTO DE MISTURA E PROJEÇÃO DE 1,5 M3/H DE ARGAMASSA EM PANOS DE FACHADA COM PRESENÇA DE VÃOS, ESPESSURA DE 45 MM. AF_06/2014 EMBOCO REVESTIMENTO E TRATAMENTO DE SUPERFICIES</v>
      </c>
    </row>
    <row r="5609" spans="1:13" ht="15">
      <c r="A5609" s="149" t="s">
        <v>7976</v>
      </c>
      <c r="B5609" s="149" t="s">
        <v>7977</v>
      </c>
      <c r="C5609" s="149" t="s">
        <v>8019</v>
      </c>
      <c r="D5609" s="149" t="s">
        <v>8020</v>
      </c>
      <c r="E5609" s="150" t="s">
        <v>643</v>
      </c>
      <c r="F5609" s="149" t="s">
        <v>643</v>
      </c>
      <c r="G5609" s="151">
        <v>87788</v>
      </c>
      <c r="H5609" s="149" t="s">
        <v>8111</v>
      </c>
      <c r="I5609" s="149" t="s">
        <v>996</v>
      </c>
      <c r="J5609" s="149" t="s">
        <v>646</v>
      </c>
      <c r="K5609" s="150" t="s">
        <v>3012</v>
      </c>
      <c r="L5609" s="149" t="s">
        <v>647</v>
      </c>
      <c r="M5609" s="148" t="str">
        <f t="shared" si="87"/>
        <v>CAIXA REFERENCIAL COEFICIENTE DE REPRESENTATIVIDADE EMBOÇO OU MASSA ÚNICA EM ARGAMASSA TRAÇO 1:2:8, PREPARO MECÂNICO COM BETONEIRA 400 L, APLICADA MANUALMENTE EM PANOS DE FACHADA COM PRESENÇA DE VÃOS, ESPESSURA MAIOR OU IGUAL A 50 MM. AF_06/2014 EMBOCO REVESTIMENTO E TRATAMENTO DE SUPERFICIES</v>
      </c>
    </row>
    <row r="5610" spans="1:13" ht="15">
      <c r="A5610" s="149" t="s">
        <v>7976</v>
      </c>
      <c r="B5610" s="149" t="s">
        <v>7977</v>
      </c>
      <c r="C5610" s="149" t="s">
        <v>8019</v>
      </c>
      <c r="D5610" s="149" t="s">
        <v>8020</v>
      </c>
      <c r="E5610" s="150" t="s">
        <v>643</v>
      </c>
      <c r="F5610" s="149" t="s">
        <v>643</v>
      </c>
      <c r="G5610" s="151">
        <v>87790</v>
      </c>
      <c r="H5610" s="149" t="s">
        <v>8112</v>
      </c>
      <c r="I5610" s="149" t="s">
        <v>996</v>
      </c>
      <c r="J5610" s="149" t="s">
        <v>646</v>
      </c>
      <c r="K5610" s="150" t="s">
        <v>12380</v>
      </c>
      <c r="L5610" s="149" t="s">
        <v>647</v>
      </c>
      <c r="M5610" s="148" t="str">
        <f t="shared" si="87"/>
        <v>CAIXA REFERENCIAL COEFICIENTE DE REPRESENTATIVIDADE EMBOÇO OU MASSA ÚNICA EM ARGAMASSA TRAÇO 1:2:8, PREPARO MANUAL, APLICADA MANUALMENTE EM PANOS DE FACHADA COM PRESENÇA DE VÃOS, ESPESSURA MAIOR OU IGUAL A 50 MM. AF_06/2014 EMBOCO REVESTIMENTO E TRATAMENTO DE SUPERFICIES</v>
      </c>
    </row>
    <row r="5611" spans="1:13" ht="15">
      <c r="A5611" s="149" t="s">
        <v>7976</v>
      </c>
      <c r="B5611" s="149" t="s">
        <v>7977</v>
      </c>
      <c r="C5611" s="149" t="s">
        <v>8019</v>
      </c>
      <c r="D5611" s="149" t="s">
        <v>8020</v>
      </c>
      <c r="E5611" s="150" t="s">
        <v>643</v>
      </c>
      <c r="F5611" s="149" t="s">
        <v>643</v>
      </c>
      <c r="G5611" s="151">
        <v>87791</v>
      </c>
      <c r="H5611" s="149" t="s">
        <v>8113</v>
      </c>
      <c r="I5611" s="149" t="s">
        <v>996</v>
      </c>
      <c r="J5611" s="149" t="s">
        <v>646</v>
      </c>
      <c r="K5611" s="150" t="s">
        <v>12381</v>
      </c>
      <c r="L5611" s="149" t="s">
        <v>647</v>
      </c>
      <c r="M5611" s="148" t="str">
        <f t="shared" si="87"/>
        <v>CAIXA REFERENCIAL COEFICIENTE DE REPRESENTATIVIDADE EMBOÇO OU MASSA ÚNICA EM ARGAMASSA INDUSTRIALIZADA, PREPARO MECÂNICO E APLICAÇÃO COM EQUIPAMENTO DE MISTURA E PROJEÇÃO DE 1,5 M3/H DE ARGAMASSA EM PANOS DE FACHADA COM PRESENÇA DE VÃOS, ESPESSURA MAIOR OU IGUAL A 50 MM. AF_06/2014 EMBOCO REVESTIMENTO E TRATAMENTO DE SUPERFICIES</v>
      </c>
    </row>
    <row r="5612" spans="1:13" ht="15">
      <c r="A5612" s="149" t="s">
        <v>7976</v>
      </c>
      <c r="B5612" s="149" t="s">
        <v>7977</v>
      </c>
      <c r="C5612" s="149" t="s">
        <v>8019</v>
      </c>
      <c r="D5612" s="149" t="s">
        <v>8020</v>
      </c>
      <c r="E5612" s="150" t="s">
        <v>643</v>
      </c>
      <c r="F5612" s="149" t="s">
        <v>643</v>
      </c>
      <c r="G5612" s="151">
        <v>87792</v>
      </c>
      <c r="H5612" s="149" t="s">
        <v>8114</v>
      </c>
      <c r="I5612" s="149" t="s">
        <v>996</v>
      </c>
      <c r="J5612" s="149" t="s">
        <v>646</v>
      </c>
      <c r="K5612" s="150" t="s">
        <v>4128</v>
      </c>
      <c r="L5612" s="149" t="s">
        <v>647</v>
      </c>
      <c r="M5612" s="148" t="str">
        <f t="shared" si="87"/>
        <v>CAIXA REFERENCIAL COEFICIENTE DE REPRESENTATIVIDADE EMBOÇO OU MASSA ÚNICA EM ARGAMASSA TRAÇO 1:2:8, PREPARO MECÂNICO COM BETONEIRA 400 L, APLICADA MANUALMENTE EM PANOS CEGOS DE FACHADA (SEM PRESENÇA DE VÃOS), ESPESSURA DE 25 MM. AF_06/2014 EMBOCO REVESTIMENTO E TRATAMENTO DE SUPERFICIES</v>
      </c>
    </row>
    <row r="5613" spans="1:13" ht="15">
      <c r="A5613" s="149" t="s">
        <v>7976</v>
      </c>
      <c r="B5613" s="149" t="s">
        <v>7977</v>
      </c>
      <c r="C5613" s="149" t="s">
        <v>8019</v>
      </c>
      <c r="D5613" s="149" t="s">
        <v>8020</v>
      </c>
      <c r="E5613" s="150" t="s">
        <v>643</v>
      </c>
      <c r="F5613" s="149" t="s">
        <v>643</v>
      </c>
      <c r="G5613" s="151">
        <v>87794</v>
      </c>
      <c r="H5613" s="149" t="s">
        <v>8116</v>
      </c>
      <c r="I5613" s="149" t="s">
        <v>996</v>
      </c>
      <c r="J5613" s="149" t="s">
        <v>646</v>
      </c>
      <c r="K5613" s="150" t="s">
        <v>12382</v>
      </c>
      <c r="L5613" s="149" t="s">
        <v>647</v>
      </c>
      <c r="M5613" s="148" t="str">
        <f t="shared" si="87"/>
        <v>CAIXA REFERENCIAL COEFICIENTE DE REPRESENTATIVIDADE EMBOÇO OU MASSA ÚNICA EM ARGAMASSA TRAÇO 1:2:8, PREPARO MANUAL, APLICADA MANUALMENTE EM PANOS CEGOS DE FACHADA (SEM PRESENÇA DE VÃOS), ESPESSURA DE 25 MM. AF_06/2014 EMBOCO REVESTIMENTO E TRATAMENTO DE SUPERFICIES</v>
      </c>
    </row>
    <row r="5614" spans="1:13" ht="15">
      <c r="A5614" s="149" t="s">
        <v>7976</v>
      </c>
      <c r="B5614" s="149" t="s">
        <v>7977</v>
      </c>
      <c r="C5614" s="149" t="s">
        <v>8019</v>
      </c>
      <c r="D5614" s="149" t="s">
        <v>8020</v>
      </c>
      <c r="E5614" s="150" t="s">
        <v>643</v>
      </c>
      <c r="F5614" s="149" t="s">
        <v>643</v>
      </c>
      <c r="G5614" s="151">
        <v>87795</v>
      </c>
      <c r="H5614" s="149" t="s">
        <v>8117</v>
      </c>
      <c r="I5614" s="149" t="s">
        <v>996</v>
      </c>
      <c r="J5614" s="149" t="s">
        <v>646</v>
      </c>
      <c r="K5614" s="150" t="s">
        <v>1471</v>
      </c>
      <c r="L5614" s="149" t="s">
        <v>647</v>
      </c>
      <c r="M5614" s="148" t="str">
        <f t="shared" si="87"/>
        <v>CAIXA REFERENCIAL COEFICIENTE DE REPRESENTATIVIDADE EMBOÇO OU MASSA ÚNICA EM ARGAMASSA INDUSTRIALIZADA, PREPARO MECÂNICO E APLICAÇÃO COM EQUIPAMENTO DE MISTURA E PROJEÇÃO DE 1,5 M3/H DE ARGAMASSA EM PANOS CEGOS DE FACHADA (SEM PRESENÇA DE VÃOS), ESPESSURA DE 25 MM. AF_06/2014 EMBOCO REVESTIMENTO E TRATAMENTO DE SUPERFICIES</v>
      </c>
    </row>
    <row r="5615" spans="1:13" ht="15">
      <c r="A5615" s="149" t="s">
        <v>7976</v>
      </c>
      <c r="B5615" s="149" t="s">
        <v>7977</v>
      </c>
      <c r="C5615" s="149" t="s">
        <v>8019</v>
      </c>
      <c r="D5615" s="149" t="s">
        <v>8020</v>
      </c>
      <c r="E5615" s="150" t="s">
        <v>643</v>
      </c>
      <c r="F5615" s="149" t="s">
        <v>643</v>
      </c>
      <c r="G5615" s="151">
        <v>87797</v>
      </c>
      <c r="H5615" s="149" t="s">
        <v>8118</v>
      </c>
      <c r="I5615" s="149" t="s">
        <v>996</v>
      </c>
      <c r="J5615" s="149" t="s">
        <v>646</v>
      </c>
      <c r="K5615" s="150" t="s">
        <v>11135</v>
      </c>
      <c r="L5615" s="149" t="s">
        <v>647</v>
      </c>
      <c r="M5615" s="148" t="str">
        <f t="shared" si="87"/>
        <v>CAIXA REFERENCIAL COEFICIENTE DE REPRESENTATIVIDADE EMBOÇO OU MASSA ÚNICA EM ARGAMASSA TRAÇO 1:2:8, PREPARO MECÂNICO COM BETONEIRA 400 L, APLICADA MANUALMENTE EM PANOS CEGOS DE FACHADA (SEM PRESENÇA DE VÃOS), ESPESSURA DE 35 MM. AF_06/2014 EMBOCO REVESTIMENTO E TRATAMENTO DE SUPERFICIES</v>
      </c>
    </row>
    <row r="5616" spans="1:13" ht="15">
      <c r="A5616" s="149" t="s">
        <v>7976</v>
      </c>
      <c r="B5616" s="149" t="s">
        <v>7977</v>
      </c>
      <c r="C5616" s="149" t="s">
        <v>8019</v>
      </c>
      <c r="D5616" s="149" t="s">
        <v>8020</v>
      </c>
      <c r="E5616" s="150" t="s">
        <v>643</v>
      </c>
      <c r="F5616" s="149" t="s">
        <v>643</v>
      </c>
      <c r="G5616" s="151">
        <v>87799</v>
      </c>
      <c r="H5616" s="149" t="s">
        <v>8120</v>
      </c>
      <c r="I5616" s="149" t="s">
        <v>996</v>
      </c>
      <c r="J5616" s="149" t="s">
        <v>646</v>
      </c>
      <c r="K5616" s="150" t="s">
        <v>7909</v>
      </c>
      <c r="L5616" s="149" t="s">
        <v>647</v>
      </c>
      <c r="M5616" s="148" t="str">
        <f t="shared" si="87"/>
        <v>CAIXA REFERENCIAL COEFICIENTE DE REPRESENTATIVIDADE EMBOÇO OU MASSA ÚNICA EM ARGAMASSA TRAÇO 1:2:8, PREPARO MANUAL, APLICADA MANUALMENTE EM PANOS CEGOS DE FACHADA (SEM PRESENÇA DE VÃOS), ESPESSURA DE 35 MM. AF_06/2014 EMBOCO REVESTIMENTO E TRATAMENTO DE SUPERFICIES</v>
      </c>
    </row>
    <row r="5617" spans="1:13" ht="15">
      <c r="A5617" s="149" t="s">
        <v>7976</v>
      </c>
      <c r="B5617" s="149" t="s">
        <v>7977</v>
      </c>
      <c r="C5617" s="149" t="s">
        <v>8019</v>
      </c>
      <c r="D5617" s="149" t="s">
        <v>8020</v>
      </c>
      <c r="E5617" s="150" t="s">
        <v>643</v>
      </c>
      <c r="F5617" s="149" t="s">
        <v>643</v>
      </c>
      <c r="G5617" s="151">
        <v>87800</v>
      </c>
      <c r="H5617" s="149" t="s">
        <v>8122</v>
      </c>
      <c r="I5617" s="149" t="s">
        <v>996</v>
      </c>
      <c r="J5617" s="149" t="s">
        <v>646</v>
      </c>
      <c r="K5617" s="150" t="s">
        <v>12383</v>
      </c>
      <c r="L5617" s="149" t="s">
        <v>647</v>
      </c>
      <c r="M5617" s="148" t="str">
        <f t="shared" si="87"/>
        <v>CAIXA REFERENCIAL COEFICIENTE DE REPRESENTATIVIDADE EMBOÇO OU MASSA ÚNICA EM ARGAMASSA INDUSTRIALIZADA, PREPARO MECÂNICO E APLICAÇÃO COM EQUIPAMENTO DE MISTURA E PROJEÇÃO DE 1,5 M3/H DE ARGAMASSA EM PANOS CEGOS DE FACHADA (SEM PRESENÇA DE VÃOS), ESPESSURA DE 35 MM. AF_06/2014 EMBOCO REVESTIMENTO E TRATAMENTO DE SUPERFICIES</v>
      </c>
    </row>
    <row r="5618" spans="1:13" ht="15">
      <c r="A5618" s="149" t="s">
        <v>7976</v>
      </c>
      <c r="B5618" s="149" t="s">
        <v>7977</v>
      </c>
      <c r="C5618" s="149" t="s">
        <v>8019</v>
      </c>
      <c r="D5618" s="149" t="s">
        <v>8020</v>
      </c>
      <c r="E5618" s="150" t="s">
        <v>643</v>
      </c>
      <c r="F5618" s="149" t="s">
        <v>643</v>
      </c>
      <c r="G5618" s="151">
        <v>87801</v>
      </c>
      <c r="H5618" s="149" t="s">
        <v>8124</v>
      </c>
      <c r="I5618" s="149" t="s">
        <v>996</v>
      </c>
      <c r="J5618" s="149" t="s">
        <v>646</v>
      </c>
      <c r="K5618" s="150" t="s">
        <v>7927</v>
      </c>
      <c r="L5618" s="149" t="s">
        <v>647</v>
      </c>
      <c r="M5618" s="148" t="str">
        <f t="shared" si="87"/>
        <v>CAIXA REFERENCIAL COEFICIENTE DE REPRESENTATIVIDADE EMBOÇO OU MASSA ÚNICA EM ARGAMASSA TRAÇO 1:2:8, PREPARO MECÂNICO COM BETONEIRA 400 L, APLICADA MANUALMENTE EM PANOS CEGOS DE FACHADA (SEM PRESENÇA DE VÃOS), ESPESSURA DE 45 MM. AF_06/2014 EMBOCO REVESTIMENTO E TRATAMENTO DE SUPERFICIES</v>
      </c>
    </row>
    <row r="5619" spans="1:13" ht="15">
      <c r="A5619" s="149" t="s">
        <v>7976</v>
      </c>
      <c r="B5619" s="149" t="s">
        <v>7977</v>
      </c>
      <c r="C5619" s="149" t="s">
        <v>8019</v>
      </c>
      <c r="D5619" s="149" t="s">
        <v>8020</v>
      </c>
      <c r="E5619" s="150" t="s">
        <v>643</v>
      </c>
      <c r="F5619" s="149" t="s">
        <v>643</v>
      </c>
      <c r="G5619" s="151">
        <v>87803</v>
      </c>
      <c r="H5619" s="149" t="s">
        <v>8126</v>
      </c>
      <c r="I5619" s="149" t="s">
        <v>996</v>
      </c>
      <c r="J5619" s="149" t="s">
        <v>646</v>
      </c>
      <c r="K5619" s="150" t="s">
        <v>12384</v>
      </c>
      <c r="L5619" s="149" t="s">
        <v>647</v>
      </c>
      <c r="M5619" s="148" t="str">
        <f t="shared" si="87"/>
        <v>CAIXA REFERENCIAL COEFICIENTE DE REPRESENTATIVIDADE EMBOÇO OU MASSA ÚNICA EM ARGAMASSA TRAÇO 1:2:8, PREPARO MANUAL, APLICADA MANUALMENTE EM PANOS CEGOS DE FACHADA (SEM PRESENÇA DE VÃOS), ESPESSURA DE 45 MM. AF_06/2014 EMBOCO REVESTIMENTO E TRATAMENTO DE SUPERFICIES</v>
      </c>
    </row>
    <row r="5620" spans="1:13" ht="15">
      <c r="A5620" s="149" t="s">
        <v>7976</v>
      </c>
      <c r="B5620" s="149" t="s">
        <v>7977</v>
      </c>
      <c r="C5620" s="149" t="s">
        <v>8019</v>
      </c>
      <c r="D5620" s="149" t="s">
        <v>8020</v>
      </c>
      <c r="E5620" s="150" t="s">
        <v>643</v>
      </c>
      <c r="F5620" s="149" t="s">
        <v>643</v>
      </c>
      <c r="G5620" s="151">
        <v>87804</v>
      </c>
      <c r="H5620" s="149" t="s">
        <v>8127</v>
      </c>
      <c r="I5620" s="149" t="s">
        <v>996</v>
      </c>
      <c r="J5620" s="149" t="s">
        <v>646</v>
      </c>
      <c r="K5620" s="150" t="s">
        <v>11665</v>
      </c>
      <c r="L5620" s="149" t="s">
        <v>647</v>
      </c>
      <c r="M5620" s="148" t="str">
        <f t="shared" si="87"/>
        <v>CAIXA REFERENCIAL COEFICIENTE DE REPRESENTATIVIDADE EMBOÇO OU MASSA ÚNICA EM ARGAMASSA INDUSTRIALIZADA, PREPARO MECÂNICO E APLICAÇÃO COM EQUIPAMENTO DE MISTURA E PROJEÇÃO DE 1,5 M3/H DE ARGAMASSA EM PANOS CEGOS DE FACHADA (SEM PRESENÇA DE VÃOS), ESPESSURA DE 45 MM. AF_06/2014 EMBOCO REVESTIMENTO E TRATAMENTO DE SUPERFICIES</v>
      </c>
    </row>
    <row r="5621" spans="1:13" ht="15">
      <c r="A5621" s="149" t="s">
        <v>7976</v>
      </c>
      <c r="B5621" s="149" t="s">
        <v>7977</v>
      </c>
      <c r="C5621" s="149" t="s">
        <v>8019</v>
      </c>
      <c r="D5621" s="149" t="s">
        <v>8020</v>
      </c>
      <c r="E5621" s="150" t="s">
        <v>643</v>
      </c>
      <c r="F5621" s="149" t="s">
        <v>643</v>
      </c>
      <c r="G5621" s="151">
        <v>87805</v>
      </c>
      <c r="H5621" s="149" t="s">
        <v>8128</v>
      </c>
      <c r="I5621" s="149" t="s">
        <v>996</v>
      </c>
      <c r="J5621" s="149" t="s">
        <v>646</v>
      </c>
      <c r="K5621" s="150" t="s">
        <v>12385</v>
      </c>
      <c r="L5621" s="149" t="s">
        <v>647</v>
      </c>
      <c r="M5621" s="148" t="str">
        <f t="shared" si="87"/>
        <v>CAIXA REFERENCIAL COEFICIENTE DE REPRESENTATIVIDADE EMBOÇO OU MASSA ÚNICA EM ARGAMASSA TRAÇO 1:2:8, PREPARO MECÂNICO COM BETONEIRA 400 L, APLICADA MANUALMENTE EM PANOS CEGOS DE FACHADA (SEM PRESENÇA DE VÃOS), ESPESSURA MAIOR OU IGUAL A 50 MM. AF_06/2014 EMBOCO REVESTIMENTO E TRATAMENTO DE SUPERFICIES</v>
      </c>
    </row>
    <row r="5622" spans="1:13" ht="15">
      <c r="A5622" s="149" t="s">
        <v>7976</v>
      </c>
      <c r="B5622" s="149" t="s">
        <v>7977</v>
      </c>
      <c r="C5622" s="149" t="s">
        <v>8019</v>
      </c>
      <c r="D5622" s="149" t="s">
        <v>8020</v>
      </c>
      <c r="E5622" s="150" t="s">
        <v>643</v>
      </c>
      <c r="F5622" s="149" t="s">
        <v>643</v>
      </c>
      <c r="G5622" s="151">
        <v>87807</v>
      </c>
      <c r="H5622" s="149" t="s">
        <v>8129</v>
      </c>
      <c r="I5622" s="149" t="s">
        <v>996</v>
      </c>
      <c r="J5622" s="149" t="s">
        <v>646</v>
      </c>
      <c r="K5622" s="150" t="s">
        <v>12386</v>
      </c>
      <c r="L5622" s="149" t="s">
        <v>647</v>
      </c>
      <c r="M5622" s="148" t="str">
        <f t="shared" si="87"/>
        <v>CAIXA REFERENCIAL COEFICIENTE DE REPRESENTATIVIDADE EMBOÇO OU MASSA ÚNICA EM ARGAMASSA TRAÇO 1:2:8, PREPARO MANUAL, APLICADA MANUALMENTE EM PANOS CEGOS DE FACHADA (SEM PRESENÇA DE VÃOS), ESPESSURA MAIOR OU IGUAL A 50 MM. AF_06/2014 EMBOCO REVESTIMENTO E TRATAMENTO DE SUPERFICIES</v>
      </c>
    </row>
    <row r="5623" spans="1:13" ht="15">
      <c r="A5623" s="149" t="s">
        <v>7976</v>
      </c>
      <c r="B5623" s="149" t="s">
        <v>7977</v>
      </c>
      <c r="C5623" s="149" t="s">
        <v>8019</v>
      </c>
      <c r="D5623" s="149" t="s">
        <v>8020</v>
      </c>
      <c r="E5623" s="150" t="s">
        <v>643</v>
      </c>
      <c r="F5623" s="149" t="s">
        <v>643</v>
      </c>
      <c r="G5623" s="151">
        <v>87808</v>
      </c>
      <c r="H5623" s="149" t="s">
        <v>8130</v>
      </c>
      <c r="I5623" s="149" t="s">
        <v>996</v>
      </c>
      <c r="J5623" s="149" t="s">
        <v>646</v>
      </c>
      <c r="K5623" s="150" t="s">
        <v>12387</v>
      </c>
      <c r="L5623" s="149" t="s">
        <v>647</v>
      </c>
      <c r="M5623" s="148" t="str">
        <f t="shared" si="87"/>
        <v>CAIXA REFERENCIAL COEFICIENTE DE REPRESENTATIVIDADE EMBOÇO OU MASSA ÚNICA EM ARGAMASSA INDUSTRIALIZADA, PREPARO MECÂNICO E APLICAÇÃO COM EQUIPAMENTO DE MISTURA E PROJEÇÃO DE 1,5 M3/H DE ARGAMASSA EM PANOS CEGOS DE FACHADA (SEM PRESENÇA DE VÃOS), ESPESSURA MAIOR OU IGUAL A 50 MM. AF_06/2014 EMBOCO REVESTIMENTO E TRATAMENTO DE SUPERFICIES</v>
      </c>
    </row>
    <row r="5624" spans="1:13" ht="15">
      <c r="A5624" s="149" t="s">
        <v>7976</v>
      </c>
      <c r="B5624" s="149" t="s">
        <v>7977</v>
      </c>
      <c r="C5624" s="149" t="s">
        <v>8019</v>
      </c>
      <c r="D5624" s="149" t="s">
        <v>8020</v>
      </c>
      <c r="E5624" s="150" t="s">
        <v>643</v>
      </c>
      <c r="F5624" s="149" t="s">
        <v>643</v>
      </c>
      <c r="G5624" s="151">
        <v>87809</v>
      </c>
      <c r="H5624" s="149" t="s">
        <v>8131</v>
      </c>
      <c r="I5624" s="149" t="s">
        <v>996</v>
      </c>
      <c r="J5624" s="149" t="s">
        <v>646</v>
      </c>
      <c r="K5624" s="150" t="s">
        <v>12388</v>
      </c>
      <c r="L5624" s="149" t="s">
        <v>647</v>
      </c>
      <c r="M5624" s="148" t="str">
        <f t="shared" si="87"/>
        <v>CAIXA REFERENCIAL COEFICIENTE DE REPRESENTATIVIDADE EMBOÇO OU MASSA ÚNICA EM ARGAMASSA TRAÇO 1:2:8, PREPARO MECÂNICO COM BETONEIRA 400 L, APLICADA MANUALMENTE EM SUPERFÍCIES EXTERNAS DA SACADA, ESPESSURA DE 25 MM, SEM USO DE TELA METÁLICA DE REFORÇO CONTRA FISSURAÇÃO. AF_06/2014 EMBOCO REVESTIMENTO E TRATAMENTO DE SUPERFICIES</v>
      </c>
    </row>
    <row r="5625" spans="1:13" ht="15">
      <c r="A5625" s="149" t="s">
        <v>7976</v>
      </c>
      <c r="B5625" s="149" t="s">
        <v>7977</v>
      </c>
      <c r="C5625" s="149" t="s">
        <v>8019</v>
      </c>
      <c r="D5625" s="149" t="s">
        <v>8020</v>
      </c>
      <c r="E5625" s="150" t="s">
        <v>643</v>
      </c>
      <c r="F5625" s="149" t="s">
        <v>643</v>
      </c>
      <c r="G5625" s="151">
        <v>87811</v>
      </c>
      <c r="H5625" s="149" t="s">
        <v>8132</v>
      </c>
      <c r="I5625" s="149" t="s">
        <v>996</v>
      </c>
      <c r="J5625" s="149" t="s">
        <v>646</v>
      </c>
      <c r="K5625" s="150" t="s">
        <v>12033</v>
      </c>
      <c r="L5625" s="149" t="s">
        <v>647</v>
      </c>
      <c r="M5625" s="148" t="str">
        <f t="shared" si="87"/>
        <v>CAIXA REFERENCIAL COEFICIENTE DE REPRESENTATIVIDADE EMBOÇO OU MASSA ÚNICA EM ARGAMASSA TRAÇO 1:2:8, PREPARO MANUAL, APLICADA MANUALMENTE EM SUPERFÍCIES EXTERNAS DA SACADA, ESPESSURA DE 25 MM, SEM USO DE TELA METÁLICA DE REFORÇO CONTRA FISSURAÇÃO. AF_06/2014 EMBOCO REVESTIMENTO E TRATAMENTO DE SUPERFICIES</v>
      </c>
    </row>
    <row r="5626" spans="1:13" ht="15">
      <c r="A5626" s="149" t="s">
        <v>7976</v>
      </c>
      <c r="B5626" s="149" t="s">
        <v>7977</v>
      </c>
      <c r="C5626" s="149" t="s">
        <v>8019</v>
      </c>
      <c r="D5626" s="149" t="s">
        <v>8020</v>
      </c>
      <c r="E5626" s="150" t="s">
        <v>643</v>
      </c>
      <c r="F5626" s="149" t="s">
        <v>643</v>
      </c>
      <c r="G5626" s="151">
        <v>87812</v>
      </c>
      <c r="H5626" s="149" t="s">
        <v>8133</v>
      </c>
      <c r="I5626" s="149" t="s">
        <v>996</v>
      </c>
      <c r="J5626" s="149" t="s">
        <v>646</v>
      </c>
      <c r="K5626" s="150" t="s">
        <v>9227</v>
      </c>
      <c r="L5626" s="149" t="s">
        <v>647</v>
      </c>
      <c r="M5626" s="148" t="str">
        <f t="shared" si="87"/>
        <v>CAIXA REFERENCIAL COEFICIENTE DE REPRESENTATIVIDADE EMBOÇO OU MASSA ÚNICA EM ARGAMASSA INDUSTRIALIZADA, PREPARO MECÂNICO E APLICAÇÃO COM EQUIPAMENTO DE MISTURA E PROJEÇÃO DE 1,5 M3/H EM SUPERFÍCIES EXTERNAS DA SACADA, ESPESSURA 25 MM, SEM USO DE TELA METÁLICA. AF_06/2014 EMBOCO REVESTIMENTO E TRATAMENTO DE SUPERFICIES</v>
      </c>
    </row>
    <row r="5627" spans="1:13" ht="15">
      <c r="A5627" s="149" t="s">
        <v>7976</v>
      </c>
      <c r="B5627" s="149" t="s">
        <v>7977</v>
      </c>
      <c r="C5627" s="149" t="s">
        <v>8019</v>
      </c>
      <c r="D5627" s="149" t="s">
        <v>8020</v>
      </c>
      <c r="E5627" s="150" t="s">
        <v>643</v>
      </c>
      <c r="F5627" s="149" t="s">
        <v>643</v>
      </c>
      <c r="G5627" s="151">
        <v>87813</v>
      </c>
      <c r="H5627" s="149" t="s">
        <v>8134</v>
      </c>
      <c r="I5627" s="149" t="s">
        <v>996</v>
      </c>
      <c r="J5627" s="149" t="s">
        <v>646</v>
      </c>
      <c r="K5627" s="150" t="s">
        <v>12389</v>
      </c>
      <c r="L5627" s="149" t="s">
        <v>647</v>
      </c>
      <c r="M5627" s="148" t="str">
        <f t="shared" si="87"/>
        <v>CAIXA REFERENCIAL COEFICIENTE DE REPRESENTATIVIDADE EMBOÇO OU MASSA ÚNICA EM ARGAMASSA TRAÇO 1:2:8, PREPARO MECÂNICO COM BETONEIRA 400 L, APLICADA MANUALMENTE EM SUPERFÍCIES EXTERNAS DA SACADA, ESPESSURA DE 35 MM, SEM USO DE TELA METÁLICA DE REFORÇO CONTRA FISSURAÇÃO. AF_06/2014 EMBOCO REVESTIMENTO E TRATAMENTO DE SUPERFICIES</v>
      </c>
    </row>
    <row r="5628" spans="1:13" ht="15">
      <c r="A5628" s="149" t="s">
        <v>7976</v>
      </c>
      <c r="B5628" s="149" t="s">
        <v>7977</v>
      </c>
      <c r="C5628" s="149" t="s">
        <v>8019</v>
      </c>
      <c r="D5628" s="149" t="s">
        <v>8020</v>
      </c>
      <c r="E5628" s="150" t="s">
        <v>643</v>
      </c>
      <c r="F5628" s="149" t="s">
        <v>643</v>
      </c>
      <c r="G5628" s="151">
        <v>87815</v>
      </c>
      <c r="H5628" s="149" t="s">
        <v>8136</v>
      </c>
      <c r="I5628" s="149" t="s">
        <v>996</v>
      </c>
      <c r="J5628" s="149" t="s">
        <v>646</v>
      </c>
      <c r="K5628" s="150" t="s">
        <v>7540</v>
      </c>
      <c r="L5628" s="149" t="s">
        <v>647</v>
      </c>
      <c r="M5628" s="148" t="str">
        <f t="shared" si="87"/>
        <v>CAIXA REFERENCIAL COEFICIENTE DE REPRESENTATIVIDADE EMBOÇO OU MASSA ÚNICA EM ARGAMASSA TRAÇO 1:2:8, PREPARO MANUAL, APLICADA MANUALMENTE EM SUPERFÍCIES EXTERNAS DA SACADA, ESPESSURA DE 35 MM, SEM USO DE TELA METÁLICA DE REFORÇO CONTRA FISSURAÇÃO. AF_06/2014 EMBOCO REVESTIMENTO E TRATAMENTO DE SUPERFICIES</v>
      </c>
    </row>
    <row r="5629" spans="1:13" ht="15">
      <c r="A5629" s="149" t="s">
        <v>7976</v>
      </c>
      <c r="B5629" s="149" t="s">
        <v>7977</v>
      </c>
      <c r="C5629" s="149" t="s">
        <v>8019</v>
      </c>
      <c r="D5629" s="149" t="s">
        <v>8020</v>
      </c>
      <c r="E5629" s="150" t="s">
        <v>643</v>
      </c>
      <c r="F5629" s="149" t="s">
        <v>643</v>
      </c>
      <c r="G5629" s="151">
        <v>87816</v>
      </c>
      <c r="H5629" s="149" t="s">
        <v>8137</v>
      </c>
      <c r="I5629" s="149" t="s">
        <v>996</v>
      </c>
      <c r="J5629" s="149" t="s">
        <v>646</v>
      </c>
      <c r="K5629" s="150" t="s">
        <v>12390</v>
      </c>
      <c r="L5629" s="149" t="s">
        <v>647</v>
      </c>
      <c r="M5629" s="148" t="str">
        <f t="shared" si="87"/>
        <v>CAIXA REFERENCIAL COEFICIENTE DE REPRESENTATIVIDADE EMBOÇO OU MASSA ÚNICA EM ARGAMASSA INDUSTRIALIZADA, PREPARO MECÂNICO E APLICAÇÃO COM EQUIPAMENTO DE MISTURA E PROJEÇÃO DE 1,5 M3/H EM SUPERFÍCIES EXTERNAS DA SACADA, ESPESSURA 35 MM, SEM USO DE TELA METÁLICA. AF_06/2014 EMBOCO REVESTIMENTO E TRATAMENTO DE SUPERFICIES</v>
      </c>
    </row>
    <row r="5630" spans="1:13" ht="15">
      <c r="A5630" s="149" t="s">
        <v>7976</v>
      </c>
      <c r="B5630" s="149" t="s">
        <v>7977</v>
      </c>
      <c r="C5630" s="149" t="s">
        <v>8019</v>
      </c>
      <c r="D5630" s="149" t="s">
        <v>8020</v>
      </c>
      <c r="E5630" s="150" t="s">
        <v>643</v>
      </c>
      <c r="F5630" s="149" t="s">
        <v>643</v>
      </c>
      <c r="G5630" s="151">
        <v>87817</v>
      </c>
      <c r="H5630" s="149" t="s">
        <v>8138</v>
      </c>
      <c r="I5630" s="149" t="s">
        <v>996</v>
      </c>
      <c r="J5630" s="149" t="s">
        <v>646</v>
      </c>
      <c r="K5630" s="150" t="s">
        <v>12391</v>
      </c>
      <c r="L5630" s="149" t="s">
        <v>647</v>
      </c>
      <c r="M5630" s="148" t="str">
        <f t="shared" si="87"/>
        <v>CAIXA REFERENCIAL COEFICIENTE DE REPRESENTATIVIDADE EMBOÇO OU MASSA ÚNICA EM ARGAMASSA TRAÇO 1:2:8, PREPARO MECÂNICO COM BETONEIRA 400 L, APLICADA MANUALMENTE EM SUPERFÍCIES EXTERNAS DA SACADA, ESPESSURA DE 45 MM, SEM USO DE TELA METÁLICA DE REFORÇO CONTRA FISSURAÇÃO. AF_06/2014 EMBOCO REVESTIMENTO E TRATAMENTO DE SUPERFICIES</v>
      </c>
    </row>
    <row r="5631" spans="1:13" ht="15">
      <c r="A5631" s="149" t="s">
        <v>7976</v>
      </c>
      <c r="B5631" s="149" t="s">
        <v>7977</v>
      </c>
      <c r="C5631" s="149" t="s">
        <v>8019</v>
      </c>
      <c r="D5631" s="149" t="s">
        <v>8020</v>
      </c>
      <c r="E5631" s="150" t="s">
        <v>643</v>
      </c>
      <c r="F5631" s="149" t="s">
        <v>643</v>
      </c>
      <c r="G5631" s="151">
        <v>87819</v>
      </c>
      <c r="H5631" s="149" t="s">
        <v>8139</v>
      </c>
      <c r="I5631" s="149" t="s">
        <v>996</v>
      </c>
      <c r="J5631" s="149" t="s">
        <v>646</v>
      </c>
      <c r="K5631" s="150" t="s">
        <v>12392</v>
      </c>
      <c r="L5631" s="149" t="s">
        <v>647</v>
      </c>
      <c r="M5631" s="148" t="str">
        <f t="shared" si="87"/>
        <v>CAIXA REFERENCIAL COEFICIENTE DE REPRESENTATIVIDADE EMBOÇO OU MASSA ÚNICA EM ARGAMASSA TRAÇO 1:2:8, PREPARO MANUAL, APLICADA MANUALMENTE EM SUPERFÍCIES EXTERNAS DA SACADA, ESPESSURA DE 45 MM, SEM USO DE TELA METÁLICA DE REFORÇO CONTRA FISSURAÇÃO. AF_06/2014 EMBOCO REVESTIMENTO E TRATAMENTO DE SUPERFICIES</v>
      </c>
    </row>
    <row r="5632" spans="1:13" ht="15">
      <c r="A5632" s="149" t="s">
        <v>7976</v>
      </c>
      <c r="B5632" s="149" t="s">
        <v>7977</v>
      </c>
      <c r="C5632" s="149" t="s">
        <v>8019</v>
      </c>
      <c r="D5632" s="149" t="s">
        <v>8020</v>
      </c>
      <c r="E5632" s="150" t="s">
        <v>643</v>
      </c>
      <c r="F5632" s="149" t="s">
        <v>643</v>
      </c>
      <c r="G5632" s="151">
        <v>87820</v>
      </c>
      <c r="H5632" s="149" t="s">
        <v>8140</v>
      </c>
      <c r="I5632" s="149" t="s">
        <v>996</v>
      </c>
      <c r="J5632" s="149" t="s">
        <v>646</v>
      </c>
      <c r="K5632" s="150" t="s">
        <v>12393</v>
      </c>
      <c r="L5632" s="149" t="s">
        <v>647</v>
      </c>
      <c r="M5632" s="148" t="str">
        <f t="shared" si="87"/>
        <v>CAIXA REFERENCIAL COEFICIENTE DE REPRESENTATIVIDADE EMBOÇO OU MASSA ÚNICA EM ARGAMASSA INDUSTRIALIZADA, PREPARO MECÂNICO E APLICAÇÃO COM EQUIPAMENTO DE MISTURA E PROJEÇÃO DE 1,5 M3/H EM SUPERFÍCIES EXTERNAS DA SACADA, ESPESSURA 45 MM, SEM USO DE TELA METÁLICA. AF_06/2014 EMBOCO REVESTIMENTO E TRATAMENTO DE SUPERFICIES</v>
      </c>
    </row>
    <row r="5633" spans="1:13" ht="15">
      <c r="A5633" s="149" t="s">
        <v>7976</v>
      </c>
      <c r="B5633" s="149" t="s">
        <v>7977</v>
      </c>
      <c r="C5633" s="149" t="s">
        <v>8019</v>
      </c>
      <c r="D5633" s="149" t="s">
        <v>8020</v>
      </c>
      <c r="E5633" s="150" t="s">
        <v>643</v>
      </c>
      <c r="F5633" s="149" t="s">
        <v>643</v>
      </c>
      <c r="G5633" s="151">
        <v>87821</v>
      </c>
      <c r="H5633" s="149" t="s">
        <v>8141</v>
      </c>
      <c r="I5633" s="149" t="s">
        <v>996</v>
      </c>
      <c r="J5633" s="149" t="s">
        <v>646</v>
      </c>
      <c r="K5633" s="150" t="s">
        <v>12394</v>
      </c>
      <c r="L5633" s="149" t="s">
        <v>647</v>
      </c>
      <c r="M5633" s="148" t="str">
        <f t="shared" si="87"/>
        <v>CAIXA REFERENCIAL COEFICIENTE DE REPRESENTATIVIDADE EMBOÇO OU MASSA ÚNICA EM ARGAMASSA TRAÇO 1:2:8, PREPARO MECÂNICO COM BETONEIRA 400 L, APLICADA MANUALMENTE EM SUPERFÍCIES EXTERNAS DA SACADA, ESPESSURA MAIOR OU IGUAL A 50 MM, SEM USO DE TELA METÁLICA DE REFORÇO CONTRA FISSURAÇÃO. AF_06/2014 EMBOCO REVESTIMENTO E TRATAMENTO DE SUPERFICIES</v>
      </c>
    </row>
    <row r="5634" spans="1:13" ht="15">
      <c r="A5634" s="149" t="s">
        <v>7976</v>
      </c>
      <c r="B5634" s="149" t="s">
        <v>7977</v>
      </c>
      <c r="C5634" s="149" t="s">
        <v>8019</v>
      </c>
      <c r="D5634" s="149" t="s">
        <v>8020</v>
      </c>
      <c r="E5634" s="150" t="s">
        <v>643</v>
      </c>
      <c r="F5634" s="149" t="s">
        <v>643</v>
      </c>
      <c r="G5634" s="151">
        <v>87823</v>
      </c>
      <c r="H5634" s="149" t="s">
        <v>8142</v>
      </c>
      <c r="I5634" s="149" t="s">
        <v>996</v>
      </c>
      <c r="J5634" s="149" t="s">
        <v>646</v>
      </c>
      <c r="K5634" s="150" t="s">
        <v>12395</v>
      </c>
      <c r="L5634" s="149" t="s">
        <v>647</v>
      </c>
      <c r="M5634" s="148" t="str">
        <f t="shared" si="87"/>
        <v>CAIXA REFERENCIAL COEFICIENTE DE REPRESENTATIVIDADE EMBOÇO OU MASSA ÚNICA EM ARGAMASSA TRAÇO 1:2:8, PREPARO MANUAL, APLICADA MANUALMENTE EM SUPERFÍCIES EXTERNAS DA SACADA, ESPESSURA MAIOR OU IGUAL A 50 MM, SEM USO DE TELA METÁLICA DE REFORÇO CONTRA FISSURAÇÃO. AF_06/2014 EMBOCO REVESTIMENTO E TRATAMENTO DE SUPERFICIES</v>
      </c>
    </row>
    <row r="5635" spans="1:13" ht="15">
      <c r="A5635" s="149" t="s">
        <v>7976</v>
      </c>
      <c r="B5635" s="149" t="s">
        <v>7977</v>
      </c>
      <c r="C5635" s="149" t="s">
        <v>8019</v>
      </c>
      <c r="D5635" s="149" t="s">
        <v>8020</v>
      </c>
      <c r="E5635" s="150" t="s">
        <v>643</v>
      </c>
      <c r="F5635" s="149" t="s">
        <v>643</v>
      </c>
      <c r="G5635" s="151">
        <v>87824</v>
      </c>
      <c r="H5635" s="149" t="s">
        <v>8143</v>
      </c>
      <c r="I5635" s="149" t="s">
        <v>996</v>
      </c>
      <c r="J5635" s="149" t="s">
        <v>646</v>
      </c>
      <c r="K5635" s="150" t="s">
        <v>12396</v>
      </c>
      <c r="L5635" s="149" t="s">
        <v>647</v>
      </c>
      <c r="M5635" s="148" t="str">
        <f t="shared" si="87"/>
        <v>CAIXA REFERENCIAL COEFICIENTE DE REPRESENTATIVIDADE EMBOÇO OU MASSA ÚNICA EM ARGAMASSA INDUSTRIALIZADA, PREPARO MECÂNICO E APLICAÇÃO COM EQUIPAMENTO DE MISTURA E PROJEÇÃO DE 1,5 M3/H EM SUPERFÍCIES EXTERNAS DA SACADA, ESPESSURA MAIOR OU IGUAL A 50 MM, SEM USO DE TELA METÁLICA. AF_06/2014 EMBOCO REVESTIMENTO E TRATAMENTO DE SUPERFICIES</v>
      </c>
    </row>
    <row r="5636" spans="1:13" ht="15">
      <c r="A5636" s="149" t="s">
        <v>7976</v>
      </c>
      <c r="B5636" s="149" t="s">
        <v>7977</v>
      </c>
      <c r="C5636" s="149" t="s">
        <v>8019</v>
      </c>
      <c r="D5636" s="149" t="s">
        <v>8020</v>
      </c>
      <c r="E5636" s="150" t="s">
        <v>643</v>
      </c>
      <c r="F5636" s="149" t="s">
        <v>643</v>
      </c>
      <c r="G5636" s="151">
        <v>87825</v>
      </c>
      <c r="H5636" s="149" t="s">
        <v>8144</v>
      </c>
      <c r="I5636" s="149" t="s">
        <v>996</v>
      </c>
      <c r="J5636" s="149" t="s">
        <v>646</v>
      </c>
      <c r="K5636" s="150" t="s">
        <v>12397</v>
      </c>
      <c r="L5636" s="149" t="s">
        <v>647</v>
      </c>
      <c r="M5636" s="148" t="str">
        <f t="shared" si="87"/>
        <v>CAIXA REFERENCIAL COEFICIENTE DE REPRESENTATIVIDADE EMBOÇO OU MASSA ÚNICA EM ARGAMASSA TRAÇO 1:2:8, PREPARO MECÂNICO COM BETONEIRA 400 L, APLICADA MANUALMENTE NAS PAREDES INTERNAS DA SACADA, ESPESSURA DE 25 MM, SEM USO DE TELA METÁLICA DE REFORÇO CONTRA FISSURAÇÃO. AF_06/2014 EMBOCO REVESTIMENTO E TRATAMENTO DE SUPERFICIES</v>
      </c>
    </row>
    <row r="5637" spans="1:13" ht="15">
      <c r="A5637" s="149" t="s">
        <v>7976</v>
      </c>
      <c r="B5637" s="149" t="s">
        <v>7977</v>
      </c>
      <c r="C5637" s="149" t="s">
        <v>8019</v>
      </c>
      <c r="D5637" s="149" t="s">
        <v>8020</v>
      </c>
      <c r="E5637" s="150" t="s">
        <v>643</v>
      </c>
      <c r="F5637" s="149" t="s">
        <v>643</v>
      </c>
      <c r="G5637" s="151">
        <v>87827</v>
      </c>
      <c r="H5637" s="149" t="s">
        <v>8145</v>
      </c>
      <c r="I5637" s="149" t="s">
        <v>996</v>
      </c>
      <c r="J5637" s="149" t="s">
        <v>646</v>
      </c>
      <c r="K5637" s="150" t="s">
        <v>12398</v>
      </c>
      <c r="L5637" s="149" t="s">
        <v>647</v>
      </c>
      <c r="M5637" s="148" t="str">
        <f t="shared" si="87"/>
        <v>CAIXA REFERENCIAL COEFICIENTE DE REPRESENTATIVIDADE EMBOÇO OU MASSA ÚNICA EM ARGAMASSA TRAÇO 1:2:8, PREPARO MANUAL, APLICADA MANUALMENTE NAS PAREDES INTERNAS DA SACADA, ESPESSURA DE 25 MM, SEM USO DE TELA METÁLICA DE REFORÇO CONTRA FISSURAÇÃO. AF_06/2014 EMBOCO REVESTIMENTO E TRATAMENTO DE SUPERFICIES</v>
      </c>
    </row>
    <row r="5638" spans="1:13" ht="15">
      <c r="A5638" s="149" t="s">
        <v>7976</v>
      </c>
      <c r="B5638" s="149" t="s">
        <v>7977</v>
      </c>
      <c r="C5638" s="149" t="s">
        <v>8019</v>
      </c>
      <c r="D5638" s="149" t="s">
        <v>8020</v>
      </c>
      <c r="E5638" s="150" t="s">
        <v>643</v>
      </c>
      <c r="F5638" s="149" t="s">
        <v>643</v>
      </c>
      <c r="G5638" s="151">
        <v>87828</v>
      </c>
      <c r="H5638" s="149" t="s">
        <v>8146</v>
      </c>
      <c r="I5638" s="149" t="s">
        <v>996</v>
      </c>
      <c r="J5638" s="149" t="s">
        <v>646</v>
      </c>
      <c r="K5638" s="150" t="s">
        <v>12399</v>
      </c>
      <c r="L5638" s="149" t="s">
        <v>647</v>
      </c>
      <c r="M5638" s="148" t="str">
        <f t="shared" si="87"/>
        <v>CAIXA REFERENCIAL COEFICIENTE DE REPRESENTATIVIDADE EMBOÇO OU MASSA ÚNICA EM ARGAMASSA INDUSTRIALIZADA, PREPARO MECÂNICO E APLICAÇÃO COM EQUIPAMENTO DE MISTURA E PROJEÇÃO DE 1,5 M3/H NAS PAREDES INTERNAS DA SACADA, ESPESSURA 25 MM, SEM USO DE TELA METÁLICA. AF_06/2014 EMBOCO REVESTIMENTO E TRATAMENTO DE SUPERFICIES</v>
      </c>
    </row>
    <row r="5639" spans="1:13" ht="15">
      <c r="A5639" s="149" t="s">
        <v>7976</v>
      </c>
      <c r="B5639" s="149" t="s">
        <v>7977</v>
      </c>
      <c r="C5639" s="149" t="s">
        <v>8019</v>
      </c>
      <c r="D5639" s="149" t="s">
        <v>8020</v>
      </c>
      <c r="E5639" s="150" t="s">
        <v>643</v>
      </c>
      <c r="F5639" s="149" t="s">
        <v>643</v>
      </c>
      <c r="G5639" s="151">
        <v>87829</v>
      </c>
      <c r="H5639" s="149" t="s">
        <v>8147</v>
      </c>
      <c r="I5639" s="149" t="s">
        <v>996</v>
      </c>
      <c r="J5639" s="149" t="s">
        <v>646</v>
      </c>
      <c r="K5639" s="150" t="s">
        <v>12400</v>
      </c>
      <c r="L5639" s="149" t="s">
        <v>647</v>
      </c>
      <c r="M5639" s="148" t="str">
        <f t="shared" ref="M5639:M5702" si="88">CONCATENATE(L5639," ",J5639," ",H5639," ",C5639," ",A5639)</f>
        <v>CAIXA REFERENCIAL COEFICIENTE DE REPRESENTATIVIDADE EMBOÇO OU MASSA ÚNICA EM ARGAMASSA TRAÇO 1:2:8, PREPARO MECÂNICO COM BETONEIRA 400 L, APLICADA MANUALMENTE NAS PAREDES INTERNAS DA SACADA, ESPESSURA DE 35 MM, SEM USO DE TELA METÁLICA DE REFORÇO CONTRA FISSURAÇÃO. AF_06/2014 EMBOCO REVESTIMENTO E TRATAMENTO DE SUPERFICIES</v>
      </c>
    </row>
    <row r="5640" spans="1:13" ht="15">
      <c r="A5640" s="149" t="s">
        <v>7976</v>
      </c>
      <c r="B5640" s="149" t="s">
        <v>7977</v>
      </c>
      <c r="C5640" s="149" t="s">
        <v>8019</v>
      </c>
      <c r="D5640" s="149" t="s">
        <v>8020</v>
      </c>
      <c r="E5640" s="150" t="s">
        <v>643</v>
      </c>
      <c r="F5640" s="149" t="s">
        <v>643</v>
      </c>
      <c r="G5640" s="151">
        <v>87831</v>
      </c>
      <c r="H5640" s="149" t="s">
        <v>8148</v>
      </c>
      <c r="I5640" s="149" t="s">
        <v>996</v>
      </c>
      <c r="J5640" s="149" t="s">
        <v>646</v>
      </c>
      <c r="K5640" s="150" t="s">
        <v>9645</v>
      </c>
      <c r="L5640" s="149" t="s">
        <v>647</v>
      </c>
      <c r="M5640" s="148" t="str">
        <f t="shared" si="88"/>
        <v>CAIXA REFERENCIAL COEFICIENTE DE REPRESENTATIVIDADE EMBOÇO OU MASSA ÚNICA EM ARGAMASSA TRAÇO 1:2:8, PREPARO MANUAL, APLICADA MANUALMENTE NAS PAREDES INTERNAS DA SACADA, ESPESSURA DE 35 MM, SEM USO DE TELA METÁLICA DE REFORÇO CONTRA FISSURAÇÃO. AF_06/2014 EMBOCO REVESTIMENTO E TRATAMENTO DE SUPERFICIES</v>
      </c>
    </row>
    <row r="5641" spans="1:13" ht="15">
      <c r="A5641" s="149" t="s">
        <v>7976</v>
      </c>
      <c r="B5641" s="149" t="s">
        <v>7977</v>
      </c>
      <c r="C5641" s="149" t="s">
        <v>8019</v>
      </c>
      <c r="D5641" s="149" t="s">
        <v>8020</v>
      </c>
      <c r="E5641" s="150" t="s">
        <v>643</v>
      </c>
      <c r="F5641" s="149" t="s">
        <v>643</v>
      </c>
      <c r="G5641" s="151">
        <v>87832</v>
      </c>
      <c r="H5641" s="149" t="s">
        <v>8149</v>
      </c>
      <c r="I5641" s="149" t="s">
        <v>996</v>
      </c>
      <c r="J5641" s="149" t="s">
        <v>646</v>
      </c>
      <c r="K5641" s="150" t="s">
        <v>7406</v>
      </c>
      <c r="L5641" s="149" t="s">
        <v>647</v>
      </c>
      <c r="M5641" s="148" t="str">
        <f t="shared" si="88"/>
        <v>CAIXA REFERENCIAL COEFICIENTE DE REPRESENTATIVIDADE EMBOÇO OU MASSA ÚNICA EM ARGAMASSA INDUSTRIALIZADA, PREPARO MECÂNICO E APLICAÇÃO COM EQUIPAMENTO DE MISTURA E PROJEÇÃO DE 1,5 M3/H DE ARGAMASSA NAS PAREDES INTERNAS DA SACADA, ESPESSURA 35 MM, SEM USO DE TELA METÁLICA. AF_06/2014 EMBOCO REVESTIMENTO E TRATAMENTO DE SUPERFICIES</v>
      </c>
    </row>
    <row r="5642" spans="1:13" ht="15">
      <c r="A5642" s="149" t="s">
        <v>7976</v>
      </c>
      <c r="B5642" s="149" t="s">
        <v>7977</v>
      </c>
      <c r="C5642" s="149" t="s">
        <v>8019</v>
      </c>
      <c r="D5642" s="149" t="s">
        <v>8020</v>
      </c>
      <c r="E5642" s="150" t="s">
        <v>643</v>
      </c>
      <c r="F5642" s="149" t="s">
        <v>643</v>
      </c>
      <c r="G5642" s="151">
        <v>87834</v>
      </c>
      <c r="H5642" s="149" t="s">
        <v>8150</v>
      </c>
      <c r="I5642" s="149" t="s">
        <v>996</v>
      </c>
      <c r="J5642" s="149" t="s">
        <v>726</v>
      </c>
      <c r="K5642" s="150" t="s">
        <v>12401</v>
      </c>
      <c r="L5642" s="149" t="s">
        <v>647</v>
      </c>
      <c r="M5642" s="148" t="str">
        <f t="shared" si="88"/>
        <v>CAIXA REFERENCIAL ATRIBUÍDO SÃO PAULO REVESTIMENTO DECORATIVO MONOCAMADA APLICADO MANUALMENTE EM PANOS CEGOS DA FACHADA DE UM EDIFÍCIO DE ESTRUTURA CONVENCIONAL, COM ACABAMENTO RASPADO. AF_06/2014 EMBOCO REVESTIMENTO E TRATAMENTO DE SUPERFICIES</v>
      </c>
    </row>
    <row r="5643" spans="1:13" ht="15">
      <c r="A5643" s="149" t="s">
        <v>7976</v>
      </c>
      <c r="B5643" s="149" t="s">
        <v>7977</v>
      </c>
      <c r="C5643" s="149" t="s">
        <v>8019</v>
      </c>
      <c r="D5643" s="149" t="s">
        <v>8020</v>
      </c>
      <c r="E5643" s="150" t="s">
        <v>643</v>
      </c>
      <c r="F5643" s="149" t="s">
        <v>643</v>
      </c>
      <c r="G5643" s="151">
        <v>87835</v>
      </c>
      <c r="H5643" s="149" t="s">
        <v>8151</v>
      </c>
      <c r="I5643" s="149" t="s">
        <v>996</v>
      </c>
      <c r="J5643" s="149" t="s">
        <v>726</v>
      </c>
      <c r="K5643" s="150" t="s">
        <v>12402</v>
      </c>
      <c r="L5643" s="149" t="s">
        <v>647</v>
      </c>
      <c r="M5643" s="148" t="str">
        <f t="shared" si="88"/>
        <v>CAIXA REFERENCIAL ATRIBUÍDO SÃO PAULO REVESTIMENTO DECORATIVO MONOCAMADA APLICADO MANUALMENTE EM PANOS CEGOS DA FACHADA DE UM EDIFÍCIO DE ALVENARIA ESTRUTURAL, COM ACABAMENTO RASPADO. AF_06/2014 EMBOCO REVESTIMENTO E TRATAMENTO DE SUPERFICIES</v>
      </c>
    </row>
    <row r="5644" spans="1:13" ht="15">
      <c r="A5644" s="149" t="s">
        <v>7976</v>
      </c>
      <c r="B5644" s="149" t="s">
        <v>7977</v>
      </c>
      <c r="C5644" s="149" t="s">
        <v>8019</v>
      </c>
      <c r="D5644" s="149" t="s">
        <v>8020</v>
      </c>
      <c r="E5644" s="150" t="s">
        <v>643</v>
      </c>
      <c r="F5644" s="149" t="s">
        <v>643</v>
      </c>
      <c r="G5644" s="151">
        <v>87836</v>
      </c>
      <c r="H5644" s="149" t="s">
        <v>8152</v>
      </c>
      <c r="I5644" s="149" t="s">
        <v>996</v>
      </c>
      <c r="J5644" s="149" t="s">
        <v>726</v>
      </c>
      <c r="K5644" s="150" t="s">
        <v>12403</v>
      </c>
      <c r="L5644" s="149" t="s">
        <v>647</v>
      </c>
      <c r="M5644" s="148" t="str">
        <f t="shared" si="88"/>
        <v>CAIXA REFERENCIAL ATRIBUÍDO SÃO PAULO REVESTIMENTO DECORATIVO MONOCAMADA APLICADO COM EQUIPAMENTO DE PROJEÇÃO EM PANOS CEGOS DA FACHADA DE UM EDIFÍCIO DE ESTRUTURA CONVENCIONAL, COM ACABAMENTO RASPADO. AF_06/2014 EMBOCO REVESTIMENTO E TRATAMENTO DE SUPERFICIES</v>
      </c>
    </row>
    <row r="5645" spans="1:13" ht="15">
      <c r="A5645" s="149" t="s">
        <v>7976</v>
      </c>
      <c r="B5645" s="149" t="s">
        <v>7977</v>
      </c>
      <c r="C5645" s="149" t="s">
        <v>8019</v>
      </c>
      <c r="D5645" s="149" t="s">
        <v>8020</v>
      </c>
      <c r="E5645" s="150" t="s">
        <v>643</v>
      </c>
      <c r="F5645" s="149" t="s">
        <v>643</v>
      </c>
      <c r="G5645" s="151">
        <v>87837</v>
      </c>
      <c r="H5645" s="149" t="s">
        <v>8153</v>
      </c>
      <c r="I5645" s="149" t="s">
        <v>996</v>
      </c>
      <c r="J5645" s="149" t="s">
        <v>726</v>
      </c>
      <c r="K5645" s="150" t="s">
        <v>12404</v>
      </c>
      <c r="L5645" s="149" t="s">
        <v>647</v>
      </c>
      <c r="M5645" s="148" t="str">
        <f t="shared" si="88"/>
        <v>CAIXA REFERENCIAL ATRIBUÍDO SÃO PAULO REVESTIMENTO DECORATIVO MONOCAMADA APLICADO COM EQUIPAMENTO DE PROJEÇÃO EM PANOS CEGOS DA FACHADA DE UM EDIFÍCIO DE ALVENARIA ESTRUTURAL, COM ACABAMENTO RASPADO. AF_06/2014 EMBOCO REVESTIMENTO E TRATAMENTO DE SUPERFICIES</v>
      </c>
    </row>
    <row r="5646" spans="1:13" ht="15">
      <c r="A5646" s="149" t="s">
        <v>7976</v>
      </c>
      <c r="B5646" s="149" t="s">
        <v>7977</v>
      </c>
      <c r="C5646" s="149" t="s">
        <v>8019</v>
      </c>
      <c r="D5646" s="149" t="s">
        <v>8020</v>
      </c>
      <c r="E5646" s="150" t="s">
        <v>643</v>
      </c>
      <c r="F5646" s="149" t="s">
        <v>643</v>
      </c>
      <c r="G5646" s="151">
        <v>87838</v>
      </c>
      <c r="H5646" s="149" t="s">
        <v>8154</v>
      </c>
      <c r="I5646" s="149" t="s">
        <v>996</v>
      </c>
      <c r="J5646" s="149" t="s">
        <v>726</v>
      </c>
      <c r="K5646" s="150" t="s">
        <v>12405</v>
      </c>
      <c r="L5646" s="149" t="s">
        <v>647</v>
      </c>
      <c r="M5646" s="148" t="str">
        <f t="shared" si="88"/>
        <v>CAIXA REFERENCIAL ATRIBUÍDO SÃO PAULO REVESTIMENTO DECORATIVO MONOCAMADA APLICADO MANUALMENTE EM PANOS DA FACHADA COM PRESENÇA DE VÃOS, DE UM EDIFÍCIO DE ESTRUTURA CONVENCIONAL E ACABAMENTO RASPADO. AF_06/2014 EMBOCO REVESTIMENTO E TRATAMENTO DE SUPERFICIES</v>
      </c>
    </row>
    <row r="5647" spans="1:13" ht="15">
      <c r="A5647" s="149" t="s">
        <v>7976</v>
      </c>
      <c r="B5647" s="149" t="s">
        <v>7977</v>
      </c>
      <c r="C5647" s="149" t="s">
        <v>8019</v>
      </c>
      <c r="D5647" s="149" t="s">
        <v>8020</v>
      </c>
      <c r="E5647" s="150" t="s">
        <v>643</v>
      </c>
      <c r="F5647" s="149" t="s">
        <v>643</v>
      </c>
      <c r="G5647" s="151">
        <v>87839</v>
      </c>
      <c r="H5647" s="149" t="s">
        <v>8155</v>
      </c>
      <c r="I5647" s="149" t="s">
        <v>996</v>
      </c>
      <c r="J5647" s="149" t="s">
        <v>726</v>
      </c>
      <c r="K5647" s="150" t="s">
        <v>12406</v>
      </c>
      <c r="L5647" s="149" t="s">
        <v>647</v>
      </c>
      <c r="M5647" s="148" t="str">
        <f t="shared" si="88"/>
        <v>CAIXA REFERENCIAL ATRIBUÍDO SÃO PAULO REVESTIMENTO DECORATIVO MONOCAMADA APLICADO MANUALMENTE EM PANOS DA FACHADA COM PRESENÇA DE VÃOS, DE UM EDIFÍCIO DE ALVENARIA ESTRUTURAL E ACABAMENTO RASPADO. AF_06/2014 EMBOCO REVESTIMENTO E TRATAMENTO DE SUPERFICIES</v>
      </c>
    </row>
    <row r="5648" spans="1:13" ht="15">
      <c r="A5648" s="149" t="s">
        <v>7976</v>
      </c>
      <c r="B5648" s="149" t="s">
        <v>7977</v>
      </c>
      <c r="C5648" s="149" t="s">
        <v>8019</v>
      </c>
      <c r="D5648" s="149" t="s">
        <v>8020</v>
      </c>
      <c r="E5648" s="150" t="s">
        <v>643</v>
      </c>
      <c r="F5648" s="149" t="s">
        <v>643</v>
      </c>
      <c r="G5648" s="151">
        <v>87840</v>
      </c>
      <c r="H5648" s="149" t="s">
        <v>8156</v>
      </c>
      <c r="I5648" s="149" t="s">
        <v>996</v>
      </c>
      <c r="J5648" s="149" t="s">
        <v>726</v>
      </c>
      <c r="K5648" s="150" t="s">
        <v>12407</v>
      </c>
      <c r="L5648" s="149" t="s">
        <v>647</v>
      </c>
      <c r="M5648" s="148" t="str">
        <f t="shared" si="88"/>
        <v>CAIXA REFERENCIAL ATRIBUÍDO SÃO PAULO REVESTIMENTO DECORATIVO MONOCAMADA APLICADO COM EQUIPAMENTO DE PROJEÇÃO EM PANOS DA FACHADA COM PRESENÇA DE VÃOS, DE UM EDIFÍCIO DE ESTRUTURA CONVENCIONAL E ACABAMENTO RASPADO. AF_06/2014 EMBOCO REVESTIMENTO E TRATAMENTO DE SUPERFICIES</v>
      </c>
    </row>
    <row r="5649" spans="1:13" ht="15">
      <c r="A5649" s="149" t="s">
        <v>7976</v>
      </c>
      <c r="B5649" s="149" t="s">
        <v>7977</v>
      </c>
      <c r="C5649" s="149" t="s">
        <v>8019</v>
      </c>
      <c r="D5649" s="149" t="s">
        <v>8020</v>
      </c>
      <c r="E5649" s="150" t="s">
        <v>643</v>
      </c>
      <c r="F5649" s="149" t="s">
        <v>643</v>
      </c>
      <c r="G5649" s="151">
        <v>87841</v>
      </c>
      <c r="H5649" s="149" t="s">
        <v>8157</v>
      </c>
      <c r="I5649" s="149" t="s">
        <v>996</v>
      </c>
      <c r="J5649" s="149" t="s">
        <v>726</v>
      </c>
      <c r="K5649" s="150" t="s">
        <v>12408</v>
      </c>
      <c r="L5649" s="149" t="s">
        <v>647</v>
      </c>
      <c r="M5649" s="148" t="str">
        <f t="shared" si="88"/>
        <v>CAIXA REFERENCIAL ATRIBUÍDO SÃO PAULO REVESTIMENTO DECORATIVO MONOCAMADA APLICADO COM EQUIPAMENTO DE PROJEÇÃO EM PANOS DA FACHADA COM PRESENÇA DE VÃOS, DE UM EDIFÍCIO DE ALVENARIA ESTRUTURAL E ACABAMENTO RASPADO. AF_06/2014 EMBOCO REVESTIMENTO E TRATAMENTO DE SUPERFICIES</v>
      </c>
    </row>
    <row r="5650" spans="1:13" ht="15">
      <c r="A5650" s="149" t="s">
        <v>7976</v>
      </c>
      <c r="B5650" s="149" t="s">
        <v>7977</v>
      </c>
      <c r="C5650" s="149" t="s">
        <v>8019</v>
      </c>
      <c r="D5650" s="149" t="s">
        <v>8020</v>
      </c>
      <c r="E5650" s="150" t="s">
        <v>643</v>
      </c>
      <c r="F5650" s="149" t="s">
        <v>643</v>
      </c>
      <c r="G5650" s="151">
        <v>87842</v>
      </c>
      <c r="H5650" s="149" t="s">
        <v>8158</v>
      </c>
      <c r="I5650" s="149" t="s">
        <v>996</v>
      </c>
      <c r="J5650" s="149" t="s">
        <v>646</v>
      </c>
      <c r="K5650" s="150" t="s">
        <v>10150</v>
      </c>
      <c r="L5650" s="149" t="s">
        <v>647</v>
      </c>
      <c r="M5650" s="148" t="str">
        <f t="shared" si="88"/>
        <v>CAIXA REFERENCIAL COEFICIENTE DE REPRESENTATIVIDADE REVESTIMENTO DECORATIVO MONOCAMADA APLICADO MANUALMENTE EM SUPERFÍCIES EXTERNAS DA SACADA DE UM EDIFÍCIO DE ESTRUTURA CONVENCIONAL E ACABAMENTO RASPADO. AF_06/2014 EMBOCO REVESTIMENTO E TRATAMENTO DE SUPERFICIES</v>
      </c>
    </row>
    <row r="5651" spans="1:13" ht="15">
      <c r="A5651" s="149" t="s">
        <v>7976</v>
      </c>
      <c r="B5651" s="149" t="s">
        <v>7977</v>
      </c>
      <c r="C5651" s="149" t="s">
        <v>8019</v>
      </c>
      <c r="D5651" s="149" t="s">
        <v>8020</v>
      </c>
      <c r="E5651" s="150" t="s">
        <v>643</v>
      </c>
      <c r="F5651" s="149" t="s">
        <v>643</v>
      </c>
      <c r="G5651" s="151">
        <v>87843</v>
      </c>
      <c r="H5651" s="149" t="s">
        <v>8159</v>
      </c>
      <c r="I5651" s="149" t="s">
        <v>996</v>
      </c>
      <c r="J5651" s="149" t="s">
        <v>646</v>
      </c>
      <c r="K5651" s="150" t="s">
        <v>12409</v>
      </c>
      <c r="L5651" s="149" t="s">
        <v>647</v>
      </c>
      <c r="M5651" s="148" t="str">
        <f t="shared" si="88"/>
        <v>CAIXA REFERENCIAL COEFICIENTE DE REPRESENTATIVIDADE REVESTIMENTO DECORATIVO MONOCAMADA APLICADO MANUALMENTE EM SUPERFÍCIES EXTERNAS DA SACADA DE UM EDIFÍCIO DE ALVENARIA ESTRUTURAL E ACABAMENTO RASPADO. AF_06/2014 EMBOCO REVESTIMENTO E TRATAMENTO DE SUPERFICIES</v>
      </c>
    </row>
    <row r="5652" spans="1:13" ht="15">
      <c r="A5652" s="149" t="s">
        <v>7976</v>
      </c>
      <c r="B5652" s="149" t="s">
        <v>7977</v>
      </c>
      <c r="C5652" s="149" t="s">
        <v>8019</v>
      </c>
      <c r="D5652" s="149" t="s">
        <v>8020</v>
      </c>
      <c r="E5652" s="150" t="s">
        <v>643</v>
      </c>
      <c r="F5652" s="149" t="s">
        <v>643</v>
      </c>
      <c r="G5652" s="151">
        <v>87844</v>
      </c>
      <c r="H5652" s="149" t="s">
        <v>8160</v>
      </c>
      <c r="I5652" s="149" t="s">
        <v>996</v>
      </c>
      <c r="J5652" s="149" t="s">
        <v>646</v>
      </c>
      <c r="K5652" s="150" t="s">
        <v>12410</v>
      </c>
      <c r="L5652" s="149" t="s">
        <v>647</v>
      </c>
      <c r="M5652" s="148" t="str">
        <f t="shared" si="88"/>
        <v>CAIXA REFERENCIAL COEFICIENTE DE REPRESENTATIVIDADE REVESTIMENTO DECORATIVO MONOCAMADA APLICADO COM EQUIPAMENTO DE PROJEÇÃO EM SUPERFÍCIES EXTERNAS DA SACADA DE UM EDIFÍCIO DE ESTRUTURA CONVENCIONAL E ACABAMENTO RASPADO. AF_06/2014 EMBOCO REVESTIMENTO E TRATAMENTO DE SUPERFICIES</v>
      </c>
    </row>
    <row r="5653" spans="1:13" ht="15">
      <c r="A5653" s="149" t="s">
        <v>7976</v>
      </c>
      <c r="B5653" s="149" t="s">
        <v>7977</v>
      </c>
      <c r="C5653" s="149" t="s">
        <v>8019</v>
      </c>
      <c r="D5653" s="149" t="s">
        <v>8020</v>
      </c>
      <c r="E5653" s="150" t="s">
        <v>643</v>
      </c>
      <c r="F5653" s="149" t="s">
        <v>643</v>
      </c>
      <c r="G5653" s="151">
        <v>87845</v>
      </c>
      <c r="H5653" s="149" t="s">
        <v>8161</v>
      </c>
      <c r="I5653" s="149" t="s">
        <v>996</v>
      </c>
      <c r="J5653" s="149" t="s">
        <v>646</v>
      </c>
      <c r="K5653" s="150" t="s">
        <v>12411</v>
      </c>
      <c r="L5653" s="149" t="s">
        <v>647</v>
      </c>
      <c r="M5653" s="148" t="str">
        <f t="shared" si="88"/>
        <v>CAIXA REFERENCIAL COEFICIENTE DE REPRESENTATIVIDADE REVESTIMENTO DECORATIVO MONOCAMADA APLICADO COM EQUIPAMENTO DE PROJEÇÃO EM SUPERFÍCIES EXTERNAS DA SACADA DE UM EDIFÍCIO DE ALVENARIA ESTRUTURAL E ACABAMENTO RASPADO. AF_06/2014 EMBOCO REVESTIMENTO E TRATAMENTO DE SUPERFICIES</v>
      </c>
    </row>
    <row r="5654" spans="1:13" ht="15">
      <c r="A5654" s="149" t="s">
        <v>7976</v>
      </c>
      <c r="B5654" s="149" t="s">
        <v>7977</v>
      </c>
      <c r="C5654" s="149" t="s">
        <v>8019</v>
      </c>
      <c r="D5654" s="149" t="s">
        <v>8020</v>
      </c>
      <c r="E5654" s="150" t="s">
        <v>643</v>
      </c>
      <c r="F5654" s="149" t="s">
        <v>643</v>
      </c>
      <c r="G5654" s="151">
        <v>87846</v>
      </c>
      <c r="H5654" s="149" t="s">
        <v>8162</v>
      </c>
      <c r="I5654" s="149" t="s">
        <v>996</v>
      </c>
      <c r="J5654" s="149" t="s">
        <v>726</v>
      </c>
      <c r="K5654" s="150" t="s">
        <v>12412</v>
      </c>
      <c r="L5654" s="149" t="s">
        <v>647</v>
      </c>
      <c r="M5654" s="148" t="str">
        <f t="shared" si="88"/>
        <v>CAIXA REFERENCIAL ATRIBUÍDO SÃO PAULO REVESTIMENTO DECORATIVO MONOCAMADA APLICADO MANUALMENTE EM PANOS CEGOS DA FACHADA DE UM EDIFÍCIO DE ESTRUTURA CONVENCIONAL, COM ACABAMENTO TRAVERTINO. AF_06/2014 EMBOCO REVESTIMENTO E TRATAMENTO DE SUPERFICIES</v>
      </c>
    </row>
    <row r="5655" spans="1:13" ht="15">
      <c r="A5655" s="149" t="s">
        <v>7976</v>
      </c>
      <c r="B5655" s="149" t="s">
        <v>7977</v>
      </c>
      <c r="C5655" s="149" t="s">
        <v>8019</v>
      </c>
      <c r="D5655" s="149" t="s">
        <v>8020</v>
      </c>
      <c r="E5655" s="150" t="s">
        <v>643</v>
      </c>
      <c r="F5655" s="149" t="s">
        <v>643</v>
      </c>
      <c r="G5655" s="151">
        <v>87847</v>
      </c>
      <c r="H5655" s="149" t="s">
        <v>8163</v>
      </c>
      <c r="I5655" s="149" t="s">
        <v>996</v>
      </c>
      <c r="J5655" s="149" t="s">
        <v>726</v>
      </c>
      <c r="K5655" s="150" t="s">
        <v>12413</v>
      </c>
      <c r="L5655" s="149" t="s">
        <v>647</v>
      </c>
      <c r="M5655" s="148" t="str">
        <f t="shared" si="88"/>
        <v>CAIXA REFERENCIAL ATRIBUÍDO SÃO PAULO REVESTIMENTO DECORATIVO MONOCAMADA APLICADO MANUALMENTE EM PANOS CEGOS DA FACHADA DE UM EDIFÍCIO DE ALVENARIA ESTRUTURAL, COM ACABAMENTO TRAVERTINO. AF_06/2014 EMBOCO REVESTIMENTO E TRATAMENTO DE SUPERFICIES</v>
      </c>
    </row>
    <row r="5656" spans="1:13" ht="15">
      <c r="A5656" s="149" t="s">
        <v>7976</v>
      </c>
      <c r="B5656" s="149" t="s">
        <v>7977</v>
      </c>
      <c r="C5656" s="149" t="s">
        <v>8019</v>
      </c>
      <c r="D5656" s="149" t="s">
        <v>8020</v>
      </c>
      <c r="E5656" s="150" t="s">
        <v>643</v>
      </c>
      <c r="F5656" s="149" t="s">
        <v>643</v>
      </c>
      <c r="G5656" s="151">
        <v>87848</v>
      </c>
      <c r="H5656" s="149" t="s">
        <v>8164</v>
      </c>
      <c r="I5656" s="149" t="s">
        <v>996</v>
      </c>
      <c r="J5656" s="149" t="s">
        <v>726</v>
      </c>
      <c r="K5656" s="150" t="s">
        <v>11996</v>
      </c>
      <c r="L5656" s="149" t="s">
        <v>647</v>
      </c>
      <c r="M5656" s="148" t="str">
        <f t="shared" si="88"/>
        <v>CAIXA REFERENCIAL ATRIBUÍDO SÃO PAULO REVESTIMENTO DECORATIVO MONOCAMADA APLICADO COM EQUIPAMENTO DE PROJEÇÃO EM PANOS CEGOS DA FACHADA DE UM EDIFÍCIO DE ESTRUTURA CONVENCIONAL, COM ACABAMENTO TRAVERTINO. AF_06/2014 EMBOCO REVESTIMENTO E TRATAMENTO DE SUPERFICIES</v>
      </c>
    </row>
    <row r="5657" spans="1:13" ht="15">
      <c r="A5657" s="149" t="s">
        <v>7976</v>
      </c>
      <c r="B5657" s="149" t="s">
        <v>7977</v>
      </c>
      <c r="C5657" s="149" t="s">
        <v>8019</v>
      </c>
      <c r="D5657" s="149" t="s">
        <v>8020</v>
      </c>
      <c r="E5657" s="150" t="s">
        <v>643</v>
      </c>
      <c r="F5657" s="149" t="s">
        <v>643</v>
      </c>
      <c r="G5657" s="151">
        <v>87849</v>
      </c>
      <c r="H5657" s="149" t="s">
        <v>8165</v>
      </c>
      <c r="I5657" s="149" t="s">
        <v>996</v>
      </c>
      <c r="J5657" s="149" t="s">
        <v>726</v>
      </c>
      <c r="K5657" s="150" t="s">
        <v>12414</v>
      </c>
      <c r="L5657" s="149" t="s">
        <v>647</v>
      </c>
      <c r="M5657" s="148" t="str">
        <f t="shared" si="88"/>
        <v>CAIXA REFERENCIAL ATRIBUÍDO SÃO PAULO REVESTIMENTO DECORATIVO MONOCAMADA APLICADO COM EQUIPAMENTO DE PROJEÇÃO EM PANOS CEGOS DA FACHADA DE UM EDIFÍCIO DE ALVENARIA ESTRUTURAL, COM ACABAMENTO TRAVERTINO. AF_06/2014 EMBOCO REVESTIMENTO E TRATAMENTO DE SUPERFICIES</v>
      </c>
    </row>
    <row r="5658" spans="1:13" ht="15">
      <c r="A5658" s="149" t="s">
        <v>7976</v>
      </c>
      <c r="B5658" s="149" t="s">
        <v>7977</v>
      </c>
      <c r="C5658" s="149" t="s">
        <v>8019</v>
      </c>
      <c r="D5658" s="149" t="s">
        <v>8020</v>
      </c>
      <c r="E5658" s="150" t="s">
        <v>643</v>
      </c>
      <c r="F5658" s="149" t="s">
        <v>643</v>
      </c>
      <c r="G5658" s="151">
        <v>87850</v>
      </c>
      <c r="H5658" s="149" t="s">
        <v>8166</v>
      </c>
      <c r="I5658" s="149" t="s">
        <v>996</v>
      </c>
      <c r="J5658" s="149" t="s">
        <v>726</v>
      </c>
      <c r="K5658" s="150" t="s">
        <v>12415</v>
      </c>
      <c r="L5658" s="149" t="s">
        <v>647</v>
      </c>
      <c r="M5658" s="148" t="str">
        <f t="shared" si="88"/>
        <v>CAIXA REFERENCIAL ATRIBUÍDO SÃO PAULO REVESTIMENTO DECORATIVO MONOCAMADA APLICADO MANUALMENTE EM PANOS DA FACHADA COM PRESENÇA DE VÃOS, DE UM EDIFÍCIO DE ESTRUTURA CONVENCIONAL E ACABAMENTO TRAVERTINO. AF_06/2014 EMBOCO REVESTIMENTO E TRATAMENTO DE SUPERFICIES</v>
      </c>
    </row>
    <row r="5659" spans="1:13" ht="15">
      <c r="A5659" s="149" t="s">
        <v>7976</v>
      </c>
      <c r="B5659" s="149" t="s">
        <v>7977</v>
      </c>
      <c r="C5659" s="149" t="s">
        <v>8019</v>
      </c>
      <c r="D5659" s="149" t="s">
        <v>8020</v>
      </c>
      <c r="E5659" s="150" t="s">
        <v>643</v>
      </c>
      <c r="F5659" s="149" t="s">
        <v>643</v>
      </c>
      <c r="G5659" s="151">
        <v>87851</v>
      </c>
      <c r="H5659" s="149" t="s">
        <v>8167</v>
      </c>
      <c r="I5659" s="149" t="s">
        <v>996</v>
      </c>
      <c r="J5659" s="149" t="s">
        <v>726</v>
      </c>
      <c r="K5659" s="150" t="s">
        <v>12416</v>
      </c>
      <c r="L5659" s="149" t="s">
        <v>647</v>
      </c>
      <c r="M5659" s="148" t="str">
        <f t="shared" si="88"/>
        <v>CAIXA REFERENCIAL ATRIBUÍDO SÃO PAULO REVESTIMENTO DECORATIVO MONOCAMADA APLICADO MANUALMENTE EM PANOS DA FACHADA COM PRESENÇA DE VÃOS, DE UM EDIFÍCIO DE ALVENARIA ESTRUTURAL E ACABAMENTO TRAVERTINO. AF_06/2014 EMBOCO REVESTIMENTO E TRATAMENTO DE SUPERFICIES</v>
      </c>
    </row>
    <row r="5660" spans="1:13" ht="15">
      <c r="A5660" s="149" t="s">
        <v>7976</v>
      </c>
      <c r="B5660" s="149" t="s">
        <v>7977</v>
      </c>
      <c r="C5660" s="149" t="s">
        <v>8019</v>
      </c>
      <c r="D5660" s="149" t="s">
        <v>8020</v>
      </c>
      <c r="E5660" s="150" t="s">
        <v>643</v>
      </c>
      <c r="F5660" s="149" t="s">
        <v>643</v>
      </c>
      <c r="G5660" s="151">
        <v>87852</v>
      </c>
      <c r="H5660" s="149" t="s">
        <v>8168</v>
      </c>
      <c r="I5660" s="149" t="s">
        <v>996</v>
      </c>
      <c r="J5660" s="149" t="s">
        <v>726</v>
      </c>
      <c r="K5660" s="150" t="s">
        <v>12417</v>
      </c>
      <c r="L5660" s="149" t="s">
        <v>647</v>
      </c>
      <c r="M5660" s="148" t="str">
        <f t="shared" si="88"/>
        <v>CAIXA REFERENCIAL ATRIBUÍDO SÃO PAULO REVESTIMENTO DECORATIVO MONOCAMADA APLICADO COM EQUIPAMENTO DE PROJEÇÃO EM PANOS DA FACHADA COM PRESENÇA DE VÃOS, DE UM EDIFÍCIO DE ESTRUTURA CONVENCIONAL E ACABAMENTO TRAVERTINO. AF_06/2014 EMBOCO REVESTIMENTO E TRATAMENTO DE SUPERFICIES</v>
      </c>
    </row>
    <row r="5661" spans="1:13" ht="15">
      <c r="A5661" s="149" t="s">
        <v>7976</v>
      </c>
      <c r="B5661" s="149" t="s">
        <v>7977</v>
      </c>
      <c r="C5661" s="149" t="s">
        <v>8019</v>
      </c>
      <c r="D5661" s="149" t="s">
        <v>8020</v>
      </c>
      <c r="E5661" s="150" t="s">
        <v>643</v>
      </c>
      <c r="F5661" s="149" t="s">
        <v>643</v>
      </c>
      <c r="G5661" s="151">
        <v>87853</v>
      </c>
      <c r="H5661" s="149" t="s">
        <v>8169</v>
      </c>
      <c r="I5661" s="149" t="s">
        <v>996</v>
      </c>
      <c r="J5661" s="149" t="s">
        <v>726</v>
      </c>
      <c r="K5661" s="150" t="s">
        <v>12418</v>
      </c>
      <c r="L5661" s="149" t="s">
        <v>647</v>
      </c>
      <c r="M5661" s="148" t="str">
        <f t="shared" si="88"/>
        <v>CAIXA REFERENCIAL ATRIBUÍDO SÃO PAULO REVESTIMENTO DECORATIVO MONOCAMADA APLICADO COM EQUIPAMENTO DE PROJEÇÃO EM PANOS DA FACHADA COM PRESENÇA DE VÃOS, DE UM EDIFÍCIO DE ALVENARIA ESTRUTURAL E ACABAMENTO TRAVERTINO. AF_06/2014 EMBOCO REVESTIMENTO E TRATAMENTO DE SUPERFICIES</v>
      </c>
    </row>
    <row r="5662" spans="1:13" ht="15">
      <c r="A5662" s="149" t="s">
        <v>7976</v>
      </c>
      <c r="B5662" s="149" t="s">
        <v>7977</v>
      </c>
      <c r="C5662" s="149" t="s">
        <v>8019</v>
      </c>
      <c r="D5662" s="149" t="s">
        <v>8020</v>
      </c>
      <c r="E5662" s="150" t="s">
        <v>643</v>
      </c>
      <c r="F5662" s="149" t="s">
        <v>643</v>
      </c>
      <c r="G5662" s="151">
        <v>87854</v>
      </c>
      <c r="H5662" s="149" t="s">
        <v>8170</v>
      </c>
      <c r="I5662" s="149" t="s">
        <v>996</v>
      </c>
      <c r="J5662" s="149" t="s">
        <v>646</v>
      </c>
      <c r="K5662" s="150" t="s">
        <v>12419</v>
      </c>
      <c r="L5662" s="149" t="s">
        <v>647</v>
      </c>
      <c r="M5662" s="148" t="str">
        <f t="shared" si="88"/>
        <v>CAIXA REFERENCIAL COEFICIENTE DE REPRESENTATIVIDADE REVESTIMENTO DECORATIVO MONOCAMADA APLICADO MANUALMENTE EM SUPERFÍCIES EXTERNAS DA SACADA DE UM EDIFÍCIO DE ESTRUTURA CONVENCIONAL E ACABAMENTO TRAVERTINO. AF_06/2014 EMBOCO REVESTIMENTO E TRATAMENTO DE SUPERFICIES</v>
      </c>
    </row>
    <row r="5663" spans="1:13" ht="15">
      <c r="A5663" s="149" t="s">
        <v>7976</v>
      </c>
      <c r="B5663" s="149" t="s">
        <v>7977</v>
      </c>
      <c r="C5663" s="149" t="s">
        <v>8019</v>
      </c>
      <c r="D5663" s="149" t="s">
        <v>8020</v>
      </c>
      <c r="E5663" s="150" t="s">
        <v>643</v>
      </c>
      <c r="F5663" s="149" t="s">
        <v>643</v>
      </c>
      <c r="G5663" s="151">
        <v>87855</v>
      </c>
      <c r="H5663" s="149" t="s">
        <v>8171</v>
      </c>
      <c r="I5663" s="149" t="s">
        <v>996</v>
      </c>
      <c r="J5663" s="149" t="s">
        <v>646</v>
      </c>
      <c r="K5663" s="150" t="s">
        <v>12420</v>
      </c>
      <c r="L5663" s="149" t="s">
        <v>647</v>
      </c>
      <c r="M5663" s="148" t="str">
        <f t="shared" si="88"/>
        <v>CAIXA REFERENCIAL COEFICIENTE DE REPRESENTATIVIDADE REVESTIMENTO DECORATIVO MONOCAMADA APLICADO MANUALMENTE EM SUPERFÍCIES EXTERNAS DA SACADA DE UM EDIFÍCIO DE ALVENARIA ESTRUTURAL E ACABAMENTO TRAVERTINO. AF_06/2014 EMBOCO REVESTIMENTO E TRATAMENTO DE SUPERFICIES</v>
      </c>
    </row>
    <row r="5664" spans="1:13" ht="15">
      <c r="A5664" s="149" t="s">
        <v>7976</v>
      </c>
      <c r="B5664" s="149" t="s">
        <v>7977</v>
      </c>
      <c r="C5664" s="149" t="s">
        <v>8019</v>
      </c>
      <c r="D5664" s="149" t="s">
        <v>8020</v>
      </c>
      <c r="E5664" s="150" t="s">
        <v>643</v>
      </c>
      <c r="F5664" s="149" t="s">
        <v>643</v>
      </c>
      <c r="G5664" s="151">
        <v>87856</v>
      </c>
      <c r="H5664" s="149" t="s">
        <v>8172</v>
      </c>
      <c r="I5664" s="149" t="s">
        <v>996</v>
      </c>
      <c r="J5664" s="149" t="s">
        <v>646</v>
      </c>
      <c r="K5664" s="150" t="s">
        <v>943</v>
      </c>
      <c r="L5664" s="149" t="s">
        <v>647</v>
      </c>
      <c r="M5664" s="148" t="str">
        <f t="shared" si="88"/>
        <v>CAIXA REFERENCIAL COEFICIENTE DE REPRESENTATIVIDADE REVESTIMENTO DECORATIVO MONOCAMADA APLICADO COM EQUIPAMENTO DE PROJEÇÃO EM SUPERFÍCIES EXTERNAS DA SACADA DE UM EDIFÍCIO DE ESTRUTURA CONVENCIONAL E ACABAMENTO TRAVERTINO. AF_06/2014 EMBOCO REVESTIMENTO E TRATAMENTO DE SUPERFICIES</v>
      </c>
    </row>
    <row r="5665" spans="1:13" ht="15">
      <c r="A5665" s="149" t="s">
        <v>7976</v>
      </c>
      <c r="B5665" s="149" t="s">
        <v>7977</v>
      </c>
      <c r="C5665" s="149" t="s">
        <v>8019</v>
      </c>
      <c r="D5665" s="149" t="s">
        <v>8020</v>
      </c>
      <c r="E5665" s="150" t="s">
        <v>643</v>
      </c>
      <c r="F5665" s="149" t="s">
        <v>643</v>
      </c>
      <c r="G5665" s="151">
        <v>87857</v>
      </c>
      <c r="H5665" s="149" t="s">
        <v>8173</v>
      </c>
      <c r="I5665" s="149" t="s">
        <v>996</v>
      </c>
      <c r="J5665" s="149" t="s">
        <v>646</v>
      </c>
      <c r="K5665" s="150" t="s">
        <v>12421</v>
      </c>
      <c r="L5665" s="149" t="s">
        <v>647</v>
      </c>
      <c r="M5665" s="148" t="str">
        <f t="shared" si="88"/>
        <v>CAIXA REFERENCIAL COEFICIENTE DE REPRESENTATIVIDADE REVESTIMENTO DECORATIVO MONOCAMADA APLICADO COM EQUIPAMENTO DE PROJEÇÃO EM SUPERFÍCIES EXTERNAS DA SACADA DE UM EDIFÍCIO DE ALVENARIA ESTRUTURAL E ACABAMENTO TRAVERTINO. AF_06/2014 EMBOCO REVESTIMENTO E TRATAMENTO DE SUPERFICIES</v>
      </c>
    </row>
    <row r="5666" spans="1:13" ht="15">
      <c r="A5666" s="149" t="s">
        <v>7976</v>
      </c>
      <c r="B5666" s="149" t="s">
        <v>7977</v>
      </c>
      <c r="C5666" s="149" t="s">
        <v>8019</v>
      </c>
      <c r="D5666" s="149" t="s">
        <v>8020</v>
      </c>
      <c r="E5666" s="150" t="s">
        <v>643</v>
      </c>
      <c r="F5666" s="149" t="s">
        <v>643</v>
      </c>
      <c r="G5666" s="151">
        <v>87858</v>
      </c>
      <c r="H5666" s="149" t="s">
        <v>8174</v>
      </c>
      <c r="I5666" s="149" t="s">
        <v>996</v>
      </c>
      <c r="J5666" s="149" t="s">
        <v>726</v>
      </c>
      <c r="K5666" s="150" t="s">
        <v>10489</v>
      </c>
      <c r="L5666" s="149" t="s">
        <v>647</v>
      </c>
      <c r="M5666" s="148" t="str">
        <f t="shared" si="88"/>
        <v>CAIXA REFERENCIAL ATRIBUÍDO SÃO PAULO REVESTIMENTO DECORATIVO MONOCAMADA APLICADO MANUALMENTE NAS PAREDES INTERNAS DA SACADA COM ACABAMENTO RASPADO. AF_06/2014 EMBOCO REVESTIMENTO E TRATAMENTO DE SUPERFICIES</v>
      </c>
    </row>
    <row r="5667" spans="1:13" ht="15">
      <c r="A5667" s="149" t="s">
        <v>7976</v>
      </c>
      <c r="B5667" s="149" t="s">
        <v>7977</v>
      </c>
      <c r="C5667" s="149" t="s">
        <v>8019</v>
      </c>
      <c r="D5667" s="149" t="s">
        <v>8020</v>
      </c>
      <c r="E5667" s="150" t="s">
        <v>643</v>
      </c>
      <c r="F5667" s="149" t="s">
        <v>643</v>
      </c>
      <c r="G5667" s="151">
        <v>87859</v>
      </c>
      <c r="H5667" s="149" t="s">
        <v>8175</v>
      </c>
      <c r="I5667" s="149" t="s">
        <v>996</v>
      </c>
      <c r="J5667" s="149" t="s">
        <v>726</v>
      </c>
      <c r="K5667" s="150" t="s">
        <v>12422</v>
      </c>
      <c r="L5667" s="149" t="s">
        <v>647</v>
      </c>
      <c r="M5667" s="148" t="str">
        <f t="shared" si="88"/>
        <v>CAIXA REFERENCIAL ATRIBUÍDO SÃO PAULO REVESTIMENTO DECORATIVO MONOCAMADA APLICADO MANUALMENTE NAS PAREDES INTERNAS DA SACADA COM ACABAMENTO TRAVERTINO. AF_06/2014 EMBOCO REVESTIMENTO E TRATAMENTO DE SUPERFICIES</v>
      </c>
    </row>
    <row r="5668" spans="1:13" ht="15">
      <c r="A5668" s="149" t="s">
        <v>7976</v>
      </c>
      <c r="B5668" s="149" t="s">
        <v>7977</v>
      </c>
      <c r="C5668" s="149" t="s">
        <v>8019</v>
      </c>
      <c r="D5668" s="149" t="s">
        <v>8020</v>
      </c>
      <c r="E5668" s="150" t="s">
        <v>643</v>
      </c>
      <c r="F5668" s="149" t="s">
        <v>643</v>
      </c>
      <c r="G5668" s="151">
        <v>89048</v>
      </c>
      <c r="H5668" s="149" t="s">
        <v>8176</v>
      </c>
      <c r="I5668" s="149" t="s">
        <v>996</v>
      </c>
      <c r="J5668" s="149" t="s">
        <v>646</v>
      </c>
      <c r="K5668" s="150" t="s">
        <v>10732</v>
      </c>
      <c r="L5668" s="149" t="s">
        <v>647</v>
      </c>
      <c r="M5668" s="148" t="str">
        <f t="shared" si="88"/>
        <v>CAIXA REFERENCIAL COEFICIENTE DE REPRESENTATIVIDADE (COMPOSIÇÃO REPRESENTATIVA) DO SERVIÇO DE EMBOÇO/MASSA ÚNICA, TRAÇO 1:2:8, PREPARO MECÂNICO, COM BETONEIRA DE 400L, EM PAREDES DE AMBIENTES INTERNOS, COM EXECUÇÃO DE TALISCAS, PARA EDIFICAÇÃO HABITACIONAL MULTIFAMILIAR (PRÉDIO). AF_11/2014 EMBOCO REVESTIMENTO E TRATAMENTO DE SUPERFICIES</v>
      </c>
    </row>
    <row r="5669" spans="1:13" ht="15">
      <c r="A5669" s="149" t="s">
        <v>7976</v>
      </c>
      <c r="B5669" s="149" t="s">
        <v>7977</v>
      </c>
      <c r="C5669" s="149" t="s">
        <v>8019</v>
      </c>
      <c r="D5669" s="149" t="s">
        <v>8020</v>
      </c>
      <c r="E5669" s="150" t="s">
        <v>643</v>
      </c>
      <c r="F5669" s="149" t="s">
        <v>643</v>
      </c>
      <c r="G5669" s="151">
        <v>89049</v>
      </c>
      <c r="H5669" s="149" t="s">
        <v>8177</v>
      </c>
      <c r="I5669" s="149" t="s">
        <v>996</v>
      </c>
      <c r="J5669" s="149" t="s">
        <v>646</v>
      </c>
      <c r="K5669" s="150" t="s">
        <v>6182</v>
      </c>
      <c r="L5669" s="149" t="s">
        <v>647</v>
      </c>
      <c r="M5669" s="148" t="str">
        <f t="shared" si="88"/>
        <v>CAIXA REFERENCIAL COEFICIENTE DE REPRESENTATIVIDADE (COMPOSIÇÃO REPRESENTATIVA) DO SERVIÇO DE APLICAÇÃO MANUAL DE GESSO DESEMPENADO (SEM TALISCAS) EM TETO, ESPESSURA 0,5 CM, PARA EDIFICAÇÃO HABITACIONAL MULTIFAMILIAR (PRÉDIO). AF_11/2014 EMBOCO REVESTIMENTO E TRATAMENTO DE SUPERFICIES</v>
      </c>
    </row>
    <row r="5670" spans="1:13" ht="15">
      <c r="A5670" s="149" t="s">
        <v>7976</v>
      </c>
      <c r="B5670" s="149" t="s">
        <v>7977</v>
      </c>
      <c r="C5670" s="149" t="s">
        <v>8019</v>
      </c>
      <c r="D5670" s="149" t="s">
        <v>8020</v>
      </c>
      <c r="E5670" s="150" t="s">
        <v>643</v>
      </c>
      <c r="F5670" s="149" t="s">
        <v>643</v>
      </c>
      <c r="G5670" s="151">
        <v>89173</v>
      </c>
      <c r="H5670" s="149" t="s">
        <v>8178</v>
      </c>
      <c r="I5670" s="149" t="s">
        <v>996</v>
      </c>
      <c r="J5670" s="149" t="s">
        <v>646</v>
      </c>
      <c r="K5670" s="150" t="s">
        <v>9239</v>
      </c>
      <c r="L5670" s="149" t="s">
        <v>647</v>
      </c>
      <c r="M5670" s="148" t="str">
        <f t="shared" si="88"/>
        <v>CAIXA REFERENCIAL COEFICIENTE DE REPRESENTATIVIDADE (COMPOSIÇÃO REPRESENTATIVA) DO SERVIÇO DE EMBOÇO/MASSA ÚNICA, APLICADO MANUALMENTE, TRAÇO 1:2:8, EM BETONEIRA DE 400L, PAREDES INTERNAS, COM EXECUÇÃO DE TALISCAS, EDIFICAÇÃO HABITACIONAL UNIFAMILIAR (CASAS) E EDIFICAÇÃO PÚBLICA PADRÃO. AF_12/2014 EMBOCO REVESTIMENTO E TRATAMENTO DE SUPERFICIES</v>
      </c>
    </row>
    <row r="5671" spans="1:13" ht="15">
      <c r="A5671" s="149" t="s">
        <v>7976</v>
      </c>
      <c r="B5671" s="149" t="s">
        <v>7977</v>
      </c>
      <c r="C5671" s="149" t="s">
        <v>8019</v>
      </c>
      <c r="D5671" s="149" t="s">
        <v>8020</v>
      </c>
      <c r="E5671" s="150" t="s">
        <v>643</v>
      </c>
      <c r="F5671" s="149" t="s">
        <v>643</v>
      </c>
      <c r="G5671" s="151">
        <v>90406</v>
      </c>
      <c r="H5671" s="149" t="s">
        <v>8179</v>
      </c>
      <c r="I5671" s="149" t="s">
        <v>996</v>
      </c>
      <c r="J5671" s="149" t="s">
        <v>646</v>
      </c>
      <c r="K5671" s="150" t="s">
        <v>1302</v>
      </c>
      <c r="L5671" s="149" t="s">
        <v>647</v>
      </c>
      <c r="M5671" s="148" t="str">
        <f t="shared" si="88"/>
        <v>CAIXA REFERENCIAL COEFICIENTE DE REPRESENTATIVIDADE MASSA ÚNICA, PARA RECEBIMENTO DE PINTURA, EM ARGAMASSA TRAÇO 1:2:8, PREPARO MECÂNICO COM BETONEIRA 400L, APLICADA MANUALMENTE EM TETO, ESPESSURA DE 20MM, COM EXECUÇÃO DE TALISCAS. AF_03/2015 EMBOCO REVESTIMENTO E TRATAMENTO DE SUPERFICIES</v>
      </c>
    </row>
    <row r="5672" spans="1:13" ht="15">
      <c r="A5672" s="149" t="s">
        <v>7976</v>
      </c>
      <c r="B5672" s="149" t="s">
        <v>7977</v>
      </c>
      <c r="C5672" s="149" t="s">
        <v>8019</v>
      </c>
      <c r="D5672" s="149" t="s">
        <v>8020</v>
      </c>
      <c r="E5672" s="150" t="s">
        <v>643</v>
      </c>
      <c r="F5672" s="149" t="s">
        <v>643</v>
      </c>
      <c r="G5672" s="151">
        <v>90407</v>
      </c>
      <c r="H5672" s="149" t="s">
        <v>8181</v>
      </c>
      <c r="I5672" s="149" t="s">
        <v>996</v>
      </c>
      <c r="J5672" s="149" t="s">
        <v>646</v>
      </c>
      <c r="K5672" s="150" t="s">
        <v>12423</v>
      </c>
      <c r="L5672" s="149" t="s">
        <v>647</v>
      </c>
      <c r="M5672" s="148" t="str">
        <f t="shared" si="88"/>
        <v>CAIXA REFERENCIAL COEFICIENTE DE REPRESENTATIVIDADE MASSA ÚNICA, PARA RECEBIMENTO DE PINTURA, EM ARGAMASSA TRAÇO 1:2:8, PREPARO MANUAL, APLICADA MANUALMENTE EM TETO, ESPESSURA DE 20MM, COM EXECUÇÃO DE TALISCAS. AF_03/2015 EMBOCO REVESTIMENTO E TRATAMENTO DE SUPERFICIES</v>
      </c>
    </row>
    <row r="5673" spans="1:13" ht="15">
      <c r="A5673" s="149" t="s">
        <v>7976</v>
      </c>
      <c r="B5673" s="149" t="s">
        <v>7977</v>
      </c>
      <c r="C5673" s="149" t="s">
        <v>8019</v>
      </c>
      <c r="D5673" s="149" t="s">
        <v>8020</v>
      </c>
      <c r="E5673" s="150" t="s">
        <v>643</v>
      </c>
      <c r="F5673" s="149" t="s">
        <v>643</v>
      </c>
      <c r="G5673" s="151">
        <v>90408</v>
      </c>
      <c r="H5673" s="149" t="s">
        <v>8183</v>
      </c>
      <c r="I5673" s="149" t="s">
        <v>996</v>
      </c>
      <c r="J5673" s="149" t="s">
        <v>646</v>
      </c>
      <c r="K5673" s="150" t="s">
        <v>2909</v>
      </c>
      <c r="L5673" s="149" t="s">
        <v>647</v>
      </c>
      <c r="M5673" s="148" t="str">
        <f t="shared" si="88"/>
        <v>CAIXA REFERENCIAL COEFICIENTE DE REPRESENTATIVIDADE MASSA ÚNICA, PARA RECEBIMENTO DE PINTURA, EM ARGAMASSA TRAÇO 1:2:8, PREPARO MECÂNICO COM BETONEIRA 400L, APLICADA MANUALMENTE EM TETO, ESPESSURA DE 10MM, COM EXECUÇÃO DE TALISCAS. AF_03/2015 EMBOCO REVESTIMENTO E TRATAMENTO DE SUPERFICIES</v>
      </c>
    </row>
    <row r="5674" spans="1:13" ht="15">
      <c r="A5674" s="149" t="s">
        <v>7976</v>
      </c>
      <c r="B5674" s="149" t="s">
        <v>7977</v>
      </c>
      <c r="C5674" s="149" t="s">
        <v>8019</v>
      </c>
      <c r="D5674" s="149" t="s">
        <v>8020</v>
      </c>
      <c r="E5674" s="150" t="s">
        <v>643</v>
      </c>
      <c r="F5674" s="149" t="s">
        <v>643</v>
      </c>
      <c r="G5674" s="151">
        <v>90409</v>
      </c>
      <c r="H5674" s="149" t="s">
        <v>8185</v>
      </c>
      <c r="I5674" s="149" t="s">
        <v>996</v>
      </c>
      <c r="J5674" s="149" t="s">
        <v>646</v>
      </c>
      <c r="K5674" s="150" t="s">
        <v>5261</v>
      </c>
      <c r="L5674" s="149" t="s">
        <v>647</v>
      </c>
      <c r="M5674" s="148" t="str">
        <f t="shared" si="88"/>
        <v>CAIXA REFERENCIAL COEFICIENTE DE REPRESENTATIVIDADE MASSA ÚNICA, PARA RECEBIMENTO DE PINTURA, EM ARGAMASSA TRAÇO 1:2:8, PREPARO MANUAL, APLICADA MANUALMENTE EM TETO, ESPESSURA DE 10MM, COM EXECUÇÃO DE TALISCAS. AF_03/2015 EMBOCO REVESTIMENTO E TRATAMENTO DE SUPERFICIES</v>
      </c>
    </row>
    <row r="5675" spans="1:13" ht="15">
      <c r="A5675" s="149" t="s">
        <v>7976</v>
      </c>
      <c r="B5675" s="149" t="s">
        <v>7977</v>
      </c>
      <c r="C5675" s="149" t="s">
        <v>8186</v>
      </c>
      <c r="D5675" s="149" t="s">
        <v>8187</v>
      </c>
      <c r="E5675" s="150" t="s">
        <v>643</v>
      </c>
      <c r="F5675" s="149" t="s">
        <v>643</v>
      </c>
      <c r="G5675" s="151">
        <v>84084</v>
      </c>
      <c r="H5675" s="149" t="s">
        <v>8188</v>
      </c>
      <c r="I5675" s="149" t="s">
        <v>996</v>
      </c>
      <c r="J5675" s="149" t="s">
        <v>1046</v>
      </c>
      <c r="K5675" s="150" t="s">
        <v>3683</v>
      </c>
      <c r="L5675" s="149" t="s">
        <v>647</v>
      </c>
      <c r="M5675" s="148" t="str">
        <f t="shared" si="88"/>
        <v>CAIXA REFERENCIAL COLETADO APICOAMENTO MANUAL DE SUPERFICIE DE CONCRETO PASTILHAS,CERAMICAS, PLACAS PRE-MOLDADAS E OUTROS REVESTIMENTO E TRATAMENTO DE SUPERFICIES</v>
      </c>
    </row>
    <row r="5676" spans="1:13" ht="15">
      <c r="A5676" s="149" t="s">
        <v>7976</v>
      </c>
      <c r="B5676" s="149" t="s">
        <v>7977</v>
      </c>
      <c r="C5676" s="149" t="s">
        <v>8186</v>
      </c>
      <c r="D5676" s="149" t="s">
        <v>8187</v>
      </c>
      <c r="E5676" s="150" t="s">
        <v>643</v>
      </c>
      <c r="F5676" s="149" t="s">
        <v>643</v>
      </c>
      <c r="G5676" s="151">
        <v>87242</v>
      </c>
      <c r="H5676" s="149" t="s">
        <v>8189</v>
      </c>
      <c r="I5676" s="149" t="s">
        <v>996</v>
      </c>
      <c r="J5676" s="149" t="s">
        <v>726</v>
      </c>
      <c r="K5676" s="150" t="s">
        <v>12424</v>
      </c>
      <c r="L5676" s="149" t="s">
        <v>647</v>
      </c>
      <c r="M5676" s="148" t="str">
        <f t="shared" si="88"/>
        <v>CAIXA REFERENCIAL ATRIBUÍDO SÃO PAULO REVESTIMENTO CERÂMICO PARA PAREDES EXTERNAS EM PASTILHAS DE PORCELANA 5 X 5 CM (PLACAS DE 30 X 30 CM), ALINHADAS A PRUMO, APLICADO EM PANOS COM VÃOS. AF_06/2014 PASTILHAS,CERAMICAS, PLACAS PRE-MOLDADAS E OUTROS REVESTIMENTO E TRATAMENTO DE SUPERFICIES</v>
      </c>
    </row>
    <row r="5677" spans="1:13" ht="15">
      <c r="A5677" s="149" t="s">
        <v>7976</v>
      </c>
      <c r="B5677" s="149" t="s">
        <v>7977</v>
      </c>
      <c r="C5677" s="149" t="s">
        <v>8186</v>
      </c>
      <c r="D5677" s="149" t="s">
        <v>8187</v>
      </c>
      <c r="E5677" s="150" t="s">
        <v>643</v>
      </c>
      <c r="F5677" s="149" t="s">
        <v>643</v>
      </c>
      <c r="G5677" s="151">
        <v>87243</v>
      </c>
      <c r="H5677" s="149" t="s">
        <v>8190</v>
      </c>
      <c r="I5677" s="149" t="s">
        <v>996</v>
      </c>
      <c r="J5677" s="149" t="s">
        <v>726</v>
      </c>
      <c r="K5677" s="150" t="s">
        <v>12425</v>
      </c>
      <c r="L5677" s="149" t="s">
        <v>647</v>
      </c>
      <c r="M5677" s="148" t="str">
        <f t="shared" si="88"/>
        <v>CAIXA REFERENCIAL ATRIBUÍDO SÃO PAULO REVESTIMENTO CERÂMICO PARA PAREDES EXTERNAS EM PASTILHAS DE PORCELANA 5 X 5 CM (PLACAS DE 30 X 30 CM), ALINHADAS A PRUMO, APLICADO EM PANOS SEM VÃOS. AF_06/2014 PASTILHAS,CERAMICAS, PLACAS PRE-MOLDADAS E OUTROS REVESTIMENTO E TRATAMENTO DE SUPERFICIES</v>
      </c>
    </row>
    <row r="5678" spans="1:13" ht="15">
      <c r="A5678" s="149" t="s">
        <v>7976</v>
      </c>
      <c r="B5678" s="149" t="s">
        <v>7977</v>
      </c>
      <c r="C5678" s="149" t="s">
        <v>8186</v>
      </c>
      <c r="D5678" s="149" t="s">
        <v>8187</v>
      </c>
      <c r="E5678" s="150" t="s">
        <v>643</v>
      </c>
      <c r="F5678" s="149" t="s">
        <v>643</v>
      </c>
      <c r="G5678" s="151">
        <v>87244</v>
      </c>
      <c r="H5678" s="149" t="s">
        <v>8191</v>
      </c>
      <c r="I5678" s="149" t="s">
        <v>996</v>
      </c>
      <c r="J5678" s="149" t="s">
        <v>726</v>
      </c>
      <c r="K5678" s="150" t="s">
        <v>12426</v>
      </c>
      <c r="L5678" s="149" t="s">
        <v>647</v>
      </c>
      <c r="M5678" s="148" t="str">
        <f t="shared" si="88"/>
        <v>CAIXA REFERENCIAL ATRIBUÍDO SÃO PAULO REVESTIMENTO CERÂMICO PARA PAREDES EXTERNAS EM PASTILHAS DE PORCELANA 5 X 5 CM (PLACAS DE 30 X 30 CM), ALINHADAS A PRUMO, APLICADO EM SUPERFÍCIES EXTERNAS DA SACADA. AF_06/2014 PASTILHAS,CERAMICAS, PLACAS PRE-MOLDADAS E OUTROS REVESTIMENTO E TRATAMENTO DE SUPERFICIES</v>
      </c>
    </row>
    <row r="5679" spans="1:13" ht="15">
      <c r="A5679" s="149" t="s">
        <v>7976</v>
      </c>
      <c r="B5679" s="149" t="s">
        <v>7977</v>
      </c>
      <c r="C5679" s="149" t="s">
        <v>8186</v>
      </c>
      <c r="D5679" s="149" t="s">
        <v>8187</v>
      </c>
      <c r="E5679" s="150" t="s">
        <v>643</v>
      </c>
      <c r="F5679" s="149" t="s">
        <v>643</v>
      </c>
      <c r="G5679" s="151">
        <v>87245</v>
      </c>
      <c r="H5679" s="149" t="s">
        <v>8192</v>
      </c>
      <c r="I5679" s="149" t="s">
        <v>996</v>
      </c>
      <c r="J5679" s="149" t="s">
        <v>726</v>
      </c>
      <c r="K5679" s="150" t="s">
        <v>12427</v>
      </c>
      <c r="L5679" s="149" t="s">
        <v>647</v>
      </c>
      <c r="M5679" s="148" t="str">
        <f t="shared" si="88"/>
        <v>CAIXA REFERENCIAL ATRIBUÍDO SÃO PAULO REVESTIMENTO CERÂMICO PARA PAREDES EXTERNAS EM PASTILHAS DE PORCELANA 5 X 5 CM (PLACAS DE 30 X 30 CM), ALINHADAS A PRUMO, APLICADO EM SUPERFÍCIES INTERNAS DA SACADA. AF_06/2014 PASTILHAS,CERAMICAS, PLACAS PRE-MOLDADAS E OUTROS REVESTIMENTO E TRATAMENTO DE SUPERFICIES</v>
      </c>
    </row>
    <row r="5680" spans="1:13" ht="15">
      <c r="A5680" s="149" t="s">
        <v>7976</v>
      </c>
      <c r="B5680" s="149" t="s">
        <v>7977</v>
      </c>
      <c r="C5680" s="149" t="s">
        <v>8186</v>
      </c>
      <c r="D5680" s="149" t="s">
        <v>8187</v>
      </c>
      <c r="E5680" s="150" t="s">
        <v>643</v>
      </c>
      <c r="F5680" s="149" t="s">
        <v>643</v>
      </c>
      <c r="G5680" s="151">
        <v>87264</v>
      </c>
      <c r="H5680" s="149" t="s">
        <v>8193</v>
      </c>
      <c r="I5680" s="149" t="s">
        <v>996</v>
      </c>
      <c r="J5680" s="149" t="s">
        <v>646</v>
      </c>
      <c r="K5680" s="150" t="s">
        <v>12428</v>
      </c>
      <c r="L5680" s="149" t="s">
        <v>647</v>
      </c>
      <c r="M5680" s="148" t="str">
        <f t="shared" si="88"/>
        <v>CAIXA REFERENCIAL COEFICIENTE DE REPRESENTATIVIDADE REVESTIMENTO CERÂMICO PARA PAREDES INTERNAS COM PLACAS TIPO ESMALTADA EXTRA DE DIMENSÕES 20X20 CM APLICADAS EM AMBIENTES DE ÁREA MENOR QUE 5 M² NA ALTURA INTEIRA DAS PAREDES. AF_06/2014 PASTILHAS,CERAMICAS, PLACAS PRE-MOLDADAS E OUTROS REVESTIMENTO E TRATAMENTO DE SUPERFICIES</v>
      </c>
    </row>
    <row r="5681" spans="1:13" ht="15">
      <c r="A5681" s="149" t="s">
        <v>7976</v>
      </c>
      <c r="B5681" s="149" t="s">
        <v>7977</v>
      </c>
      <c r="C5681" s="149" t="s">
        <v>8186</v>
      </c>
      <c r="D5681" s="149" t="s">
        <v>8187</v>
      </c>
      <c r="E5681" s="150" t="s">
        <v>643</v>
      </c>
      <c r="F5681" s="149" t="s">
        <v>643</v>
      </c>
      <c r="G5681" s="151">
        <v>87265</v>
      </c>
      <c r="H5681" s="149" t="s">
        <v>8195</v>
      </c>
      <c r="I5681" s="149" t="s">
        <v>996</v>
      </c>
      <c r="J5681" s="149" t="s">
        <v>646</v>
      </c>
      <c r="K5681" s="150" t="s">
        <v>11526</v>
      </c>
      <c r="L5681" s="149" t="s">
        <v>647</v>
      </c>
      <c r="M5681" s="148" t="str">
        <f t="shared" si="88"/>
        <v>CAIXA REFERENCIAL COEFICIENTE DE REPRESENTATIVIDADE REVESTIMENTO CERÂMICO PARA PAREDES INTERNAS COM PLACAS TIPO ESMALTADA EXTRA DE DIMENSÕES 20X20 CM APLICADAS EM AMBIENTES DE ÁREA MAIOR QUE 5 M² NA ALTURA INTEIRA DAS PAREDES. AF_06/2014 PASTILHAS,CERAMICAS, PLACAS PRE-MOLDADAS E OUTROS REVESTIMENTO E TRATAMENTO DE SUPERFICIES</v>
      </c>
    </row>
    <row r="5682" spans="1:13" ht="15">
      <c r="A5682" s="149" t="s">
        <v>7976</v>
      </c>
      <c r="B5682" s="149" t="s">
        <v>7977</v>
      </c>
      <c r="C5682" s="149" t="s">
        <v>8186</v>
      </c>
      <c r="D5682" s="149" t="s">
        <v>8187</v>
      </c>
      <c r="E5682" s="150" t="s">
        <v>643</v>
      </c>
      <c r="F5682" s="149" t="s">
        <v>643</v>
      </c>
      <c r="G5682" s="151">
        <v>87266</v>
      </c>
      <c r="H5682" s="149" t="s">
        <v>8196</v>
      </c>
      <c r="I5682" s="149" t="s">
        <v>996</v>
      </c>
      <c r="J5682" s="149" t="s">
        <v>646</v>
      </c>
      <c r="K5682" s="150" t="s">
        <v>12429</v>
      </c>
      <c r="L5682" s="149" t="s">
        <v>647</v>
      </c>
      <c r="M5682" s="148" t="str">
        <f t="shared" si="88"/>
        <v>CAIXA REFERENCIAL COEFICIENTE DE REPRESENTATIVIDADE REVESTIMENTO CERÂMICO PARA PAREDES INTERNAS COM PLACAS TIPO ESMALTADA EXTRA DE DIMENSÕES 20X20 CM APLICADAS EM AMBIENTES DE ÁREA MENOR QUE 5 M² A MEIA ALTURA DAS PAREDES. AF_06/2014 PASTILHAS,CERAMICAS, PLACAS PRE-MOLDADAS E OUTROS REVESTIMENTO E TRATAMENTO DE SUPERFICIES</v>
      </c>
    </row>
    <row r="5683" spans="1:13" ht="15">
      <c r="A5683" s="149" t="s">
        <v>7976</v>
      </c>
      <c r="B5683" s="149" t="s">
        <v>7977</v>
      </c>
      <c r="C5683" s="149" t="s">
        <v>8186</v>
      </c>
      <c r="D5683" s="149" t="s">
        <v>8187</v>
      </c>
      <c r="E5683" s="150" t="s">
        <v>643</v>
      </c>
      <c r="F5683" s="149" t="s">
        <v>643</v>
      </c>
      <c r="G5683" s="151">
        <v>87267</v>
      </c>
      <c r="H5683" s="149" t="s">
        <v>8197</v>
      </c>
      <c r="I5683" s="149" t="s">
        <v>996</v>
      </c>
      <c r="J5683" s="149" t="s">
        <v>646</v>
      </c>
      <c r="K5683" s="150" t="s">
        <v>12430</v>
      </c>
      <c r="L5683" s="149" t="s">
        <v>647</v>
      </c>
      <c r="M5683" s="148" t="str">
        <f t="shared" si="88"/>
        <v>CAIXA REFERENCIAL COEFICIENTE DE REPRESENTATIVIDADE REVESTIMENTO CERÂMICO PARA PAREDES INTERNAS COM PLACAS TIPO ESMALTADA EXTRA DE DIMENSÕES 20X20 CM APLICADAS EM AMBIENTES DE ÁREA MAIOR QUE 5 M² A MEIA ALTURA DAS PAREDES. AF_06/2014 PASTILHAS,CERAMICAS, PLACAS PRE-MOLDADAS E OUTROS REVESTIMENTO E TRATAMENTO DE SUPERFICIES</v>
      </c>
    </row>
    <row r="5684" spans="1:13" ht="15">
      <c r="A5684" s="149" t="s">
        <v>7976</v>
      </c>
      <c r="B5684" s="149" t="s">
        <v>7977</v>
      </c>
      <c r="C5684" s="149" t="s">
        <v>8186</v>
      </c>
      <c r="D5684" s="149" t="s">
        <v>8187</v>
      </c>
      <c r="E5684" s="150" t="s">
        <v>643</v>
      </c>
      <c r="F5684" s="149" t="s">
        <v>643</v>
      </c>
      <c r="G5684" s="151">
        <v>87268</v>
      </c>
      <c r="H5684" s="149" t="s">
        <v>8198</v>
      </c>
      <c r="I5684" s="149" t="s">
        <v>996</v>
      </c>
      <c r="J5684" s="149" t="s">
        <v>646</v>
      </c>
      <c r="K5684" s="150" t="s">
        <v>8123</v>
      </c>
      <c r="L5684" s="149" t="s">
        <v>647</v>
      </c>
      <c r="M5684" s="148" t="str">
        <f t="shared" si="88"/>
        <v>CAIXA REFERENCIAL COEFICIENTE DE REPRESENTATIVIDADE REVESTIMENTO CERÂMICO PARA PAREDES INTERNAS COM PLACAS TIPO ESMALTADA EXTRA DE DIMENSÕES 25X35 CM APLICADAS EM AMBIENTES DE ÁREA MENOR QUE 5 M² NA ALTURA INTEIRA DAS PAREDES. AF_06/2014 PASTILHAS,CERAMICAS, PLACAS PRE-MOLDADAS E OUTROS REVESTIMENTO E TRATAMENTO DE SUPERFICIES</v>
      </c>
    </row>
    <row r="5685" spans="1:13" ht="15">
      <c r="A5685" s="149" t="s">
        <v>7976</v>
      </c>
      <c r="B5685" s="149" t="s">
        <v>7977</v>
      </c>
      <c r="C5685" s="149" t="s">
        <v>8186</v>
      </c>
      <c r="D5685" s="149" t="s">
        <v>8187</v>
      </c>
      <c r="E5685" s="150" t="s">
        <v>643</v>
      </c>
      <c r="F5685" s="149" t="s">
        <v>643</v>
      </c>
      <c r="G5685" s="151">
        <v>87269</v>
      </c>
      <c r="H5685" s="149" t="s">
        <v>8199</v>
      </c>
      <c r="I5685" s="149" t="s">
        <v>996</v>
      </c>
      <c r="J5685" s="149" t="s">
        <v>646</v>
      </c>
      <c r="K5685" s="150" t="s">
        <v>12431</v>
      </c>
      <c r="L5685" s="149" t="s">
        <v>647</v>
      </c>
      <c r="M5685" s="148" t="str">
        <f t="shared" si="88"/>
        <v>CAIXA REFERENCIAL COEFICIENTE DE REPRESENTATIVIDADE REVESTIMENTO CERÂMICO PARA PAREDES INTERNAS COM PLACAS TIPO ESMALTADA EXTRA DE DIMENSÕES 25X35 CM APLICADAS EM AMBIENTES DE ÁREA MAIOR QUE 5 M² NA ALTURA INTEIRA DAS PAREDES. AF_06/2014 PASTILHAS,CERAMICAS, PLACAS PRE-MOLDADAS E OUTROS REVESTIMENTO E TRATAMENTO DE SUPERFICIES</v>
      </c>
    </row>
    <row r="5686" spans="1:13" ht="15">
      <c r="A5686" s="149" t="s">
        <v>7976</v>
      </c>
      <c r="B5686" s="149" t="s">
        <v>7977</v>
      </c>
      <c r="C5686" s="149" t="s">
        <v>8186</v>
      </c>
      <c r="D5686" s="149" t="s">
        <v>8187</v>
      </c>
      <c r="E5686" s="150" t="s">
        <v>643</v>
      </c>
      <c r="F5686" s="149" t="s">
        <v>643</v>
      </c>
      <c r="G5686" s="151">
        <v>87270</v>
      </c>
      <c r="H5686" s="149" t="s">
        <v>8200</v>
      </c>
      <c r="I5686" s="149" t="s">
        <v>996</v>
      </c>
      <c r="J5686" s="149" t="s">
        <v>646</v>
      </c>
      <c r="K5686" s="150" t="s">
        <v>12432</v>
      </c>
      <c r="L5686" s="149" t="s">
        <v>647</v>
      </c>
      <c r="M5686" s="148" t="str">
        <f t="shared" si="88"/>
        <v>CAIXA REFERENCIAL COEFICIENTE DE REPRESENTATIVIDADE REVESTIMENTO CERÂMICO PARA PAREDES INTERNAS COM PLACAS TIPO ESMALTADA EXTRA DE DIMENSÕES 25X35 CM APLICADAS EM AMBIENTES DE ÁREA MENOR QUE 5 M² A MEIA ALTURA DAS PAREDES. AF_06/2014 PASTILHAS,CERAMICAS, PLACAS PRE-MOLDADAS E OUTROS REVESTIMENTO E TRATAMENTO DE SUPERFICIES</v>
      </c>
    </row>
    <row r="5687" spans="1:13" ht="15">
      <c r="A5687" s="149" t="s">
        <v>7976</v>
      </c>
      <c r="B5687" s="149" t="s">
        <v>7977</v>
      </c>
      <c r="C5687" s="149" t="s">
        <v>8186</v>
      </c>
      <c r="D5687" s="149" t="s">
        <v>8187</v>
      </c>
      <c r="E5687" s="150" t="s">
        <v>643</v>
      </c>
      <c r="F5687" s="149" t="s">
        <v>643</v>
      </c>
      <c r="G5687" s="151">
        <v>87271</v>
      </c>
      <c r="H5687" s="149" t="s">
        <v>8201</v>
      </c>
      <c r="I5687" s="149" t="s">
        <v>996</v>
      </c>
      <c r="J5687" s="149" t="s">
        <v>646</v>
      </c>
      <c r="K5687" s="150" t="s">
        <v>3984</v>
      </c>
      <c r="L5687" s="149" t="s">
        <v>647</v>
      </c>
      <c r="M5687" s="148" t="str">
        <f t="shared" si="88"/>
        <v>CAIXA REFERENCIAL COEFICIENTE DE REPRESENTATIVIDADE REVESTIMENTO CERÂMICO PARA PAREDES INTERNAS COM PLACAS TIPO ESMALTADA EXTRA DE DIMENSÕES 25X35 CM APLICADAS EM AMBIENTES DE ÁREA MAIOR QUE 5 M² A MEIA ALTURA DAS PAREDES. AF_06/2014 PASTILHAS,CERAMICAS, PLACAS PRE-MOLDADAS E OUTROS REVESTIMENTO E TRATAMENTO DE SUPERFICIES</v>
      </c>
    </row>
    <row r="5688" spans="1:13" ht="15">
      <c r="A5688" s="149" t="s">
        <v>7976</v>
      </c>
      <c r="B5688" s="149" t="s">
        <v>7977</v>
      </c>
      <c r="C5688" s="149" t="s">
        <v>8186</v>
      </c>
      <c r="D5688" s="149" t="s">
        <v>8187</v>
      </c>
      <c r="E5688" s="150" t="s">
        <v>643</v>
      </c>
      <c r="F5688" s="149" t="s">
        <v>643</v>
      </c>
      <c r="G5688" s="151">
        <v>87272</v>
      </c>
      <c r="H5688" s="149" t="s">
        <v>8202</v>
      </c>
      <c r="I5688" s="149" t="s">
        <v>996</v>
      </c>
      <c r="J5688" s="149" t="s">
        <v>646</v>
      </c>
      <c r="K5688" s="150" t="s">
        <v>12433</v>
      </c>
      <c r="L5688" s="149" t="s">
        <v>647</v>
      </c>
      <c r="M5688" s="148" t="str">
        <f t="shared" si="88"/>
        <v>CAIXA REFERENCIAL COEFICIENTE DE REPRESENTATIVIDADE REVESTIMENTO CERÂMICO PARA PAREDES INTERNAS COM PLACAS TIPO ESMALTADA EXTRA  DE DIMENSÕES 33X45 CM APLICADAS EM AMBIENTES DE ÁREA MENOR QUE 5 M² NA ALTURA INTEIRA DAS PAREDES. AF_06/2014 PASTILHAS,CERAMICAS, PLACAS PRE-MOLDADAS E OUTROS REVESTIMENTO E TRATAMENTO DE SUPERFICIES</v>
      </c>
    </row>
    <row r="5689" spans="1:13" ht="15">
      <c r="A5689" s="149" t="s">
        <v>7976</v>
      </c>
      <c r="B5689" s="149" t="s">
        <v>7977</v>
      </c>
      <c r="C5689" s="149" t="s">
        <v>8186</v>
      </c>
      <c r="D5689" s="149" t="s">
        <v>8187</v>
      </c>
      <c r="E5689" s="150" t="s">
        <v>643</v>
      </c>
      <c r="F5689" s="149" t="s">
        <v>643</v>
      </c>
      <c r="G5689" s="151">
        <v>87273</v>
      </c>
      <c r="H5689" s="149" t="s">
        <v>8203</v>
      </c>
      <c r="I5689" s="149" t="s">
        <v>996</v>
      </c>
      <c r="J5689" s="149" t="s">
        <v>646</v>
      </c>
      <c r="K5689" s="150" t="s">
        <v>4439</v>
      </c>
      <c r="L5689" s="149" t="s">
        <v>647</v>
      </c>
      <c r="M5689" s="148" t="str">
        <f t="shared" si="88"/>
        <v>CAIXA REFERENCIAL COEFICIENTE DE REPRESENTATIVIDADE REVESTIMENTO CERÂMICO PARA PAREDES INTERNAS COM PLACAS TIPO ESMALTADA EXTRA DE DIMENSÕES 33X45 CM APLICADAS EM AMBIENTES DE ÁREA MAIOR QUE 5 M² NA ALTURA INTEIRA DAS PAREDES. AF_06/2014 PASTILHAS,CERAMICAS, PLACAS PRE-MOLDADAS E OUTROS REVESTIMENTO E TRATAMENTO DE SUPERFICIES</v>
      </c>
    </row>
    <row r="5690" spans="1:13" ht="15">
      <c r="A5690" s="149" t="s">
        <v>7976</v>
      </c>
      <c r="B5690" s="149" t="s">
        <v>7977</v>
      </c>
      <c r="C5690" s="149" t="s">
        <v>8186</v>
      </c>
      <c r="D5690" s="149" t="s">
        <v>8187</v>
      </c>
      <c r="E5690" s="150" t="s">
        <v>643</v>
      </c>
      <c r="F5690" s="149" t="s">
        <v>643</v>
      </c>
      <c r="G5690" s="151">
        <v>87274</v>
      </c>
      <c r="H5690" s="149" t="s">
        <v>8204</v>
      </c>
      <c r="I5690" s="149" t="s">
        <v>996</v>
      </c>
      <c r="J5690" s="149" t="s">
        <v>646</v>
      </c>
      <c r="K5690" s="150" t="s">
        <v>10817</v>
      </c>
      <c r="L5690" s="149" t="s">
        <v>647</v>
      </c>
      <c r="M5690" s="148" t="str">
        <f t="shared" si="88"/>
        <v>CAIXA REFERENCIAL COEFICIENTE DE REPRESENTATIVIDADE REVESTIMENTO CERÂMICO PARA PAREDES INTERNAS COM PLACAS TIPO ESMALTADA EXTRA DE DIMENSÕES 33X45 CM APLICADAS EM AMBIENTES DE ÁREA MENOR QUE 5 M² A MEIA ALTURA DAS PAREDES. AF_06/2014 PASTILHAS,CERAMICAS, PLACAS PRE-MOLDADAS E OUTROS REVESTIMENTO E TRATAMENTO DE SUPERFICIES</v>
      </c>
    </row>
    <row r="5691" spans="1:13" ht="15">
      <c r="A5691" s="149" t="s">
        <v>7976</v>
      </c>
      <c r="B5691" s="149" t="s">
        <v>7977</v>
      </c>
      <c r="C5691" s="149" t="s">
        <v>8186</v>
      </c>
      <c r="D5691" s="149" t="s">
        <v>8187</v>
      </c>
      <c r="E5691" s="150" t="s">
        <v>643</v>
      </c>
      <c r="F5691" s="149" t="s">
        <v>643</v>
      </c>
      <c r="G5691" s="151">
        <v>87275</v>
      </c>
      <c r="H5691" s="149" t="s">
        <v>8205</v>
      </c>
      <c r="I5691" s="149" t="s">
        <v>996</v>
      </c>
      <c r="J5691" s="149" t="s">
        <v>646</v>
      </c>
      <c r="K5691" s="150" t="s">
        <v>12434</v>
      </c>
      <c r="L5691" s="149" t="s">
        <v>647</v>
      </c>
      <c r="M5691" s="148" t="str">
        <f t="shared" si="88"/>
        <v>CAIXA REFERENCIAL COEFICIENTE DE REPRESENTATIVIDADE REVESTIMENTO CERÂMICO PARA PAREDES INTERNAS COM PLACAS TIPO ESMALTADA EXTRA  DE DIMENSÕES 33X45 CM APLICADAS EM AMBIENTES DE ÁREA MAIOR QUE 5 M² A MEIA ALTURA DAS PAREDES. AF_06/2014 PASTILHAS,CERAMICAS, PLACAS PRE-MOLDADAS E OUTROS REVESTIMENTO E TRATAMENTO DE SUPERFICIES</v>
      </c>
    </row>
    <row r="5692" spans="1:13" ht="15">
      <c r="A5692" s="149" t="s">
        <v>7976</v>
      </c>
      <c r="B5692" s="149" t="s">
        <v>7977</v>
      </c>
      <c r="C5692" s="149" t="s">
        <v>8186</v>
      </c>
      <c r="D5692" s="149" t="s">
        <v>8187</v>
      </c>
      <c r="E5692" s="150" t="s">
        <v>643</v>
      </c>
      <c r="F5692" s="149" t="s">
        <v>643</v>
      </c>
      <c r="G5692" s="151">
        <v>88786</v>
      </c>
      <c r="H5692" s="149" t="s">
        <v>8206</v>
      </c>
      <c r="I5692" s="149" t="s">
        <v>996</v>
      </c>
      <c r="J5692" s="149" t="s">
        <v>726</v>
      </c>
      <c r="K5692" s="150" t="s">
        <v>12435</v>
      </c>
      <c r="L5692" s="149" t="s">
        <v>647</v>
      </c>
      <c r="M5692" s="148" t="str">
        <f t="shared" si="88"/>
        <v>CAIXA REFERENCIAL ATRIBUÍDO SÃO PAULO REVESTIMENTO CERÂMICO PARA PAREDES EXTERNAS EM PASTILHAS DE PORCELANA 2,5 X 2,5 CM (PLACAS DE 30 X 30 CM), ALINHADAS A PRUMO, APLICADO EM PANOS COM VÃOS. AF_10/2014 PASTILHAS,CERAMICAS, PLACAS PRE-MOLDADAS E OUTROS REVESTIMENTO E TRATAMENTO DE SUPERFICIES</v>
      </c>
    </row>
    <row r="5693" spans="1:13" ht="15">
      <c r="A5693" s="149" t="s">
        <v>7976</v>
      </c>
      <c r="B5693" s="149" t="s">
        <v>7977</v>
      </c>
      <c r="C5693" s="149" t="s">
        <v>8186</v>
      </c>
      <c r="D5693" s="149" t="s">
        <v>8187</v>
      </c>
      <c r="E5693" s="150" t="s">
        <v>643</v>
      </c>
      <c r="F5693" s="149" t="s">
        <v>643</v>
      </c>
      <c r="G5693" s="151">
        <v>88787</v>
      </c>
      <c r="H5693" s="149" t="s">
        <v>8207</v>
      </c>
      <c r="I5693" s="149" t="s">
        <v>996</v>
      </c>
      <c r="J5693" s="149" t="s">
        <v>726</v>
      </c>
      <c r="K5693" s="150" t="s">
        <v>12436</v>
      </c>
      <c r="L5693" s="149" t="s">
        <v>647</v>
      </c>
      <c r="M5693" s="148" t="str">
        <f t="shared" si="88"/>
        <v>CAIXA REFERENCIAL ATRIBUÍDO SÃO PAULO REVESTIMENTO CERÂMICO PARA PAREDES EXTERNAS EM PASTILHAS DE PORCELANA 2,5 X 2,5 CM (PLACAS DE 30 X 30 CM), ALINHADAS A PRUMO, APLICADO EM PANOS SEM VÃOS. AF_10/2014 PASTILHAS,CERAMICAS, PLACAS PRE-MOLDADAS E OUTROS REVESTIMENTO E TRATAMENTO DE SUPERFICIES</v>
      </c>
    </row>
    <row r="5694" spans="1:13" ht="15">
      <c r="A5694" s="149" t="s">
        <v>7976</v>
      </c>
      <c r="B5694" s="149" t="s">
        <v>7977</v>
      </c>
      <c r="C5694" s="149" t="s">
        <v>8186</v>
      </c>
      <c r="D5694" s="149" t="s">
        <v>8187</v>
      </c>
      <c r="E5694" s="150" t="s">
        <v>643</v>
      </c>
      <c r="F5694" s="149" t="s">
        <v>643</v>
      </c>
      <c r="G5694" s="151">
        <v>88788</v>
      </c>
      <c r="H5694" s="149" t="s">
        <v>8208</v>
      </c>
      <c r="I5694" s="149" t="s">
        <v>996</v>
      </c>
      <c r="J5694" s="149" t="s">
        <v>726</v>
      </c>
      <c r="K5694" s="150" t="s">
        <v>12437</v>
      </c>
      <c r="L5694" s="149" t="s">
        <v>647</v>
      </c>
      <c r="M5694" s="148" t="str">
        <f t="shared" si="88"/>
        <v>CAIXA REFERENCIAL ATRIBUÍDO SÃO PAULO REVESTIMENTO CERÂMICO PARA PAREDES EXTERNAS EM PASTILHAS DE PORCELANA 2,5 X 2,5 CM (PLACAS DE 30 X 30 CM), ALINHADAS A PRUMO, APLICADO EM SUPERFÍCIES EXTERNAS DA SACADA. AF_10/2014 PASTILHAS,CERAMICAS, PLACAS PRE-MOLDADAS E OUTROS REVESTIMENTO E TRATAMENTO DE SUPERFICIES</v>
      </c>
    </row>
    <row r="5695" spans="1:13" ht="15">
      <c r="A5695" s="149" t="s">
        <v>7976</v>
      </c>
      <c r="B5695" s="149" t="s">
        <v>7977</v>
      </c>
      <c r="C5695" s="149" t="s">
        <v>8186</v>
      </c>
      <c r="D5695" s="149" t="s">
        <v>8187</v>
      </c>
      <c r="E5695" s="150" t="s">
        <v>643</v>
      </c>
      <c r="F5695" s="149" t="s">
        <v>643</v>
      </c>
      <c r="G5695" s="151">
        <v>88789</v>
      </c>
      <c r="H5695" s="149" t="s">
        <v>8210</v>
      </c>
      <c r="I5695" s="149" t="s">
        <v>996</v>
      </c>
      <c r="J5695" s="149" t="s">
        <v>726</v>
      </c>
      <c r="K5695" s="150" t="s">
        <v>12438</v>
      </c>
      <c r="L5695" s="149" t="s">
        <v>647</v>
      </c>
      <c r="M5695" s="148" t="str">
        <f t="shared" si="88"/>
        <v>CAIXA REFERENCIAL ATRIBUÍDO SÃO PAULO REVESTIMENTO CERÂMICO PARA PAREDES EXTERNAS EM PASTILHAS DE PORCELANA 2,5 X 2,5 CM (PLACAS DE 30 X 30 CM), ALINHADAS A PRUMO, APLICADO EM SUPERFÍCIES INTERNAS DA SACADA. AF_10/2014 PASTILHAS,CERAMICAS, PLACAS PRE-MOLDADAS E OUTROS REVESTIMENTO E TRATAMENTO DE SUPERFICIES</v>
      </c>
    </row>
    <row r="5696" spans="1:13" ht="15">
      <c r="A5696" s="149" t="s">
        <v>7976</v>
      </c>
      <c r="B5696" s="149" t="s">
        <v>7977</v>
      </c>
      <c r="C5696" s="149" t="s">
        <v>8186</v>
      </c>
      <c r="D5696" s="149" t="s">
        <v>8187</v>
      </c>
      <c r="E5696" s="150" t="s">
        <v>643</v>
      </c>
      <c r="F5696" s="149" t="s">
        <v>643</v>
      </c>
      <c r="G5696" s="151">
        <v>89045</v>
      </c>
      <c r="H5696" s="149" t="s">
        <v>8211</v>
      </c>
      <c r="I5696" s="149" t="s">
        <v>996</v>
      </c>
      <c r="J5696" s="149" t="s">
        <v>646</v>
      </c>
      <c r="K5696" s="150" t="s">
        <v>12439</v>
      </c>
      <c r="L5696" s="149" t="s">
        <v>647</v>
      </c>
      <c r="M5696" s="148" t="str">
        <f t="shared" si="88"/>
        <v>CAIXA REFERENCIAL COEFICIENTE DE REPRESENTATIVIDADE (COMPOSIÇÃO REPRESENTATIVA) DO SERVIÇO DE REVESTIMENTO CERÂMICO PARA AMBIENTES DE ÁREAS MOLHADAS, MEIA PAREDE OU PAREDE INTEIRA, COM PLACAS TIPO GRÊS OU SEMI-GRÊS, DIMENSÕES 20X20 CM, PARA EDIFICAÇÃO HABITACIONAL MULTIFAMILIAR (PRÉDIO). AF_11/2014 PASTILHAS,CERAMICAS, PLACAS PRE-MOLDADAS E OUTROS REVESTIMENTO E TRATAMENTO DE SUPERFICIES</v>
      </c>
    </row>
    <row r="5697" spans="1:13" ht="15">
      <c r="A5697" s="149" t="s">
        <v>7976</v>
      </c>
      <c r="B5697" s="149" t="s">
        <v>7977</v>
      </c>
      <c r="C5697" s="149" t="s">
        <v>8186</v>
      </c>
      <c r="D5697" s="149" t="s">
        <v>8187</v>
      </c>
      <c r="E5697" s="150" t="s">
        <v>643</v>
      </c>
      <c r="F5697" s="149" t="s">
        <v>643</v>
      </c>
      <c r="G5697" s="151">
        <v>89170</v>
      </c>
      <c r="H5697" s="149" t="s">
        <v>8212</v>
      </c>
      <c r="I5697" s="149" t="s">
        <v>996</v>
      </c>
      <c r="J5697" s="149" t="s">
        <v>646</v>
      </c>
      <c r="K5697" s="150" t="s">
        <v>12370</v>
      </c>
      <c r="L5697" s="149" t="s">
        <v>647</v>
      </c>
      <c r="M5697" s="148" t="str">
        <f t="shared" si="88"/>
        <v>CAIXA REFERENCIAL COEFICIENTE DE REPRESENTATIVIDADE (COMPOSIÇÃO REPRESENTATIVA) DO SERVIÇO DE REVESTIMENTO CERÂMICO PARA PAREDES INTERNAS, MEIA PAREDE, OU PAREDE INTEIRA, PLACAS GRÊS OU SEMI-GRÊS DE 20X20 CM, PARA EDIFICAÇÕES HABITACIONAIS UNIFAMILIAR (CASAS) E EDIFICAÇÕES PÚBLICAS PADRÃO. AF_11/2014 PASTILHAS,CERAMICAS, PLACAS PRE-MOLDADAS E OUTROS REVESTIMENTO E TRATAMENTO DE SUPERFICIES</v>
      </c>
    </row>
    <row r="5698" spans="1:13" ht="15">
      <c r="A5698" s="149" t="s">
        <v>7976</v>
      </c>
      <c r="B5698" s="149" t="s">
        <v>7977</v>
      </c>
      <c r="C5698" s="149" t="s">
        <v>8186</v>
      </c>
      <c r="D5698" s="149" t="s">
        <v>8187</v>
      </c>
      <c r="E5698" s="150" t="s">
        <v>643</v>
      </c>
      <c r="F5698" s="149" t="s">
        <v>643</v>
      </c>
      <c r="G5698" s="151">
        <v>93392</v>
      </c>
      <c r="H5698" s="149" t="s">
        <v>8213</v>
      </c>
      <c r="I5698" s="149" t="s">
        <v>996</v>
      </c>
      <c r="J5698" s="149" t="s">
        <v>646</v>
      </c>
      <c r="K5698" s="150" t="s">
        <v>12440</v>
      </c>
      <c r="L5698" s="149" t="s">
        <v>647</v>
      </c>
      <c r="M5698" s="148" t="str">
        <f t="shared" si="88"/>
        <v>CAIXA REFERENCIAL COEFICIENTE DE REPRESENTATIVIDADE REVESTIMENTO CERÂMICO PARA PAREDES INTERNAS COM PLACAS TIPO ESMALTADA PADRÃO POPULAR DE DIMENSÕES 20X20 CM, ARGAMASSA TIPO AC I, APLICADAS EM AMBIENTES DE ÁREA MENOR QUE 5 M2 NA ALTURA INTEIRA DAS PAREDES. AF_06/2014 PASTILHAS,CERAMICAS, PLACAS PRE-MOLDADAS E OUTROS REVESTIMENTO E TRATAMENTO DE SUPERFICIES</v>
      </c>
    </row>
    <row r="5699" spans="1:13" ht="15">
      <c r="A5699" s="149" t="s">
        <v>7976</v>
      </c>
      <c r="B5699" s="149" t="s">
        <v>7977</v>
      </c>
      <c r="C5699" s="149" t="s">
        <v>8186</v>
      </c>
      <c r="D5699" s="149" t="s">
        <v>8187</v>
      </c>
      <c r="E5699" s="150" t="s">
        <v>643</v>
      </c>
      <c r="F5699" s="149" t="s">
        <v>643</v>
      </c>
      <c r="G5699" s="151">
        <v>93393</v>
      </c>
      <c r="H5699" s="149" t="s">
        <v>8214</v>
      </c>
      <c r="I5699" s="149" t="s">
        <v>996</v>
      </c>
      <c r="J5699" s="149" t="s">
        <v>646</v>
      </c>
      <c r="K5699" s="150" t="s">
        <v>5351</v>
      </c>
      <c r="L5699" s="149" t="s">
        <v>647</v>
      </c>
      <c r="M5699" s="148" t="str">
        <f t="shared" si="88"/>
        <v>CAIXA REFERENCIAL COEFICIENTE DE REPRESENTATIVIDADE REVESTIMENTO CERÂMICO PARA PAREDES INTERNAS COM PLACAS TIPO ESMALTADA PADRÃO POPULAR DE DIMENSÕES 20X20 CM, ARGAMASSA TIPO AC I, APLICADAS EM AMBIENTES DE ÁREA MAIOR QUE 5 M2 NA ALTURA INTEIRA DAS PAREDES. AF_06/2014 PASTILHAS,CERAMICAS, PLACAS PRE-MOLDADAS E OUTROS REVESTIMENTO E TRATAMENTO DE SUPERFICIES</v>
      </c>
    </row>
    <row r="5700" spans="1:13" ht="15">
      <c r="A5700" s="149" t="s">
        <v>7976</v>
      </c>
      <c r="B5700" s="149" t="s">
        <v>7977</v>
      </c>
      <c r="C5700" s="149" t="s">
        <v>8186</v>
      </c>
      <c r="D5700" s="149" t="s">
        <v>8187</v>
      </c>
      <c r="E5700" s="150" t="s">
        <v>643</v>
      </c>
      <c r="F5700" s="149" t="s">
        <v>643</v>
      </c>
      <c r="G5700" s="151">
        <v>93394</v>
      </c>
      <c r="H5700" s="149" t="s">
        <v>8215</v>
      </c>
      <c r="I5700" s="149" t="s">
        <v>996</v>
      </c>
      <c r="J5700" s="149" t="s">
        <v>646</v>
      </c>
      <c r="K5700" s="150" t="s">
        <v>6314</v>
      </c>
      <c r="L5700" s="149" t="s">
        <v>647</v>
      </c>
      <c r="M5700" s="148" t="str">
        <f t="shared" si="88"/>
        <v>CAIXA REFERENCIAL COEFICIENTE DE REPRESENTATIVIDADE REVESTIMENTO CERÂMICO PARA PAREDES INTERNAS COM PLACAS TIPO ESMALTADA PADRÃO POPULAR DE DIMENSÕES 20X20 CM, ARGAMASSA TIPO AC I, APLICADAS EM AMBIENTES DE ÁREA MENOR QUE 5 M2 A MEIA ALTURA DAS PAREDES. AF_06/2014 PASTILHAS,CERAMICAS, PLACAS PRE-MOLDADAS E OUTROS REVESTIMENTO E TRATAMENTO DE SUPERFICIES</v>
      </c>
    </row>
    <row r="5701" spans="1:13" ht="15">
      <c r="A5701" s="149" t="s">
        <v>7976</v>
      </c>
      <c r="B5701" s="149" t="s">
        <v>7977</v>
      </c>
      <c r="C5701" s="149" t="s">
        <v>8186</v>
      </c>
      <c r="D5701" s="149" t="s">
        <v>8187</v>
      </c>
      <c r="E5701" s="150" t="s">
        <v>643</v>
      </c>
      <c r="F5701" s="149" t="s">
        <v>643</v>
      </c>
      <c r="G5701" s="151">
        <v>93395</v>
      </c>
      <c r="H5701" s="149" t="s">
        <v>8216</v>
      </c>
      <c r="I5701" s="149" t="s">
        <v>996</v>
      </c>
      <c r="J5701" s="149" t="s">
        <v>646</v>
      </c>
      <c r="K5701" s="150" t="s">
        <v>12441</v>
      </c>
      <c r="L5701" s="149" t="s">
        <v>647</v>
      </c>
      <c r="M5701" s="148" t="str">
        <f t="shared" si="88"/>
        <v>CAIXA REFERENCIAL COEFICIENTE DE REPRESENTATIVIDADE REVESTIMENTO CERÂMICO PARA PAREDES INTERNAS COM PLACAS TIPO ESMALTADA PADRÃO POPULAR DE DIMENSÕES 20X20 CM, ARGAMASSA TIPO AC I, APLICADAS EM AMBIENTES DE ÁREA MAIOR QUE 5 M2 A MEIA ALTURA DAS PAREDES. AF_06/2014 PASTILHAS,CERAMICAS, PLACAS PRE-MOLDADAS E OUTROS REVESTIMENTO E TRATAMENTO DE SUPERFICIES</v>
      </c>
    </row>
    <row r="5702" spans="1:13" ht="15">
      <c r="A5702" s="149" t="s">
        <v>7976</v>
      </c>
      <c r="B5702" s="149" t="s">
        <v>7977</v>
      </c>
      <c r="C5702" s="149" t="s">
        <v>8186</v>
      </c>
      <c r="D5702" s="149" t="s">
        <v>8187</v>
      </c>
      <c r="E5702" s="150" t="s">
        <v>643</v>
      </c>
      <c r="F5702" s="149" t="s">
        <v>643</v>
      </c>
      <c r="G5702" s="151">
        <v>99194</v>
      </c>
      <c r="H5702" s="149" t="s">
        <v>8217</v>
      </c>
      <c r="I5702" s="149" t="s">
        <v>996</v>
      </c>
      <c r="J5702" s="149" t="s">
        <v>646</v>
      </c>
      <c r="K5702" s="150" t="s">
        <v>8026</v>
      </c>
      <c r="L5702" s="149" t="s">
        <v>647</v>
      </c>
      <c r="M5702" s="148" t="str">
        <f t="shared" si="88"/>
        <v>CAIXA REFERENCIAL COEFICIENTE DE REPRESENTATIVIDADE REVESTIMENTO CERÂMICO PARA PAREDES INTERNAS COM PLACAS TIPO ESMALTADA PADRÃO POPULAR DE DIMENSÕES 20X20 CM, ARGAMASSA TIPO AC III, APLICADAS EM AMBIENTES DE ÁREA MENOR QUE 5 M2 NA ALTURA INTEIRA DAS PAREDES. AF_06/2014 PASTILHAS,CERAMICAS, PLACAS PRE-MOLDADAS E OUTROS REVESTIMENTO E TRATAMENTO DE SUPERFICIES</v>
      </c>
    </row>
    <row r="5703" spans="1:13" ht="15">
      <c r="A5703" s="149" t="s">
        <v>7976</v>
      </c>
      <c r="B5703" s="149" t="s">
        <v>7977</v>
      </c>
      <c r="C5703" s="149" t="s">
        <v>8186</v>
      </c>
      <c r="D5703" s="149" t="s">
        <v>8187</v>
      </c>
      <c r="E5703" s="150" t="s">
        <v>643</v>
      </c>
      <c r="F5703" s="149" t="s">
        <v>643</v>
      </c>
      <c r="G5703" s="151">
        <v>99195</v>
      </c>
      <c r="H5703" s="149" t="s">
        <v>8218</v>
      </c>
      <c r="I5703" s="149" t="s">
        <v>996</v>
      </c>
      <c r="J5703" s="149" t="s">
        <v>646</v>
      </c>
      <c r="K5703" s="150" t="s">
        <v>11405</v>
      </c>
      <c r="L5703" s="149" t="s">
        <v>647</v>
      </c>
      <c r="M5703" s="148" t="str">
        <f t="shared" ref="M5703:M5766" si="89">CONCATENATE(L5703," ",J5703," ",H5703," ",C5703," ",A5703)</f>
        <v>CAIXA REFERENCIAL COEFICIENTE DE REPRESENTATIVIDADE REVESTIMENTO CERÂMICO PARA PAREDES INTERNAS COM PLACAS TIPO ESMALTADA PADRÃO POPULAR DE DIMENSÕES 20X20 CM, ARGAMASSA TIPO AC III, APLICADAS EM AMBIENTES DE ÁREA MAIOR QUE 5 M2 NA ALTURA INTEIRA DAS PAREDES. AF_06/2014 PASTILHAS,CERAMICAS, PLACAS PRE-MOLDADAS E OUTROS REVESTIMENTO E TRATAMENTO DE SUPERFICIES</v>
      </c>
    </row>
    <row r="5704" spans="1:13" ht="15">
      <c r="A5704" s="149" t="s">
        <v>7976</v>
      </c>
      <c r="B5704" s="149" t="s">
        <v>7977</v>
      </c>
      <c r="C5704" s="149" t="s">
        <v>8186</v>
      </c>
      <c r="D5704" s="149" t="s">
        <v>8187</v>
      </c>
      <c r="E5704" s="150" t="s">
        <v>643</v>
      </c>
      <c r="F5704" s="149" t="s">
        <v>643</v>
      </c>
      <c r="G5704" s="151">
        <v>99196</v>
      </c>
      <c r="H5704" s="149" t="s">
        <v>8219</v>
      </c>
      <c r="I5704" s="149" t="s">
        <v>996</v>
      </c>
      <c r="J5704" s="149" t="s">
        <v>646</v>
      </c>
      <c r="K5704" s="150" t="s">
        <v>12442</v>
      </c>
      <c r="L5704" s="149" t="s">
        <v>647</v>
      </c>
      <c r="M5704" s="148" t="str">
        <f t="shared" si="89"/>
        <v>CAIXA REFERENCIAL COEFICIENTE DE REPRESENTATIVIDADE REVESTIMENTO CERÂMICO PARA PAREDES INTERNAS COM PLACAS TIPO ESMALTADA PADRÃO POPULAR DE DIMENSÕES 20X20 CM, ARGAMASSA TIPO AC III, APLICADAS EM AMBIENTES DE ÁREA MENOR QUE 5 M2 A MEIA ALTURA DAS PAREDES. AF_06/2014 PASTILHAS,CERAMICAS, PLACAS PRE-MOLDADAS E OUTROS REVESTIMENTO E TRATAMENTO DE SUPERFICIES</v>
      </c>
    </row>
    <row r="5705" spans="1:13" ht="15">
      <c r="A5705" s="149" t="s">
        <v>7976</v>
      </c>
      <c r="B5705" s="149" t="s">
        <v>7977</v>
      </c>
      <c r="C5705" s="149" t="s">
        <v>8186</v>
      </c>
      <c r="D5705" s="149" t="s">
        <v>8187</v>
      </c>
      <c r="E5705" s="150" t="s">
        <v>643</v>
      </c>
      <c r="F5705" s="149" t="s">
        <v>643</v>
      </c>
      <c r="G5705" s="151">
        <v>99198</v>
      </c>
      <c r="H5705" s="149" t="s">
        <v>8220</v>
      </c>
      <c r="I5705" s="149" t="s">
        <v>996</v>
      </c>
      <c r="J5705" s="149" t="s">
        <v>646</v>
      </c>
      <c r="K5705" s="150" t="s">
        <v>10485</v>
      </c>
      <c r="L5705" s="149" t="s">
        <v>647</v>
      </c>
      <c r="M5705" s="148" t="str">
        <f t="shared" si="89"/>
        <v>CAIXA REFERENCIAL COEFICIENTE DE REPRESENTATIVIDADE REVESTIMENTO CERÂMICO PARA PAREDES INTERNAS COM PLACAS TIPO ESMALTADA PADRÃO POPULAR DE DIMENSÕES 20X20 CM, ARGAMASSA TIPO AC III, APLICADAS EM AMBIENTES DE ÁREA MAIOR QUE 5 M2 A MEIA ALTURA DAS PAREDES. AF_06/2014 PASTILHAS,CERAMICAS, PLACAS PRE-MOLDADAS E OUTROS REVESTIMENTO E TRATAMENTO DE SUPERFICIES</v>
      </c>
    </row>
    <row r="5706" spans="1:13" ht="15">
      <c r="A5706" s="149" t="s">
        <v>7976</v>
      </c>
      <c r="B5706" s="149" t="s">
        <v>7977</v>
      </c>
      <c r="C5706" s="149" t="s">
        <v>8222</v>
      </c>
      <c r="D5706" s="149" t="s">
        <v>8223</v>
      </c>
      <c r="E5706" s="150" t="s">
        <v>643</v>
      </c>
      <c r="F5706" s="149" t="s">
        <v>643</v>
      </c>
      <c r="G5706" s="151">
        <v>84088</v>
      </c>
      <c r="H5706" s="149" t="s">
        <v>8224</v>
      </c>
      <c r="I5706" s="149" t="s">
        <v>645</v>
      </c>
      <c r="J5706" s="149" t="s">
        <v>646</v>
      </c>
      <c r="K5706" s="150" t="s">
        <v>12443</v>
      </c>
      <c r="L5706" s="149" t="s">
        <v>647</v>
      </c>
      <c r="M5706" s="148" t="str">
        <f t="shared" si="89"/>
        <v>CAIXA REFERENCIAL COEFICIENTE DE REPRESENTATIVIDADE PEITORIL EM MARMORE BRANCO, LARGURA DE 15CM, ASSENTADO COM ARGAMASSA TRACO 1:4 (CIMENTO E AREIA MEDIA), PREPARO MANUAL DA ARGAMASSA PEITORIL DE MARMORE/GRANITO REVESTIMENTO E TRATAMENTO DE SUPERFICIES</v>
      </c>
    </row>
    <row r="5707" spans="1:13" ht="15">
      <c r="A5707" s="149" t="s">
        <v>7976</v>
      </c>
      <c r="B5707" s="149" t="s">
        <v>7977</v>
      </c>
      <c r="C5707" s="149" t="s">
        <v>8222</v>
      </c>
      <c r="D5707" s="149" t="s">
        <v>8223</v>
      </c>
      <c r="E5707" s="150" t="s">
        <v>643</v>
      </c>
      <c r="F5707" s="149" t="s">
        <v>643</v>
      </c>
      <c r="G5707" s="151">
        <v>84089</v>
      </c>
      <c r="H5707" s="149" t="s">
        <v>8225</v>
      </c>
      <c r="I5707" s="149" t="s">
        <v>645</v>
      </c>
      <c r="J5707" s="149" t="s">
        <v>646</v>
      </c>
      <c r="K5707" s="150" t="s">
        <v>12444</v>
      </c>
      <c r="L5707" s="149" t="s">
        <v>647</v>
      </c>
      <c r="M5707" s="148" t="str">
        <f t="shared" si="89"/>
        <v>CAIXA REFERENCIAL COEFICIENTE DE REPRESENTATIVIDADE PEITORIL EM MARMORE BRANCO, LARGURA DE 25CM, ASSENTADO COM ARGAMASSA TRACO 1:3 (CIMENTO E AREIA MEDIA), PREPARO MANUAL DA ARGAMASSA PEITORIL DE MARMORE/GRANITO REVESTIMENTO E TRATAMENTO DE SUPERFICIES</v>
      </c>
    </row>
    <row r="5708" spans="1:13" ht="15">
      <c r="A5708" s="149" t="s">
        <v>7976</v>
      </c>
      <c r="B5708" s="149" t="s">
        <v>7977</v>
      </c>
      <c r="C5708" s="149" t="s">
        <v>8226</v>
      </c>
      <c r="D5708" s="149" t="s">
        <v>8227</v>
      </c>
      <c r="E5708" s="150" t="s">
        <v>643</v>
      </c>
      <c r="F5708" s="149" t="s">
        <v>643</v>
      </c>
      <c r="G5708" s="151">
        <v>40675</v>
      </c>
      <c r="H5708" s="149" t="s">
        <v>8228</v>
      </c>
      <c r="I5708" s="149" t="s">
        <v>645</v>
      </c>
      <c r="J5708" s="149" t="s">
        <v>1046</v>
      </c>
      <c r="K5708" s="150" t="s">
        <v>12445</v>
      </c>
      <c r="L5708" s="149" t="s">
        <v>647</v>
      </c>
      <c r="M5708" s="148" t="str">
        <f t="shared" si="89"/>
        <v>CAIXA REFERENCIAL COLETADO ASSENTAMENTO DE PEITORIL COM ARGAMASSA DE CIMENTO COLANTE PEITORIL DE CONCRETO REVESTIMENTO E TRATAMENTO DE SUPERFICIES</v>
      </c>
    </row>
    <row r="5709" spans="1:13" ht="15">
      <c r="A5709" s="149" t="s">
        <v>7976</v>
      </c>
      <c r="B5709" s="149" t="s">
        <v>7977</v>
      </c>
      <c r="C5709" s="149" t="s">
        <v>8229</v>
      </c>
      <c r="D5709" s="149" t="s">
        <v>8230</v>
      </c>
      <c r="E5709" s="150" t="s">
        <v>643</v>
      </c>
      <c r="F5709" s="149" t="s">
        <v>643</v>
      </c>
      <c r="G5709" s="151">
        <v>84093</v>
      </c>
      <c r="H5709" s="149" t="s">
        <v>8231</v>
      </c>
      <c r="I5709" s="149" t="s">
        <v>645</v>
      </c>
      <c r="J5709" s="149" t="s">
        <v>646</v>
      </c>
      <c r="K5709" s="150" t="s">
        <v>12446</v>
      </c>
      <c r="L5709" s="149" t="s">
        <v>647</v>
      </c>
      <c r="M5709" s="148" t="str">
        <f t="shared" si="89"/>
        <v>CAIXA REFERENCIAL COEFICIENTE DE REPRESENTATIVIDADE TABEIRA DE MADEIRA LEI, 1A QUALIDADE, 2,5X30,0CM PARA BEIRAL DE TELHADO FORRO DE MADEIRA REVESTIMENTO E TRATAMENTO DE SUPERFICIES</v>
      </c>
    </row>
    <row r="5710" spans="1:13" ht="15">
      <c r="A5710" s="149" t="s">
        <v>7976</v>
      </c>
      <c r="B5710" s="149" t="s">
        <v>7977</v>
      </c>
      <c r="C5710" s="149" t="s">
        <v>8229</v>
      </c>
      <c r="D5710" s="149" t="s">
        <v>8230</v>
      </c>
      <c r="E5710" s="150" t="s">
        <v>643</v>
      </c>
      <c r="F5710" s="149" t="s">
        <v>643</v>
      </c>
      <c r="G5710" s="151">
        <v>96112</v>
      </c>
      <c r="H5710" s="149" t="s">
        <v>8232</v>
      </c>
      <c r="I5710" s="149" t="s">
        <v>996</v>
      </c>
      <c r="J5710" s="149" t="s">
        <v>646</v>
      </c>
      <c r="K5710" s="150" t="s">
        <v>12447</v>
      </c>
      <c r="L5710" s="149" t="s">
        <v>647</v>
      </c>
      <c r="M5710" s="148" t="str">
        <f t="shared" si="89"/>
        <v>CAIXA REFERENCIAL COEFICIENTE DE REPRESENTATIVIDADE FORRO EM MADEIRA PINUS, PARA AMBIENTES RESIDENCIAIS, INCLUSIVE ESTRUTURA DE FIXAÇÃO. AF_05/2017 FORRO DE MADEIRA REVESTIMENTO E TRATAMENTO DE SUPERFICIES</v>
      </c>
    </row>
    <row r="5711" spans="1:13" ht="15">
      <c r="A5711" s="149" t="s">
        <v>7976</v>
      </c>
      <c r="B5711" s="149" t="s">
        <v>7977</v>
      </c>
      <c r="C5711" s="149" t="s">
        <v>8229</v>
      </c>
      <c r="D5711" s="149" t="s">
        <v>8230</v>
      </c>
      <c r="E5711" s="150" t="s">
        <v>643</v>
      </c>
      <c r="F5711" s="149" t="s">
        <v>643</v>
      </c>
      <c r="G5711" s="151">
        <v>96117</v>
      </c>
      <c r="H5711" s="149" t="s">
        <v>8233</v>
      </c>
      <c r="I5711" s="149" t="s">
        <v>996</v>
      </c>
      <c r="J5711" s="149" t="s">
        <v>646</v>
      </c>
      <c r="K5711" s="150" t="s">
        <v>10494</v>
      </c>
      <c r="L5711" s="149" t="s">
        <v>647</v>
      </c>
      <c r="M5711" s="148" t="str">
        <f t="shared" si="89"/>
        <v>CAIXA REFERENCIAL COEFICIENTE DE REPRESENTATIVIDADE FORRO EM MADEIRA PINUS, PARA AMBIENTES COMERCIAIS, INCLUSIVE ESTRUTURA DE FIXAÇÃO. AF_05/2017 FORRO DE MADEIRA REVESTIMENTO E TRATAMENTO DE SUPERFICIES</v>
      </c>
    </row>
    <row r="5712" spans="1:13" ht="15">
      <c r="A5712" s="149" t="s">
        <v>7976</v>
      </c>
      <c r="B5712" s="149" t="s">
        <v>7977</v>
      </c>
      <c r="C5712" s="149" t="s">
        <v>8229</v>
      </c>
      <c r="D5712" s="149" t="s">
        <v>8230</v>
      </c>
      <c r="E5712" s="150" t="s">
        <v>643</v>
      </c>
      <c r="F5712" s="149" t="s">
        <v>643</v>
      </c>
      <c r="G5712" s="151">
        <v>96122</v>
      </c>
      <c r="H5712" s="149" t="s">
        <v>8234</v>
      </c>
      <c r="I5712" s="149" t="s">
        <v>645</v>
      </c>
      <c r="J5712" s="149" t="s">
        <v>646</v>
      </c>
      <c r="K5712" s="150" t="s">
        <v>12448</v>
      </c>
      <c r="L5712" s="149" t="s">
        <v>647</v>
      </c>
      <c r="M5712" s="148" t="str">
        <f t="shared" si="89"/>
        <v>CAIXA REFERENCIAL COEFICIENTE DE REPRESENTATIVIDADE ACABAMENTOS PARA FORRO (RODA-FORRO EM MADEIRA PINUS). AF_05/2017 FORRO DE MADEIRA REVESTIMENTO E TRATAMENTO DE SUPERFICIES</v>
      </c>
    </row>
    <row r="5713" spans="1:13" ht="15">
      <c r="A5713" s="149" t="s">
        <v>7976</v>
      </c>
      <c r="B5713" s="149" t="s">
        <v>7977</v>
      </c>
      <c r="C5713" s="149" t="s">
        <v>8235</v>
      </c>
      <c r="D5713" s="149" t="s">
        <v>8236</v>
      </c>
      <c r="E5713" s="150" t="s">
        <v>643</v>
      </c>
      <c r="F5713" s="149" t="s">
        <v>643</v>
      </c>
      <c r="G5713" s="151">
        <v>96109</v>
      </c>
      <c r="H5713" s="149" t="s">
        <v>8237</v>
      </c>
      <c r="I5713" s="149" t="s">
        <v>996</v>
      </c>
      <c r="J5713" s="149" t="s">
        <v>646</v>
      </c>
      <c r="K5713" s="150" t="s">
        <v>12449</v>
      </c>
      <c r="L5713" s="149" t="s">
        <v>647</v>
      </c>
      <c r="M5713" s="148" t="str">
        <f t="shared" si="89"/>
        <v>CAIXA REFERENCIAL COEFICIENTE DE REPRESENTATIVIDADE FORRO EM PLACAS DE GESSO, PARA AMBIENTES RESIDENCIAIS. AF_05/2017_P FORRO DE GESSO REVESTIMENTO E TRATAMENTO DE SUPERFICIES</v>
      </c>
    </row>
    <row r="5714" spans="1:13" ht="15">
      <c r="A5714" s="149" t="s">
        <v>7976</v>
      </c>
      <c r="B5714" s="149" t="s">
        <v>7977</v>
      </c>
      <c r="C5714" s="149" t="s">
        <v>8235</v>
      </c>
      <c r="D5714" s="149" t="s">
        <v>8236</v>
      </c>
      <c r="E5714" s="150" t="s">
        <v>643</v>
      </c>
      <c r="F5714" s="149" t="s">
        <v>643</v>
      </c>
      <c r="G5714" s="151">
        <v>96110</v>
      </c>
      <c r="H5714" s="149" t="s">
        <v>8239</v>
      </c>
      <c r="I5714" s="149" t="s">
        <v>996</v>
      </c>
      <c r="J5714" s="149" t="s">
        <v>646</v>
      </c>
      <c r="K5714" s="150" t="s">
        <v>12450</v>
      </c>
      <c r="L5714" s="149" t="s">
        <v>647</v>
      </c>
      <c r="M5714" s="148" t="str">
        <f t="shared" si="89"/>
        <v>CAIXA REFERENCIAL COEFICIENTE DE REPRESENTATIVIDADE FORRO EM DRYWALL, PARA AMBIENTES RESIDENCIAIS, INCLUSIVE ESTRUTURA DE FIXAÇÃO. AF_05/2017_P FORRO DE GESSO REVESTIMENTO E TRATAMENTO DE SUPERFICIES</v>
      </c>
    </row>
    <row r="5715" spans="1:13" ht="15">
      <c r="A5715" s="149" t="s">
        <v>7976</v>
      </c>
      <c r="B5715" s="149" t="s">
        <v>7977</v>
      </c>
      <c r="C5715" s="149" t="s">
        <v>8235</v>
      </c>
      <c r="D5715" s="149" t="s">
        <v>8236</v>
      </c>
      <c r="E5715" s="150" t="s">
        <v>643</v>
      </c>
      <c r="F5715" s="149" t="s">
        <v>643</v>
      </c>
      <c r="G5715" s="151">
        <v>96113</v>
      </c>
      <c r="H5715" s="149" t="s">
        <v>8240</v>
      </c>
      <c r="I5715" s="149" t="s">
        <v>996</v>
      </c>
      <c r="J5715" s="149" t="s">
        <v>646</v>
      </c>
      <c r="K5715" s="150" t="s">
        <v>12451</v>
      </c>
      <c r="L5715" s="149" t="s">
        <v>647</v>
      </c>
      <c r="M5715" s="148" t="str">
        <f t="shared" si="89"/>
        <v>CAIXA REFERENCIAL COEFICIENTE DE REPRESENTATIVIDADE FORRO EM PLACAS DE GESSO, PARA AMBIENTES COMERCIAIS. AF_05/2017_P FORRO DE GESSO REVESTIMENTO E TRATAMENTO DE SUPERFICIES</v>
      </c>
    </row>
    <row r="5716" spans="1:13" ht="15">
      <c r="A5716" s="149" t="s">
        <v>7976</v>
      </c>
      <c r="B5716" s="149" t="s">
        <v>7977</v>
      </c>
      <c r="C5716" s="149" t="s">
        <v>8235</v>
      </c>
      <c r="D5716" s="149" t="s">
        <v>8236</v>
      </c>
      <c r="E5716" s="150" t="s">
        <v>643</v>
      </c>
      <c r="F5716" s="149" t="s">
        <v>643</v>
      </c>
      <c r="G5716" s="151">
        <v>96114</v>
      </c>
      <c r="H5716" s="149" t="s">
        <v>8241</v>
      </c>
      <c r="I5716" s="149" t="s">
        <v>996</v>
      </c>
      <c r="J5716" s="149" t="s">
        <v>646</v>
      </c>
      <c r="K5716" s="150" t="s">
        <v>4928</v>
      </c>
      <c r="L5716" s="149" t="s">
        <v>647</v>
      </c>
      <c r="M5716" s="148" t="str">
        <f t="shared" si="89"/>
        <v>CAIXA REFERENCIAL COEFICIENTE DE REPRESENTATIVIDADE FORRO EM DRYWALL, PARA AMBIENTES COMERCIAIS, INCLUSIVE ESTRUTURA DE FIXAÇÃO. AF_05/2017_P FORRO DE GESSO REVESTIMENTO E TRATAMENTO DE SUPERFICIES</v>
      </c>
    </row>
    <row r="5717" spans="1:13" ht="15">
      <c r="A5717" s="149" t="s">
        <v>7976</v>
      </c>
      <c r="B5717" s="149" t="s">
        <v>7977</v>
      </c>
      <c r="C5717" s="149" t="s">
        <v>8235</v>
      </c>
      <c r="D5717" s="149" t="s">
        <v>8236</v>
      </c>
      <c r="E5717" s="150" t="s">
        <v>643</v>
      </c>
      <c r="F5717" s="149" t="s">
        <v>643</v>
      </c>
      <c r="G5717" s="151">
        <v>96120</v>
      </c>
      <c r="H5717" s="149" t="s">
        <v>8242</v>
      </c>
      <c r="I5717" s="149" t="s">
        <v>645</v>
      </c>
      <c r="J5717" s="149" t="s">
        <v>646</v>
      </c>
      <c r="K5717" s="150" t="s">
        <v>771</v>
      </c>
      <c r="L5717" s="149" t="s">
        <v>647</v>
      </c>
      <c r="M5717" s="148" t="str">
        <f t="shared" si="89"/>
        <v>CAIXA REFERENCIAL COEFICIENTE DE REPRESENTATIVIDADE ACABAMENTOS PARA FORRO (MOLDURA DE GESSO). AF_05/2017 FORRO DE GESSO REVESTIMENTO E TRATAMENTO DE SUPERFICIES</v>
      </c>
    </row>
    <row r="5718" spans="1:13" ht="15">
      <c r="A5718" s="149" t="s">
        <v>7976</v>
      </c>
      <c r="B5718" s="149" t="s">
        <v>7977</v>
      </c>
      <c r="C5718" s="149" t="s">
        <v>8235</v>
      </c>
      <c r="D5718" s="149" t="s">
        <v>8236</v>
      </c>
      <c r="E5718" s="150" t="s">
        <v>643</v>
      </c>
      <c r="F5718" s="149" t="s">
        <v>643</v>
      </c>
      <c r="G5718" s="151">
        <v>96123</v>
      </c>
      <c r="H5718" s="149" t="s">
        <v>8243</v>
      </c>
      <c r="I5718" s="149" t="s">
        <v>645</v>
      </c>
      <c r="J5718" s="149" t="s">
        <v>646</v>
      </c>
      <c r="K5718" s="150" t="s">
        <v>2924</v>
      </c>
      <c r="L5718" s="149" t="s">
        <v>647</v>
      </c>
      <c r="M5718" s="148" t="str">
        <f t="shared" si="89"/>
        <v>CAIXA REFERENCIAL COEFICIENTE DE REPRESENTATIVIDADE ACABAMENTOS PARA FORRO (MOLDURA EM DRYWALL, COM LARGURA DE 15 CM). AF_05/2017_P FORRO DE GESSO REVESTIMENTO E TRATAMENTO DE SUPERFICIES</v>
      </c>
    </row>
    <row r="5719" spans="1:13" ht="15">
      <c r="A5719" s="149" t="s">
        <v>7976</v>
      </c>
      <c r="B5719" s="149" t="s">
        <v>7977</v>
      </c>
      <c r="C5719" s="149" t="s">
        <v>8235</v>
      </c>
      <c r="D5719" s="149" t="s">
        <v>8236</v>
      </c>
      <c r="E5719" s="150" t="s">
        <v>643</v>
      </c>
      <c r="F5719" s="149" t="s">
        <v>643</v>
      </c>
      <c r="G5719" s="151">
        <v>99054</v>
      </c>
      <c r="H5719" s="149" t="s">
        <v>8245</v>
      </c>
      <c r="I5719" s="149" t="s">
        <v>996</v>
      </c>
      <c r="J5719" s="149" t="s">
        <v>646</v>
      </c>
      <c r="K5719" s="150" t="s">
        <v>12452</v>
      </c>
      <c r="L5719" s="149" t="s">
        <v>647</v>
      </c>
      <c r="M5719" s="148" t="str">
        <f t="shared" si="89"/>
        <v>CAIXA REFERENCIAL COEFICIENTE DE REPRESENTATIVIDADE ACABAMENTOS PARA FORRO (SANCA DE GESSO MONTADA NA OBRA). AF_05/2017_P FORRO DE GESSO REVESTIMENTO E TRATAMENTO DE SUPERFICIES</v>
      </c>
    </row>
    <row r="5720" spans="1:13" ht="15">
      <c r="A5720" s="149" t="s">
        <v>7976</v>
      </c>
      <c r="B5720" s="149" t="s">
        <v>7977</v>
      </c>
      <c r="C5720" s="149" t="s">
        <v>8246</v>
      </c>
      <c r="D5720" s="149" t="s">
        <v>8247</v>
      </c>
      <c r="E5720" s="150" t="s">
        <v>643</v>
      </c>
      <c r="F5720" s="149" t="s">
        <v>643</v>
      </c>
      <c r="G5720" s="151">
        <v>72200</v>
      </c>
      <c r="H5720" s="149" t="s">
        <v>8248</v>
      </c>
      <c r="I5720" s="149" t="s">
        <v>996</v>
      </c>
      <c r="J5720" s="149" t="s">
        <v>646</v>
      </c>
      <c r="K5720" s="150" t="s">
        <v>12453</v>
      </c>
      <c r="L5720" s="149" t="s">
        <v>647</v>
      </c>
      <c r="M5720" s="148" t="str">
        <f t="shared" si="89"/>
        <v>CAIXA REFERENCIAL COEFICIENTE DE REPRESENTATIVIDADE REVESTIMENTO EM LAMINADO MELAMINICO TEXTURIZADO, ESPESSURA 0,8 MM, FIXADO COM COLA LAMINADO PARA PAREDE REVESTIMENTO E TRATAMENTO DE SUPERFICIES</v>
      </c>
    </row>
    <row r="5721" spans="1:13" ht="15">
      <c r="A5721" s="149" t="s">
        <v>7976</v>
      </c>
      <c r="B5721" s="149" t="s">
        <v>7977</v>
      </c>
      <c r="C5721" s="149" t="s">
        <v>8249</v>
      </c>
      <c r="D5721" s="149" t="s">
        <v>8250</v>
      </c>
      <c r="E5721" s="150">
        <v>73807</v>
      </c>
      <c r="F5721" s="149" t="s">
        <v>8251</v>
      </c>
      <c r="G5721" s="151" t="s">
        <v>8252</v>
      </c>
      <c r="H5721" s="149" t="s">
        <v>8253</v>
      </c>
      <c r="I5721" s="149" t="s">
        <v>645</v>
      </c>
      <c r="J5721" s="149" t="s">
        <v>646</v>
      </c>
      <c r="K5721" s="150" t="s">
        <v>12454</v>
      </c>
      <c r="L5721" s="149" t="s">
        <v>647</v>
      </c>
      <c r="M5721" s="148" t="str">
        <f t="shared" si="89"/>
        <v>CAIXA REFERENCIAL COEFICIENTE DE REPRESENTATIVIDADE CORRIMAO EM MARMORITE, LARGURA 15CM REVESTIMENTO DE CORRIMAO REVESTIMENTO E TRATAMENTO DE SUPERFICIES</v>
      </c>
    </row>
    <row r="5722" spans="1:13" ht="15">
      <c r="A5722" s="149" t="s">
        <v>7976</v>
      </c>
      <c r="B5722" s="149" t="s">
        <v>7977</v>
      </c>
      <c r="C5722" s="149" t="s">
        <v>8254</v>
      </c>
      <c r="D5722" s="149" t="s">
        <v>8255</v>
      </c>
      <c r="E5722" s="150" t="s">
        <v>643</v>
      </c>
      <c r="F5722" s="149" t="s">
        <v>643</v>
      </c>
      <c r="G5722" s="151">
        <v>72201</v>
      </c>
      <c r="H5722" s="149" t="s">
        <v>8256</v>
      </c>
      <c r="I5722" s="149" t="s">
        <v>996</v>
      </c>
      <c r="J5722" s="149" t="s">
        <v>646</v>
      </c>
      <c r="K5722" s="150" t="s">
        <v>12455</v>
      </c>
      <c r="L5722" s="149" t="s">
        <v>647</v>
      </c>
      <c r="M5722" s="148" t="str">
        <f t="shared" si="89"/>
        <v>CAIXA REFERENCIAL COEFICIENTE DE REPRESENTATIVIDADE RECOLOCACO DE FORROS EM REGUA DE PVC E PERFIS, CONSIDERANDO REAPROVEITAMENTO DO MATERIAL FORRO METALICO/PVC REVESTIMENTO E TRATAMENTO DE SUPERFICIES</v>
      </c>
    </row>
    <row r="5723" spans="1:13" ht="15">
      <c r="A5723" s="149" t="s">
        <v>7976</v>
      </c>
      <c r="B5723" s="149" t="s">
        <v>7977</v>
      </c>
      <c r="C5723" s="149" t="s">
        <v>8254</v>
      </c>
      <c r="D5723" s="149" t="s">
        <v>8255</v>
      </c>
      <c r="E5723" s="150" t="s">
        <v>643</v>
      </c>
      <c r="F5723" s="149" t="s">
        <v>643</v>
      </c>
      <c r="G5723" s="151">
        <v>96111</v>
      </c>
      <c r="H5723" s="149" t="s">
        <v>8257</v>
      </c>
      <c r="I5723" s="149" t="s">
        <v>996</v>
      </c>
      <c r="J5723" s="149" t="s">
        <v>646</v>
      </c>
      <c r="K5723" s="150" t="s">
        <v>12456</v>
      </c>
      <c r="L5723" s="149" t="s">
        <v>647</v>
      </c>
      <c r="M5723" s="148" t="str">
        <f t="shared" si="89"/>
        <v>CAIXA REFERENCIAL COEFICIENTE DE REPRESENTATIVIDADE FORRO EM RÉGUAS DE PVC, FRISADO, PARA AMBIENTES RESIDENCIAIS, INCLUSIVE ESTRUTURA DE FIXAÇÃO. AF_05/2017_P FORRO METALICO/PVC REVESTIMENTO E TRATAMENTO DE SUPERFICIES</v>
      </c>
    </row>
    <row r="5724" spans="1:13" ht="15">
      <c r="A5724" s="149" t="s">
        <v>7976</v>
      </c>
      <c r="B5724" s="149" t="s">
        <v>7977</v>
      </c>
      <c r="C5724" s="149" t="s">
        <v>8254</v>
      </c>
      <c r="D5724" s="149" t="s">
        <v>8255</v>
      </c>
      <c r="E5724" s="150" t="s">
        <v>643</v>
      </c>
      <c r="F5724" s="149" t="s">
        <v>643</v>
      </c>
      <c r="G5724" s="151">
        <v>96116</v>
      </c>
      <c r="H5724" s="149" t="s">
        <v>8258</v>
      </c>
      <c r="I5724" s="149" t="s">
        <v>996</v>
      </c>
      <c r="J5724" s="149" t="s">
        <v>646</v>
      </c>
      <c r="K5724" s="150" t="s">
        <v>718</v>
      </c>
      <c r="L5724" s="149" t="s">
        <v>647</v>
      </c>
      <c r="M5724" s="148" t="str">
        <f t="shared" si="89"/>
        <v>CAIXA REFERENCIAL COEFICIENTE DE REPRESENTATIVIDADE FORRO EM RÉGUAS DE PVC, FRISADO, PARA AMBIENTES COMERCIAIS, INCLUSIVE ESTRUTURA DE FIXAÇÃO. AF_05/2017_P FORRO METALICO/PVC REVESTIMENTO E TRATAMENTO DE SUPERFICIES</v>
      </c>
    </row>
    <row r="5725" spans="1:13" ht="15">
      <c r="A5725" s="149" t="s">
        <v>7976</v>
      </c>
      <c r="B5725" s="149" t="s">
        <v>7977</v>
      </c>
      <c r="C5725" s="149" t="s">
        <v>8254</v>
      </c>
      <c r="D5725" s="149" t="s">
        <v>8255</v>
      </c>
      <c r="E5725" s="150" t="s">
        <v>643</v>
      </c>
      <c r="F5725" s="149" t="s">
        <v>643</v>
      </c>
      <c r="G5725" s="151">
        <v>96121</v>
      </c>
      <c r="H5725" s="149" t="s">
        <v>8259</v>
      </c>
      <c r="I5725" s="149" t="s">
        <v>645</v>
      </c>
      <c r="J5725" s="149" t="s">
        <v>646</v>
      </c>
      <c r="K5725" s="150" t="s">
        <v>4070</v>
      </c>
      <c r="L5725" s="149" t="s">
        <v>647</v>
      </c>
      <c r="M5725" s="148" t="str">
        <f t="shared" si="89"/>
        <v>CAIXA REFERENCIAL COEFICIENTE DE REPRESENTATIVIDADE ACABAMENTOS PARA FORRO (RODA-FORRO EM PERFIL METÁLICO E PLÁSTICO). AF_05/2017 FORRO METALICO/PVC REVESTIMENTO E TRATAMENTO DE SUPERFICIES</v>
      </c>
    </row>
    <row r="5726" spans="1:13" ht="15">
      <c r="A5726" s="149" t="s">
        <v>7976</v>
      </c>
      <c r="B5726" s="149" t="s">
        <v>7977</v>
      </c>
      <c r="C5726" s="149" t="s">
        <v>8254</v>
      </c>
      <c r="D5726" s="149" t="s">
        <v>8255</v>
      </c>
      <c r="E5726" s="150" t="s">
        <v>643</v>
      </c>
      <c r="F5726" s="149" t="s">
        <v>643</v>
      </c>
      <c r="G5726" s="151">
        <v>96485</v>
      </c>
      <c r="H5726" s="149" t="s">
        <v>8260</v>
      </c>
      <c r="I5726" s="149" t="s">
        <v>996</v>
      </c>
      <c r="J5726" s="149" t="s">
        <v>646</v>
      </c>
      <c r="K5726" s="150" t="s">
        <v>12457</v>
      </c>
      <c r="L5726" s="149" t="s">
        <v>647</v>
      </c>
      <c r="M5726" s="148" t="str">
        <f t="shared" si="89"/>
        <v>CAIXA REFERENCIAL COEFICIENTE DE REPRESENTATIVIDADE FORRO EM RÉGUAS DE PVC, LISO, PARA AMBIENTES RESIDENCIAIS, INCLUSIVE ESTRUTURA DE FIXAÇÃO. AF_05/2017_P FORRO METALICO/PVC REVESTIMENTO E TRATAMENTO DE SUPERFICIES</v>
      </c>
    </row>
    <row r="5727" spans="1:13" ht="15">
      <c r="A5727" s="149" t="s">
        <v>7976</v>
      </c>
      <c r="B5727" s="149" t="s">
        <v>7977</v>
      </c>
      <c r="C5727" s="149" t="s">
        <v>8254</v>
      </c>
      <c r="D5727" s="149" t="s">
        <v>8255</v>
      </c>
      <c r="E5727" s="150" t="s">
        <v>643</v>
      </c>
      <c r="F5727" s="149" t="s">
        <v>643</v>
      </c>
      <c r="G5727" s="151">
        <v>96486</v>
      </c>
      <c r="H5727" s="149" t="s">
        <v>8261</v>
      </c>
      <c r="I5727" s="149" t="s">
        <v>996</v>
      </c>
      <c r="J5727" s="149" t="s">
        <v>646</v>
      </c>
      <c r="K5727" s="150" t="s">
        <v>12458</v>
      </c>
      <c r="L5727" s="149" t="s">
        <v>647</v>
      </c>
      <c r="M5727" s="148" t="str">
        <f t="shared" si="89"/>
        <v>CAIXA REFERENCIAL COEFICIENTE DE REPRESENTATIVIDADE FORRO DE PVC, LISO, PARA AMBIENTES COMERCIAIS, INCLUSIVE ESTRUTURA DE FIXAÇÃO. AF_05/2017_P FORRO METALICO/PVC REVESTIMENTO E TRATAMENTO DE SUPERFICIES</v>
      </c>
    </row>
    <row r="5728" spans="1:13" ht="15">
      <c r="A5728" s="149" t="s">
        <v>7976</v>
      </c>
      <c r="B5728" s="149" t="s">
        <v>7977</v>
      </c>
      <c r="C5728" s="149" t="s">
        <v>8262</v>
      </c>
      <c r="D5728" s="149" t="s">
        <v>8263</v>
      </c>
      <c r="E5728" s="150" t="s">
        <v>643</v>
      </c>
      <c r="F5728" s="149" t="s">
        <v>643</v>
      </c>
      <c r="G5728" s="151">
        <v>72198</v>
      </c>
      <c r="H5728" s="149" t="s">
        <v>8264</v>
      </c>
      <c r="I5728" s="149" t="s">
        <v>996</v>
      </c>
      <c r="J5728" s="149" t="s">
        <v>726</v>
      </c>
      <c r="K5728" s="150" t="s">
        <v>12459</v>
      </c>
      <c r="L5728" s="149" t="s">
        <v>647</v>
      </c>
      <c r="M5728" s="148" t="str">
        <f t="shared" si="89"/>
        <v>CAIXA REFERENCIAL ATRIBUÍDO SÃO PAULO ISOLAMENTO TERMICO COM ARGAMASSA TRACO 1:3 (CIMENTO E AREIA GROSSA NAO PENEIRADA), COM ADICAO DE PEROLAS DE ISOPOR, ESPESSURA 6CM, PREPARO MANUAL DA ARGAMASSA REVESTIMENTO TERMICO E/OU ACUSTICO REVESTIMENTO E TRATAMENTO DE SUPERFICIES</v>
      </c>
    </row>
    <row r="5729" spans="1:13" ht="15">
      <c r="A5729" s="149" t="s">
        <v>7976</v>
      </c>
      <c r="B5729" s="149" t="s">
        <v>7977</v>
      </c>
      <c r="C5729" s="149" t="s">
        <v>8262</v>
      </c>
      <c r="D5729" s="149" t="s">
        <v>8263</v>
      </c>
      <c r="E5729" s="150">
        <v>73833</v>
      </c>
      <c r="F5729" s="149" t="s">
        <v>8265</v>
      </c>
      <c r="G5729" s="151" t="s">
        <v>8266</v>
      </c>
      <c r="H5729" s="149" t="s">
        <v>8267</v>
      </c>
      <c r="I5729" s="149" t="s">
        <v>996</v>
      </c>
      <c r="J5729" s="149" t="s">
        <v>726</v>
      </c>
      <c r="K5729" s="150" t="s">
        <v>7335</v>
      </c>
      <c r="L5729" s="149" t="s">
        <v>647</v>
      </c>
      <c r="M5729" s="148" t="str">
        <f t="shared" si="89"/>
        <v>CAIXA REFERENCIAL ATRIBUÍDO SÃO PAULO ISOLAMENTO TERMICO COM MANTA DE LA DE VIDRO, ESPESSURA 2,5CM REVESTIMENTO TERMICO E/OU ACUSTICO REVESTIMENTO E TRATAMENTO DE SUPERFICIES</v>
      </c>
    </row>
    <row r="5730" spans="1:13" ht="15">
      <c r="A5730" s="149" t="s">
        <v>7976</v>
      </c>
      <c r="B5730" s="149" t="s">
        <v>7977</v>
      </c>
      <c r="C5730" s="149" t="s">
        <v>8268</v>
      </c>
      <c r="D5730" s="149" t="s">
        <v>8269</v>
      </c>
      <c r="E5730" s="150" t="s">
        <v>643</v>
      </c>
      <c r="F5730" s="149" t="s">
        <v>643</v>
      </c>
      <c r="G5730" s="149">
        <v>83730</v>
      </c>
      <c r="H5730" s="149" t="s">
        <v>8270</v>
      </c>
      <c r="I5730" s="149" t="s">
        <v>996</v>
      </c>
      <c r="J5730" s="149" t="s">
        <v>646</v>
      </c>
      <c r="K5730" s="150" t="s">
        <v>12460</v>
      </c>
      <c r="L5730" s="149" t="s">
        <v>647</v>
      </c>
      <c r="M5730" s="148" t="str">
        <f t="shared" si="89"/>
        <v>CAIXA REFERENCIAL COEFICIENTE DE REPRESENTATIVIDADE REPARO ESTRUTURAL DE ESTRUTURAS DE CONCRETO COM ARGAMASSA POLIMERICA DE ALTO DESEMPENHO, E=2 CM RESTAURO REVESTIMENTO E TRATAMENTO DE SUPERFICIES</v>
      </c>
    </row>
    <row r="5731" spans="1:13" ht="15">
      <c r="A5731" s="149" t="s">
        <v>7976</v>
      </c>
      <c r="B5731" s="149" t="s">
        <v>7977</v>
      </c>
      <c r="C5731" s="149" t="s">
        <v>8268</v>
      </c>
      <c r="D5731" s="149" t="s">
        <v>8269</v>
      </c>
      <c r="E5731" s="150" t="s">
        <v>643</v>
      </c>
      <c r="F5731" s="149" t="s">
        <v>643</v>
      </c>
      <c r="G5731" s="151">
        <v>83736</v>
      </c>
      <c r="H5731" s="149" t="s">
        <v>8271</v>
      </c>
      <c r="I5731" s="149" t="s">
        <v>996</v>
      </c>
      <c r="J5731" s="149" t="s">
        <v>646</v>
      </c>
      <c r="K5731" s="150" t="s">
        <v>12461</v>
      </c>
      <c r="L5731" s="149" t="s">
        <v>647</v>
      </c>
      <c r="M5731" s="148" t="str">
        <f t="shared" si="89"/>
        <v>CAIXA REFERENCIAL COEFICIENTE DE REPRESENTATIVIDADE REPARO/COLAGEM DE ESTRUTURAS DE CONCRETO COM ADESIVO ESTRUTURAL A BASE DE EPOXI, E=2 MM RESTAURO REVESTIMENTO E TRATAMENTO DE SUPERFICIES</v>
      </c>
    </row>
    <row r="5732" spans="1:13" ht="15">
      <c r="A5732" s="149" t="s">
        <v>7976</v>
      </c>
      <c r="B5732" s="149" t="s">
        <v>7977</v>
      </c>
      <c r="C5732" s="149" t="s">
        <v>8268</v>
      </c>
      <c r="D5732" s="149" t="s">
        <v>8269</v>
      </c>
      <c r="E5732" s="150" t="s">
        <v>643</v>
      </c>
      <c r="F5732" s="149" t="s">
        <v>643</v>
      </c>
      <c r="G5732" s="151">
        <v>91514</v>
      </c>
      <c r="H5732" s="149" t="s">
        <v>8273</v>
      </c>
      <c r="I5732" s="149" t="s">
        <v>996</v>
      </c>
      <c r="J5732" s="149" t="s">
        <v>646</v>
      </c>
      <c r="K5732" s="150" t="s">
        <v>5192</v>
      </c>
      <c r="L5732" s="149" t="s">
        <v>647</v>
      </c>
      <c r="M5732" s="148" t="str">
        <f t="shared" si="89"/>
        <v>CAIXA REFERENCIAL COEFICIENTE DE REPRESENTATIVIDADE ESTUCAMENTO DE PANOS DE FACHADA SEM VÃOS DO SISTEMA DE PAREDES DE CONCRETO EM EDIFICAÇÕES DE MÚLTIPLOS PAVIMENTOS. AF_06/2015 RESTAURO REVESTIMENTO E TRATAMENTO DE SUPERFICIES</v>
      </c>
    </row>
    <row r="5733" spans="1:13" ht="15">
      <c r="A5733" s="149" t="s">
        <v>7976</v>
      </c>
      <c r="B5733" s="149" t="s">
        <v>7977</v>
      </c>
      <c r="C5733" s="149" t="s">
        <v>8268</v>
      </c>
      <c r="D5733" s="149" t="s">
        <v>8269</v>
      </c>
      <c r="E5733" s="150" t="s">
        <v>643</v>
      </c>
      <c r="F5733" s="149" t="s">
        <v>643</v>
      </c>
      <c r="G5733" s="151">
        <v>91515</v>
      </c>
      <c r="H5733" s="149" t="s">
        <v>8274</v>
      </c>
      <c r="I5733" s="149" t="s">
        <v>996</v>
      </c>
      <c r="J5733" s="149" t="s">
        <v>646</v>
      </c>
      <c r="K5733" s="150" t="s">
        <v>4822</v>
      </c>
      <c r="L5733" s="149" t="s">
        <v>647</v>
      </c>
      <c r="M5733" s="148" t="str">
        <f t="shared" si="89"/>
        <v>CAIXA REFERENCIAL COEFICIENTE DE REPRESENTATIVIDADE ESTUCAMENTO DE PANOS DE FACHADA COM VÃOS DO SISTEMA DE PAREDES DE CONCRETO EM EDIFICAÇÕES DE MÚLTIPLOS PAVIMENTOS. AF_06/2015 RESTAURO REVESTIMENTO E TRATAMENTO DE SUPERFICIES</v>
      </c>
    </row>
    <row r="5734" spans="1:13" ht="15">
      <c r="A5734" s="149" t="s">
        <v>7976</v>
      </c>
      <c r="B5734" s="149" t="s">
        <v>7977</v>
      </c>
      <c r="C5734" s="149" t="s">
        <v>8268</v>
      </c>
      <c r="D5734" s="149" t="s">
        <v>8269</v>
      </c>
      <c r="E5734" s="150" t="s">
        <v>643</v>
      </c>
      <c r="F5734" s="149" t="s">
        <v>643</v>
      </c>
      <c r="G5734" s="151">
        <v>91516</v>
      </c>
      <c r="H5734" s="149" t="s">
        <v>8275</v>
      </c>
      <c r="I5734" s="149" t="s">
        <v>996</v>
      </c>
      <c r="J5734" s="149" t="s">
        <v>646</v>
      </c>
      <c r="K5734" s="150" t="s">
        <v>6805</v>
      </c>
      <c r="L5734" s="149" t="s">
        <v>647</v>
      </c>
      <c r="M5734" s="148" t="str">
        <f t="shared" si="89"/>
        <v>CAIXA REFERENCIAL COEFICIENTE DE REPRESENTATIVIDADE ESTUCAMENTO DE SUPERFÍCIE EXTERNA DA SACADA DO SISTEMA DE PAREDES DE CONCRETO EM EDIFICAÇÕES DE MÚLTIPLOS PAVIMENTOS. AF_06/2015 RESTAURO REVESTIMENTO E TRATAMENTO DE SUPERFICIES</v>
      </c>
    </row>
    <row r="5735" spans="1:13" ht="15">
      <c r="A5735" s="149" t="s">
        <v>7976</v>
      </c>
      <c r="B5735" s="149" t="s">
        <v>7977</v>
      </c>
      <c r="C5735" s="149" t="s">
        <v>8268</v>
      </c>
      <c r="D5735" s="149" t="s">
        <v>8269</v>
      </c>
      <c r="E5735" s="150" t="s">
        <v>643</v>
      </c>
      <c r="F5735" s="149" t="s">
        <v>643</v>
      </c>
      <c r="G5735" s="151">
        <v>91517</v>
      </c>
      <c r="H5735" s="149" t="s">
        <v>8277</v>
      </c>
      <c r="I5735" s="149" t="s">
        <v>996</v>
      </c>
      <c r="J5735" s="149" t="s">
        <v>646</v>
      </c>
      <c r="K5735" s="150" t="s">
        <v>4952</v>
      </c>
      <c r="L5735" s="149" t="s">
        <v>647</v>
      </c>
      <c r="M5735" s="148" t="str">
        <f t="shared" si="89"/>
        <v>CAIXA REFERENCIAL COEFICIENTE DE REPRESENTATIVIDADE ESTUCAMENTO DE PANOS DE FACHADA SEM VÃOS DO SISTEMA DE PAREDES DE CONCRETO EM EDIFICAÇÕES DE PAVIMENTO ÚNICO. AF_06/2015 RESTAURO REVESTIMENTO E TRATAMENTO DE SUPERFICIES</v>
      </c>
    </row>
    <row r="5736" spans="1:13" ht="15">
      <c r="A5736" s="149" t="s">
        <v>7976</v>
      </c>
      <c r="B5736" s="149" t="s">
        <v>7977</v>
      </c>
      <c r="C5736" s="149" t="s">
        <v>8268</v>
      </c>
      <c r="D5736" s="149" t="s">
        <v>8269</v>
      </c>
      <c r="E5736" s="150" t="s">
        <v>643</v>
      </c>
      <c r="F5736" s="149" t="s">
        <v>643</v>
      </c>
      <c r="G5736" s="151">
        <v>91519</v>
      </c>
      <c r="H5736" s="149" t="s">
        <v>8278</v>
      </c>
      <c r="I5736" s="149" t="s">
        <v>996</v>
      </c>
      <c r="J5736" s="149" t="s">
        <v>646</v>
      </c>
      <c r="K5736" s="150" t="s">
        <v>8456</v>
      </c>
      <c r="L5736" s="149" t="s">
        <v>647</v>
      </c>
      <c r="M5736" s="148" t="str">
        <f t="shared" si="89"/>
        <v>CAIXA REFERENCIAL COEFICIENTE DE REPRESENTATIVIDADE ESTUCAMENTO DE PANOS DE FACHADA COM VÃOS DO SISTEMA DE PAREDES DE CONCRETO EM EDIFICAÇÕES DE PAVIMENTO ÚNICO. AF_06/2015 RESTAURO REVESTIMENTO E TRATAMENTO DE SUPERFICIES</v>
      </c>
    </row>
    <row r="5737" spans="1:13" ht="15">
      <c r="A5737" s="149" t="s">
        <v>7976</v>
      </c>
      <c r="B5737" s="149" t="s">
        <v>7977</v>
      </c>
      <c r="C5737" s="149" t="s">
        <v>8268</v>
      </c>
      <c r="D5737" s="149" t="s">
        <v>8269</v>
      </c>
      <c r="E5737" s="150" t="s">
        <v>643</v>
      </c>
      <c r="F5737" s="149" t="s">
        <v>643</v>
      </c>
      <c r="G5737" s="151">
        <v>91520</v>
      </c>
      <c r="H5737" s="149" t="s">
        <v>8279</v>
      </c>
      <c r="I5737" s="149" t="s">
        <v>996</v>
      </c>
      <c r="J5737" s="149" t="s">
        <v>646</v>
      </c>
      <c r="K5737" s="150" t="s">
        <v>7171</v>
      </c>
      <c r="L5737" s="149" t="s">
        <v>647</v>
      </c>
      <c r="M5737" s="148" t="str">
        <f t="shared" si="89"/>
        <v>CAIXA REFERENCIAL COEFICIENTE DE REPRESENTATIVIDADE ESTUCAMENTO DE DENSIDADE BAIXA NAS FACES INTERNAS DE PAREDES DO SISTEMA DE PAREDES DE CONCRETO. AF_06/2015 RESTAURO REVESTIMENTO E TRATAMENTO DE SUPERFICIES</v>
      </c>
    </row>
    <row r="5738" spans="1:13" ht="15">
      <c r="A5738" s="149" t="s">
        <v>7976</v>
      </c>
      <c r="B5738" s="149" t="s">
        <v>7977</v>
      </c>
      <c r="C5738" s="149" t="s">
        <v>8268</v>
      </c>
      <c r="D5738" s="149" t="s">
        <v>8269</v>
      </c>
      <c r="E5738" s="150" t="s">
        <v>643</v>
      </c>
      <c r="F5738" s="149" t="s">
        <v>643</v>
      </c>
      <c r="G5738" s="149">
        <v>91522</v>
      </c>
      <c r="H5738" s="149" t="s">
        <v>8281</v>
      </c>
      <c r="I5738" s="149" t="s">
        <v>996</v>
      </c>
      <c r="J5738" s="149" t="s">
        <v>646</v>
      </c>
      <c r="K5738" s="150" t="s">
        <v>2191</v>
      </c>
      <c r="L5738" s="149" t="s">
        <v>647</v>
      </c>
      <c r="M5738" s="148" t="str">
        <f t="shared" si="89"/>
        <v>CAIXA REFERENCIAL COEFICIENTE DE REPRESENTATIVIDADE ESTUCAMENTO, PARA QUALQUER REVESTIMENTO, EM TETO DO SISTEMA DE PAREDES DE CONCRETO. AF_06/2015 RESTAURO REVESTIMENTO E TRATAMENTO DE SUPERFICIES</v>
      </c>
    </row>
    <row r="5739" spans="1:13" ht="15">
      <c r="A5739" s="149" t="s">
        <v>7976</v>
      </c>
      <c r="B5739" s="149" t="s">
        <v>7977</v>
      </c>
      <c r="C5739" s="149" t="s">
        <v>8268</v>
      </c>
      <c r="D5739" s="149" t="s">
        <v>8269</v>
      </c>
      <c r="E5739" s="150" t="s">
        <v>643</v>
      </c>
      <c r="F5739" s="149" t="s">
        <v>643</v>
      </c>
      <c r="G5739" s="151">
        <v>91525</v>
      </c>
      <c r="H5739" s="149" t="s">
        <v>8282</v>
      </c>
      <c r="I5739" s="149" t="s">
        <v>996</v>
      </c>
      <c r="J5739" s="149" t="s">
        <v>646</v>
      </c>
      <c r="K5739" s="150" t="s">
        <v>12462</v>
      </c>
      <c r="L5739" s="149" t="s">
        <v>647</v>
      </c>
      <c r="M5739" s="148" t="str">
        <f t="shared" si="89"/>
        <v>CAIXA REFERENCIAL COEFICIENTE DE REPRESENTATIVIDADE ESTUCAMENTO DE DENSIDADE ALTA, NAS FACES INTERNAS DE PAREDES DO SISTEMA DE PAREDES DE CONCRETO. AF_06/2015 RESTAURO REVESTIMENTO E TRATAMENTO DE SUPERFICIES</v>
      </c>
    </row>
    <row r="5740" spans="1:13" ht="15">
      <c r="A5740" s="149" t="s">
        <v>4743</v>
      </c>
      <c r="B5740" s="149" t="s">
        <v>8283</v>
      </c>
      <c r="C5740" s="149" t="s">
        <v>8284</v>
      </c>
      <c r="D5740" s="149" t="s">
        <v>8285</v>
      </c>
      <c r="E5740" s="150" t="s">
        <v>643</v>
      </c>
      <c r="F5740" s="149" t="s">
        <v>643</v>
      </c>
      <c r="G5740" s="151">
        <v>87280</v>
      </c>
      <c r="H5740" s="149" t="s">
        <v>8286</v>
      </c>
      <c r="I5740" s="149" t="s">
        <v>2498</v>
      </c>
      <c r="J5740" s="149" t="s">
        <v>646</v>
      </c>
      <c r="K5740" s="150" t="s">
        <v>12463</v>
      </c>
      <c r="L5740" s="149" t="s">
        <v>647</v>
      </c>
      <c r="M5740" s="148" t="str">
        <f t="shared" si="89"/>
        <v>CAIXA REFERENCIAL COEFICIENTE DE REPRESENTATIVIDADE ARGAMASSA TRAÇO 1:7 (EM VOLUME DE CIMENTO E AREIA MÉDIA ÚMIDA) COM ADIÇÃO DE PLASTIFICANTE PARA EMBOÇO/MASSA ÚNICA/ASSENTAMENTO DE ALVENARIA DE VEDAÇÃO, PREPARO MECÂNICO COM BETONEIRA 400 L. AF_08/2019 ARGAMASSAS SERVICOS DIVERSOS</v>
      </c>
    </row>
    <row r="5741" spans="1:13" ht="15">
      <c r="A5741" s="149" t="s">
        <v>4743</v>
      </c>
      <c r="B5741" s="149" t="s">
        <v>8283</v>
      </c>
      <c r="C5741" s="149" t="s">
        <v>8284</v>
      </c>
      <c r="D5741" s="149" t="s">
        <v>8285</v>
      </c>
      <c r="E5741" s="150" t="s">
        <v>643</v>
      </c>
      <c r="F5741" s="149" t="s">
        <v>643</v>
      </c>
      <c r="G5741" s="151">
        <v>87281</v>
      </c>
      <c r="H5741" s="149" t="s">
        <v>8287</v>
      </c>
      <c r="I5741" s="149" t="s">
        <v>2498</v>
      </c>
      <c r="J5741" s="149" t="s">
        <v>646</v>
      </c>
      <c r="K5741" s="150" t="s">
        <v>12464</v>
      </c>
      <c r="L5741" s="149" t="s">
        <v>647</v>
      </c>
      <c r="M5741" s="148" t="str">
        <f t="shared" si="89"/>
        <v>CAIXA REFERENCIAL COEFICIENTE DE REPRESENTATIVIDADE ARGAMASSA TRAÇO 1:7 (EM VOLUME DE CIMENTO E AREIA MÉDIA ÚMIDA) COM ADIÇÃO DE PLASTIFICANTE PARA EMBOÇO/MASSA ÚNICA/ASSENTAMENTO DE ALVENARIA DE VEDAÇÃO, PREPARO MECÂNICO COM BETONEIRA 600 L. AF_08/2019 ARGAMASSAS SERVICOS DIVERSOS</v>
      </c>
    </row>
    <row r="5742" spans="1:13" ht="15">
      <c r="A5742" s="149" t="s">
        <v>4743</v>
      </c>
      <c r="B5742" s="149" t="s">
        <v>8283</v>
      </c>
      <c r="C5742" s="149" t="s">
        <v>8284</v>
      </c>
      <c r="D5742" s="149" t="s">
        <v>8285</v>
      </c>
      <c r="E5742" s="150" t="s">
        <v>643</v>
      </c>
      <c r="F5742" s="149" t="s">
        <v>643</v>
      </c>
      <c r="G5742" s="151">
        <v>87283</v>
      </c>
      <c r="H5742" s="149" t="s">
        <v>8288</v>
      </c>
      <c r="I5742" s="149" t="s">
        <v>2498</v>
      </c>
      <c r="J5742" s="149" t="s">
        <v>646</v>
      </c>
      <c r="K5742" s="150" t="s">
        <v>12465</v>
      </c>
      <c r="L5742" s="149" t="s">
        <v>647</v>
      </c>
      <c r="M5742" s="148" t="str">
        <f t="shared" si="89"/>
        <v>CAIXA REFERENCIAL COEFICIENTE DE REPRESENTATIVIDADE ARGAMASSA TRAÇO 1:6 (EM VOLUME DE CIMENTO E AREIA MÉDIA ÚMIDA) COM ADIÇÃO DE PLASTIFICANTE PARA EMBOÇO/MASSA ÚNICA/ASSENTAMENTO DE ALVENARIA DE VEDAÇÃO, PREPARO MECÂNICO COM BETONEIRA 400 L. AF_08/2019 ARGAMASSAS SERVICOS DIVERSOS</v>
      </c>
    </row>
    <row r="5743" spans="1:13" ht="15">
      <c r="A5743" s="149" t="s">
        <v>4743</v>
      </c>
      <c r="B5743" s="149" t="s">
        <v>8283</v>
      </c>
      <c r="C5743" s="149" t="s">
        <v>8284</v>
      </c>
      <c r="D5743" s="149" t="s">
        <v>8285</v>
      </c>
      <c r="E5743" s="150" t="s">
        <v>643</v>
      </c>
      <c r="F5743" s="149" t="s">
        <v>643</v>
      </c>
      <c r="G5743" s="151">
        <v>87284</v>
      </c>
      <c r="H5743" s="149" t="s">
        <v>8289</v>
      </c>
      <c r="I5743" s="149" t="s">
        <v>2498</v>
      </c>
      <c r="J5743" s="149" t="s">
        <v>646</v>
      </c>
      <c r="K5743" s="150" t="s">
        <v>12466</v>
      </c>
      <c r="L5743" s="149" t="s">
        <v>647</v>
      </c>
      <c r="M5743" s="148" t="str">
        <f t="shared" si="89"/>
        <v>CAIXA REFERENCIAL COEFICIENTE DE REPRESENTATIVIDADE ARGAMASSA TRAÇO 1:6 (EM VOLUME DE CIMENTO E AREIA MÉDIA ÚMIDA) COM ADIÇÃO DE PLASTIFICANTE PARA EMBOÇO/MASSA ÚNICA/ASSENTAMENTO DE ALVENARIA DE VEDAÇÃO, PREPARO MECÂNICO COM BETONEIRA 600 L. AF_08/2019 ARGAMASSAS SERVICOS DIVERSOS</v>
      </c>
    </row>
    <row r="5744" spans="1:13" ht="15">
      <c r="A5744" s="149" t="s">
        <v>4743</v>
      </c>
      <c r="B5744" s="149" t="s">
        <v>8283</v>
      </c>
      <c r="C5744" s="149" t="s">
        <v>8284</v>
      </c>
      <c r="D5744" s="149" t="s">
        <v>8285</v>
      </c>
      <c r="E5744" s="150" t="s">
        <v>643</v>
      </c>
      <c r="F5744" s="149" t="s">
        <v>643</v>
      </c>
      <c r="G5744" s="151">
        <v>87286</v>
      </c>
      <c r="H5744" s="149" t="s">
        <v>8290</v>
      </c>
      <c r="I5744" s="149" t="s">
        <v>2498</v>
      </c>
      <c r="J5744" s="149" t="s">
        <v>646</v>
      </c>
      <c r="K5744" s="150" t="s">
        <v>12467</v>
      </c>
      <c r="L5744" s="149" t="s">
        <v>647</v>
      </c>
      <c r="M5744" s="148" t="str">
        <f t="shared" si="89"/>
        <v>CAIXA REFERENCIAL COEFICIENTE DE REPRESENTATIVIDADE ARGAMASSA TRAÇO 1:1:6 (EM VOLUME DE CIMENTO, CAL E AREIA MÉDIA ÚMIDA) PARA EMBOÇO/MASSA ÚNICA/ASSENTAMENTO DE ALVENARIA DE VEDAÇÃO, PREPARO MECÂNICO COM BETONEIRA 400 L. AF_08/2019 ARGAMASSAS SERVICOS DIVERSOS</v>
      </c>
    </row>
    <row r="5745" spans="1:13" ht="15">
      <c r="A5745" s="149" t="s">
        <v>4743</v>
      </c>
      <c r="B5745" s="149" t="s">
        <v>8283</v>
      </c>
      <c r="C5745" s="149" t="s">
        <v>8284</v>
      </c>
      <c r="D5745" s="149" t="s">
        <v>8285</v>
      </c>
      <c r="E5745" s="150" t="s">
        <v>643</v>
      </c>
      <c r="F5745" s="149" t="s">
        <v>643</v>
      </c>
      <c r="G5745" s="151">
        <v>87287</v>
      </c>
      <c r="H5745" s="149" t="s">
        <v>8291</v>
      </c>
      <c r="I5745" s="149" t="s">
        <v>2498</v>
      </c>
      <c r="J5745" s="149" t="s">
        <v>646</v>
      </c>
      <c r="K5745" s="150" t="s">
        <v>12468</v>
      </c>
      <c r="L5745" s="149" t="s">
        <v>647</v>
      </c>
      <c r="M5745" s="148" t="str">
        <f t="shared" si="89"/>
        <v>CAIXA REFERENCIAL COEFICIENTE DE REPRESENTATIVIDADE ARGAMASSA TRAÇO 1:1:6 (EM VOLUME DE CIMENTO, CAL E AREIA MÉDIA ÚMIDA) PARA EMBOÇO/MASSA ÚNICA/ASSENTAMENTO DE ALVENARIA DE VEDAÇÃO, PREPARO MECÂNICO COM BETONEIRA 600 L. AF_08/2019 ARGAMASSAS SERVICOS DIVERSOS</v>
      </c>
    </row>
    <row r="5746" spans="1:13" ht="15">
      <c r="A5746" s="149" t="s">
        <v>4743</v>
      </c>
      <c r="B5746" s="149" t="s">
        <v>8283</v>
      </c>
      <c r="C5746" s="149" t="s">
        <v>8284</v>
      </c>
      <c r="D5746" s="149" t="s">
        <v>8285</v>
      </c>
      <c r="E5746" s="150" t="s">
        <v>643</v>
      </c>
      <c r="F5746" s="149" t="s">
        <v>643</v>
      </c>
      <c r="G5746" s="151">
        <v>87289</v>
      </c>
      <c r="H5746" s="149" t="s">
        <v>8292</v>
      </c>
      <c r="I5746" s="149" t="s">
        <v>2498</v>
      </c>
      <c r="J5746" s="149" t="s">
        <v>646</v>
      </c>
      <c r="K5746" s="150" t="s">
        <v>12469</v>
      </c>
      <c r="L5746" s="149" t="s">
        <v>647</v>
      </c>
      <c r="M5746" s="148" t="str">
        <f t="shared" si="89"/>
        <v>CAIXA REFERENCIAL COEFICIENTE DE REPRESENTATIVIDADE ARGAMASSA TRAÇO 1:1,5:7,5 (EM VOLUME DE CIMENTO, CAL E AREIA MÉDIA ÚMIDA) PARA EMBOÇO/MASSA ÚNICA/ASSENTAMENTO DE ALVENARIA DE VEDAÇÃO, PREPARO MECÂNICO COM BETONEIRA 400 L. AF_08/2019 ARGAMASSAS SERVICOS DIVERSOS</v>
      </c>
    </row>
    <row r="5747" spans="1:13" ht="15">
      <c r="A5747" s="149" t="s">
        <v>4743</v>
      </c>
      <c r="B5747" s="149" t="s">
        <v>8283</v>
      </c>
      <c r="C5747" s="149" t="s">
        <v>8284</v>
      </c>
      <c r="D5747" s="149" t="s">
        <v>8285</v>
      </c>
      <c r="E5747" s="150" t="s">
        <v>643</v>
      </c>
      <c r="F5747" s="149" t="s">
        <v>643</v>
      </c>
      <c r="G5747" s="151">
        <v>87290</v>
      </c>
      <c r="H5747" s="149" t="s">
        <v>8293</v>
      </c>
      <c r="I5747" s="149" t="s">
        <v>2498</v>
      </c>
      <c r="J5747" s="149" t="s">
        <v>646</v>
      </c>
      <c r="K5747" s="150" t="s">
        <v>12470</v>
      </c>
      <c r="L5747" s="149" t="s">
        <v>647</v>
      </c>
      <c r="M5747" s="148" t="str">
        <f t="shared" si="89"/>
        <v>CAIXA REFERENCIAL COEFICIENTE DE REPRESENTATIVIDADE ARGAMASSA TRAÇO 1:1,5:7,5 (EM VOLUME DE CIMENTO, CAL E AREIA MÉDIA ÚMIDA) PARA EMBOÇO/MASSA ÚNICA/ASSENTAMENTO DE ALVENARIA DE VEDAÇÃO, PREPARO MECÂNICO COM BETONEIRA 600 L. AF_08/2019 ARGAMASSAS SERVICOS DIVERSOS</v>
      </c>
    </row>
    <row r="5748" spans="1:13" ht="15">
      <c r="A5748" s="149" t="s">
        <v>4743</v>
      </c>
      <c r="B5748" s="149" t="s">
        <v>8283</v>
      </c>
      <c r="C5748" s="149" t="s">
        <v>8284</v>
      </c>
      <c r="D5748" s="149" t="s">
        <v>8285</v>
      </c>
      <c r="E5748" s="150" t="s">
        <v>643</v>
      </c>
      <c r="F5748" s="149" t="s">
        <v>643</v>
      </c>
      <c r="G5748" s="151">
        <v>87292</v>
      </c>
      <c r="H5748" s="149" t="s">
        <v>8294</v>
      </c>
      <c r="I5748" s="149" t="s">
        <v>2498</v>
      </c>
      <c r="J5748" s="149" t="s">
        <v>646</v>
      </c>
      <c r="K5748" s="150" t="s">
        <v>12471</v>
      </c>
      <c r="L5748" s="149" t="s">
        <v>647</v>
      </c>
      <c r="M5748" s="148" t="str">
        <f t="shared" si="89"/>
        <v>CAIXA REFERENCIAL COEFICIENTE DE REPRESENTATIVIDADE ARGAMASSA TRAÇO 1:2:8 (EM VOLUME DE CIMENTO, CAL E AREIA MÉDIA ÚMIDA) PARA EMBOÇO/MASSA ÚNICA/ASSENTAMENTO DE ALVENARIA DE VEDAÇÃO, PREPARO MECÂNICO COM BETONEIRA 400 L. AF_08/2019 ARGAMASSAS SERVICOS DIVERSOS</v>
      </c>
    </row>
    <row r="5749" spans="1:13" ht="15">
      <c r="A5749" s="149" t="s">
        <v>4743</v>
      </c>
      <c r="B5749" s="149" t="s">
        <v>8283</v>
      </c>
      <c r="C5749" s="149" t="s">
        <v>8284</v>
      </c>
      <c r="D5749" s="149" t="s">
        <v>8285</v>
      </c>
      <c r="E5749" s="150" t="s">
        <v>643</v>
      </c>
      <c r="F5749" s="149" t="s">
        <v>643</v>
      </c>
      <c r="G5749" s="151">
        <v>87294</v>
      </c>
      <c r="H5749" s="149" t="s">
        <v>8295</v>
      </c>
      <c r="I5749" s="149" t="s">
        <v>2498</v>
      </c>
      <c r="J5749" s="149" t="s">
        <v>646</v>
      </c>
      <c r="K5749" s="150" t="s">
        <v>12472</v>
      </c>
      <c r="L5749" s="149" t="s">
        <v>647</v>
      </c>
      <c r="M5749" s="148" t="str">
        <f t="shared" si="89"/>
        <v>CAIXA REFERENCIAL COEFICIENTE DE REPRESENTATIVIDADE ARGAMASSA TRAÇO 1:2:9 (EM VOLUME DE CIMENTO, CAL E AREIA MÉDIA ÚMIDA) PARA EMBOÇO/MASSA ÚNICA/ASSENTAMENTO DE ALVENARIA DE VEDAÇÃO, PREPARO MECÂNICO COM BETONEIRA 600 L. AF_08/2019 ARGAMASSAS SERVICOS DIVERSOS</v>
      </c>
    </row>
    <row r="5750" spans="1:13" ht="15">
      <c r="A5750" s="149" t="s">
        <v>4743</v>
      </c>
      <c r="B5750" s="149" t="s">
        <v>8283</v>
      </c>
      <c r="C5750" s="149" t="s">
        <v>8284</v>
      </c>
      <c r="D5750" s="149" t="s">
        <v>8285</v>
      </c>
      <c r="E5750" s="150" t="s">
        <v>643</v>
      </c>
      <c r="F5750" s="149" t="s">
        <v>643</v>
      </c>
      <c r="G5750" s="151">
        <v>87295</v>
      </c>
      <c r="H5750" s="149" t="s">
        <v>8296</v>
      </c>
      <c r="I5750" s="149" t="s">
        <v>2498</v>
      </c>
      <c r="J5750" s="149" t="s">
        <v>646</v>
      </c>
      <c r="K5750" s="150" t="s">
        <v>12473</v>
      </c>
      <c r="L5750" s="149" t="s">
        <v>647</v>
      </c>
      <c r="M5750" s="148" t="str">
        <f t="shared" si="89"/>
        <v>CAIXA REFERENCIAL COEFICIENTE DE REPRESENTATIVIDADE ARGAMASSA TRAÇO 1:3:12 (EM VOLUME DE CIMENTO, CAL E AREIA MÉDIA ÚMIDA) PARA EMBOÇO/MASSA ÚNICA/ASSENTAMENTO DE ALVENARIA DE VEDAÇÃO, PREPARO MECÂNICO COM BETONEIRA 400 L. AF_08/2019 ARGAMASSAS SERVICOS DIVERSOS</v>
      </c>
    </row>
    <row r="5751" spans="1:13" ht="15">
      <c r="A5751" s="149" t="s">
        <v>4743</v>
      </c>
      <c r="B5751" s="149" t="s">
        <v>8283</v>
      </c>
      <c r="C5751" s="149" t="s">
        <v>8284</v>
      </c>
      <c r="D5751" s="149" t="s">
        <v>8285</v>
      </c>
      <c r="E5751" s="150" t="s">
        <v>643</v>
      </c>
      <c r="F5751" s="149" t="s">
        <v>643</v>
      </c>
      <c r="G5751" s="151">
        <v>87296</v>
      </c>
      <c r="H5751" s="149" t="s">
        <v>8297</v>
      </c>
      <c r="I5751" s="149" t="s">
        <v>2498</v>
      </c>
      <c r="J5751" s="149" t="s">
        <v>646</v>
      </c>
      <c r="K5751" s="150" t="s">
        <v>12474</v>
      </c>
      <c r="L5751" s="149" t="s">
        <v>647</v>
      </c>
      <c r="M5751" s="148" t="str">
        <f t="shared" si="89"/>
        <v>CAIXA REFERENCIAL COEFICIENTE DE REPRESENTATIVIDADE ARGAMASSA TRAÇO 1:3:12 (EM VOLUME DE CIMENTO, CAL E AREIA MÉDIA ÚMIDA) PARA EMBOÇO/MASSA ÚNICA/ASSENTAMENTO DE ALVENARIA DE VEDAÇÃO, PREPARO MECÂNICO COM BETONEIRA 600 L. AF_08/2019 ARGAMASSAS SERVICOS DIVERSOS</v>
      </c>
    </row>
    <row r="5752" spans="1:13" ht="15">
      <c r="A5752" s="149" t="s">
        <v>4743</v>
      </c>
      <c r="B5752" s="149" t="s">
        <v>8283</v>
      </c>
      <c r="C5752" s="149" t="s">
        <v>8284</v>
      </c>
      <c r="D5752" s="149" t="s">
        <v>8285</v>
      </c>
      <c r="E5752" s="150" t="s">
        <v>643</v>
      </c>
      <c r="F5752" s="149" t="s">
        <v>643</v>
      </c>
      <c r="G5752" s="151">
        <v>87298</v>
      </c>
      <c r="H5752" s="149" t="s">
        <v>8298</v>
      </c>
      <c r="I5752" s="149" t="s">
        <v>2498</v>
      </c>
      <c r="J5752" s="149" t="s">
        <v>646</v>
      </c>
      <c r="K5752" s="150" t="s">
        <v>12475</v>
      </c>
      <c r="L5752" s="149" t="s">
        <v>647</v>
      </c>
      <c r="M5752" s="148" t="str">
        <f t="shared" si="89"/>
        <v>CAIXA REFERENCIAL COEFICIENTE DE REPRESENTATIVIDADE ARGAMASSA TRAÇO 1:3 (EM VOLUME DE CIMENTO E AREIA MÉDIA ÚMIDA) PARA CONTRAPISO, PREPARO MECÂNICO COM BETONEIRA 400 L. AF_08/2019 ARGAMASSAS SERVICOS DIVERSOS</v>
      </c>
    </row>
    <row r="5753" spans="1:13" ht="15">
      <c r="A5753" s="149" t="s">
        <v>4743</v>
      </c>
      <c r="B5753" s="149" t="s">
        <v>8283</v>
      </c>
      <c r="C5753" s="149" t="s">
        <v>8284</v>
      </c>
      <c r="D5753" s="149" t="s">
        <v>8285</v>
      </c>
      <c r="E5753" s="150" t="s">
        <v>643</v>
      </c>
      <c r="F5753" s="149" t="s">
        <v>643</v>
      </c>
      <c r="G5753" s="151">
        <v>87299</v>
      </c>
      <c r="H5753" s="149" t="s">
        <v>8299</v>
      </c>
      <c r="I5753" s="149" t="s">
        <v>2498</v>
      </c>
      <c r="J5753" s="149" t="s">
        <v>646</v>
      </c>
      <c r="K5753" s="150" t="s">
        <v>12476</v>
      </c>
      <c r="L5753" s="149" t="s">
        <v>647</v>
      </c>
      <c r="M5753" s="148" t="str">
        <f t="shared" si="89"/>
        <v>CAIXA REFERENCIAL COEFICIENTE DE REPRESENTATIVIDADE ARGAMASSA TRAÇO 1:3 (EM VOLUME DE CIMENTO E AREIA MÉDIA ÚMIDA) PARA CONTRAPISO, PREPARO MECÂNICO COM BETONEIRA 600 L. AF_08/2019 ARGAMASSAS SERVICOS DIVERSOS</v>
      </c>
    </row>
    <row r="5754" spans="1:13" ht="15">
      <c r="A5754" s="149" t="s">
        <v>4743</v>
      </c>
      <c r="B5754" s="149" t="s">
        <v>8283</v>
      </c>
      <c r="C5754" s="149" t="s">
        <v>8284</v>
      </c>
      <c r="D5754" s="149" t="s">
        <v>8285</v>
      </c>
      <c r="E5754" s="150" t="s">
        <v>643</v>
      </c>
      <c r="F5754" s="149" t="s">
        <v>643</v>
      </c>
      <c r="G5754" s="151">
        <v>87301</v>
      </c>
      <c r="H5754" s="149" t="s">
        <v>8300</v>
      </c>
      <c r="I5754" s="149" t="s">
        <v>2498</v>
      </c>
      <c r="J5754" s="149" t="s">
        <v>646</v>
      </c>
      <c r="K5754" s="150" t="s">
        <v>12477</v>
      </c>
      <c r="L5754" s="149" t="s">
        <v>647</v>
      </c>
      <c r="M5754" s="148" t="str">
        <f t="shared" si="89"/>
        <v>CAIXA REFERENCIAL COEFICIENTE DE REPRESENTATIVIDADE ARGAMASSA TRAÇO 1:4 (EM VOLUME DE CIMENTO E AREIA MÉDIA ÚMIDA) PARA CONTRAPISO, PREPARO MECÂNICO COM BETONEIRA 400 L. AF_08/2019 ARGAMASSAS SERVICOS DIVERSOS</v>
      </c>
    </row>
    <row r="5755" spans="1:13" ht="15">
      <c r="A5755" s="149" t="s">
        <v>4743</v>
      </c>
      <c r="B5755" s="149" t="s">
        <v>8283</v>
      </c>
      <c r="C5755" s="149" t="s">
        <v>8284</v>
      </c>
      <c r="D5755" s="149" t="s">
        <v>8285</v>
      </c>
      <c r="E5755" s="150" t="s">
        <v>643</v>
      </c>
      <c r="F5755" s="149" t="s">
        <v>643</v>
      </c>
      <c r="G5755" s="151">
        <v>87302</v>
      </c>
      <c r="H5755" s="149" t="s">
        <v>8301</v>
      </c>
      <c r="I5755" s="149" t="s">
        <v>2498</v>
      </c>
      <c r="J5755" s="149" t="s">
        <v>646</v>
      </c>
      <c r="K5755" s="150" t="s">
        <v>12478</v>
      </c>
      <c r="L5755" s="149" t="s">
        <v>647</v>
      </c>
      <c r="M5755" s="148" t="str">
        <f t="shared" si="89"/>
        <v>CAIXA REFERENCIAL COEFICIENTE DE REPRESENTATIVIDADE ARGAMASSA TRAÇO 1:4 (EM VOLUME DE CIMENTO E AREIA MÉDIA ÚMIDA) PARA CONTRAPISO, PREPARO MECÂNICO COM BETONEIRA 600 L. AF_08/2019 ARGAMASSAS SERVICOS DIVERSOS</v>
      </c>
    </row>
    <row r="5756" spans="1:13" ht="15">
      <c r="A5756" s="149" t="s">
        <v>4743</v>
      </c>
      <c r="B5756" s="149" t="s">
        <v>8283</v>
      </c>
      <c r="C5756" s="149" t="s">
        <v>8284</v>
      </c>
      <c r="D5756" s="149" t="s">
        <v>8285</v>
      </c>
      <c r="E5756" s="150" t="s">
        <v>643</v>
      </c>
      <c r="F5756" s="149" t="s">
        <v>643</v>
      </c>
      <c r="G5756" s="151">
        <v>87304</v>
      </c>
      <c r="H5756" s="149" t="s">
        <v>8302</v>
      </c>
      <c r="I5756" s="149" t="s">
        <v>2498</v>
      </c>
      <c r="J5756" s="149" t="s">
        <v>646</v>
      </c>
      <c r="K5756" s="150" t="s">
        <v>12479</v>
      </c>
      <c r="L5756" s="149" t="s">
        <v>647</v>
      </c>
      <c r="M5756" s="148" t="str">
        <f t="shared" si="89"/>
        <v>CAIXA REFERENCIAL COEFICIENTE DE REPRESENTATIVIDADE ARGAMASSA TRAÇO 1:5 (EM VOLUME DE CIMENTO E AREIA MÉDIA ÚMIDA) PARA CONTRAPISO, PREPARO MECÂNICO COM BETONEIRA 400 L. AF_08/2019 ARGAMASSAS SERVICOS DIVERSOS</v>
      </c>
    </row>
    <row r="5757" spans="1:13" ht="15">
      <c r="A5757" s="149" t="s">
        <v>4743</v>
      </c>
      <c r="B5757" s="149" t="s">
        <v>8283</v>
      </c>
      <c r="C5757" s="149" t="s">
        <v>8284</v>
      </c>
      <c r="D5757" s="149" t="s">
        <v>8285</v>
      </c>
      <c r="E5757" s="150" t="s">
        <v>643</v>
      </c>
      <c r="F5757" s="149" t="s">
        <v>643</v>
      </c>
      <c r="G5757" s="151">
        <v>87305</v>
      </c>
      <c r="H5757" s="149" t="s">
        <v>8303</v>
      </c>
      <c r="I5757" s="149" t="s">
        <v>2498</v>
      </c>
      <c r="J5757" s="149" t="s">
        <v>646</v>
      </c>
      <c r="K5757" s="150" t="s">
        <v>12480</v>
      </c>
      <c r="L5757" s="149" t="s">
        <v>647</v>
      </c>
      <c r="M5757" s="148" t="str">
        <f t="shared" si="89"/>
        <v>CAIXA REFERENCIAL COEFICIENTE DE REPRESENTATIVIDADE ARGAMASSA TRAÇO 1:5 (EM VOLUME DE CIMENTO E AREIA MÉDIA ÚMIDA) PARA CONTRAPISO, PREPARO MECÂNICO COM BETONEIRA 600 L. AF_08/2019 ARGAMASSAS SERVICOS DIVERSOS</v>
      </c>
    </row>
    <row r="5758" spans="1:13" ht="15">
      <c r="A5758" s="149" t="s">
        <v>4743</v>
      </c>
      <c r="B5758" s="149" t="s">
        <v>8283</v>
      </c>
      <c r="C5758" s="149" t="s">
        <v>8284</v>
      </c>
      <c r="D5758" s="149" t="s">
        <v>8285</v>
      </c>
      <c r="E5758" s="150" t="s">
        <v>643</v>
      </c>
      <c r="F5758" s="149" t="s">
        <v>643</v>
      </c>
      <c r="G5758" s="151">
        <v>87307</v>
      </c>
      <c r="H5758" s="149" t="s">
        <v>8304</v>
      </c>
      <c r="I5758" s="149" t="s">
        <v>2498</v>
      </c>
      <c r="J5758" s="149" t="s">
        <v>646</v>
      </c>
      <c r="K5758" s="150" t="s">
        <v>12481</v>
      </c>
      <c r="L5758" s="149" t="s">
        <v>647</v>
      </c>
      <c r="M5758" s="148" t="str">
        <f t="shared" si="89"/>
        <v>CAIXA REFERENCIAL COEFICIENTE DE REPRESENTATIVIDADE ARGAMASSA TRAÇO 1:6 (EM VOLUME DE CIMENTO E AREIA MÉDIA ÚMIDA) PARA CONTRAPISO, PREPARO MECÂNICO COM BETONEIRA 400 L. AF_08/2019 ARGAMASSAS SERVICOS DIVERSOS</v>
      </c>
    </row>
    <row r="5759" spans="1:13" ht="15">
      <c r="A5759" s="149" t="s">
        <v>4743</v>
      </c>
      <c r="B5759" s="149" t="s">
        <v>8283</v>
      </c>
      <c r="C5759" s="149" t="s">
        <v>8284</v>
      </c>
      <c r="D5759" s="149" t="s">
        <v>8285</v>
      </c>
      <c r="E5759" s="150" t="s">
        <v>643</v>
      </c>
      <c r="F5759" s="149" t="s">
        <v>643</v>
      </c>
      <c r="G5759" s="151">
        <v>87308</v>
      </c>
      <c r="H5759" s="149" t="s">
        <v>8305</v>
      </c>
      <c r="I5759" s="149" t="s">
        <v>2498</v>
      </c>
      <c r="J5759" s="149" t="s">
        <v>646</v>
      </c>
      <c r="K5759" s="150" t="s">
        <v>12482</v>
      </c>
      <c r="L5759" s="149" t="s">
        <v>647</v>
      </c>
      <c r="M5759" s="148" t="str">
        <f t="shared" si="89"/>
        <v>CAIXA REFERENCIAL COEFICIENTE DE REPRESENTATIVIDADE ARGAMASSA TRAÇO 1:6 (EM VOLUME DE CIMENTO E AREIA MÉDIA ÚMIDA) PARA CONTRAPISO, PREPARO MECÂNICO COM BETONEIRA 600 L. AF_08/2019 ARGAMASSAS SERVICOS DIVERSOS</v>
      </c>
    </row>
    <row r="5760" spans="1:13" ht="15">
      <c r="A5760" s="149" t="s">
        <v>4743</v>
      </c>
      <c r="B5760" s="149" t="s">
        <v>8283</v>
      </c>
      <c r="C5760" s="149" t="s">
        <v>8284</v>
      </c>
      <c r="D5760" s="149" t="s">
        <v>8285</v>
      </c>
      <c r="E5760" s="150" t="s">
        <v>643</v>
      </c>
      <c r="F5760" s="149" t="s">
        <v>643</v>
      </c>
      <c r="G5760" s="151">
        <v>87310</v>
      </c>
      <c r="H5760" s="149" t="s">
        <v>8306</v>
      </c>
      <c r="I5760" s="149" t="s">
        <v>2498</v>
      </c>
      <c r="J5760" s="149" t="s">
        <v>646</v>
      </c>
      <c r="K5760" s="150" t="s">
        <v>12483</v>
      </c>
      <c r="L5760" s="149" t="s">
        <v>647</v>
      </c>
      <c r="M5760" s="148" t="str">
        <f t="shared" si="89"/>
        <v>CAIXA REFERENCIAL COEFICIENTE DE REPRESENTATIVIDADE ARGAMASSA TRAÇO 1:5 (EM VOLUME DE CIMENTO E AREIA GROSSA ÚMIDA) PARA CHAPISCO CONVENCIONAL, PREPARO MECÂNICO COM BETONEIRA 400 L. AF_08/2019 ARGAMASSAS SERVICOS DIVERSOS</v>
      </c>
    </row>
    <row r="5761" spans="1:13" ht="15">
      <c r="A5761" s="149" t="s">
        <v>4743</v>
      </c>
      <c r="B5761" s="149" t="s">
        <v>8283</v>
      </c>
      <c r="C5761" s="149" t="s">
        <v>8284</v>
      </c>
      <c r="D5761" s="149" t="s">
        <v>8285</v>
      </c>
      <c r="E5761" s="150" t="s">
        <v>643</v>
      </c>
      <c r="F5761" s="149" t="s">
        <v>643</v>
      </c>
      <c r="G5761" s="151">
        <v>87311</v>
      </c>
      <c r="H5761" s="149" t="s">
        <v>8307</v>
      </c>
      <c r="I5761" s="149" t="s">
        <v>2498</v>
      </c>
      <c r="J5761" s="149" t="s">
        <v>646</v>
      </c>
      <c r="K5761" s="150" t="s">
        <v>12484</v>
      </c>
      <c r="L5761" s="149" t="s">
        <v>647</v>
      </c>
      <c r="M5761" s="148" t="str">
        <f t="shared" si="89"/>
        <v>CAIXA REFERENCIAL COEFICIENTE DE REPRESENTATIVIDADE ARGAMASSA TRAÇO 1:5 (EM VOLUME DE CIMENTO E AREIA GROSSA ÚMIDA) PARA CHAPISCO CONVENCIONAL, PREPARO MECÂNICO COM BETONEIRA 600 L. AF_08/2019 ARGAMASSAS SERVICOS DIVERSOS</v>
      </c>
    </row>
    <row r="5762" spans="1:13" ht="15">
      <c r="A5762" s="149" t="s">
        <v>4743</v>
      </c>
      <c r="B5762" s="149" t="s">
        <v>8283</v>
      </c>
      <c r="C5762" s="149" t="s">
        <v>8284</v>
      </c>
      <c r="D5762" s="149" t="s">
        <v>8285</v>
      </c>
      <c r="E5762" s="150" t="s">
        <v>643</v>
      </c>
      <c r="F5762" s="149" t="s">
        <v>643</v>
      </c>
      <c r="G5762" s="151">
        <v>87313</v>
      </c>
      <c r="H5762" s="149" t="s">
        <v>8308</v>
      </c>
      <c r="I5762" s="149" t="s">
        <v>2498</v>
      </c>
      <c r="J5762" s="149" t="s">
        <v>646</v>
      </c>
      <c r="K5762" s="150" t="s">
        <v>12485</v>
      </c>
      <c r="L5762" s="149" t="s">
        <v>647</v>
      </c>
      <c r="M5762" s="148" t="str">
        <f t="shared" si="89"/>
        <v>CAIXA REFERENCIAL COEFICIENTE DE REPRESENTATIVIDADE ARGAMASSA TRAÇO 1:3 (EM VOLUME DE CIMENTO E AREIA GROSSA ÚMIDA) PARA CHAPISCO CONVENCIONAL, PREPARO MECÂNICO COM BETONEIRA 400 L. AF_08/2019 ARGAMASSAS SERVICOS DIVERSOS</v>
      </c>
    </row>
    <row r="5763" spans="1:13" ht="15">
      <c r="A5763" s="149" t="s">
        <v>4743</v>
      </c>
      <c r="B5763" s="149" t="s">
        <v>8283</v>
      </c>
      <c r="C5763" s="149" t="s">
        <v>8284</v>
      </c>
      <c r="D5763" s="149" t="s">
        <v>8285</v>
      </c>
      <c r="E5763" s="150" t="s">
        <v>643</v>
      </c>
      <c r="F5763" s="149" t="s">
        <v>643</v>
      </c>
      <c r="G5763" s="151">
        <v>87314</v>
      </c>
      <c r="H5763" s="149" t="s">
        <v>8309</v>
      </c>
      <c r="I5763" s="149" t="s">
        <v>2498</v>
      </c>
      <c r="J5763" s="149" t="s">
        <v>646</v>
      </c>
      <c r="K5763" s="150" t="s">
        <v>12486</v>
      </c>
      <c r="L5763" s="149" t="s">
        <v>647</v>
      </c>
      <c r="M5763" s="148" t="str">
        <f t="shared" si="89"/>
        <v>CAIXA REFERENCIAL COEFICIENTE DE REPRESENTATIVIDADE ARGAMASSA TRAÇO 1:3 (EM VOLUME DE CIMENTO E AREIA GROSSA ÚMIDA) PARA CHAPISCO CONVENCIONAL, PREPARO MECÂNICO COM BETONEIRA 600 L. AF_08/2019 ARGAMASSAS SERVICOS DIVERSOS</v>
      </c>
    </row>
    <row r="5764" spans="1:13" ht="15">
      <c r="A5764" s="149" t="s">
        <v>4743</v>
      </c>
      <c r="B5764" s="149" t="s">
        <v>8283</v>
      </c>
      <c r="C5764" s="149" t="s">
        <v>8284</v>
      </c>
      <c r="D5764" s="149" t="s">
        <v>8285</v>
      </c>
      <c r="E5764" s="150" t="s">
        <v>643</v>
      </c>
      <c r="F5764" s="149" t="s">
        <v>643</v>
      </c>
      <c r="G5764" s="151">
        <v>87316</v>
      </c>
      <c r="H5764" s="149" t="s">
        <v>8310</v>
      </c>
      <c r="I5764" s="149" t="s">
        <v>2498</v>
      </c>
      <c r="J5764" s="149" t="s">
        <v>646</v>
      </c>
      <c r="K5764" s="150" t="s">
        <v>12487</v>
      </c>
      <c r="L5764" s="149" t="s">
        <v>647</v>
      </c>
      <c r="M5764" s="148" t="str">
        <f t="shared" si="89"/>
        <v>CAIXA REFERENCIAL COEFICIENTE DE REPRESENTATIVIDADE ARGAMASSA TRAÇO 1:4 (EM VOLUME DE CIMENTO E AREIA GROSSA ÚMIDA) PARA CHAPISCO CONVENCIONAL, PREPARO MECÂNICO COM BETONEIRA 400 L. AF_08/2019 ARGAMASSAS SERVICOS DIVERSOS</v>
      </c>
    </row>
    <row r="5765" spans="1:13" ht="15">
      <c r="A5765" s="149" t="s">
        <v>4743</v>
      </c>
      <c r="B5765" s="149" t="s">
        <v>8283</v>
      </c>
      <c r="C5765" s="149" t="s">
        <v>8284</v>
      </c>
      <c r="D5765" s="149" t="s">
        <v>8285</v>
      </c>
      <c r="E5765" s="150" t="s">
        <v>643</v>
      </c>
      <c r="F5765" s="149" t="s">
        <v>643</v>
      </c>
      <c r="G5765" s="151">
        <v>87317</v>
      </c>
      <c r="H5765" s="149" t="s">
        <v>8311</v>
      </c>
      <c r="I5765" s="149" t="s">
        <v>2498</v>
      </c>
      <c r="J5765" s="149" t="s">
        <v>646</v>
      </c>
      <c r="K5765" s="150" t="s">
        <v>12488</v>
      </c>
      <c r="L5765" s="149" t="s">
        <v>647</v>
      </c>
      <c r="M5765" s="148" t="str">
        <f t="shared" si="89"/>
        <v>CAIXA REFERENCIAL COEFICIENTE DE REPRESENTATIVIDADE ARGAMASSA TRAÇO 1:4 (EM VOLUME DE CIMENTO E AREIA GROSSA ÚMIDA) PARA CHAPISCO CONVENCIONAL, PREPARO MECÂNICO COM BETONEIRA 600 L. AF_08/2019 ARGAMASSAS SERVICOS DIVERSOS</v>
      </c>
    </row>
    <row r="5766" spans="1:13" ht="15">
      <c r="A5766" s="149" t="s">
        <v>4743</v>
      </c>
      <c r="B5766" s="149" t="s">
        <v>8283</v>
      </c>
      <c r="C5766" s="149" t="s">
        <v>8284</v>
      </c>
      <c r="D5766" s="149" t="s">
        <v>8285</v>
      </c>
      <c r="E5766" s="150" t="s">
        <v>643</v>
      </c>
      <c r="F5766" s="149" t="s">
        <v>643</v>
      </c>
      <c r="G5766" s="151">
        <v>87319</v>
      </c>
      <c r="H5766" s="149" t="s">
        <v>8312</v>
      </c>
      <c r="I5766" s="149" t="s">
        <v>2498</v>
      </c>
      <c r="J5766" s="149" t="s">
        <v>646</v>
      </c>
      <c r="K5766" s="150" t="s">
        <v>12489</v>
      </c>
      <c r="L5766" s="149" t="s">
        <v>647</v>
      </c>
      <c r="M5766" s="148" t="str">
        <f t="shared" si="89"/>
        <v>CAIXA REFERENCIAL COEFICIENTE DE REPRESENTATIVIDADE ARGAMASSA TRAÇO 1:5 (EM VOLUME DE CIMENTO E AREIA GROSSA ÚMIDA) COM ADIÇÃO DE EMULSÃO POLIMÉRICA PARA CHAPISCO ROLADO, PREPARO MECÂNICO COM BETONEIRA 400 L. AF_08/2019 ARGAMASSAS SERVICOS DIVERSOS</v>
      </c>
    </row>
    <row r="5767" spans="1:13" ht="15">
      <c r="A5767" s="149" t="s">
        <v>4743</v>
      </c>
      <c r="B5767" s="149" t="s">
        <v>8283</v>
      </c>
      <c r="C5767" s="149" t="s">
        <v>8284</v>
      </c>
      <c r="D5767" s="149" t="s">
        <v>8285</v>
      </c>
      <c r="E5767" s="150" t="s">
        <v>643</v>
      </c>
      <c r="F5767" s="149" t="s">
        <v>643</v>
      </c>
      <c r="G5767" s="151">
        <v>87320</v>
      </c>
      <c r="H5767" s="149" t="s">
        <v>8313</v>
      </c>
      <c r="I5767" s="149" t="s">
        <v>2498</v>
      </c>
      <c r="J5767" s="149" t="s">
        <v>646</v>
      </c>
      <c r="K5767" s="150" t="s">
        <v>12490</v>
      </c>
      <c r="L5767" s="149" t="s">
        <v>647</v>
      </c>
      <c r="M5767" s="148" t="str">
        <f t="shared" ref="M5767:M5830" si="90">CONCATENATE(L5767," ",J5767," ",H5767," ",C5767," ",A5767)</f>
        <v>CAIXA REFERENCIAL COEFICIENTE DE REPRESENTATIVIDADE ARGAMASSA TRAÇO 1:5 (EM VOLUME DE CIMENTO E AREIA GROSSA ÚMIDA) COM ADIÇÃO DE EMULSÃO POLIMÉRICA PARA CHAPISCO ROLADO, PREPARO MECÂNICO COM BETONEIRA 600 L. AF_08/2019 ARGAMASSAS SERVICOS DIVERSOS</v>
      </c>
    </row>
    <row r="5768" spans="1:13" ht="15">
      <c r="A5768" s="149" t="s">
        <v>4743</v>
      </c>
      <c r="B5768" s="149" t="s">
        <v>8283</v>
      </c>
      <c r="C5768" s="149" t="s">
        <v>8284</v>
      </c>
      <c r="D5768" s="149" t="s">
        <v>8285</v>
      </c>
      <c r="E5768" s="150" t="s">
        <v>643</v>
      </c>
      <c r="F5768" s="149" t="s">
        <v>643</v>
      </c>
      <c r="G5768" s="151">
        <v>87322</v>
      </c>
      <c r="H5768" s="149" t="s">
        <v>8314</v>
      </c>
      <c r="I5768" s="149" t="s">
        <v>2498</v>
      </c>
      <c r="J5768" s="149" t="s">
        <v>646</v>
      </c>
      <c r="K5768" s="150" t="s">
        <v>12491</v>
      </c>
      <c r="L5768" s="149" t="s">
        <v>647</v>
      </c>
      <c r="M5768" s="148" t="str">
        <f t="shared" si="90"/>
        <v>CAIXA REFERENCIAL COEFICIENTE DE REPRESENTATIVIDADE ARGAMASSA TRAÇO 1:3 (EM VOLUME DE CIMENTO E AREIA GROSSA ÚMIDA) COM ADIÇÃO DE EMULSÃO POLIMÉRICA PARA CHAPISCO ROLADO, PREPARO MECÂNICO COM BETONEIRA 400 L. AF_08/2019 ARGAMASSAS SERVICOS DIVERSOS</v>
      </c>
    </row>
    <row r="5769" spans="1:13" ht="15">
      <c r="A5769" s="149" t="s">
        <v>4743</v>
      </c>
      <c r="B5769" s="149" t="s">
        <v>8283</v>
      </c>
      <c r="C5769" s="149" t="s">
        <v>8284</v>
      </c>
      <c r="D5769" s="149" t="s">
        <v>8285</v>
      </c>
      <c r="E5769" s="150" t="s">
        <v>643</v>
      </c>
      <c r="F5769" s="149" t="s">
        <v>643</v>
      </c>
      <c r="G5769" s="151">
        <v>87323</v>
      </c>
      <c r="H5769" s="149" t="s">
        <v>8315</v>
      </c>
      <c r="I5769" s="149" t="s">
        <v>2498</v>
      </c>
      <c r="J5769" s="149" t="s">
        <v>646</v>
      </c>
      <c r="K5769" s="150" t="s">
        <v>12492</v>
      </c>
      <c r="L5769" s="149" t="s">
        <v>647</v>
      </c>
      <c r="M5769" s="148" t="str">
        <f t="shared" si="90"/>
        <v>CAIXA REFERENCIAL COEFICIENTE DE REPRESENTATIVIDADE ARGAMASSA TRAÇO 1:3 (EM VOLUME DE CIMENTO E AREIA GROSSA ÚMIDA) COM ADIÇÃO DE EMULSÃO POLIMÉRICA PARA CHAPISCO ROLADO, PREPARO MECÂNICO COM BETONEIRA 600 L. AF_08/2019 ARGAMASSAS SERVICOS DIVERSOS</v>
      </c>
    </row>
    <row r="5770" spans="1:13" ht="15">
      <c r="A5770" s="149" t="s">
        <v>4743</v>
      </c>
      <c r="B5770" s="149" t="s">
        <v>8283</v>
      </c>
      <c r="C5770" s="149" t="s">
        <v>8284</v>
      </c>
      <c r="D5770" s="149" t="s">
        <v>8285</v>
      </c>
      <c r="E5770" s="150" t="s">
        <v>643</v>
      </c>
      <c r="F5770" s="149" t="s">
        <v>643</v>
      </c>
      <c r="G5770" s="151">
        <v>87325</v>
      </c>
      <c r="H5770" s="149" t="s">
        <v>8316</v>
      </c>
      <c r="I5770" s="149" t="s">
        <v>2498</v>
      </c>
      <c r="J5770" s="149" t="s">
        <v>646</v>
      </c>
      <c r="K5770" s="150" t="s">
        <v>12493</v>
      </c>
      <c r="L5770" s="149" t="s">
        <v>647</v>
      </c>
      <c r="M5770" s="148" t="str">
        <f t="shared" si="90"/>
        <v>CAIXA REFERENCIAL COEFICIENTE DE REPRESENTATIVIDADE ARGAMASSA TRAÇO 1:4 (EM VOLUME DE CIMENTO E AREIA GROSSA ÚMIDA) COM ADIÇÃO DE EMULSÃO POLIMÉRICA PARA CHAPISCO ROLADO, PREPARO MECÂNICO COM BETONEIRA 400 L. AF_08/2019 ARGAMASSAS SERVICOS DIVERSOS</v>
      </c>
    </row>
    <row r="5771" spans="1:13" ht="15">
      <c r="A5771" s="149" t="s">
        <v>4743</v>
      </c>
      <c r="B5771" s="149" t="s">
        <v>8283</v>
      </c>
      <c r="C5771" s="149" t="s">
        <v>8284</v>
      </c>
      <c r="D5771" s="149" t="s">
        <v>8285</v>
      </c>
      <c r="E5771" s="150" t="s">
        <v>643</v>
      </c>
      <c r="F5771" s="149" t="s">
        <v>643</v>
      </c>
      <c r="G5771" s="151">
        <v>87326</v>
      </c>
      <c r="H5771" s="149" t="s">
        <v>8317</v>
      </c>
      <c r="I5771" s="149" t="s">
        <v>2498</v>
      </c>
      <c r="J5771" s="149" t="s">
        <v>646</v>
      </c>
      <c r="K5771" s="150" t="s">
        <v>12494</v>
      </c>
      <c r="L5771" s="149" t="s">
        <v>647</v>
      </c>
      <c r="M5771" s="148" t="str">
        <f t="shared" si="90"/>
        <v>CAIXA REFERENCIAL COEFICIENTE DE REPRESENTATIVIDADE ARGAMASSA TRAÇO 1:4 (EM VOLUME DE CIMENTO E AREIA GROSSA ÚMIDA) COM ADIÇÃO DE EMULSÃO POLIMÉRICA PARA CHAPISCO ROLADO, PREPARO MECÂNICO COM BETONEIRA 600 L. AF_08/2019 ARGAMASSAS SERVICOS DIVERSOS</v>
      </c>
    </row>
    <row r="5772" spans="1:13" ht="15">
      <c r="A5772" s="149" t="s">
        <v>4743</v>
      </c>
      <c r="B5772" s="149" t="s">
        <v>8283</v>
      </c>
      <c r="C5772" s="149" t="s">
        <v>8284</v>
      </c>
      <c r="D5772" s="149" t="s">
        <v>8285</v>
      </c>
      <c r="E5772" s="150" t="s">
        <v>643</v>
      </c>
      <c r="F5772" s="149" t="s">
        <v>643</v>
      </c>
      <c r="G5772" s="151">
        <v>87327</v>
      </c>
      <c r="H5772" s="149" t="s">
        <v>8318</v>
      </c>
      <c r="I5772" s="149" t="s">
        <v>2498</v>
      </c>
      <c r="J5772" s="149" t="s">
        <v>646</v>
      </c>
      <c r="K5772" s="150" t="s">
        <v>12495</v>
      </c>
      <c r="L5772" s="149" t="s">
        <v>647</v>
      </c>
      <c r="M5772" s="148" t="str">
        <f t="shared" si="90"/>
        <v>CAIXA REFERENCIAL COEFICIENTE DE REPRESENTATIVIDADE ARGAMASSA TRAÇO 1:7 (EM VOLUME DE CIMENTO E AREIA MÉDIA ÚMIDA) COM ADIÇÃO DE PLASTIFICANTE PARA EMBOÇO/MASSA ÚNICA/ASSENTAMENTO DE ALVENARIA DE VEDAÇÃO, PREPARO MECÂNICO COM MISTURADOR DE EIXO HORIZONTAL DE 300 KG. AF_08/2019 ARGAMASSAS SERVICOS DIVERSOS</v>
      </c>
    </row>
    <row r="5773" spans="1:13" ht="15">
      <c r="A5773" s="149" t="s">
        <v>4743</v>
      </c>
      <c r="B5773" s="149" t="s">
        <v>8283</v>
      </c>
      <c r="C5773" s="149" t="s">
        <v>8284</v>
      </c>
      <c r="D5773" s="149" t="s">
        <v>8285</v>
      </c>
      <c r="E5773" s="150" t="s">
        <v>643</v>
      </c>
      <c r="F5773" s="149" t="s">
        <v>643</v>
      </c>
      <c r="G5773" s="151">
        <v>87328</v>
      </c>
      <c r="H5773" s="149" t="s">
        <v>8319</v>
      </c>
      <c r="I5773" s="149" t="s">
        <v>2498</v>
      </c>
      <c r="J5773" s="149" t="s">
        <v>646</v>
      </c>
      <c r="K5773" s="150" t="s">
        <v>12496</v>
      </c>
      <c r="L5773" s="149" t="s">
        <v>647</v>
      </c>
      <c r="M5773" s="148" t="str">
        <f t="shared" si="90"/>
        <v>CAIXA REFERENCIAL COEFICIENTE DE REPRESENTATIVIDADE ARGAMASSA TRAÇO 1:7 (EM VOLUME DE CIMENTO E AREIA MÉDIA ÚMIDA) COM ADIÇÃO DE PLASTIFICANTE PARA EMBOÇO/MASSA ÚNICA/ASSENTAMENTO DE ALVENARIA DE VEDAÇÃO, PREPARO MECÂNICO COM MISTURADOR DE EIXO HORIZONTAL DE 600 KG. AF_08/2019 ARGAMASSAS SERVICOS DIVERSOS</v>
      </c>
    </row>
    <row r="5774" spans="1:13" ht="15">
      <c r="A5774" s="149" t="s">
        <v>4743</v>
      </c>
      <c r="B5774" s="149" t="s">
        <v>8283</v>
      </c>
      <c r="C5774" s="149" t="s">
        <v>8284</v>
      </c>
      <c r="D5774" s="149" t="s">
        <v>8285</v>
      </c>
      <c r="E5774" s="150" t="s">
        <v>643</v>
      </c>
      <c r="F5774" s="149" t="s">
        <v>643</v>
      </c>
      <c r="G5774" s="151">
        <v>87329</v>
      </c>
      <c r="H5774" s="149" t="s">
        <v>8320</v>
      </c>
      <c r="I5774" s="149" t="s">
        <v>2498</v>
      </c>
      <c r="J5774" s="149" t="s">
        <v>646</v>
      </c>
      <c r="K5774" s="150" t="s">
        <v>12497</v>
      </c>
      <c r="L5774" s="149" t="s">
        <v>647</v>
      </c>
      <c r="M5774" s="148" t="str">
        <f t="shared" si="90"/>
        <v>CAIXA REFERENCIAL COEFICIENTE DE REPRESENTATIVIDADE ARGAMASSA TRAÇO 1:6 (EM VOLUME DE CIMENTO E AREIA MÉDIA ÚMIDA) COM ADIÇÃO DE PLASTIFICANTE PARA EMBOÇO/MASSA ÚNICA/ASSENTAMENTO DE ALVENARIA DE VEDAÇÃO, PREPARO MECÂNICO COM MISTURADOR DE EIXO HORIZONTAL DE 300 KG. AF_08/2019 ARGAMASSAS SERVICOS DIVERSOS</v>
      </c>
    </row>
    <row r="5775" spans="1:13" ht="15">
      <c r="A5775" s="149" t="s">
        <v>4743</v>
      </c>
      <c r="B5775" s="149" t="s">
        <v>8283</v>
      </c>
      <c r="C5775" s="149" t="s">
        <v>8284</v>
      </c>
      <c r="D5775" s="149" t="s">
        <v>8285</v>
      </c>
      <c r="E5775" s="150" t="s">
        <v>643</v>
      </c>
      <c r="F5775" s="149" t="s">
        <v>643</v>
      </c>
      <c r="G5775" s="151">
        <v>87330</v>
      </c>
      <c r="H5775" s="149" t="s">
        <v>8321</v>
      </c>
      <c r="I5775" s="149" t="s">
        <v>2498</v>
      </c>
      <c r="J5775" s="149" t="s">
        <v>646</v>
      </c>
      <c r="K5775" s="150" t="s">
        <v>12498</v>
      </c>
      <c r="L5775" s="149" t="s">
        <v>647</v>
      </c>
      <c r="M5775" s="148" t="str">
        <f t="shared" si="90"/>
        <v>CAIXA REFERENCIAL COEFICIENTE DE REPRESENTATIVIDADE ARGAMASSA TRAÇO 1:6 (EM VOLUME DE CIMENTO E AREIA MÉDIA ÚMIDA) COM ADIÇÃO DE PLASTIFICANTE PARA EMBOÇO/MASSA ÚNICA/ASSENTAMENTO DE ALVENARIA DE VEDAÇÃO, PREPARO MECÂNICO COM MISTURADOR DE EIXO HORIZONTAL DE 600 KG. AF_08/2019 ARGAMASSAS SERVICOS DIVERSOS</v>
      </c>
    </row>
    <row r="5776" spans="1:13" ht="15">
      <c r="A5776" s="149" t="s">
        <v>4743</v>
      </c>
      <c r="B5776" s="149" t="s">
        <v>8283</v>
      </c>
      <c r="C5776" s="149" t="s">
        <v>8284</v>
      </c>
      <c r="D5776" s="149" t="s">
        <v>8285</v>
      </c>
      <c r="E5776" s="150" t="s">
        <v>643</v>
      </c>
      <c r="F5776" s="149" t="s">
        <v>643</v>
      </c>
      <c r="G5776" s="151">
        <v>87331</v>
      </c>
      <c r="H5776" s="149" t="s">
        <v>8323</v>
      </c>
      <c r="I5776" s="149" t="s">
        <v>2498</v>
      </c>
      <c r="J5776" s="149" t="s">
        <v>646</v>
      </c>
      <c r="K5776" s="150" t="s">
        <v>12499</v>
      </c>
      <c r="L5776" s="149" t="s">
        <v>647</v>
      </c>
      <c r="M5776" s="148" t="str">
        <f t="shared" si="90"/>
        <v>CAIXA REFERENCIAL COEFICIENTE DE REPRESENTATIVIDADE ARGAMASSA TRAÇO 1:1:6 (EM VOLUME DE CIMENTO, CAL E AREIA MÉDIA ÚMIDA) PARA EMBOÇO/MASSA ÚNICA/ASSENTAMENTO DE ALVENARIA DE VEDAÇÃO, PREPARO MECÂNICO COM MISTURADOR DE EIXO HORIZONTAL DE 300 KG. AF_08/2019 ARGAMASSAS SERVICOS DIVERSOS</v>
      </c>
    </row>
    <row r="5777" spans="1:13" ht="15">
      <c r="A5777" s="149" t="s">
        <v>4743</v>
      </c>
      <c r="B5777" s="149" t="s">
        <v>8283</v>
      </c>
      <c r="C5777" s="149" t="s">
        <v>8284</v>
      </c>
      <c r="D5777" s="149" t="s">
        <v>8285</v>
      </c>
      <c r="E5777" s="150" t="s">
        <v>643</v>
      </c>
      <c r="F5777" s="149" t="s">
        <v>643</v>
      </c>
      <c r="G5777" s="151">
        <v>87332</v>
      </c>
      <c r="H5777" s="149" t="s">
        <v>8324</v>
      </c>
      <c r="I5777" s="149" t="s">
        <v>2498</v>
      </c>
      <c r="J5777" s="149" t="s">
        <v>646</v>
      </c>
      <c r="K5777" s="150" t="s">
        <v>12500</v>
      </c>
      <c r="L5777" s="149" t="s">
        <v>647</v>
      </c>
      <c r="M5777" s="148" t="str">
        <f t="shared" si="90"/>
        <v>CAIXA REFERENCIAL COEFICIENTE DE REPRESENTATIVIDADE ARGAMASSA TRAÇO 1:1:6 (EM VOLUME DE CIMENTO, CAL E AREIA MÉDIA ÚMIDA) PARA EMBOÇO/MASSA ÚNICA/ASSENTAMENTO DE ALVENARIA DE VEDAÇÃO, PREPARO MECÂNICO COM MISTURADOR DE EIXO HORIZONTAL DE 600 KG. AF_08/2019 ARGAMASSAS SERVICOS DIVERSOS</v>
      </c>
    </row>
    <row r="5778" spans="1:13" ht="15">
      <c r="A5778" s="149" t="s">
        <v>4743</v>
      </c>
      <c r="B5778" s="149" t="s">
        <v>8283</v>
      </c>
      <c r="C5778" s="149" t="s">
        <v>8284</v>
      </c>
      <c r="D5778" s="149" t="s">
        <v>8285</v>
      </c>
      <c r="E5778" s="150" t="s">
        <v>643</v>
      </c>
      <c r="F5778" s="149" t="s">
        <v>643</v>
      </c>
      <c r="G5778" s="151">
        <v>87333</v>
      </c>
      <c r="H5778" s="149" t="s">
        <v>8325</v>
      </c>
      <c r="I5778" s="149" t="s">
        <v>2498</v>
      </c>
      <c r="J5778" s="149" t="s">
        <v>646</v>
      </c>
      <c r="K5778" s="150" t="s">
        <v>12501</v>
      </c>
      <c r="L5778" s="149" t="s">
        <v>647</v>
      </c>
      <c r="M5778" s="148" t="str">
        <f t="shared" si="90"/>
        <v>CAIXA REFERENCIAL COEFICIENTE DE REPRESENTATIVIDADE ARGAMASSA TRAÇO 1:1,5:7,5 (EM VOLUME DE CIMENTO, CAL E AREIA MÉDIA ÚMIDA) PARA EMBOÇO/MASSA ÚNICA/ASSENTAMENTO DE ALVENARIA DE VEDAÇÃO, PREPARO MECÂNICO COM MISTURADOR DE EIXO HORIZONTAL DE 300 KG. AF_08/2019 ARGAMASSAS SERVICOS DIVERSOS</v>
      </c>
    </row>
    <row r="5779" spans="1:13" ht="15">
      <c r="A5779" s="149" t="s">
        <v>4743</v>
      </c>
      <c r="B5779" s="149" t="s">
        <v>8283</v>
      </c>
      <c r="C5779" s="149" t="s">
        <v>8284</v>
      </c>
      <c r="D5779" s="149" t="s">
        <v>8285</v>
      </c>
      <c r="E5779" s="150" t="s">
        <v>643</v>
      </c>
      <c r="F5779" s="149" t="s">
        <v>643</v>
      </c>
      <c r="G5779" s="151">
        <v>87334</v>
      </c>
      <c r="H5779" s="149" t="s">
        <v>8326</v>
      </c>
      <c r="I5779" s="149" t="s">
        <v>2498</v>
      </c>
      <c r="J5779" s="149" t="s">
        <v>646</v>
      </c>
      <c r="K5779" s="150" t="s">
        <v>12502</v>
      </c>
      <c r="L5779" s="149" t="s">
        <v>647</v>
      </c>
      <c r="M5779" s="148" t="str">
        <f t="shared" si="90"/>
        <v>CAIXA REFERENCIAL COEFICIENTE DE REPRESENTATIVIDADE ARGAMASSA TRAÇO 1:1,5:7,5 (EM VOLUME DE CIMENTO, CAL E AREIA MÉDIA ÚMIDA) PARA EMBOÇO/MASSA ÚNICA/ASSENTAMENTO DE ALVENARIA DE VEDAÇÃO, PREPARO MECÂNICO COM MISTURADOR DE EIXO HORIZONTAL DE 600 KG. AF_08/2019 ARGAMASSAS SERVICOS DIVERSOS</v>
      </c>
    </row>
    <row r="5780" spans="1:13" ht="15">
      <c r="A5780" s="149" t="s">
        <v>4743</v>
      </c>
      <c r="B5780" s="149" t="s">
        <v>8283</v>
      </c>
      <c r="C5780" s="149" t="s">
        <v>8284</v>
      </c>
      <c r="D5780" s="149" t="s">
        <v>8285</v>
      </c>
      <c r="E5780" s="150" t="s">
        <v>643</v>
      </c>
      <c r="F5780" s="149" t="s">
        <v>643</v>
      </c>
      <c r="G5780" s="151">
        <v>87335</v>
      </c>
      <c r="H5780" s="149" t="s">
        <v>8327</v>
      </c>
      <c r="I5780" s="149" t="s">
        <v>2498</v>
      </c>
      <c r="J5780" s="149" t="s">
        <v>646</v>
      </c>
      <c r="K5780" s="150" t="s">
        <v>12503</v>
      </c>
      <c r="L5780" s="149" t="s">
        <v>647</v>
      </c>
      <c r="M5780" s="148" t="str">
        <f t="shared" si="90"/>
        <v>CAIXA REFERENCIAL COEFICIENTE DE REPRESENTATIVIDADE ARGAMASSA TRAÇO 1:2:8 (EM VOLUME DE CIMENTO, CAL E AREIA MÉDIA ÚMIDA) PARA EMBOÇO/MASSA ÚNICA/ASSENTAMENTO DE ALVENARIA DE VEDAÇÃO, PREPARO MECÂNICO COM MISTURADOR DE EIXO HORIZONTAL DE 300 KG. AF_08/2019 ARGAMASSAS SERVICOS DIVERSOS</v>
      </c>
    </row>
    <row r="5781" spans="1:13" ht="15">
      <c r="A5781" s="149" t="s">
        <v>4743</v>
      </c>
      <c r="B5781" s="149" t="s">
        <v>8283</v>
      </c>
      <c r="C5781" s="149" t="s">
        <v>8284</v>
      </c>
      <c r="D5781" s="149" t="s">
        <v>8285</v>
      </c>
      <c r="E5781" s="150" t="s">
        <v>643</v>
      </c>
      <c r="F5781" s="149" t="s">
        <v>643</v>
      </c>
      <c r="G5781" s="151">
        <v>87336</v>
      </c>
      <c r="H5781" s="149" t="s">
        <v>8328</v>
      </c>
      <c r="I5781" s="149" t="s">
        <v>2498</v>
      </c>
      <c r="J5781" s="149" t="s">
        <v>646</v>
      </c>
      <c r="K5781" s="150" t="s">
        <v>12504</v>
      </c>
      <c r="L5781" s="149" t="s">
        <v>647</v>
      </c>
      <c r="M5781" s="148" t="str">
        <f t="shared" si="90"/>
        <v>CAIXA REFERENCIAL COEFICIENTE DE REPRESENTATIVIDADE ARGAMASSA TRAÇO 1:2:8 (EM VOLUME DE CIMENTO, CAL E AREIA MÉDIA ÚMIDA) PARA EMBOÇO/MASSA ÚNICA/ASSENTAMENTO DE ALVENARIA DE VEDAÇÃO, PREPARO MECÂNICO COM MISTURADOR DE EIXO HORIZONTAL DE 600 KG. AF_08/2019 ARGAMASSAS SERVICOS DIVERSOS</v>
      </c>
    </row>
    <row r="5782" spans="1:13" ht="15">
      <c r="A5782" s="149" t="s">
        <v>4743</v>
      </c>
      <c r="B5782" s="149" t="s">
        <v>8283</v>
      </c>
      <c r="C5782" s="149" t="s">
        <v>8284</v>
      </c>
      <c r="D5782" s="149" t="s">
        <v>8285</v>
      </c>
      <c r="E5782" s="150" t="s">
        <v>643</v>
      </c>
      <c r="F5782" s="149" t="s">
        <v>643</v>
      </c>
      <c r="G5782" s="151">
        <v>87337</v>
      </c>
      <c r="H5782" s="149" t="s">
        <v>8329</v>
      </c>
      <c r="I5782" s="149" t="s">
        <v>2498</v>
      </c>
      <c r="J5782" s="149" t="s">
        <v>646</v>
      </c>
      <c r="K5782" s="150" t="s">
        <v>12505</v>
      </c>
      <c r="L5782" s="149" t="s">
        <v>647</v>
      </c>
      <c r="M5782" s="148" t="str">
        <f t="shared" si="90"/>
        <v>CAIXA REFERENCIAL COEFICIENTE DE REPRESENTATIVIDADE ARGAMASSA TRAÇO 1:2:9 (EM VOLUME DE CIMENTO, CAL E AREIA MÉDIA ÚMIDA) PARA EMBOÇO/MASSA ÚNICA/ASSENTAMENTO DE ALVENARIA DE VEDAÇÃO, PREPARO MECÂNICO COM MISTURADOR DE EIXO HORIZONTAL DE 300 KG. AF_08/2019 ARGAMASSAS SERVICOS DIVERSOS</v>
      </c>
    </row>
    <row r="5783" spans="1:13" ht="15">
      <c r="A5783" s="149" t="s">
        <v>4743</v>
      </c>
      <c r="B5783" s="149" t="s">
        <v>8283</v>
      </c>
      <c r="C5783" s="149" t="s">
        <v>8284</v>
      </c>
      <c r="D5783" s="149" t="s">
        <v>8285</v>
      </c>
      <c r="E5783" s="150" t="s">
        <v>643</v>
      </c>
      <c r="F5783" s="149" t="s">
        <v>643</v>
      </c>
      <c r="G5783" s="151">
        <v>87338</v>
      </c>
      <c r="H5783" s="149" t="s">
        <v>8330</v>
      </c>
      <c r="I5783" s="149" t="s">
        <v>2498</v>
      </c>
      <c r="J5783" s="149" t="s">
        <v>646</v>
      </c>
      <c r="K5783" s="150" t="s">
        <v>12506</v>
      </c>
      <c r="L5783" s="149" t="s">
        <v>647</v>
      </c>
      <c r="M5783" s="148" t="str">
        <f t="shared" si="90"/>
        <v>CAIXA REFERENCIAL COEFICIENTE DE REPRESENTATIVIDADE ARGAMASSA TRAÇO 1:3:12 (EM VOLUME DE CIMENTO, CAL E AREIA MÉDIA ÚMIDA) PARA EMBOÇO/MASSA ÚNICA/ASSENTAMENTO DE ALVENARIA DE VEDAÇÃO, PREPARO MECÂNICO COM MISTURADOR DE EIXO HORIZONTAL DE 600 KG. AF_08/2019 ARGAMASSAS SERVICOS DIVERSOS</v>
      </c>
    </row>
    <row r="5784" spans="1:13" ht="15">
      <c r="A5784" s="149" t="s">
        <v>4743</v>
      </c>
      <c r="B5784" s="149" t="s">
        <v>8283</v>
      </c>
      <c r="C5784" s="149" t="s">
        <v>8284</v>
      </c>
      <c r="D5784" s="149" t="s">
        <v>8285</v>
      </c>
      <c r="E5784" s="150" t="s">
        <v>643</v>
      </c>
      <c r="F5784" s="149" t="s">
        <v>643</v>
      </c>
      <c r="G5784" s="151">
        <v>87339</v>
      </c>
      <c r="H5784" s="149" t="s">
        <v>8332</v>
      </c>
      <c r="I5784" s="149" t="s">
        <v>2498</v>
      </c>
      <c r="J5784" s="149" t="s">
        <v>646</v>
      </c>
      <c r="K5784" s="150" t="s">
        <v>12507</v>
      </c>
      <c r="L5784" s="149" t="s">
        <v>647</v>
      </c>
      <c r="M5784" s="148" t="str">
        <f t="shared" si="90"/>
        <v>CAIXA REFERENCIAL COEFICIENTE DE REPRESENTATIVIDADE ARGAMASSA TRAÇO 1:3 (EM VOLUME DE CIMENTO E AREIA MÉDIA ÚMIDA) PARA CONTRAPISO, PREPARO MECÂNICO COM MISTURADOR DE EIXO HORIZONTAL DE 160 KG. AF_08/2019 ARGAMASSAS SERVICOS DIVERSOS</v>
      </c>
    </row>
    <row r="5785" spans="1:13" ht="15">
      <c r="A5785" s="149" t="s">
        <v>4743</v>
      </c>
      <c r="B5785" s="149" t="s">
        <v>8283</v>
      </c>
      <c r="C5785" s="149" t="s">
        <v>8284</v>
      </c>
      <c r="D5785" s="149" t="s">
        <v>8285</v>
      </c>
      <c r="E5785" s="150" t="s">
        <v>643</v>
      </c>
      <c r="F5785" s="149" t="s">
        <v>643</v>
      </c>
      <c r="G5785" s="151">
        <v>87340</v>
      </c>
      <c r="H5785" s="149" t="s">
        <v>8333</v>
      </c>
      <c r="I5785" s="149" t="s">
        <v>2498</v>
      </c>
      <c r="J5785" s="149" t="s">
        <v>646</v>
      </c>
      <c r="K5785" s="150" t="s">
        <v>12508</v>
      </c>
      <c r="L5785" s="149" t="s">
        <v>647</v>
      </c>
      <c r="M5785" s="148" t="str">
        <f t="shared" si="90"/>
        <v>CAIXA REFERENCIAL COEFICIENTE DE REPRESENTATIVIDADE ARGAMASSA TRAÇO 1:3 (EM VOLUME DE CIMENTO E AREIA MÉDIA ÚMIDA) PARA CONTRAPISO, PREPARO MECÂNICO COM MISTURADOR DE EIXO HORIZONTAL DE 300 KG. AF_08/2019 ARGAMASSAS SERVICOS DIVERSOS</v>
      </c>
    </row>
    <row r="5786" spans="1:13" ht="15">
      <c r="A5786" s="149" t="s">
        <v>4743</v>
      </c>
      <c r="B5786" s="149" t="s">
        <v>8283</v>
      </c>
      <c r="C5786" s="149" t="s">
        <v>8284</v>
      </c>
      <c r="D5786" s="149" t="s">
        <v>8285</v>
      </c>
      <c r="E5786" s="150" t="s">
        <v>643</v>
      </c>
      <c r="F5786" s="149" t="s">
        <v>643</v>
      </c>
      <c r="G5786" s="151">
        <v>87341</v>
      </c>
      <c r="H5786" s="149" t="s">
        <v>8334</v>
      </c>
      <c r="I5786" s="149" t="s">
        <v>2498</v>
      </c>
      <c r="J5786" s="149" t="s">
        <v>646</v>
      </c>
      <c r="K5786" s="150" t="s">
        <v>12509</v>
      </c>
      <c r="L5786" s="149" t="s">
        <v>647</v>
      </c>
      <c r="M5786" s="148" t="str">
        <f t="shared" si="90"/>
        <v>CAIXA REFERENCIAL COEFICIENTE DE REPRESENTATIVIDADE ARGAMASSA TRAÇO 1:3 (EM VOLUME DE CIMENTO E AREIA MÉDIA ÚMIDA) PARA CONTRAPISO, PREPARO MECÂNICO COM MISTURADOR DE EIXO HORIZONTAL DE 600 KG. AF_08/2019 ARGAMASSAS SERVICOS DIVERSOS</v>
      </c>
    </row>
    <row r="5787" spans="1:13" ht="15">
      <c r="A5787" s="149" t="s">
        <v>4743</v>
      </c>
      <c r="B5787" s="149" t="s">
        <v>8283</v>
      </c>
      <c r="C5787" s="149" t="s">
        <v>8284</v>
      </c>
      <c r="D5787" s="149" t="s">
        <v>8285</v>
      </c>
      <c r="E5787" s="150" t="s">
        <v>643</v>
      </c>
      <c r="F5787" s="149" t="s">
        <v>643</v>
      </c>
      <c r="G5787" s="151">
        <v>87342</v>
      </c>
      <c r="H5787" s="149" t="s">
        <v>8335</v>
      </c>
      <c r="I5787" s="149" t="s">
        <v>2498</v>
      </c>
      <c r="J5787" s="149" t="s">
        <v>646</v>
      </c>
      <c r="K5787" s="150" t="s">
        <v>12510</v>
      </c>
      <c r="L5787" s="149" t="s">
        <v>647</v>
      </c>
      <c r="M5787" s="148" t="str">
        <f t="shared" si="90"/>
        <v>CAIXA REFERENCIAL COEFICIENTE DE REPRESENTATIVIDADE ARGAMASSA TRAÇO 1:4 (EM VOLUME DE CIMENTO E AREIA MÉDIA ÚMIDA) PARA CONTRAPISO, PREPARO MECÂNICO COM MISTURADOR DE EIXO HORIZONTAL DE 160 KG. AF_08/2019 ARGAMASSAS SERVICOS DIVERSOS</v>
      </c>
    </row>
    <row r="5788" spans="1:13" ht="15">
      <c r="A5788" s="149" t="s">
        <v>4743</v>
      </c>
      <c r="B5788" s="149" t="s">
        <v>8283</v>
      </c>
      <c r="C5788" s="149" t="s">
        <v>8284</v>
      </c>
      <c r="D5788" s="149" t="s">
        <v>8285</v>
      </c>
      <c r="E5788" s="150" t="s">
        <v>643</v>
      </c>
      <c r="F5788" s="149" t="s">
        <v>643</v>
      </c>
      <c r="G5788" s="151">
        <v>87343</v>
      </c>
      <c r="H5788" s="149" t="s">
        <v>8336</v>
      </c>
      <c r="I5788" s="149" t="s">
        <v>2498</v>
      </c>
      <c r="J5788" s="149" t="s">
        <v>646</v>
      </c>
      <c r="K5788" s="150" t="s">
        <v>12511</v>
      </c>
      <c r="L5788" s="149" t="s">
        <v>647</v>
      </c>
      <c r="M5788" s="148" t="str">
        <f t="shared" si="90"/>
        <v>CAIXA REFERENCIAL COEFICIENTE DE REPRESENTATIVIDADE ARGAMASSA TRAÇO 1:4 (EM VOLUME DE CIMENTO E AREIA MÉDIA ÚMIDA) PARA CONTRAPISO, PREPARO MECÂNICO COM MISTURADOR DE EIXO HORIZONTAL DE 300 KG. AF_08/2019 ARGAMASSAS SERVICOS DIVERSOS</v>
      </c>
    </row>
    <row r="5789" spans="1:13" ht="15">
      <c r="A5789" s="149" t="s">
        <v>4743</v>
      </c>
      <c r="B5789" s="149" t="s">
        <v>8283</v>
      </c>
      <c r="C5789" s="149" t="s">
        <v>8284</v>
      </c>
      <c r="D5789" s="149" t="s">
        <v>8285</v>
      </c>
      <c r="E5789" s="150" t="s">
        <v>643</v>
      </c>
      <c r="F5789" s="149" t="s">
        <v>643</v>
      </c>
      <c r="G5789" s="151">
        <v>87344</v>
      </c>
      <c r="H5789" s="149" t="s">
        <v>8337</v>
      </c>
      <c r="I5789" s="149" t="s">
        <v>2498</v>
      </c>
      <c r="J5789" s="149" t="s">
        <v>646</v>
      </c>
      <c r="K5789" s="150" t="s">
        <v>12512</v>
      </c>
      <c r="L5789" s="149" t="s">
        <v>647</v>
      </c>
      <c r="M5789" s="148" t="str">
        <f t="shared" si="90"/>
        <v>CAIXA REFERENCIAL COEFICIENTE DE REPRESENTATIVIDADE ARGAMASSA TRAÇO 1:4 (EM VOLUME DE CIMENTO E AREIA MÉDIA ÚMIDA) PARA CONTRAPISO, PREPARO MECÂNICO COM MISTURADOR DE EIXO HORIZONTAL DE 600 KG. AF_08/2019 ARGAMASSAS SERVICOS DIVERSOS</v>
      </c>
    </row>
    <row r="5790" spans="1:13" ht="15">
      <c r="A5790" s="149" t="s">
        <v>4743</v>
      </c>
      <c r="B5790" s="149" t="s">
        <v>8283</v>
      </c>
      <c r="C5790" s="149" t="s">
        <v>8284</v>
      </c>
      <c r="D5790" s="149" t="s">
        <v>8285</v>
      </c>
      <c r="E5790" s="150" t="s">
        <v>643</v>
      </c>
      <c r="F5790" s="149" t="s">
        <v>643</v>
      </c>
      <c r="G5790" s="151">
        <v>87345</v>
      </c>
      <c r="H5790" s="149" t="s">
        <v>8338</v>
      </c>
      <c r="I5790" s="149" t="s">
        <v>2498</v>
      </c>
      <c r="J5790" s="149" t="s">
        <v>646</v>
      </c>
      <c r="K5790" s="150" t="s">
        <v>12513</v>
      </c>
      <c r="L5790" s="149" t="s">
        <v>647</v>
      </c>
      <c r="M5790" s="148" t="str">
        <f t="shared" si="90"/>
        <v>CAIXA REFERENCIAL COEFICIENTE DE REPRESENTATIVIDADE ARGAMASSA TRAÇO 1:5 (EM VOLUME DE CIMENTO E AREIA MÉDIA ÚMIDA) PARA CONTRAPISO, PREPARO MECÂNICO COM MISTURADOR DE EIXO HORIZONTAL DE 160 KG. AF_08/2019 ARGAMASSAS SERVICOS DIVERSOS</v>
      </c>
    </row>
    <row r="5791" spans="1:13" ht="15">
      <c r="A5791" s="149" t="s">
        <v>4743</v>
      </c>
      <c r="B5791" s="149" t="s">
        <v>8283</v>
      </c>
      <c r="C5791" s="149" t="s">
        <v>8284</v>
      </c>
      <c r="D5791" s="149" t="s">
        <v>8285</v>
      </c>
      <c r="E5791" s="150" t="s">
        <v>643</v>
      </c>
      <c r="F5791" s="149" t="s">
        <v>643</v>
      </c>
      <c r="G5791" s="151">
        <v>87346</v>
      </c>
      <c r="H5791" s="149" t="s">
        <v>8339</v>
      </c>
      <c r="I5791" s="149" t="s">
        <v>2498</v>
      </c>
      <c r="J5791" s="149" t="s">
        <v>646</v>
      </c>
      <c r="K5791" s="150" t="s">
        <v>12514</v>
      </c>
      <c r="L5791" s="149" t="s">
        <v>647</v>
      </c>
      <c r="M5791" s="148" t="str">
        <f t="shared" si="90"/>
        <v>CAIXA REFERENCIAL COEFICIENTE DE REPRESENTATIVIDADE ARGAMASSA TRAÇO 1:5 (EM VOLUME DE CIMENTO E AREIA MÉDIA ÚMIDA) PARA CONTRAPISO, PREPARO MECÂNICO COM MISTURADOR DE EIXO HORIZONTAL DE 300 KG. AF_08/2019 ARGAMASSAS SERVICOS DIVERSOS</v>
      </c>
    </row>
    <row r="5792" spans="1:13" ht="15">
      <c r="A5792" s="149" t="s">
        <v>4743</v>
      </c>
      <c r="B5792" s="149" t="s">
        <v>8283</v>
      </c>
      <c r="C5792" s="149" t="s">
        <v>8284</v>
      </c>
      <c r="D5792" s="149" t="s">
        <v>8285</v>
      </c>
      <c r="E5792" s="150" t="s">
        <v>643</v>
      </c>
      <c r="F5792" s="149" t="s">
        <v>643</v>
      </c>
      <c r="G5792" s="151">
        <v>87347</v>
      </c>
      <c r="H5792" s="149" t="s">
        <v>8340</v>
      </c>
      <c r="I5792" s="149" t="s">
        <v>2498</v>
      </c>
      <c r="J5792" s="149" t="s">
        <v>646</v>
      </c>
      <c r="K5792" s="150" t="s">
        <v>12515</v>
      </c>
      <c r="L5792" s="149" t="s">
        <v>647</v>
      </c>
      <c r="M5792" s="148" t="str">
        <f t="shared" si="90"/>
        <v>CAIXA REFERENCIAL COEFICIENTE DE REPRESENTATIVIDADE ARGAMASSA TRAÇO 1:5 (EM VOLUME DE CIMENTO E AREIA MÉDIA ÚMIDA) PARA CONTRAPISO, PREPARO MECÂNICO COM MISTURADOR DE EIXO HORIZONTAL DE 600 KG. AF_08/2019 ARGAMASSAS SERVICOS DIVERSOS</v>
      </c>
    </row>
    <row r="5793" spans="1:13" ht="15">
      <c r="A5793" s="149" t="s">
        <v>4743</v>
      </c>
      <c r="B5793" s="149" t="s">
        <v>8283</v>
      </c>
      <c r="C5793" s="149" t="s">
        <v>8284</v>
      </c>
      <c r="D5793" s="149" t="s">
        <v>8285</v>
      </c>
      <c r="E5793" s="150" t="s">
        <v>643</v>
      </c>
      <c r="F5793" s="149" t="s">
        <v>643</v>
      </c>
      <c r="G5793" s="151">
        <v>87348</v>
      </c>
      <c r="H5793" s="149" t="s">
        <v>8341</v>
      </c>
      <c r="I5793" s="149" t="s">
        <v>2498</v>
      </c>
      <c r="J5793" s="149" t="s">
        <v>646</v>
      </c>
      <c r="K5793" s="150" t="s">
        <v>12516</v>
      </c>
      <c r="L5793" s="149" t="s">
        <v>647</v>
      </c>
      <c r="M5793" s="148" t="str">
        <f t="shared" si="90"/>
        <v>CAIXA REFERENCIAL COEFICIENTE DE REPRESENTATIVIDADE ARGAMASSA TRAÇO 1:6 (EM VOLUME DE CIMENTO E AREIA MÉDIA ÚMIDA) PARA CONTRAPISO, PREPARO MECÂNICO COM MISTURADOR DE EIXO HORIZONTAL DE 160 KG. AF_08/2019 ARGAMASSAS SERVICOS DIVERSOS</v>
      </c>
    </row>
    <row r="5794" spans="1:13" ht="15">
      <c r="A5794" s="149" t="s">
        <v>4743</v>
      </c>
      <c r="B5794" s="149" t="s">
        <v>8283</v>
      </c>
      <c r="C5794" s="149" t="s">
        <v>8284</v>
      </c>
      <c r="D5794" s="149" t="s">
        <v>8285</v>
      </c>
      <c r="E5794" s="150" t="s">
        <v>643</v>
      </c>
      <c r="F5794" s="149" t="s">
        <v>643</v>
      </c>
      <c r="G5794" s="151">
        <v>87349</v>
      </c>
      <c r="H5794" s="149" t="s">
        <v>8342</v>
      </c>
      <c r="I5794" s="149" t="s">
        <v>2498</v>
      </c>
      <c r="J5794" s="149" t="s">
        <v>646</v>
      </c>
      <c r="K5794" s="150" t="s">
        <v>12517</v>
      </c>
      <c r="L5794" s="149" t="s">
        <v>647</v>
      </c>
      <c r="M5794" s="148" t="str">
        <f t="shared" si="90"/>
        <v>CAIXA REFERENCIAL COEFICIENTE DE REPRESENTATIVIDADE ARGAMASSA TRAÇO 1:6 (EM VOLUME DE CIMENTO E AREIA MÉDIA ÚMIDA) PARA CONTRAPISO, PREPARO MECÂNICO COM MISTURADOR DE EIXO HORIZONTAL DE 600 KG. AF_08/2019 ARGAMASSAS SERVICOS DIVERSOS</v>
      </c>
    </row>
    <row r="5795" spans="1:13" ht="15">
      <c r="A5795" s="149" t="s">
        <v>4743</v>
      </c>
      <c r="B5795" s="149" t="s">
        <v>8283</v>
      </c>
      <c r="C5795" s="149" t="s">
        <v>8284</v>
      </c>
      <c r="D5795" s="149" t="s">
        <v>8285</v>
      </c>
      <c r="E5795" s="150" t="s">
        <v>643</v>
      </c>
      <c r="F5795" s="149" t="s">
        <v>643</v>
      </c>
      <c r="G5795" s="151">
        <v>87350</v>
      </c>
      <c r="H5795" s="149" t="s">
        <v>8343</v>
      </c>
      <c r="I5795" s="149" t="s">
        <v>2498</v>
      </c>
      <c r="J5795" s="149" t="s">
        <v>646</v>
      </c>
      <c r="K5795" s="150" t="s">
        <v>12518</v>
      </c>
      <c r="L5795" s="149" t="s">
        <v>647</v>
      </c>
      <c r="M5795" s="148" t="str">
        <f t="shared" si="90"/>
        <v>CAIXA REFERENCIAL COEFICIENTE DE REPRESENTATIVIDADE ARGAMASSA TRAÇO 1:5 (EM VOLUME DE CIMENTO E AREIA GROSSA ÚMIDA) PARA CHAPISCO CONVENCIONAL, PREPARO MECÂNICO COM MISTURADOR DE EIXO HORIZONTAL DE 300 KG. AF_08/2019 ARGAMASSAS SERVICOS DIVERSOS</v>
      </c>
    </row>
    <row r="5796" spans="1:13" ht="15">
      <c r="A5796" s="149" t="s">
        <v>4743</v>
      </c>
      <c r="B5796" s="149" t="s">
        <v>8283</v>
      </c>
      <c r="C5796" s="149" t="s">
        <v>8284</v>
      </c>
      <c r="D5796" s="149" t="s">
        <v>8285</v>
      </c>
      <c r="E5796" s="150" t="s">
        <v>643</v>
      </c>
      <c r="F5796" s="149" t="s">
        <v>643</v>
      </c>
      <c r="G5796" s="151">
        <v>87351</v>
      </c>
      <c r="H5796" s="149" t="s">
        <v>8344</v>
      </c>
      <c r="I5796" s="149" t="s">
        <v>2498</v>
      </c>
      <c r="J5796" s="149" t="s">
        <v>646</v>
      </c>
      <c r="K5796" s="150" t="s">
        <v>12519</v>
      </c>
      <c r="L5796" s="149" t="s">
        <v>647</v>
      </c>
      <c r="M5796" s="148" t="str">
        <f t="shared" si="90"/>
        <v>CAIXA REFERENCIAL COEFICIENTE DE REPRESENTATIVIDADE ARGAMASSA TRAÇO 1:5 (EM VOLUME DE CIMENTO E AREIA GROSSA ÚMIDA) PARA CHAPISCO CONVENCIONAL, PREPARO MECÂNICO COM MISTURADOR DE EIXO HORIZONTAL DE 600 KG. AF_08/2019 ARGAMASSAS SERVICOS DIVERSOS</v>
      </c>
    </row>
    <row r="5797" spans="1:13" ht="15">
      <c r="A5797" s="149" t="s">
        <v>4743</v>
      </c>
      <c r="B5797" s="149" t="s">
        <v>8283</v>
      </c>
      <c r="C5797" s="149" t="s">
        <v>8284</v>
      </c>
      <c r="D5797" s="149" t="s">
        <v>8285</v>
      </c>
      <c r="E5797" s="150" t="s">
        <v>643</v>
      </c>
      <c r="F5797" s="149" t="s">
        <v>643</v>
      </c>
      <c r="G5797" s="151">
        <v>87352</v>
      </c>
      <c r="H5797" s="149" t="s">
        <v>8345</v>
      </c>
      <c r="I5797" s="149" t="s">
        <v>2498</v>
      </c>
      <c r="J5797" s="149" t="s">
        <v>646</v>
      </c>
      <c r="K5797" s="150" t="s">
        <v>12520</v>
      </c>
      <c r="L5797" s="149" t="s">
        <v>647</v>
      </c>
      <c r="M5797" s="148" t="str">
        <f t="shared" si="90"/>
        <v>CAIXA REFERENCIAL COEFICIENTE DE REPRESENTATIVIDADE ARGAMASSA TRAÇO 1:3 (EM VOLUME DE CIMENTO E AREIA GROSSA ÚMIDA) PARA CHAPISCO CONVENCIONAL, PREPARO MECÂNICO COM MISTURADOR DE EIXO HORIZONTAL DE 160 KG. AF_08/2019 ARGAMASSAS SERVICOS DIVERSOS</v>
      </c>
    </row>
    <row r="5798" spans="1:13" ht="15">
      <c r="A5798" s="149" t="s">
        <v>4743</v>
      </c>
      <c r="B5798" s="149" t="s">
        <v>8283</v>
      </c>
      <c r="C5798" s="149" t="s">
        <v>8284</v>
      </c>
      <c r="D5798" s="149" t="s">
        <v>8285</v>
      </c>
      <c r="E5798" s="150" t="s">
        <v>643</v>
      </c>
      <c r="F5798" s="149" t="s">
        <v>643</v>
      </c>
      <c r="G5798" s="151">
        <v>87353</v>
      </c>
      <c r="H5798" s="149" t="s">
        <v>8346</v>
      </c>
      <c r="I5798" s="149" t="s">
        <v>2498</v>
      </c>
      <c r="J5798" s="149" t="s">
        <v>646</v>
      </c>
      <c r="K5798" s="150" t="s">
        <v>12521</v>
      </c>
      <c r="L5798" s="149" t="s">
        <v>647</v>
      </c>
      <c r="M5798" s="148" t="str">
        <f t="shared" si="90"/>
        <v>CAIXA REFERENCIAL COEFICIENTE DE REPRESENTATIVIDADE ARGAMASSA TRAÇO 1:3 (EM VOLUME DE CIMENTO E AREIA GROSSA ÚMIDA) PARA CHAPISCO CONVENCIONAL, PREPARO MECÂNICO COM MISTURADOR DE EIXO HORIZONTAL DE 300 KG. AF_08/2019 ARGAMASSAS SERVICOS DIVERSOS</v>
      </c>
    </row>
    <row r="5799" spans="1:13" ht="15">
      <c r="A5799" s="149" t="s">
        <v>4743</v>
      </c>
      <c r="B5799" s="149" t="s">
        <v>8283</v>
      </c>
      <c r="C5799" s="149" t="s">
        <v>8284</v>
      </c>
      <c r="D5799" s="149" t="s">
        <v>8285</v>
      </c>
      <c r="E5799" s="150" t="s">
        <v>643</v>
      </c>
      <c r="F5799" s="149" t="s">
        <v>643</v>
      </c>
      <c r="G5799" s="151">
        <v>87354</v>
      </c>
      <c r="H5799" s="149" t="s">
        <v>8347</v>
      </c>
      <c r="I5799" s="149" t="s">
        <v>2498</v>
      </c>
      <c r="J5799" s="149" t="s">
        <v>646</v>
      </c>
      <c r="K5799" s="150" t="s">
        <v>12522</v>
      </c>
      <c r="L5799" s="149" t="s">
        <v>647</v>
      </c>
      <c r="M5799" s="148" t="str">
        <f t="shared" si="90"/>
        <v>CAIXA REFERENCIAL COEFICIENTE DE REPRESENTATIVIDADE ARGAMASSA TRAÇO 1:3 (EM VOLUME DE CIMENTO E AREIA GROSSA ÚMIDA) PARA CHAPISCO CONVENCIONAL, PREPARO MECÂNICO COM MISTURADOR DE EIXO HORIZONTAL DE 600 KG. AF_08/2019 ARGAMASSAS SERVICOS DIVERSOS</v>
      </c>
    </row>
    <row r="5800" spans="1:13" ht="15">
      <c r="A5800" s="149" t="s">
        <v>4743</v>
      </c>
      <c r="B5800" s="149" t="s">
        <v>8283</v>
      </c>
      <c r="C5800" s="149" t="s">
        <v>8284</v>
      </c>
      <c r="D5800" s="149" t="s">
        <v>8285</v>
      </c>
      <c r="E5800" s="150" t="s">
        <v>643</v>
      </c>
      <c r="F5800" s="149" t="s">
        <v>643</v>
      </c>
      <c r="G5800" s="151">
        <v>87355</v>
      </c>
      <c r="H5800" s="149" t="s">
        <v>8348</v>
      </c>
      <c r="I5800" s="149" t="s">
        <v>2498</v>
      </c>
      <c r="J5800" s="149" t="s">
        <v>646</v>
      </c>
      <c r="K5800" s="150" t="s">
        <v>12523</v>
      </c>
      <c r="L5800" s="149" t="s">
        <v>647</v>
      </c>
      <c r="M5800" s="148" t="str">
        <f t="shared" si="90"/>
        <v>CAIXA REFERENCIAL COEFICIENTE DE REPRESENTATIVIDADE ARGAMASSA TRAÇO 1:4 (EM VOLUME DE CIMENTO E AREIA GROSSA ÚMIDA) PARA CHAPISCO CONVENCIONAL, PREPARO MECÂNICO COM MISTURADOR DE EIXO HORIZONTAL DE 160 KG. AF_08/2019 ARGAMASSAS SERVICOS DIVERSOS</v>
      </c>
    </row>
    <row r="5801" spans="1:13" ht="15">
      <c r="A5801" s="149" t="s">
        <v>4743</v>
      </c>
      <c r="B5801" s="149" t="s">
        <v>8283</v>
      </c>
      <c r="C5801" s="149" t="s">
        <v>8284</v>
      </c>
      <c r="D5801" s="149" t="s">
        <v>8285</v>
      </c>
      <c r="E5801" s="150" t="s">
        <v>643</v>
      </c>
      <c r="F5801" s="149" t="s">
        <v>643</v>
      </c>
      <c r="G5801" s="151">
        <v>87356</v>
      </c>
      <c r="H5801" s="149" t="s">
        <v>8349</v>
      </c>
      <c r="I5801" s="149" t="s">
        <v>2498</v>
      </c>
      <c r="J5801" s="149" t="s">
        <v>646</v>
      </c>
      <c r="K5801" s="150" t="s">
        <v>12524</v>
      </c>
      <c r="L5801" s="149" t="s">
        <v>647</v>
      </c>
      <c r="M5801" s="148" t="str">
        <f t="shared" si="90"/>
        <v>CAIXA REFERENCIAL COEFICIENTE DE REPRESENTATIVIDADE ARGAMASSA TRAÇO 1:4 (EM VOLUME DE CIMENTO E AREIA GROSSA ÚMIDA) PARA CHAPISCO CONVENCIONAL, PREPARO MECÂNICO COM MISTURADOR DE EIXO HORIZONTAL DE 300 KG. AF_08/2019 ARGAMASSAS SERVICOS DIVERSOS</v>
      </c>
    </row>
    <row r="5802" spans="1:13" ht="15">
      <c r="A5802" s="149" t="s">
        <v>4743</v>
      </c>
      <c r="B5802" s="149" t="s">
        <v>8283</v>
      </c>
      <c r="C5802" s="149" t="s">
        <v>8284</v>
      </c>
      <c r="D5802" s="149" t="s">
        <v>8285</v>
      </c>
      <c r="E5802" s="150" t="s">
        <v>643</v>
      </c>
      <c r="F5802" s="149" t="s">
        <v>643</v>
      </c>
      <c r="G5802" s="151">
        <v>87357</v>
      </c>
      <c r="H5802" s="149" t="s">
        <v>8350</v>
      </c>
      <c r="I5802" s="149" t="s">
        <v>2498</v>
      </c>
      <c r="J5802" s="149" t="s">
        <v>646</v>
      </c>
      <c r="K5802" s="150" t="s">
        <v>12525</v>
      </c>
      <c r="L5802" s="149" t="s">
        <v>647</v>
      </c>
      <c r="M5802" s="148" t="str">
        <f t="shared" si="90"/>
        <v>CAIXA REFERENCIAL COEFICIENTE DE REPRESENTATIVIDADE ARGAMASSA TRAÇO 1:4 (EM VOLUME DE CIMENTO E AREIA GROSSA ÚMIDA) PARA CHAPISCO CONVENCIONAL, PREPARO MECÂNICO COM MISTURADOR DE EIXO HORIZONTAL DE 600 KG. AF_08/2019 ARGAMASSAS SERVICOS DIVERSOS</v>
      </c>
    </row>
    <row r="5803" spans="1:13" ht="15">
      <c r="A5803" s="149" t="s">
        <v>4743</v>
      </c>
      <c r="B5803" s="149" t="s">
        <v>8283</v>
      </c>
      <c r="C5803" s="149" t="s">
        <v>8284</v>
      </c>
      <c r="D5803" s="149" t="s">
        <v>8285</v>
      </c>
      <c r="E5803" s="150" t="s">
        <v>643</v>
      </c>
      <c r="F5803" s="149" t="s">
        <v>643</v>
      </c>
      <c r="G5803" s="151">
        <v>87358</v>
      </c>
      <c r="H5803" s="149" t="s">
        <v>8351</v>
      </c>
      <c r="I5803" s="149" t="s">
        <v>2498</v>
      </c>
      <c r="J5803" s="149" t="s">
        <v>646</v>
      </c>
      <c r="K5803" s="150" t="s">
        <v>12526</v>
      </c>
      <c r="L5803" s="149" t="s">
        <v>647</v>
      </c>
      <c r="M5803" s="148" t="str">
        <f t="shared" si="90"/>
        <v>CAIXA REFERENCIAL COEFICIENTE DE REPRESENTATIVIDADE ARGAMASSA TRAÇO 1:5 (EM VOLUME DE CIMENTO E AREIA GROSSA ÚMIDA) COM ADIÇÃO DE EMULSÃO POLIMÉRICA PARA CHAPISCO ROLADO, PREPARO MECÂNICO COM MISTURADOR DE EIXO HORIZONTAL DE 300 KG. AF_08/2019 ARGAMASSAS SERVICOS DIVERSOS</v>
      </c>
    </row>
    <row r="5804" spans="1:13" ht="15">
      <c r="A5804" s="149" t="s">
        <v>4743</v>
      </c>
      <c r="B5804" s="149" t="s">
        <v>8283</v>
      </c>
      <c r="C5804" s="149" t="s">
        <v>8284</v>
      </c>
      <c r="D5804" s="149" t="s">
        <v>8285</v>
      </c>
      <c r="E5804" s="150" t="s">
        <v>643</v>
      </c>
      <c r="F5804" s="149" t="s">
        <v>643</v>
      </c>
      <c r="G5804" s="151">
        <v>87359</v>
      </c>
      <c r="H5804" s="149" t="s">
        <v>8352</v>
      </c>
      <c r="I5804" s="149" t="s">
        <v>2498</v>
      </c>
      <c r="J5804" s="149" t="s">
        <v>646</v>
      </c>
      <c r="K5804" s="150" t="s">
        <v>12527</v>
      </c>
      <c r="L5804" s="149" t="s">
        <v>647</v>
      </c>
      <c r="M5804" s="148" t="str">
        <f t="shared" si="90"/>
        <v>CAIXA REFERENCIAL COEFICIENTE DE REPRESENTATIVIDADE ARGAMASSA TRAÇO 1:5 (EM VOLUME DE CIMENTO E AREIA GROSSA ÚMIDA) COM ADIÇÃO DE EMULSÃO POLIMÉRICA PARA CHAPISCO ROLADO, PREPARO MECÂNICO COM MISTURADOR DE EIXO HORIZONTAL DE 600 KG. AF_08/2019 ARGAMASSAS SERVICOS DIVERSOS</v>
      </c>
    </row>
    <row r="5805" spans="1:13" ht="15">
      <c r="A5805" s="149" t="s">
        <v>4743</v>
      </c>
      <c r="B5805" s="149" t="s">
        <v>8283</v>
      </c>
      <c r="C5805" s="149" t="s">
        <v>8284</v>
      </c>
      <c r="D5805" s="149" t="s">
        <v>8285</v>
      </c>
      <c r="E5805" s="150" t="s">
        <v>643</v>
      </c>
      <c r="F5805" s="149" t="s">
        <v>643</v>
      </c>
      <c r="G5805" s="151">
        <v>87360</v>
      </c>
      <c r="H5805" s="149" t="s">
        <v>8353</v>
      </c>
      <c r="I5805" s="149" t="s">
        <v>2498</v>
      </c>
      <c r="J5805" s="149" t="s">
        <v>646</v>
      </c>
      <c r="K5805" s="150" t="s">
        <v>12528</v>
      </c>
      <c r="L5805" s="149" t="s">
        <v>647</v>
      </c>
      <c r="M5805" s="148" t="str">
        <f t="shared" si="90"/>
        <v>CAIXA REFERENCIAL COEFICIENTE DE REPRESENTATIVIDADE ARGAMASSA TRAÇO 1:3 (EM VOLUME DE CIMENTO E AREIA GROSSA ÚMIDA) COM ADIÇÃO DE EMULSÃO POLIMÉRICA PARA CHAPISCO ROLADO, PREPARO MECÂNICO COM MISTURADOR DE EIXO HORIZONTAL DE 160 KG. AF_08/2019 ARGAMASSAS SERVICOS DIVERSOS</v>
      </c>
    </row>
    <row r="5806" spans="1:13" ht="15">
      <c r="A5806" s="149" t="s">
        <v>4743</v>
      </c>
      <c r="B5806" s="149" t="s">
        <v>8283</v>
      </c>
      <c r="C5806" s="149" t="s">
        <v>8284</v>
      </c>
      <c r="D5806" s="149" t="s">
        <v>8285</v>
      </c>
      <c r="E5806" s="150" t="s">
        <v>643</v>
      </c>
      <c r="F5806" s="149" t="s">
        <v>643</v>
      </c>
      <c r="G5806" s="151">
        <v>87361</v>
      </c>
      <c r="H5806" s="149" t="s">
        <v>8354</v>
      </c>
      <c r="I5806" s="149" t="s">
        <v>2498</v>
      </c>
      <c r="J5806" s="149" t="s">
        <v>646</v>
      </c>
      <c r="K5806" s="150" t="s">
        <v>12529</v>
      </c>
      <c r="L5806" s="149" t="s">
        <v>647</v>
      </c>
      <c r="M5806" s="148" t="str">
        <f t="shared" si="90"/>
        <v>CAIXA REFERENCIAL COEFICIENTE DE REPRESENTATIVIDADE ARGAMASSA TRAÇO 1:3 (EM VOLUME DE CIMENTO E AREIA GROSSA ÚMIDA) COM ADIÇÃO DE EMULSÃO POLIMÉRICA PARA CHAPISCO ROLADO, PREPARO MECÂNICO COM MISTURADOR DE EIXO HORIZONTAL DE 300 KG. AF_08/2019 ARGAMASSAS SERVICOS DIVERSOS</v>
      </c>
    </row>
    <row r="5807" spans="1:13" ht="15">
      <c r="A5807" s="149" t="s">
        <v>4743</v>
      </c>
      <c r="B5807" s="149" t="s">
        <v>8283</v>
      </c>
      <c r="C5807" s="149" t="s">
        <v>8284</v>
      </c>
      <c r="D5807" s="149" t="s">
        <v>8285</v>
      </c>
      <c r="E5807" s="150" t="s">
        <v>643</v>
      </c>
      <c r="F5807" s="149" t="s">
        <v>643</v>
      </c>
      <c r="G5807" s="151">
        <v>87362</v>
      </c>
      <c r="H5807" s="149" t="s">
        <v>8355</v>
      </c>
      <c r="I5807" s="149" t="s">
        <v>2498</v>
      </c>
      <c r="J5807" s="149" t="s">
        <v>646</v>
      </c>
      <c r="K5807" s="150" t="s">
        <v>12530</v>
      </c>
      <c r="L5807" s="149" t="s">
        <v>647</v>
      </c>
      <c r="M5807" s="148" t="str">
        <f t="shared" si="90"/>
        <v>CAIXA REFERENCIAL COEFICIENTE DE REPRESENTATIVIDADE ARGAMASSA TRAÇO 1:3 (EM VOLUME DE CIMENTO E AREIA GROSSA ÚMIDA) COM ADIÇÃO DE EMULSÃO POLIMÉRICA PARA CHAPISCO ROLADO, PREPARO MECÂNICO COM MISTURADOR DE EIXO HORIZONTAL DE 600 KG. AF_08/2019 ARGAMASSAS SERVICOS DIVERSOS</v>
      </c>
    </row>
    <row r="5808" spans="1:13" ht="15">
      <c r="A5808" s="149" t="s">
        <v>4743</v>
      </c>
      <c r="B5808" s="149" t="s">
        <v>8283</v>
      </c>
      <c r="C5808" s="149" t="s">
        <v>8284</v>
      </c>
      <c r="D5808" s="149" t="s">
        <v>8285</v>
      </c>
      <c r="E5808" s="150" t="s">
        <v>643</v>
      </c>
      <c r="F5808" s="149" t="s">
        <v>643</v>
      </c>
      <c r="G5808" s="151">
        <v>87363</v>
      </c>
      <c r="H5808" s="149" t="s">
        <v>8356</v>
      </c>
      <c r="I5808" s="149" t="s">
        <v>2498</v>
      </c>
      <c r="J5808" s="149" t="s">
        <v>646</v>
      </c>
      <c r="K5808" s="150" t="s">
        <v>12531</v>
      </c>
      <c r="L5808" s="149" t="s">
        <v>647</v>
      </c>
      <c r="M5808" s="148" t="str">
        <f t="shared" si="90"/>
        <v>CAIXA REFERENCIAL COEFICIENTE DE REPRESENTATIVIDADE ARGAMASSA TRAÇO 1:4 (EM VOLUME DE CIMENTO E AREIA GROSSA ÚMIDA) COM ADIÇÃO DE EMULSÃO POLIMÉRICA PARA CHAPISCO ROLADO, PREPARO MECÂNICO COM MISTURADOR DE EIXO HORIZONTAL DE 300 KG. AF_08/2019 ARGAMASSAS SERVICOS DIVERSOS</v>
      </c>
    </row>
    <row r="5809" spans="1:13" ht="15">
      <c r="A5809" s="149" t="s">
        <v>4743</v>
      </c>
      <c r="B5809" s="149" t="s">
        <v>8283</v>
      </c>
      <c r="C5809" s="149" t="s">
        <v>8284</v>
      </c>
      <c r="D5809" s="149" t="s">
        <v>8285</v>
      </c>
      <c r="E5809" s="150" t="s">
        <v>643</v>
      </c>
      <c r="F5809" s="149" t="s">
        <v>643</v>
      </c>
      <c r="G5809" s="151">
        <v>87364</v>
      </c>
      <c r="H5809" s="149" t="s">
        <v>8357</v>
      </c>
      <c r="I5809" s="149" t="s">
        <v>2498</v>
      </c>
      <c r="J5809" s="149" t="s">
        <v>646</v>
      </c>
      <c r="K5809" s="150" t="s">
        <v>12532</v>
      </c>
      <c r="L5809" s="149" t="s">
        <v>647</v>
      </c>
      <c r="M5809" s="148" t="str">
        <f t="shared" si="90"/>
        <v>CAIXA REFERENCIAL COEFICIENTE DE REPRESENTATIVIDADE ARGAMASSA TRAÇO 1:4 (EM VOLUME DE CIMENTO E AREIA GROSSA ÚMIDA) COM ADIÇÃO DE EMULSÃO POLIMÉRICA PARA CHAPISCO ROLADO, PREPARO MECÂNICO COM MISTURADOR DE EIXO HORIZONTAL DE 600 KG. AF_08/2019 ARGAMASSAS SERVICOS DIVERSOS</v>
      </c>
    </row>
    <row r="5810" spans="1:13" ht="15">
      <c r="A5810" s="149" t="s">
        <v>4743</v>
      </c>
      <c r="B5810" s="149" t="s">
        <v>8283</v>
      </c>
      <c r="C5810" s="149" t="s">
        <v>8284</v>
      </c>
      <c r="D5810" s="149" t="s">
        <v>8285</v>
      </c>
      <c r="E5810" s="150" t="s">
        <v>643</v>
      </c>
      <c r="F5810" s="149" t="s">
        <v>643</v>
      </c>
      <c r="G5810" s="151">
        <v>87365</v>
      </c>
      <c r="H5810" s="149" t="s">
        <v>8358</v>
      </c>
      <c r="I5810" s="149" t="s">
        <v>2498</v>
      </c>
      <c r="J5810" s="149" t="s">
        <v>646</v>
      </c>
      <c r="K5810" s="150" t="s">
        <v>12533</v>
      </c>
      <c r="L5810" s="149" t="s">
        <v>647</v>
      </c>
      <c r="M5810" s="148" t="str">
        <f t="shared" si="90"/>
        <v>CAIXA REFERENCIAL COEFICIENTE DE REPRESENTATIVIDADE ARGAMASSA TRAÇO 1:7 (EM VOLUME DE CIMENTO E AREIA MÉDIA ÚMIDA) COM ADIÇÃO DE PLASTIFICANTE PARA EMBOÇO/MASSA ÚNICA/ASSENTAMENTO DE ALVENARIA DE VEDAÇÃO, PREPARO MANUAL. AF_08/2019 ARGAMASSAS SERVICOS DIVERSOS</v>
      </c>
    </row>
    <row r="5811" spans="1:13" ht="15">
      <c r="A5811" s="149" t="s">
        <v>4743</v>
      </c>
      <c r="B5811" s="149" t="s">
        <v>8283</v>
      </c>
      <c r="C5811" s="149" t="s">
        <v>8284</v>
      </c>
      <c r="D5811" s="149" t="s">
        <v>8285</v>
      </c>
      <c r="E5811" s="150" t="s">
        <v>643</v>
      </c>
      <c r="F5811" s="149" t="s">
        <v>643</v>
      </c>
      <c r="G5811" s="151">
        <v>87366</v>
      </c>
      <c r="H5811" s="149" t="s">
        <v>8359</v>
      </c>
      <c r="I5811" s="149" t="s">
        <v>2498</v>
      </c>
      <c r="J5811" s="149" t="s">
        <v>646</v>
      </c>
      <c r="K5811" s="150" t="s">
        <v>12534</v>
      </c>
      <c r="L5811" s="149" t="s">
        <v>647</v>
      </c>
      <c r="M5811" s="148" t="str">
        <f t="shared" si="90"/>
        <v>CAIXA REFERENCIAL COEFICIENTE DE REPRESENTATIVIDADE ARGAMASSA TRAÇO 1:6 (EM VOLUME DE CIMENTO E AREIA MÉDIA ÚMIDA) COM ADIÇÃO DE PLASTIFICANTE PARA EMBOÇO/MASSA ÚNICA/ASSENTAMENTO DE ALVENARIA DE VEDAÇÃO, PREPARO MANUAL. AF_08/2019 ARGAMASSAS SERVICOS DIVERSOS</v>
      </c>
    </row>
    <row r="5812" spans="1:13" ht="15">
      <c r="A5812" s="149" t="s">
        <v>4743</v>
      </c>
      <c r="B5812" s="149" t="s">
        <v>8283</v>
      </c>
      <c r="C5812" s="149" t="s">
        <v>8284</v>
      </c>
      <c r="D5812" s="149" t="s">
        <v>8285</v>
      </c>
      <c r="E5812" s="150" t="s">
        <v>643</v>
      </c>
      <c r="F5812" s="149" t="s">
        <v>643</v>
      </c>
      <c r="G5812" s="151">
        <v>87367</v>
      </c>
      <c r="H5812" s="149" t="s">
        <v>8360</v>
      </c>
      <c r="I5812" s="149" t="s">
        <v>2498</v>
      </c>
      <c r="J5812" s="149" t="s">
        <v>646</v>
      </c>
      <c r="K5812" s="150" t="s">
        <v>12535</v>
      </c>
      <c r="L5812" s="149" t="s">
        <v>647</v>
      </c>
      <c r="M5812" s="148" t="str">
        <f t="shared" si="90"/>
        <v>CAIXA REFERENCIAL COEFICIENTE DE REPRESENTATIVIDADE ARGAMASSA TRAÇO 1:1:6 (EM VOLUME DE CIMENTO, CAL E AREIA MÉDIA ÚMIDA) PARA EMBOÇO/MASSA ÚNICA/ASSENTAMENTO DE ALVENARIA DE VEDAÇÃO, PREPARO MANUAL. AF_08/2019 ARGAMASSAS SERVICOS DIVERSOS</v>
      </c>
    </row>
    <row r="5813" spans="1:13" ht="15">
      <c r="A5813" s="149" t="s">
        <v>4743</v>
      </c>
      <c r="B5813" s="149" t="s">
        <v>8283</v>
      </c>
      <c r="C5813" s="149" t="s">
        <v>8284</v>
      </c>
      <c r="D5813" s="149" t="s">
        <v>8285</v>
      </c>
      <c r="E5813" s="150" t="s">
        <v>643</v>
      </c>
      <c r="F5813" s="149" t="s">
        <v>643</v>
      </c>
      <c r="G5813" s="151">
        <v>87368</v>
      </c>
      <c r="H5813" s="149" t="s">
        <v>8361</v>
      </c>
      <c r="I5813" s="149" t="s">
        <v>2498</v>
      </c>
      <c r="J5813" s="149" t="s">
        <v>646</v>
      </c>
      <c r="K5813" s="150" t="s">
        <v>12536</v>
      </c>
      <c r="L5813" s="149" t="s">
        <v>647</v>
      </c>
      <c r="M5813" s="148" t="str">
        <f t="shared" si="90"/>
        <v>CAIXA REFERENCIAL COEFICIENTE DE REPRESENTATIVIDADE ARGAMASSA TRAÇO 1:1,5:7,5 (EM VOLUME DE CIMENTO, CAL E AREIA MÉDIA ÚMIDA) PARA EMBOÇO/MASSA ÚNICA/ASSENTAMENTO DE ALVENARIA DE VEDAÇÃO, PREPARO MANUAL. AF_08/2019 ARGAMASSAS SERVICOS DIVERSOS</v>
      </c>
    </row>
    <row r="5814" spans="1:13" ht="15">
      <c r="A5814" s="149" t="s">
        <v>4743</v>
      </c>
      <c r="B5814" s="149" t="s">
        <v>8283</v>
      </c>
      <c r="C5814" s="149" t="s">
        <v>8284</v>
      </c>
      <c r="D5814" s="149" t="s">
        <v>8285</v>
      </c>
      <c r="E5814" s="150" t="s">
        <v>643</v>
      </c>
      <c r="F5814" s="149" t="s">
        <v>643</v>
      </c>
      <c r="G5814" s="151">
        <v>87369</v>
      </c>
      <c r="H5814" s="149" t="s">
        <v>8362</v>
      </c>
      <c r="I5814" s="149" t="s">
        <v>2498</v>
      </c>
      <c r="J5814" s="149" t="s">
        <v>646</v>
      </c>
      <c r="K5814" s="150" t="s">
        <v>12537</v>
      </c>
      <c r="L5814" s="149" t="s">
        <v>647</v>
      </c>
      <c r="M5814" s="148" t="str">
        <f t="shared" si="90"/>
        <v>CAIXA REFERENCIAL COEFICIENTE DE REPRESENTATIVIDADE ARGAMASSA TRAÇO 1:2:8 (EM VOLUME DE CIMENTO, CAL E AREIA MÉDIA ÚMIDA) PARA EMBOÇO/MASSA ÚNICA/ASSENTAMENTO DE ALVENARIA DE VEDAÇÃO, PREPARO MANUAL. AF_08/2019 ARGAMASSAS SERVICOS DIVERSOS</v>
      </c>
    </row>
    <row r="5815" spans="1:13" ht="15">
      <c r="A5815" s="149" t="s">
        <v>4743</v>
      </c>
      <c r="B5815" s="149" t="s">
        <v>8283</v>
      </c>
      <c r="C5815" s="149" t="s">
        <v>8284</v>
      </c>
      <c r="D5815" s="149" t="s">
        <v>8285</v>
      </c>
      <c r="E5815" s="150" t="s">
        <v>643</v>
      </c>
      <c r="F5815" s="149" t="s">
        <v>643</v>
      </c>
      <c r="G5815" s="151">
        <v>87370</v>
      </c>
      <c r="H5815" s="149" t="s">
        <v>8363</v>
      </c>
      <c r="I5815" s="149" t="s">
        <v>2498</v>
      </c>
      <c r="J5815" s="149" t="s">
        <v>646</v>
      </c>
      <c r="K5815" s="150" t="s">
        <v>12538</v>
      </c>
      <c r="L5815" s="149" t="s">
        <v>647</v>
      </c>
      <c r="M5815" s="148" t="str">
        <f t="shared" si="90"/>
        <v>CAIXA REFERENCIAL COEFICIENTE DE REPRESENTATIVIDADE ARGAMASSA TRAÇO 1:2:9 (EM VOLUME DE CIMENTO, CAL E AREIA MÉDIA ÚMIDA) PARA EMBOÇO/MASSA ÚNICA/ASSENTAMENTO DE ALVENARIA DE VEDAÇÃO, PREPARO MANUAL. AF_08/2019 ARGAMASSAS SERVICOS DIVERSOS</v>
      </c>
    </row>
    <row r="5816" spans="1:13" ht="15">
      <c r="A5816" s="149" t="s">
        <v>4743</v>
      </c>
      <c r="B5816" s="149" t="s">
        <v>8283</v>
      </c>
      <c r="C5816" s="149" t="s">
        <v>8284</v>
      </c>
      <c r="D5816" s="149" t="s">
        <v>8285</v>
      </c>
      <c r="E5816" s="150" t="s">
        <v>643</v>
      </c>
      <c r="F5816" s="149" t="s">
        <v>643</v>
      </c>
      <c r="G5816" s="151">
        <v>87371</v>
      </c>
      <c r="H5816" s="149" t="s">
        <v>8364</v>
      </c>
      <c r="I5816" s="149" t="s">
        <v>2498</v>
      </c>
      <c r="J5816" s="149" t="s">
        <v>646</v>
      </c>
      <c r="K5816" s="150" t="s">
        <v>12539</v>
      </c>
      <c r="L5816" s="149" t="s">
        <v>647</v>
      </c>
      <c r="M5816" s="148" t="str">
        <f t="shared" si="90"/>
        <v>CAIXA REFERENCIAL COEFICIENTE DE REPRESENTATIVIDADE ARGAMASSA TRAÇO 1:3:12 (EM VOLUME DE CIMENTO, CAL E AREIA MÉDIA ÚMIDA) PARA EMBOÇO/MASSA ÚNICA/ASSENTAMENTO DE ALVENARIA DE VEDAÇÃO, PREPARO MANUAL. AF_08/2019 ARGAMASSAS SERVICOS DIVERSOS</v>
      </c>
    </row>
    <row r="5817" spans="1:13" ht="15">
      <c r="A5817" s="149" t="s">
        <v>4743</v>
      </c>
      <c r="B5817" s="149" t="s">
        <v>8283</v>
      </c>
      <c r="C5817" s="149" t="s">
        <v>8284</v>
      </c>
      <c r="D5817" s="149" t="s">
        <v>8285</v>
      </c>
      <c r="E5817" s="150" t="s">
        <v>643</v>
      </c>
      <c r="F5817" s="149" t="s">
        <v>643</v>
      </c>
      <c r="G5817" s="151">
        <v>87372</v>
      </c>
      <c r="H5817" s="149" t="s">
        <v>8365</v>
      </c>
      <c r="I5817" s="149" t="s">
        <v>2498</v>
      </c>
      <c r="J5817" s="149" t="s">
        <v>646</v>
      </c>
      <c r="K5817" s="150" t="s">
        <v>12540</v>
      </c>
      <c r="L5817" s="149" t="s">
        <v>647</v>
      </c>
      <c r="M5817" s="148" t="str">
        <f t="shared" si="90"/>
        <v>CAIXA REFERENCIAL COEFICIENTE DE REPRESENTATIVIDADE ARGAMASSA TRAÇO 1:3 (EM VOLUME DE CIMENTO E AREIA MÉDIA ÚMIDA) PARA CONTRAPISO, PREPARO MANUAL. AF_08/2019 ARGAMASSAS SERVICOS DIVERSOS</v>
      </c>
    </row>
    <row r="5818" spans="1:13" ht="15">
      <c r="A5818" s="149" t="s">
        <v>4743</v>
      </c>
      <c r="B5818" s="149" t="s">
        <v>8283</v>
      </c>
      <c r="C5818" s="149" t="s">
        <v>8284</v>
      </c>
      <c r="D5818" s="149" t="s">
        <v>8285</v>
      </c>
      <c r="E5818" s="150" t="s">
        <v>643</v>
      </c>
      <c r="F5818" s="149" t="s">
        <v>643</v>
      </c>
      <c r="G5818" s="151">
        <v>87373</v>
      </c>
      <c r="H5818" s="149" t="s">
        <v>8366</v>
      </c>
      <c r="I5818" s="149" t="s">
        <v>2498</v>
      </c>
      <c r="J5818" s="149" t="s">
        <v>646</v>
      </c>
      <c r="K5818" s="150" t="s">
        <v>12541</v>
      </c>
      <c r="L5818" s="149" t="s">
        <v>647</v>
      </c>
      <c r="M5818" s="148" t="str">
        <f t="shared" si="90"/>
        <v>CAIXA REFERENCIAL COEFICIENTE DE REPRESENTATIVIDADE ARGAMASSA TRAÇO 1:4 (EM VOLUME DE CIMENTO E AREIA MÉDIA ÚMIDA) PARA CONTRAPISO, PREPARO MANUAL. AF_08/2019 ARGAMASSAS SERVICOS DIVERSOS</v>
      </c>
    </row>
    <row r="5819" spans="1:13" ht="15">
      <c r="A5819" s="149" t="s">
        <v>4743</v>
      </c>
      <c r="B5819" s="149" t="s">
        <v>8283</v>
      </c>
      <c r="C5819" s="149" t="s">
        <v>8284</v>
      </c>
      <c r="D5819" s="149" t="s">
        <v>8285</v>
      </c>
      <c r="E5819" s="150" t="s">
        <v>643</v>
      </c>
      <c r="F5819" s="149" t="s">
        <v>643</v>
      </c>
      <c r="G5819" s="151">
        <v>87374</v>
      </c>
      <c r="H5819" s="149" t="s">
        <v>8367</v>
      </c>
      <c r="I5819" s="149" t="s">
        <v>2498</v>
      </c>
      <c r="J5819" s="149" t="s">
        <v>646</v>
      </c>
      <c r="K5819" s="150" t="s">
        <v>12542</v>
      </c>
      <c r="L5819" s="149" t="s">
        <v>647</v>
      </c>
      <c r="M5819" s="148" t="str">
        <f t="shared" si="90"/>
        <v>CAIXA REFERENCIAL COEFICIENTE DE REPRESENTATIVIDADE ARGAMASSA TRAÇO 1:5 (EM VOLUME DE CIMENTO E AREIA MÉDIA ÚMIDA) PARA CONTRAPISO, PREPARO MANUAL. AF_08/2019 ARGAMASSAS SERVICOS DIVERSOS</v>
      </c>
    </row>
    <row r="5820" spans="1:13" ht="15">
      <c r="A5820" s="149" t="s">
        <v>4743</v>
      </c>
      <c r="B5820" s="149" t="s">
        <v>8283</v>
      </c>
      <c r="C5820" s="149" t="s">
        <v>8284</v>
      </c>
      <c r="D5820" s="149" t="s">
        <v>8285</v>
      </c>
      <c r="E5820" s="150" t="s">
        <v>643</v>
      </c>
      <c r="F5820" s="149" t="s">
        <v>643</v>
      </c>
      <c r="G5820" s="151">
        <v>87375</v>
      </c>
      <c r="H5820" s="149" t="s">
        <v>8368</v>
      </c>
      <c r="I5820" s="149" t="s">
        <v>2498</v>
      </c>
      <c r="J5820" s="149" t="s">
        <v>646</v>
      </c>
      <c r="K5820" s="150" t="s">
        <v>12543</v>
      </c>
      <c r="L5820" s="149" t="s">
        <v>647</v>
      </c>
      <c r="M5820" s="148" t="str">
        <f t="shared" si="90"/>
        <v>CAIXA REFERENCIAL COEFICIENTE DE REPRESENTATIVIDADE ARGAMASSA TRAÇO 1:6 (EM VOLUME DE CIMENTO E AREIA MÉDIA ÚMIDA) PARA CONTRAPISO, PREPARO MANUAL. AF_08/2019 ARGAMASSAS SERVICOS DIVERSOS</v>
      </c>
    </row>
    <row r="5821" spans="1:13" ht="15">
      <c r="A5821" s="149" t="s">
        <v>4743</v>
      </c>
      <c r="B5821" s="149" t="s">
        <v>8283</v>
      </c>
      <c r="C5821" s="149" t="s">
        <v>8284</v>
      </c>
      <c r="D5821" s="149" t="s">
        <v>8285</v>
      </c>
      <c r="E5821" s="150" t="s">
        <v>643</v>
      </c>
      <c r="F5821" s="149" t="s">
        <v>643</v>
      </c>
      <c r="G5821" s="151">
        <v>87376</v>
      </c>
      <c r="H5821" s="149" t="s">
        <v>8369</v>
      </c>
      <c r="I5821" s="149" t="s">
        <v>2498</v>
      </c>
      <c r="J5821" s="149" t="s">
        <v>646</v>
      </c>
      <c r="K5821" s="150" t="s">
        <v>12544</v>
      </c>
      <c r="L5821" s="149" t="s">
        <v>647</v>
      </c>
      <c r="M5821" s="148" t="str">
        <f t="shared" si="90"/>
        <v>CAIXA REFERENCIAL COEFICIENTE DE REPRESENTATIVIDADE ARGAMASSA TRAÇO 1:5 (EM VOLUME DE CIMENTO E AREIA GROSSA ÚMIDA) PARA CHAPISCO CONVENCIONAL, PREPARO MANUAL. AF_08/2019 ARGAMASSAS SERVICOS DIVERSOS</v>
      </c>
    </row>
    <row r="5822" spans="1:13" ht="15">
      <c r="A5822" s="149" t="s">
        <v>4743</v>
      </c>
      <c r="B5822" s="149" t="s">
        <v>8283</v>
      </c>
      <c r="C5822" s="149" t="s">
        <v>8284</v>
      </c>
      <c r="D5822" s="149" t="s">
        <v>8285</v>
      </c>
      <c r="E5822" s="150" t="s">
        <v>643</v>
      </c>
      <c r="F5822" s="149" t="s">
        <v>643</v>
      </c>
      <c r="G5822" s="151">
        <v>87377</v>
      </c>
      <c r="H5822" s="149" t="s">
        <v>8370</v>
      </c>
      <c r="I5822" s="149" t="s">
        <v>2498</v>
      </c>
      <c r="J5822" s="149" t="s">
        <v>646</v>
      </c>
      <c r="K5822" s="150" t="s">
        <v>12545</v>
      </c>
      <c r="L5822" s="149" t="s">
        <v>647</v>
      </c>
      <c r="M5822" s="148" t="str">
        <f t="shared" si="90"/>
        <v>CAIXA REFERENCIAL COEFICIENTE DE REPRESENTATIVIDADE ARGAMASSA TRAÇO 1:3 (EM VOLUME DE CIMENTO E AREIA GROSSA ÚMIDA) PARA CHAPISCO CONVENCIONAL, PREPARO MANUAL. AF_08/2019 ARGAMASSAS SERVICOS DIVERSOS</v>
      </c>
    </row>
    <row r="5823" spans="1:13" ht="15">
      <c r="A5823" s="149" t="s">
        <v>4743</v>
      </c>
      <c r="B5823" s="149" t="s">
        <v>8283</v>
      </c>
      <c r="C5823" s="149" t="s">
        <v>8284</v>
      </c>
      <c r="D5823" s="149" t="s">
        <v>8285</v>
      </c>
      <c r="E5823" s="150" t="s">
        <v>643</v>
      </c>
      <c r="F5823" s="149" t="s">
        <v>643</v>
      </c>
      <c r="G5823" s="151">
        <v>87378</v>
      </c>
      <c r="H5823" s="149" t="s">
        <v>8371</v>
      </c>
      <c r="I5823" s="149" t="s">
        <v>2498</v>
      </c>
      <c r="J5823" s="149" t="s">
        <v>646</v>
      </c>
      <c r="K5823" s="150" t="s">
        <v>12546</v>
      </c>
      <c r="L5823" s="149" t="s">
        <v>647</v>
      </c>
      <c r="M5823" s="148" t="str">
        <f t="shared" si="90"/>
        <v>CAIXA REFERENCIAL COEFICIENTE DE REPRESENTATIVIDADE ARGAMASSA TRAÇO 1:4 (EM VOLUME DE CIMENTO E AREIA GROSSA ÚMIDA) PARA CHAPISCO CONVENCIONAL, PREPARO MANUAL. AF_08/2019 ARGAMASSAS SERVICOS DIVERSOS</v>
      </c>
    </row>
    <row r="5824" spans="1:13" ht="15">
      <c r="A5824" s="149" t="s">
        <v>4743</v>
      </c>
      <c r="B5824" s="149" t="s">
        <v>8283</v>
      </c>
      <c r="C5824" s="149" t="s">
        <v>8284</v>
      </c>
      <c r="D5824" s="149" t="s">
        <v>8285</v>
      </c>
      <c r="E5824" s="150" t="s">
        <v>643</v>
      </c>
      <c r="F5824" s="149" t="s">
        <v>643</v>
      </c>
      <c r="G5824" s="151">
        <v>87379</v>
      </c>
      <c r="H5824" s="149" t="s">
        <v>8372</v>
      </c>
      <c r="I5824" s="149" t="s">
        <v>2498</v>
      </c>
      <c r="J5824" s="149" t="s">
        <v>646</v>
      </c>
      <c r="K5824" s="150" t="s">
        <v>12547</v>
      </c>
      <c r="L5824" s="149" t="s">
        <v>647</v>
      </c>
      <c r="M5824" s="148" t="str">
        <f t="shared" si="90"/>
        <v>CAIXA REFERENCIAL COEFICIENTE DE REPRESENTATIVIDADE ARGAMASSA TRAÇO 1:5 (EM VOLUME DE CIMENTO E AREIA GROSSA ÚMIDA) COM ADIÇÃO DE EMULSÃO POLIMÉRICA PARA CHAPISCO ROLADO, PREPARO MANUAL. AF_08/2019 ARGAMASSAS SERVICOS DIVERSOS</v>
      </c>
    </row>
    <row r="5825" spans="1:13" ht="15">
      <c r="A5825" s="149" t="s">
        <v>4743</v>
      </c>
      <c r="B5825" s="149" t="s">
        <v>8283</v>
      </c>
      <c r="C5825" s="149" t="s">
        <v>8284</v>
      </c>
      <c r="D5825" s="149" t="s">
        <v>8285</v>
      </c>
      <c r="E5825" s="150" t="s">
        <v>643</v>
      </c>
      <c r="F5825" s="149" t="s">
        <v>643</v>
      </c>
      <c r="G5825" s="151">
        <v>87380</v>
      </c>
      <c r="H5825" s="149" t="s">
        <v>8373</v>
      </c>
      <c r="I5825" s="149" t="s">
        <v>2498</v>
      </c>
      <c r="J5825" s="149" t="s">
        <v>646</v>
      </c>
      <c r="K5825" s="150" t="s">
        <v>12548</v>
      </c>
      <c r="L5825" s="149" t="s">
        <v>647</v>
      </c>
      <c r="M5825" s="148" t="str">
        <f t="shared" si="90"/>
        <v>CAIXA REFERENCIAL COEFICIENTE DE REPRESENTATIVIDADE ARGAMASSA TRAÇO 1:3 (EM VOLUME DE CIMENTO E AREIA GROSSA ÚMIDA) COM ADIÇÃO DE EMULSÃO POLIMÉRICA PARA CHAPISCO ROLADO, PREPARO MANUAL. AF_08/2019 ARGAMASSAS SERVICOS DIVERSOS</v>
      </c>
    </row>
    <row r="5826" spans="1:13" ht="15">
      <c r="A5826" s="149" t="s">
        <v>4743</v>
      </c>
      <c r="B5826" s="149" t="s">
        <v>8283</v>
      </c>
      <c r="C5826" s="149" t="s">
        <v>8284</v>
      </c>
      <c r="D5826" s="149" t="s">
        <v>8285</v>
      </c>
      <c r="E5826" s="150" t="s">
        <v>643</v>
      </c>
      <c r="F5826" s="149" t="s">
        <v>643</v>
      </c>
      <c r="G5826" s="151">
        <v>87381</v>
      </c>
      <c r="H5826" s="149" t="s">
        <v>8374</v>
      </c>
      <c r="I5826" s="149" t="s">
        <v>2498</v>
      </c>
      <c r="J5826" s="149" t="s">
        <v>646</v>
      </c>
      <c r="K5826" s="150" t="s">
        <v>12549</v>
      </c>
      <c r="L5826" s="149" t="s">
        <v>647</v>
      </c>
      <c r="M5826" s="148" t="str">
        <f t="shared" si="90"/>
        <v>CAIXA REFERENCIAL COEFICIENTE DE REPRESENTATIVIDADE ARGAMASSA TRAÇO 1:4 (EM VOLUME DE CIMENTO E AREIA GROSSA ÚMIDA) COM ADIÇÃO DE EMULSÃO POLIMÉRICA PARA CHAPISCO ROLADO, PREPARO MANUAL. AF_08/2019 ARGAMASSAS SERVICOS DIVERSOS</v>
      </c>
    </row>
    <row r="5827" spans="1:13" ht="15">
      <c r="A5827" s="149" t="s">
        <v>4743</v>
      </c>
      <c r="B5827" s="149" t="s">
        <v>8283</v>
      </c>
      <c r="C5827" s="149" t="s">
        <v>8284</v>
      </c>
      <c r="D5827" s="149" t="s">
        <v>8285</v>
      </c>
      <c r="E5827" s="150" t="s">
        <v>643</v>
      </c>
      <c r="F5827" s="149" t="s">
        <v>643</v>
      </c>
      <c r="G5827" s="151">
        <v>87382</v>
      </c>
      <c r="H5827" s="149" t="s">
        <v>8375</v>
      </c>
      <c r="I5827" s="149" t="s">
        <v>2498</v>
      </c>
      <c r="J5827" s="149" t="s">
        <v>646</v>
      </c>
      <c r="K5827" s="150" t="s">
        <v>12550</v>
      </c>
      <c r="L5827" s="149" t="s">
        <v>647</v>
      </c>
      <c r="M5827" s="148" t="str">
        <f t="shared" si="90"/>
        <v>CAIXA REFERENCIAL COEFICIENTE DE REPRESENTATIVIDADE ARGAMASSA INDUSTRIALIZADA MULTIUSO PARA REVESTIMENTOS E ASSENTAMENTO DA ALVENARIA, PREPARO COM MISTURADOR DE EIXO HORIZONTAL DE 160 KG. AF_08/2019 ARGAMASSAS SERVICOS DIVERSOS</v>
      </c>
    </row>
    <row r="5828" spans="1:13" ht="15">
      <c r="A5828" s="149" t="s">
        <v>4743</v>
      </c>
      <c r="B5828" s="149" t="s">
        <v>8283</v>
      </c>
      <c r="C5828" s="149" t="s">
        <v>8284</v>
      </c>
      <c r="D5828" s="149" t="s">
        <v>8285</v>
      </c>
      <c r="E5828" s="150" t="s">
        <v>643</v>
      </c>
      <c r="F5828" s="149" t="s">
        <v>643</v>
      </c>
      <c r="G5828" s="151">
        <v>87383</v>
      </c>
      <c r="H5828" s="149" t="s">
        <v>8376</v>
      </c>
      <c r="I5828" s="149" t="s">
        <v>2498</v>
      </c>
      <c r="J5828" s="149" t="s">
        <v>646</v>
      </c>
      <c r="K5828" s="150" t="s">
        <v>12551</v>
      </c>
      <c r="L5828" s="149" t="s">
        <v>647</v>
      </c>
      <c r="M5828" s="148" t="str">
        <f t="shared" si="90"/>
        <v>CAIXA REFERENCIAL COEFICIENTE DE REPRESENTATIVIDADE ARGAMASSA INDUSTRIALIZADA MULTIUSO PARA REVESTIMENTOS E ASSENTAMENTO DA ALVENARIA, PREPARO COM MISTURADOR DE EIXO HORIZONTAL DE 300 KG. AF_08/2019 ARGAMASSAS SERVICOS DIVERSOS</v>
      </c>
    </row>
    <row r="5829" spans="1:13" ht="15">
      <c r="A5829" s="149" t="s">
        <v>4743</v>
      </c>
      <c r="B5829" s="149" t="s">
        <v>8283</v>
      </c>
      <c r="C5829" s="149" t="s">
        <v>8284</v>
      </c>
      <c r="D5829" s="149" t="s">
        <v>8285</v>
      </c>
      <c r="E5829" s="150" t="s">
        <v>643</v>
      </c>
      <c r="F5829" s="149" t="s">
        <v>643</v>
      </c>
      <c r="G5829" s="151">
        <v>87384</v>
      </c>
      <c r="H5829" s="149" t="s">
        <v>8377</v>
      </c>
      <c r="I5829" s="149" t="s">
        <v>2498</v>
      </c>
      <c r="J5829" s="149" t="s">
        <v>646</v>
      </c>
      <c r="K5829" s="150" t="s">
        <v>12552</v>
      </c>
      <c r="L5829" s="149" t="s">
        <v>647</v>
      </c>
      <c r="M5829" s="148" t="str">
        <f t="shared" si="90"/>
        <v>CAIXA REFERENCIAL COEFICIENTE DE REPRESENTATIVIDADE ARGAMASSA INDUSTRIALIZADA MULTIUSO PARA REVESTIMENTOS E ASSENTAMENTO DA ALVENARIA, PREPARO COM MISTURADOR DE EIXO HORIZONTAL DE 600 KG. AF_08/2019 ARGAMASSAS SERVICOS DIVERSOS</v>
      </c>
    </row>
    <row r="5830" spans="1:13" ht="15">
      <c r="A5830" s="149" t="s">
        <v>4743</v>
      </c>
      <c r="B5830" s="149" t="s">
        <v>8283</v>
      </c>
      <c r="C5830" s="149" t="s">
        <v>8284</v>
      </c>
      <c r="D5830" s="149" t="s">
        <v>8285</v>
      </c>
      <c r="E5830" s="150" t="s">
        <v>643</v>
      </c>
      <c r="F5830" s="149" t="s">
        <v>643</v>
      </c>
      <c r="G5830" s="151">
        <v>87385</v>
      </c>
      <c r="H5830" s="149" t="s">
        <v>8378</v>
      </c>
      <c r="I5830" s="149" t="s">
        <v>2498</v>
      </c>
      <c r="J5830" s="149" t="s">
        <v>646</v>
      </c>
      <c r="K5830" s="150" t="s">
        <v>12553</v>
      </c>
      <c r="L5830" s="149" t="s">
        <v>647</v>
      </c>
      <c r="M5830" s="148" t="str">
        <f t="shared" si="90"/>
        <v>CAIXA REFERENCIAL COEFICIENTE DE REPRESENTATIVIDADE ARGAMASSA PRONTA PARA CONTRAPISO, PREPARO COM MISTURADOR DE EIXO HORIZONTAL DE 160 KG. AF_08/2019 ARGAMASSAS SERVICOS DIVERSOS</v>
      </c>
    </row>
    <row r="5831" spans="1:13" ht="15">
      <c r="A5831" s="149" t="s">
        <v>4743</v>
      </c>
      <c r="B5831" s="149" t="s">
        <v>8283</v>
      </c>
      <c r="C5831" s="149" t="s">
        <v>8284</v>
      </c>
      <c r="D5831" s="149" t="s">
        <v>8285</v>
      </c>
      <c r="E5831" s="150" t="s">
        <v>643</v>
      </c>
      <c r="F5831" s="149" t="s">
        <v>643</v>
      </c>
      <c r="G5831" s="151">
        <v>87386</v>
      </c>
      <c r="H5831" s="149" t="s">
        <v>8379</v>
      </c>
      <c r="I5831" s="149" t="s">
        <v>2498</v>
      </c>
      <c r="J5831" s="149" t="s">
        <v>646</v>
      </c>
      <c r="K5831" s="150" t="s">
        <v>12554</v>
      </c>
      <c r="L5831" s="149" t="s">
        <v>647</v>
      </c>
      <c r="M5831" s="148" t="str">
        <f t="shared" ref="M5831:M5894" si="91">CONCATENATE(L5831," ",J5831," ",H5831," ",C5831," ",A5831)</f>
        <v>CAIXA REFERENCIAL COEFICIENTE DE REPRESENTATIVIDADE ARGAMASSA PRONTA PARA CONTRAPISO, PREPARO COM MISTURADOR DE EIXO HORIZONTAL DE 300 KG. AF_08/2019 ARGAMASSAS SERVICOS DIVERSOS</v>
      </c>
    </row>
    <row r="5832" spans="1:13" ht="15">
      <c r="A5832" s="149" t="s">
        <v>4743</v>
      </c>
      <c r="B5832" s="149" t="s">
        <v>8283</v>
      </c>
      <c r="C5832" s="149" t="s">
        <v>8284</v>
      </c>
      <c r="D5832" s="149" t="s">
        <v>8285</v>
      </c>
      <c r="E5832" s="150" t="s">
        <v>643</v>
      </c>
      <c r="F5832" s="149" t="s">
        <v>643</v>
      </c>
      <c r="G5832" s="151">
        <v>87387</v>
      </c>
      <c r="H5832" s="149" t="s">
        <v>8380</v>
      </c>
      <c r="I5832" s="149" t="s">
        <v>2498</v>
      </c>
      <c r="J5832" s="149" t="s">
        <v>646</v>
      </c>
      <c r="K5832" s="150" t="s">
        <v>12555</v>
      </c>
      <c r="L5832" s="149" t="s">
        <v>647</v>
      </c>
      <c r="M5832" s="148" t="str">
        <f t="shared" si="91"/>
        <v>CAIXA REFERENCIAL COEFICIENTE DE REPRESENTATIVIDADE ARGAMASSA PRONTA PARA CONTRAPISO, PREPARO COM MISTURADOR DE EIXO HORIZONTAL DE 600 KG. AF_08/2019 ARGAMASSAS SERVICOS DIVERSOS</v>
      </c>
    </row>
    <row r="5833" spans="1:13" ht="15">
      <c r="A5833" s="149" t="s">
        <v>4743</v>
      </c>
      <c r="B5833" s="149" t="s">
        <v>8283</v>
      </c>
      <c r="C5833" s="149" t="s">
        <v>8284</v>
      </c>
      <c r="D5833" s="149" t="s">
        <v>8285</v>
      </c>
      <c r="E5833" s="150" t="s">
        <v>643</v>
      </c>
      <c r="F5833" s="149" t="s">
        <v>643</v>
      </c>
      <c r="G5833" s="151">
        <v>87388</v>
      </c>
      <c r="H5833" s="149" t="s">
        <v>8381</v>
      </c>
      <c r="I5833" s="149" t="s">
        <v>2498</v>
      </c>
      <c r="J5833" s="149" t="s">
        <v>646</v>
      </c>
      <c r="K5833" s="150" t="s">
        <v>12556</v>
      </c>
      <c r="L5833" s="149" t="s">
        <v>647</v>
      </c>
      <c r="M5833" s="148" t="str">
        <f t="shared" si="91"/>
        <v>CAIXA REFERENCIAL COEFICIENTE DE REPRESENTATIVIDADE ARGAMASSA PARA REVESTIMENTO DECORATIVO MONOCAMADA (MONOCAPA), PREPARO COM MISTURADOR DE EIXO HORIZONTAL DE 160 KG. AF_08/2019 ARGAMASSAS SERVICOS DIVERSOS</v>
      </c>
    </row>
    <row r="5834" spans="1:13" ht="15">
      <c r="A5834" s="149" t="s">
        <v>4743</v>
      </c>
      <c r="B5834" s="149" t="s">
        <v>8283</v>
      </c>
      <c r="C5834" s="149" t="s">
        <v>8284</v>
      </c>
      <c r="D5834" s="149" t="s">
        <v>8285</v>
      </c>
      <c r="E5834" s="150" t="s">
        <v>643</v>
      </c>
      <c r="F5834" s="149" t="s">
        <v>643</v>
      </c>
      <c r="G5834" s="151">
        <v>87389</v>
      </c>
      <c r="H5834" s="149" t="s">
        <v>8382</v>
      </c>
      <c r="I5834" s="149" t="s">
        <v>2498</v>
      </c>
      <c r="J5834" s="149" t="s">
        <v>646</v>
      </c>
      <c r="K5834" s="150" t="s">
        <v>12557</v>
      </c>
      <c r="L5834" s="149" t="s">
        <v>647</v>
      </c>
      <c r="M5834" s="148" t="str">
        <f t="shared" si="91"/>
        <v>CAIXA REFERENCIAL COEFICIENTE DE REPRESENTATIVIDADE ARGAMASSA PARA REVESTIMENTO DECORATIVO MONOCAMADA (MONOCAPA), PREPARO COM MISTURADOR DE EIXO HORIZONTAL DE 300 KG. AF_08/2019 ARGAMASSAS SERVICOS DIVERSOS</v>
      </c>
    </row>
    <row r="5835" spans="1:13" ht="15">
      <c r="A5835" s="149" t="s">
        <v>4743</v>
      </c>
      <c r="B5835" s="149" t="s">
        <v>8283</v>
      </c>
      <c r="C5835" s="149" t="s">
        <v>8284</v>
      </c>
      <c r="D5835" s="149" t="s">
        <v>8285</v>
      </c>
      <c r="E5835" s="150" t="s">
        <v>643</v>
      </c>
      <c r="F5835" s="149" t="s">
        <v>643</v>
      </c>
      <c r="G5835" s="151">
        <v>87390</v>
      </c>
      <c r="H5835" s="149" t="s">
        <v>8383</v>
      </c>
      <c r="I5835" s="149" t="s">
        <v>2498</v>
      </c>
      <c r="J5835" s="149" t="s">
        <v>646</v>
      </c>
      <c r="K5835" s="150" t="s">
        <v>12558</v>
      </c>
      <c r="L5835" s="149" t="s">
        <v>647</v>
      </c>
      <c r="M5835" s="148" t="str">
        <f t="shared" si="91"/>
        <v>CAIXA REFERENCIAL COEFICIENTE DE REPRESENTATIVIDADE ARGAMASSA PARA REVESTIMENTO DECORATIVO MONOCAMADA (MONOCAPA), PREPARO COM MISTURADOR DE EIXO HORIZONTAL DE 600 KG. AF_08/2019 ARGAMASSAS SERVICOS DIVERSOS</v>
      </c>
    </row>
    <row r="5836" spans="1:13" ht="15">
      <c r="A5836" s="149" t="s">
        <v>4743</v>
      </c>
      <c r="B5836" s="149" t="s">
        <v>8283</v>
      </c>
      <c r="C5836" s="149" t="s">
        <v>8284</v>
      </c>
      <c r="D5836" s="149" t="s">
        <v>8285</v>
      </c>
      <c r="E5836" s="150" t="s">
        <v>643</v>
      </c>
      <c r="F5836" s="149" t="s">
        <v>643</v>
      </c>
      <c r="G5836" s="151">
        <v>87391</v>
      </c>
      <c r="H5836" s="149" t="s">
        <v>8384</v>
      </c>
      <c r="I5836" s="149" t="s">
        <v>2498</v>
      </c>
      <c r="J5836" s="149" t="s">
        <v>646</v>
      </c>
      <c r="K5836" s="150" t="s">
        <v>12559</v>
      </c>
      <c r="L5836" s="149" t="s">
        <v>647</v>
      </c>
      <c r="M5836" s="148" t="str">
        <f t="shared" si="91"/>
        <v>CAIXA REFERENCIAL COEFICIENTE DE REPRESENTATIVIDADE ARGAMASSA INDUSTRIALIZADA PARA CHAPISCO ROLADO, PREPARO COM MISTURADOR DE EIXO HORIZONTAL DE 160 KG. AF_08/2019 ARGAMASSAS SERVICOS DIVERSOS</v>
      </c>
    </row>
    <row r="5837" spans="1:13" ht="15">
      <c r="A5837" s="149" t="s">
        <v>4743</v>
      </c>
      <c r="B5837" s="149" t="s">
        <v>8283</v>
      </c>
      <c r="C5837" s="149" t="s">
        <v>8284</v>
      </c>
      <c r="D5837" s="149" t="s">
        <v>8285</v>
      </c>
      <c r="E5837" s="150" t="s">
        <v>643</v>
      </c>
      <c r="F5837" s="149" t="s">
        <v>643</v>
      </c>
      <c r="G5837" s="151">
        <v>87393</v>
      </c>
      <c r="H5837" s="149" t="s">
        <v>8385</v>
      </c>
      <c r="I5837" s="149" t="s">
        <v>2498</v>
      </c>
      <c r="J5837" s="149" t="s">
        <v>646</v>
      </c>
      <c r="K5837" s="150" t="s">
        <v>12560</v>
      </c>
      <c r="L5837" s="149" t="s">
        <v>647</v>
      </c>
      <c r="M5837" s="148" t="str">
        <f t="shared" si="91"/>
        <v>CAIXA REFERENCIAL COEFICIENTE DE REPRESENTATIVIDADE ARGAMASSA INDUSTRIALIZADA PARA CHAPISCO ROLADO, PREPARO COM MISTURADOR DE EIXO HORIZONTAL DE 300 KG. AF_08/2019 ARGAMASSAS SERVICOS DIVERSOS</v>
      </c>
    </row>
    <row r="5838" spans="1:13" ht="15">
      <c r="A5838" s="149" t="s">
        <v>4743</v>
      </c>
      <c r="B5838" s="149" t="s">
        <v>8283</v>
      </c>
      <c r="C5838" s="149" t="s">
        <v>8284</v>
      </c>
      <c r="D5838" s="149" t="s">
        <v>8285</v>
      </c>
      <c r="E5838" s="150" t="s">
        <v>643</v>
      </c>
      <c r="F5838" s="149" t="s">
        <v>643</v>
      </c>
      <c r="G5838" s="151">
        <v>87394</v>
      </c>
      <c r="H5838" s="149" t="s">
        <v>8386</v>
      </c>
      <c r="I5838" s="149" t="s">
        <v>2498</v>
      </c>
      <c r="J5838" s="149" t="s">
        <v>646</v>
      </c>
      <c r="K5838" s="150" t="s">
        <v>12561</v>
      </c>
      <c r="L5838" s="149" t="s">
        <v>647</v>
      </c>
      <c r="M5838" s="148" t="str">
        <f t="shared" si="91"/>
        <v>CAIXA REFERENCIAL COEFICIENTE DE REPRESENTATIVIDADE ARGAMASSA INDUSTRIALIZADA PARA CHAPISCO ROLADO, PREPARO COM MISTURADOR DE EIXO HORIZONTAL DE 600 KG. AF_08/2019 ARGAMASSAS SERVICOS DIVERSOS</v>
      </c>
    </row>
    <row r="5839" spans="1:13" ht="15">
      <c r="A5839" s="149" t="s">
        <v>4743</v>
      </c>
      <c r="B5839" s="149" t="s">
        <v>8283</v>
      </c>
      <c r="C5839" s="149" t="s">
        <v>8284</v>
      </c>
      <c r="D5839" s="149" t="s">
        <v>8285</v>
      </c>
      <c r="E5839" s="150" t="s">
        <v>643</v>
      </c>
      <c r="F5839" s="149" t="s">
        <v>643</v>
      </c>
      <c r="G5839" s="151">
        <v>87395</v>
      </c>
      <c r="H5839" s="149" t="s">
        <v>8387</v>
      </c>
      <c r="I5839" s="149" t="s">
        <v>2498</v>
      </c>
      <c r="J5839" s="149" t="s">
        <v>646</v>
      </c>
      <c r="K5839" s="150" t="s">
        <v>12562</v>
      </c>
      <c r="L5839" s="149" t="s">
        <v>647</v>
      </c>
      <c r="M5839" s="148" t="str">
        <f t="shared" si="91"/>
        <v>CAIXA REFERENCIAL COEFICIENTE DE REPRESENTATIVIDADE ARGAMASSA INDUSTRIALIZADA PARA CHAPISCO COLANTE, PREPARO COM MISTURADOR DE EIXO HORIZONTAL DE 160 KG. AF_08/2019 ARGAMASSAS SERVICOS DIVERSOS</v>
      </c>
    </row>
    <row r="5840" spans="1:13" ht="15">
      <c r="A5840" s="149" t="s">
        <v>4743</v>
      </c>
      <c r="B5840" s="149" t="s">
        <v>8283</v>
      </c>
      <c r="C5840" s="149" t="s">
        <v>8284</v>
      </c>
      <c r="D5840" s="149" t="s">
        <v>8285</v>
      </c>
      <c r="E5840" s="150" t="s">
        <v>643</v>
      </c>
      <c r="F5840" s="149" t="s">
        <v>643</v>
      </c>
      <c r="G5840" s="151">
        <v>87396</v>
      </c>
      <c r="H5840" s="149" t="s">
        <v>8388</v>
      </c>
      <c r="I5840" s="149" t="s">
        <v>2498</v>
      </c>
      <c r="J5840" s="149" t="s">
        <v>646</v>
      </c>
      <c r="K5840" s="150" t="s">
        <v>12563</v>
      </c>
      <c r="L5840" s="149" t="s">
        <v>647</v>
      </c>
      <c r="M5840" s="148" t="str">
        <f t="shared" si="91"/>
        <v>CAIXA REFERENCIAL COEFICIENTE DE REPRESENTATIVIDADE ARGAMASSA INDUSTRIALIZADA PARA CHAPISCO COLANTE, PREPARO COM MISTURADOR DE EIXO HORIZONTAL DE 300 KG. AF_08/2019 ARGAMASSAS SERVICOS DIVERSOS</v>
      </c>
    </row>
    <row r="5841" spans="1:13" ht="15">
      <c r="A5841" s="149" t="s">
        <v>4743</v>
      </c>
      <c r="B5841" s="149" t="s">
        <v>8283</v>
      </c>
      <c r="C5841" s="149" t="s">
        <v>8284</v>
      </c>
      <c r="D5841" s="149" t="s">
        <v>8285</v>
      </c>
      <c r="E5841" s="150" t="s">
        <v>643</v>
      </c>
      <c r="F5841" s="149" t="s">
        <v>643</v>
      </c>
      <c r="G5841" s="151">
        <v>87397</v>
      </c>
      <c r="H5841" s="149" t="s">
        <v>8389</v>
      </c>
      <c r="I5841" s="149" t="s">
        <v>2498</v>
      </c>
      <c r="J5841" s="149" t="s">
        <v>646</v>
      </c>
      <c r="K5841" s="150" t="s">
        <v>12564</v>
      </c>
      <c r="L5841" s="149" t="s">
        <v>647</v>
      </c>
      <c r="M5841" s="148" t="str">
        <f t="shared" si="91"/>
        <v>CAIXA REFERENCIAL COEFICIENTE DE REPRESENTATIVIDADE ARGAMASSA INDUSTRIALIZADA PARA CHAPISCO COLANTE, PREPARO COM MISTURADOR DE EIXO HORIZONTAL DE 600 KG. AF_08/2019 ARGAMASSAS SERVICOS DIVERSOS</v>
      </c>
    </row>
    <row r="5842" spans="1:13" ht="15">
      <c r="A5842" s="149" t="s">
        <v>4743</v>
      </c>
      <c r="B5842" s="149" t="s">
        <v>8283</v>
      </c>
      <c r="C5842" s="149" t="s">
        <v>8284</v>
      </c>
      <c r="D5842" s="149" t="s">
        <v>8285</v>
      </c>
      <c r="E5842" s="150" t="s">
        <v>643</v>
      </c>
      <c r="F5842" s="149" t="s">
        <v>643</v>
      </c>
      <c r="G5842" s="151">
        <v>87398</v>
      </c>
      <c r="H5842" s="149" t="s">
        <v>8390</v>
      </c>
      <c r="I5842" s="149" t="s">
        <v>2498</v>
      </c>
      <c r="J5842" s="149" t="s">
        <v>646</v>
      </c>
      <c r="K5842" s="150" t="s">
        <v>12565</v>
      </c>
      <c r="L5842" s="149" t="s">
        <v>647</v>
      </c>
      <c r="M5842" s="148" t="str">
        <f t="shared" si="91"/>
        <v>CAIXA REFERENCIAL COEFICIENTE DE REPRESENTATIVIDADE ARGAMASSA INDUSTRIALIZADA MULTIUSO PARA REVESTIMENTOS E ASSENTAMENTO DA ALVENARIA, PREPARO MANUAL. AF_08/2019 ARGAMASSAS SERVICOS DIVERSOS</v>
      </c>
    </row>
    <row r="5843" spans="1:13" ht="15">
      <c r="A5843" s="149" t="s">
        <v>4743</v>
      </c>
      <c r="B5843" s="149" t="s">
        <v>8283</v>
      </c>
      <c r="C5843" s="149" t="s">
        <v>8284</v>
      </c>
      <c r="D5843" s="149" t="s">
        <v>8285</v>
      </c>
      <c r="E5843" s="150" t="s">
        <v>643</v>
      </c>
      <c r="F5843" s="149" t="s">
        <v>643</v>
      </c>
      <c r="G5843" s="151">
        <v>87399</v>
      </c>
      <c r="H5843" s="149" t="s">
        <v>8391</v>
      </c>
      <c r="I5843" s="149" t="s">
        <v>2498</v>
      </c>
      <c r="J5843" s="149" t="s">
        <v>646</v>
      </c>
      <c r="K5843" s="150" t="s">
        <v>12566</v>
      </c>
      <c r="L5843" s="149" t="s">
        <v>647</v>
      </c>
      <c r="M5843" s="148" t="str">
        <f t="shared" si="91"/>
        <v>CAIXA REFERENCIAL COEFICIENTE DE REPRESENTATIVIDADE ARGAMASSA PRONTA PARA CONTRAPISO, PREPARO MANUAL. AF_08/2019 ARGAMASSAS SERVICOS DIVERSOS</v>
      </c>
    </row>
    <row r="5844" spans="1:13" ht="15">
      <c r="A5844" s="149" t="s">
        <v>4743</v>
      </c>
      <c r="B5844" s="149" t="s">
        <v>8283</v>
      </c>
      <c r="C5844" s="149" t="s">
        <v>8284</v>
      </c>
      <c r="D5844" s="149" t="s">
        <v>8285</v>
      </c>
      <c r="E5844" s="150" t="s">
        <v>643</v>
      </c>
      <c r="F5844" s="149" t="s">
        <v>643</v>
      </c>
      <c r="G5844" s="151">
        <v>87401</v>
      </c>
      <c r="H5844" s="149" t="s">
        <v>8392</v>
      </c>
      <c r="I5844" s="149" t="s">
        <v>2498</v>
      </c>
      <c r="J5844" s="149" t="s">
        <v>646</v>
      </c>
      <c r="K5844" s="150" t="s">
        <v>12567</v>
      </c>
      <c r="L5844" s="149" t="s">
        <v>647</v>
      </c>
      <c r="M5844" s="148" t="str">
        <f t="shared" si="91"/>
        <v>CAIXA REFERENCIAL COEFICIENTE DE REPRESENTATIVIDADE ARGAMASSA INDUSTRIALIZADA PARA CHAPISCO ROLADO, PREPARO MANUAL. AF_08/2019 ARGAMASSAS SERVICOS DIVERSOS</v>
      </c>
    </row>
    <row r="5845" spans="1:13" ht="15">
      <c r="A5845" s="149" t="s">
        <v>4743</v>
      </c>
      <c r="B5845" s="149" t="s">
        <v>8283</v>
      </c>
      <c r="C5845" s="149" t="s">
        <v>8284</v>
      </c>
      <c r="D5845" s="149" t="s">
        <v>8285</v>
      </c>
      <c r="E5845" s="150" t="s">
        <v>643</v>
      </c>
      <c r="F5845" s="149" t="s">
        <v>643</v>
      </c>
      <c r="G5845" s="151">
        <v>87402</v>
      </c>
      <c r="H5845" s="149" t="s">
        <v>8393</v>
      </c>
      <c r="I5845" s="149" t="s">
        <v>2498</v>
      </c>
      <c r="J5845" s="149" t="s">
        <v>646</v>
      </c>
      <c r="K5845" s="150" t="s">
        <v>12568</v>
      </c>
      <c r="L5845" s="149" t="s">
        <v>647</v>
      </c>
      <c r="M5845" s="148" t="str">
        <f t="shared" si="91"/>
        <v>CAIXA REFERENCIAL COEFICIENTE DE REPRESENTATIVIDADE ARGAMASSA INDUSTRIALIZADA PARA CHAPISCO COLANTE, PREPARO MANUAL. AF_08/2019 ARGAMASSAS SERVICOS DIVERSOS</v>
      </c>
    </row>
    <row r="5846" spans="1:13" ht="15">
      <c r="A5846" s="149" t="s">
        <v>4743</v>
      </c>
      <c r="B5846" s="149" t="s">
        <v>8283</v>
      </c>
      <c r="C5846" s="149" t="s">
        <v>8284</v>
      </c>
      <c r="D5846" s="149" t="s">
        <v>8285</v>
      </c>
      <c r="E5846" s="150" t="s">
        <v>643</v>
      </c>
      <c r="F5846" s="149" t="s">
        <v>643</v>
      </c>
      <c r="G5846" s="151">
        <v>87404</v>
      </c>
      <c r="H5846" s="149" t="s">
        <v>8394</v>
      </c>
      <c r="I5846" s="149" t="s">
        <v>2498</v>
      </c>
      <c r="J5846" s="149" t="s">
        <v>646</v>
      </c>
      <c r="K5846" s="150" t="s">
        <v>12569</v>
      </c>
      <c r="L5846" s="149" t="s">
        <v>647</v>
      </c>
      <c r="M5846" s="148" t="str">
        <f t="shared" si="91"/>
        <v>CAIXA REFERENCIAL COEFICIENTE DE REPRESENTATIVIDADE ARGAMASSA PARA REVESTIMENTO DECORATIVO MONOCAMADA (MONOCAPA), MISTURA E PROJEÇÃO DE 1,5 M3/H DE ARGAMASSA. AF_08/2019 ARGAMASSAS SERVICOS DIVERSOS</v>
      </c>
    </row>
    <row r="5847" spans="1:13" ht="15">
      <c r="A5847" s="149" t="s">
        <v>4743</v>
      </c>
      <c r="B5847" s="149" t="s">
        <v>8283</v>
      </c>
      <c r="C5847" s="149" t="s">
        <v>8284</v>
      </c>
      <c r="D5847" s="149" t="s">
        <v>8285</v>
      </c>
      <c r="E5847" s="150" t="s">
        <v>643</v>
      </c>
      <c r="F5847" s="149" t="s">
        <v>643</v>
      </c>
      <c r="G5847" s="151">
        <v>87405</v>
      </c>
      <c r="H5847" s="149" t="s">
        <v>8395</v>
      </c>
      <c r="I5847" s="149" t="s">
        <v>2498</v>
      </c>
      <c r="J5847" s="149" t="s">
        <v>646</v>
      </c>
      <c r="K5847" s="150" t="s">
        <v>12570</v>
      </c>
      <c r="L5847" s="149" t="s">
        <v>647</v>
      </c>
      <c r="M5847" s="148" t="str">
        <f t="shared" si="91"/>
        <v>CAIXA REFERENCIAL COEFICIENTE DE REPRESENTATIVIDADE ARGAMASSA PARA REVESTIMENTO DECORATIVO MONOCAMADA (MONOCAPA), MISTURA E PROJEÇÃO DE 2 M3/H DE ARGAMASSA. AF_06/2014 ARGAMASSAS SERVICOS DIVERSOS</v>
      </c>
    </row>
    <row r="5848" spans="1:13" ht="15">
      <c r="A5848" s="149" t="s">
        <v>4743</v>
      </c>
      <c r="B5848" s="149" t="s">
        <v>8283</v>
      </c>
      <c r="C5848" s="149" t="s">
        <v>8284</v>
      </c>
      <c r="D5848" s="149" t="s">
        <v>8285</v>
      </c>
      <c r="E5848" s="150" t="s">
        <v>643</v>
      </c>
      <c r="F5848" s="149" t="s">
        <v>643</v>
      </c>
      <c r="G5848" s="151">
        <v>87407</v>
      </c>
      <c r="H5848" s="149" t="s">
        <v>8396</v>
      </c>
      <c r="I5848" s="149" t="s">
        <v>2498</v>
      </c>
      <c r="J5848" s="149" t="s">
        <v>646</v>
      </c>
      <c r="K5848" s="150" t="s">
        <v>12571</v>
      </c>
      <c r="L5848" s="149" t="s">
        <v>647</v>
      </c>
      <c r="M5848" s="148" t="str">
        <f t="shared" si="91"/>
        <v>CAIXA REFERENCIAL COEFICIENTE DE REPRESENTATIVIDADE ARGAMASSA INDUSTRIALIZADA PARA REVESTIMENTOS, MISTURA E PROJEÇÃO DE 1,5 M³/H DE ARGAMASSA. AF_08/2019 ARGAMASSAS SERVICOS DIVERSOS</v>
      </c>
    </row>
    <row r="5849" spans="1:13" ht="15">
      <c r="A5849" s="149" t="s">
        <v>4743</v>
      </c>
      <c r="B5849" s="149" t="s">
        <v>8283</v>
      </c>
      <c r="C5849" s="149" t="s">
        <v>8284</v>
      </c>
      <c r="D5849" s="149" t="s">
        <v>8285</v>
      </c>
      <c r="E5849" s="150" t="s">
        <v>643</v>
      </c>
      <c r="F5849" s="149" t="s">
        <v>643</v>
      </c>
      <c r="G5849" s="151">
        <v>87408</v>
      </c>
      <c r="H5849" s="149" t="s">
        <v>8397</v>
      </c>
      <c r="I5849" s="149" t="s">
        <v>2498</v>
      </c>
      <c r="J5849" s="149" t="s">
        <v>646</v>
      </c>
      <c r="K5849" s="150" t="s">
        <v>12572</v>
      </c>
      <c r="L5849" s="149" t="s">
        <v>647</v>
      </c>
      <c r="M5849" s="148" t="str">
        <f t="shared" si="91"/>
        <v>CAIXA REFERENCIAL COEFICIENTE DE REPRESENTATIVIDADE ARGAMASSA INDUSTRIALIZADA PARA REVESTIMENTOS, MISTURA E PROJEÇÃO DE 2 M³/H DE ARGAMASSA. AF_06/2014 ARGAMASSAS SERVICOS DIVERSOS</v>
      </c>
    </row>
    <row r="5850" spans="1:13" ht="15">
      <c r="A5850" s="149" t="s">
        <v>4743</v>
      </c>
      <c r="B5850" s="149" t="s">
        <v>8283</v>
      </c>
      <c r="C5850" s="149" t="s">
        <v>8284</v>
      </c>
      <c r="D5850" s="149" t="s">
        <v>8285</v>
      </c>
      <c r="E5850" s="150" t="s">
        <v>643</v>
      </c>
      <c r="F5850" s="149" t="s">
        <v>643</v>
      </c>
      <c r="G5850" s="151">
        <v>87410</v>
      </c>
      <c r="H5850" s="149" t="s">
        <v>8398</v>
      </c>
      <c r="I5850" s="149" t="s">
        <v>2498</v>
      </c>
      <c r="J5850" s="149" t="s">
        <v>646</v>
      </c>
      <c r="K5850" s="150" t="s">
        <v>12573</v>
      </c>
      <c r="L5850" s="149" t="s">
        <v>647</v>
      </c>
      <c r="M5850" s="148" t="str">
        <f t="shared" si="91"/>
        <v>CAIXA REFERENCIAL COEFICIENTE DE REPRESENTATIVIDADE ARGAMASSA À BASE DE GESSO, MISTURA E PROJEÇÃO DE 1,5 M³/H DE ARGAMASSA. AF_08/2019 ARGAMASSAS SERVICOS DIVERSOS</v>
      </c>
    </row>
    <row r="5851" spans="1:13" ht="15">
      <c r="A5851" s="149" t="s">
        <v>4743</v>
      </c>
      <c r="B5851" s="149" t="s">
        <v>8283</v>
      </c>
      <c r="C5851" s="149" t="s">
        <v>8284</v>
      </c>
      <c r="D5851" s="149" t="s">
        <v>8285</v>
      </c>
      <c r="E5851" s="150" t="s">
        <v>643</v>
      </c>
      <c r="F5851" s="149" t="s">
        <v>643</v>
      </c>
      <c r="G5851" s="151">
        <v>88626</v>
      </c>
      <c r="H5851" s="149" t="s">
        <v>8399</v>
      </c>
      <c r="I5851" s="149" t="s">
        <v>2498</v>
      </c>
      <c r="J5851" s="149" t="s">
        <v>646</v>
      </c>
      <c r="K5851" s="150" t="s">
        <v>12574</v>
      </c>
      <c r="L5851" s="149" t="s">
        <v>647</v>
      </c>
      <c r="M5851" s="148" t="str">
        <f t="shared" si="91"/>
        <v>CAIXA REFERENCIAL COEFICIENTE DE REPRESENTATIVIDADE ARGAMASSA TRAÇO 1:0,5:4,5 (EM VOLUME DE CIMENTO, CAL E AREIA MÉDIA ÚMIDA), PREPARO MECÂNICO COM BETONEIRA 400 L. AF_08/2019 ARGAMASSAS SERVICOS DIVERSOS</v>
      </c>
    </row>
    <row r="5852" spans="1:13" ht="15">
      <c r="A5852" s="149" t="s">
        <v>4743</v>
      </c>
      <c r="B5852" s="149" t="s">
        <v>8283</v>
      </c>
      <c r="C5852" s="149" t="s">
        <v>8284</v>
      </c>
      <c r="D5852" s="149" t="s">
        <v>8285</v>
      </c>
      <c r="E5852" s="150" t="s">
        <v>643</v>
      </c>
      <c r="F5852" s="149" t="s">
        <v>643</v>
      </c>
      <c r="G5852" s="151">
        <v>88627</v>
      </c>
      <c r="H5852" s="149" t="s">
        <v>8400</v>
      </c>
      <c r="I5852" s="149" t="s">
        <v>2498</v>
      </c>
      <c r="J5852" s="149" t="s">
        <v>646</v>
      </c>
      <c r="K5852" s="150" t="s">
        <v>12575</v>
      </c>
      <c r="L5852" s="149" t="s">
        <v>647</v>
      </c>
      <c r="M5852" s="148" t="str">
        <f t="shared" si="91"/>
        <v>CAIXA REFERENCIAL COEFICIENTE DE REPRESENTATIVIDADE ARGAMASSA TRAÇO 1:0,5:4,5 (EM VOLUME DE CIMENTO, CAL E AREIA MÉDIA ÚMIDA) PARA ASSENTAMENTO DE ALVENARIA, PREPARO MANUAL. AF_08/2019 ARGAMASSAS SERVICOS DIVERSOS</v>
      </c>
    </row>
    <row r="5853" spans="1:13" ht="15">
      <c r="A5853" s="149" t="s">
        <v>4743</v>
      </c>
      <c r="B5853" s="149" t="s">
        <v>8283</v>
      </c>
      <c r="C5853" s="149" t="s">
        <v>8284</v>
      </c>
      <c r="D5853" s="149" t="s">
        <v>8285</v>
      </c>
      <c r="E5853" s="150" t="s">
        <v>643</v>
      </c>
      <c r="F5853" s="149" t="s">
        <v>643</v>
      </c>
      <c r="G5853" s="151">
        <v>88628</v>
      </c>
      <c r="H5853" s="149" t="s">
        <v>8401</v>
      </c>
      <c r="I5853" s="149" t="s">
        <v>2498</v>
      </c>
      <c r="J5853" s="149" t="s">
        <v>646</v>
      </c>
      <c r="K5853" s="150" t="s">
        <v>12576</v>
      </c>
      <c r="L5853" s="149" t="s">
        <v>647</v>
      </c>
      <c r="M5853" s="148" t="str">
        <f t="shared" si="91"/>
        <v>CAIXA REFERENCIAL COEFICIENTE DE REPRESENTATIVIDADE ARGAMASSA TRAÇO 1:3 (EM VOLUME DE CIMENTO E AREIA MÉDIA ÚMIDA), PREPARO MECÂNICO COM BETONEIRA 400 L. AF_08/2019 ARGAMASSAS SERVICOS DIVERSOS</v>
      </c>
    </row>
    <row r="5854" spans="1:13" ht="15">
      <c r="A5854" s="149" t="s">
        <v>4743</v>
      </c>
      <c r="B5854" s="149" t="s">
        <v>8283</v>
      </c>
      <c r="C5854" s="149" t="s">
        <v>8284</v>
      </c>
      <c r="D5854" s="149" t="s">
        <v>8285</v>
      </c>
      <c r="E5854" s="150" t="s">
        <v>643</v>
      </c>
      <c r="F5854" s="149" t="s">
        <v>643</v>
      </c>
      <c r="G5854" s="151">
        <v>88629</v>
      </c>
      <c r="H5854" s="149" t="s">
        <v>8402</v>
      </c>
      <c r="I5854" s="149" t="s">
        <v>2498</v>
      </c>
      <c r="J5854" s="149" t="s">
        <v>646</v>
      </c>
      <c r="K5854" s="150" t="s">
        <v>12577</v>
      </c>
      <c r="L5854" s="149" t="s">
        <v>647</v>
      </c>
      <c r="M5854" s="148" t="str">
        <f t="shared" si="91"/>
        <v>CAIXA REFERENCIAL COEFICIENTE DE REPRESENTATIVIDADE ARGAMASSA TRAÇO 1:3 (EM VOLUME DE CIMENTO E AREIA MÉDIA ÚMIDA), PREPARO MANUAL. AF_08/2019 ARGAMASSAS SERVICOS DIVERSOS</v>
      </c>
    </row>
    <row r="5855" spans="1:13" ht="15">
      <c r="A5855" s="149" t="s">
        <v>4743</v>
      </c>
      <c r="B5855" s="149" t="s">
        <v>8283</v>
      </c>
      <c r="C5855" s="149" t="s">
        <v>8284</v>
      </c>
      <c r="D5855" s="149" t="s">
        <v>8285</v>
      </c>
      <c r="E5855" s="150" t="s">
        <v>643</v>
      </c>
      <c r="F5855" s="149" t="s">
        <v>643</v>
      </c>
      <c r="G5855" s="151">
        <v>88630</v>
      </c>
      <c r="H5855" s="149" t="s">
        <v>8403</v>
      </c>
      <c r="I5855" s="149" t="s">
        <v>2498</v>
      </c>
      <c r="J5855" s="149" t="s">
        <v>646</v>
      </c>
      <c r="K5855" s="150" t="s">
        <v>12578</v>
      </c>
      <c r="L5855" s="149" t="s">
        <v>647</v>
      </c>
      <c r="M5855" s="148" t="str">
        <f t="shared" si="91"/>
        <v>CAIXA REFERENCIAL COEFICIENTE DE REPRESENTATIVIDADE ARGAMASSA TRAÇO 1:4 (CIMENTO E AREIA MÉDIA), PREPARO MECÂNICO COM BETONEIRA 400 L. AF_08/2014 ARGAMASSAS SERVICOS DIVERSOS</v>
      </c>
    </row>
    <row r="5856" spans="1:13" ht="15">
      <c r="A5856" s="149" t="s">
        <v>4743</v>
      </c>
      <c r="B5856" s="149" t="s">
        <v>8283</v>
      </c>
      <c r="C5856" s="149" t="s">
        <v>8284</v>
      </c>
      <c r="D5856" s="149" t="s">
        <v>8285</v>
      </c>
      <c r="E5856" s="150" t="s">
        <v>643</v>
      </c>
      <c r="F5856" s="149" t="s">
        <v>643</v>
      </c>
      <c r="G5856" s="151">
        <v>88631</v>
      </c>
      <c r="H5856" s="149" t="s">
        <v>8404</v>
      </c>
      <c r="I5856" s="149" t="s">
        <v>2498</v>
      </c>
      <c r="J5856" s="149" t="s">
        <v>646</v>
      </c>
      <c r="K5856" s="150" t="s">
        <v>12579</v>
      </c>
      <c r="L5856" s="149" t="s">
        <v>647</v>
      </c>
      <c r="M5856" s="148" t="str">
        <f t="shared" si="91"/>
        <v>CAIXA REFERENCIAL COEFICIENTE DE REPRESENTATIVIDADE ARGAMASSA TRAÇO 1:4 (EM VOLUME DE CIMENTO E AREIA MÉDIA ÚMIDA), PREPARO MANUAL. AF_08/2019 ARGAMASSAS SERVICOS DIVERSOS</v>
      </c>
    </row>
    <row r="5857" spans="1:13" ht="15">
      <c r="A5857" s="149" t="s">
        <v>4743</v>
      </c>
      <c r="B5857" s="149" t="s">
        <v>8283</v>
      </c>
      <c r="C5857" s="149" t="s">
        <v>8284</v>
      </c>
      <c r="D5857" s="149" t="s">
        <v>8285</v>
      </c>
      <c r="E5857" s="150" t="s">
        <v>643</v>
      </c>
      <c r="F5857" s="149" t="s">
        <v>643</v>
      </c>
      <c r="G5857" s="151">
        <v>88715</v>
      </c>
      <c r="H5857" s="149" t="s">
        <v>8405</v>
      </c>
      <c r="I5857" s="149" t="s">
        <v>2498</v>
      </c>
      <c r="J5857" s="149" t="s">
        <v>646</v>
      </c>
      <c r="K5857" s="150" t="s">
        <v>12580</v>
      </c>
      <c r="L5857" s="149" t="s">
        <v>647</v>
      </c>
      <c r="M5857" s="148" t="str">
        <f t="shared" si="91"/>
        <v>CAIXA REFERENCIAL COEFICIENTE DE REPRESENTATIVIDADE ARGAMASSA TRAÇO 1:2:9 (EM VOLUME DE CIMENTO, CAL E AREIA MÉDIA ÚMIDA) PARA EMBOÇO/MASSA ÚNICA/ASSENTAMENTO DE ALVENARIA DE VEDAÇÃO, PREPARO MECÂNICO COM BETONEIRA 400 L. AF_08/2019 ARGAMASSAS SERVICOS DIVERSOS</v>
      </c>
    </row>
    <row r="5858" spans="1:13" ht="15">
      <c r="A5858" s="149" t="s">
        <v>4743</v>
      </c>
      <c r="B5858" s="149" t="s">
        <v>8283</v>
      </c>
      <c r="C5858" s="149" t="s">
        <v>8284</v>
      </c>
      <c r="D5858" s="149" t="s">
        <v>8285</v>
      </c>
      <c r="E5858" s="150" t="s">
        <v>643</v>
      </c>
      <c r="F5858" s="149" t="s">
        <v>643</v>
      </c>
      <c r="G5858" s="151">
        <v>95563</v>
      </c>
      <c r="H5858" s="149" t="s">
        <v>8406</v>
      </c>
      <c r="I5858" s="149" t="s">
        <v>2498</v>
      </c>
      <c r="J5858" s="149" t="s">
        <v>646</v>
      </c>
      <c r="K5858" s="150" t="s">
        <v>12581</v>
      </c>
      <c r="L5858" s="149" t="s">
        <v>647</v>
      </c>
      <c r="M5858" s="148" t="str">
        <f t="shared" si="91"/>
        <v>CAIXA REFERENCIAL COEFICIENTE DE REPRESENTATIVIDADE ARGAMASSA TRAÇO 1:1,65 (CIMENTO E AREIA MÉDIA), FCK 20 MPA, PREPARO MECÂNICO COM MISTURADOR DUPLO HORIZONTAL DE ALTA TURBULÊNCIA. AF_11/2016 ARGAMASSAS SERVICOS DIVERSOS</v>
      </c>
    </row>
    <row r="5859" spans="1:13" ht="15">
      <c r="A5859" s="149" t="s">
        <v>4743</v>
      </c>
      <c r="B5859" s="149" t="s">
        <v>8283</v>
      </c>
      <c r="C5859" s="149" t="s">
        <v>8284</v>
      </c>
      <c r="D5859" s="149" t="s">
        <v>8285</v>
      </c>
      <c r="E5859" s="150" t="s">
        <v>643</v>
      </c>
      <c r="F5859" s="149" t="s">
        <v>643</v>
      </c>
      <c r="G5859" s="151">
        <v>100464</v>
      </c>
      <c r="H5859" s="149" t="s">
        <v>8407</v>
      </c>
      <c r="I5859" s="149" t="s">
        <v>2498</v>
      </c>
      <c r="J5859" s="149" t="s">
        <v>646</v>
      </c>
      <c r="K5859" s="150" t="s">
        <v>12582</v>
      </c>
      <c r="L5859" s="149" t="s">
        <v>647</v>
      </c>
      <c r="M5859" s="148" t="str">
        <f t="shared" si="91"/>
        <v>CAIXA REFERENCIAL COEFICIENTE DE REPRESENTATIVIDADE ARGAMASSA TRAÇO 1:0,5:4,5  (EM VOLUME DE CIMENTO, CAL E AREIA MÉDIA ÚMIDA), PREPARO MECÂNICO COM MISTURADOR DE EIXO HORIZONTAL DE 160 KG. AF_08/2019 ARGAMASSAS SERVICOS DIVERSOS</v>
      </c>
    </row>
    <row r="5860" spans="1:13" ht="15">
      <c r="A5860" s="149" t="s">
        <v>4743</v>
      </c>
      <c r="B5860" s="149" t="s">
        <v>8283</v>
      </c>
      <c r="C5860" s="149" t="s">
        <v>8284</v>
      </c>
      <c r="D5860" s="149" t="s">
        <v>8285</v>
      </c>
      <c r="E5860" s="150" t="s">
        <v>643</v>
      </c>
      <c r="F5860" s="149" t="s">
        <v>643</v>
      </c>
      <c r="G5860" s="151">
        <v>100465</v>
      </c>
      <c r="H5860" s="149" t="s">
        <v>8408</v>
      </c>
      <c r="I5860" s="149" t="s">
        <v>2498</v>
      </c>
      <c r="J5860" s="149" t="s">
        <v>646</v>
      </c>
      <c r="K5860" s="150" t="s">
        <v>12583</v>
      </c>
      <c r="L5860" s="149" t="s">
        <v>647</v>
      </c>
      <c r="M5860" s="148" t="str">
        <f t="shared" si="91"/>
        <v>CAIXA REFERENCIAL COEFICIENTE DE REPRESENTATIVIDADE ARGAMASSA TRAÇO 1:0,5:4,5  (EM VOLUME DE CIMENTO, CAL E AREIA MÉDIA ÚMIDA), PREPARO MECÂNICO COM MISTURADOR DE EIXO HORIZONTAL DE 300 KG. AF_08/2019 ARGAMASSAS SERVICOS DIVERSOS</v>
      </c>
    </row>
    <row r="5861" spans="1:13" ht="15">
      <c r="A5861" s="149" t="s">
        <v>4743</v>
      </c>
      <c r="B5861" s="149" t="s">
        <v>8283</v>
      </c>
      <c r="C5861" s="149" t="s">
        <v>8284</v>
      </c>
      <c r="D5861" s="149" t="s">
        <v>8285</v>
      </c>
      <c r="E5861" s="150" t="s">
        <v>643</v>
      </c>
      <c r="F5861" s="149" t="s">
        <v>643</v>
      </c>
      <c r="G5861" s="151">
        <v>100466</v>
      </c>
      <c r="H5861" s="149" t="s">
        <v>8409</v>
      </c>
      <c r="I5861" s="149" t="s">
        <v>2498</v>
      </c>
      <c r="J5861" s="149" t="s">
        <v>646</v>
      </c>
      <c r="K5861" s="150" t="s">
        <v>12584</v>
      </c>
      <c r="L5861" s="149" t="s">
        <v>647</v>
      </c>
      <c r="M5861" s="148" t="str">
        <f t="shared" si="91"/>
        <v>CAIXA REFERENCIAL COEFICIENTE DE REPRESENTATIVIDADE ARGAMASSA TRAÇO 1:0,5:4,5  (EM VOLUME DE CIMENTO, CAL E AREIA MÉDIA ÚMIDA), PREPARO MECÂNICO COM MISTURADOR DE EIXO HORIZONTAL DE 600 KG. AF_08/2019 ARGAMASSAS SERVICOS DIVERSOS</v>
      </c>
    </row>
    <row r="5862" spans="1:13" ht="15">
      <c r="A5862" s="149" t="s">
        <v>4743</v>
      </c>
      <c r="B5862" s="149" t="s">
        <v>8283</v>
      </c>
      <c r="C5862" s="149" t="s">
        <v>8284</v>
      </c>
      <c r="D5862" s="149" t="s">
        <v>8285</v>
      </c>
      <c r="E5862" s="150" t="s">
        <v>643</v>
      </c>
      <c r="F5862" s="149" t="s">
        <v>643</v>
      </c>
      <c r="G5862" s="151">
        <v>100468</v>
      </c>
      <c r="H5862" s="149" t="s">
        <v>8410</v>
      </c>
      <c r="I5862" s="149" t="s">
        <v>2498</v>
      </c>
      <c r="J5862" s="149" t="s">
        <v>646</v>
      </c>
      <c r="K5862" s="150" t="s">
        <v>12585</v>
      </c>
      <c r="L5862" s="149" t="s">
        <v>647</v>
      </c>
      <c r="M5862" s="148" t="str">
        <f t="shared" si="91"/>
        <v>CAIXA REFERENCIAL COEFICIENTE DE REPRESENTATIVIDADE ARGAMASSA TRAÇO 1:3 (EM VOLUME DE CIMENTO E AREIA MÉDIA ÚMIDA), PREPARO MECÂNICO COM MISTURADOR DE EIXO HORIZONTAL DE 160 KG. AF_08/2019 ARGAMASSAS SERVICOS DIVERSOS</v>
      </c>
    </row>
    <row r="5863" spans="1:13" ht="15">
      <c r="A5863" s="149" t="s">
        <v>4743</v>
      </c>
      <c r="B5863" s="149" t="s">
        <v>8283</v>
      </c>
      <c r="C5863" s="149" t="s">
        <v>8284</v>
      </c>
      <c r="D5863" s="149" t="s">
        <v>8285</v>
      </c>
      <c r="E5863" s="150" t="s">
        <v>643</v>
      </c>
      <c r="F5863" s="149" t="s">
        <v>643</v>
      </c>
      <c r="G5863" s="151">
        <v>100469</v>
      </c>
      <c r="H5863" s="149" t="s">
        <v>8411</v>
      </c>
      <c r="I5863" s="149" t="s">
        <v>2498</v>
      </c>
      <c r="J5863" s="149" t="s">
        <v>646</v>
      </c>
      <c r="K5863" s="150" t="s">
        <v>12586</v>
      </c>
      <c r="L5863" s="149" t="s">
        <v>647</v>
      </c>
      <c r="M5863" s="148" t="str">
        <f t="shared" si="91"/>
        <v>CAIXA REFERENCIAL COEFICIENTE DE REPRESENTATIVIDADE ARGAMASSA TRAÇO 1:3 (EM VOLUME DE CIMENTO E AREIA MÉDIA ÚMIDA), PREPARO MECÂNICO COM MISTURADOR DE EIXO HORIZONTAL DE 300 KG. AF_08/2019 ARGAMASSAS SERVICOS DIVERSOS</v>
      </c>
    </row>
    <row r="5864" spans="1:13" ht="15">
      <c r="A5864" s="149" t="s">
        <v>4743</v>
      </c>
      <c r="B5864" s="149" t="s">
        <v>8283</v>
      </c>
      <c r="C5864" s="149" t="s">
        <v>8284</v>
      </c>
      <c r="D5864" s="149" t="s">
        <v>8285</v>
      </c>
      <c r="E5864" s="150" t="s">
        <v>643</v>
      </c>
      <c r="F5864" s="149" t="s">
        <v>643</v>
      </c>
      <c r="G5864" s="151">
        <v>100470</v>
      </c>
      <c r="H5864" s="149" t="s">
        <v>8412</v>
      </c>
      <c r="I5864" s="149" t="s">
        <v>2498</v>
      </c>
      <c r="J5864" s="149" t="s">
        <v>646</v>
      </c>
      <c r="K5864" s="150" t="s">
        <v>12587</v>
      </c>
      <c r="L5864" s="149" t="s">
        <v>647</v>
      </c>
      <c r="M5864" s="148" t="str">
        <f t="shared" si="91"/>
        <v>CAIXA REFERENCIAL COEFICIENTE DE REPRESENTATIVIDADE ARGAMASSA TRAÇO 1:3 (EM VOLUME DE CIMENTO E AREIA MÉDIA ÚMIDA), PREPARO MECÂNICO COM MISTURADOR DE EIXO HORIZONTAL DE 600 KG. AF_08/2019 ARGAMASSAS SERVICOS DIVERSOS</v>
      </c>
    </row>
    <row r="5865" spans="1:13" ht="15">
      <c r="A5865" s="149" t="s">
        <v>4743</v>
      </c>
      <c r="B5865" s="149" t="s">
        <v>8283</v>
      </c>
      <c r="C5865" s="149" t="s">
        <v>8284</v>
      </c>
      <c r="D5865" s="149" t="s">
        <v>8285</v>
      </c>
      <c r="E5865" s="150" t="s">
        <v>643</v>
      </c>
      <c r="F5865" s="149" t="s">
        <v>643</v>
      </c>
      <c r="G5865" s="151">
        <v>100472</v>
      </c>
      <c r="H5865" s="149" t="s">
        <v>8413</v>
      </c>
      <c r="I5865" s="149" t="s">
        <v>2498</v>
      </c>
      <c r="J5865" s="149" t="s">
        <v>646</v>
      </c>
      <c r="K5865" s="150" t="s">
        <v>12588</v>
      </c>
      <c r="L5865" s="149" t="s">
        <v>647</v>
      </c>
      <c r="M5865" s="148" t="str">
        <f t="shared" si="91"/>
        <v>CAIXA REFERENCIAL COEFICIENTE DE REPRESENTATIVIDADE ARGAMASSA TRAÇO 1:4 (EM VOLUME DE CIMENTO E AREIA MÉDIA ÚMIDA), PREPARO MECÂNICO COM MISTURADOR DE EIXO HORIZONTAL DE 160 KG. AF_08/2019 ARGAMASSAS SERVICOS DIVERSOS</v>
      </c>
    </row>
    <row r="5866" spans="1:13" ht="15">
      <c r="A5866" s="149" t="s">
        <v>4743</v>
      </c>
      <c r="B5866" s="149" t="s">
        <v>8283</v>
      </c>
      <c r="C5866" s="149" t="s">
        <v>8284</v>
      </c>
      <c r="D5866" s="149" t="s">
        <v>8285</v>
      </c>
      <c r="E5866" s="150" t="s">
        <v>643</v>
      </c>
      <c r="F5866" s="149" t="s">
        <v>643</v>
      </c>
      <c r="G5866" s="151">
        <v>100473</v>
      </c>
      <c r="H5866" s="149" t="s">
        <v>8414</v>
      </c>
      <c r="I5866" s="149" t="s">
        <v>2498</v>
      </c>
      <c r="J5866" s="149" t="s">
        <v>646</v>
      </c>
      <c r="K5866" s="150" t="s">
        <v>12589</v>
      </c>
      <c r="L5866" s="149" t="s">
        <v>647</v>
      </c>
      <c r="M5866" s="148" t="str">
        <f t="shared" si="91"/>
        <v>CAIXA REFERENCIAL COEFICIENTE DE REPRESENTATIVIDADE ARGAMASSA TRAÇO 1:4 (EM VOLUME DE CIMENTO E AREIA MÉDIA ÚMIDA), PREPARO MECÂNICO COM MISTURADOR DE EIXO HORIZONTAL DE 300 KG. AF_08/2019 ARGAMASSAS SERVICOS DIVERSOS</v>
      </c>
    </row>
    <row r="5867" spans="1:13" ht="15">
      <c r="A5867" s="149" t="s">
        <v>4743</v>
      </c>
      <c r="B5867" s="149" t="s">
        <v>8283</v>
      </c>
      <c r="C5867" s="149" t="s">
        <v>8284</v>
      </c>
      <c r="D5867" s="149" t="s">
        <v>8285</v>
      </c>
      <c r="E5867" s="150" t="s">
        <v>643</v>
      </c>
      <c r="F5867" s="149" t="s">
        <v>643</v>
      </c>
      <c r="G5867" s="151">
        <v>100474</v>
      </c>
      <c r="H5867" s="149" t="s">
        <v>8415</v>
      </c>
      <c r="I5867" s="149" t="s">
        <v>2498</v>
      </c>
      <c r="J5867" s="149" t="s">
        <v>646</v>
      </c>
      <c r="K5867" s="150" t="s">
        <v>12590</v>
      </c>
      <c r="L5867" s="149" t="s">
        <v>647</v>
      </c>
      <c r="M5867" s="148" t="str">
        <f t="shared" si="91"/>
        <v>CAIXA REFERENCIAL COEFICIENTE DE REPRESENTATIVIDADE ARGAMASSA TRAÇO 1:4 (EM VOLUME DE CIMENTO E AREIA MÉDIA ÚMIDA), PREPARO MECÂNICO COM MISTURADOR DE EIXO HORIZONTAL DE 600 KG. AF_08/2019 ARGAMASSAS SERVICOS DIVERSOS</v>
      </c>
    </row>
    <row r="5868" spans="1:13" ht="15">
      <c r="A5868" s="149" t="s">
        <v>4743</v>
      </c>
      <c r="B5868" s="149" t="s">
        <v>8283</v>
      </c>
      <c r="C5868" s="149" t="s">
        <v>8284</v>
      </c>
      <c r="D5868" s="149" t="s">
        <v>8285</v>
      </c>
      <c r="E5868" s="150" t="s">
        <v>643</v>
      </c>
      <c r="F5868" s="149" t="s">
        <v>643</v>
      </c>
      <c r="G5868" s="151">
        <v>100475</v>
      </c>
      <c r="H5868" s="149" t="s">
        <v>8416</v>
      </c>
      <c r="I5868" s="149" t="s">
        <v>2498</v>
      </c>
      <c r="J5868" s="149" t="s">
        <v>646</v>
      </c>
      <c r="K5868" s="150" t="s">
        <v>12591</v>
      </c>
      <c r="L5868" s="149" t="s">
        <v>647</v>
      </c>
      <c r="M5868" s="148" t="str">
        <f t="shared" si="91"/>
        <v>CAIXA REFERENCIAL COEFICIENTE DE REPRESENTATIVIDADE ARGAMASSA TRAÇO 1:3 (EM VOLUME DE CIMENTO E AREIA MÉDIA ÚMIDA) COM ADIÇÃO DE IMPERMEABILIZANTE, PREPARO MECÂNICO COM BETONEIRA 400 L. AF_08/2019 ARGAMASSAS SERVICOS DIVERSOS</v>
      </c>
    </row>
    <row r="5869" spans="1:13" ht="15">
      <c r="A5869" s="149" t="s">
        <v>4743</v>
      </c>
      <c r="B5869" s="149" t="s">
        <v>8283</v>
      </c>
      <c r="C5869" s="149" t="s">
        <v>8284</v>
      </c>
      <c r="D5869" s="149" t="s">
        <v>8285</v>
      </c>
      <c r="E5869" s="150" t="s">
        <v>643</v>
      </c>
      <c r="F5869" s="149" t="s">
        <v>643</v>
      </c>
      <c r="G5869" s="151">
        <v>100477</v>
      </c>
      <c r="H5869" s="149" t="s">
        <v>8417</v>
      </c>
      <c r="I5869" s="149" t="s">
        <v>2498</v>
      </c>
      <c r="J5869" s="149" t="s">
        <v>646</v>
      </c>
      <c r="K5869" s="150" t="s">
        <v>12592</v>
      </c>
      <c r="L5869" s="149" t="s">
        <v>647</v>
      </c>
      <c r="M5869" s="148" t="str">
        <f t="shared" si="91"/>
        <v>CAIXA REFERENCIAL COEFICIENTE DE REPRESENTATIVIDADE ARGAMASSA TRAÇO 1:3 (EM VOLUME DE CIMENTO E AREIA MÉDIA ÚMIDA) COM ADIÇÃO DE IMPERMEABILIZANTE, PREPARO MECÂNICO COM MISTURADOR DE EIXO HORIZONTAL DE 160 KG. AF_08/2019 ARGAMASSAS SERVICOS DIVERSOS</v>
      </c>
    </row>
    <row r="5870" spans="1:13" ht="15">
      <c r="A5870" s="149" t="s">
        <v>4743</v>
      </c>
      <c r="B5870" s="149" t="s">
        <v>8283</v>
      </c>
      <c r="C5870" s="149" t="s">
        <v>8284</v>
      </c>
      <c r="D5870" s="149" t="s">
        <v>8285</v>
      </c>
      <c r="E5870" s="150" t="s">
        <v>643</v>
      </c>
      <c r="F5870" s="149" t="s">
        <v>643</v>
      </c>
      <c r="G5870" s="151">
        <v>100478</v>
      </c>
      <c r="H5870" s="149" t="s">
        <v>8418</v>
      </c>
      <c r="I5870" s="149" t="s">
        <v>2498</v>
      </c>
      <c r="J5870" s="149" t="s">
        <v>646</v>
      </c>
      <c r="K5870" s="150" t="s">
        <v>12593</v>
      </c>
      <c r="L5870" s="149" t="s">
        <v>647</v>
      </c>
      <c r="M5870" s="148" t="str">
        <f t="shared" si="91"/>
        <v>CAIXA REFERENCIAL COEFICIENTE DE REPRESENTATIVIDADE ARGAMASSA TRAÇO 1:3 (EM VOLUME DE CIMENTO E AREIA MÉDIA ÚMIDA) COM ADIÇÃO DE IMPERMEABILIZANTE, PREPARO MECÂNICO COM MISTURADOR DE EIXO HORIZONTAL DE 300 KG. AF_08/2019 ARGAMASSAS SERVICOS DIVERSOS</v>
      </c>
    </row>
    <row r="5871" spans="1:13" ht="15">
      <c r="A5871" s="149" t="s">
        <v>4743</v>
      </c>
      <c r="B5871" s="149" t="s">
        <v>8283</v>
      </c>
      <c r="C5871" s="149" t="s">
        <v>8284</v>
      </c>
      <c r="D5871" s="149" t="s">
        <v>8285</v>
      </c>
      <c r="E5871" s="150" t="s">
        <v>643</v>
      </c>
      <c r="F5871" s="149" t="s">
        <v>643</v>
      </c>
      <c r="G5871" s="151">
        <v>100479</v>
      </c>
      <c r="H5871" s="149" t="s">
        <v>8419</v>
      </c>
      <c r="I5871" s="149" t="s">
        <v>2498</v>
      </c>
      <c r="J5871" s="149" t="s">
        <v>646</v>
      </c>
      <c r="K5871" s="150" t="s">
        <v>12594</v>
      </c>
      <c r="L5871" s="149" t="s">
        <v>647</v>
      </c>
      <c r="M5871" s="148" t="str">
        <f t="shared" si="91"/>
        <v>CAIXA REFERENCIAL COEFICIENTE DE REPRESENTATIVIDADE ARGAMASSA TRAÇO 1:3 (EM VOLUME DE CIMENTO E AREIA MÉDIA ÚMIDA) COM ADIÇÃO DE IMPERMEABILIZANTE, PREPARO MECÂNICO COM MISTURADOR DE EIXO HORIZONTAL DE 600 KG. AF_08/2019 ARGAMASSAS SERVICOS DIVERSOS</v>
      </c>
    </row>
    <row r="5872" spans="1:13" ht="15">
      <c r="A5872" s="149" t="s">
        <v>4743</v>
      </c>
      <c r="B5872" s="149" t="s">
        <v>8283</v>
      </c>
      <c r="C5872" s="149" t="s">
        <v>8284</v>
      </c>
      <c r="D5872" s="149" t="s">
        <v>8285</v>
      </c>
      <c r="E5872" s="150" t="s">
        <v>643</v>
      </c>
      <c r="F5872" s="149" t="s">
        <v>643</v>
      </c>
      <c r="G5872" s="151">
        <v>100480</v>
      </c>
      <c r="H5872" s="149" t="s">
        <v>8420</v>
      </c>
      <c r="I5872" s="149" t="s">
        <v>2498</v>
      </c>
      <c r="J5872" s="149" t="s">
        <v>646</v>
      </c>
      <c r="K5872" s="150" t="s">
        <v>12595</v>
      </c>
      <c r="L5872" s="149" t="s">
        <v>647</v>
      </c>
      <c r="M5872" s="148" t="str">
        <f t="shared" si="91"/>
        <v>CAIXA REFERENCIAL COEFICIENTE DE REPRESENTATIVIDADE ARGAMASSA TRAÇO 1:3 (EM VOLUME DE CIMENTO E AREIA MÉDIA ÚMIDA) COM ADIÇÃO DE IMPERMEABILIZANTE, PREPARO MANUAL. AF_08/2019 ARGAMASSAS SERVICOS DIVERSOS</v>
      </c>
    </row>
    <row r="5873" spans="1:13" ht="15">
      <c r="A5873" s="149" t="s">
        <v>4743</v>
      </c>
      <c r="B5873" s="149" t="s">
        <v>8283</v>
      </c>
      <c r="C5873" s="149" t="s">
        <v>8284</v>
      </c>
      <c r="D5873" s="149" t="s">
        <v>8285</v>
      </c>
      <c r="E5873" s="150" t="s">
        <v>643</v>
      </c>
      <c r="F5873" s="149" t="s">
        <v>643</v>
      </c>
      <c r="G5873" s="151">
        <v>100481</v>
      </c>
      <c r="H5873" s="149" t="s">
        <v>8421</v>
      </c>
      <c r="I5873" s="149" t="s">
        <v>2498</v>
      </c>
      <c r="J5873" s="149" t="s">
        <v>646</v>
      </c>
      <c r="K5873" s="150" t="s">
        <v>12596</v>
      </c>
      <c r="L5873" s="149" t="s">
        <v>647</v>
      </c>
      <c r="M5873" s="148" t="str">
        <f t="shared" si="91"/>
        <v>CAIXA REFERENCIAL COEFICIENTE DE REPRESENTATIVIDADE ARGAMASSA TRAÇO 1:4 (EM VOLUME DE CIMENTO E AREIA MÉDIA ÚMIDA) COM ADIÇÃO DE IMPERMEABILIZANTE, PREPARO MECÂNICO COM BETONEIRA 400 L. AF_08/2019 ARGAMASSAS SERVICOS DIVERSOS</v>
      </c>
    </row>
    <row r="5874" spans="1:13" ht="15">
      <c r="A5874" s="149" t="s">
        <v>4743</v>
      </c>
      <c r="B5874" s="149" t="s">
        <v>8283</v>
      </c>
      <c r="C5874" s="149" t="s">
        <v>8284</v>
      </c>
      <c r="D5874" s="149" t="s">
        <v>8285</v>
      </c>
      <c r="E5874" s="150" t="s">
        <v>643</v>
      </c>
      <c r="F5874" s="149" t="s">
        <v>643</v>
      </c>
      <c r="G5874" s="151">
        <v>100483</v>
      </c>
      <c r="H5874" s="149" t="s">
        <v>8422</v>
      </c>
      <c r="I5874" s="149" t="s">
        <v>2498</v>
      </c>
      <c r="J5874" s="149" t="s">
        <v>646</v>
      </c>
      <c r="K5874" s="150" t="s">
        <v>12597</v>
      </c>
      <c r="L5874" s="149" t="s">
        <v>647</v>
      </c>
      <c r="M5874" s="148" t="str">
        <f t="shared" si="91"/>
        <v>CAIXA REFERENCIAL COEFICIENTE DE REPRESENTATIVIDADE ARGAMASSA TRAÇO 1:4 (EM VOLUME DE CIMENTO E AREIA MÉDIA ÚMIDA) COM ADIÇÃO DE IMPERMEABILIZANTE, PREPARO MECÂNICO COM MISTURADOR DE EIXO HORIZONTAL DE 160 KG. AF_08/2019 ARGAMASSAS SERVICOS DIVERSOS</v>
      </c>
    </row>
    <row r="5875" spans="1:13" ht="15">
      <c r="A5875" s="149" t="s">
        <v>4743</v>
      </c>
      <c r="B5875" s="149" t="s">
        <v>8283</v>
      </c>
      <c r="C5875" s="149" t="s">
        <v>8284</v>
      </c>
      <c r="D5875" s="149" t="s">
        <v>8285</v>
      </c>
      <c r="E5875" s="150" t="s">
        <v>643</v>
      </c>
      <c r="F5875" s="149" t="s">
        <v>643</v>
      </c>
      <c r="G5875" s="151">
        <v>100484</v>
      </c>
      <c r="H5875" s="149" t="s">
        <v>8423</v>
      </c>
      <c r="I5875" s="149" t="s">
        <v>2498</v>
      </c>
      <c r="J5875" s="149" t="s">
        <v>646</v>
      </c>
      <c r="K5875" s="150" t="s">
        <v>12598</v>
      </c>
      <c r="L5875" s="149" t="s">
        <v>647</v>
      </c>
      <c r="M5875" s="148" t="str">
        <f t="shared" si="91"/>
        <v>CAIXA REFERENCIAL COEFICIENTE DE REPRESENTATIVIDADE ARGAMASSA TRAÇO 1:4 (EM VOLUME DE CIMENTO E AREIA MÉDIA ÚMIDA) COM ADIÇÃO DE IMPERMEABILIZANTE, PREPARO MECÂNICO COM MISTURADOR DE EIXO HORIZONTAL DE 300 KG. AF_08/2019 ARGAMASSAS SERVICOS DIVERSOS</v>
      </c>
    </row>
    <row r="5876" spans="1:13" ht="15">
      <c r="A5876" s="149" t="s">
        <v>4743</v>
      </c>
      <c r="B5876" s="149" t="s">
        <v>8283</v>
      </c>
      <c r="C5876" s="149" t="s">
        <v>8284</v>
      </c>
      <c r="D5876" s="149" t="s">
        <v>8285</v>
      </c>
      <c r="E5876" s="150" t="s">
        <v>643</v>
      </c>
      <c r="F5876" s="149" t="s">
        <v>643</v>
      </c>
      <c r="G5876" s="151">
        <v>100485</v>
      </c>
      <c r="H5876" s="149" t="s">
        <v>8424</v>
      </c>
      <c r="I5876" s="149" t="s">
        <v>2498</v>
      </c>
      <c r="J5876" s="149" t="s">
        <v>646</v>
      </c>
      <c r="K5876" s="150" t="s">
        <v>12599</v>
      </c>
      <c r="L5876" s="149" t="s">
        <v>647</v>
      </c>
      <c r="M5876" s="148" t="str">
        <f t="shared" si="91"/>
        <v>CAIXA REFERENCIAL COEFICIENTE DE REPRESENTATIVIDADE ARGAMASSA TRAÇO 1:4 (EM VOLUME DE CIMENTO E AREIA MÉDIA ÚMIDA) COM ADIÇÃO DE IMPERMEABILIZANTE, PREPARO MECÂNICO COM MISTURADOR DE EIXO HORIZONTAL DE 600 KG. AF_08/2019 ARGAMASSAS SERVICOS DIVERSOS</v>
      </c>
    </row>
    <row r="5877" spans="1:13" ht="15">
      <c r="A5877" s="149" t="s">
        <v>4743</v>
      </c>
      <c r="B5877" s="149" t="s">
        <v>8283</v>
      </c>
      <c r="C5877" s="149" t="s">
        <v>8284</v>
      </c>
      <c r="D5877" s="149" t="s">
        <v>8285</v>
      </c>
      <c r="E5877" s="150" t="s">
        <v>643</v>
      </c>
      <c r="F5877" s="149" t="s">
        <v>643</v>
      </c>
      <c r="G5877" s="151">
        <v>100486</v>
      </c>
      <c r="H5877" s="149" t="s">
        <v>8425</v>
      </c>
      <c r="I5877" s="149" t="s">
        <v>2498</v>
      </c>
      <c r="J5877" s="149" t="s">
        <v>646</v>
      </c>
      <c r="K5877" s="150" t="s">
        <v>12600</v>
      </c>
      <c r="L5877" s="149" t="s">
        <v>647</v>
      </c>
      <c r="M5877" s="148" t="str">
        <f t="shared" si="91"/>
        <v>CAIXA REFERENCIAL COEFICIENTE DE REPRESENTATIVIDADE ARGAMASSA TRAÇO 1:4 (EM VOLUME DE CIMENTO E AREIA MÉDIA ÚMIDA) COM ADIÇÃO DE IMPERMEABILIZANTE, PREPARO MANUAL. AF_08/2019 ARGAMASSAS SERVICOS DIVERSOS</v>
      </c>
    </row>
    <row r="5878" spans="1:13" ht="15">
      <c r="A5878" s="149" t="s">
        <v>4743</v>
      </c>
      <c r="B5878" s="149" t="s">
        <v>8283</v>
      </c>
      <c r="C5878" s="149" t="s">
        <v>8284</v>
      </c>
      <c r="D5878" s="149" t="s">
        <v>8285</v>
      </c>
      <c r="E5878" s="150" t="s">
        <v>643</v>
      </c>
      <c r="F5878" s="149" t="s">
        <v>643</v>
      </c>
      <c r="G5878" s="151">
        <v>100487</v>
      </c>
      <c r="H5878" s="149" t="s">
        <v>8426</v>
      </c>
      <c r="I5878" s="149" t="s">
        <v>2498</v>
      </c>
      <c r="J5878" s="149" t="s">
        <v>646</v>
      </c>
      <c r="K5878" s="150" t="s">
        <v>12601</v>
      </c>
      <c r="L5878" s="149" t="s">
        <v>647</v>
      </c>
      <c r="M5878" s="148" t="str">
        <f t="shared" si="91"/>
        <v>CAIXA REFERENCIAL COEFICIENTE DE REPRESENTATIVIDADE ARGAMASSA TRAÇO 1:2:9 (EM VOLUME DE CIMENTO, CAL E AREIA MÉDIA ÚMIDA) PARA EMBOÇO/MASSA ÚNICA/ASSENTAMENTO DE ALVENARIA DE VEDAÇÃO, PREPARO MECÂNICO COM MISTURADOR DE EIXO HORIZONTAL DE 600 KG. AF_08/2019 ARGAMASSAS SERVICOS DIVERSOS</v>
      </c>
    </row>
    <row r="5879" spans="1:13" ht="15">
      <c r="A5879" s="149" t="s">
        <v>4743</v>
      </c>
      <c r="B5879" s="149" t="s">
        <v>8283</v>
      </c>
      <c r="C5879" s="149" t="s">
        <v>8284</v>
      </c>
      <c r="D5879" s="149" t="s">
        <v>8285</v>
      </c>
      <c r="E5879" s="150" t="s">
        <v>643</v>
      </c>
      <c r="F5879" s="149" t="s">
        <v>643</v>
      </c>
      <c r="G5879" s="151">
        <v>100488</v>
      </c>
      <c r="H5879" s="149" t="s">
        <v>8427</v>
      </c>
      <c r="I5879" s="149" t="s">
        <v>2498</v>
      </c>
      <c r="J5879" s="149" t="s">
        <v>646</v>
      </c>
      <c r="K5879" s="150" t="s">
        <v>12602</v>
      </c>
      <c r="L5879" s="149" t="s">
        <v>647</v>
      </c>
      <c r="M5879" s="148" t="str">
        <f t="shared" si="91"/>
        <v>CAIXA REFERENCIAL COEFICIENTE DE REPRESENTATIVIDADE ARGAMASSA TRAÇO 1:0,5:4,5 (EM VOLUME DE CIMENTO, CAL E AREIA MÉDIA ÚMIDA), PREPARO MECÂNICO COM BETONEIRA 600 L. AF_08/2019 ARGAMASSAS SERVICOS DIVERSOS</v>
      </c>
    </row>
    <row r="5880" spans="1:13" ht="15">
      <c r="A5880" s="149" t="s">
        <v>4743</v>
      </c>
      <c r="B5880" s="149" t="s">
        <v>8283</v>
      </c>
      <c r="C5880" s="149" t="s">
        <v>8284</v>
      </c>
      <c r="D5880" s="149" t="s">
        <v>8285</v>
      </c>
      <c r="E5880" s="150" t="s">
        <v>643</v>
      </c>
      <c r="F5880" s="149" t="s">
        <v>643</v>
      </c>
      <c r="G5880" s="151">
        <v>100489</v>
      </c>
      <c r="H5880" s="149" t="s">
        <v>8428</v>
      </c>
      <c r="I5880" s="149" t="s">
        <v>2498</v>
      </c>
      <c r="J5880" s="149" t="s">
        <v>646</v>
      </c>
      <c r="K5880" s="150" t="s">
        <v>12603</v>
      </c>
      <c r="L5880" s="149" t="s">
        <v>647</v>
      </c>
      <c r="M5880" s="148" t="str">
        <f t="shared" si="91"/>
        <v>CAIXA REFERENCIAL COEFICIENTE DE REPRESENTATIVIDADE ARGAMASSA TRAÇO 1:3 (EM VOLUME DE CIMENTO E AREIA MÉDIA ÚMIDA), PREPARO MECÂNICO COM BETONEIRA 600 L. AF_08/2019 ARGAMASSAS SERVICOS DIVERSOS</v>
      </c>
    </row>
    <row r="5881" spans="1:13" ht="15">
      <c r="A5881" s="149" t="s">
        <v>4743</v>
      </c>
      <c r="B5881" s="149" t="s">
        <v>8283</v>
      </c>
      <c r="C5881" s="149" t="s">
        <v>8284</v>
      </c>
      <c r="D5881" s="149" t="s">
        <v>8285</v>
      </c>
      <c r="E5881" s="150" t="s">
        <v>643</v>
      </c>
      <c r="F5881" s="149" t="s">
        <v>643</v>
      </c>
      <c r="G5881" s="151">
        <v>100490</v>
      </c>
      <c r="H5881" s="149" t="s">
        <v>8429</v>
      </c>
      <c r="I5881" s="149" t="s">
        <v>2498</v>
      </c>
      <c r="J5881" s="149" t="s">
        <v>646</v>
      </c>
      <c r="K5881" s="150" t="s">
        <v>12604</v>
      </c>
      <c r="L5881" s="149" t="s">
        <v>647</v>
      </c>
      <c r="M5881" s="148" t="str">
        <f t="shared" si="91"/>
        <v>CAIXA REFERENCIAL COEFICIENTE DE REPRESENTATIVIDADE ARGAMASSA TRAÇO 1:4 (EM VOLUME DE CIMENTO E AREIA MÉDIA ÚMIDA), PREPARO MECÂNICO COM BETONEIRA 600 L. AF_08/2019 ARGAMASSAS SERVICOS DIVERSOS</v>
      </c>
    </row>
    <row r="5882" spans="1:13" ht="15">
      <c r="A5882" s="149" t="s">
        <v>4743</v>
      </c>
      <c r="B5882" s="149" t="s">
        <v>8283</v>
      </c>
      <c r="C5882" s="149" t="s">
        <v>8284</v>
      </c>
      <c r="D5882" s="149" t="s">
        <v>8285</v>
      </c>
      <c r="E5882" s="150" t="s">
        <v>643</v>
      </c>
      <c r="F5882" s="149" t="s">
        <v>643</v>
      </c>
      <c r="G5882" s="151">
        <v>100491</v>
      </c>
      <c r="H5882" s="149" t="s">
        <v>8430</v>
      </c>
      <c r="I5882" s="149" t="s">
        <v>2498</v>
      </c>
      <c r="J5882" s="149" t="s">
        <v>646</v>
      </c>
      <c r="K5882" s="150" t="s">
        <v>12605</v>
      </c>
      <c r="L5882" s="149" t="s">
        <v>647</v>
      </c>
      <c r="M5882" s="148" t="str">
        <f t="shared" si="91"/>
        <v>CAIXA REFERENCIAL COEFICIENTE DE REPRESENTATIVIDADE ARGAMASSA TRAÇO 1:3 (EM VOLUME DE CIMENTO E AREIA MÉDIA ÚMIDA) COM ADIÇÃO DE IMPERMEABILIZANTE, PREPARO MECÂNICO COM BETONEIRA 600 L. AF_08/2019 ARGAMASSAS SERVICOS DIVERSOS</v>
      </c>
    </row>
    <row r="5883" spans="1:13" ht="15">
      <c r="A5883" s="149" t="s">
        <v>4743</v>
      </c>
      <c r="B5883" s="149" t="s">
        <v>8283</v>
      </c>
      <c r="C5883" s="149" t="s">
        <v>8284</v>
      </c>
      <c r="D5883" s="149" t="s">
        <v>8285</v>
      </c>
      <c r="E5883" s="150" t="s">
        <v>643</v>
      </c>
      <c r="F5883" s="149" t="s">
        <v>643</v>
      </c>
      <c r="G5883" s="151">
        <v>100492</v>
      </c>
      <c r="H5883" s="149" t="s">
        <v>8431</v>
      </c>
      <c r="I5883" s="149" t="s">
        <v>2498</v>
      </c>
      <c r="J5883" s="149" t="s">
        <v>646</v>
      </c>
      <c r="K5883" s="150" t="s">
        <v>12606</v>
      </c>
      <c r="L5883" s="149" t="s">
        <v>647</v>
      </c>
      <c r="M5883" s="148" t="str">
        <f t="shared" si="91"/>
        <v>CAIXA REFERENCIAL COEFICIENTE DE REPRESENTATIVIDADE ARGAMASSA TRAÇO 1:4 (EM VOLUME DE CIMENTO E AREIA MÉDIA ÚMIDA) COM ADIÇÃO DE IMPERMEABILIZANTE, PREPARO MECÂNICO COM BETONEIRA 600 L. AF_08/2019 ARGAMASSAS SERVICOS DIVERSOS</v>
      </c>
    </row>
    <row r="5884" spans="1:13" ht="15">
      <c r="A5884" s="149" t="s">
        <v>4743</v>
      </c>
      <c r="B5884" s="149" t="s">
        <v>8283</v>
      </c>
      <c r="C5884" s="149" t="s">
        <v>8432</v>
      </c>
      <c r="D5884" s="149" t="s">
        <v>8433</v>
      </c>
      <c r="E5884" s="150" t="s">
        <v>643</v>
      </c>
      <c r="F5884" s="149" t="s">
        <v>643</v>
      </c>
      <c r="G5884" s="151">
        <v>92121</v>
      </c>
      <c r="H5884" s="149" t="s">
        <v>8434</v>
      </c>
      <c r="I5884" s="149" t="s">
        <v>2498</v>
      </c>
      <c r="J5884" s="149" t="s">
        <v>646</v>
      </c>
      <c r="K5884" s="150" t="s">
        <v>10736</v>
      </c>
      <c r="L5884" s="149" t="s">
        <v>647</v>
      </c>
      <c r="M5884" s="148" t="str">
        <f t="shared" si="91"/>
        <v>CAIXA REFERENCIAL COEFICIENTE DE REPRESENTATIVIDADE PENEIRAMENTO DE AREIA COM PENEIRA ELÉTRICA. AF_11/2015 CARGA, DESCARGA E TRANSPORTE DE MATERIAIS SERVICOS DIVERSOS</v>
      </c>
    </row>
    <row r="5885" spans="1:13" ht="15">
      <c r="A5885" s="149" t="s">
        <v>4743</v>
      </c>
      <c r="B5885" s="149" t="s">
        <v>8283</v>
      </c>
      <c r="C5885" s="149" t="s">
        <v>8432</v>
      </c>
      <c r="D5885" s="149" t="s">
        <v>8433</v>
      </c>
      <c r="E5885" s="150" t="s">
        <v>643</v>
      </c>
      <c r="F5885" s="149" t="s">
        <v>643</v>
      </c>
      <c r="G5885" s="151">
        <v>92122</v>
      </c>
      <c r="H5885" s="149" t="s">
        <v>8435</v>
      </c>
      <c r="I5885" s="149" t="s">
        <v>2498</v>
      </c>
      <c r="J5885" s="149" t="s">
        <v>1046</v>
      </c>
      <c r="K5885" s="150" t="s">
        <v>12607</v>
      </c>
      <c r="L5885" s="149" t="s">
        <v>647</v>
      </c>
      <c r="M5885" s="148" t="str">
        <f t="shared" si="91"/>
        <v>CAIXA REFERENCIAL COLETADO PENEIRAMENTO DE AREIA COM PENEIRA MANUAL. AF_11/2015 CARGA, DESCARGA E TRANSPORTE DE MATERIAIS SERVICOS DIVERSOS</v>
      </c>
    </row>
    <row r="5886" spans="1:13" ht="15">
      <c r="A5886" s="149" t="s">
        <v>4743</v>
      </c>
      <c r="B5886" s="149" t="s">
        <v>8283</v>
      </c>
      <c r="C5886" s="149" t="s">
        <v>8432</v>
      </c>
      <c r="D5886" s="149" t="s">
        <v>8433</v>
      </c>
      <c r="E5886" s="150" t="s">
        <v>643</v>
      </c>
      <c r="F5886" s="149" t="s">
        <v>643</v>
      </c>
      <c r="G5886" s="151">
        <v>92123</v>
      </c>
      <c r="H5886" s="149" t="s">
        <v>8436</v>
      </c>
      <c r="I5886" s="149" t="s">
        <v>2498</v>
      </c>
      <c r="J5886" s="149" t="s">
        <v>646</v>
      </c>
      <c r="K5886" s="150" t="s">
        <v>5841</v>
      </c>
      <c r="L5886" s="149" t="s">
        <v>647</v>
      </c>
      <c r="M5886" s="148" t="str">
        <f t="shared" si="91"/>
        <v>CAIXA REFERENCIAL COEFICIENTE DE REPRESENTATIVIDADE ENSACAMENTO DE AREIA. AF_11/2015 CARGA, DESCARGA E TRANSPORTE DE MATERIAIS SERVICOS DIVERSOS</v>
      </c>
    </row>
    <row r="5887" spans="1:13" ht="15">
      <c r="A5887" s="149" t="s">
        <v>4743</v>
      </c>
      <c r="B5887" s="149" t="s">
        <v>8283</v>
      </c>
      <c r="C5887" s="149" t="s">
        <v>8432</v>
      </c>
      <c r="D5887" s="149" t="s">
        <v>8433</v>
      </c>
      <c r="E5887" s="150" t="s">
        <v>643</v>
      </c>
      <c r="F5887" s="149" t="s">
        <v>643</v>
      </c>
      <c r="G5887" s="151">
        <v>100195</v>
      </c>
      <c r="H5887" s="149" t="s">
        <v>8437</v>
      </c>
      <c r="I5887" s="149" t="s">
        <v>8438</v>
      </c>
      <c r="J5887" s="149" t="s">
        <v>1046</v>
      </c>
      <c r="K5887" s="150" t="s">
        <v>1813</v>
      </c>
      <c r="L5887" s="149" t="s">
        <v>647</v>
      </c>
      <c r="M5887" s="148" t="str">
        <f t="shared" si="91"/>
        <v>CAIXA REFERENCIAL COLETADO TRANSPORTE HORIZONTAL MANUAL, DE SACOS DE 50 KG (UNIDADE: KGXKM). AF_07/2019 CARGA, DESCARGA E TRANSPORTE DE MATERIAIS SERVICOS DIVERSOS</v>
      </c>
    </row>
    <row r="5888" spans="1:13" ht="15">
      <c r="A5888" s="149" t="s">
        <v>4743</v>
      </c>
      <c r="B5888" s="149" t="s">
        <v>8283</v>
      </c>
      <c r="C5888" s="149" t="s">
        <v>8432</v>
      </c>
      <c r="D5888" s="149" t="s">
        <v>8433</v>
      </c>
      <c r="E5888" s="150" t="s">
        <v>643</v>
      </c>
      <c r="F5888" s="149" t="s">
        <v>643</v>
      </c>
      <c r="G5888" s="151">
        <v>100196</v>
      </c>
      <c r="H5888" s="149" t="s">
        <v>8439</v>
      </c>
      <c r="I5888" s="149" t="s">
        <v>8438</v>
      </c>
      <c r="J5888" s="149" t="s">
        <v>1046</v>
      </c>
      <c r="K5888" s="150" t="s">
        <v>7214</v>
      </c>
      <c r="L5888" s="149" t="s">
        <v>647</v>
      </c>
      <c r="M5888" s="148" t="str">
        <f t="shared" si="91"/>
        <v>CAIXA REFERENCIAL COLETADO TRANSPORTE HORIZONTAL MANUAL, DE SACOS DE 30 KG (UNIDADE: KGXKM). AF_07/2019 CARGA, DESCARGA E TRANSPORTE DE MATERIAIS SERVICOS DIVERSOS</v>
      </c>
    </row>
    <row r="5889" spans="1:13" ht="15">
      <c r="A5889" s="149" t="s">
        <v>4743</v>
      </c>
      <c r="B5889" s="149" t="s">
        <v>8283</v>
      </c>
      <c r="C5889" s="149" t="s">
        <v>8432</v>
      </c>
      <c r="D5889" s="149" t="s">
        <v>8433</v>
      </c>
      <c r="E5889" s="150" t="s">
        <v>643</v>
      </c>
      <c r="F5889" s="149" t="s">
        <v>643</v>
      </c>
      <c r="G5889" s="151">
        <v>100197</v>
      </c>
      <c r="H5889" s="149" t="s">
        <v>8440</v>
      </c>
      <c r="I5889" s="149" t="s">
        <v>8438</v>
      </c>
      <c r="J5889" s="149" t="s">
        <v>1046</v>
      </c>
      <c r="K5889" s="150" t="s">
        <v>12608</v>
      </c>
      <c r="L5889" s="149" t="s">
        <v>647</v>
      </c>
      <c r="M5889" s="148" t="str">
        <f t="shared" si="91"/>
        <v>CAIXA REFERENCIAL COLETADO TRANSPORTE HORIZONTAL MANUAL, DE SACOS DE 20 KG (UNIDADE: KGXKM). AF_07/2019 CARGA, DESCARGA E TRANSPORTE DE MATERIAIS SERVICOS DIVERSOS</v>
      </c>
    </row>
    <row r="5890" spans="1:13" ht="15">
      <c r="A5890" s="149" t="s">
        <v>4743</v>
      </c>
      <c r="B5890" s="149" t="s">
        <v>8283</v>
      </c>
      <c r="C5890" s="149" t="s">
        <v>8432</v>
      </c>
      <c r="D5890" s="149" t="s">
        <v>8433</v>
      </c>
      <c r="E5890" s="150" t="s">
        <v>643</v>
      </c>
      <c r="F5890" s="149" t="s">
        <v>643</v>
      </c>
      <c r="G5890" s="151">
        <v>100198</v>
      </c>
      <c r="H5890" s="149" t="s">
        <v>8441</v>
      </c>
      <c r="I5890" s="149" t="s">
        <v>8438</v>
      </c>
      <c r="J5890" s="149" t="s">
        <v>1046</v>
      </c>
      <c r="K5890" s="150" t="s">
        <v>1508</v>
      </c>
      <c r="L5890" s="149" t="s">
        <v>647</v>
      </c>
      <c r="M5890" s="148" t="str">
        <f t="shared" si="91"/>
        <v>CAIXA REFERENCIAL COLETADO TRANSPORTE HORIZONTAL COM CARRINHO PLATAFORMA, DE SACOS DE 50 KG (UNIDADE: KGXKM). AF_07/2019 CARGA, DESCARGA E TRANSPORTE DE MATERIAIS SERVICOS DIVERSOS</v>
      </c>
    </row>
    <row r="5891" spans="1:13" ht="15">
      <c r="A5891" s="149" t="s">
        <v>4743</v>
      </c>
      <c r="B5891" s="149" t="s">
        <v>8283</v>
      </c>
      <c r="C5891" s="149" t="s">
        <v>8432</v>
      </c>
      <c r="D5891" s="149" t="s">
        <v>8433</v>
      </c>
      <c r="E5891" s="150" t="s">
        <v>643</v>
      </c>
      <c r="F5891" s="149" t="s">
        <v>643</v>
      </c>
      <c r="G5891" s="151">
        <v>100199</v>
      </c>
      <c r="H5891" s="149" t="s">
        <v>8442</v>
      </c>
      <c r="I5891" s="149" t="s">
        <v>8438</v>
      </c>
      <c r="J5891" s="149" t="s">
        <v>1046</v>
      </c>
      <c r="K5891" s="150" t="s">
        <v>6946</v>
      </c>
      <c r="L5891" s="149" t="s">
        <v>647</v>
      </c>
      <c r="M5891" s="148" t="str">
        <f t="shared" si="91"/>
        <v>CAIXA REFERENCIAL COLETADO TRANSPORTE HORIZONTAL COM CARRINHO PLATAFORMA, DE SACOS DE 30 KG (UNIDADE: KGXKM). AF_07/2019 CARGA, DESCARGA E TRANSPORTE DE MATERIAIS SERVICOS DIVERSOS</v>
      </c>
    </row>
    <row r="5892" spans="1:13" ht="15">
      <c r="A5892" s="149" t="s">
        <v>4743</v>
      </c>
      <c r="B5892" s="149" t="s">
        <v>8283</v>
      </c>
      <c r="C5892" s="149" t="s">
        <v>8432</v>
      </c>
      <c r="D5892" s="149" t="s">
        <v>8433</v>
      </c>
      <c r="E5892" s="150" t="s">
        <v>643</v>
      </c>
      <c r="F5892" s="149" t="s">
        <v>643</v>
      </c>
      <c r="G5892" s="151">
        <v>100200</v>
      </c>
      <c r="H5892" s="149" t="s">
        <v>8443</v>
      </c>
      <c r="I5892" s="149" t="s">
        <v>8438</v>
      </c>
      <c r="J5892" s="149" t="s">
        <v>1046</v>
      </c>
      <c r="K5892" s="150" t="s">
        <v>1582</v>
      </c>
      <c r="L5892" s="149" t="s">
        <v>647</v>
      </c>
      <c r="M5892" s="148" t="str">
        <f t="shared" si="91"/>
        <v>CAIXA REFERENCIAL COLETADO TRANSPORTE HORIZONTAL COM CARRINHO PLATAFORMA, DE SACOS DE 20 KG (UNIDADE: KGXKM). AF_07/2019 CARGA, DESCARGA E TRANSPORTE DE MATERIAIS SERVICOS DIVERSOS</v>
      </c>
    </row>
    <row r="5893" spans="1:13" ht="15">
      <c r="A5893" s="149" t="s">
        <v>4743</v>
      </c>
      <c r="B5893" s="149" t="s">
        <v>8283</v>
      </c>
      <c r="C5893" s="149" t="s">
        <v>8432</v>
      </c>
      <c r="D5893" s="149" t="s">
        <v>8433</v>
      </c>
      <c r="E5893" s="150" t="s">
        <v>643</v>
      </c>
      <c r="F5893" s="149" t="s">
        <v>643</v>
      </c>
      <c r="G5893" s="151">
        <v>100201</v>
      </c>
      <c r="H5893" s="149" t="s">
        <v>8444</v>
      </c>
      <c r="I5893" s="149" t="s">
        <v>8438</v>
      </c>
      <c r="J5893" s="149" t="s">
        <v>1046</v>
      </c>
      <c r="K5893" s="150" t="s">
        <v>1813</v>
      </c>
      <c r="L5893" s="149" t="s">
        <v>647</v>
      </c>
      <c r="M5893" s="148" t="str">
        <f t="shared" si="91"/>
        <v>CAIXA REFERENCIAL COLETADO TRANSPORTE HORIZONTAL COM CARRINHO DE MÃO, DE SACOS DE 50 KG (UNIDADE: KGXKM). AF_07/2019 CARGA, DESCARGA E TRANSPORTE DE MATERIAIS SERVICOS DIVERSOS</v>
      </c>
    </row>
    <row r="5894" spans="1:13" ht="15">
      <c r="A5894" s="149" t="s">
        <v>4743</v>
      </c>
      <c r="B5894" s="149" t="s">
        <v>8283</v>
      </c>
      <c r="C5894" s="149" t="s">
        <v>8432</v>
      </c>
      <c r="D5894" s="149" t="s">
        <v>8433</v>
      </c>
      <c r="E5894" s="150" t="s">
        <v>643</v>
      </c>
      <c r="F5894" s="149" t="s">
        <v>643</v>
      </c>
      <c r="G5894" s="151">
        <v>100202</v>
      </c>
      <c r="H5894" s="149" t="s">
        <v>8445</v>
      </c>
      <c r="I5894" s="149" t="s">
        <v>8438</v>
      </c>
      <c r="J5894" s="149" t="s">
        <v>1046</v>
      </c>
      <c r="K5894" s="150" t="s">
        <v>1861</v>
      </c>
      <c r="L5894" s="149" t="s">
        <v>647</v>
      </c>
      <c r="M5894" s="148" t="str">
        <f t="shared" si="91"/>
        <v>CAIXA REFERENCIAL COLETADO TRANSPORTE HORIZONTAL COM CARRINHO DE MÃO, DE SACOS DE 30 KG (UNIDADE: KGXKM). AF_07/2019 CARGA, DESCARGA E TRANSPORTE DE MATERIAIS SERVICOS DIVERSOS</v>
      </c>
    </row>
    <row r="5895" spans="1:13" ht="15">
      <c r="A5895" s="149" t="s">
        <v>4743</v>
      </c>
      <c r="B5895" s="149" t="s">
        <v>8283</v>
      </c>
      <c r="C5895" s="149" t="s">
        <v>8432</v>
      </c>
      <c r="D5895" s="149" t="s">
        <v>8433</v>
      </c>
      <c r="E5895" s="150" t="s">
        <v>643</v>
      </c>
      <c r="F5895" s="149" t="s">
        <v>643</v>
      </c>
      <c r="G5895" s="151">
        <v>100203</v>
      </c>
      <c r="H5895" s="149" t="s">
        <v>8446</v>
      </c>
      <c r="I5895" s="149" t="s">
        <v>8438</v>
      </c>
      <c r="J5895" s="149" t="s">
        <v>1046</v>
      </c>
      <c r="K5895" s="150" t="s">
        <v>9535</v>
      </c>
      <c r="L5895" s="149" t="s">
        <v>647</v>
      </c>
      <c r="M5895" s="148" t="str">
        <f t="shared" ref="M5895:M5958" si="92">CONCATENATE(L5895," ",J5895," ",H5895," ",C5895," ",A5895)</f>
        <v>CAIXA REFERENCIAL COLETADO TRANSPORTE HORIZONTAL COM CARRINHO DE MÃO, DE SACOS DE 20 KG (UNIDADE: KGXKM). AF_07/2019 CARGA, DESCARGA E TRANSPORTE DE MATERIAIS SERVICOS DIVERSOS</v>
      </c>
    </row>
    <row r="5896" spans="1:13" ht="15">
      <c r="A5896" s="149" t="s">
        <v>4743</v>
      </c>
      <c r="B5896" s="149" t="s">
        <v>8283</v>
      </c>
      <c r="C5896" s="149" t="s">
        <v>8432</v>
      </c>
      <c r="D5896" s="149" t="s">
        <v>8433</v>
      </c>
      <c r="E5896" s="150" t="s">
        <v>643</v>
      </c>
      <c r="F5896" s="149" t="s">
        <v>643</v>
      </c>
      <c r="G5896" s="151">
        <v>100204</v>
      </c>
      <c r="H5896" s="149" t="s">
        <v>8447</v>
      </c>
      <c r="I5896" s="149" t="s">
        <v>8438</v>
      </c>
      <c r="J5896" s="149" t="s">
        <v>726</v>
      </c>
      <c r="K5896" s="150" t="s">
        <v>1363</v>
      </c>
      <c r="L5896" s="149" t="s">
        <v>647</v>
      </c>
      <c r="M5896" s="148" t="str">
        <f t="shared" si="92"/>
        <v>CAIXA REFERENCIAL ATRIBUÍDO SÃO PAULO TRANSPORTE HORIZONTAL COM MANIPULADOR TELESCÓPICO, DE PÁLETE DE SACOS (UNIDADE: KGXKM). AF_07/2019 CARGA, DESCARGA E TRANSPORTE DE MATERIAIS SERVICOS DIVERSOS</v>
      </c>
    </row>
    <row r="5897" spans="1:13" ht="15">
      <c r="A5897" s="149" t="s">
        <v>4743</v>
      </c>
      <c r="B5897" s="149" t="s">
        <v>8283</v>
      </c>
      <c r="C5897" s="149" t="s">
        <v>8432</v>
      </c>
      <c r="D5897" s="149" t="s">
        <v>8433</v>
      </c>
      <c r="E5897" s="150" t="s">
        <v>643</v>
      </c>
      <c r="F5897" s="149" t="s">
        <v>643</v>
      </c>
      <c r="G5897" s="151">
        <v>100205</v>
      </c>
      <c r="H5897" s="149" t="s">
        <v>8448</v>
      </c>
      <c r="I5897" s="149" t="s">
        <v>7147</v>
      </c>
      <c r="J5897" s="149" t="s">
        <v>1046</v>
      </c>
      <c r="K5897" s="150" t="s">
        <v>12609</v>
      </c>
      <c r="L5897" s="149" t="s">
        <v>647</v>
      </c>
      <c r="M5897" s="148" t="str">
        <f t="shared" si="92"/>
        <v>CAIXA REFERENCIAL COLETADO TRANSPORTE HORIZONTAL COM JERICA DE 60 L, DE MASSA/ GRANEL (UNIDADE: M3XKM). AF_07/2019 CARGA, DESCARGA E TRANSPORTE DE MATERIAIS SERVICOS DIVERSOS</v>
      </c>
    </row>
    <row r="5898" spans="1:13" ht="15">
      <c r="A5898" s="149" t="s">
        <v>4743</v>
      </c>
      <c r="B5898" s="149" t="s">
        <v>8283</v>
      </c>
      <c r="C5898" s="149" t="s">
        <v>8432</v>
      </c>
      <c r="D5898" s="149" t="s">
        <v>8433</v>
      </c>
      <c r="E5898" s="150" t="s">
        <v>643</v>
      </c>
      <c r="F5898" s="149" t="s">
        <v>643</v>
      </c>
      <c r="G5898" s="151">
        <v>100206</v>
      </c>
      <c r="H5898" s="149" t="s">
        <v>8449</v>
      </c>
      <c r="I5898" s="149" t="s">
        <v>7147</v>
      </c>
      <c r="J5898" s="149" t="s">
        <v>1046</v>
      </c>
      <c r="K5898" s="150" t="s">
        <v>12610</v>
      </c>
      <c r="L5898" s="149" t="s">
        <v>647</v>
      </c>
      <c r="M5898" s="148" t="str">
        <f t="shared" si="92"/>
        <v>CAIXA REFERENCIAL COLETADO TRANSPORTE HORIZONTAL COM JERICA DE 90 L, DE MASSA/ GRANEL (UNIDADE: M3XKM). AF_07/2019 CARGA, DESCARGA E TRANSPORTE DE MATERIAIS SERVICOS DIVERSOS</v>
      </c>
    </row>
    <row r="5899" spans="1:13" ht="15">
      <c r="A5899" s="149" t="s">
        <v>4743</v>
      </c>
      <c r="B5899" s="149" t="s">
        <v>8283</v>
      </c>
      <c r="C5899" s="149" t="s">
        <v>8432</v>
      </c>
      <c r="D5899" s="149" t="s">
        <v>8433</v>
      </c>
      <c r="E5899" s="150" t="s">
        <v>643</v>
      </c>
      <c r="F5899" s="149" t="s">
        <v>643</v>
      </c>
      <c r="G5899" s="151">
        <v>100207</v>
      </c>
      <c r="H5899" s="149" t="s">
        <v>8450</v>
      </c>
      <c r="I5899" s="149" t="s">
        <v>7147</v>
      </c>
      <c r="J5899" s="149" t="s">
        <v>646</v>
      </c>
      <c r="K5899" s="150" t="s">
        <v>12502</v>
      </c>
      <c r="L5899" s="149" t="s">
        <v>647</v>
      </c>
      <c r="M5899" s="148" t="str">
        <f t="shared" si="92"/>
        <v>CAIXA REFERENCIAL COEFICIENTE DE REPRESENTATIVIDADE TRANSPORTE HORIZONTAL COM CARREGADEIRA, DE MASSA/ GRANEL (UNIDADE: M3XKM). AF_07/2019 CARGA, DESCARGA E TRANSPORTE DE MATERIAIS SERVICOS DIVERSOS</v>
      </c>
    </row>
    <row r="5900" spans="1:13" ht="15">
      <c r="A5900" s="149" t="s">
        <v>4743</v>
      </c>
      <c r="B5900" s="149" t="s">
        <v>8283</v>
      </c>
      <c r="C5900" s="149" t="s">
        <v>8432</v>
      </c>
      <c r="D5900" s="149" t="s">
        <v>8433</v>
      </c>
      <c r="E5900" s="150" t="s">
        <v>643</v>
      </c>
      <c r="F5900" s="149" t="s">
        <v>643</v>
      </c>
      <c r="G5900" s="151">
        <v>100208</v>
      </c>
      <c r="H5900" s="149" t="s">
        <v>8451</v>
      </c>
      <c r="I5900" s="149" t="s">
        <v>8452</v>
      </c>
      <c r="J5900" s="149" t="s">
        <v>1046</v>
      </c>
      <c r="K5900" s="150" t="s">
        <v>12611</v>
      </c>
      <c r="L5900" s="149" t="s">
        <v>647</v>
      </c>
      <c r="M5900" s="148" t="str">
        <f t="shared" si="92"/>
        <v>CAIXA REFERENCIAL COLETADO TRANSPORTE HORIZONTAL MANUAL, DE BLOCOS VAZADOS DE CONCRETO OU CERÂMICO DE 19X19X39CM (UNIDADE: BLOCOXKM). AF_07/2019 CARGA, DESCARGA E TRANSPORTE DE MATERIAIS SERVICOS DIVERSOS</v>
      </c>
    </row>
    <row r="5901" spans="1:13" ht="15">
      <c r="A5901" s="149" t="s">
        <v>4743</v>
      </c>
      <c r="B5901" s="149" t="s">
        <v>8283</v>
      </c>
      <c r="C5901" s="149" t="s">
        <v>8432</v>
      </c>
      <c r="D5901" s="149" t="s">
        <v>8433</v>
      </c>
      <c r="E5901" s="150" t="s">
        <v>643</v>
      </c>
      <c r="F5901" s="149" t="s">
        <v>643</v>
      </c>
      <c r="G5901" s="151">
        <v>100209</v>
      </c>
      <c r="H5901" s="149" t="s">
        <v>8454</v>
      </c>
      <c r="I5901" s="149" t="s">
        <v>8452</v>
      </c>
      <c r="J5901" s="149" t="s">
        <v>1046</v>
      </c>
      <c r="K5901" s="150" t="s">
        <v>9550</v>
      </c>
      <c r="L5901" s="149" t="s">
        <v>647</v>
      </c>
      <c r="M5901" s="148" t="str">
        <f t="shared" si="92"/>
        <v>CAIXA REFERENCIAL COLETADO TRANSPORTE HORIZONTAL MANUAL, DE BLOCOS CERÂMICOS FURADOS NA HORIZONTAL DE 9X19X19CM (UNIDADE: BLOCOXKM). AF_07/2019 CARGA, DESCARGA E TRANSPORTE DE MATERIAIS SERVICOS DIVERSOS</v>
      </c>
    </row>
    <row r="5902" spans="1:13" ht="15">
      <c r="A5902" s="149" t="s">
        <v>4743</v>
      </c>
      <c r="B5902" s="149" t="s">
        <v>8283</v>
      </c>
      <c r="C5902" s="149" t="s">
        <v>8432</v>
      </c>
      <c r="D5902" s="149" t="s">
        <v>8433</v>
      </c>
      <c r="E5902" s="150" t="s">
        <v>643</v>
      </c>
      <c r="F5902" s="149" t="s">
        <v>643</v>
      </c>
      <c r="G5902" s="151">
        <v>100210</v>
      </c>
      <c r="H5902" s="149" t="s">
        <v>8455</v>
      </c>
      <c r="I5902" s="149" t="s">
        <v>8452</v>
      </c>
      <c r="J5902" s="149" t="s">
        <v>1046</v>
      </c>
      <c r="K5902" s="150" t="s">
        <v>12612</v>
      </c>
      <c r="L5902" s="149" t="s">
        <v>647</v>
      </c>
      <c r="M5902" s="148" t="str">
        <f t="shared" si="92"/>
        <v>CAIXA REFERENCIAL COLETADO TRANSPORTE HORIZONTAL COM CARRINHO DE MÃO, DE BLOCOS VAZADOS DE CONCRETO OU CERÂMICO DE 19X19X39CM (UNIDADE: BLOCOXKM). AF_07/2019 CARGA, DESCARGA E TRANSPORTE DE MATERIAIS SERVICOS DIVERSOS</v>
      </c>
    </row>
    <row r="5903" spans="1:13" ht="15">
      <c r="A5903" s="149" t="s">
        <v>4743</v>
      </c>
      <c r="B5903" s="149" t="s">
        <v>8283</v>
      </c>
      <c r="C5903" s="149" t="s">
        <v>8432</v>
      </c>
      <c r="D5903" s="149" t="s">
        <v>8433</v>
      </c>
      <c r="E5903" s="150" t="s">
        <v>643</v>
      </c>
      <c r="F5903" s="149" t="s">
        <v>643</v>
      </c>
      <c r="G5903" s="151">
        <v>100211</v>
      </c>
      <c r="H5903" s="149" t="s">
        <v>8457</v>
      </c>
      <c r="I5903" s="149" t="s">
        <v>8452</v>
      </c>
      <c r="J5903" s="149" t="s">
        <v>1046</v>
      </c>
      <c r="K5903" s="150" t="s">
        <v>5159</v>
      </c>
      <c r="L5903" s="149" t="s">
        <v>647</v>
      </c>
      <c r="M5903" s="148" t="str">
        <f t="shared" si="92"/>
        <v>CAIXA REFERENCIAL COLETADO TRANSPORTE HORIZONTAL COM CARRINHO DE MÃO, DE BLOCOS CERÂMICOS FURADOS NA HORIZONTAL DE 9X19X19CM (UNIDADE: BLOCOXKM). AF_07/2019 CARGA, DESCARGA E TRANSPORTE DE MATERIAIS SERVICOS DIVERSOS</v>
      </c>
    </row>
    <row r="5904" spans="1:13" ht="15">
      <c r="A5904" s="149" t="s">
        <v>4743</v>
      </c>
      <c r="B5904" s="149" t="s">
        <v>8283</v>
      </c>
      <c r="C5904" s="149" t="s">
        <v>8432</v>
      </c>
      <c r="D5904" s="149" t="s">
        <v>8433</v>
      </c>
      <c r="E5904" s="150" t="s">
        <v>643</v>
      </c>
      <c r="F5904" s="149" t="s">
        <v>643</v>
      </c>
      <c r="G5904" s="151">
        <v>100212</v>
      </c>
      <c r="H5904" s="149" t="s">
        <v>8459</v>
      </c>
      <c r="I5904" s="149" t="s">
        <v>8452</v>
      </c>
      <c r="J5904" s="149" t="s">
        <v>1046</v>
      </c>
      <c r="K5904" s="150" t="s">
        <v>9193</v>
      </c>
      <c r="L5904" s="149" t="s">
        <v>647</v>
      </c>
      <c r="M5904" s="148" t="str">
        <f t="shared" si="92"/>
        <v>CAIXA REFERENCIAL COLETADO TRANSPORTE HORIZONTAL COM CARRINHO PLATAFORMA, DE BLOCOS VAZADOS DE CONCRETO OU CERÂMICO DE 19X19X39CM (UNIDADE: BLOCOXKM). AF_07/2019 CARGA, DESCARGA E TRANSPORTE DE MATERIAIS SERVICOS DIVERSOS</v>
      </c>
    </row>
    <row r="5905" spans="1:13" ht="15">
      <c r="A5905" s="149" t="s">
        <v>4743</v>
      </c>
      <c r="B5905" s="149" t="s">
        <v>8283</v>
      </c>
      <c r="C5905" s="149" t="s">
        <v>8432</v>
      </c>
      <c r="D5905" s="149" t="s">
        <v>8433</v>
      </c>
      <c r="E5905" s="150" t="s">
        <v>643</v>
      </c>
      <c r="F5905" s="149" t="s">
        <v>643</v>
      </c>
      <c r="G5905" s="151">
        <v>100213</v>
      </c>
      <c r="H5905" s="149" t="s">
        <v>8460</v>
      </c>
      <c r="I5905" s="149" t="s">
        <v>8452</v>
      </c>
      <c r="J5905" s="149" t="s">
        <v>1046</v>
      </c>
      <c r="K5905" s="150" t="s">
        <v>12201</v>
      </c>
      <c r="L5905" s="149" t="s">
        <v>647</v>
      </c>
      <c r="M5905" s="148" t="str">
        <f t="shared" si="92"/>
        <v>CAIXA REFERENCIAL COLETADO TRANSPORTE HORIZONTAL COM CARRINHO PLATAFORMA, DE BLOCOS CERÂMICOS FURADOS NA HORIZONTAL DE 9X19X19CM (UNIDADE: BLOCOXKM). AF_07/2019 CARGA, DESCARGA E TRANSPORTE DE MATERIAIS SERVICOS DIVERSOS</v>
      </c>
    </row>
    <row r="5906" spans="1:13" ht="15">
      <c r="A5906" s="149" t="s">
        <v>4743</v>
      </c>
      <c r="B5906" s="149" t="s">
        <v>8283</v>
      </c>
      <c r="C5906" s="149" t="s">
        <v>8432</v>
      </c>
      <c r="D5906" s="149" t="s">
        <v>8433</v>
      </c>
      <c r="E5906" s="150" t="s">
        <v>643</v>
      </c>
      <c r="F5906" s="149" t="s">
        <v>643</v>
      </c>
      <c r="G5906" s="151">
        <v>100214</v>
      </c>
      <c r="H5906" s="149" t="s">
        <v>8461</v>
      </c>
      <c r="I5906" s="149" t="s">
        <v>8452</v>
      </c>
      <c r="J5906" s="149" t="s">
        <v>1046</v>
      </c>
      <c r="K5906" s="150" t="s">
        <v>7631</v>
      </c>
      <c r="L5906" s="149" t="s">
        <v>647</v>
      </c>
      <c r="M5906" s="148" t="str">
        <f t="shared" si="92"/>
        <v>CAIXA REFERENCIAL COLETADO TRANSPORTE HORIZONTAL COM CARRINHO MINI PÁLETES, DE BLOCOS VAZADOS DE CONCRETO DE 19X19X39CM (UNIDADE: BLOCOXKM). AF_07/2019 CARGA, DESCARGA E TRANSPORTE DE MATERIAIS SERVICOS DIVERSOS</v>
      </c>
    </row>
    <row r="5907" spans="1:13" ht="15">
      <c r="A5907" s="149" t="s">
        <v>4743</v>
      </c>
      <c r="B5907" s="149" t="s">
        <v>8283</v>
      </c>
      <c r="C5907" s="149" t="s">
        <v>8432</v>
      </c>
      <c r="D5907" s="149" t="s">
        <v>8433</v>
      </c>
      <c r="E5907" s="150" t="s">
        <v>643</v>
      </c>
      <c r="F5907" s="149" t="s">
        <v>643</v>
      </c>
      <c r="G5907" s="151">
        <v>100215</v>
      </c>
      <c r="H5907" s="149" t="s">
        <v>8462</v>
      </c>
      <c r="I5907" s="149" t="s">
        <v>8452</v>
      </c>
      <c r="J5907" s="149" t="s">
        <v>1046</v>
      </c>
      <c r="K5907" s="150" t="s">
        <v>1972</v>
      </c>
      <c r="L5907" s="149" t="s">
        <v>647</v>
      </c>
      <c r="M5907" s="148" t="str">
        <f t="shared" si="92"/>
        <v>CAIXA REFERENCIAL COLETADO TRANSPORTE HORIZONTAL COM CARRINHO MINI PÁLETES, DE BLOCOS CERÂMICOS FURADOS NA VERTICAL DE 19X19X39CM (UNIDADE: BLOCOXKM). AF_07/2019 CARGA, DESCARGA E TRANSPORTE DE MATERIAIS SERVICOS DIVERSOS</v>
      </c>
    </row>
    <row r="5908" spans="1:13" ht="15">
      <c r="A5908" s="149" t="s">
        <v>4743</v>
      </c>
      <c r="B5908" s="149" t="s">
        <v>8283</v>
      </c>
      <c r="C5908" s="149" t="s">
        <v>8432</v>
      </c>
      <c r="D5908" s="149" t="s">
        <v>8433</v>
      </c>
      <c r="E5908" s="150" t="s">
        <v>643</v>
      </c>
      <c r="F5908" s="149" t="s">
        <v>643</v>
      </c>
      <c r="G5908" s="151">
        <v>100216</v>
      </c>
      <c r="H5908" s="149" t="s">
        <v>8464</v>
      </c>
      <c r="I5908" s="149" t="s">
        <v>8452</v>
      </c>
      <c r="J5908" s="149" t="s">
        <v>1046</v>
      </c>
      <c r="K5908" s="150" t="s">
        <v>1593</v>
      </c>
      <c r="L5908" s="149" t="s">
        <v>647</v>
      </c>
      <c r="M5908" s="148" t="str">
        <f t="shared" si="92"/>
        <v>CAIXA REFERENCIAL COLETADO TRANSPORTE HORIZONTAL COM CARRINHO MINI PÁLETES, DE BLOCOS CERÂMICOS FURADOS NA HORIZONTAL DE 9X19X19CM (UNIDADE: BLOCOXKM). AF_07/2019 CARGA, DESCARGA E TRANSPORTE DE MATERIAIS SERVICOS DIVERSOS</v>
      </c>
    </row>
    <row r="5909" spans="1:13" ht="15">
      <c r="A5909" s="149" t="s">
        <v>4743</v>
      </c>
      <c r="B5909" s="149" t="s">
        <v>8283</v>
      </c>
      <c r="C5909" s="149" t="s">
        <v>8432</v>
      </c>
      <c r="D5909" s="149" t="s">
        <v>8433</v>
      </c>
      <c r="E5909" s="150" t="s">
        <v>643</v>
      </c>
      <c r="F5909" s="149" t="s">
        <v>643</v>
      </c>
      <c r="G5909" s="151">
        <v>100217</v>
      </c>
      <c r="H5909" s="149" t="s">
        <v>8465</v>
      </c>
      <c r="I5909" s="149" t="s">
        <v>8452</v>
      </c>
      <c r="J5909" s="149" t="s">
        <v>726</v>
      </c>
      <c r="K5909" s="150" t="s">
        <v>1876</v>
      </c>
      <c r="L5909" s="149" t="s">
        <v>647</v>
      </c>
      <c r="M5909" s="148" t="str">
        <f t="shared" si="92"/>
        <v>CAIXA REFERENCIAL ATRIBUÍDO SÃO PAULO TRANSPORTE HORIZONTAL COM MANIPULADOR TELESCÓPICO, DE BLOCOS VAZADOS DE CONCRETO DE 19X19X39CM (UNIDADE: BLOCOXKM). AF_07/2019 CARGA, DESCARGA E TRANSPORTE DE MATERIAIS SERVICOS DIVERSOS</v>
      </c>
    </row>
    <row r="5910" spans="1:13" ht="15">
      <c r="A5910" s="149" t="s">
        <v>4743</v>
      </c>
      <c r="B5910" s="149" t="s">
        <v>8283</v>
      </c>
      <c r="C5910" s="149" t="s">
        <v>8432</v>
      </c>
      <c r="D5910" s="149" t="s">
        <v>8433</v>
      </c>
      <c r="E5910" s="150" t="s">
        <v>643</v>
      </c>
      <c r="F5910" s="149" t="s">
        <v>643</v>
      </c>
      <c r="G5910" s="151">
        <v>100218</v>
      </c>
      <c r="H5910" s="149" t="s">
        <v>8466</v>
      </c>
      <c r="I5910" s="149" t="s">
        <v>8452</v>
      </c>
      <c r="J5910" s="149" t="s">
        <v>726</v>
      </c>
      <c r="K5910" s="150" t="s">
        <v>11994</v>
      </c>
      <c r="L5910" s="149" t="s">
        <v>647</v>
      </c>
      <c r="M5910" s="148" t="str">
        <f t="shared" si="92"/>
        <v>CAIXA REFERENCIAL ATRIBUÍDO SÃO PAULO TRANSPORTE HORIZONTAL COM MANIPULADOR TELESCÓPICO, DE BLOCOS CERÂMICOS FURADOS NA VERTICAL DE 19X19X39CM (UNIDADE: BLOCOXKM). AF_07/2019 CARGA, DESCARGA E TRANSPORTE DE MATERIAIS SERVICOS DIVERSOS</v>
      </c>
    </row>
    <row r="5911" spans="1:13" ht="15">
      <c r="A5911" s="149" t="s">
        <v>4743</v>
      </c>
      <c r="B5911" s="149" t="s">
        <v>8283</v>
      </c>
      <c r="C5911" s="149" t="s">
        <v>8432</v>
      </c>
      <c r="D5911" s="149" t="s">
        <v>8433</v>
      </c>
      <c r="E5911" s="150" t="s">
        <v>643</v>
      </c>
      <c r="F5911" s="149" t="s">
        <v>643</v>
      </c>
      <c r="G5911" s="151">
        <v>100219</v>
      </c>
      <c r="H5911" s="149" t="s">
        <v>8467</v>
      </c>
      <c r="I5911" s="149" t="s">
        <v>8452</v>
      </c>
      <c r="J5911" s="149" t="s">
        <v>726</v>
      </c>
      <c r="K5911" s="150" t="s">
        <v>2151</v>
      </c>
      <c r="L5911" s="149" t="s">
        <v>647</v>
      </c>
      <c r="M5911" s="148" t="str">
        <f t="shared" si="92"/>
        <v>CAIXA REFERENCIAL ATRIBUÍDO SÃO PAULO TRANSPORTE HORIZONTAL COM MANIPULADOR TELESCÓPICO, DE BLOCOS CERÂMICOS FURADOS NA HORIZONTAL DE 9X19X19CM (UNIDADE: BLOCOXKM). AF_07/2019 CARGA, DESCARGA E TRANSPORTE DE MATERIAIS SERVICOS DIVERSOS</v>
      </c>
    </row>
    <row r="5912" spans="1:13" ht="15">
      <c r="A5912" s="149" t="s">
        <v>4743</v>
      </c>
      <c r="B5912" s="149" t="s">
        <v>8283</v>
      </c>
      <c r="C5912" s="149" t="s">
        <v>8432</v>
      </c>
      <c r="D5912" s="149" t="s">
        <v>8433</v>
      </c>
      <c r="E5912" s="150" t="s">
        <v>643</v>
      </c>
      <c r="F5912" s="149" t="s">
        <v>643</v>
      </c>
      <c r="G5912" s="151">
        <v>100220</v>
      </c>
      <c r="H5912" s="149" t="s">
        <v>8468</v>
      </c>
      <c r="I5912" s="149" t="s">
        <v>8469</v>
      </c>
      <c r="J5912" s="149" t="s">
        <v>1046</v>
      </c>
      <c r="K5912" s="150" t="s">
        <v>2299</v>
      </c>
      <c r="L5912" s="149" t="s">
        <v>647</v>
      </c>
      <c r="M5912" s="148" t="str">
        <f t="shared" si="92"/>
        <v>CAIXA REFERENCIAL COLETADO TRANSPORTE HORIZONTAL MANUAL, DE CAIXA COM REVESTIMENTO CERÂMICO (UNIDADE: M2XKM). AF_07/2019 CARGA, DESCARGA E TRANSPORTE DE MATERIAIS SERVICOS DIVERSOS</v>
      </c>
    </row>
    <row r="5913" spans="1:13" ht="15">
      <c r="A5913" s="149" t="s">
        <v>4743</v>
      </c>
      <c r="B5913" s="149" t="s">
        <v>8283</v>
      </c>
      <c r="C5913" s="149" t="s">
        <v>8432</v>
      </c>
      <c r="D5913" s="149" t="s">
        <v>8433</v>
      </c>
      <c r="E5913" s="150" t="s">
        <v>643</v>
      </c>
      <c r="F5913" s="149" t="s">
        <v>643</v>
      </c>
      <c r="G5913" s="151">
        <v>100221</v>
      </c>
      <c r="H5913" s="149" t="s">
        <v>8470</v>
      </c>
      <c r="I5913" s="149" t="s">
        <v>8469</v>
      </c>
      <c r="J5913" s="149" t="s">
        <v>1046</v>
      </c>
      <c r="K5913" s="150" t="s">
        <v>1179</v>
      </c>
      <c r="L5913" s="149" t="s">
        <v>647</v>
      </c>
      <c r="M5913" s="148" t="str">
        <f t="shared" si="92"/>
        <v>CAIXA REFERENCIAL COLETADO TRANSPORTE HORIZONTAL COM CARRINHO DE MÃO, DE CAIXA COM REVESTIMENTO CERÂMICO (UNIDADE: M2XKM). AF_07/2019 CARGA, DESCARGA E TRANSPORTE DE MATERIAIS SERVICOS DIVERSOS</v>
      </c>
    </row>
    <row r="5914" spans="1:13" ht="15">
      <c r="A5914" s="149" t="s">
        <v>4743</v>
      </c>
      <c r="B5914" s="149" t="s">
        <v>8283</v>
      </c>
      <c r="C5914" s="149" t="s">
        <v>8432</v>
      </c>
      <c r="D5914" s="149" t="s">
        <v>8433</v>
      </c>
      <c r="E5914" s="150" t="s">
        <v>643</v>
      </c>
      <c r="F5914" s="149" t="s">
        <v>643</v>
      </c>
      <c r="G5914" s="151">
        <v>100222</v>
      </c>
      <c r="H5914" s="149" t="s">
        <v>8472</v>
      </c>
      <c r="I5914" s="149" t="s">
        <v>8469</v>
      </c>
      <c r="J5914" s="149" t="s">
        <v>1046</v>
      </c>
      <c r="K5914" s="150" t="s">
        <v>3593</v>
      </c>
      <c r="L5914" s="149" t="s">
        <v>647</v>
      </c>
      <c r="M5914" s="148" t="str">
        <f t="shared" si="92"/>
        <v>CAIXA REFERENCIAL COLETADO TRANSPORTE HORIZONTAL COM CARRINHO PLATAFORMA, DE CAIXA COM REVESTIMENTO CERÂMICO (UNIDADE: M2XKM). AF_07/2019 CARGA, DESCARGA E TRANSPORTE DE MATERIAIS SERVICOS DIVERSOS</v>
      </c>
    </row>
    <row r="5915" spans="1:13" ht="15">
      <c r="A5915" s="149" t="s">
        <v>4743</v>
      </c>
      <c r="B5915" s="149" t="s">
        <v>8283</v>
      </c>
      <c r="C5915" s="149" t="s">
        <v>8432</v>
      </c>
      <c r="D5915" s="149" t="s">
        <v>8433</v>
      </c>
      <c r="E5915" s="150" t="s">
        <v>643</v>
      </c>
      <c r="F5915" s="149" t="s">
        <v>643</v>
      </c>
      <c r="G5915" s="151">
        <v>100223</v>
      </c>
      <c r="H5915" s="149" t="s">
        <v>8473</v>
      </c>
      <c r="I5915" s="149" t="s">
        <v>8469</v>
      </c>
      <c r="J5915" s="149" t="s">
        <v>1046</v>
      </c>
      <c r="K5915" s="150" t="s">
        <v>12462</v>
      </c>
      <c r="L5915" s="149" t="s">
        <v>647</v>
      </c>
      <c r="M5915" s="148" t="str">
        <f t="shared" si="92"/>
        <v>CAIXA REFERENCIAL COLETADO TRANSPORTE HORIZONTAL COM CARRINHO MINI PÁLETES, DE CAIXA COM REVESTIMENTO CERÂMICO (UNIDADE: M2XKM). AF_07/2019 CARGA, DESCARGA E TRANSPORTE DE MATERIAIS SERVICOS DIVERSOS</v>
      </c>
    </row>
    <row r="5916" spans="1:13" ht="15">
      <c r="A5916" s="149" t="s">
        <v>4743</v>
      </c>
      <c r="B5916" s="149" t="s">
        <v>8283</v>
      </c>
      <c r="C5916" s="149" t="s">
        <v>8432</v>
      </c>
      <c r="D5916" s="149" t="s">
        <v>8433</v>
      </c>
      <c r="E5916" s="150" t="s">
        <v>643</v>
      </c>
      <c r="F5916" s="149" t="s">
        <v>643</v>
      </c>
      <c r="G5916" s="151">
        <v>100224</v>
      </c>
      <c r="H5916" s="149" t="s">
        <v>8474</v>
      </c>
      <c r="I5916" s="149" t="s">
        <v>8469</v>
      </c>
      <c r="J5916" s="149" t="s">
        <v>726</v>
      </c>
      <c r="K5916" s="150" t="s">
        <v>1876</v>
      </c>
      <c r="L5916" s="149" t="s">
        <v>647</v>
      </c>
      <c r="M5916" s="148" t="str">
        <f t="shared" si="92"/>
        <v>CAIXA REFERENCIAL ATRIBUÍDO SÃO PAULO TRANSPORTE HORIZONTAL COM MANIPULADOR TELESCÓPICO, DE CAIXA COM REVESTIMENTO CERÂMICO (UNIDADE: M2XKM). AF_07/2019 CARGA, DESCARGA E TRANSPORTE DE MATERIAIS SERVICOS DIVERSOS</v>
      </c>
    </row>
    <row r="5917" spans="1:13" ht="15">
      <c r="A5917" s="149" t="s">
        <v>4743</v>
      </c>
      <c r="B5917" s="149" t="s">
        <v>8283</v>
      </c>
      <c r="C5917" s="149" t="s">
        <v>8432</v>
      </c>
      <c r="D5917" s="149" t="s">
        <v>8433</v>
      </c>
      <c r="E5917" s="150" t="s">
        <v>643</v>
      </c>
      <c r="F5917" s="149" t="s">
        <v>643</v>
      </c>
      <c r="G5917" s="151">
        <v>100225</v>
      </c>
      <c r="H5917" s="149" t="s">
        <v>8475</v>
      </c>
      <c r="I5917" s="149" t="s">
        <v>8476</v>
      </c>
      <c r="J5917" s="149" t="s">
        <v>1046</v>
      </c>
      <c r="K5917" s="150" t="s">
        <v>1556</v>
      </c>
      <c r="L5917" s="149" t="s">
        <v>647</v>
      </c>
      <c r="M5917" s="148" t="str">
        <f t="shared" si="92"/>
        <v>CAIXA REFERENCIAL COLETADO TRANSPORTE HORIZONTAL MANUAL, DE LATA DE 18 LITROS (UNIDADE: LXKM). AF_07/2019 CARGA, DESCARGA E TRANSPORTE DE MATERIAIS SERVICOS DIVERSOS</v>
      </c>
    </row>
    <row r="5918" spans="1:13" ht="15">
      <c r="A5918" s="149" t="s">
        <v>4743</v>
      </c>
      <c r="B5918" s="149" t="s">
        <v>8283</v>
      </c>
      <c r="C5918" s="149" t="s">
        <v>8432</v>
      </c>
      <c r="D5918" s="149" t="s">
        <v>8433</v>
      </c>
      <c r="E5918" s="150" t="s">
        <v>643</v>
      </c>
      <c r="F5918" s="149" t="s">
        <v>643</v>
      </c>
      <c r="G5918" s="151">
        <v>100226</v>
      </c>
      <c r="H5918" s="149" t="s">
        <v>8478</v>
      </c>
      <c r="I5918" s="149" t="s">
        <v>8476</v>
      </c>
      <c r="J5918" s="149" t="s">
        <v>1046</v>
      </c>
      <c r="K5918" s="150" t="s">
        <v>1650</v>
      </c>
      <c r="L5918" s="149" t="s">
        <v>647</v>
      </c>
      <c r="M5918" s="148" t="str">
        <f t="shared" si="92"/>
        <v>CAIXA REFERENCIAL COLETADO TRANSPORTE HORIZONTAL COM CARRINHO PLATAFORMA, DE LATA DE 18 LITROS (UNIDADE: LXKM). AF_07/2019 CARGA, DESCARGA E TRANSPORTE DE MATERIAIS SERVICOS DIVERSOS</v>
      </c>
    </row>
    <row r="5919" spans="1:13" ht="15">
      <c r="A5919" s="149" t="s">
        <v>4743</v>
      </c>
      <c r="B5919" s="149" t="s">
        <v>8283</v>
      </c>
      <c r="C5919" s="149" t="s">
        <v>8432</v>
      </c>
      <c r="D5919" s="149" t="s">
        <v>8433</v>
      </c>
      <c r="E5919" s="150" t="s">
        <v>643</v>
      </c>
      <c r="F5919" s="149" t="s">
        <v>643</v>
      </c>
      <c r="G5919" s="151">
        <v>100227</v>
      </c>
      <c r="H5919" s="149" t="s">
        <v>8480</v>
      </c>
      <c r="I5919" s="149" t="s">
        <v>8476</v>
      </c>
      <c r="J5919" s="149" t="s">
        <v>1046</v>
      </c>
      <c r="K5919" s="150" t="s">
        <v>1589</v>
      </c>
      <c r="L5919" s="149" t="s">
        <v>647</v>
      </c>
      <c r="M5919" s="148" t="str">
        <f t="shared" si="92"/>
        <v>CAIXA REFERENCIAL COLETADO TRANSPORTE HORIZONTAL COM CARRINHO RACIONAL, DE LATA DE 18 LITROS (UNIDADE: LXKM). AF_07/2019 CARGA, DESCARGA E TRANSPORTE DE MATERIAIS SERVICOS DIVERSOS</v>
      </c>
    </row>
    <row r="5920" spans="1:13" ht="15">
      <c r="A5920" s="149" t="s">
        <v>4743</v>
      </c>
      <c r="B5920" s="149" t="s">
        <v>8283</v>
      </c>
      <c r="C5920" s="149" t="s">
        <v>8432</v>
      </c>
      <c r="D5920" s="149" t="s">
        <v>8433</v>
      </c>
      <c r="E5920" s="150" t="s">
        <v>643</v>
      </c>
      <c r="F5920" s="149" t="s">
        <v>643</v>
      </c>
      <c r="G5920" s="151">
        <v>100228</v>
      </c>
      <c r="H5920" s="149" t="s">
        <v>8481</v>
      </c>
      <c r="I5920" s="149" t="s">
        <v>8476</v>
      </c>
      <c r="J5920" s="149" t="s">
        <v>726</v>
      </c>
      <c r="K5920" s="150" t="s">
        <v>1624</v>
      </c>
      <c r="L5920" s="149" t="s">
        <v>647</v>
      </c>
      <c r="M5920" s="148" t="str">
        <f t="shared" si="92"/>
        <v>CAIXA REFERENCIAL ATRIBUÍDO SÃO PAULO TRANSPORTE HORIZONTAL COM MANIPULADOR TELESCÓPICO, DE LATA DE 18 LITROS (UNIDADE: LXKM). AF_07/2019 CARGA, DESCARGA E TRANSPORTE DE MATERIAIS SERVICOS DIVERSOS</v>
      </c>
    </row>
    <row r="5921" spans="1:13" ht="15">
      <c r="A5921" s="149" t="s">
        <v>4743</v>
      </c>
      <c r="B5921" s="149" t="s">
        <v>8283</v>
      </c>
      <c r="C5921" s="149" t="s">
        <v>8432</v>
      </c>
      <c r="D5921" s="149" t="s">
        <v>8433</v>
      </c>
      <c r="E5921" s="150" t="s">
        <v>643</v>
      </c>
      <c r="F5921" s="149" t="s">
        <v>643</v>
      </c>
      <c r="G5921" s="151">
        <v>100229</v>
      </c>
      <c r="H5921" s="149" t="s">
        <v>8482</v>
      </c>
      <c r="I5921" s="149" t="s">
        <v>956</v>
      </c>
      <c r="J5921" s="149" t="s">
        <v>1046</v>
      </c>
      <c r="K5921" s="150" t="s">
        <v>8483</v>
      </c>
      <c r="L5921" s="149" t="s">
        <v>647</v>
      </c>
      <c r="M5921" s="148" t="str">
        <f t="shared" si="92"/>
        <v>CAIXA REFERENCIAL COLETADO TRANSPORTE VERTICAL MANUAL, 1 PAVIMENTO, DE SACOS DE 50 KG (UNIDADE: KG). AF_07/2019 CARGA, DESCARGA E TRANSPORTE DE MATERIAIS SERVICOS DIVERSOS</v>
      </c>
    </row>
    <row r="5922" spans="1:13" ht="15">
      <c r="A5922" s="149" t="s">
        <v>4743</v>
      </c>
      <c r="B5922" s="149" t="s">
        <v>8283</v>
      </c>
      <c r="C5922" s="149" t="s">
        <v>8432</v>
      </c>
      <c r="D5922" s="149" t="s">
        <v>8433</v>
      </c>
      <c r="E5922" s="150" t="s">
        <v>643</v>
      </c>
      <c r="F5922" s="149" t="s">
        <v>643</v>
      </c>
      <c r="G5922" s="151">
        <v>100230</v>
      </c>
      <c r="H5922" s="149" t="s">
        <v>8484</v>
      </c>
      <c r="I5922" s="149" t="s">
        <v>956</v>
      </c>
      <c r="J5922" s="149" t="s">
        <v>1046</v>
      </c>
      <c r="K5922" s="150" t="s">
        <v>1969</v>
      </c>
      <c r="L5922" s="149" t="s">
        <v>647</v>
      </c>
      <c r="M5922" s="148" t="str">
        <f t="shared" si="92"/>
        <v>CAIXA REFERENCIAL COLETADO TRANSPORTE VERTICAL MANUAL, 1 PAVIMENTO, DE SACOS DE 30 KG (UNIDADE: KG). AF_07/2019 CARGA, DESCARGA E TRANSPORTE DE MATERIAIS SERVICOS DIVERSOS</v>
      </c>
    </row>
    <row r="5923" spans="1:13" ht="15">
      <c r="A5923" s="149" t="s">
        <v>4743</v>
      </c>
      <c r="B5923" s="149" t="s">
        <v>8283</v>
      </c>
      <c r="C5923" s="149" t="s">
        <v>8432</v>
      </c>
      <c r="D5923" s="149" t="s">
        <v>8433</v>
      </c>
      <c r="E5923" s="150" t="s">
        <v>643</v>
      </c>
      <c r="F5923" s="149" t="s">
        <v>643</v>
      </c>
      <c r="G5923" s="151">
        <v>100231</v>
      </c>
      <c r="H5923" s="149" t="s">
        <v>8485</v>
      </c>
      <c r="I5923" s="149" t="s">
        <v>956</v>
      </c>
      <c r="J5923" s="149" t="s">
        <v>1046</v>
      </c>
      <c r="K5923" s="150" t="s">
        <v>2123</v>
      </c>
      <c r="L5923" s="149" t="s">
        <v>647</v>
      </c>
      <c r="M5923" s="148" t="str">
        <f t="shared" si="92"/>
        <v>CAIXA REFERENCIAL COLETADO TRANSPORTE VERTICAL MANUAL, 1 PAVIMENTO, DE SACOS DE 20 KG (UNIDADE: KG). AF_07/2019 CARGA, DESCARGA E TRANSPORTE DE MATERIAIS SERVICOS DIVERSOS</v>
      </c>
    </row>
    <row r="5924" spans="1:13" ht="15">
      <c r="A5924" s="149" t="s">
        <v>4743</v>
      </c>
      <c r="B5924" s="149" t="s">
        <v>8283</v>
      </c>
      <c r="C5924" s="149" t="s">
        <v>8432</v>
      </c>
      <c r="D5924" s="149" t="s">
        <v>8433</v>
      </c>
      <c r="E5924" s="150" t="s">
        <v>643</v>
      </c>
      <c r="F5924" s="149" t="s">
        <v>643</v>
      </c>
      <c r="G5924" s="151">
        <v>100232</v>
      </c>
      <c r="H5924" s="149" t="s">
        <v>8486</v>
      </c>
      <c r="I5924" s="149" t="s">
        <v>759</v>
      </c>
      <c r="J5924" s="149" t="s">
        <v>1046</v>
      </c>
      <c r="K5924" s="150" t="s">
        <v>1294</v>
      </c>
      <c r="L5924" s="149" t="s">
        <v>647</v>
      </c>
      <c r="M5924" s="148" t="str">
        <f t="shared" si="92"/>
        <v>CAIXA REFERENCIAL COLETADO TRANSPORTE VERTICAL MANUAL, 1 PAVIMENTO, DE BLOCOS VAZADOS DE CONCRETO OU CERÂMICO DE 19X19X39CM (UNIDADE: BLOCO). AF_07/2019 CARGA, DESCARGA E TRANSPORTE DE MATERIAIS SERVICOS DIVERSOS</v>
      </c>
    </row>
    <row r="5925" spans="1:13" ht="15">
      <c r="A5925" s="149" t="s">
        <v>4743</v>
      </c>
      <c r="B5925" s="149" t="s">
        <v>8283</v>
      </c>
      <c r="C5925" s="149" t="s">
        <v>8432</v>
      </c>
      <c r="D5925" s="149" t="s">
        <v>8433</v>
      </c>
      <c r="E5925" s="150" t="s">
        <v>643</v>
      </c>
      <c r="F5925" s="149" t="s">
        <v>643</v>
      </c>
      <c r="G5925" s="151">
        <v>100233</v>
      </c>
      <c r="H5925" s="149" t="s">
        <v>8487</v>
      </c>
      <c r="I5925" s="149" t="s">
        <v>759</v>
      </c>
      <c r="J5925" s="149" t="s">
        <v>1046</v>
      </c>
      <c r="K5925" s="150" t="s">
        <v>1587</v>
      </c>
      <c r="L5925" s="149" t="s">
        <v>647</v>
      </c>
      <c r="M5925" s="148" t="str">
        <f t="shared" si="92"/>
        <v>CAIXA REFERENCIAL COLETADO TRANSPORTE VERTICAL MANUAL, 1 PAVIMENTO, DE BLOCOS CERÂMICOS FURADOS NA HORIZONTAL DE 9X19X19CM (UNIDADE: BLOCO). AF_07/2019 CARGA, DESCARGA E TRANSPORTE DE MATERIAIS SERVICOS DIVERSOS</v>
      </c>
    </row>
    <row r="5926" spans="1:13" ht="15">
      <c r="A5926" s="149" t="s">
        <v>4743</v>
      </c>
      <c r="B5926" s="149" t="s">
        <v>8283</v>
      </c>
      <c r="C5926" s="149" t="s">
        <v>8432</v>
      </c>
      <c r="D5926" s="149" t="s">
        <v>8433</v>
      </c>
      <c r="E5926" s="150" t="s">
        <v>643</v>
      </c>
      <c r="F5926" s="149" t="s">
        <v>643</v>
      </c>
      <c r="G5926" s="151">
        <v>100234</v>
      </c>
      <c r="H5926" s="149" t="s">
        <v>8488</v>
      </c>
      <c r="I5926" s="149" t="s">
        <v>996</v>
      </c>
      <c r="J5926" s="149" t="s">
        <v>1046</v>
      </c>
      <c r="K5926" s="150" t="s">
        <v>8728</v>
      </c>
      <c r="L5926" s="149" t="s">
        <v>647</v>
      </c>
      <c r="M5926" s="148" t="str">
        <f t="shared" si="92"/>
        <v>CAIXA REFERENCIAL COLETADO TRANSPORTE VERTICAL MANUAL, 1 PAVIMENTO, DE CAIXA COM REVESTIMENTO CERÂMICO (UNIDADE: M2). AF_07/2019 CARGA, DESCARGA E TRANSPORTE DE MATERIAIS SERVICOS DIVERSOS</v>
      </c>
    </row>
    <row r="5927" spans="1:13" ht="15">
      <c r="A5927" s="149" t="s">
        <v>4743</v>
      </c>
      <c r="B5927" s="149" t="s">
        <v>8283</v>
      </c>
      <c r="C5927" s="149" t="s">
        <v>8432</v>
      </c>
      <c r="D5927" s="149" t="s">
        <v>8433</v>
      </c>
      <c r="E5927" s="150" t="s">
        <v>643</v>
      </c>
      <c r="F5927" s="149" t="s">
        <v>643</v>
      </c>
      <c r="G5927" s="151">
        <v>100235</v>
      </c>
      <c r="H5927" s="149" t="s">
        <v>8489</v>
      </c>
      <c r="I5927" s="149" t="s">
        <v>8490</v>
      </c>
      <c r="J5927" s="149" t="s">
        <v>1046</v>
      </c>
      <c r="K5927" s="150" t="s">
        <v>2123</v>
      </c>
      <c r="L5927" s="149" t="s">
        <v>647</v>
      </c>
      <c r="M5927" s="148" t="str">
        <f t="shared" si="92"/>
        <v>CAIXA REFERENCIAL COLETADO TRANSPORTE VERTICAL MANUAL, 1 PAVIMENTO, DE LATA DE 18 LITROS (UNIDADE: L). AF_07/2019 CARGA, DESCARGA E TRANSPORTE DE MATERIAIS SERVICOS DIVERSOS</v>
      </c>
    </row>
    <row r="5928" spans="1:13" ht="15">
      <c r="A5928" s="149" t="s">
        <v>4743</v>
      </c>
      <c r="B5928" s="149" t="s">
        <v>8283</v>
      </c>
      <c r="C5928" s="149" t="s">
        <v>8432</v>
      </c>
      <c r="D5928" s="149" t="s">
        <v>8433</v>
      </c>
      <c r="E5928" s="150" t="s">
        <v>643</v>
      </c>
      <c r="F5928" s="149" t="s">
        <v>643</v>
      </c>
      <c r="G5928" s="151">
        <v>100236</v>
      </c>
      <c r="H5928" s="149" t="s">
        <v>8491</v>
      </c>
      <c r="I5928" s="149" t="s">
        <v>8492</v>
      </c>
      <c r="J5928" s="149" t="s">
        <v>1046</v>
      </c>
      <c r="K5928" s="150" t="s">
        <v>12613</v>
      </c>
      <c r="L5928" s="149" t="s">
        <v>647</v>
      </c>
      <c r="M5928" s="148" t="str">
        <f t="shared" si="92"/>
        <v>CAIXA REFERENCIAL COLETADO TRANSPORTE HORIZONTAL MANUAL, DE TUBO DE PVC SOLDÁVEL COM DIÂMETRO MENOR OU IGUAL A 60 MM (UNIDADE: MXKM). AF_07/2019 CARGA, DESCARGA E TRANSPORTE DE MATERIAIS SERVICOS DIVERSOS</v>
      </c>
    </row>
    <row r="5929" spans="1:13" ht="15">
      <c r="A5929" s="149" t="s">
        <v>4743</v>
      </c>
      <c r="B5929" s="149" t="s">
        <v>8283</v>
      </c>
      <c r="C5929" s="149" t="s">
        <v>8432</v>
      </c>
      <c r="D5929" s="149" t="s">
        <v>8433</v>
      </c>
      <c r="E5929" s="150" t="s">
        <v>643</v>
      </c>
      <c r="F5929" s="149" t="s">
        <v>643</v>
      </c>
      <c r="G5929" s="151">
        <v>100237</v>
      </c>
      <c r="H5929" s="149" t="s">
        <v>8493</v>
      </c>
      <c r="I5929" s="149" t="s">
        <v>8492</v>
      </c>
      <c r="J5929" s="149" t="s">
        <v>1046</v>
      </c>
      <c r="K5929" s="150" t="s">
        <v>8687</v>
      </c>
      <c r="L5929" s="149" t="s">
        <v>647</v>
      </c>
      <c r="M5929" s="148" t="str">
        <f t="shared" si="92"/>
        <v>CAIXA REFERENCIAL COLETADO TRANSPORTE HORIZONTAL MANUAL, DE TUBO DE PVC SOLDÁVEL COM DIÂMETRO MAIOR QUE 60 MM E MENOR OU IGUAL A 85 MM (UNIDADE: MXKM). AF_07/2019 CARGA, DESCARGA E TRANSPORTE DE MATERIAIS SERVICOS DIVERSOS</v>
      </c>
    </row>
    <row r="5930" spans="1:13" ht="15">
      <c r="A5930" s="149" t="s">
        <v>4743</v>
      </c>
      <c r="B5930" s="149" t="s">
        <v>8283</v>
      </c>
      <c r="C5930" s="149" t="s">
        <v>8432</v>
      </c>
      <c r="D5930" s="149" t="s">
        <v>8433</v>
      </c>
      <c r="E5930" s="150" t="s">
        <v>643</v>
      </c>
      <c r="F5930" s="149" t="s">
        <v>643</v>
      </c>
      <c r="G5930" s="151">
        <v>100238</v>
      </c>
      <c r="H5930" s="149" t="s">
        <v>8494</v>
      </c>
      <c r="I5930" s="149" t="s">
        <v>8492</v>
      </c>
      <c r="J5930" s="149" t="s">
        <v>1046</v>
      </c>
      <c r="K5930" s="150" t="s">
        <v>9530</v>
      </c>
      <c r="L5930" s="149" t="s">
        <v>647</v>
      </c>
      <c r="M5930" s="148" t="str">
        <f t="shared" si="92"/>
        <v>CAIXA REFERENCIAL COLETADO TRANSPORTE HORIZONTAL MANUAL, DE TUBO DE CPVC COM DIÂMETRO MENOR OU IGUAL A 73 MM (UNIDADE: MXKM). AF_07/2019 CARGA, DESCARGA E TRANSPORTE DE MATERIAIS SERVICOS DIVERSOS</v>
      </c>
    </row>
    <row r="5931" spans="1:13" ht="15">
      <c r="A5931" s="149" t="s">
        <v>4743</v>
      </c>
      <c r="B5931" s="149" t="s">
        <v>8283</v>
      </c>
      <c r="C5931" s="149" t="s">
        <v>8432</v>
      </c>
      <c r="D5931" s="149" t="s">
        <v>8433</v>
      </c>
      <c r="E5931" s="150" t="s">
        <v>643</v>
      </c>
      <c r="F5931" s="149" t="s">
        <v>643</v>
      </c>
      <c r="G5931" s="151">
        <v>100239</v>
      </c>
      <c r="H5931" s="149" t="s">
        <v>8495</v>
      </c>
      <c r="I5931" s="149" t="s">
        <v>8492</v>
      </c>
      <c r="J5931" s="149" t="s">
        <v>1046</v>
      </c>
      <c r="K5931" s="150" t="s">
        <v>11326</v>
      </c>
      <c r="L5931" s="149" t="s">
        <v>647</v>
      </c>
      <c r="M5931" s="148" t="str">
        <f t="shared" si="92"/>
        <v>CAIXA REFERENCIAL COLETADO TRANSPORTE HORIZONTAL MANUAL, DE TUBO DE CPVC COM DIÂMETRO MAIOR QUE 73 MM E MENOR OU IGUAL A 89 MM (UNIDADE: MXKM). AF_07/2019 CARGA, DESCARGA E TRANSPORTE DE MATERIAIS SERVICOS DIVERSOS</v>
      </c>
    </row>
    <row r="5932" spans="1:13" ht="15">
      <c r="A5932" s="149" t="s">
        <v>4743</v>
      </c>
      <c r="B5932" s="149" t="s">
        <v>8283</v>
      </c>
      <c r="C5932" s="149" t="s">
        <v>8432</v>
      </c>
      <c r="D5932" s="149" t="s">
        <v>8433</v>
      </c>
      <c r="E5932" s="150" t="s">
        <v>643</v>
      </c>
      <c r="F5932" s="149" t="s">
        <v>643</v>
      </c>
      <c r="G5932" s="151">
        <v>100240</v>
      </c>
      <c r="H5932" s="149" t="s">
        <v>8496</v>
      </c>
      <c r="I5932" s="149" t="s">
        <v>8492</v>
      </c>
      <c r="J5932" s="149" t="s">
        <v>1046</v>
      </c>
      <c r="K5932" s="150" t="s">
        <v>11995</v>
      </c>
      <c r="L5932" s="149" t="s">
        <v>647</v>
      </c>
      <c r="M5932" s="148" t="str">
        <f t="shared" si="92"/>
        <v>CAIXA REFERENCIAL COLETADO TRANSPORTE HORIZONTAL MANUAL, DE TUBO DE PPR - PN12 OU PN25 - COM DIÂMETRO MENOR OU IGUAL A 50 MM (UNIDADE: MXKM). AF_07/2019 CARGA, DESCARGA E TRANSPORTE DE MATERIAIS SERVICOS DIVERSOS</v>
      </c>
    </row>
    <row r="5933" spans="1:13" ht="15">
      <c r="A5933" s="149" t="s">
        <v>4743</v>
      </c>
      <c r="B5933" s="149" t="s">
        <v>8283</v>
      </c>
      <c r="C5933" s="149" t="s">
        <v>8432</v>
      </c>
      <c r="D5933" s="149" t="s">
        <v>8433</v>
      </c>
      <c r="E5933" s="150" t="s">
        <v>643</v>
      </c>
      <c r="F5933" s="149" t="s">
        <v>643</v>
      </c>
      <c r="G5933" s="151">
        <v>100241</v>
      </c>
      <c r="H5933" s="149" t="s">
        <v>8497</v>
      </c>
      <c r="I5933" s="149" t="s">
        <v>8492</v>
      </c>
      <c r="J5933" s="149" t="s">
        <v>1046</v>
      </c>
      <c r="K5933" s="150" t="s">
        <v>11326</v>
      </c>
      <c r="L5933" s="149" t="s">
        <v>647</v>
      </c>
      <c r="M5933" s="148" t="str">
        <f t="shared" si="92"/>
        <v>CAIXA REFERENCIAL COLETADO TRANSPORTE HORIZONTAL MANUAL, DE TUBO DE PPR - PN12 OU PN25 - COM DIÂMETRO MAIOR QUE 50 MM E MENOR OU IGUAL A 75 MM (UNIDADE: MXKM). AF_07/2019 CARGA, DESCARGA E TRANSPORTE DE MATERIAIS SERVICOS DIVERSOS</v>
      </c>
    </row>
    <row r="5934" spans="1:13" ht="15">
      <c r="A5934" s="149" t="s">
        <v>4743</v>
      </c>
      <c r="B5934" s="149" t="s">
        <v>8283</v>
      </c>
      <c r="C5934" s="149" t="s">
        <v>8432</v>
      </c>
      <c r="D5934" s="149" t="s">
        <v>8433</v>
      </c>
      <c r="E5934" s="150" t="s">
        <v>643</v>
      </c>
      <c r="F5934" s="149" t="s">
        <v>643</v>
      </c>
      <c r="G5934" s="151">
        <v>100242</v>
      </c>
      <c r="H5934" s="149" t="s">
        <v>8498</v>
      </c>
      <c r="I5934" s="149" t="s">
        <v>8492</v>
      </c>
      <c r="J5934" s="149" t="s">
        <v>1046</v>
      </c>
      <c r="K5934" s="150" t="s">
        <v>4251</v>
      </c>
      <c r="L5934" s="149" t="s">
        <v>647</v>
      </c>
      <c r="M5934" s="148" t="str">
        <f t="shared" si="92"/>
        <v>CAIXA REFERENCIAL COLETADO TRANSPORTE HORIZONTAL MANUAL, DE TUBO DE PPR - PN12 OU PN25 - COM DIÂMETRO MAIOR QUE 75 MM E MENOR OU IGUAL A 110 MM (UNIDADE: MXKM). AF_07/2019 CARGA, DESCARGA E TRANSPORTE DE MATERIAIS SERVICOS DIVERSOS</v>
      </c>
    </row>
    <row r="5935" spans="1:13" ht="15">
      <c r="A5935" s="149" t="s">
        <v>4743</v>
      </c>
      <c r="B5935" s="149" t="s">
        <v>8283</v>
      </c>
      <c r="C5935" s="149" t="s">
        <v>8432</v>
      </c>
      <c r="D5935" s="149" t="s">
        <v>8433</v>
      </c>
      <c r="E5935" s="150" t="s">
        <v>643</v>
      </c>
      <c r="F5935" s="149" t="s">
        <v>643</v>
      </c>
      <c r="G5935" s="151">
        <v>100243</v>
      </c>
      <c r="H5935" s="149" t="s">
        <v>8499</v>
      </c>
      <c r="I5935" s="149" t="s">
        <v>8492</v>
      </c>
      <c r="J5935" s="149" t="s">
        <v>1046</v>
      </c>
      <c r="K5935" s="150" t="s">
        <v>1164</v>
      </c>
      <c r="L5935" s="149" t="s">
        <v>647</v>
      </c>
      <c r="M5935" s="148" t="str">
        <f t="shared" si="92"/>
        <v>CAIXA REFERENCIAL COLETADO TRANSPORTE HORIZONTAL MANUAL, DE TUBO DE COBRE - CLASSE E - COM DIÂMETRO MENOR OU IGUAL A 54 MM (UNIDADE: MXKM). AF_07/2019 CARGA, DESCARGA E TRANSPORTE DE MATERIAIS SERVICOS DIVERSOS</v>
      </c>
    </row>
    <row r="5936" spans="1:13" ht="15">
      <c r="A5936" s="149" t="s">
        <v>4743</v>
      </c>
      <c r="B5936" s="149" t="s">
        <v>8283</v>
      </c>
      <c r="C5936" s="149" t="s">
        <v>8432</v>
      </c>
      <c r="D5936" s="149" t="s">
        <v>8433</v>
      </c>
      <c r="E5936" s="150" t="s">
        <v>643</v>
      </c>
      <c r="F5936" s="149" t="s">
        <v>643</v>
      </c>
      <c r="G5936" s="151">
        <v>100244</v>
      </c>
      <c r="H5936" s="149" t="s">
        <v>8500</v>
      </c>
      <c r="I5936" s="149" t="s">
        <v>8492</v>
      </c>
      <c r="J5936" s="149" t="s">
        <v>1046</v>
      </c>
      <c r="K5936" s="150" t="s">
        <v>11995</v>
      </c>
      <c r="L5936" s="149" t="s">
        <v>647</v>
      </c>
      <c r="M5936" s="148" t="str">
        <f t="shared" si="92"/>
        <v>CAIXA REFERENCIAL COLETADO TRANSPORTE HORIZONTAL MANUAL, DE TUBO DE COBRE - CLASSE E - COM DIÂMETRO MAIOR QUE 54 MM E MENOR OU IGUAL A 79 MM (UNIDADE: MXKM). AF_07/2019 CARGA, DESCARGA E TRANSPORTE DE MATERIAIS SERVICOS DIVERSOS</v>
      </c>
    </row>
    <row r="5937" spans="1:13" ht="15">
      <c r="A5937" s="149" t="s">
        <v>4743</v>
      </c>
      <c r="B5937" s="149" t="s">
        <v>8283</v>
      </c>
      <c r="C5937" s="149" t="s">
        <v>8432</v>
      </c>
      <c r="D5937" s="149" t="s">
        <v>8433</v>
      </c>
      <c r="E5937" s="150" t="s">
        <v>643</v>
      </c>
      <c r="F5937" s="149" t="s">
        <v>643</v>
      </c>
      <c r="G5937" s="151">
        <v>100245</v>
      </c>
      <c r="H5937" s="149" t="s">
        <v>8501</v>
      </c>
      <c r="I5937" s="149" t="s">
        <v>8492</v>
      </c>
      <c r="J5937" s="149" t="s">
        <v>1046</v>
      </c>
      <c r="K5937" s="150" t="s">
        <v>11028</v>
      </c>
      <c r="L5937" s="149" t="s">
        <v>647</v>
      </c>
      <c r="M5937" s="148" t="str">
        <f t="shared" si="92"/>
        <v>CAIXA REFERENCIAL COLETADO TRANSPORTE HORIZONTAL MANUAL, DE TUBO DE COBRE - CLASSE E - COM DIÂMETRO MAIOR QUE 79 MM E MENOR OU IGUAL A 104 MM (UNIDADE: MXKM). AF_07/2019 CARGA, DESCARGA E TRANSPORTE DE MATERIAIS SERVICOS DIVERSOS</v>
      </c>
    </row>
    <row r="5938" spans="1:13" ht="15">
      <c r="A5938" s="149" t="s">
        <v>4743</v>
      </c>
      <c r="B5938" s="149" t="s">
        <v>8283</v>
      </c>
      <c r="C5938" s="149" t="s">
        <v>8432</v>
      </c>
      <c r="D5938" s="149" t="s">
        <v>8433</v>
      </c>
      <c r="E5938" s="150" t="s">
        <v>643</v>
      </c>
      <c r="F5938" s="149" t="s">
        <v>643</v>
      </c>
      <c r="G5938" s="151">
        <v>100246</v>
      </c>
      <c r="H5938" s="149" t="s">
        <v>8502</v>
      </c>
      <c r="I5938" s="149" t="s">
        <v>8492</v>
      </c>
      <c r="J5938" s="149" t="s">
        <v>1046</v>
      </c>
      <c r="K5938" s="150" t="s">
        <v>1753</v>
      </c>
      <c r="L5938" s="149" t="s">
        <v>647</v>
      </c>
      <c r="M5938" s="148" t="str">
        <f t="shared" si="92"/>
        <v>CAIXA REFERENCIAL COLETADO TRANSPORTE HORIZONTAL MANUAL, DE TUBO DE PVC SÉRIE NORMAL - ESGOTO PREDIAL, OU REFORÇADO PARA ESGOTO OU ÁGUAS PLUVIAIS PREDIAL, COM DIÂMETRO MENOR OU IGUAL A 75 MM (UNIDADE: MXKM). AF_07/2019 CARGA, DESCARGA E TRANSPORTE DE MATERIAIS SERVICOS DIVERSOS</v>
      </c>
    </row>
    <row r="5939" spans="1:13" ht="15">
      <c r="A5939" s="149" t="s">
        <v>4743</v>
      </c>
      <c r="B5939" s="149" t="s">
        <v>8283</v>
      </c>
      <c r="C5939" s="149" t="s">
        <v>8432</v>
      </c>
      <c r="D5939" s="149" t="s">
        <v>8433</v>
      </c>
      <c r="E5939" s="150" t="s">
        <v>643</v>
      </c>
      <c r="F5939" s="149" t="s">
        <v>643</v>
      </c>
      <c r="G5939" s="151">
        <v>100247</v>
      </c>
      <c r="H5939" s="149" t="s">
        <v>8504</v>
      </c>
      <c r="I5939" s="149" t="s">
        <v>8492</v>
      </c>
      <c r="J5939" s="149" t="s">
        <v>1046</v>
      </c>
      <c r="K5939" s="150" t="s">
        <v>8687</v>
      </c>
      <c r="L5939" s="149" t="s">
        <v>647</v>
      </c>
      <c r="M5939" s="148" t="str">
        <f t="shared" si="92"/>
        <v>CAIXA REFERENCIAL COLETADO TRANSPORTE HORIZONTAL MANUAL, DE TUBO DE PVC SÉRIE NORMAL - ESGOTO PREDIAL, OU REFORÇADO PARA ESGOTO OU ÁGUAS PLUVIAIS PREDIAL, COM DIÂMETRO MAIOR QUE 75 MM E MENOR OU IGUAL A 100 MM (UNIDADE: MXKM). AF_07/2019 CARGA, DESCARGA E TRANSPORTE DE MATERIAIS SERVICOS DIVERSOS</v>
      </c>
    </row>
    <row r="5940" spans="1:13" ht="15">
      <c r="A5940" s="149" t="s">
        <v>4743</v>
      </c>
      <c r="B5940" s="149" t="s">
        <v>8283</v>
      </c>
      <c r="C5940" s="149" t="s">
        <v>8432</v>
      </c>
      <c r="D5940" s="149" t="s">
        <v>8433</v>
      </c>
      <c r="E5940" s="150" t="s">
        <v>643</v>
      </c>
      <c r="F5940" s="149" t="s">
        <v>643</v>
      </c>
      <c r="G5940" s="151">
        <v>100248</v>
      </c>
      <c r="H5940" s="149" t="s">
        <v>8505</v>
      </c>
      <c r="I5940" s="149" t="s">
        <v>8492</v>
      </c>
      <c r="J5940" s="149" t="s">
        <v>1046</v>
      </c>
      <c r="K5940" s="150" t="s">
        <v>4166</v>
      </c>
      <c r="L5940" s="149" t="s">
        <v>647</v>
      </c>
      <c r="M5940" s="148" t="str">
        <f t="shared" si="92"/>
        <v>CAIXA REFERENCIAL COLETADO TRANSPORTE HORIZONTAL MANUAL, DE TUBO DE PVC SÉRIE NORMAL - ESGOTO PREDIAL, OU REFORÇADO PARA ESGOTO OU ÁGUAS PLUVIAIS PREDIAL, COM DIÂMETRO MAIOR QUE 100 MM E MENOR OU IGUAL A 150 MM (UNIDADE: MXKM). AF_07/2019 CARGA, DESCARGA E TRANSPORTE DE MATERIAIS SERVICOS DIVERSOS</v>
      </c>
    </row>
    <row r="5941" spans="1:13" ht="15">
      <c r="A5941" s="149" t="s">
        <v>4743</v>
      </c>
      <c r="B5941" s="149" t="s">
        <v>8283</v>
      </c>
      <c r="C5941" s="149" t="s">
        <v>8432</v>
      </c>
      <c r="D5941" s="149" t="s">
        <v>8433</v>
      </c>
      <c r="E5941" s="150" t="s">
        <v>643</v>
      </c>
      <c r="F5941" s="149" t="s">
        <v>643</v>
      </c>
      <c r="G5941" s="151">
        <v>100249</v>
      </c>
      <c r="H5941" s="149" t="s">
        <v>8507</v>
      </c>
      <c r="I5941" s="149" t="s">
        <v>8492</v>
      </c>
      <c r="J5941" s="149" t="s">
        <v>1046</v>
      </c>
      <c r="K5941" s="150" t="s">
        <v>1753</v>
      </c>
      <c r="L5941" s="149" t="s">
        <v>647</v>
      </c>
      <c r="M5941" s="148" t="str">
        <f t="shared" si="92"/>
        <v>CAIXA REFERENCIAL COLETADO TRANSPORTE HORIZONTAL MANUAL, DE TUBO DE AÇO CARBONO LEVE OU MÉDIO, PRETO OU GALVANIZADO, COM DIÂMETRO MENOR OU IGUAL A 20 MM (UNIDADE: MXKM). AF_07/2019 CARGA, DESCARGA E TRANSPORTE DE MATERIAIS SERVICOS DIVERSOS</v>
      </c>
    </row>
    <row r="5942" spans="1:13" ht="15">
      <c r="A5942" s="149" t="s">
        <v>4743</v>
      </c>
      <c r="B5942" s="149" t="s">
        <v>8283</v>
      </c>
      <c r="C5942" s="149" t="s">
        <v>8432</v>
      </c>
      <c r="D5942" s="149" t="s">
        <v>8433</v>
      </c>
      <c r="E5942" s="150" t="s">
        <v>643</v>
      </c>
      <c r="F5942" s="149" t="s">
        <v>643</v>
      </c>
      <c r="G5942" s="151">
        <v>100250</v>
      </c>
      <c r="H5942" s="149" t="s">
        <v>8508</v>
      </c>
      <c r="I5942" s="149" t="s">
        <v>8492</v>
      </c>
      <c r="J5942" s="149" t="s">
        <v>1046</v>
      </c>
      <c r="K5942" s="150" t="s">
        <v>1494</v>
      </c>
      <c r="L5942" s="149" t="s">
        <v>647</v>
      </c>
      <c r="M5942" s="148" t="str">
        <f t="shared" si="92"/>
        <v>CAIXA REFERENCIAL COLETADO TRANSPORTE HORIZONTAL MANUAL, DE TUBO DE AÇO CARBONO LEVE OU MÉDIO, PRETO OU GALVANIZADO, COM DIÂMETRO MAIOR QUE 20 MM E MENOR OU IGUAL A 32 MM (UNIDADE: MXKM). AF_07/2019 CARGA, DESCARGA E TRANSPORTE DE MATERIAIS SERVICOS DIVERSOS</v>
      </c>
    </row>
    <row r="5943" spans="1:13" ht="15">
      <c r="A5943" s="149" t="s">
        <v>4743</v>
      </c>
      <c r="B5943" s="149" t="s">
        <v>8283</v>
      </c>
      <c r="C5943" s="149" t="s">
        <v>8432</v>
      </c>
      <c r="D5943" s="149" t="s">
        <v>8433</v>
      </c>
      <c r="E5943" s="150" t="s">
        <v>643</v>
      </c>
      <c r="F5943" s="149" t="s">
        <v>643</v>
      </c>
      <c r="G5943" s="151">
        <v>100251</v>
      </c>
      <c r="H5943" s="149" t="s">
        <v>8509</v>
      </c>
      <c r="I5943" s="149" t="s">
        <v>8492</v>
      </c>
      <c r="J5943" s="149" t="s">
        <v>1046</v>
      </c>
      <c r="K5943" s="150" t="s">
        <v>4166</v>
      </c>
      <c r="L5943" s="149" t="s">
        <v>647</v>
      </c>
      <c r="M5943" s="148" t="str">
        <f t="shared" si="92"/>
        <v>CAIXA REFERENCIAL COLETADO TRANSPORTE HORIZONTAL MANUAL, DE TUBO DE AÇO CARBONO LEVE OU MÉDIO, PRETO OU GALVANIZADO, COM DIÂMETRO MAIOR QUE 32 MM E MENOR OU IGUAL A 65 MM (UNIDADE: MXKM). AF_07/2019 CARGA, DESCARGA E TRANSPORTE DE MATERIAIS SERVICOS DIVERSOS</v>
      </c>
    </row>
    <row r="5944" spans="1:13" ht="15">
      <c r="A5944" s="149" t="s">
        <v>4743</v>
      </c>
      <c r="B5944" s="149" t="s">
        <v>8283</v>
      </c>
      <c r="C5944" s="149" t="s">
        <v>8432</v>
      </c>
      <c r="D5944" s="149" t="s">
        <v>8433</v>
      </c>
      <c r="E5944" s="150" t="s">
        <v>643</v>
      </c>
      <c r="F5944" s="149" t="s">
        <v>643</v>
      </c>
      <c r="G5944" s="151">
        <v>100252</v>
      </c>
      <c r="H5944" s="149" t="s">
        <v>8510</v>
      </c>
      <c r="I5944" s="149" t="s">
        <v>8492</v>
      </c>
      <c r="J5944" s="149" t="s">
        <v>1046</v>
      </c>
      <c r="K5944" s="150" t="s">
        <v>4251</v>
      </c>
      <c r="L5944" s="149" t="s">
        <v>647</v>
      </c>
      <c r="M5944" s="148" t="str">
        <f t="shared" si="92"/>
        <v>CAIXA REFERENCIAL COLETADO TRANSPORTE HORIZONTAL MANUAL, DE TUBO DE AÇO CARBONO LEVE OU MÉDIO, PRETO OU GALVANIZADO, COM DIÂMETRO MAIOR QUE 65 MM E MENOR OU IGUAL A 90 MM (UNIDADE: MXKM). AF_07/2019 CARGA, DESCARGA E TRANSPORTE DE MATERIAIS SERVICOS DIVERSOS</v>
      </c>
    </row>
    <row r="5945" spans="1:13" ht="15">
      <c r="A5945" s="149" t="s">
        <v>4743</v>
      </c>
      <c r="B5945" s="149" t="s">
        <v>8283</v>
      </c>
      <c r="C5945" s="149" t="s">
        <v>8432</v>
      </c>
      <c r="D5945" s="149" t="s">
        <v>8433</v>
      </c>
      <c r="E5945" s="150" t="s">
        <v>643</v>
      </c>
      <c r="F5945" s="149" t="s">
        <v>643</v>
      </c>
      <c r="G5945" s="151">
        <v>100253</v>
      </c>
      <c r="H5945" s="149" t="s">
        <v>8511</v>
      </c>
      <c r="I5945" s="149" t="s">
        <v>8492</v>
      </c>
      <c r="J5945" s="149" t="s">
        <v>1046</v>
      </c>
      <c r="K5945" s="150" t="s">
        <v>8878</v>
      </c>
      <c r="L5945" s="149" t="s">
        <v>647</v>
      </c>
      <c r="M5945" s="148" t="str">
        <f t="shared" si="92"/>
        <v>CAIXA REFERENCIAL COLETADO TRANSPORTE HORIZONTAL MANUAL, DE TUBO DE AÇO CARBONO LEVE OU MÉDIO, PRETO OU GALVANIZADO, COM DIÂMETRO MAIOR QUE 90 MM E MENOR OU IGUAL A 125 MM (UNIDADE: MXKM). AF_07/2019 CARGA, DESCARGA E TRANSPORTE DE MATERIAIS SERVICOS DIVERSOS</v>
      </c>
    </row>
    <row r="5946" spans="1:13" ht="15">
      <c r="A5946" s="149" t="s">
        <v>4743</v>
      </c>
      <c r="B5946" s="149" t="s">
        <v>8283</v>
      </c>
      <c r="C5946" s="149" t="s">
        <v>8432</v>
      </c>
      <c r="D5946" s="149" t="s">
        <v>8433</v>
      </c>
      <c r="E5946" s="150" t="s">
        <v>643</v>
      </c>
      <c r="F5946" s="149" t="s">
        <v>643</v>
      </c>
      <c r="G5946" s="151">
        <v>100254</v>
      </c>
      <c r="H5946" s="149" t="s">
        <v>8513</v>
      </c>
      <c r="I5946" s="149" t="s">
        <v>8492</v>
      </c>
      <c r="J5946" s="149" t="s">
        <v>1046</v>
      </c>
      <c r="K5946" s="150" t="s">
        <v>5802</v>
      </c>
      <c r="L5946" s="149" t="s">
        <v>647</v>
      </c>
      <c r="M5946" s="148" t="str">
        <f t="shared" si="92"/>
        <v>CAIXA REFERENCIAL COLETADO TRANSPORTE HORIZONTAL MANUAL, DE TUBO DE AÇO CARBONO LEVE OU MÉDIO, PRETO OU GALVANIZADO, COM DIÂMETRO MAIOR QUE 125 MM E MENOR OU IGUAL A 150 MM (UNIDADE: MXKM). AF_07/2019 CARGA, DESCARGA E TRANSPORTE DE MATERIAIS SERVICOS DIVERSOS</v>
      </c>
    </row>
    <row r="5947" spans="1:13" ht="15">
      <c r="A5947" s="149" t="s">
        <v>4743</v>
      </c>
      <c r="B5947" s="149" t="s">
        <v>8283</v>
      </c>
      <c r="C5947" s="149" t="s">
        <v>8432</v>
      </c>
      <c r="D5947" s="149" t="s">
        <v>8433</v>
      </c>
      <c r="E5947" s="150" t="s">
        <v>643</v>
      </c>
      <c r="F5947" s="149" t="s">
        <v>643</v>
      </c>
      <c r="G5947" s="151">
        <v>100255</v>
      </c>
      <c r="H5947" s="149" t="s">
        <v>8514</v>
      </c>
      <c r="I5947" s="149" t="s">
        <v>8492</v>
      </c>
      <c r="J5947" s="149" t="s">
        <v>1046</v>
      </c>
      <c r="K5947" s="150" t="s">
        <v>11030</v>
      </c>
      <c r="L5947" s="149" t="s">
        <v>647</v>
      </c>
      <c r="M5947" s="148" t="str">
        <f t="shared" si="92"/>
        <v>CAIXA REFERENCIAL COLETADO TRANSPORTE HORIZONTAL MANUAL, DE TÁBUAS DE MADEIRA COM SEÇÃO TRANSVERSAL DE 2,5 X 25 CM E 2,5 X 30 CM (UNIDADE: MXKM). AF_07/2019 CARGA, DESCARGA E TRANSPORTE DE MATERIAIS SERVICOS DIVERSOS</v>
      </c>
    </row>
    <row r="5948" spans="1:13" ht="15">
      <c r="A5948" s="149" t="s">
        <v>4743</v>
      </c>
      <c r="B5948" s="149" t="s">
        <v>8283</v>
      </c>
      <c r="C5948" s="149" t="s">
        <v>8432</v>
      </c>
      <c r="D5948" s="149" t="s">
        <v>8433</v>
      </c>
      <c r="E5948" s="150" t="s">
        <v>643</v>
      </c>
      <c r="F5948" s="149" t="s">
        <v>643</v>
      </c>
      <c r="G5948" s="151">
        <v>100256</v>
      </c>
      <c r="H5948" s="149" t="s">
        <v>8515</v>
      </c>
      <c r="I5948" s="149" t="s">
        <v>8492</v>
      </c>
      <c r="J5948" s="149" t="s">
        <v>1046</v>
      </c>
      <c r="K5948" s="150" t="s">
        <v>10523</v>
      </c>
      <c r="L5948" s="149" t="s">
        <v>647</v>
      </c>
      <c r="M5948" s="148" t="str">
        <f t="shared" si="92"/>
        <v>CAIXA REFERENCIAL COLETADO TRANSPORTE HORIZONTAL MANUAL, DE CAIBROS DE MADEIRA COM SEÇÃO TRANSVERSAL DE 7,5 X 6 CM E 6 X 8 CM (UNIDADE: MXKM). AF_07/2019 CARGA, DESCARGA E TRANSPORTE DE MATERIAIS SERVICOS DIVERSOS</v>
      </c>
    </row>
    <row r="5949" spans="1:13" ht="15">
      <c r="A5949" s="149" t="s">
        <v>4743</v>
      </c>
      <c r="B5949" s="149" t="s">
        <v>8283</v>
      </c>
      <c r="C5949" s="149" t="s">
        <v>8432</v>
      </c>
      <c r="D5949" s="149" t="s">
        <v>8433</v>
      </c>
      <c r="E5949" s="150" t="s">
        <v>643</v>
      </c>
      <c r="F5949" s="149" t="s">
        <v>643</v>
      </c>
      <c r="G5949" s="151">
        <v>100257</v>
      </c>
      <c r="H5949" s="149" t="s">
        <v>8516</v>
      </c>
      <c r="I5949" s="149" t="s">
        <v>8492</v>
      </c>
      <c r="J5949" s="149" t="s">
        <v>1046</v>
      </c>
      <c r="K5949" s="150" t="s">
        <v>9530</v>
      </c>
      <c r="L5949" s="149" t="s">
        <v>647</v>
      </c>
      <c r="M5949" s="148" t="str">
        <f t="shared" si="92"/>
        <v>CAIXA REFERENCIAL COLETADO TRANSPORTE HORIZONTAL MANUAL, DE RIPAS DE MADEIRA COM SEÇÃO TRANSVERSAL DE 1 X 5 CM E 2 X 5 CM (UNIDADE: MXKM). AF_07/2019 CARGA, DESCARGA E TRANSPORTE DE MATERIAIS SERVICOS DIVERSOS</v>
      </c>
    </row>
    <row r="5950" spans="1:13" ht="15">
      <c r="A5950" s="149" t="s">
        <v>4743</v>
      </c>
      <c r="B5950" s="149" t="s">
        <v>8283</v>
      </c>
      <c r="C5950" s="149" t="s">
        <v>8432</v>
      </c>
      <c r="D5950" s="149" t="s">
        <v>8433</v>
      </c>
      <c r="E5950" s="150" t="s">
        <v>643</v>
      </c>
      <c r="F5950" s="149" t="s">
        <v>643</v>
      </c>
      <c r="G5950" s="151">
        <v>100258</v>
      </c>
      <c r="H5950" s="149" t="s">
        <v>8517</v>
      </c>
      <c r="I5950" s="149" t="s">
        <v>8492</v>
      </c>
      <c r="J5950" s="149" t="s">
        <v>1046</v>
      </c>
      <c r="K5950" s="150" t="s">
        <v>11030</v>
      </c>
      <c r="L5950" s="149" t="s">
        <v>647</v>
      </c>
      <c r="M5950" s="148" t="str">
        <f t="shared" si="92"/>
        <v>CAIXA REFERENCIAL COLETADO TRANSPORTE HORIZONTAL MANUAL, DE VIGAS DE MADEIRA COM SEÇÃO TRANSVERSAL DE 5 X 12 CM (UNIDADE: MXKM). AF_07/2019 CARGA, DESCARGA E TRANSPORTE DE MATERIAIS SERVICOS DIVERSOS</v>
      </c>
    </row>
    <row r="5951" spans="1:13" ht="15">
      <c r="A5951" s="149" t="s">
        <v>4743</v>
      </c>
      <c r="B5951" s="149" t="s">
        <v>8283</v>
      </c>
      <c r="C5951" s="149" t="s">
        <v>8432</v>
      </c>
      <c r="D5951" s="149" t="s">
        <v>8433</v>
      </c>
      <c r="E5951" s="150" t="s">
        <v>643</v>
      </c>
      <c r="F5951" s="149" t="s">
        <v>643</v>
      </c>
      <c r="G5951" s="151">
        <v>100259</v>
      </c>
      <c r="H5951" s="149" t="s">
        <v>8518</v>
      </c>
      <c r="I5951" s="149" t="s">
        <v>8492</v>
      </c>
      <c r="J5951" s="149" t="s">
        <v>1046</v>
      </c>
      <c r="K5951" s="150" t="s">
        <v>8878</v>
      </c>
      <c r="L5951" s="149" t="s">
        <v>647</v>
      </c>
      <c r="M5951" s="148" t="str">
        <f t="shared" si="92"/>
        <v>CAIXA REFERENCIAL COLETADO TRANSPORTE HORIZONTAL MANUAL, DE VIGAS DE MADEIRA COM SEÇÃO TRANSVERSAL DE 6 X 16 CM (UNIDADE: MXKM). AF_07/2019 CARGA, DESCARGA E TRANSPORTE DE MATERIAIS SERVICOS DIVERSOS</v>
      </c>
    </row>
    <row r="5952" spans="1:13" ht="15">
      <c r="A5952" s="149" t="s">
        <v>4743</v>
      </c>
      <c r="B5952" s="149" t="s">
        <v>8283</v>
      </c>
      <c r="C5952" s="149" t="s">
        <v>8432</v>
      </c>
      <c r="D5952" s="149" t="s">
        <v>8433</v>
      </c>
      <c r="E5952" s="150" t="s">
        <v>643</v>
      </c>
      <c r="F5952" s="149" t="s">
        <v>643</v>
      </c>
      <c r="G5952" s="151">
        <v>100260</v>
      </c>
      <c r="H5952" s="149" t="s">
        <v>8519</v>
      </c>
      <c r="I5952" s="149" t="s">
        <v>8438</v>
      </c>
      <c r="J5952" s="149" t="s">
        <v>1046</v>
      </c>
      <c r="K5952" s="150" t="s">
        <v>3681</v>
      </c>
      <c r="L5952" s="149" t="s">
        <v>647</v>
      </c>
      <c r="M5952" s="148" t="str">
        <f t="shared" si="92"/>
        <v>CAIXA REFERENCIAL COLETADO TRANSPORTE HORIZONTAL MANUAL, DE VERGALHÕES DE AÇO COM DIÂMETRO DE 5 MM (UNIDADE: KGXKM). AF_07/2019 CARGA, DESCARGA E TRANSPORTE DE MATERIAIS SERVICOS DIVERSOS</v>
      </c>
    </row>
    <row r="5953" spans="1:13" ht="15">
      <c r="A5953" s="149" t="s">
        <v>4743</v>
      </c>
      <c r="B5953" s="149" t="s">
        <v>8283</v>
      </c>
      <c r="C5953" s="149" t="s">
        <v>8432</v>
      </c>
      <c r="D5953" s="149" t="s">
        <v>8433</v>
      </c>
      <c r="E5953" s="150" t="s">
        <v>643</v>
      </c>
      <c r="F5953" s="149" t="s">
        <v>643</v>
      </c>
      <c r="G5953" s="151">
        <v>100261</v>
      </c>
      <c r="H5953" s="149" t="s">
        <v>8520</v>
      </c>
      <c r="I5953" s="149" t="s">
        <v>8438</v>
      </c>
      <c r="J5953" s="149" t="s">
        <v>1046</v>
      </c>
      <c r="K5953" s="150" t="s">
        <v>4241</v>
      </c>
      <c r="L5953" s="149" t="s">
        <v>647</v>
      </c>
      <c r="M5953" s="148" t="str">
        <f t="shared" si="92"/>
        <v>CAIXA REFERENCIAL COLETADO TRANSPORTE HORIZONTAL MANUAL, DE VERGALHÕES DE AÇO COM DIÂMETRO DE 6,3 MM (UNIDADE: KGXKM). AF_07/2019 CARGA, DESCARGA E TRANSPORTE DE MATERIAIS SERVICOS DIVERSOS</v>
      </c>
    </row>
    <row r="5954" spans="1:13" ht="15">
      <c r="A5954" s="149" t="s">
        <v>4743</v>
      </c>
      <c r="B5954" s="149" t="s">
        <v>8283</v>
      </c>
      <c r="C5954" s="149" t="s">
        <v>8432</v>
      </c>
      <c r="D5954" s="149" t="s">
        <v>8433</v>
      </c>
      <c r="E5954" s="150" t="s">
        <v>643</v>
      </c>
      <c r="F5954" s="149" t="s">
        <v>643</v>
      </c>
      <c r="G5954" s="151">
        <v>100262</v>
      </c>
      <c r="H5954" s="149" t="s">
        <v>8522</v>
      </c>
      <c r="I5954" s="149" t="s">
        <v>8438</v>
      </c>
      <c r="J5954" s="149" t="s">
        <v>1046</v>
      </c>
      <c r="K5954" s="150" t="s">
        <v>11906</v>
      </c>
      <c r="L5954" s="149" t="s">
        <v>647</v>
      </c>
      <c r="M5954" s="148" t="str">
        <f t="shared" si="92"/>
        <v>CAIXA REFERENCIAL COLETADO TRANSPORTE HORIZONTAL MANUAL, DE VERGALHÕES DE AÇO COM DIÂMETRO DE 8 MM (UNIDADE: KGXKM). AF_07/2019 CARGA, DESCARGA E TRANSPORTE DE MATERIAIS SERVICOS DIVERSOS</v>
      </c>
    </row>
    <row r="5955" spans="1:13" ht="15">
      <c r="A5955" s="149" t="s">
        <v>4743</v>
      </c>
      <c r="B5955" s="149" t="s">
        <v>8283</v>
      </c>
      <c r="C5955" s="149" t="s">
        <v>8432</v>
      </c>
      <c r="D5955" s="149" t="s">
        <v>8433</v>
      </c>
      <c r="E5955" s="150" t="s">
        <v>643</v>
      </c>
      <c r="F5955" s="149" t="s">
        <v>643</v>
      </c>
      <c r="G5955" s="151">
        <v>100263</v>
      </c>
      <c r="H5955" s="149" t="s">
        <v>8523</v>
      </c>
      <c r="I5955" s="149" t="s">
        <v>8438</v>
      </c>
      <c r="J5955" s="149" t="s">
        <v>1046</v>
      </c>
      <c r="K5955" s="150" t="s">
        <v>11994</v>
      </c>
      <c r="L5955" s="149" t="s">
        <v>647</v>
      </c>
      <c r="M5955" s="148" t="str">
        <f t="shared" si="92"/>
        <v>CAIXA REFERENCIAL COLETADO TRANSPORTE HORIZONTAL MANUAL, DE VERGALHÕES DE AÇO COM DIÂMETRO DE 10 MM; 12,5 MM; 16 MM; 20 MM; 25 MM OU 32 MM (UNIDADE: KGXKM). AF_07/2019 CARGA, DESCARGA E TRANSPORTE DE MATERIAIS SERVICOS DIVERSOS</v>
      </c>
    </row>
    <row r="5956" spans="1:13" ht="15">
      <c r="A5956" s="149" t="s">
        <v>4743</v>
      </c>
      <c r="B5956" s="149" t="s">
        <v>8283</v>
      </c>
      <c r="C5956" s="149" t="s">
        <v>8432</v>
      </c>
      <c r="D5956" s="149" t="s">
        <v>8433</v>
      </c>
      <c r="E5956" s="150" t="s">
        <v>643</v>
      </c>
      <c r="F5956" s="149" t="s">
        <v>643</v>
      </c>
      <c r="G5956" s="151">
        <v>100264</v>
      </c>
      <c r="H5956" s="149" t="s">
        <v>8524</v>
      </c>
      <c r="I5956" s="149" t="s">
        <v>8469</v>
      </c>
      <c r="J5956" s="149" t="s">
        <v>1046</v>
      </c>
      <c r="K5956" s="150" t="s">
        <v>7067</v>
      </c>
      <c r="L5956" s="149" t="s">
        <v>647</v>
      </c>
      <c r="M5956" s="148" t="str">
        <f t="shared" si="92"/>
        <v>CAIXA REFERENCIAL COLETADO TRANSPORTE HORIZONTAL MANUAL, DE JANELA (UNIDADE: M2XKM). AF_07/2019 CARGA, DESCARGA E TRANSPORTE DE MATERIAIS SERVICOS DIVERSOS</v>
      </c>
    </row>
    <row r="5957" spans="1:13" ht="15">
      <c r="A5957" s="149" t="s">
        <v>4743</v>
      </c>
      <c r="B5957" s="149" t="s">
        <v>8283</v>
      </c>
      <c r="C5957" s="149" t="s">
        <v>8432</v>
      </c>
      <c r="D5957" s="149" t="s">
        <v>8433</v>
      </c>
      <c r="E5957" s="150" t="s">
        <v>643</v>
      </c>
      <c r="F5957" s="149" t="s">
        <v>643</v>
      </c>
      <c r="G5957" s="151">
        <v>100265</v>
      </c>
      <c r="H5957" s="149" t="s">
        <v>8526</v>
      </c>
      <c r="I5957" s="149" t="s">
        <v>996</v>
      </c>
      <c r="J5957" s="149" t="s">
        <v>1046</v>
      </c>
      <c r="K5957" s="150" t="s">
        <v>1585</v>
      </c>
      <c r="L5957" s="149" t="s">
        <v>647</v>
      </c>
      <c r="M5957" s="148" t="str">
        <f t="shared" si="92"/>
        <v>CAIXA REFERENCIAL COLETADO TRANSPORTE VERTICAL MANUAL, 1 PAVIMENTO, DE JANELA (UNIDADE: M2). AF_07/2019 CARGA, DESCARGA E TRANSPORTE DE MATERIAIS SERVICOS DIVERSOS</v>
      </c>
    </row>
    <row r="5958" spans="1:13" ht="15">
      <c r="A5958" s="149" t="s">
        <v>4743</v>
      </c>
      <c r="B5958" s="149" t="s">
        <v>8283</v>
      </c>
      <c r="C5958" s="149" t="s">
        <v>8432</v>
      </c>
      <c r="D5958" s="149" t="s">
        <v>8433</v>
      </c>
      <c r="E5958" s="150" t="s">
        <v>643</v>
      </c>
      <c r="F5958" s="149" t="s">
        <v>643</v>
      </c>
      <c r="G5958" s="151">
        <v>100266</v>
      </c>
      <c r="H5958" s="149" t="s">
        <v>8527</v>
      </c>
      <c r="I5958" s="149" t="s">
        <v>8452</v>
      </c>
      <c r="J5958" s="149" t="s">
        <v>1046</v>
      </c>
      <c r="K5958" s="150" t="s">
        <v>12040</v>
      </c>
      <c r="L5958" s="149" t="s">
        <v>647</v>
      </c>
      <c r="M5958" s="148" t="str">
        <f t="shared" si="92"/>
        <v>CAIXA REFERENCIAL COLETADO TRANSPORTE HORIZONTAL MANUAL, DE PORTA (UNIDADE: UNIDXKM). AF_07/2019 CARGA, DESCARGA E TRANSPORTE DE MATERIAIS SERVICOS DIVERSOS</v>
      </c>
    </row>
    <row r="5959" spans="1:13" ht="15">
      <c r="A5959" s="149" t="s">
        <v>4743</v>
      </c>
      <c r="B5959" s="149" t="s">
        <v>8283</v>
      </c>
      <c r="C5959" s="149" t="s">
        <v>8432</v>
      </c>
      <c r="D5959" s="149" t="s">
        <v>8433</v>
      </c>
      <c r="E5959" s="150" t="s">
        <v>643</v>
      </c>
      <c r="F5959" s="149" t="s">
        <v>643</v>
      </c>
      <c r="G5959" s="151">
        <v>100267</v>
      </c>
      <c r="H5959" s="149" t="s">
        <v>8529</v>
      </c>
      <c r="I5959" s="149" t="s">
        <v>759</v>
      </c>
      <c r="J5959" s="149" t="s">
        <v>1046</v>
      </c>
      <c r="K5959" s="150" t="s">
        <v>2028</v>
      </c>
      <c r="L5959" s="149" t="s">
        <v>647</v>
      </c>
      <c r="M5959" s="148" t="str">
        <f t="shared" ref="M5959:M6022" si="93">CONCATENATE(L5959," ",J5959," ",H5959," ",C5959," ",A5959)</f>
        <v>CAIXA REFERENCIAL COLETADO TRANSPORTE VERTICAL MANUAL, 1 PAVIMENTO, DE PORTA (UNIDADE: UNID). AF_07/2019 CARGA, DESCARGA E TRANSPORTE DE MATERIAIS SERVICOS DIVERSOS</v>
      </c>
    </row>
    <row r="5960" spans="1:13" ht="15">
      <c r="A5960" s="149" t="s">
        <v>4743</v>
      </c>
      <c r="B5960" s="149" t="s">
        <v>8283</v>
      </c>
      <c r="C5960" s="149" t="s">
        <v>8432</v>
      </c>
      <c r="D5960" s="149" t="s">
        <v>8433</v>
      </c>
      <c r="E5960" s="150" t="s">
        <v>643</v>
      </c>
      <c r="F5960" s="149" t="s">
        <v>643</v>
      </c>
      <c r="G5960" s="151">
        <v>100268</v>
      </c>
      <c r="H5960" s="149" t="s">
        <v>8530</v>
      </c>
      <c r="I5960" s="149" t="s">
        <v>8452</v>
      </c>
      <c r="J5960" s="149" t="s">
        <v>1046</v>
      </c>
      <c r="K5960" s="150" t="s">
        <v>12040</v>
      </c>
      <c r="L5960" s="149" t="s">
        <v>647</v>
      </c>
      <c r="M5960" s="148" t="str">
        <f t="shared" si="93"/>
        <v>CAIXA REFERENCIAL COLETADO TRANSPORTE HORIZONTAL MANUAL, DE BANCADA DE MÁRMORE OU GRANITO PARA COZINHA/LAVATÓRIO OU MÁRMORE SINTÉTICO COM CUBA INTEGRADA (UNIDADE: UNIDXKM). AF_07/2019 CARGA, DESCARGA E TRANSPORTE DE MATERIAIS SERVICOS DIVERSOS</v>
      </c>
    </row>
    <row r="5961" spans="1:13" ht="15">
      <c r="A5961" s="149" t="s">
        <v>4743</v>
      </c>
      <c r="B5961" s="149" t="s">
        <v>8283</v>
      </c>
      <c r="C5961" s="149" t="s">
        <v>8432</v>
      </c>
      <c r="D5961" s="149" t="s">
        <v>8433</v>
      </c>
      <c r="E5961" s="150" t="s">
        <v>643</v>
      </c>
      <c r="F5961" s="149" t="s">
        <v>643</v>
      </c>
      <c r="G5961" s="151">
        <v>100269</v>
      </c>
      <c r="H5961" s="149" t="s">
        <v>8531</v>
      </c>
      <c r="I5961" s="149" t="s">
        <v>759</v>
      </c>
      <c r="J5961" s="149" t="s">
        <v>1046</v>
      </c>
      <c r="K5961" s="150" t="s">
        <v>2028</v>
      </c>
      <c r="L5961" s="149" t="s">
        <v>647</v>
      </c>
      <c r="M5961" s="148" t="str">
        <f t="shared" si="93"/>
        <v>CAIXA REFERENCIAL COLETADO TRANSPORTE VERTICAL, BANCADA DE MÁRMORE OU GRANITO PARA COZINHA/LAVATÓRIO OU MÁRMORE SINTÉTICO COM CUBA INTEGRADA, MANUAL, 1 PAVIMENTO, (UNIDADE: UNID). AF_07/2019 CARGA, DESCARGA E TRANSPORTE DE MATERIAIS SERVICOS DIVERSOS</v>
      </c>
    </row>
    <row r="5962" spans="1:13" ht="15">
      <c r="A5962" s="149" t="s">
        <v>4743</v>
      </c>
      <c r="B5962" s="149" t="s">
        <v>8283</v>
      </c>
      <c r="C5962" s="149" t="s">
        <v>8432</v>
      </c>
      <c r="D5962" s="149" t="s">
        <v>8433</v>
      </c>
      <c r="E5962" s="150" t="s">
        <v>643</v>
      </c>
      <c r="F5962" s="149" t="s">
        <v>643</v>
      </c>
      <c r="G5962" s="151">
        <v>100270</v>
      </c>
      <c r="H5962" s="149" t="s">
        <v>8532</v>
      </c>
      <c r="I5962" s="149" t="s">
        <v>8452</v>
      </c>
      <c r="J5962" s="149" t="s">
        <v>1046</v>
      </c>
      <c r="K5962" s="150" t="s">
        <v>12614</v>
      </c>
      <c r="L5962" s="149" t="s">
        <v>647</v>
      </c>
      <c r="M5962" s="148" t="str">
        <f t="shared" si="93"/>
        <v>CAIXA REFERENCIAL COLETADO TRANSPORTE HORIZONTAL COM CARRINHO PLATAFORMA, DE BANCADA DE MÁRMORE OU GRANITO PARA COZINHA/LAVATÓRIO OU MÁRMORE SINTÉTICO COM CUBA INTEGRADA (UNIDADE: UNIDXKM). AF_07/2019 CARGA, DESCARGA E TRANSPORTE DE MATERIAIS SERVICOS DIVERSOS</v>
      </c>
    </row>
    <row r="5963" spans="1:13" ht="15">
      <c r="A5963" s="149" t="s">
        <v>4743</v>
      </c>
      <c r="B5963" s="149" t="s">
        <v>8283</v>
      </c>
      <c r="C5963" s="149" t="s">
        <v>8432</v>
      </c>
      <c r="D5963" s="149" t="s">
        <v>8433</v>
      </c>
      <c r="E5963" s="150" t="s">
        <v>643</v>
      </c>
      <c r="F5963" s="149" t="s">
        <v>643</v>
      </c>
      <c r="G5963" s="151">
        <v>100271</v>
      </c>
      <c r="H5963" s="149" t="s">
        <v>8533</v>
      </c>
      <c r="I5963" s="149" t="s">
        <v>8469</v>
      </c>
      <c r="J5963" s="149" t="s">
        <v>1046</v>
      </c>
      <c r="K5963" s="150" t="s">
        <v>8781</v>
      </c>
      <c r="L5963" s="149" t="s">
        <v>647</v>
      </c>
      <c r="M5963" s="148" t="str">
        <f t="shared" si="93"/>
        <v>CAIXA REFERENCIAL COLETADO TRANSPORTE HORIZONTAL MANUAL, DE VIDRO (UNIDADE: M2XKM). AF_07/2019 CARGA, DESCARGA E TRANSPORTE DE MATERIAIS SERVICOS DIVERSOS</v>
      </c>
    </row>
    <row r="5964" spans="1:13" ht="15">
      <c r="A5964" s="149" t="s">
        <v>4743</v>
      </c>
      <c r="B5964" s="149" t="s">
        <v>8283</v>
      </c>
      <c r="C5964" s="149" t="s">
        <v>8432</v>
      </c>
      <c r="D5964" s="149" t="s">
        <v>8433</v>
      </c>
      <c r="E5964" s="150" t="s">
        <v>643</v>
      </c>
      <c r="F5964" s="149" t="s">
        <v>643</v>
      </c>
      <c r="G5964" s="151">
        <v>100272</v>
      </c>
      <c r="H5964" s="149" t="s">
        <v>8534</v>
      </c>
      <c r="I5964" s="149" t="s">
        <v>996</v>
      </c>
      <c r="J5964" s="149" t="s">
        <v>1046</v>
      </c>
      <c r="K5964" s="150" t="s">
        <v>1869</v>
      </c>
      <c r="L5964" s="149" t="s">
        <v>647</v>
      </c>
      <c r="M5964" s="148" t="str">
        <f t="shared" si="93"/>
        <v>CAIXA REFERENCIAL COLETADO TRANSPORTE VERTICAL MANUAL, 1 PAVIMENTO, DE VIDRO (UNIDADE: M2). AF_07/2019 CARGA, DESCARGA E TRANSPORTE DE MATERIAIS SERVICOS DIVERSOS</v>
      </c>
    </row>
    <row r="5965" spans="1:13" ht="15">
      <c r="A5965" s="149" t="s">
        <v>4743</v>
      </c>
      <c r="B5965" s="149" t="s">
        <v>8283</v>
      </c>
      <c r="C5965" s="149" t="s">
        <v>8432</v>
      </c>
      <c r="D5965" s="149" t="s">
        <v>8433</v>
      </c>
      <c r="E5965" s="150" t="s">
        <v>643</v>
      </c>
      <c r="F5965" s="149" t="s">
        <v>643</v>
      </c>
      <c r="G5965" s="151">
        <v>100273</v>
      </c>
      <c r="H5965" s="149" t="s">
        <v>8535</v>
      </c>
      <c r="I5965" s="149" t="s">
        <v>8438</v>
      </c>
      <c r="J5965" s="149" t="s">
        <v>1046</v>
      </c>
      <c r="K5965" s="150" t="s">
        <v>9272</v>
      </c>
      <c r="L5965" s="149" t="s">
        <v>647</v>
      </c>
      <c r="M5965" s="148" t="str">
        <f t="shared" si="93"/>
        <v>CAIXA REFERENCIAL COLETADO TRANSPORTE HORIZONTAL MANUAL, DE TELA DE AÇO (UNIDADE: KGXKM). AF_07/2019 CARGA, DESCARGA E TRANSPORTE DE MATERIAIS SERVICOS DIVERSOS</v>
      </c>
    </row>
    <row r="5966" spans="1:13" ht="15">
      <c r="A5966" s="149" t="s">
        <v>4743</v>
      </c>
      <c r="B5966" s="149" t="s">
        <v>8283</v>
      </c>
      <c r="C5966" s="149" t="s">
        <v>8432</v>
      </c>
      <c r="D5966" s="149" t="s">
        <v>8433</v>
      </c>
      <c r="E5966" s="150" t="s">
        <v>643</v>
      </c>
      <c r="F5966" s="149" t="s">
        <v>643</v>
      </c>
      <c r="G5966" s="151">
        <v>100274</v>
      </c>
      <c r="H5966" s="149" t="s">
        <v>8536</v>
      </c>
      <c r="I5966" s="149" t="s">
        <v>8469</v>
      </c>
      <c r="J5966" s="149" t="s">
        <v>1046</v>
      </c>
      <c r="K5966" s="150" t="s">
        <v>9834</v>
      </c>
      <c r="L5966" s="149" t="s">
        <v>647</v>
      </c>
      <c r="M5966" s="148" t="str">
        <f t="shared" si="93"/>
        <v>CAIXA REFERENCIAL COLETADO TRANSPORTE HORIZONTAL MANUAL, DE COMPENSADO DE MADEIRA (UNIDADE: M2XKM). AF_07/2019 CARGA, DESCARGA E TRANSPORTE DE MATERIAIS SERVICOS DIVERSOS</v>
      </c>
    </row>
    <row r="5967" spans="1:13" ht="15">
      <c r="A5967" s="149" t="s">
        <v>4743</v>
      </c>
      <c r="B5967" s="149" t="s">
        <v>8283</v>
      </c>
      <c r="C5967" s="149" t="s">
        <v>8432</v>
      </c>
      <c r="D5967" s="149" t="s">
        <v>8433</v>
      </c>
      <c r="E5967" s="150" t="s">
        <v>643</v>
      </c>
      <c r="F5967" s="149" t="s">
        <v>643</v>
      </c>
      <c r="G5967" s="151">
        <v>100275</v>
      </c>
      <c r="H5967" s="149" t="s">
        <v>8537</v>
      </c>
      <c r="I5967" s="149" t="s">
        <v>8469</v>
      </c>
      <c r="J5967" s="149" t="s">
        <v>1046</v>
      </c>
      <c r="K5967" s="150" t="s">
        <v>2313</v>
      </c>
      <c r="L5967" s="149" t="s">
        <v>647</v>
      </c>
      <c r="M5967" s="148" t="str">
        <f t="shared" si="93"/>
        <v>CAIXA REFERENCIAL COLETADO TRANSPORTE HORIZONTAL MANUAL, DE TELHA TERMOACÚSTICA OU TELHA DE AÇO ZINCADO (UNIDADE: M2XKM). AF_07/2019 CARGA, DESCARGA E TRANSPORTE DE MATERIAIS SERVICOS DIVERSOS</v>
      </c>
    </row>
    <row r="5968" spans="1:13" ht="15">
      <c r="A5968" s="149" t="s">
        <v>4743</v>
      </c>
      <c r="B5968" s="149" t="s">
        <v>8283</v>
      </c>
      <c r="C5968" s="149" t="s">
        <v>8432</v>
      </c>
      <c r="D5968" s="149" t="s">
        <v>8433</v>
      </c>
      <c r="E5968" s="150" t="s">
        <v>643</v>
      </c>
      <c r="F5968" s="149" t="s">
        <v>643</v>
      </c>
      <c r="G5968" s="151">
        <v>100276</v>
      </c>
      <c r="H5968" s="149" t="s">
        <v>8539</v>
      </c>
      <c r="I5968" s="149" t="s">
        <v>8469</v>
      </c>
      <c r="J5968" s="149" t="s">
        <v>1046</v>
      </c>
      <c r="K5968" s="150" t="s">
        <v>8910</v>
      </c>
      <c r="L5968" s="149" t="s">
        <v>647</v>
      </c>
      <c r="M5968" s="148" t="str">
        <f t="shared" si="93"/>
        <v>CAIXA REFERENCIAL COLETADO TRANSPORTE HORIZONTAL MANUAL, DE TELHA DE FIBROCIMENTO OU TELHA ESTRUTURAL DE FIBROCIMENTO, CANALETE 90 OU KALHETÃO (UNIDADE: M2XKM). AF_07/2019 CARGA, DESCARGA E TRANSPORTE DE MATERIAIS SERVICOS DIVERSOS</v>
      </c>
    </row>
    <row r="5969" spans="1:13" ht="15">
      <c r="A5969" s="149" t="s">
        <v>4743</v>
      </c>
      <c r="B5969" s="149" t="s">
        <v>8283</v>
      </c>
      <c r="C5969" s="149" t="s">
        <v>8432</v>
      </c>
      <c r="D5969" s="149" t="s">
        <v>8433</v>
      </c>
      <c r="E5969" s="150" t="s">
        <v>643</v>
      </c>
      <c r="F5969" s="149" t="s">
        <v>643</v>
      </c>
      <c r="G5969" s="151">
        <v>100277</v>
      </c>
      <c r="H5969" s="149" t="s">
        <v>8540</v>
      </c>
      <c r="I5969" s="149" t="s">
        <v>8469</v>
      </c>
      <c r="J5969" s="149" t="s">
        <v>726</v>
      </c>
      <c r="K5969" s="150" t="s">
        <v>826</v>
      </c>
      <c r="L5969" s="149" t="s">
        <v>647</v>
      </c>
      <c r="M5969" s="148" t="str">
        <f t="shared" si="93"/>
        <v>CAIXA REFERENCIAL ATRIBUÍDO SÃO PAULO TRANSPORTE HORIZONTAL COM MANIPULADOR TELESCÓPICO, DE TELHAS TERMOACÚSTICAS, FIBROCIMENTO, AÇO ZINCADO, FIBROCIMENTO ESTRUTURAL, CANALETE 90 OU KALHETÃO (UNIDADE: M2XKM). AF_07/2019 CARGA, DESCARGA E TRANSPORTE DE MATERIAIS SERVICOS DIVERSOS</v>
      </c>
    </row>
    <row r="5970" spans="1:13" ht="15">
      <c r="A5970" s="149" t="s">
        <v>4743</v>
      </c>
      <c r="B5970" s="149" t="s">
        <v>8283</v>
      </c>
      <c r="C5970" s="149" t="s">
        <v>8432</v>
      </c>
      <c r="D5970" s="149" t="s">
        <v>8433</v>
      </c>
      <c r="E5970" s="150" t="s">
        <v>643</v>
      </c>
      <c r="F5970" s="149" t="s">
        <v>643</v>
      </c>
      <c r="G5970" s="151">
        <v>100278</v>
      </c>
      <c r="H5970" s="149" t="s">
        <v>8541</v>
      </c>
      <c r="I5970" s="149" t="s">
        <v>8452</v>
      </c>
      <c r="J5970" s="149" t="s">
        <v>1046</v>
      </c>
      <c r="K5970" s="150" t="s">
        <v>6294</v>
      </c>
      <c r="L5970" s="149" t="s">
        <v>647</v>
      </c>
      <c r="M5970" s="148" t="str">
        <f t="shared" si="93"/>
        <v>CAIXA REFERENCIAL COLETADO TRANSPORTE HORIZONTAL MANUAL, DE BACIA SANITÁRIA, CAIXA ACOPLADA, TANQUE OU PIA (UNIDADE: UNIDXKM). AF_07/2019 CARGA, DESCARGA E TRANSPORTE DE MATERIAIS SERVICOS DIVERSOS</v>
      </c>
    </row>
    <row r="5971" spans="1:13" ht="15">
      <c r="A5971" s="149" t="s">
        <v>4743</v>
      </c>
      <c r="B5971" s="149" t="s">
        <v>8283</v>
      </c>
      <c r="C5971" s="149" t="s">
        <v>8432</v>
      </c>
      <c r="D5971" s="149" t="s">
        <v>8433</v>
      </c>
      <c r="E5971" s="150" t="s">
        <v>643</v>
      </c>
      <c r="F5971" s="149" t="s">
        <v>643</v>
      </c>
      <c r="G5971" s="151">
        <v>100279</v>
      </c>
      <c r="H5971" s="149" t="s">
        <v>8542</v>
      </c>
      <c r="I5971" s="149" t="s">
        <v>759</v>
      </c>
      <c r="J5971" s="149" t="s">
        <v>1046</v>
      </c>
      <c r="K5971" s="150" t="s">
        <v>1600</v>
      </c>
      <c r="L5971" s="149" t="s">
        <v>647</v>
      </c>
      <c r="M5971" s="148" t="str">
        <f t="shared" si="93"/>
        <v>CAIXA REFERENCIAL COLETADO TRANSPORTE VERTICAL MANUAL, 1 PAVIMENTO, DE BACIA SANITÁRIA, CAIXA ACOPLADA, TANQUE OU PIA (UNIDADE: UNID). AF_07/2019 CARGA, DESCARGA E TRANSPORTE DE MATERIAIS SERVICOS DIVERSOS</v>
      </c>
    </row>
    <row r="5972" spans="1:13" ht="15">
      <c r="A5972" s="149" t="s">
        <v>4743</v>
      </c>
      <c r="B5972" s="149" t="s">
        <v>8283</v>
      </c>
      <c r="C5972" s="149" t="s">
        <v>8432</v>
      </c>
      <c r="D5972" s="149" t="s">
        <v>8433</v>
      </c>
      <c r="E5972" s="150" t="s">
        <v>643</v>
      </c>
      <c r="F5972" s="149" t="s">
        <v>643</v>
      </c>
      <c r="G5972" s="151">
        <v>100280</v>
      </c>
      <c r="H5972" s="149" t="s">
        <v>8543</v>
      </c>
      <c r="I5972" s="149" t="s">
        <v>8452</v>
      </c>
      <c r="J5972" s="149" t="s">
        <v>1046</v>
      </c>
      <c r="K5972" s="150" t="s">
        <v>1656</v>
      </c>
      <c r="L5972" s="149" t="s">
        <v>647</v>
      </c>
      <c r="M5972" s="148" t="str">
        <f t="shared" si="93"/>
        <v>CAIXA REFERENCIAL COLETADO TRANSPORTE HORIZONTAL COM CARRINHO PLATAFORMA, DE BACIA SANITÁRIA, CAIXA ACOPLADA, TANQUE OU PIA (UNIDADE: UNIDXKM). AF_07/2019 CARGA, DESCARGA E TRANSPORTE DE MATERIAIS SERVICOS DIVERSOS</v>
      </c>
    </row>
    <row r="5973" spans="1:13" ht="15">
      <c r="A5973" s="149" t="s">
        <v>4743</v>
      </c>
      <c r="B5973" s="149" t="s">
        <v>8283</v>
      </c>
      <c r="C5973" s="149" t="s">
        <v>8432</v>
      </c>
      <c r="D5973" s="149" t="s">
        <v>8433</v>
      </c>
      <c r="E5973" s="150" t="s">
        <v>643</v>
      </c>
      <c r="F5973" s="149" t="s">
        <v>643</v>
      </c>
      <c r="G5973" s="151">
        <v>100281</v>
      </c>
      <c r="H5973" s="149" t="s">
        <v>8544</v>
      </c>
      <c r="I5973" s="149" t="s">
        <v>8452</v>
      </c>
      <c r="J5973" s="149" t="s">
        <v>726</v>
      </c>
      <c r="K5973" s="150" t="s">
        <v>1796</v>
      </c>
      <c r="L5973" s="149" t="s">
        <v>647</v>
      </c>
      <c r="M5973" s="148" t="str">
        <f t="shared" si="93"/>
        <v>CAIXA REFERENCIAL ATRIBUÍDO SÃO PAULO TRANSPORTE HORIZONTAL COM MANIPULADOR TELESCÓPICO, DE BACIA SANITÁRIA, CAIXA ACOPLADA, TANQUE OU PIA (UNIDADE: UNIDXKM). AF_07/2019 CARGA, DESCARGA E TRANSPORTE DE MATERIAIS SERVICOS DIVERSOS</v>
      </c>
    </row>
    <row r="5974" spans="1:13" ht="15">
      <c r="A5974" s="149" t="s">
        <v>4743</v>
      </c>
      <c r="B5974" s="149" t="s">
        <v>8283</v>
      </c>
      <c r="C5974" s="149" t="s">
        <v>8432</v>
      </c>
      <c r="D5974" s="149" t="s">
        <v>8433</v>
      </c>
      <c r="E5974" s="150" t="s">
        <v>643</v>
      </c>
      <c r="F5974" s="149" t="s">
        <v>643</v>
      </c>
      <c r="G5974" s="151">
        <v>100282</v>
      </c>
      <c r="H5974" s="149" t="s">
        <v>8545</v>
      </c>
      <c r="I5974" s="149" t="s">
        <v>8469</v>
      </c>
      <c r="J5974" s="149" t="s">
        <v>1046</v>
      </c>
      <c r="K5974" s="150" t="s">
        <v>12615</v>
      </c>
      <c r="L5974" s="149" t="s">
        <v>647</v>
      </c>
      <c r="M5974" s="148" t="str">
        <f t="shared" si="93"/>
        <v>CAIXA REFERENCIAL COLETADO TRANSPORTE HORIZONTAL MANUAL, DE TELHA DE CONCRETO OU CERÂMICA (UNIDADE: M2XKM). AF_07/2019 CARGA, DESCARGA E TRANSPORTE DE MATERIAIS SERVICOS DIVERSOS</v>
      </c>
    </row>
    <row r="5975" spans="1:13" ht="15">
      <c r="A5975" s="149" t="s">
        <v>4743</v>
      </c>
      <c r="B5975" s="149" t="s">
        <v>8283</v>
      </c>
      <c r="C5975" s="149" t="s">
        <v>8432</v>
      </c>
      <c r="D5975" s="149" t="s">
        <v>8433</v>
      </c>
      <c r="E5975" s="150" t="s">
        <v>643</v>
      </c>
      <c r="F5975" s="149" t="s">
        <v>643</v>
      </c>
      <c r="G5975" s="151">
        <v>100283</v>
      </c>
      <c r="H5975" s="149" t="s">
        <v>8546</v>
      </c>
      <c r="I5975" s="149" t="s">
        <v>8469</v>
      </c>
      <c r="J5975" s="149" t="s">
        <v>1046</v>
      </c>
      <c r="K5975" s="150" t="s">
        <v>8089</v>
      </c>
      <c r="L5975" s="149" t="s">
        <v>647</v>
      </c>
      <c r="M5975" s="148" t="str">
        <f t="shared" si="93"/>
        <v>CAIXA REFERENCIAL COLETADO TRANSPORTE HORIZONTAL COM CARRINHO PLATAFORMA, DE TELHA DE CONCRETO OU CERÂMICA (UNIDADE: M2XKM). AF_07/2019 CARGA, DESCARGA E TRANSPORTE DE MATERIAIS SERVICOS DIVERSOS</v>
      </c>
    </row>
    <row r="5976" spans="1:13" ht="15">
      <c r="A5976" s="149" t="s">
        <v>4743</v>
      </c>
      <c r="B5976" s="149" t="s">
        <v>8283</v>
      </c>
      <c r="C5976" s="149" t="s">
        <v>8432</v>
      </c>
      <c r="D5976" s="149" t="s">
        <v>8433</v>
      </c>
      <c r="E5976" s="150" t="s">
        <v>643</v>
      </c>
      <c r="F5976" s="149" t="s">
        <v>643</v>
      </c>
      <c r="G5976" s="151">
        <v>100284</v>
      </c>
      <c r="H5976" s="149" t="s">
        <v>8548</v>
      </c>
      <c r="I5976" s="149" t="s">
        <v>8469</v>
      </c>
      <c r="J5976" s="149" t="s">
        <v>726</v>
      </c>
      <c r="K5976" s="150" t="s">
        <v>3617</v>
      </c>
      <c r="L5976" s="149" t="s">
        <v>647</v>
      </c>
      <c r="M5976" s="148" t="str">
        <f t="shared" si="93"/>
        <v>CAIXA REFERENCIAL ATRIBUÍDO SÃO PAULO TRANSPORTE HORIZONTAL COM MANIPULADOR TELESCÓPICO, DE TELHA DE CONCRETO OU CERÂMICA (UNIDADE: M2XKM). AF_07/2019 CARGA, DESCARGA E TRANSPORTE DE MATERIAIS SERVICOS DIVERSOS</v>
      </c>
    </row>
    <row r="5977" spans="1:13" ht="15">
      <c r="A5977" s="149" t="s">
        <v>4743</v>
      </c>
      <c r="B5977" s="149" t="s">
        <v>8283</v>
      </c>
      <c r="C5977" s="149" t="s">
        <v>8432</v>
      </c>
      <c r="D5977" s="149" t="s">
        <v>8433</v>
      </c>
      <c r="E5977" s="150" t="s">
        <v>643</v>
      </c>
      <c r="F5977" s="149" t="s">
        <v>643</v>
      </c>
      <c r="G5977" s="151">
        <v>100285</v>
      </c>
      <c r="H5977" s="149" t="s">
        <v>8549</v>
      </c>
      <c r="I5977" s="149" t="s">
        <v>8492</v>
      </c>
      <c r="J5977" s="149" t="s">
        <v>1046</v>
      </c>
      <c r="K5977" s="150" t="s">
        <v>12616</v>
      </c>
      <c r="L5977" s="149" t="s">
        <v>647</v>
      </c>
      <c r="M5977" s="148" t="str">
        <f t="shared" si="93"/>
        <v>CAIXA REFERENCIAL COLETADO TRANSPORTE HORIZONTAL MANUAL, DE BARRAMENTO BLINDADO (UNIDADE: MXKM). AF_07/2019 CARGA, DESCARGA E TRANSPORTE DE MATERIAIS SERVICOS DIVERSOS</v>
      </c>
    </row>
    <row r="5978" spans="1:13" ht="15">
      <c r="A5978" s="149" t="s">
        <v>4743</v>
      </c>
      <c r="B5978" s="149" t="s">
        <v>8283</v>
      </c>
      <c r="C5978" s="149" t="s">
        <v>8432</v>
      </c>
      <c r="D5978" s="149" t="s">
        <v>8433</v>
      </c>
      <c r="E5978" s="150" t="s">
        <v>643</v>
      </c>
      <c r="F5978" s="149" t="s">
        <v>643</v>
      </c>
      <c r="G5978" s="151">
        <v>100286</v>
      </c>
      <c r="H5978" s="149" t="s">
        <v>8551</v>
      </c>
      <c r="I5978" s="149" t="s">
        <v>8492</v>
      </c>
      <c r="J5978" s="149" t="s">
        <v>1046</v>
      </c>
      <c r="K5978" s="150" t="s">
        <v>9658</v>
      </c>
      <c r="L5978" s="149" t="s">
        <v>647</v>
      </c>
      <c r="M5978" s="148" t="str">
        <f t="shared" si="93"/>
        <v>CAIXA REFERENCIAL COLETADO TRANSPORTE HORIZONTAL COM CARRINHO PLATAFORMA, DE BARRAMENTO BLINDADO (UNIDADE: MXKM). AF_07/2019 CARGA, DESCARGA E TRANSPORTE DE MATERIAIS SERVICOS DIVERSOS</v>
      </c>
    </row>
    <row r="5979" spans="1:13" ht="15">
      <c r="A5979" s="149" t="s">
        <v>4743</v>
      </c>
      <c r="B5979" s="149" t="s">
        <v>8283</v>
      </c>
      <c r="C5979" s="149" t="s">
        <v>8432</v>
      </c>
      <c r="D5979" s="149" t="s">
        <v>8433</v>
      </c>
      <c r="E5979" s="150" t="s">
        <v>643</v>
      </c>
      <c r="F5979" s="149" t="s">
        <v>643</v>
      </c>
      <c r="G5979" s="151">
        <v>100287</v>
      </c>
      <c r="H5979" s="149" t="s">
        <v>8552</v>
      </c>
      <c r="I5979" s="149" t="s">
        <v>8492</v>
      </c>
      <c r="J5979" s="149" t="s">
        <v>1046</v>
      </c>
      <c r="K5979" s="150" t="s">
        <v>4166</v>
      </c>
      <c r="L5979" s="149" t="s">
        <v>647</v>
      </c>
      <c r="M5979" s="148" t="str">
        <f t="shared" si="93"/>
        <v>CAIXA REFERENCIAL COLETADO TRANSPORTE HORIZONTAL MANUAL, DE CALHA QUADRADA NÚMERO 24  CORTE 33 (UNIDADE: MXKM). AF_07/2019 CARGA, DESCARGA E TRANSPORTE DE MATERIAIS SERVICOS DIVERSOS</v>
      </c>
    </row>
    <row r="5980" spans="1:13" ht="15">
      <c r="A5980" s="149" t="s">
        <v>4743</v>
      </c>
      <c r="B5980" s="149" t="s">
        <v>8283</v>
      </c>
      <c r="C5980" s="149" t="s">
        <v>8553</v>
      </c>
      <c r="D5980" s="149" t="s">
        <v>8554</v>
      </c>
      <c r="E5980" s="150" t="s">
        <v>643</v>
      </c>
      <c r="F5980" s="149" t="s">
        <v>643</v>
      </c>
      <c r="G5980" s="151">
        <v>84117</v>
      </c>
      <c r="H5980" s="149" t="s">
        <v>8555</v>
      </c>
      <c r="I5980" s="149" t="s">
        <v>996</v>
      </c>
      <c r="J5980" s="149" t="s">
        <v>646</v>
      </c>
      <c r="K5980" s="150" t="s">
        <v>11346</v>
      </c>
      <c r="L5980" s="149" t="s">
        <v>647</v>
      </c>
      <c r="M5980" s="148" t="str">
        <f t="shared" si="93"/>
        <v>CAIXA REFERENCIAL COEFICIENTE DE REPRESENTATIVIDADE RASPAGEM / CALAFETACAO TACOS MADEIRA 1 DEMAO CERA LIMPEZA E ARREMATES FINAIS SERVICOS DIVERSOS</v>
      </c>
    </row>
    <row r="5981" spans="1:13" ht="15">
      <c r="A5981" s="149" t="s">
        <v>4743</v>
      </c>
      <c r="B5981" s="149" t="s">
        <v>8283</v>
      </c>
      <c r="C5981" s="149" t="s">
        <v>8553</v>
      </c>
      <c r="D5981" s="149" t="s">
        <v>8554</v>
      </c>
      <c r="E5981" s="150" t="s">
        <v>643</v>
      </c>
      <c r="F5981" s="149" t="s">
        <v>643</v>
      </c>
      <c r="G5981" s="151">
        <v>84120</v>
      </c>
      <c r="H5981" s="149" t="s">
        <v>8556</v>
      </c>
      <c r="I5981" s="149" t="s">
        <v>996</v>
      </c>
      <c r="J5981" s="149" t="s">
        <v>646</v>
      </c>
      <c r="K5981" s="150" t="s">
        <v>5560</v>
      </c>
      <c r="L5981" s="149" t="s">
        <v>647</v>
      </c>
      <c r="M5981" s="148" t="str">
        <f t="shared" si="93"/>
        <v>CAIXA REFERENCIAL COEFICIENTE DE REPRESENTATIVIDADE ENCERAMENTO MANUAL EM MADEIRA - 3 DEMAOS LIMPEZA E ARREMATES FINAIS SERVICOS DIVERSOS</v>
      </c>
    </row>
    <row r="5982" spans="1:13" ht="15">
      <c r="A5982" s="149" t="s">
        <v>4743</v>
      </c>
      <c r="B5982" s="149" t="s">
        <v>8283</v>
      </c>
      <c r="C5982" s="149" t="s">
        <v>8553</v>
      </c>
      <c r="D5982" s="149" t="s">
        <v>8554</v>
      </c>
      <c r="E5982" s="150" t="s">
        <v>643</v>
      </c>
      <c r="F5982" s="149" t="s">
        <v>643</v>
      </c>
      <c r="G5982" s="151">
        <v>99802</v>
      </c>
      <c r="H5982" s="149" t="s">
        <v>8557</v>
      </c>
      <c r="I5982" s="149" t="s">
        <v>996</v>
      </c>
      <c r="J5982" s="149" t="s">
        <v>1046</v>
      </c>
      <c r="K5982" s="150" t="s">
        <v>1577</v>
      </c>
      <c r="L5982" s="149" t="s">
        <v>647</v>
      </c>
      <c r="M5982" s="148" t="str">
        <f t="shared" si="93"/>
        <v>CAIXA REFERENCIAL COLETADO LIMPEZA DE PISO CERÂMICO OU PORCELANATO COM VASSOURA A SECO. AF_04/2019 LIMPEZA E ARREMATES FINAIS SERVICOS DIVERSOS</v>
      </c>
    </row>
    <row r="5983" spans="1:13" ht="15">
      <c r="A5983" s="149" t="s">
        <v>4743</v>
      </c>
      <c r="B5983" s="149" t="s">
        <v>8283</v>
      </c>
      <c r="C5983" s="149" t="s">
        <v>8553</v>
      </c>
      <c r="D5983" s="149" t="s">
        <v>8554</v>
      </c>
      <c r="E5983" s="150" t="s">
        <v>643</v>
      </c>
      <c r="F5983" s="149" t="s">
        <v>643</v>
      </c>
      <c r="G5983" s="151">
        <v>99803</v>
      </c>
      <c r="H5983" s="149" t="s">
        <v>8558</v>
      </c>
      <c r="I5983" s="149" t="s">
        <v>996</v>
      </c>
      <c r="J5983" s="149" t="s">
        <v>1046</v>
      </c>
      <c r="K5983" s="150" t="s">
        <v>860</v>
      </c>
      <c r="L5983" s="149" t="s">
        <v>647</v>
      </c>
      <c r="M5983" s="148" t="str">
        <f t="shared" si="93"/>
        <v>CAIXA REFERENCIAL COLETADO LIMPEZA DE PISO CERÂMICO OU PORCELANATO COM PANO ÚMIDO. AF_04/2019 LIMPEZA E ARREMATES FINAIS SERVICOS DIVERSOS</v>
      </c>
    </row>
    <row r="5984" spans="1:13" ht="15">
      <c r="A5984" s="149" t="s">
        <v>4743</v>
      </c>
      <c r="B5984" s="149" t="s">
        <v>8283</v>
      </c>
      <c r="C5984" s="149" t="s">
        <v>8553</v>
      </c>
      <c r="D5984" s="149" t="s">
        <v>8554</v>
      </c>
      <c r="E5984" s="150" t="s">
        <v>643</v>
      </c>
      <c r="F5984" s="149" t="s">
        <v>643</v>
      </c>
      <c r="G5984" s="151">
        <v>99805</v>
      </c>
      <c r="H5984" s="149" t="s">
        <v>8559</v>
      </c>
      <c r="I5984" s="149" t="s">
        <v>996</v>
      </c>
      <c r="J5984" s="149" t="s">
        <v>646</v>
      </c>
      <c r="K5984" s="150" t="s">
        <v>789</v>
      </c>
      <c r="L5984" s="149" t="s">
        <v>647</v>
      </c>
      <c r="M5984" s="148" t="str">
        <f t="shared" si="93"/>
        <v>CAIXA REFERENCIAL COEFICIENTE DE REPRESENTATIVIDADE LIMPEZA DE PISO CERÂMICO OU COM PEDRAS RÚSTICAS UTILIZANDO ÁCIDO MURIÁTICO. AF_04/2019 LIMPEZA E ARREMATES FINAIS SERVICOS DIVERSOS</v>
      </c>
    </row>
    <row r="5985" spans="1:13" ht="15">
      <c r="A5985" s="149" t="s">
        <v>4743</v>
      </c>
      <c r="B5985" s="149" t="s">
        <v>8283</v>
      </c>
      <c r="C5985" s="149" t="s">
        <v>8553</v>
      </c>
      <c r="D5985" s="149" t="s">
        <v>8554</v>
      </c>
      <c r="E5985" s="150" t="s">
        <v>643</v>
      </c>
      <c r="F5985" s="149" t="s">
        <v>643</v>
      </c>
      <c r="G5985" s="151">
        <v>99806</v>
      </c>
      <c r="H5985" s="149" t="s">
        <v>8560</v>
      </c>
      <c r="I5985" s="149" t="s">
        <v>996</v>
      </c>
      <c r="J5985" s="149" t="s">
        <v>1046</v>
      </c>
      <c r="K5985" s="150" t="s">
        <v>2138</v>
      </c>
      <c r="L5985" s="149" t="s">
        <v>647</v>
      </c>
      <c r="M5985" s="148" t="str">
        <f t="shared" si="93"/>
        <v>CAIXA REFERENCIAL COLETADO LIMPEZA DE REVESTIMENTO CERÂMICO EM PAREDE COM PANO ÚMIDO AF_04/2019 LIMPEZA E ARREMATES FINAIS SERVICOS DIVERSOS</v>
      </c>
    </row>
    <row r="5986" spans="1:13" ht="15">
      <c r="A5986" s="149" t="s">
        <v>4743</v>
      </c>
      <c r="B5986" s="149" t="s">
        <v>8283</v>
      </c>
      <c r="C5986" s="149" t="s">
        <v>8553</v>
      </c>
      <c r="D5986" s="149" t="s">
        <v>8554</v>
      </c>
      <c r="E5986" s="150" t="s">
        <v>643</v>
      </c>
      <c r="F5986" s="149" t="s">
        <v>643</v>
      </c>
      <c r="G5986" s="151">
        <v>99808</v>
      </c>
      <c r="H5986" s="149" t="s">
        <v>8561</v>
      </c>
      <c r="I5986" s="149" t="s">
        <v>996</v>
      </c>
      <c r="J5986" s="149" t="s">
        <v>646</v>
      </c>
      <c r="K5986" s="150" t="s">
        <v>1996</v>
      </c>
      <c r="L5986" s="149" t="s">
        <v>647</v>
      </c>
      <c r="M5986" s="148" t="str">
        <f t="shared" si="93"/>
        <v>CAIXA REFERENCIAL COEFICIENTE DE REPRESENTATIVIDADE LIMPEZA DE REVESTIMENTO CERÂMICO EM PAREDE UTILIZANDO ÁCIDO MURIÁTICO. AF_04/2019 LIMPEZA E ARREMATES FINAIS SERVICOS DIVERSOS</v>
      </c>
    </row>
    <row r="5987" spans="1:13" ht="15">
      <c r="A5987" s="149" t="s">
        <v>4743</v>
      </c>
      <c r="B5987" s="149" t="s">
        <v>8283</v>
      </c>
      <c r="C5987" s="149" t="s">
        <v>8553</v>
      </c>
      <c r="D5987" s="149" t="s">
        <v>8554</v>
      </c>
      <c r="E5987" s="150" t="s">
        <v>643</v>
      </c>
      <c r="F5987" s="149" t="s">
        <v>643</v>
      </c>
      <c r="G5987" s="151">
        <v>99809</v>
      </c>
      <c r="H5987" s="149" t="s">
        <v>8562</v>
      </c>
      <c r="I5987" s="149" t="s">
        <v>996</v>
      </c>
      <c r="J5987" s="149" t="s">
        <v>1046</v>
      </c>
      <c r="K5987" s="150" t="s">
        <v>1871</v>
      </c>
      <c r="L5987" s="149" t="s">
        <v>647</v>
      </c>
      <c r="M5987" s="148" t="str">
        <f t="shared" si="93"/>
        <v>CAIXA REFERENCIAL COLETADO LIMPEZA DE PISO DE LADRILHO HIDRÁULICO COM PANO ÚMIDO. AF_04/2019 LIMPEZA E ARREMATES FINAIS SERVICOS DIVERSOS</v>
      </c>
    </row>
    <row r="5988" spans="1:13" ht="15">
      <c r="A5988" s="149" t="s">
        <v>4743</v>
      </c>
      <c r="B5988" s="149" t="s">
        <v>8283</v>
      </c>
      <c r="C5988" s="149" t="s">
        <v>8553</v>
      </c>
      <c r="D5988" s="149" t="s">
        <v>8554</v>
      </c>
      <c r="E5988" s="150" t="s">
        <v>643</v>
      </c>
      <c r="F5988" s="149" t="s">
        <v>643</v>
      </c>
      <c r="G5988" s="151">
        <v>99811</v>
      </c>
      <c r="H5988" s="149" t="s">
        <v>8563</v>
      </c>
      <c r="I5988" s="149" t="s">
        <v>996</v>
      </c>
      <c r="J5988" s="149" t="s">
        <v>1046</v>
      </c>
      <c r="K5988" s="150" t="s">
        <v>1859</v>
      </c>
      <c r="L5988" s="149" t="s">
        <v>647</v>
      </c>
      <c r="M5988" s="148" t="str">
        <f t="shared" si="93"/>
        <v>CAIXA REFERENCIAL COLETADO LIMPEZA DE CONTRAPISO COM VASSOURA A SECO. AF_04/2019 LIMPEZA E ARREMATES FINAIS SERVICOS DIVERSOS</v>
      </c>
    </row>
    <row r="5989" spans="1:13" ht="15">
      <c r="A5989" s="149" t="s">
        <v>4743</v>
      </c>
      <c r="B5989" s="149" t="s">
        <v>8283</v>
      </c>
      <c r="C5989" s="149" t="s">
        <v>8553</v>
      </c>
      <c r="D5989" s="149" t="s">
        <v>8554</v>
      </c>
      <c r="E5989" s="150" t="s">
        <v>643</v>
      </c>
      <c r="F5989" s="149" t="s">
        <v>643</v>
      </c>
      <c r="G5989" s="151">
        <v>99812</v>
      </c>
      <c r="H5989" s="149" t="s">
        <v>8564</v>
      </c>
      <c r="I5989" s="149" t="s">
        <v>996</v>
      </c>
      <c r="J5989" s="149" t="s">
        <v>1046</v>
      </c>
      <c r="K5989" s="150" t="s">
        <v>857</v>
      </c>
      <c r="L5989" s="149" t="s">
        <v>647</v>
      </c>
      <c r="M5989" s="148" t="str">
        <f t="shared" si="93"/>
        <v>CAIXA REFERENCIAL COLETADO LIMPEZA DE LADRILHO HIDRÁULICO EM PAREDE COM PANO ÚMIDO. AF_04/2019 LIMPEZA E ARREMATES FINAIS SERVICOS DIVERSOS</v>
      </c>
    </row>
    <row r="5990" spans="1:13" ht="15">
      <c r="A5990" s="149" t="s">
        <v>4743</v>
      </c>
      <c r="B5990" s="149" t="s">
        <v>8283</v>
      </c>
      <c r="C5990" s="149" t="s">
        <v>8553</v>
      </c>
      <c r="D5990" s="149" t="s">
        <v>8554</v>
      </c>
      <c r="E5990" s="150" t="s">
        <v>643</v>
      </c>
      <c r="F5990" s="149" t="s">
        <v>643</v>
      </c>
      <c r="G5990" s="151">
        <v>99814</v>
      </c>
      <c r="H5990" s="149" t="s">
        <v>8565</v>
      </c>
      <c r="I5990" s="149" t="s">
        <v>996</v>
      </c>
      <c r="J5990" s="149" t="s">
        <v>726</v>
      </c>
      <c r="K5990" s="150" t="s">
        <v>7496</v>
      </c>
      <c r="L5990" s="149" t="s">
        <v>647</v>
      </c>
      <c r="M5990" s="148" t="str">
        <f t="shared" si="93"/>
        <v>CAIXA REFERENCIAL ATRIBUÍDO SÃO PAULO LIMPEZA DE SUPERFÍCIE COM JATO DE ALTA PRESSÃO. AF_04/2019 LIMPEZA E ARREMATES FINAIS SERVICOS DIVERSOS</v>
      </c>
    </row>
    <row r="5991" spans="1:13" ht="15">
      <c r="A5991" s="149" t="s">
        <v>4743</v>
      </c>
      <c r="B5991" s="149" t="s">
        <v>8283</v>
      </c>
      <c r="C5991" s="149" t="s">
        <v>8553</v>
      </c>
      <c r="D5991" s="149" t="s">
        <v>8554</v>
      </c>
      <c r="E5991" s="150" t="s">
        <v>643</v>
      </c>
      <c r="F5991" s="149" t="s">
        <v>643</v>
      </c>
      <c r="G5991" s="151">
        <v>99822</v>
      </c>
      <c r="H5991" s="149" t="s">
        <v>8566</v>
      </c>
      <c r="I5991" s="149" t="s">
        <v>996</v>
      </c>
      <c r="J5991" s="149" t="s">
        <v>1046</v>
      </c>
      <c r="K5991" s="150" t="s">
        <v>1284</v>
      </c>
      <c r="L5991" s="149" t="s">
        <v>647</v>
      </c>
      <c r="M5991" s="148" t="str">
        <f t="shared" si="93"/>
        <v>CAIXA REFERENCIAL COLETADO LIMPEZA DE PORTA DE MADEIRA. AF_04/2019 LIMPEZA E ARREMATES FINAIS SERVICOS DIVERSOS</v>
      </c>
    </row>
    <row r="5992" spans="1:13" ht="15">
      <c r="A5992" s="149" t="s">
        <v>4743</v>
      </c>
      <c r="B5992" s="149" t="s">
        <v>8283</v>
      </c>
      <c r="C5992" s="149" t="s">
        <v>8553</v>
      </c>
      <c r="D5992" s="149" t="s">
        <v>8554</v>
      </c>
      <c r="E5992" s="150" t="s">
        <v>643</v>
      </c>
      <c r="F5992" s="149" t="s">
        <v>643</v>
      </c>
      <c r="G5992" s="151">
        <v>99826</v>
      </c>
      <c r="H5992" s="149" t="s">
        <v>8567</v>
      </c>
      <c r="I5992" s="149" t="s">
        <v>996</v>
      </c>
      <c r="J5992" s="149" t="s">
        <v>1046</v>
      </c>
      <c r="K5992" s="150" t="s">
        <v>12617</v>
      </c>
      <c r="L5992" s="149" t="s">
        <v>647</v>
      </c>
      <c r="M5992" s="148" t="str">
        <f t="shared" si="93"/>
        <v>CAIXA REFERENCIAL COLETADO LIMPEZA DE FORRO REMOVÍVEL COM PANO ÚMIDO. AF_04/2019 LIMPEZA E ARREMATES FINAIS SERVICOS DIVERSOS</v>
      </c>
    </row>
    <row r="5993" spans="1:13" ht="15">
      <c r="A5993" s="149" t="s">
        <v>4743</v>
      </c>
      <c r="B5993" s="149" t="s">
        <v>8283</v>
      </c>
      <c r="C5993" s="149" t="s">
        <v>8569</v>
      </c>
      <c r="D5993" s="149" t="s">
        <v>8570</v>
      </c>
      <c r="E5993" s="150">
        <v>74163</v>
      </c>
      <c r="F5993" s="149" t="s">
        <v>8571</v>
      </c>
      <c r="G5993" s="151" t="s">
        <v>8572</v>
      </c>
      <c r="H5993" s="149" t="s">
        <v>8573</v>
      </c>
      <c r="I5993" s="149" t="s">
        <v>645</v>
      </c>
      <c r="J5993" s="149" t="s">
        <v>726</v>
      </c>
      <c r="K5993" s="150" t="s">
        <v>10421</v>
      </c>
      <c r="L5993" s="149" t="s">
        <v>647</v>
      </c>
      <c r="M5993" s="148" t="str">
        <f t="shared" si="93"/>
        <v>CAIXA REFERENCIAL ATRIBUÍDO SÃO PAULO PERFURACAO DE POCO COM PERFURATRIZ PNEUMATICA ABERTURA DE POCO | CISTERNA OU CACIMBA | SERVICOS DIVERSOS</v>
      </c>
    </row>
    <row r="5994" spans="1:13" ht="15">
      <c r="A5994" s="149" t="s">
        <v>4743</v>
      </c>
      <c r="B5994" s="149" t="s">
        <v>8283</v>
      </c>
      <c r="C5994" s="149" t="s">
        <v>8569</v>
      </c>
      <c r="D5994" s="149" t="s">
        <v>8570</v>
      </c>
      <c r="E5994" s="150">
        <v>74163</v>
      </c>
      <c r="F5994" s="149" t="s">
        <v>8571</v>
      </c>
      <c r="G5994" s="151" t="s">
        <v>8574</v>
      </c>
      <c r="H5994" s="149" t="s">
        <v>8575</v>
      </c>
      <c r="I5994" s="149" t="s">
        <v>645</v>
      </c>
      <c r="J5994" s="149" t="s">
        <v>726</v>
      </c>
      <c r="K5994" s="150" t="s">
        <v>12618</v>
      </c>
      <c r="L5994" s="149" t="s">
        <v>647</v>
      </c>
      <c r="M5994" s="148" t="str">
        <f t="shared" si="93"/>
        <v>CAIXA REFERENCIAL ATRIBUÍDO SÃO PAULO PERFURACAO DE POCO COM PERFURATRIZ A PERCUSSAO ABERTURA DE POCO | CISTERNA OU CACIMBA | SERVICOS DIVERSOS</v>
      </c>
    </row>
    <row r="5995" spans="1:13" ht="15">
      <c r="A5995" s="149" t="s">
        <v>4743</v>
      </c>
      <c r="B5995" s="149" t="s">
        <v>8283</v>
      </c>
      <c r="C5995" s="149" t="s">
        <v>8569</v>
      </c>
      <c r="D5995" s="149" t="s">
        <v>8570</v>
      </c>
      <c r="E5995" s="150" t="s">
        <v>643</v>
      </c>
      <c r="F5995" s="149" t="s">
        <v>643</v>
      </c>
      <c r="G5995" s="151">
        <v>84127</v>
      </c>
      <c r="H5995" s="149" t="s">
        <v>8576</v>
      </c>
      <c r="I5995" s="149" t="s">
        <v>645</v>
      </c>
      <c r="J5995" s="149" t="s">
        <v>646</v>
      </c>
      <c r="K5995" s="150" t="s">
        <v>12619</v>
      </c>
      <c r="L5995" s="149" t="s">
        <v>647</v>
      </c>
      <c r="M5995" s="148" t="str">
        <f t="shared" si="93"/>
        <v>CAIXA REFERENCIAL COEFICIENTE DE REPRESENTATIVIDADE REVESTIMENTO DE POCOS C/ TUBOS DE CONCRETO ABERTURA DE POCO | CISTERNA OU CACIMBA | SERVICOS DIVERSOS</v>
      </c>
    </row>
    <row r="5996" spans="1:13" ht="15">
      <c r="A5996" s="149" t="s">
        <v>4743</v>
      </c>
      <c r="B5996" s="149" t="s">
        <v>8283</v>
      </c>
      <c r="C5996" s="149" t="s">
        <v>8577</v>
      </c>
      <c r="D5996" s="149" t="s">
        <v>8578</v>
      </c>
      <c r="E5996" s="150" t="s">
        <v>643</v>
      </c>
      <c r="F5996" s="149" t="s">
        <v>643</v>
      </c>
      <c r="G5996" s="151">
        <v>40841</v>
      </c>
      <c r="H5996" s="149" t="s">
        <v>8579</v>
      </c>
      <c r="I5996" s="149" t="s">
        <v>759</v>
      </c>
      <c r="J5996" s="149" t="s">
        <v>646</v>
      </c>
      <c r="K5996" s="150" t="s">
        <v>6353</v>
      </c>
      <c r="L5996" s="149" t="s">
        <v>647</v>
      </c>
      <c r="M5996" s="148" t="str">
        <f t="shared" si="93"/>
        <v>CAIXA REFERENCIAL COEFICIENTE DE REPRESENTATIVIDADE ABRACADEIRA P/POCOS PROFUNDOS POCO TUBULAR PROFUNDO SERVICOS DIVERSOS</v>
      </c>
    </row>
    <row r="5997" spans="1:13" ht="15">
      <c r="A5997" s="149" t="s">
        <v>4743</v>
      </c>
      <c r="B5997" s="149" t="s">
        <v>8283</v>
      </c>
      <c r="C5997" s="149" t="s">
        <v>8580</v>
      </c>
      <c r="D5997" s="149" t="s">
        <v>8581</v>
      </c>
      <c r="E5997" s="150" t="s">
        <v>643</v>
      </c>
      <c r="F5997" s="149" t="s">
        <v>643</v>
      </c>
      <c r="G5997" s="151">
        <v>71516</v>
      </c>
      <c r="H5997" s="149" t="s">
        <v>8582</v>
      </c>
      <c r="I5997" s="149" t="s">
        <v>759</v>
      </c>
      <c r="J5997" s="149" t="s">
        <v>1046</v>
      </c>
      <c r="K5997" s="150" t="s">
        <v>12620</v>
      </c>
      <c r="L5997" s="149" t="s">
        <v>647</v>
      </c>
      <c r="M5997" s="148" t="str">
        <f t="shared" si="93"/>
        <v>CAIXA REFERENCIAL COLETADO CONJUNTO DE MANGUEIRA PARA COMBATE A INCENDIO EM FIBRA DE POLIESTER PURA, COM 1.1/2", REVESTIDA INTERNAMENTE, COM 2 LANCES DE 15M CADA OUTROS SERVICOS DIVERSOS</v>
      </c>
    </row>
    <row r="5998" spans="1:13" ht="15">
      <c r="A5998" s="149" t="s">
        <v>4743</v>
      </c>
      <c r="B5998" s="149" t="s">
        <v>8283</v>
      </c>
      <c r="C5998" s="149" t="s">
        <v>8580</v>
      </c>
      <c r="D5998" s="149" t="s">
        <v>8581</v>
      </c>
      <c r="E5998" s="150" t="s">
        <v>643</v>
      </c>
      <c r="F5998" s="149" t="s">
        <v>643</v>
      </c>
      <c r="G5998" s="151">
        <v>73361</v>
      </c>
      <c r="H5998" s="149" t="s">
        <v>8583</v>
      </c>
      <c r="I5998" s="149" t="s">
        <v>2498</v>
      </c>
      <c r="J5998" s="149" t="s">
        <v>726</v>
      </c>
      <c r="K5998" s="150" t="s">
        <v>12621</v>
      </c>
      <c r="L5998" s="149" t="s">
        <v>647</v>
      </c>
      <c r="M5998" s="148" t="str">
        <f t="shared" si="93"/>
        <v>CAIXA REFERENCIAL ATRIBUÍDO SÃO PAULO CONCRETO CICLOPICO FCK=10MPA 30% PEDRA DE MAO INCLUSIVE LANCAMENTO OUTROS SERVICOS DIVERSOS</v>
      </c>
    </row>
    <row r="5999" spans="1:13" ht="15">
      <c r="A5999" s="149" t="s">
        <v>4743</v>
      </c>
      <c r="B5999" s="149" t="s">
        <v>8283</v>
      </c>
      <c r="C5999" s="149" t="s">
        <v>8580</v>
      </c>
      <c r="D5999" s="149" t="s">
        <v>8581</v>
      </c>
      <c r="E5999" s="150" t="s">
        <v>643</v>
      </c>
      <c r="F5999" s="149" t="s">
        <v>643</v>
      </c>
      <c r="G5999" s="151">
        <v>73714</v>
      </c>
      <c r="H5999" s="149" t="s">
        <v>8584</v>
      </c>
      <c r="I5999" s="149" t="s">
        <v>759</v>
      </c>
      <c r="J5999" s="149" t="s">
        <v>726</v>
      </c>
      <c r="K5999" s="150" t="s">
        <v>12622</v>
      </c>
      <c r="L5999" s="149" t="s">
        <v>647</v>
      </c>
      <c r="M5999" s="148" t="str">
        <f t="shared" si="93"/>
        <v>CAIXA REFERENCIAL ATRIBUÍDO SÃO PAULO CAIXA PARA RALO C OM GRELHA FOFO 135 KG DE ALV TIJOLO MACICO (7X10X20) PAREDES DE UMA VEZ (0.20 M) DE 0.90X1.20X1.50 M (EXTERNA) COM ARGAMASSA 1:4 CIMENTO:AREIA, BASE CONC FCK=10 MPA, EXCLUSIVE ESCAVACAO E REATERRO. OUTROS SERVICOS DIVERSOS</v>
      </c>
    </row>
    <row r="6000" spans="1:13" ht="15">
      <c r="A6000" s="149" t="s">
        <v>4743</v>
      </c>
      <c r="B6000" s="149" t="s">
        <v>8283</v>
      </c>
      <c r="C6000" s="149" t="s">
        <v>8580</v>
      </c>
      <c r="D6000" s="149" t="s">
        <v>8581</v>
      </c>
      <c r="E6000" s="150" t="s">
        <v>643</v>
      </c>
      <c r="F6000" s="149" t="s">
        <v>643</v>
      </c>
      <c r="G6000" s="151">
        <v>86957</v>
      </c>
      <c r="H6000" s="149" t="s">
        <v>8585</v>
      </c>
      <c r="I6000" s="149" t="s">
        <v>759</v>
      </c>
      <c r="J6000" s="149" t="s">
        <v>646</v>
      </c>
      <c r="K6000" s="150" t="s">
        <v>12623</v>
      </c>
      <c r="L6000" s="149" t="s">
        <v>647</v>
      </c>
      <c r="M6000" s="148" t="str">
        <f t="shared" si="93"/>
        <v>CAIXA REFERENCIAL COEFICIENTE DE REPRESENTATIVIDADE MÃO FRANCESA EM BARRA DE FERRO CHATO RETANGULAR 2" X 1/4", REFORÇADA, 40 X 30 CM OUTROS SERVICOS DIVERSOS</v>
      </c>
    </row>
    <row r="6001" spans="1:13" ht="15">
      <c r="A6001" s="149" t="s">
        <v>4743</v>
      </c>
      <c r="B6001" s="149" t="s">
        <v>8283</v>
      </c>
      <c r="C6001" s="149" t="s">
        <v>8580</v>
      </c>
      <c r="D6001" s="149" t="s">
        <v>8581</v>
      </c>
      <c r="E6001" s="150" t="s">
        <v>643</v>
      </c>
      <c r="F6001" s="149" t="s">
        <v>643</v>
      </c>
      <c r="G6001" s="151">
        <v>86958</v>
      </c>
      <c r="H6001" s="149" t="s">
        <v>8586</v>
      </c>
      <c r="I6001" s="149" t="s">
        <v>759</v>
      </c>
      <c r="J6001" s="149" t="s">
        <v>646</v>
      </c>
      <c r="K6001" s="150" t="s">
        <v>12624</v>
      </c>
      <c r="L6001" s="149" t="s">
        <v>647</v>
      </c>
      <c r="M6001" s="148" t="str">
        <f t="shared" si="93"/>
        <v>CAIXA REFERENCIAL COEFICIENTE DE REPRESENTATIVIDADE MÃO FRANCESA EM BARRA DE FERRO CHATO RETANGULAR 2" X 1/4", REFORÇADA, 30 X 25 CM OUTROS SERVICOS DIVERSOS</v>
      </c>
    </row>
    <row r="6002" spans="1:13" ht="15">
      <c r="A6002" s="149" t="s">
        <v>4743</v>
      </c>
      <c r="B6002" s="149" t="s">
        <v>8283</v>
      </c>
      <c r="C6002" s="149" t="s">
        <v>8580</v>
      </c>
      <c r="D6002" s="149" t="s">
        <v>8581</v>
      </c>
      <c r="E6002" s="150" t="s">
        <v>643</v>
      </c>
      <c r="F6002" s="149" t="s">
        <v>643</v>
      </c>
      <c r="G6002" s="149">
        <v>97010</v>
      </c>
      <c r="H6002" s="149" t="s">
        <v>8588</v>
      </c>
      <c r="I6002" s="149" t="s">
        <v>645</v>
      </c>
      <c r="J6002" s="149" t="s">
        <v>726</v>
      </c>
      <c r="K6002" s="150" t="s">
        <v>2864</v>
      </c>
      <c r="L6002" s="149" t="s">
        <v>647</v>
      </c>
      <c r="M6002" s="148" t="str">
        <f t="shared" si="93"/>
        <v>CAIXA REFERENCIAL ATRIBUÍDO SÃO PAULO GUARDA-CORPO FIXADO EM FÔRMA DE MADEIRA COM TRAVESSÕES EM MADEIRA PREGADA E FECHAMENTO EM TELA DE POLIPROPILENO PARA EDIFICAÇÕES COM ATÉ 2 PAVIMENTOS. AF_11/2017 OUTROS SERVICOS DIVERSOS</v>
      </c>
    </row>
    <row r="6003" spans="1:13" ht="15">
      <c r="A6003" s="149" t="s">
        <v>4743</v>
      </c>
      <c r="B6003" s="149" t="s">
        <v>8283</v>
      </c>
      <c r="C6003" s="149" t="s">
        <v>8580</v>
      </c>
      <c r="D6003" s="149" t="s">
        <v>8581</v>
      </c>
      <c r="E6003" s="150" t="s">
        <v>643</v>
      </c>
      <c r="F6003" s="149" t="s">
        <v>643</v>
      </c>
      <c r="G6003" s="149">
        <v>97011</v>
      </c>
      <c r="H6003" s="149" t="s">
        <v>8589</v>
      </c>
      <c r="I6003" s="149" t="s">
        <v>645</v>
      </c>
      <c r="J6003" s="149" t="s">
        <v>726</v>
      </c>
      <c r="K6003" s="150" t="s">
        <v>11212</v>
      </c>
      <c r="L6003" s="149" t="s">
        <v>647</v>
      </c>
      <c r="M6003" s="148" t="str">
        <f t="shared" si="93"/>
        <v>CAIXA REFERENCIAL ATRIBUÍDO SÃO PAULO GUARDA-CORPO FIXADO EM FÔRMA DE MADEIRA COM TRAVESSÕES EM MADEIRA PREGADA E FECHAMENTO EM TELA DE POLIPROPILENO PARA EDIFICAÇÕES COM  3 PAVIMENTOS. AF_11/2017 OUTROS SERVICOS DIVERSOS</v>
      </c>
    </row>
    <row r="6004" spans="1:13" ht="15">
      <c r="A6004" s="149" t="s">
        <v>4743</v>
      </c>
      <c r="B6004" s="149" t="s">
        <v>8283</v>
      </c>
      <c r="C6004" s="149" t="s">
        <v>8580</v>
      </c>
      <c r="D6004" s="149" t="s">
        <v>8581</v>
      </c>
      <c r="E6004" s="150" t="s">
        <v>643</v>
      </c>
      <c r="F6004" s="149" t="s">
        <v>643</v>
      </c>
      <c r="G6004" s="151">
        <v>97012</v>
      </c>
      <c r="H6004" s="149" t="s">
        <v>8590</v>
      </c>
      <c r="I6004" s="149" t="s">
        <v>645</v>
      </c>
      <c r="J6004" s="149" t="s">
        <v>726</v>
      </c>
      <c r="K6004" s="150" t="s">
        <v>8922</v>
      </c>
      <c r="L6004" s="149" t="s">
        <v>647</v>
      </c>
      <c r="M6004" s="148" t="str">
        <f t="shared" si="93"/>
        <v>CAIXA REFERENCIAL ATRIBUÍDO SÃO PAULO GUARDA-CORPO FIXADO EM FÔRMA DE MADEIRA COM TRAVESSÕES EM MADEIRA PREGADA E FECHAMENTO EM TELA DE POLIPROPILENO PARA EDIFICAÇÕES COM ALTURA IGUAL OU SUPERIOR A 4 PAVIMENTOS. AF_11/2017 OUTROS SERVICOS DIVERSOS</v>
      </c>
    </row>
    <row r="6005" spans="1:13" ht="15">
      <c r="A6005" s="149" t="s">
        <v>4743</v>
      </c>
      <c r="B6005" s="149" t="s">
        <v>8283</v>
      </c>
      <c r="C6005" s="149" t="s">
        <v>8580</v>
      </c>
      <c r="D6005" s="149" t="s">
        <v>8581</v>
      </c>
      <c r="E6005" s="150" t="s">
        <v>643</v>
      </c>
      <c r="F6005" s="149" t="s">
        <v>643</v>
      </c>
      <c r="G6005" s="151">
        <v>97013</v>
      </c>
      <c r="H6005" s="149" t="s">
        <v>8591</v>
      </c>
      <c r="I6005" s="149" t="s">
        <v>645</v>
      </c>
      <c r="J6005" s="149" t="s">
        <v>646</v>
      </c>
      <c r="K6005" s="150" t="s">
        <v>9503</v>
      </c>
      <c r="L6005" s="149" t="s">
        <v>647</v>
      </c>
      <c r="M6005" s="148" t="str">
        <f t="shared" si="93"/>
        <v>CAIXA REFERENCIAL COEFICIENTE DE REPRESENTATIVIDADE GUARDA-CORPO FIXADO EM FÔRMA DE MADEIRA COM TRAVESSÕES EM MADEIRA PREGADA E FECHAMENTO EM PAINEL COMPENSADO PARA EDIFICAÇÕES COM ATÉ 2 PAVIMENTOS. AF_11/2017 OUTROS SERVICOS DIVERSOS</v>
      </c>
    </row>
    <row r="6006" spans="1:13" ht="15">
      <c r="A6006" s="149" t="s">
        <v>4743</v>
      </c>
      <c r="B6006" s="149" t="s">
        <v>8283</v>
      </c>
      <c r="C6006" s="149" t="s">
        <v>8580</v>
      </c>
      <c r="D6006" s="149" t="s">
        <v>8581</v>
      </c>
      <c r="E6006" s="150" t="s">
        <v>643</v>
      </c>
      <c r="F6006" s="149" t="s">
        <v>643</v>
      </c>
      <c r="G6006" s="151">
        <v>97014</v>
      </c>
      <c r="H6006" s="149" t="s">
        <v>8592</v>
      </c>
      <c r="I6006" s="149" t="s">
        <v>645</v>
      </c>
      <c r="J6006" s="149" t="s">
        <v>646</v>
      </c>
      <c r="K6006" s="150" t="s">
        <v>5826</v>
      </c>
      <c r="L6006" s="149" t="s">
        <v>647</v>
      </c>
      <c r="M6006" s="148" t="str">
        <f t="shared" si="93"/>
        <v>CAIXA REFERENCIAL COEFICIENTE DE REPRESENTATIVIDADE GUARDA-CORPO FIXADO EM FÔRMA DE MADEIRA COM TRAVESSÕES EM MADEIRA PREGADA E FECHAMENTO EM PAINEL COMPENSADO PARA EDIFICAÇÕES COM 3 PAVIMENTOS. AF_11/2017 OUTROS SERVICOS DIVERSOS</v>
      </c>
    </row>
    <row r="6007" spans="1:13" ht="15">
      <c r="A6007" s="149" t="s">
        <v>4743</v>
      </c>
      <c r="B6007" s="149" t="s">
        <v>8283</v>
      </c>
      <c r="C6007" s="149" t="s">
        <v>8580</v>
      </c>
      <c r="D6007" s="149" t="s">
        <v>8581</v>
      </c>
      <c r="E6007" s="150" t="s">
        <v>643</v>
      </c>
      <c r="F6007" s="149" t="s">
        <v>643</v>
      </c>
      <c r="G6007" s="151">
        <v>97015</v>
      </c>
      <c r="H6007" s="149" t="s">
        <v>8593</v>
      </c>
      <c r="I6007" s="149" t="s">
        <v>645</v>
      </c>
      <c r="J6007" s="149" t="s">
        <v>646</v>
      </c>
      <c r="K6007" s="150" t="s">
        <v>10101</v>
      </c>
      <c r="L6007" s="149" t="s">
        <v>647</v>
      </c>
      <c r="M6007" s="148" t="str">
        <f t="shared" si="93"/>
        <v>CAIXA REFERENCIAL COEFICIENTE DE REPRESENTATIVIDADE GUARDA-CORPO FIXADO EM FÔRMA DE MADEIRA COM TRAVESSÕES EM MADEIRA PREGADA E FECHAMENTO EM PAINEL COMPENSADO PARA EDIFICAÇÕES COM ALTURA IGUAL OU SUPERIOR A 4 PAVIMENTOS. AF_11/2017 OUTROS SERVICOS DIVERSOS</v>
      </c>
    </row>
    <row r="6008" spans="1:13" ht="15">
      <c r="A6008" s="149" t="s">
        <v>4743</v>
      </c>
      <c r="B6008" s="149" t="s">
        <v>8283</v>
      </c>
      <c r="C6008" s="149" t="s">
        <v>8580</v>
      </c>
      <c r="D6008" s="149" t="s">
        <v>8581</v>
      </c>
      <c r="E6008" s="150" t="s">
        <v>643</v>
      </c>
      <c r="F6008" s="149" t="s">
        <v>643</v>
      </c>
      <c r="G6008" s="151">
        <v>97016</v>
      </c>
      <c r="H6008" s="149" t="s">
        <v>8594</v>
      </c>
      <c r="I6008" s="149" t="s">
        <v>645</v>
      </c>
      <c r="J6008" s="149" t="s">
        <v>726</v>
      </c>
      <c r="K6008" s="150" t="s">
        <v>7915</v>
      </c>
      <c r="L6008" s="149" t="s">
        <v>647</v>
      </c>
      <c r="M6008" s="148" t="str">
        <f t="shared" si="93"/>
        <v>CAIXA REFERENCIAL ATRIBUÍDO SÃO PAULO GUARDA-CORPO FIXADO EM FÔRMA DE MADEIRA COM TRAVESSÕES EM MADEIRA PREGADA PRÉ-MONTADA E ENCAIXE NA FÔRMA. PARA EDIFICAÇÕES COM ATÉ 2 PAVIMENTOS. AF_11/2017 OUTROS SERVICOS DIVERSOS</v>
      </c>
    </row>
    <row r="6009" spans="1:13" ht="15">
      <c r="A6009" s="149" t="s">
        <v>4743</v>
      </c>
      <c r="B6009" s="149" t="s">
        <v>8283</v>
      </c>
      <c r="C6009" s="149" t="s">
        <v>8580</v>
      </c>
      <c r="D6009" s="149" t="s">
        <v>8581</v>
      </c>
      <c r="E6009" s="150" t="s">
        <v>643</v>
      </c>
      <c r="F6009" s="149" t="s">
        <v>643</v>
      </c>
      <c r="G6009" s="151">
        <v>97017</v>
      </c>
      <c r="H6009" s="149" t="s">
        <v>8595</v>
      </c>
      <c r="I6009" s="149" t="s">
        <v>645</v>
      </c>
      <c r="J6009" s="149" t="s">
        <v>726</v>
      </c>
      <c r="K6009" s="150" t="s">
        <v>12625</v>
      </c>
      <c r="L6009" s="149" t="s">
        <v>647</v>
      </c>
      <c r="M6009" s="148" t="str">
        <f t="shared" si="93"/>
        <v>CAIXA REFERENCIAL ATRIBUÍDO SÃO PAULO GUARDA-CORPO FIXADO EM FÔRMA DE MADEIRA COM TRAVESSÕES EM MADEIRA PREGADA PRÉ-MONTADA E ENCAIXE NA FÔRMA PARA EDIFICAÇÕES COM 3 PAVIMENTOS. AF_11/2017 OUTROS SERVICOS DIVERSOS</v>
      </c>
    </row>
    <row r="6010" spans="1:13" ht="15">
      <c r="A6010" s="149" t="s">
        <v>4743</v>
      </c>
      <c r="B6010" s="149" t="s">
        <v>8283</v>
      </c>
      <c r="C6010" s="149" t="s">
        <v>8580</v>
      </c>
      <c r="D6010" s="149" t="s">
        <v>8581</v>
      </c>
      <c r="E6010" s="150" t="s">
        <v>643</v>
      </c>
      <c r="F6010" s="149" t="s">
        <v>643</v>
      </c>
      <c r="G6010" s="151">
        <v>97018</v>
      </c>
      <c r="H6010" s="149" t="s">
        <v>8596</v>
      </c>
      <c r="I6010" s="149" t="s">
        <v>645</v>
      </c>
      <c r="J6010" s="149" t="s">
        <v>726</v>
      </c>
      <c r="K6010" s="150" t="s">
        <v>12626</v>
      </c>
      <c r="L6010" s="149" t="s">
        <v>647</v>
      </c>
      <c r="M6010" s="148" t="str">
        <f t="shared" si="93"/>
        <v>CAIXA REFERENCIAL ATRIBUÍDO SÃO PAULO GUARDA-CORPO FIXADO EM FÔRMA DE MADEIRA COM TRAVESSÕES EM MADEIRA PREGADA PRÉ-MONTADA E ENCAIXE NA FÔRMA. PARA EDIFICAÇÕES COM ALTURA IGUAL OU SUPERIOR A 4 PAVIMENTOS. AF_11/2017 OUTROS SERVICOS DIVERSOS</v>
      </c>
    </row>
    <row r="6011" spans="1:13" ht="15">
      <c r="A6011" s="149" t="s">
        <v>4743</v>
      </c>
      <c r="B6011" s="149" t="s">
        <v>8283</v>
      </c>
      <c r="C6011" s="149" t="s">
        <v>8580</v>
      </c>
      <c r="D6011" s="149" t="s">
        <v>8581</v>
      </c>
      <c r="E6011" s="150" t="s">
        <v>643</v>
      </c>
      <c r="F6011" s="149" t="s">
        <v>643</v>
      </c>
      <c r="G6011" s="151">
        <v>97031</v>
      </c>
      <c r="H6011" s="149" t="s">
        <v>8597</v>
      </c>
      <c r="I6011" s="149" t="s">
        <v>645</v>
      </c>
      <c r="J6011" s="149" t="s">
        <v>726</v>
      </c>
      <c r="K6011" s="150" t="s">
        <v>12627</v>
      </c>
      <c r="L6011" s="149" t="s">
        <v>647</v>
      </c>
      <c r="M6011" s="148" t="str">
        <f t="shared" si="93"/>
        <v>CAIXA REFERENCIAL ATRIBUÍDO SÃO PAULO GUARDA-CORPO EM LAJE PÓS-DESFÔRMA, PARA ESTRUTURAS EM CONCRETO, COM ESCORAS DE MADEIRA ESTRONCADAS NA ESTRUTURA, TRAVESSÕES DE MADEIRA PREGADOS E FECHAMENTO EM TELA DE POLIPROPILENO PARA EDIFICAÇÕES COM ALTURA ATÉ 4 PAVIMENTOS (1 MONTAGEM POR OBRA). AF_11/2017 OUTROS SERVICOS DIVERSOS</v>
      </c>
    </row>
    <row r="6012" spans="1:13" ht="15">
      <c r="A6012" s="149" t="s">
        <v>4743</v>
      </c>
      <c r="B6012" s="149" t="s">
        <v>8283</v>
      </c>
      <c r="C6012" s="149" t="s">
        <v>8580</v>
      </c>
      <c r="D6012" s="149" t="s">
        <v>8581</v>
      </c>
      <c r="E6012" s="150" t="s">
        <v>643</v>
      </c>
      <c r="F6012" s="149" t="s">
        <v>643</v>
      </c>
      <c r="G6012" s="151">
        <v>97032</v>
      </c>
      <c r="H6012" s="149" t="s">
        <v>8598</v>
      </c>
      <c r="I6012" s="149" t="s">
        <v>645</v>
      </c>
      <c r="J6012" s="149" t="s">
        <v>726</v>
      </c>
      <c r="K6012" s="150" t="s">
        <v>12628</v>
      </c>
      <c r="L6012" s="149" t="s">
        <v>647</v>
      </c>
      <c r="M6012" s="148" t="str">
        <f t="shared" si="93"/>
        <v>CAIXA REFERENCIAL ATRIBUÍDO SÃO PAULO GUARDA-CORPO EM LAJE PÓS-DESFÔRMA, PARA ESTRUTURAS EM CONCRETO, COM ESCORAS DE MADEIRA ESTRONCADAS NA ESTRUTURA, TRAVESSÕES DE MADEIRA PREGADOS E FECHAMENTO EM TELA DE POLIPROPILENO PARA EDIFICAÇÕES ACIMA DE 4 PAV. (2 MONTAGENS POR OBRA). AF_11/2017 OUTROS SERVICOS DIVERSOS</v>
      </c>
    </row>
    <row r="6013" spans="1:13" ht="15">
      <c r="A6013" s="149" t="s">
        <v>4743</v>
      </c>
      <c r="B6013" s="149" t="s">
        <v>8283</v>
      </c>
      <c r="C6013" s="149" t="s">
        <v>8580</v>
      </c>
      <c r="D6013" s="149" t="s">
        <v>8581</v>
      </c>
      <c r="E6013" s="150" t="s">
        <v>643</v>
      </c>
      <c r="F6013" s="149" t="s">
        <v>643</v>
      </c>
      <c r="G6013" s="151">
        <v>97033</v>
      </c>
      <c r="H6013" s="149" t="s">
        <v>8600</v>
      </c>
      <c r="I6013" s="149" t="s">
        <v>645</v>
      </c>
      <c r="J6013" s="149" t="s">
        <v>726</v>
      </c>
      <c r="K6013" s="150" t="s">
        <v>12629</v>
      </c>
      <c r="L6013" s="149" t="s">
        <v>647</v>
      </c>
      <c r="M6013" s="148" t="str">
        <f t="shared" si="93"/>
        <v>CAIXA REFERENCIAL ATRIBUÍDO SÃO PAULO GUARDA-CORPO EM LAJE PÓS-DESFORMA, PARA ESTRUTURAS EM CONCRETO, COM ESCORAS METÁLICAS ESTRONCADAS NA ESTRUTURA, TRAVESSÕES DE MADEIRA E FECHAMENTO EM TELA DE POLIPROPILENO PARA EDIFICAÇÕES COM ALTURA ATÉ 4 PAVIMENTOS (1 MONTAGEM POR OBRA). AF_11/2017 OUTROS SERVICOS DIVERSOS</v>
      </c>
    </row>
    <row r="6014" spans="1:13" ht="15">
      <c r="A6014" s="149" t="s">
        <v>4743</v>
      </c>
      <c r="B6014" s="149" t="s">
        <v>8283</v>
      </c>
      <c r="C6014" s="149" t="s">
        <v>8580</v>
      </c>
      <c r="D6014" s="149" t="s">
        <v>8581</v>
      </c>
      <c r="E6014" s="150" t="s">
        <v>643</v>
      </c>
      <c r="F6014" s="149" t="s">
        <v>643</v>
      </c>
      <c r="G6014" s="151">
        <v>97034</v>
      </c>
      <c r="H6014" s="149" t="s">
        <v>8601</v>
      </c>
      <c r="I6014" s="149" t="s">
        <v>645</v>
      </c>
      <c r="J6014" s="149" t="s">
        <v>726</v>
      </c>
      <c r="K6014" s="150" t="s">
        <v>1770</v>
      </c>
      <c r="L6014" s="149" t="s">
        <v>647</v>
      </c>
      <c r="M6014" s="148" t="str">
        <f t="shared" si="93"/>
        <v>CAIXA REFERENCIAL ATRIBUÍDO SÃO PAULO GUARDA-CORPO EM LAJE PÓS-DESFORMA, PARA ESTRUTURAS EM CONCRETO, COM ESCORAS METÁLICAS ESTRONCADAS NA ESTRUTURA, TRAVESSÕES DE MADEIRA E FECHAMENTO EM TELA DE POLIPROPILENO PARA EDIFICAÇÕES ACIMA DE 4 PAVIMENTOS (2 MONTAGENS POR OBRA). AF_11/2017 OUTROS SERVICOS DIVERSOS</v>
      </c>
    </row>
    <row r="6015" spans="1:13" ht="15">
      <c r="A6015" s="149" t="s">
        <v>4743</v>
      </c>
      <c r="B6015" s="149" t="s">
        <v>8283</v>
      </c>
      <c r="C6015" s="149" t="s">
        <v>8580</v>
      </c>
      <c r="D6015" s="149" t="s">
        <v>8581</v>
      </c>
      <c r="E6015" s="150" t="s">
        <v>643</v>
      </c>
      <c r="F6015" s="149" t="s">
        <v>643</v>
      </c>
      <c r="G6015" s="151">
        <v>97039</v>
      </c>
      <c r="H6015" s="149" t="s">
        <v>8603</v>
      </c>
      <c r="I6015" s="149" t="s">
        <v>996</v>
      </c>
      <c r="J6015" s="149" t="s">
        <v>646</v>
      </c>
      <c r="K6015" s="150" t="s">
        <v>12630</v>
      </c>
      <c r="L6015" s="149" t="s">
        <v>647</v>
      </c>
      <c r="M6015" s="148" t="str">
        <f t="shared" si="93"/>
        <v>CAIXA REFERENCIAL COEFICIENTE DE REPRESENTATIVIDADE FECHAMENTO REMOVÍVEL DE VÃO DE PORTAS, EM MADEIRA (VÃO DO ELEVADOR)  1 MONTAGEM EM OBRA. AF_11/2017 OUTROS SERVICOS DIVERSOS</v>
      </c>
    </row>
    <row r="6016" spans="1:13" ht="15">
      <c r="A6016" s="149" t="s">
        <v>4743</v>
      </c>
      <c r="B6016" s="149" t="s">
        <v>8283</v>
      </c>
      <c r="C6016" s="149" t="s">
        <v>8580</v>
      </c>
      <c r="D6016" s="149" t="s">
        <v>8581</v>
      </c>
      <c r="E6016" s="150" t="s">
        <v>643</v>
      </c>
      <c r="F6016" s="149" t="s">
        <v>643</v>
      </c>
      <c r="G6016" s="151">
        <v>97040</v>
      </c>
      <c r="H6016" s="149" t="s">
        <v>8604</v>
      </c>
      <c r="I6016" s="149" t="s">
        <v>996</v>
      </c>
      <c r="J6016" s="149" t="s">
        <v>646</v>
      </c>
      <c r="K6016" s="150" t="s">
        <v>11250</v>
      </c>
      <c r="L6016" s="149" t="s">
        <v>647</v>
      </c>
      <c r="M6016" s="148" t="str">
        <f t="shared" si="93"/>
        <v>CAIXA REFERENCIAL COEFICIENTE DE REPRESENTATIVIDADE FECHAMENTO REMOVÍVEL DE ABERTURA DE CAIXILHO, EM MADEIRA  4 MONTAGENS EM OBRA. AF_11/2017 OUTROS SERVICOS DIVERSOS</v>
      </c>
    </row>
    <row r="6017" spans="1:13" ht="15">
      <c r="A6017" s="149" t="s">
        <v>4743</v>
      </c>
      <c r="B6017" s="149" t="s">
        <v>8283</v>
      </c>
      <c r="C6017" s="149" t="s">
        <v>8580</v>
      </c>
      <c r="D6017" s="149" t="s">
        <v>8581</v>
      </c>
      <c r="E6017" s="150" t="s">
        <v>643</v>
      </c>
      <c r="F6017" s="149" t="s">
        <v>643</v>
      </c>
      <c r="G6017" s="151">
        <v>97041</v>
      </c>
      <c r="H6017" s="149" t="s">
        <v>8605</v>
      </c>
      <c r="I6017" s="149" t="s">
        <v>996</v>
      </c>
      <c r="J6017" s="149" t="s">
        <v>646</v>
      </c>
      <c r="K6017" s="150" t="s">
        <v>10679</v>
      </c>
      <c r="L6017" s="149" t="s">
        <v>647</v>
      </c>
      <c r="M6017" s="148" t="str">
        <f t="shared" si="93"/>
        <v>CAIXA REFERENCIAL COEFICIENTE DE REPRESENTATIVIDADE FECHAMENTO REMOVÍVEL DE ABERTURA NO PISO, EM MADEIRA  1 MONTAGEM EM OBRA. AF_11/2017 OUTROS SERVICOS DIVERSOS</v>
      </c>
    </row>
    <row r="6018" spans="1:13" ht="15">
      <c r="A6018" s="149" t="s">
        <v>4743</v>
      </c>
      <c r="B6018" s="149" t="s">
        <v>8283</v>
      </c>
      <c r="C6018" s="149" t="s">
        <v>8580</v>
      </c>
      <c r="D6018" s="149" t="s">
        <v>8581</v>
      </c>
      <c r="E6018" s="150" t="s">
        <v>643</v>
      </c>
      <c r="F6018" s="149" t="s">
        <v>643</v>
      </c>
      <c r="G6018" s="151">
        <v>97046</v>
      </c>
      <c r="H6018" s="149" t="s">
        <v>8606</v>
      </c>
      <c r="I6018" s="149" t="s">
        <v>996</v>
      </c>
      <c r="J6018" s="149" t="s">
        <v>646</v>
      </c>
      <c r="K6018" s="150" t="s">
        <v>1368</v>
      </c>
      <c r="L6018" s="149" t="s">
        <v>647</v>
      </c>
      <c r="M6018" s="148" t="str">
        <f t="shared" si="93"/>
        <v>CAIXA REFERENCIAL COEFICIENTE DE REPRESENTATIVIDADE PONTEIRAS DE PROTEÇÃO DE VERGALHÕES EXPOSTOS EM FUNDAÇÕES. AF_11/2017 OUTROS SERVICOS DIVERSOS</v>
      </c>
    </row>
    <row r="6019" spans="1:13" ht="15">
      <c r="A6019" s="149" t="s">
        <v>4743</v>
      </c>
      <c r="B6019" s="149" t="s">
        <v>8283</v>
      </c>
      <c r="C6019" s="149" t="s">
        <v>8580</v>
      </c>
      <c r="D6019" s="149" t="s">
        <v>8581</v>
      </c>
      <c r="E6019" s="150" t="s">
        <v>643</v>
      </c>
      <c r="F6019" s="149" t="s">
        <v>643</v>
      </c>
      <c r="G6019" s="151">
        <v>97047</v>
      </c>
      <c r="H6019" s="149" t="s">
        <v>8607</v>
      </c>
      <c r="I6019" s="149" t="s">
        <v>996</v>
      </c>
      <c r="J6019" s="149" t="s">
        <v>646</v>
      </c>
      <c r="K6019" s="150" t="s">
        <v>2149</v>
      </c>
      <c r="L6019" s="149" t="s">
        <v>647</v>
      </c>
      <c r="M6019" s="148" t="str">
        <f t="shared" si="93"/>
        <v>CAIXA REFERENCIAL COEFICIENTE DE REPRESENTATIVIDADE PONTEIRAS DE PROTEÇÃO DE VERGALHÕES EXPOSTOS EM ESTRUTURAS DE CONCRETO ARMADO CONVENCIONAL. AF_11/2017 OUTROS SERVICOS DIVERSOS</v>
      </c>
    </row>
    <row r="6020" spans="1:13" ht="15">
      <c r="A6020" s="149" t="s">
        <v>4743</v>
      </c>
      <c r="B6020" s="149" t="s">
        <v>8283</v>
      </c>
      <c r="C6020" s="149" t="s">
        <v>8580</v>
      </c>
      <c r="D6020" s="149" t="s">
        <v>8581</v>
      </c>
      <c r="E6020" s="150" t="s">
        <v>643</v>
      </c>
      <c r="F6020" s="149" t="s">
        <v>643</v>
      </c>
      <c r="G6020" s="151">
        <v>97048</v>
      </c>
      <c r="H6020" s="149" t="s">
        <v>8608</v>
      </c>
      <c r="I6020" s="149" t="s">
        <v>996</v>
      </c>
      <c r="J6020" s="149" t="s">
        <v>646</v>
      </c>
      <c r="K6020" s="150" t="s">
        <v>1194</v>
      </c>
      <c r="L6020" s="149" t="s">
        <v>647</v>
      </c>
      <c r="M6020" s="148" t="str">
        <f t="shared" si="93"/>
        <v>CAIXA REFERENCIAL COEFICIENTE DE REPRESENTATIVIDADE PONTEIRAS DE PROTEÇÃO DE VERGALHÕES EXPOSTOS EM ALVENARIA ESTRUTURAL. AF_11/2017 OUTROS SERVICOS DIVERSOS</v>
      </c>
    </row>
    <row r="6021" spans="1:13" ht="15">
      <c r="A6021" s="149" t="s">
        <v>4743</v>
      </c>
      <c r="B6021" s="149" t="s">
        <v>8283</v>
      </c>
      <c r="C6021" s="149" t="s">
        <v>8580</v>
      </c>
      <c r="D6021" s="149" t="s">
        <v>8581</v>
      </c>
      <c r="E6021" s="150" t="s">
        <v>643</v>
      </c>
      <c r="F6021" s="149" t="s">
        <v>643</v>
      </c>
      <c r="G6021" s="151">
        <v>97051</v>
      </c>
      <c r="H6021" s="149" t="s">
        <v>8609</v>
      </c>
      <c r="I6021" s="149" t="s">
        <v>645</v>
      </c>
      <c r="J6021" s="149" t="s">
        <v>726</v>
      </c>
      <c r="K6021" s="150" t="s">
        <v>1650</v>
      </c>
      <c r="L6021" s="149" t="s">
        <v>647</v>
      </c>
      <c r="M6021" s="148" t="str">
        <f t="shared" si="93"/>
        <v>CAIXA REFERENCIAL ATRIBUÍDO SÃO PAULO SINALIZAÇÃO COM FITA FIXADA NA ESTRUTURA. AF_11/2017 OUTROS SERVICOS DIVERSOS</v>
      </c>
    </row>
    <row r="6022" spans="1:13" ht="15">
      <c r="A6022" s="149" t="s">
        <v>4743</v>
      </c>
      <c r="B6022" s="149" t="s">
        <v>8283</v>
      </c>
      <c r="C6022" s="149" t="s">
        <v>8580</v>
      </c>
      <c r="D6022" s="149" t="s">
        <v>8581</v>
      </c>
      <c r="E6022" s="150" t="s">
        <v>643</v>
      </c>
      <c r="F6022" s="149" t="s">
        <v>643</v>
      </c>
      <c r="G6022" s="151">
        <v>97053</v>
      </c>
      <c r="H6022" s="149" t="s">
        <v>8610</v>
      </c>
      <c r="I6022" s="149" t="s">
        <v>645</v>
      </c>
      <c r="J6022" s="149" t="s">
        <v>726</v>
      </c>
      <c r="K6022" s="150" t="s">
        <v>3420</v>
      </c>
      <c r="L6022" s="149" t="s">
        <v>647</v>
      </c>
      <c r="M6022" s="148" t="str">
        <f t="shared" si="93"/>
        <v>CAIXA REFERENCIAL ATRIBUÍDO SÃO PAULO SINALIZAÇÃO COM FITA FIXADA EM CONE PLÁSTICO, INCLUINDO CONE. AF_11/2017 OUTROS SERVICOS DIVERSOS</v>
      </c>
    </row>
    <row r="6023" spans="1:13" ht="15">
      <c r="A6023" s="149" t="s">
        <v>4743</v>
      </c>
      <c r="B6023" s="149" t="s">
        <v>8283</v>
      </c>
      <c r="C6023" s="149" t="s">
        <v>8580</v>
      </c>
      <c r="D6023" s="149" t="s">
        <v>8581</v>
      </c>
      <c r="E6023" s="150" t="s">
        <v>643</v>
      </c>
      <c r="F6023" s="149" t="s">
        <v>643</v>
      </c>
      <c r="G6023" s="151">
        <v>97062</v>
      </c>
      <c r="H6023" s="149" t="s">
        <v>8611</v>
      </c>
      <c r="I6023" s="149" t="s">
        <v>996</v>
      </c>
      <c r="J6023" s="149" t="s">
        <v>726</v>
      </c>
      <c r="K6023" s="150" t="s">
        <v>5217</v>
      </c>
      <c r="L6023" s="149" t="s">
        <v>647</v>
      </c>
      <c r="M6023" s="148" t="str">
        <f t="shared" ref="M6023:M6086" si="94">CONCATENATE(L6023," ",J6023," ",H6023," ",C6023," ",A6023)</f>
        <v>CAIXA REFERENCIAL ATRIBUÍDO SÃO PAULO COLOCAÇÃO DE TELA EM ANDAIME FACHADEIRO. AF_11/2017 OUTROS SERVICOS DIVERSOS</v>
      </c>
    </row>
    <row r="6024" spans="1:13" ht="15">
      <c r="A6024" s="149" t="s">
        <v>4743</v>
      </c>
      <c r="B6024" s="149" t="s">
        <v>8283</v>
      </c>
      <c r="C6024" s="149" t="s">
        <v>8580</v>
      </c>
      <c r="D6024" s="149" t="s">
        <v>8581</v>
      </c>
      <c r="E6024" s="150" t="s">
        <v>643</v>
      </c>
      <c r="F6024" s="149" t="s">
        <v>643</v>
      </c>
      <c r="G6024" s="151">
        <v>97063</v>
      </c>
      <c r="H6024" s="149" t="s">
        <v>8612</v>
      </c>
      <c r="I6024" s="149" t="s">
        <v>996</v>
      </c>
      <c r="J6024" s="149" t="s">
        <v>646</v>
      </c>
      <c r="K6024" s="150" t="s">
        <v>2466</v>
      </c>
      <c r="L6024" s="149" t="s">
        <v>647</v>
      </c>
      <c r="M6024" s="148" t="str">
        <f t="shared" si="94"/>
        <v>CAIXA REFERENCIAL COEFICIENTE DE REPRESENTATIVIDADE MONTAGEM E DESMONTAGEM DE ANDAIME MODULAR FACHADEIRO, COM PISO METÁLICO, PARA EDIFICAÇÕES COM MÚLTIPLOS PAVIMENTOS (EXCLUSIVE ANDAIME E LIMPEZA). AF_11/2017 OUTROS SERVICOS DIVERSOS</v>
      </c>
    </row>
    <row r="6025" spans="1:13" ht="15">
      <c r="A6025" s="149" t="s">
        <v>4743</v>
      </c>
      <c r="B6025" s="149" t="s">
        <v>8283</v>
      </c>
      <c r="C6025" s="149" t="s">
        <v>8580</v>
      </c>
      <c r="D6025" s="149" t="s">
        <v>8581</v>
      </c>
      <c r="E6025" s="150" t="s">
        <v>643</v>
      </c>
      <c r="F6025" s="149" t="s">
        <v>643</v>
      </c>
      <c r="G6025" s="151">
        <v>97064</v>
      </c>
      <c r="H6025" s="149" t="s">
        <v>8613</v>
      </c>
      <c r="I6025" s="149" t="s">
        <v>645</v>
      </c>
      <c r="J6025" s="149" t="s">
        <v>646</v>
      </c>
      <c r="K6025" s="150" t="s">
        <v>2932</v>
      </c>
      <c r="L6025" s="149" t="s">
        <v>647</v>
      </c>
      <c r="M6025" s="148" t="str">
        <f t="shared" si="94"/>
        <v>CAIXA REFERENCIAL COEFICIENTE DE REPRESENTATIVIDADE MONTAGEM E DESMONTAGEM DE ANDAIME TUBULAR TIPO TORRE (EXCLUSIVE ANDAIME E LIMPEZA). AF_11/2017 OUTROS SERVICOS DIVERSOS</v>
      </c>
    </row>
    <row r="6026" spans="1:13" ht="15">
      <c r="A6026" s="149" t="s">
        <v>4743</v>
      </c>
      <c r="B6026" s="149" t="s">
        <v>8283</v>
      </c>
      <c r="C6026" s="149" t="s">
        <v>8580</v>
      </c>
      <c r="D6026" s="149" t="s">
        <v>8581</v>
      </c>
      <c r="E6026" s="150" t="s">
        <v>643</v>
      </c>
      <c r="F6026" s="149" t="s">
        <v>643</v>
      </c>
      <c r="G6026" s="151">
        <v>97065</v>
      </c>
      <c r="H6026" s="149" t="s">
        <v>8614</v>
      </c>
      <c r="I6026" s="149" t="s">
        <v>2498</v>
      </c>
      <c r="J6026" s="149" t="s">
        <v>646</v>
      </c>
      <c r="K6026" s="150" t="s">
        <v>1330</v>
      </c>
      <c r="L6026" s="149" t="s">
        <v>647</v>
      </c>
      <c r="M6026" s="148" t="str">
        <f t="shared" si="94"/>
        <v>CAIXA REFERENCIAL COEFICIENTE DE REPRESENTATIVIDADE MONTAGEM E DESMONTAGEM DE ANDAIME MULTIDIRECIONAL (EXCLUSIVE ANDAIME E LIMPEZA). AF_11/2017 OUTROS SERVICOS DIVERSOS</v>
      </c>
    </row>
    <row r="6027" spans="1:13" ht="15">
      <c r="A6027" s="149" t="s">
        <v>4743</v>
      </c>
      <c r="B6027" s="149" t="s">
        <v>8283</v>
      </c>
      <c r="C6027" s="149" t="s">
        <v>8580</v>
      </c>
      <c r="D6027" s="149" t="s">
        <v>8581</v>
      </c>
      <c r="E6027" s="150" t="s">
        <v>643</v>
      </c>
      <c r="F6027" s="149" t="s">
        <v>643</v>
      </c>
      <c r="G6027" s="151">
        <v>97066</v>
      </c>
      <c r="H6027" s="149" t="s">
        <v>8615</v>
      </c>
      <c r="I6027" s="149" t="s">
        <v>996</v>
      </c>
      <c r="J6027" s="149" t="s">
        <v>646</v>
      </c>
      <c r="K6027" s="150" t="s">
        <v>12631</v>
      </c>
      <c r="L6027" s="149" t="s">
        <v>647</v>
      </c>
      <c r="M6027" s="148" t="str">
        <f t="shared" si="94"/>
        <v>CAIXA REFERENCIAL COEFICIENTE DE REPRESENTATIVIDADE COBERTURA PARA PROTEÇÃO DE PEDESTRES SOBRE ESTRUTURA DE ANDAIME, INCLUSIVE MONTAGEM E DESMONTAGEM. AF_11/2017 OUTROS SERVICOS DIVERSOS</v>
      </c>
    </row>
    <row r="6028" spans="1:13" ht="15">
      <c r="A6028" s="149" t="s">
        <v>4743</v>
      </c>
      <c r="B6028" s="149" t="s">
        <v>8283</v>
      </c>
      <c r="C6028" s="149" t="s">
        <v>8580</v>
      </c>
      <c r="D6028" s="149" t="s">
        <v>8581</v>
      </c>
      <c r="E6028" s="150" t="s">
        <v>643</v>
      </c>
      <c r="F6028" s="149" t="s">
        <v>643</v>
      </c>
      <c r="G6028" s="151">
        <v>97067</v>
      </c>
      <c r="H6028" s="149" t="s">
        <v>8617</v>
      </c>
      <c r="I6028" s="149" t="s">
        <v>645</v>
      </c>
      <c r="J6028" s="149" t="s">
        <v>646</v>
      </c>
      <c r="K6028" s="150" t="s">
        <v>12632</v>
      </c>
      <c r="L6028" s="149" t="s">
        <v>647</v>
      </c>
      <c r="M6028" s="148" t="str">
        <f t="shared" si="94"/>
        <v>CAIXA REFERENCIAL COEFICIENTE DE REPRESENTATIVIDADE PLATAFORMA DE PROTEÇÃO PRINCIPAL PARA ALVENARIA ESTRUTURAL PARA SER APOIADA EM ANDAIME, INCLUSIVE MONTAGEM E DESMONTAGEM. AF_11/2017 OUTROS SERVICOS DIVERSOS</v>
      </c>
    </row>
    <row r="6029" spans="1:13" ht="15">
      <c r="A6029" s="149" t="s">
        <v>4743</v>
      </c>
      <c r="B6029" s="149" t="s">
        <v>8283</v>
      </c>
      <c r="C6029" s="149" t="s">
        <v>8618</v>
      </c>
      <c r="D6029" s="149" t="s">
        <v>8619</v>
      </c>
      <c r="E6029" s="150">
        <v>73916</v>
      </c>
      <c r="F6029" s="149" t="s">
        <v>8620</v>
      </c>
      <c r="G6029" s="151" t="s">
        <v>8621</v>
      </c>
      <c r="H6029" s="149" t="s">
        <v>8622</v>
      </c>
      <c r="I6029" s="149" t="s">
        <v>759</v>
      </c>
      <c r="J6029" s="149" t="s">
        <v>726</v>
      </c>
      <c r="K6029" s="150" t="s">
        <v>12633</v>
      </c>
      <c r="L6029" s="149" t="s">
        <v>647</v>
      </c>
      <c r="M6029" s="148" t="str">
        <f t="shared" si="94"/>
        <v>CAIXA REFERENCIAL ATRIBUÍDO SÃO PAULO PLACA ESMALTADA PARA IDENTIFICAÇÃO NR DE RUA, DIMENSÕES 45X25CM LETREIROS/LOGOTIPOS/NUMERAÇÕES/SINALIZAÇÕES SERVICOS DIVERSOS</v>
      </c>
    </row>
    <row r="6030" spans="1:13" ht="15">
      <c r="A6030" s="149" t="s">
        <v>8623</v>
      </c>
      <c r="B6030" s="149" t="s">
        <v>8624</v>
      </c>
      <c r="C6030" s="149" t="s">
        <v>8625</v>
      </c>
      <c r="D6030" s="149" t="s">
        <v>8626</v>
      </c>
      <c r="E6030" s="150" t="s">
        <v>643</v>
      </c>
      <c r="F6030" s="149" t="s">
        <v>643</v>
      </c>
      <c r="G6030" s="151">
        <v>73672</v>
      </c>
      <c r="H6030" s="149" t="s">
        <v>8627</v>
      </c>
      <c r="I6030" s="149" t="s">
        <v>996</v>
      </c>
      <c r="J6030" s="149" t="s">
        <v>646</v>
      </c>
      <c r="K6030" s="150" t="s">
        <v>9689</v>
      </c>
      <c r="L6030" s="149" t="s">
        <v>647</v>
      </c>
      <c r="M6030" s="148" t="str">
        <f t="shared" si="94"/>
        <v>CAIXA REFERENCIAL COEFICIENTE DE REPRESENTATIVIDADE DESMATAMENTO E LIMPEZA MECANIZADA DE TERRENO COM ARVORES ATE Ø 15CM, UTILIZANDO TRATOR DE ESTEIRAS PREPARO DO TERRENO SERVICOS PRELIMINARES</v>
      </c>
    </row>
    <row r="6031" spans="1:13" ht="15">
      <c r="A6031" s="149" t="s">
        <v>8623</v>
      </c>
      <c r="B6031" s="149" t="s">
        <v>8624</v>
      </c>
      <c r="C6031" s="149" t="s">
        <v>8625</v>
      </c>
      <c r="D6031" s="149" t="s">
        <v>8626</v>
      </c>
      <c r="E6031" s="150">
        <v>73822</v>
      </c>
      <c r="F6031" s="149" t="s">
        <v>8628</v>
      </c>
      <c r="G6031" s="151" t="s">
        <v>8629</v>
      </c>
      <c r="H6031" s="149" t="s">
        <v>8630</v>
      </c>
      <c r="I6031" s="149" t="s">
        <v>996</v>
      </c>
      <c r="J6031" s="149" t="s">
        <v>646</v>
      </c>
      <c r="K6031" s="150" t="s">
        <v>1988</v>
      </c>
      <c r="L6031" s="149" t="s">
        <v>647</v>
      </c>
      <c r="M6031" s="148" t="str">
        <f t="shared" si="94"/>
        <v>CAIXA REFERENCIAL COEFICIENTE DE REPRESENTATIVIDADE LIMPEZA MECANIZADA DE TERRENO COM REMOCAO DE CAMADA VEGETAL, UTILIZANDO MOTONIVELADORA PREPARO DO TERRENO SERVICOS PRELIMINARES</v>
      </c>
    </row>
    <row r="6032" spans="1:13" ht="15">
      <c r="A6032" s="149" t="s">
        <v>8623</v>
      </c>
      <c r="B6032" s="149" t="s">
        <v>8624</v>
      </c>
      <c r="C6032" s="149" t="s">
        <v>8625</v>
      </c>
      <c r="D6032" s="149" t="s">
        <v>8626</v>
      </c>
      <c r="E6032" s="150">
        <v>73859</v>
      </c>
      <c r="F6032" s="149" t="s">
        <v>8631</v>
      </c>
      <c r="G6032" s="151" t="s">
        <v>8632</v>
      </c>
      <c r="H6032" s="149" t="s">
        <v>8633</v>
      </c>
      <c r="I6032" s="149" t="s">
        <v>996</v>
      </c>
      <c r="J6032" s="149" t="s">
        <v>646</v>
      </c>
      <c r="K6032" s="150" t="s">
        <v>1587</v>
      </c>
      <c r="L6032" s="149" t="s">
        <v>647</v>
      </c>
      <c r="M6032" s="148" t="str">
        <f t="shared" si="94"/>
        <v>CAIXA REFERENCIAL COEFICIENTE DE REPRESENTATIVIDADE DESMATAMENTO E LIMPEZA MECANIZADA DE TERRENO COM REMOCAO DE CAMADA VEGETAL, UTILIZANDO TRATOR DE ESTEIRAS PREPARO DO TERRENO SERVICOS PRELIMINARES</v>
      </c>
    </row>
    <row r="6033" spans="1:13" ht="15">
      <c r="A6033" s="149" t="s">
        <v>8623</v>
      </c>
      <c r="B6033" s="149" t="s">
        <v>8624</v>
      </c>
      <c r="C6033" s="149" t="s">
        <v>8625</v>
      </c>
      <c r="D6033" s="149" t="s">
        <v>8626</v>
      </c>
      <c r="E6033" s="150">
        <v>73859</v>
      </c>
      <c r="F6033" s="149" t="s">
        <v>8631</v>
      </c>
      <c r="G6033" s="151" t="s">
        <v>161</v>
      </c>
      <c r="H6033" s="149" t="s">
        <v>8634</v>
      </c>
      <c r="I6033" s="149" t="s">
        <v>996</v>
      </c>
      <c r="J6033" s="149" t="s">
        <v>1046</v>
      </c>
      <c r="K6033" s="150" t="s">
        <v>1786</v>
      </c>
      <c r="L6033" s="149" t="s">
        <v>647</v>
      </c>
      <c r="M6033" s="148" t="str">
        <f t="shared" si="94"/>
        <v>CAIXA REFERENCIAL COLETADO CAPINA E LIMPEZA MANUAL DE TERRENO PREPARO DO TERRENO SERVICOS PRELIMINARES</v>
      </c>
    </row>
    <row r="6034" spans="1:13" ht="15">
      <c r="A6034" s="149" t="s">
        <v>8623</v>
      </c>
      <c r="B6034" s="149" t="s">
        <v>8624</v>
      </c>
      <c r="C6034" s="149" t="s">
        <v>8625</v>
      </c>
      <c r="D6034" s="149" t="s">
        <v>8626</v>
      </c>
      <c r="E6034" s="150" t="s">
        <v>643</v>
      </c>
      <c r="F6034" s="149" t="s">
        <v>643</v>
      </c>
      <c r="G6034" s="151">
        <v>85331</v>
      </c>
      <c r="H6034" s="149" t="s">
        <v>8635</v>
      </c>
      <c r="I6034" s="149" t="s">
        <v>996</v>
      </c>
      <c r="J6034" s="149" t="s">
        <v>1046</v>
      </c>
      <c r="K6034" s="150" t="s">
        <v>2028</v>
      </c>
      <c r="L6034" s="149" t="s">
        <v>647</v>
      </c>
      <c r="M6034" s="148" t="str">
        <f t="shared" si="94"/>
        <v>CAIXA REFERENCIAL COLETADO CORTE DE CAPOEIRA FINA A FOICE PREPARO DO TERRENO SERVICOS PRELIMINARES</v>
      </c>
    </row>
    <row r="6035" spans="1:13" ht="15">
      <c r="A6035" s="149" t="s">
        <v>8623</v>
      </c>
      <c r="B6035" s="149" t="s">
        <v>8624</v>
      </c>
      <c r="C6035" s="149" t="s">
        <v>8625</v>
      </c>
      <c r="D6035" s="149" t="s">
        <v>8626</v>
      </c>
      <c r="E6035" s="150" t="s">
        <v>643</v>
      </c>
      <c r="F6035" s="149" t="s">
        <v>643</v>
      </c>
      <c r="G6035" s="151">
        <v>85422</v>
      </c>
      <c r="H6035" s="149" t="s">
        <v>8636</v>
      </c>
      <c r="I6035" s="149" t="s">
        <v>996</v>
      </c>
      <c r="J6035" s="149" t="s">
        <v>1046</v>
      </c>
      <c r="K6035" s="150" t="s">
        <v>3683</v>
      </c>
      <c r="L6035" s="149" t="s">
        <v>647</v>
      </c>
      <c r="M6035" s="148" t="str">
        <f t="shared" si="94"/>
        <v>CAIXA REFERENCIAL COLETADO PREPARO MANUAL DE TERRENO S/ RASPAGEM SUPERFICIAL PREPARO DO TERRENO SERVICOS PRELIMINARES</v>
      </c>
    </row>
    <row r="6036" spans="1:13" ht="15">
      <c r="A6036" s="149" t="s">
        <v>8623</v>
      </c>
      <c r="B6036" s="149" t="s">
        <v>8624</v>
      </c>
      <c r="C6036" s="149" t="s">
        <v>8637</v>
      </c>
      <c r="D6036" s="149" t="s">
        <v>8638</v>
      </c>
      <c r="E6036" s="150">
        <v>74220</v>
      </c>
      <c r="F6036" s="149" t="s">
        <v>8639</v>
      </c>
      <c r="G6036" s="151" t="s">
        <v>162</v>
      </c>
      <c r="H6036" s="149" t="s">
        <v>8640</v>
      </c>
      <c r="I6036" s="149" t="s">
        <v>996</v>
      </c>
      <c r="J6036" s="149" t="s">
        <v>646</v>
      </c>
      <c r="K6036" s="150" t="s">
        <v>12634</v>
      </c>
      <c r="L6036" s="149" t="s">
        <v>647</v>
      </c>
      <c r="M6036" s="148" t="str">
        <f t="shared" si="94"/>
        <v>CAIXA REFERENCIAL COEFICIENTE DE REPRESENTATIVIDADE TAPUME DE CHAPA DE MADEIRA COMPENSADA, E= 6MM, COM PINTURA A CAL E REAPROVEITAMENTO DE 2X TRANSITO E SEGURANCA SERVICOS PRELIMINARES</v>
      </c>
    </row>
    <row r="6037" spans="1:13" ht="15">
      <c r="A6037" s="149" t="s">
        <v>8623</v>
      </c>
      <c r="B6037" s="149" t="s">
        <v>8624</v>
      </c>
      <c r="C6037" s="149" t="s">
        <v>8637</v>
      </c>
      <c r="D6037" s="149" t="s">
        <v>8638</v>
      </c>
      <c r="E6037" s="150">
        <v>74221</v>
      </c>
      <c r="F6037" s="149" t="s">
        <v>8642</v>
      </c>
      <c r="G6037" s="151" t="s">
        <v>8643</v>
      </c>
      <c r="H6037" s="149" t="s">
        <v>8644</v>
      </c>
      <c r="I6037" s="149" t="s">
        <v>645</v>
      </c>
      <c r="J6037" s="149" t="s">
        <v>646</v>
      </c>
      <c r="K6037" s="150" t="s">
        <v>4238</v>
      </c>
      <c r="L6037" s="149" t="s">
        <v>647</v>
      </c>
      <c r="M6037" s="148" t="str">
        <f t="shared" si="94"/>
        <v>CAIXA REFERENCIAL COEFICIENTE DE REPRESENTATIVIDADE SINALIZACAO DE TRANSITO - NOTURNA TRANSITO E SEGURANCA SERVICOS PRELIMINARES</v>
      </c>
    </row>
    <row r="6038" spans="1:13" ht="15">
      <c r="A6038" s="149" t="s">
        <v>8623</v>
      </c>
      <c r="B6038" s="149" t="s">
        <v>8624</v>
      </c>
      <c r="C6038" s="149" t="s">
        <v>8645</v>
      </c>
      <c r="D6038" s="149" t="s">
        <v>8646</v>
      </c>
      <c r="E6038" s="150">
        <v>74219</v>
      </c>
      <c r="F6038" s="149" t="s">
        <v>8647</v>
      </c>
      <c r="G6038" s="149" t="s">
        <v>8648</v>
      </c>
      <c r="H6038" s="149" t="s">
        <v>8649</v>
      </c>
      <c r="I6038" s="149" t="s">
        <v>996</v>
      </c>
      <c r="J6038" s="149" t="s">
        <v>646</v>
      </c>
      <c r="K6038" s="150" t="s">
        <v>12635</v>
      </c>
      <c r="L6038" s="149" t="s">
        <v>647</v>
      </c>
      <c r="M6038" s="148" t="str">
        <f t="shared" si="94"/>
        <v>CAIXA REFERENCIAL COEFICIENTE DE REPRESENTATIVIDADE PASSADICOS COM TABUAS DE MADEIRA PARA PEDESTRES ACESSOS/PASSADICOS SERVICOS PRELIMINARES</v>
      </c>
    </row>
    <row r="6039" spans="1:13" ht="15">
      <c r="A6039" s="149" t="s">
        <v>8623</v>
      </c>
      <c r="B6039" s="149" t="s">
        <v>8624</v>
      </c>
      <c r="C6039" s="149" t="s">
        <v>8645</v>
      </c>
      <c r="D6039" s="149" t="s">
        <v>8646</v>
      </c>
      <c r="E6039" s="150">
        <v>74219</v>
      </c>
      <c r="F6039" s="149" t="s">
        <v>8647</v>
      </c>
      <c r="G6039" s="151" t="s">
        <v>8650</v>
      </c>
      <c r="H6039" s="149" t="s">
        <v>8651</v>
      </c>
      <c r="I6039" s="149" t="s">
        <v>996</v>
      </c>
      <c r="J6039" s="149" t="s">
        <v>646</v>
      </c>
      <c r="K6039" s="150" t="s">
        <v>12636</v>
      </c>
      <c r="L6039" s="149" t="s">
        <v>647</v>
      </c>
      <c r="M6039" s="148" t="str">
        <f t="shared" si="94"/>
        <v>CAIXA REFERENCIAL COEFICIENTE DE REPRESENTATIVIDADE PASSADICOS COM TABUAS DE MADEIRA PARA VEICULOS ACESSOS/PASSADICOS SERVICOS PRELIMINARES</v>
      </c>
    </row>
    <row r="6040" spans="1:13" ht="15">
      <c r="A6040" s="149" t="s">
        <v>8623</v>
      </c>
      <c r="B6040" s="149" t="s">
        <v>8624</v>
      </c>
      <c r="C6040" s="149" t="s">
        <v>8645</v>
      </c>
      <c r="D6040" s="149" t="s">
        <v>8646</v>
      </c>
      <c r="E6040" s="150" t="s">
        <v>643</v>
      </c>
      <c r="F6040" s="149" t="s">
        <v>643</v>
      </c>
      <c r="G6040" s="149">
        <v>84126</v>
      </c>
      <c r="H6040" s="149" t="s">
        <v>8652</v>
      </c>
      <c r="I6040" s="149" t="s">
        <v>996</v>
      </c>
      <c r="J6040" s="149" t="s">
        <v>646</v>
      </c>
      <c r="K6040" s="150" t="s">
        <v>12637</v>
      </c>
      <c r="L6040" s="149" t="s">
        <v>647</v>
      </c>
      <c r="M6040" s="148" t="str">
        <f t="shared" si="94"/>
        <v>CAIXA REFERENCIAL COEFICIENTE DE REPRESENTATIVIDADE CHAPA DE ACO CARBONO 3/8 (COLOC/ USO/ RETIR) P/ PASS VEICULO SOBRE VALA MEDIDA P/ AREA CHAPA EM CADA APLICACAO ACESSOS/PASSADICOS SERVICOS PRELIMINARES</v>
      </c>
    </row>
    <row r="6041" spans="1:13" ht="15">
      <c r="A6041" s="149" t="s">
        <v>8623</v>
      </c>
      <c r="B6041" s="149" t="s">
        <v>8624</v>
      </c>
      <c r="C6041" s="149" t="s">
        <v>8653</v>
      </c>
      <c r="D6041" s="149" t="s">
        <v>8654</v>
      </c>
      <c r="E6041" s="150" t="s">
        <v>643</v>
      </c>
      <c r="F6041" s="149" t="s">
        <v>643</v>
      </c>
      <c r="G6041" s="149">
        <v>85421</v>
      </c>
      <c r="H6041" s="149" t="s">
        <v>8655</v>
      </c>
      <c r="I6041" s="149" t="s">
        <v>996</v>
      </c>
      <c r="J6041" s="149" t="s">
        <v>646</v>
      </c>
      <c r="K6041" s="150" t="s">
        <v>12638</v>
      </c>
      <c r="L6041" s="149" t="s">
        <v>647</v>
      </c>
      <c r="M6041" s="148" t="str">
        <f t="shared" si="94"/>
        <v>CAIXA REFERENCIAL COEFICIENTE DE REPRESENTATIVIDADE REMOCAO DE VIDRO COMUM DEMOLICOES/RETIRADAS SERVICOS PRELIMINARES</v>
      </c>
    </row>
    <row r="6042" spans="1:13" ht="15">
      <c r="A6042" s="149" t="s">
        <v>8623</v>
      </c>
      <c r="B6042" s="149" t="s">
        <v>8624</v>
      </c>
      <c r="C6042" s="149" t="s">
        <v>8653</v>
      </c>
      <c r="D6042" s="149" t="s">
        <v>8654</v>
      </c>
      <c r="E6042" s="150" t="s">
        <v>643</v>
      </c>
      <c r="F6042" s="149" t="s">
        <v>643</v>
      </c>
      <c r="G6042" s="149">
        <v>97621</v>
      </c>
      <c r="H6042" s="149" t="s">
        <v>8656</v>
      </c>
      <c r="I6042" s="149" t="s">
        <v>2498</v>
      </c>
      <c r="J6042" s="149" t="s">
        <v>1046</v>
      </c>
      <c r="K6042" s="150" t="s">
        <v>9825</v>
      </c>
      <c r="L6042" s="149" t="s">
        <v>647</v>
      </c>
      <c r="M6042" s="148" t="str">
        <f t="shared" si="94"/>
        <v>CAIXA REFERENCIAL COLETADO DEMOLIÇÃO DE ALVENARIA DE BLOCO FURADO, DE FORMA MANUAL, COM REAPROVEITAMENTO. AF_12/2017 DEMOLICOES/RETIRADAS SERVICOS PRELIMINARES</v>
      </c>
    </row>
    <row r="6043" spans="1:13" ht="15">
      <c r="A6043" s="149" t="s">
        <v>8623</v>
      </c>
      <c r="B6043" s="149" t="s">
        <v>8624</v>
      </c>
      <c r="C6043" s="149" t="s">
        <v>8653</v>
      </c>
      <c r="D6043" s="149" t="s">
        <v>8654</v>
      </c>
      <c r="E6043" s="150" t="s">
        <v>643</v>
      </c>
      <c r="F6043" s="149" t="s">
        <v>643</v>
      </c>
      <c r="G6043" s="151">
        <v>97622</v>
      </c>
      <c r="H6043" s="149" t="s">
        <v>8657</v>
      </c>
      <c r="I6043" s="149" t="s">
        <v>2498</v>
      </c>
      <c r="J6043" s="149" t="s">
        <v>1046</v>
      </c>
      <c r="K6043" s="150" t="s">
        <v>12639</v>
      </c>
      <c r="L6043" s="149" t="s">
        <v>647</v>
      </c>
      <c r="M6043" s="148" t="str">
        <f t="shared" si="94"/>
        <v>CAIXA REFERENCIAL COLETADO DEMOLIÇÃO DE ALVENARIA DE BLOCO FURADO, DE FORMA MANUAL, SEM REAPROVEITAMENTO. AF_12/2017 DEMOLICOES/RETIRADAS SERVICOS PRELIMINARES</v>
      </c>
    </row>
    <row r="6044" spans="1:13" ht="15">
      <c r="A6044" s="149" t="s">
        <v>8623</v>
      </c>
      <c r="B6044" s="149" t="s">
        <v>8624</v>
      </c>
      <c r="C6044" s="149" t="s">
        <v>8653</v>
      </c>
      <c r="D6044" s="149" t="s">
        <v>8654</v>
      </c>
      <c r="E6044" s="150" t="s">
        <v>643</v>
      </c>
      <c r="F6044" s="149" t="s">
        <v>643</v>
      </c>
      <c r="G6044" s="151">
        <v>97623</v>
      </c>
      <c r="H6044" s="149" t="s">
        <v>8658</v>
      </c>
      <c r="I6044" s="149" t="s">
        <v>2498</v>
      </c>
      <c r="J6044" s="149" t="s">
        <v>1046</v>
      </c>
      <c r="K6044" s="150" t="s">
        <v>12640</v>
      </c>
      <c r="L6044" s="149" t="s">
        <v>647</v>
      </c>
      <c r="M6044" s="148" t="str">
        <f t="shared" si="94"/>
        <v>CAIXA REFERENCIAL COLETADO DEMOLIÇÃO DE ALVENARIA DE TIJOLO MACIÇO, DE FORMA MANUAL, COM REAPROVEITAMENTO. AF_12/2017 DEMOLICOES/RETIRADAS SERVICOS PRELIMINARES</v>
      </c>
    </row>
    <row r="6045" spans="1:13" ht="15">
      <c r="A6045" s="149" t="s">
        <v>8623</v>
      </c>
      <c r="B6045" s="149" t="s">
        <v>8624</v>
      </c>
      <c r="C6045" s="149" t="s">
        <v>8653</v>
      </c>
      <c r="D6045" s="149" t="s">
        <v>8654</v>
      </c>
      <c r="E6045" s="150" t="s">
        <v>643</v>
      </c>
      <c r="F6045" s="149" t="s">
        <v>643</v>
      </c>
      <c r="G6045" s="149">
        <v>97624</v>
      </c>
      <c r="H6045" s="149" t="s">
        <v>8659</v>
      </c>
      <c r="I6045" s="149" t="s">
        <v>2498</v>
      </c>
      <c r="J6045" s="149" t="s">
        <v>1046</v>
      </c>
      <c r="K6045" s="150" t="s">
        <v>5001</v>
      </c>
      <c r="L6045" s="149" t="s">
        <v>647</v>
      </c>
      <c r="M6045" s="148" t="str">
        <f t="shared" si="94"/>
        <v>CAIXA REFERENCIAL COLETADO DEMOLIÇÃO DE ALVENARIA DE TIJOLO MACIÇO, DE FORMA MANUAL, SEM REAPROVEITAMENTO. AF_12/2017 DEMOLICOES/RETIRADAS SERVICOS PRELIMINARES</v>
      </c>
    </row>
    <row r="6046" spans="1:13" ht="15">
      <c r="A6046" s="149" t="s">
        <v>8623</v>
      </c>
      <c r="B6046" s="149" t="s">
        <v>8624</v>
      </c>
      <c r="C6046" s="149" t="s">
        <v>8653</v>
      </c>
      <c r="D6046" s="149" t="s">
        <v>8654</v>
      </c>
      <c r="E6046" s="150" t="s">
        <v>643</v>
      </c>
      <c r="F6046" s="149" t="s">
        <v>643</v>
      </c>
      <c r="G6046" s="149">
        <v>97625</v>
      </c>
      <c r="H6046" s="149" t="s">
        <v>8660</v>
      </c>
      <c r="I6046" s="149" t="s">
        <v>2498</v>
      </c>
      <c r="J6046" s="149" t="s">
        <v>646</v>
      </c>
      <c r="K6046" s="150" t="s">
        <v>5955</v>
      </c>
      <c r="L6046" s="149" t="s">
        <v>647</v>
      </c>
      <c r="M6046" s="148" t="str">
        <f t="shared" si="94"/>
        <v>CAIXA REFERENCIAL COEFICIENTE DE REPRESENTATIVIDADE DEMOLIÇÃO DE ALVENARIA PARA QUALQUER TIPO DE BLOCO, DE FORMA MECANIZADA, SEM REAPROVEITAMENTO. AF_12/2017 DEMOLICOES/RETIRADAS SERVICOS PRELIMINARES</v>
      </c>
    </row>
    <row r="6047" spans="1:13" ht="15">
      <c r="A6047" s="149" t="s">
        <v>8623</v>
      </c>
      <c r="B6047" s="149" t="s">
        <v>8624</v>
      </c>
      <c r="C6047" s="149" t="s">
        <v>8653</v>
      </c>
      <c r="D6047" s="149" t="s">
        <v>8654</v>
      </c>
      <c r="E6047" s="150" t="s">
        <v>643</v>
      </c>
      <c r="F6047" s="149" t="s">
        <v>643</v>
      </c>
      <c r="G6047" s="149">
        <v>97626</v>
      </c>
      <c r="H6047" s="149" t="s">
        <v>8661</v>
      </c>
      <c r="I6047" s="149" t="s">
        <v>2498</v>
      </c>
      <c r="J6047" s="149" t="s">
        <v>646</v>
      </c>
      <c r="K6047" s="150" t="s">
        <v>12641</v>
      </c>
      <c r="L6047" s="149" t="s">
        <v>647</v>
      </c>
      <c r="M6047" s="148" t="str">
        <f t="shared" si="94"/>
        <v>CAIXA REFERENCIAL COEFICIENTE DE REPRESENTATIVIDADE DEMOLIÇÃO DE PILARES E VIGAS EM CONCRETO ARMADO, DE FORMA MANUAL, SEM REAPROVEITAMENTO. AF_12/2017 DEMOLICOES/RETIRADAS SERVICOS PRELIMINARES</v>
      </c>
    </row>
    <row r="6048" spans="1:13" ht="15">
      <c r="A6048" s="149" t="s">
        <v>8623</v>
      </c>
      <c r="B6048" s="149" t="s">
        <v>8624</v>
      </c>
      <c r="C6048" s="149" t="s">
        <v>8653</v>
      </c>
      <c r="D6048" s="149" t="s">
        <v>8654</v>
      </c>
      <c r="E6048" s="150" t="s">
        <v>643</v>
      </c>
      <c r="F6048" s="149" t="s">
        <v>643</v>
      </c>
      <c r="G6048" s="149">
        <v>97627</v>
      </c>
      <c r="H6048" s="149" t="s">
        <v>8662</v>
      </c>
      <c r="I6048" s="149" t="s">
        <v>2498</v>
      </c>
      <c r="J6048" s="149" t="s">
        <v>646</v>
      </c>
      <c r="K6048" s="150" t="s">
        <v>12642</v>
      </c>
      <c r="L6048" s="149" t="s">
        <v>647</v>
      </c>
      <c r="M6048" s="148" t="str">
        <f t="shared" si="94"/>
        <v>CAIXA REFERENCIAL COEFICIENTE DE REPRESENTATIVIDADE DEMOLIÇÃO DE PILARES E VIGAS EM CONCRETO ARMADO, DE FORMA MECANIZADA COM MARTELETE, SEM REAPROVEITAMENTO. AF_12/2017 DEMOLICOES/RETIRADAS SERVICOS PRELIMINARES</v>
      </c>
    </row>
    <row r="6049" spans="1:13" ht="15">
      <c r="A6049" s="149" t="s">
        <v>8623</v>
      </c>
      <c r="B6049" s="149" t="s">
        <v>8624</v>
      </c>
      <c r="C6049" s="149" t="s">
        <v>8653</v>
      </c>
      <c r="D6049" s="149" t="s">
        <v>8654</v>
      </c>
      <c r="E6049" s="150" t="s">
        <v>643</v>
      </c>
      <c r="F6049" s="149" t="s">
        <v>643</v>
      </c>
      <c r="G6049" s="151">
        <v>97628</v>
      </c>
      <c r="H6049" s="149" t="s">
        <v>8663</v>
      </c>
      <c r="I6049" s="149" t="s">
        <v>2498</v>
      </c>
      <c r="J6049" s="149" t="s">
        <v>1046</v>
      </c>
      <c r="K6049" s="150" t="s">
        <v>12643</v>
      </c>
      <c r="L6049" s="149" t="s">
        <v>647</v>
      </c>
      <c r="M6049" s="148" t="str">
        <f t="shared" si="94"/>
        <v>CAIXA REFERENCIAL COLETADO DEMOLIÇÃO DE LAJES, DE FORMA MANUAL, SEM REAPROVEITAMENTO. AF_12/2017 DEMOLICOES/RETIRADAS SERVICOS PRELIMINARES</v>
      </c>
    </row>
    <row r="6050" spans="1:13" ht="15">
      <c r="A6050" s="149" t="s">
        <v>8623</v>
      </c>
      <c r="B6050" s="149" t="s">
        <v>8624</v>
      </c>
      <c r="C6050" s="149" t="s">
        <v>8653</v>
      </c>
      <c r="D6050" s="149" t="s">
        <v>8654</v>
      </c>
      <c r="E6050" s="150" t="s">
        <v>643</v>
      </c>
      <c r="F6050" s="149" t="s">
        <v>643</v>
      </c>
      <c r="G6050" s="151">
        <v>97629</v>
      </c>
      <c r="H6050" s="149" t="s">
        <v>8664</v>
      </c>
      <c r="I6050" s="149" t="s">
        <v>2498</v>
      </c>
      <c r="J6050" s="149" t="s">
        <v>646</v>
      </c>
      <c r="K6050" s="150" t="s">
        <v>5895</v>
      </c>
      <c r="L6050" s="149" t="s">
        <v>647</v>
      </c>
      <c r="M6050" s="148" t="str">
        <f t="shared" si="94"/>
        <v>CAIXA REFERENCIAL COEFICIENTE DE REPRESENTATIVIDADE DEMOLIÇÃO DE LAJES, DE FORMA MECANIZADA COM MARTELETE, SEM REAPROVEITAMENTO. AF_12/2017 DEMOLICOES/RETIRADAS SERVICOS PRELIMINARES</v>
      </c>
    </row>
    <row r="6051" spans="1:13" ht="15">
      <c r="A6051" s="149" t="s">
        <v>8623</v>
      </c>
      <c r="B6051" s="149" t="s">
        <v>8624</v>
      </c>
      <c r="C6051" s="149" t="s">
        <v>8653</v>
      </c>
      <c r="D6051" s="149" t="s">
        <v>8654</v>
      </c>
      <c r="E6051" s="150" t="s">
        <v>643</v>
      </c>
      <c r="F6051" s="149" t="s">
        <v>643</v>
      </c>
      <c r="G6051" s="151">
        <v>97631</v>
      </c>
      <c r="H6051" s="149" t="s">
        <v>8665</v>
      </c>
      <c r="I6051" s="149" t="s">
        <v>996</v>
      </c>
      <c r="J6051" s="149" t="s">
        <v>1046</v>
      </c>
      <c r="K6051" s="150" t="s">
        <v>4236</v>
      </c>
      <c r="L6051" s="149" t="s">
        <v>647</v>
      </c>
      <c r="M6051" s="148" t="str">
        <f t="shared" si="94"/>
        <v>CAIXA REFERENCIAL COLETADO DEMOLIÇÃO DE ARGAMASSAS, DE FORMA MANUAL, SEM REAPROVEITAMENTO. AF_12/2017 DEMOLICOES/RETIRADAS SERVICOS PRELIMINARES</v>
      </c>
    </row>
    <row r="6052" spans="1:13" ht="15">
      <c r="A6052" s="149" t="s">
        <v>8623</v>
      </c>
      <c r="B6052" s="149" t="s">
        <v>8624</v>
      </c>
      <c r="C6052" s="149" t="s">
        <v>8653</v>
      </c>
      <c r="D6052" s="149" t="s">
        <v>8654</v>
      </c>
      <c r="E6052" s="150" t="s">
        <v>643</v>
      </c>
      <c r="F6052" s="149" t="s">
        <v>643</v>
      </c>
      <c r="G6052" s="151">
        <v>97632</v>
      </c>
      <c r="H6052" s="149" t="s">
        <v>8667</v>
      </c>
      <c r="I6052" s="149" t="s">
        <v>645</v>
      </c>
      <c r="J6052" s="149" t="s">
        <v>646</v>
      </c>
      <c r="K6052" s="150" t="s">
        <v>12644</v>
      </c>
      <c r="L6052" s="149" t="s">
        <v>647</v>
      </c>
      <c r="M6052" s="148" t="str">
        <f t="shared" si="94"/>
        <v>CAIXA REFERENCIAL COEFICIENTE DE REPRESENTATIVIDADE DEMOLIÇÃO DE RODAPÉ CERÂMICO, DE FORMA MANUAL, SEM REAPROVEITAMENTO. AF_12/2017 DEMOLICOES/RETIRADAS SERVICOS PRELIMINARES</v>
      </c>
    </row>
    <row r="6053" spans="1:13" ht="15">
      <c r="A6053" s="149" t="s">
        <v>8623</v>
      </c>
      <c r="B6053" s="149" t="s">
        <v>8624</v>
      </c>
      <c r="C6053" s="149" t="s">
        <v>8653</v>
      </c>
      <c r="D6053" s="149" t="s">
        <v>8654</v>
      </c>
      <c r="E6053" s="150" t="s">
        <v>643</v>
      </c>
      <c r="F6053" s="149" t="s">
        <v>643</v>
      </c>
      <c r="G6053" s="151">
        <v>97633</v>
      </c>
      <c r="H6053" s="149" t="s">
        <v>8669</v>
      </c>
      <c r="I6053" s="149" t="s">
        <v>996</v>
      </c>
      <c r="J6053" s="149" t="s">
        <v>646</v>
      </c>
      <c r="K6053" s="150" t="s">
        <v>7849</v>
      </c>
      <c r="L6053" s="149" t="s">
        <v>647</v>
      </c>
      <c r="M6053" s="148" t="str">
        <f t="shared" si="94"/>
        <v>CAIXA REFERENCIAL COEFICIENTE DE REPRESENTATIVIDADE DEMOLIÇÃO DE REVESTIMENTO CERÂMICO, DE FORMA MANUAL, SEM REAPROVEITAMENTO. AF_12/2017 DEMOLICOES/RETIRADAS SERVICOS PRELIMINARES</v>
      </c>
    </row>
    <row r="6054" spans="1:13" ht="15">
      <c r="A6054" s="149" t="s">
        <v>8623</v>
      </c>
      <c r="B6054" s="149" t="s">
        <v>8624</v>
      </c>
      <c r="C6054" s="149" t="s">
        <v>8653</v>
      </c>
      <c r="D6054" s="149" t="s">
        <v>8654</v>
      </c>
      <c r="E6054" s="150" t="s">
        <v>643</v>
      </c>
      <c r="F6054" s="149" t="s">
        <v>643</v>
      </c>
      <c r="G6054" s="151">
        <v>97634</v>
      </c>
      <c r="H6054" s="149" t="s">
        <v>8671</v>
      </c>
      <c r="I6054" s="149" t="s">
        <v>996</v>
      </c>
      <c r="J6054" s="149" t="s">
        <v>646</v>
      </c>
      <c r="K6054" s="150" t="s">
        <v>3627</v>
      </c>
      <c r="L6054" s="149" t="s">
        <v>647</v>
      </c>
      <c r="M6054" s="148" t="str">
        <f t="shared" si="94"/>
        <v>CAIXA REFERENCIAL COEFICIENTE DE REPRESENTATIVIDADE DEMOLIÇÃO DE REVESTIMENTO CERÂMICO, DE FORMA MECANIZADA COM MARTELETE, SEM REAPROVEITAMENTO. AF_12/2017 DEMOLICOES/RETIRADAS SERVICOS PRELIMINARES</v>
      </c>
    </row>
    <row r="6055" spans="1:13" ht="15">
      <c r="A6055" s="149" t="s">
        <v>8623</v>
      </c>
      <c r="B6055" s="149" t="s">
        <v>8624</v>
      </c>
      <c r="C6055" s="149" t="s">
        <v>8653</v>
      </c>
      <c r="D6055" s="149" t="s">
        <v>8654</v>
      </c>
      <c r="E6055" s="150" t="s">
        <v>643</v>
      </c>
      <c r="F6055" s="149" t="s">
        <v>643</v>
      </c>
      <c r="G6055" s="151">
        <v>97635</v>
      </c>
      <c r="H6055" s="149" t="s">
        <v>8673</v>
      </c>
      <c r="I6055" s="149" t="s">
        <v>996</v>
      </c>
      <c r="J6055" s="149" t="s">
        <v>646</v>
      </c>
      <c r="K6055" s="150" t="s">
        <v>10857</v>
      </c>
      <c r="L6055" s="149" t="s">
        <v>647</v>
      </c>
      <c r="M6055" s="148" t="str">
        <f t="shared" si="94"/>
        <v>CAIXA REFERENCIAL COEFICIENTE DE REPRESENTATIVIDADE DEMOLIÇÃO DE PAVIMENTO INTERTRAVADO, DE FORMA MANUAL, COM REAPROVEITAMENTO. AF_12/2017 DEMOLICOES/RETIRADAS SERVICOS PRELIMINARES</v>
      </c>
    </row>
    <row r="6056" spans="1:13" ht="15">
      <c r="A6056" s="149" t="s">
        <v>8623</v>
      </c>
      <c r="B6056" s="149" t="s">
        <v>8624</v>
      </c>
      <c r="C6056" s="149" t="s">
        <v>8653</v>
      </c>
      <c r="D6056" s="149" t="s">
        <v>8654</v>
      </c>
      <c r="E6056" s="150" t="s">
        <v>643</v>
      </c>
      <c r="F6056" s="149" t="s">
        <v>643</v>
      </c>
      <c r="G6056" s="151">
        <v>97636</v>
      </c>
      <c r="H6056" s="149" t="s">
        <v>8675</v>
      </c>
      <c r="I6056" s="149" t="s">
        <v>996</v>
      </c>
      <c r="J6056" s="149" t="s">
        <v>646</v>
      </c>
      <c r="K6056" s="150" t="s">
        <v>4189</v>
      </c>
      <c r="L6056" s="149" t="s">
        <v>647</v>
      </c>
      <c r="M6056" s="148" t="str">
        <f t="shared" si="94"/>
        <v>CAIXA REFERENCIAL COEFICIENTE DE REPRESENTATIVIDADE DEMOLIÇÃO PARCIAL DE PAVIMENTO ASFÁLTICO, DE FORMA MECANIZADA, SEM REAPROVEITAMENTO. AF_12/2017 DEMOLICOES/RETIRADAS SERVICOS PRELIMINARES</v>
      </c>
    </row>
    <row r="6057" spans="1:13" ht="15">
      <c r="A6057" s="149" t="s">
        <v>8623</v>
      </c>
      <c r="B6057" s="149" t="s">
        <v>8624</v>
      </c>
      <c r="C6057" s="149" t="s">
        <v>8653</v>
      </c>
      <c r="D6057" s="149" t="s">
        <v>8654</v>
      </c>
      <c r="E6057" s="150" t="s">
        <v>643</v>
      </c>
      <c r="F6057" s="149" t="s">
        <v>643</v>
      </c>
      <c r="G6057" s="151">
        <v>97637</v>
      </c>
      <c r="H6057" s="149" t="s">
        <v>8676</v>
      </c>
      <c r="I6057" s="149" t="s">
        <v>996</v>
      </c>
      <c r="J6057" s="149" t="s">
        <v>646</v>
      </c>
      <c r="K6057" s="150" t="s">
        <v>12645</v>
      </c>
      <c r="L6057" s="149" t="s">
        <v>647</v>
      </c>
      <c r="M6057" s="148" t="str">
        <f t="shared" si="94"/>
        <v>CAIXA REFERENCIAL COEFICIENTE DE REPRESENTATIVIDADE REMOÇÃO DE TAPUME/ CHAPAS METÁLICAS E DE MADEIRA, DE FORMA MANUAL, SEM REAPROVEITAMENTO. AF_12/2017 DEMOLICOES/RETIRADAS SERVICOS PRELIMINARES</v>
      </c>
    </row>
    <row r="6058" spans="1:13" ht="15">
      <c r="A6058" s="149" t="s">
        <v>8623</v>
      </c>
      <c r="B6058" s="149" t="s">
        <v>8624</v>
      </c>
      <c r="C6058" s="149" t="s">
        <v>8653</v>
      </c>
      <c r="D6058" s="149" t="s">
        <v>8654</v>
      </c>
      <c r="E6058" s="150" t="s">
        <v>643</v>
      </c>
      <c r="F6058" s="149" t="s">
        <v>643</v>
      </c>
      <c r="G6058" s="151">
        <v>97638</v>
      </c>
      <c r="H6058" s="149" t="s">
        <v>8677</v>
      </c>
      <c r="I6058" s="149" t="s">
        <v>996</v>
      </c>
      <c r="J6058" s="149" t="s">
        <v>646</v>
      </c>
      <c r="K6058" s="150" t="s">
        <v>4210</v>
      </c>
      <c r="L6058" s="149" t="s">
        <v>647</v>
      </c>
      <c r="M6058" s="148" t="str">
        <f t="shared" si="94"/>
        <v>CAIXA REFERENCIAL COEFICIENTE DE REPRESENTATIVIDADE REMOÇÃO DE CHAPAS E PERFIS DE DRYWALL, DE FORMA MANUAL, SEM REAPROVEITAMENTO. AF_12/2017 DEMOLICOES/RETIRADAS SERVICOS PRELIMINARES</v>
      </c>
    </row>
    <row r="6059" spans="1:13" ht="15">
      <c r="A6059" s="149" t="s">
        <v>8623</v>
      </c>
      <c r="B6059" s="149" t="s">
        <v>8624</v>
      </c>
      <c r="C6059" s="149" t="s">
        <v>8653</v>
      </c>
      <c r="D6059" s="149" t="s">
        <v>8654</v>
      </c>
      <c r="E6059" s="150" t="s">
        <v>643</v>
      </c>
      <c r="F6059" s="149" t="s">
        <v>643</v>
      </c>
      <c r="G6059" s="151">
        <v>97639</v>
      </c>
      <c r="H6059" s="149" t="s">
        <v>8678</v>
      </c>
      <c r="I6059" s="149" t="s">
        <v>996</v>
      </c>
      <c r="J6059" s="149" t="s">
        <v>1046</v>
      </c>
      <c r="K6059" s="150" t="s">
        <v>2907</v>
      </c>
      <c r="L6059" s="149" t="s">
        <v>647</v>
      </c>
      <c r="M6059" s="148" t="str">
        <f t="shared" si="94"/>
        <v>CAIXA REFERENCIAL COLETADO REMOÇÃO DE PLACAS E PILARETES DE CONCRETO, DE FORMA MANUAL, SEM REAPROVEITAMENTO. AF_12/2017 DEMOLICOES/RETIRADAS SERVICOS PRELIMINARES</v>
      </c>
    </row>
    <row r="6060" spans="1:13" ht="15">
      <c r="A6060" s="149" t="s">
        <v>8623</v>
      </c>
      <c r="B6060" s="149" t="s">
        <v>8624</v>
      </c>
      <c r="C6060" s="149" t="s">
        <v>8653</v>
      </c>
      <c r="D6060" s="149" t="s">
        <v>8654</v>
      </c>
      <c r="E6060" s="150" t="s">
        <v>643</v>
      </c>
      <c r="F6060" s="149" t="s">
        <v>643</v>
      </c>
      <c r="G6060" s="151">
        <v>97640</v>
      </c>
      <c r="H6060" s="149" t="s">
        <v>8679</v>
      </c>
      <c r="I6060" s="149" t="s">
        <v>996</v>
      </c>
      <c r="J6060" s="149" t="s">
        <v>646</v>
      </c>
      <c r="K6060" s="150" t="s">
        <v>11989</v>
      </c>
      <c r="L6060" s="149" t="s">
        <v>647</v>
      </c>
      <c r="M6060" s="148" t="str">
        <f t="shared" si="94"/>
        <v>CAIXA REFERENCIAL COEFICIENTE DE REPRESENTATIVIDADE REMOÇÃO DE FORROS DE DRYWALL, PVC E FIBROMINERAL, DE FORMA MANUAL, SEM REAPROVEITAMENTO. AF_12/2017 DEMOLICOES/RETIRADAS SERVICOS PRELIMINARES</v>
      </c>
    </row>
    <row r="6061" spans="1:13" ht="15">
      <c r="A6061" s="149" t="s">
        <v>8623</v>
      </c>
      <c r="B6061" s="149" t="s">
        <v>8624</v>
      </c>
      <c r="C6061" s="149" t="s">
        <v>8653</v>
      </c>
      <c r="D6061" s="149" t="s">
        <v>8654</v>
      </c>
      <c r="E6061" s="150" t="s">
        <v>643</v>
      </c>
      <c r="F6061" s="149" t="s">
        <v>643</v>
      </c>
      <c r="G6061" s="151">
        <v>97641</v>
      </c>
      <c r="H6061" s="149" t="s">
        <v>8680</v>
      </c>
      <c r="I6061" s="149" t="s">
        <v>996</v>
      </c>
      <c r="J6061" s="149" t="s">
        <v>646</v>
      </c>
      <c r="K6061" s="150" t="s">
        <v>1670</v>
      </c>
      <c r="L6061" s="149" t="s">
        <v>647</v>
      </c>
      <c r="M6061" s="148" t="str">
        <f t="shared" si="94"/>
        <v>CAIXA REFERENCIAL COEFICIENTE DE REPRESENTATIVIDADE REMOÇÃO DE FORRO DE GESSO, DE FORMA MANUAL, SEM REAPROVEITAMENTO. AF_12/2017 DEMOLICOES/RETIRADAS SERVICOS PRELIMINARES</v>
      </c>
    </row>
    <row r="6062" spans="1:13" ht="15">
      <c r="A6062" s="149" t="s">
        <v>8623</v>
      </c>
      <c r="B6062" s="149" t="s">
        <v>8624</v>
      </c>
      <c r="C6062" s="149" t="s">
        <v>8653</v>
      </c>
      <c r="D6062" s="149" t="s">
        <v>8654</v>
      </c>
      <c r="E6062" s="150" t="s">
        <v>643</v>
      </c>
      <c r="F6062" s="149" t="s">
        <v>643</v>
      </c>
      <c r="G6062" s="151">
        <v>97642</v>
      </c>
      <c r="H6062" s="149" t="s">
        <v>8681</v>
      </c>
      <c r="I6062" s="149" t="s">
        <v>996</v>
      </c>
      <c r="J6062" s="149" t="s">
        <v>646</v>
      </c>
      <c r="K6062" s="150" t="s">
        <v>8666</v>
      </c>
      <c r="L6062" s="149" t="s">
        <v>647</v>
      </c>
      <c r="M6062" s="148" t="str">
        <f t="shared" si="94"/>
        <v>CAIXA REFERENCIAL COEFICIENTE DE REPRESENTATIVIDADE REMOÇÃO DE TRAMA METÁLICA OU DE MADEIRA PARA FORRO, DE FORMA MANUAL, SEM REAPROVEITAMENTO. AF_12/2017 DEMOLICOES/RETIRADAS SERVICOS PRELIMINARES</v>
      </c>
    </row>
    <row r="6063" spans="1:13" ht="15">
      <c r="A6063" s="149" t="s">
        <v>8623</v>
      </c>
      <c r="B6063" s="149" t="s">
        <v>8624</v>
      </c>
      <c r="C6063" s="149" t="s">
        <v>8653</v>
      </c>
      <c r="D6063" s="149" t="s">
        <v>8654</v>
      </c>
      <c r="E6063" s="150" t="s">
        <v>643</v>
      </c>
      <c r="F6063" s="149" t="s">
        <v>643</v>
      </c>
      <c r="G6063" s="151">
        <v>97643</v>
      </c>
      <c r="H6063" s="149" t="s">
        <v>8682</v>
      </c>
      <c r="I6063" s="149" t="s">
        <v>996</v>
      </c>
      <c r="J6063" s="149" t="s">
        <v>1046</v>
      </c>
      <c r="K6063" s="150" t="s">
        <v>11553</v>
      </c>
      <c r="L6063" s="149" t="s">
        <v>647</v>
      </c>
      <c r="M6063" s="148" t="str">
        <f t="shared" si="94"/>
        <v>CAIXA REFERENCIAL COLETADO REMOÇÃO DE PISO DE MADEIRA (ASSOALHO E BARROTE), DE FORMA MANUAL, SEM REAPROVEITAMENTO. AF_12/2017 DEMOLICOES/RETIRADAS SERVICOS PRELIMINARES</v>
      </c>
    </row>
    <row r="6064" spans="1:13" ht="15">
      <c r="A6064" s="149" t="s">
        <v>8623</v>
      </c>
      <c r="B6064" s="149" t="s">
        <v>8624</v>
      </c>
      <c r="C6064" s="149" t="s">
        <v>8653</v>
      </c>
      <c r="D6064" s="149" t="s">
        <v>8654</v>
      </c>
      <c r="E6064" s="150" t="s">
        <v>643</v>
      </c>
      <c r="F6064" s="149" t="s">
        <v>643</v>
      </c>
      <c r="G6064" s="151">
        <v>97644</v>
      </c>
      <c r="H6064" s="149" t="s">
        <v>8684</v>
      </c>
      <c r="I6064" s="149" t="s">
        <v>996</v>
      </c>
      <c r="J6064" s="149" t="s">
        <v>1046</v>
      </c>
      <c r="K6064" s="150" t="s">
        <v>5374</v>
      </c>
      <c r="L6064" s="149" t="s">
        <v>647</v>
      </c>
      <c r="M6064" s="148" t="str">
        <f t="shared" si="94"/>
        <v>CAIXA REFERENCIAL COLETADO REMOÇÃO DE PORTAS, DE FORMA MANUAL, SEM REAPROVEITAMENTO. AF_12/2017 DEMOLICOES/RETIRADAS SERVICOS PRELIMINARES</v>
      </c>
    </row>
    <row r="6065" spans="1:13" ht="15">
      <c r="A6065" s="149" t="s">
        <v>8623</v>
      </c>
      <c r="B6065" s="149" t="s">
        <v>8624</v>
      </c>
      <c r="C6065" s="149" t="s">
        <v>8653</v>
      </c>
      <c r="D6065" s="149" t="s">
        <v>8654</v>
      </c>
      <c r="E6065" s="150" t="s">
        <v>643</v>
      </c>
      <c r="F6065" s="149" t="s">
        <v>643</v>
      </c>
      <c r="G6065" s="151">
        <v>97645</v>
      </c>
      <c r="H6065" s="149" t="s">
        <v>8685</v>
      </c>
      <c r="I6065" s="149" t="s">
        <v>996</v>
      </c>
      <c r="J6065" s="149" t="s">
        <v>646</v>
      </c>
      <c r="K6065" s="150" t="s">
        <v>12646</v>
      </c>
      <c r="L6065" s="149" t="s">
        <v>647</v>
      </c>
      <c r="M6065" s="148" t="str">
        <f t="shared" si="94"/>
        <v>CAIXA REFERENCIAL COEFICIENTE DE REPRESENTATIVIDADE REMOÇÃO DE JANELAS, DE FORMA MANUAL, SEM REAPROVEITAMENTO. AF_12/2017 DEMOLICOES/RETIRADAS SERVICOS PRELIMINARES</v>
      </c>
    </row>
    <row r="6066" spans="1:13" ht="15">
      <c r="A6066" s="149" t="s">
        <v>8623</v>
      </c>
      <c r="B6066" s="149" t="s">
        <v>8624</v>
      </c>
      <c r="C6066" s="149" t="s">
        <v>8653</v>
      </c>
      <c r="D6066" s="149" t="s">
        <v>8654</v>
      </c>
      <c r="E6066" s="150" t="s">
        <v>643</v>
      </c>
      <c r="F6066" s="149" t="s">
        <v>643</v>
      </c>
      <c r="G6066" s="151">
        <v>97647</v>
      </c>
      <c r="H6066" s="149" t="s">
        <v>8686</v>
      </c>
      <c r="I6066" s="149" t="s">
        <v>996</v>
      </c>
      <c r="J6066" s="149" t="s">
        <v>646</v>
      </c>
      <c r="K6066" s="150" t="s">
        <v>8463</v>
      </c>
      <c r="L6066" s="149" t="s">
        <v>647</v>
      </c>
      <c r="M6066" s="148" t="str">
        <f t="shared" si="94"/>
        <v>CAIXA REFERENCIAL COEFICIENTE DE REPRESENTATIVIDADE REMOÇÃO DE TELHAS, DE FIBROCIMENTO, METÁLICA E CERÂMICA, DE FORMA MANUAL, SEM REAPROVEITAMENTO. AF_12/2017 DEMOLICOES/RETIRADAS SERVICOS PRELIMINARES</v>
      </c>
    </row>
    <row r="6067" spans="1:13" ht="15">
      <c r="A6067" s="149" t="s">
        <v>8623</v>
      </c>
      <c r="B6067" s="149" t="s">
        <v>8624</v>
      </c>
      <c r="C6067" s="149" t="s">
        <v>8653</v>
      </c>
      <c r="D6067" s="149" t="s">
        <v>8654</v>
      </c>
      <c r="E6067" s="150" t="s">
        <v>643</v>
      </c>
      <c r="F6067" s="149" t="s">
        <v>643</v>
      </c>
      <c r="G6067" s="151">
        <v>97648</v>
      </c>
      <c r="H6067" s="149" t="s">
        <v>8688</v>
      </c>
      <c r="I6067" s="149" t="s">
        <v>996</v>
      </c>
      <c r="J6067" s="149" t="s">
        <v>646</v>
      </c>
      <c r="K6067" s="150" t="s">
        <v>9635</v>
      </c>
      <c r="L6067" s="149" t="s">
        <v>647</v>
      </c>
      <c r="M6067" s="148" t="str">
        <f t="shared" si="94"/>
        <v>CAIXA REFERENCIAL COEFICIENTE DE REPRESENTATIVIDADE REMOÇÃO DE PROTEÇÃO TÉRMICA PARA COBERTURA EM EPS, DE FORMA MANUAL, SEM REAPROVEITAMENTO. AF_12/2017 DEMOLICOES/RETIRADAS SERVICOS PRELIMINARES</v>
      </c>
    </row>
    <row r="6068" spans="1:13" ht="15">
      <c r="A6068" s="149" t="s">
        <v>8623</v>
      </c>
      <c r="B6068" s="149" t="s">
        <v>8624</v>
      </c>
      <c r="C6068" s="149" t="s">
        <v>8653</v>
      </c>
      <c r="D6068" s="149" t="s">
        <v>8654</v>
      </c>
      <c r="E6068" s="150" t="s">
        <v>643</v>
      </c>
      <c r="F6068" s="149" t="s">
        <v>643</v>
      </c>
      <c r="G6068" s="151">
        <v>97649</v>
      </c>
      <c r="H6068" s="149" t="s">
        <v>8690</v>
      </c>
      <c r="I6068" s="149" t="s">
        <v>996</v>
      </c>
      <c r="J6068" s="149" t="s">
        <v>726</v>
      </c>
      <c r="K6068" s="150" t="s">
        <v>12647</v>
      </c>
      <c r="L6068" s="149" t="s">
        <v>647</v>
      </c>
      <c r="M6068" s="148" t="str">
        <f t="shared" si="94"/>
        <v>CAIXA REFERENCIAL ATRIBUÍDO SÃO PAULO REMOÇÃO DE TELHAS DE FIBROCIMENTO, METÁLICA E CERÂMICA, DE FORMA MECANIZADA, COM USO DE GUINDASTE, SEM REAPROVEITAMENTO. AF_12/2017 DEMOLICOES/RETIRADAS SERVICOS PRELIMINARES</v>
      </c>
    </row>
    <row r="6069" spans="1:13" ht="15">
      <c r="A6069" s="149" t="s">
        <v>8623</v>
      </c>
      <c r="B6069" s="149" t="s">
        <v>8624</v>
      </c>
      <c r="C6069" s="149" t="s">
        <v>8653</v>
      </c>
      <c r="D6069" s="149" t="s">
        <v>8654</v>
      </c>
      <c r="E6069" s="150" t="s">
        <v>643</v>
      </c>
      <c r="F6069" s="149" t="s">
        <v>643</v>
      </c>
      <c r="G6069" s="151">
        <v>97650</v>
      </c>
      <c r="H6069" s="149" t="s">
        <v>8691</v>
      </c>
      <c r="I6069" s="149" t="s">
        <v>996</v>
      </c>
      <c r="J6069" s="149" t="s">
        <v>646</v>
      </c>
      <c r="K6069" s="150" t="s">
        <v>6515</v>
      </c>
      <c r="L6069" s="149" t="s">
        <v>647</v>
      </c>
      <c r="M6069" s="148" t="str">
        <f t="shared" si="94"/>
        <v>CAIXA REFERENCIAL COEFICIENTE DE REPRESENTATIVIDADE REMOÇÃO DE TRAMA DE MADEIRA PARA COBERTURA, DE FORMA MANUAL, SEM REAPROVEITAMENTO. AF_12/2017 DEMOLICOES/RETIRADAS SERVICOS PRELIMINARES</v>
      </c>
    </row>
    <row r="6070" spans="1:13" ht="15">
      <c r="A6070" s="149" t="s">
        <v>8623</v>
      </c>
      <c r="B6070" s="149" t="s">
        <v>8624</v>
      </c>
      <c r="C6070" s="149" t="s">
        <v>8653</v>
      </c>
      <c r="D6070" s="149" t="s">
        <v>8654</v>
      </c>
      <c r="E6070" s="150" t="s">
        <v>643</v>
      </c>
      <c r="F6070" s="149" t="s">
        <v>643</v>
      </c>
      <c r="G6070" s="151">
        <v>97651</v>
      </c>
      <c r="H6070" s="149" t="s">
        <v>8692</v>
      </c>
      <c r="I6070" s="149" t="s">
        <v>759</v>
      </c>
      <c r="J6070" s="149" t="s">
        <v>646</v>
      </c>
      <c r="K6070" s="150" t="s">
        <v>12648</v>
      </c>
      <c r="L6070" s="149" t="s">
        <v>647</v>
      </c>
      <c r="M6070" s="148" t="str">
        <f t="shared" si="94"/>
        <v>CAIXA REFERENCIAL COEFICIENTE DE REPRESENTATIVIDADE REMOÇÃO DE TESOURAS DE MADEIRA, COM VÃO MENOR QUE 8M, DE FORMA MANUAL, SEM REAPROVEITAMENTO. AF_12/2017 DEMOLICOES/RETIRADAS SERVICOS PRELIMINARES</v>
      </c>
    </row>
    <row r="6071" spans="1:13" ht="15">
      <c r="A6071" s="149" t="s">
        <v>8623</v>
      </c>
      <c r="B6071" s="149" t="s">
        <v>8624</v>
      </c>
      <c r="C6071" s="149" t="s">
        <v>8653</v>
      </c>
      <c r="D6071" s="149" t="s">
        <v>8654</v>
      </c>
      <c r="E6071" s="150" t="s">
        <v>643</v>
      </c>
      <c r="F6071" s="149" t="s">
        <v>643</v>
      </c>
      <c r="G6071" s="151">
        <v>97652</v>
      </c>
      <c r="H6071" s="149" t="s">
        <v>8693</v>
      </c>
      <c r="I6071" s="149" t="s">
        <v>759</v>
      </c>
      <c r="J6071" s="149" t="s">
        <v>646</v>
      </c>
      <c r="K6071" s="150" t="s">
        <v>12649</v>
      </c>
      <c r="L6071" s="149" t="s">
        <v>647</v>
      </c>
      <c r="M6071" s="148" t="str">
        <f t="shared" si="94"/>
        <v>CAIXA REFERENCIAL COEFICIENTE DE REPRESENTATIVIDADE REMOÇÃO DE TESOURAS DE MADEIRA, COM VÃO MAIOR OU IGUAL A 8M, DE FORMA MANUAL, SEM REAPROVEITAMENTO. AF_12/2017 DEMOLICOES/RETIRADAS SERVICOS PRELIMINARES</v>
      </c>
    </row>
    <row r="6072" spans="1:13" ht="15">
      <c r="A6072" s="149" t="s">
        <v>8623</v>
      </c>
      <c r="B6072" s="149" t="s">
        <v>8624</v>
      </c>
      <c r="C6072" s="149" t="s">
        <v>8653</v>
      </c>
      <c r="D6072" s="149" t="s">
        <v>8654</v>
      </c>
      <c r="E6072" s="150" t="s">
        <v>643</v>
      </c>
      <c r="F6072" s="149" t="s">
        <v>643</v>
      </c>
      <c r="G6072" s="151">
        <v>97653</v>
      </c>
      <c r="H6072" s="149" t="s">
        <v>8694</v>
      </c>
      <c r="I6072" s="149" t="s">
        <v>759</v>
      </c>
      <c r="J6072" s="149" t="s">
        <v>726</v>
      </c>
      <c r="K6072" s="150" t="s">
        <v>12650</v>
      </c>
      <c r="L6072" s="149" t="s">
        <v>647</v>
      </c>
      <c r="M6072" s="148" t="str">
        <f t="shared" si="94"/>
        <v>CAIXA REFERENCIAL ATRIBUÍDO SÃO PAULO REMOÇÃO DE TESOURAS DE MADEIRA, COM VÃO MENOR QUE 8M, DE FORMA MECANIZADA, COM REAPROVEITAMENTO. AF_12/2017 DEMOLICOES/RETIRADAS SERVICOS PRELIMINARES</v>
      </c>
    </row>
    <row r="6073" spans="1:13" ht="15">
      <c r="A6073" s="149" t="s">
        <v>8623</v>
      </c>
      <c r="B6073" s="149" t="s">
        <v>8624</v>
      </c>
      <c r="C6073" s="149" t="s">
        <v>8653</v>
      </c>
      <c r="D6073" s="149" t="s">
        <v>8654</v>
      </c>
      <c r="E6073" s="150" t="s">
        <v>643</v>
      </c>
      <c r="F6073" s="149" t="s">
        <v>643</v>
      </c>
      <c r="G6073" s="151">
        <v>97654</v>
      </c>
      <c r="H6073" s="149" t="s">
        <v>8695</v>
      </c>
      <c r="I6073" s="149" t="s">
        <v>759</v>
      </c>
      <c r="J6073" s="149" t="s">
        <v>726</v>
      </c>
      <c r="K6073" s="150" t="s">
        <v>12651</v>
      </c>
      <c r="L6073" s="149" t="s">
        <v>647</v>
      </c>
      <c r="M6073" s="148" t="str">
        <f t="shared" si="94"/>
        <v>CAIXA REFERENCIAL ATRIBUÍDO SÃO PAULO REMOÇÃO DE TESOURAS DE MADEIRA, COM VÃO MAIOR OU IGUAL A 8M, DE FORMA MECANIZADA, COM REAPROVEITAMENTO. AF_12/2017 DEMOLICOES/RETIRADAS SERVICOS PRELIMINARES</v>
      </c>
    </row>
    <row r="6074" spans="1:13" ht="15">
      <c r="A6074" s="149" t="s">
        <v>8623</v>
      </c>
      <c r="B6074" s="149" t="s">
        <v>8624</v>
      </c>
      <c r="C6074" s="149" t="s">
        <v>8653</v>
      </c>
      <c r="D6074" s="149" t="s">
        <v>8654</v>
      </c>
      <c r="E6074" s="150" t="s">
        <v>643</v>
      </c>
      <c r="F6074" s="149" t="s">
        <v>643</v>
      </c>
      <c r="G6074" s="151">
        <v>97655</v>
      </c>
      <c r="H6074" s="149" t="s">
        <v>8696</v>
      </c>
      <c r="I6074" s="149" t="s">
        <v>996</v>
      </c>
      <c r="J6074" s="149" t="s">
        <v>646</v>
      </c>
      <c r="K6074" s="150" t="s">
        <v>4596</v>
      </c>
      <c r="L6074" s="149" t="s">
        <v>647</v>
      </c>
      <c r="M6074" s="148" t="str">
        <f t="shared" si="94"/>
        <v>CAIXA REFERENCIAL COEFICIENTE DE REPRESENTATIVIDADE REMOÇÃO DE TRAMA METÁLICA PARA COBERTURA, DE FORMA MANUAL, SEM REAPROVEITAMENTO. AF_12/2017 DEMOLICOES/RETIRADAS SERVICOS PRELIMINARES</v>
      </c>
    </row>
    <row r="6075" spans="1:13" ht="15">
      <c r="A6075" s="149" t="s">
        <v>8623</v>
      </c>
      <c r="B6075" s="149" t="s">
        <v>8624</v>
      </c>
      <c r="C6075" s="149" t="s">
        <v>8653</v>
      </c>
      <c r="D6075" s="149" t="s">
        <v>8654</v>
      </c>
      <c r="E6075" s="150" t="s">
        <v>643</v>
      </c>
      <c r="F6075" s="149" t="s">
        <v>643</v>
      </c>
      <c r="G6075" s="151">
        <v>97656</v>
      </c>
      <c r="H6075" s="149" t="s">
        <v>8697</v>
      </c>
      <c r="I6075" s="149" t="s">
        <v>759</v>
      </c>
      <c r="J6075" s="149" t="s">
        <v>646</v>
      </c>
      <c r="K6075" s="150" t="s">
        <v>12652</v>
      </c>
      <c r="L6075" s="149" t="s">
        <v>647</v>
      </c>
      <c r="M6075" s="148" t="str">
        <f t="shared" si="94"/>
        <v>CAIXA REFERENCIAL COEFICIENTE DE REPRESENTATIVIDADE REMOÇÃO DE TESOURAS METÁLICAS, COM VÃO MENOR QUE 8M, DE FORMA MANUAL, SEM REAPROVEITAMENTO. AF_12/2017 DEMOLICOES/RETIRADAS SERVICOS PRELIMINARES</v>
      </c>
    </row>
    <row r="6076" spans="1:13" ht="15">
      <c r="A6076" s="149" t="s">
        <v>8623</v>
      </c>
      <c r="B6076" s="149" t="s">
        <v>8624</v>
      </c>
      <c r="C6076" s="149" t="s">
        <v>8653</v>
      </c>
      <c r="D6076" s="149" t="s">
        <v>8654</v>
      </c>
      <c r="E6076" s="150" t="s">
        <v>643</v>
      </c>
      <c r="F6076" s="149" t="s">
        <v>643</v>
      </c>
      <c r="G6076" s="151">
        <v>97657</v>
      </c>
      <c r="H6076" s="149" t="s">
        <v>8699</v>
      </c>
      <c r="I6076" s="149" t="s">
        <v>759</v>
      </c>
      <c r="J6076" s="149" t="s">
        <v>646</v>
      </c>
      <c r="K6076" s="150" t="s">
        <v>12653</v>
      </c>
      <c r="L6076" s="149" t="s">
        <v>647</v>
      </c>
      <c r="M6076" s="148" t="str">
        <f t="shared" si="94"/>
        <v>CAIXA REFERENCIAL COEFICIENTE DE REPRESENTATIVIDADE REMOÇÃO DE TESOURAS METÁLICAS, COM VÃO MAIOR OU IGUAL A 8M, DE FORMA MANUAL, SEM REAPROVEITAMENTO. AF_12/2017 DEMOLICOES/RETIRADAS SERVICOS PRELIMINARES</v>
      </c>
    </row>
    <row r="6077" spans="1:13" ht="15">
      <c r="A6077" s="149" t="s">
        <v>8623</v>
      </c>
      <c r="B6077" s="149" t="s">
        <v>8624</v>
      </c>
      <c r="C6077" s="149" t="s">
        <v>8653</v>
      </c>
      <c r="D6077" s="149" t="s">
        <v>8654</v>
      </c>
      <c r="E6077" s="150" t="s">
        <v>643</v>
      </c>
      <c r="F6077" s="149" t="s">
        <v>643</v>
      </c>
      <c r="G6077" s="151">
        <v>97658</v>
      </c>
      <c r="H6077" s="149" t="s">
        <v>8700</v>
      </c>
      <c r="I6077" s="149" t="s">
        <v>759</v>
      </c>
      <c r="J6077" s="149" t="s">
        <v>726</v>
      </c>
      <c r="K6077" s="150" t="s">
        <v>11644</v>
      </c>
      <c r="L6077" s="149" t="s">
        <v>647</v>
      </c>
      <c r="M6077" s="148" t="str">
        <f t="shared" si="94"/>
        <v>CAIXA REFERENCIAL ATRIBUÍDO SÃO PAULO REMOÇÃO DE TESOURAS METÁLICAS, COM VÃO MENOR QUE 8M, DE FORMA MECANIZADA, COM REAPROVEITAMENTO. AF_12/2017 DEMOLICOES/RETIRADAS SERVICOS PRELIMINARES</v>
      </c>
    </row>
    <row r="6078" spans="1:13" ht="15">
      <c r="A6078" s="149" t="s">
        <v>8623</v>
      </c>
      <c r="B6078" s="149" t="s">
        <v>8624</v>
      </c>
      <c r="C6078" s="149" t="s">
        <v>8653</v>
      </c>
      <c r="D6078" s="149" t="s">
        <v>8654</v>
      </c>
      <c r="E6078" s="150" t="s">
        <v>643</v>
      </c>
      <c r="F6078" s="149" t="s">
        <v>643</v>
      </c>
      <c r="G6078" s="151">
        <v>97659</v>
      </c>
      <c r="H6078" s="149" t="s">
        <v>8701</v>
      </c>
      <c r="I6078" s="149" t="s">
        <v>759</v>
      </c>
      <c r="J6078" s="149" t="s">
        <v>726</v>
      </c>
      <c r="K6078" s="150" t="s">
        <v>12654</v>
      </c>
      <c r="L6078" s="149" t="s">
        <v>647</v>
      </c>
      <c r="M6078" s="148" t="str">
        <f t="shared" si="94"/>
        <v>CAIXA REFERENCIAL ATRIBUÍDO SÃO PAULO REMOÇÃO DE TESOURAS METÁLICAS, COM VÃO MAIOR OU IGUAL A 8M, DE FORMA MECANIZADA, COM REAPROVEITAMENTO. AF_12/2017 DEMOLICOES/RETIRADAS SERVICOS PRELIMINARES</v>
      </c>
    </row>
    <row r="6079" spans="1:13" ht="15">
      <c r="A6079" s="149" t="s">
        <v>8623</v>
      </c>
      <c r="B6079" s="149" t="s">
        <v>8624</v>
      </c>
      <c r="C6079" s="149" t="s">
        <v>8653</v>
      </c>
      <c r="D6079" s="149" t="s">
        <v>8654</v>
      </c>
      <c r="E6079" s="150" t="s">
        <v>643</v>
      </c>
      <c r="F6079" s="149" t="s">
        <v>643</v>
      </c>
      <c r="G6079" s="151">
        <v>97660</v>
      </c>
      <c r="H6079" s="149" t="s">
        <v>8702</v>
      </c>
      <c r="I6079" s="149" t="s">
        <v>759</v>
      </c>
      <c r="J6079" s="149" t="s">
        <v>1046</v>
      </c>
      <c r="K6079" s="150" t="s">
        <v>8479</v>
      </c>
      <c r="L6079" s="149" t="s">
        <v>647</v>
      </c>
      <c r="M6079" s="148" t="str">
        <f t="shared" si="94"/>
        <v>CAIXA REFERENCIAL COLETADO REMOÇÃO DE INTERRUPTORES/TOMADAS ELÉTRICAS, DE FORMA MANUAL, SEM REAPROVEITAMENTO. AF_12/2017 DEMOLICOES/RETIRADAS SERVICOS PRELIMINARES</v>
      </c>
    </row>
    <row r="6080" spans="1:13" ht="15">
      <c r="A6080" s="149" t="s">
        <v>8623</v>
      </c>
      <c r="B6080" s="149" t="s">
        <v>8624</v>
      </c>
      <c r="C6080" s="149" t="s">
        <v>8653</v>
      </c>
      <c r="D6080" s="149" t="s">
        <v>8654</v>
      </c>
      <c r="E6080" s="150" t="s">
        <v>643</v>
      </c>
      <c r="F6080" s="149" t="s">
        <v>643</v>
      </c>
      <c r="G6080" s="151">
        <v>97661</v>
      </c>
      <c r="H6080" s="149" t="s">
        <v>8703</v>
      </c>
      <c r="I6080" s="149" t="s">
        <v>645</v>
      </c>
      <c r="J6080" s="149" t="s">
        <v>1046</v>
      </c>
      <c r="K6080" s="150" t="s">
        <v>8479</v>
      </c>
      <c r="L6080" s="149" t="s">
        <v>647</v>
      </c>
      <c r="M6080" s="148" t="str">
        <f t="shared" si="94"/>
        <v>CAIXA REFERENCIAL COLETADO REMOÇÃO DE CABOS ELÉTRICOS, DE FORMA MANUAL, SEM REAPROVEITAMENTO. AF_12/2017 DEMOLICOES/RETIRADAS SERVICOS PRELIMINARES</v>
      </c>
    </row>
    <row r="6081" spans="1:13" ht="15">
      <c r="A6081" s="149" t="s">
        <v>8623</v>
      </c>
      <c r="B6081" s="149" t="s">
        <v>8624</v>
      </c>
      <c r="C6081" s="149" t="s">
        <v>8653</v>
      </c>
      <c r="D6081" s="149" t="s">
        <v>8654</v>
      </c>
      <c r="E6081" s="150" t="s">
        <v>643</v>
      </c>
      <c r="F6081" s="149" t="s">
        <v>643</v>
      </c>
      <c r="G6081" s="151">
        <v>97662</v>
      </c>
      <c r="H6081" s="149" t="s">
        <v>8704</v>
      </c>
      <c r="I6081" s="149" t="s">
        <v>645</v>
      </c>
      <c r="J6081" s="149" t="s">
        <v>1046</v>
      </c>
      <c r="K6081" s="150" t="s">
        <v>2151</v>
      </c>
      <c r="L6081" s="149" t="s">
        <v>647</v>
      </c>
      <c r="M6081" s="148" t="str">
        <f t="shared" si="94"/>
        <v>CAIXA REFERENCIAL COLETADO REMOÇÃO DE TUBULAÇÕES (TUBOS E CONEXÕES) DE ÁGUA FRIA, DE FORMA MANUAL, SEM REAPROVEITAMENTO. AF_12/2017 DEMOLICOES/RETIRADAS SERVICOS PRELIMINARES</v>
      </c>
    </row>
    <row r="6082" spans="1:13" ht="15">
      <c r="A6082" s="149" t="s">
        <v>8623</v>
      </c>
      <c r="B6082" s="149" t="s">
        <v>8624</v>
      </c>
      <c r="C6082" s="149" t="s">
        <v>8653</v>
      </c>
      <c r="D6082" s="149" t="s">
        <v>8654</v>
      </c>
      <c r="E6082" s="150" t="s">
        <v>643</v>
      </c>
      <c r="F6082" s="149" t="s">
        <v>643</v>
      </c>
      <c r="G6082" s="151">
        <v>97663</v>
      </c>
      <c r="H6082" s="149" t="s">
        <v>8705</v>
      </c>
      <c r="I6082" s="149" t="s">
        <v>759</v>
      </c>
      <c r="J6082" s="149" t="s">
        <v>1046</v>
      </c>
      <c r="K6082" s="150" t="s">
        <v>1409</v>
      </c>
      <c r="L6082" s="149" t="s">
        <v>647</v>
      </c>
      <c r="M6082" s="148" t="str">
        <f t="shared" si="94"/>
        <v>CAIXA REFERENCIAL COLETADO REMOÇÃO DE LOUÇAS, DE FORMA MANUAL, SEM REAPROVEITAMENTO. AF_12/2017 DEMOLICOES/RETIRADAS SERVICOS PRELIMINARES</v>
      </c>
    </row>
    <row r="6083" spans="1:13" ht="15">
      <c r="A6083" s="149" t="s">
        <v>8623</v>
      </c>
      <c r="B6083" s="149" t="s">
        <v>8624</v>
      </c>
      <c r="C6083" s="149" t="s">
        <v>8653</v>
      </c>
      <c r="D6083" s="149" t="s">
        <v>8654</v>
      </c>
      <c r="E6083" s="150" t="s">
        <v>643</v>
      </c>
      <c r="F6083" s="149" t="s">
        <v>643</v>
      </c>
      <c r="G6083" s="151">
        <v>97664</v>
      </c>
      <c r="H6083" s="149" t="s">
        <v>8706</v>
      </c>
      <c r="I6083" s="149" t="s">
        <v>759</v>
      </c>
      <c r="J6083" s="149" t="s">
        <v>1046</v>
      </c>
      <c r="K6083" s="150" t="s">
        <v>8568</v>
      </c>
      <c r="L6083" s="149" t="s">
        <v>647</v>
      </c>
      <c r="M6083" s="148" t="str">
        <f t="shared" si="94"/>
        <v>CAIXA REFERENCIAL COLETADO REMOÇÃO DE ACESSÓRIOS, DE FORMA MANUAL, SEM REAPROVEITAMENTO. AF_12/2017 DEMOLICOES/RETIRADAS SERVICOS PRELIMINARES</v>
      </c>
    </row>
    <row r="6084" spans="1:13" ht="15">
      <c r="A6084" s="149" t="s">
        <v>8623</v>
      </c>
      <c r="B6084" s="149" t="s">
        <v>8624</v>
      </c>
      <c r="C6084" s="149" t="s">
        <v>8653</v>
      </c>
      <c r="D6084" s="149" t="s">
        <v>8654</v>
      </c>
      <c r="E6084" s="150" t="s">
        <v>643</v>
      </c>
      <c r="F6084" s="149" t="s">
        <v>643</v>
      </c>
      <c r="G6084" s="151">
        <v>97665</v>
      </c>
      <c r="H6084" s="149" t="s">
        <v>8707</v>
      </c>
      <c r="I6084" s="149" t="s">
        <v>759</v>
      </c>
      <c r="J6084" s="149" t="s">
        <v>1046</v>
      </c>
      <c r="K6084" s="150" t="s">
        <v>1622</v>
      </c>
      <c r="L6084" s="149" t="s">
        <v>647</v>
      </c>
      <c r="M6084" s="148" t="str">
        <f t="shared" si="94"/>
        <v>CAIXA REFERENCIAL COLETADO REMOÇÃO DE LUMINÁRIAS, DE FORMA MANUAL, SEM REAPROVEITAMENTO. AF_12/2017 DEMOLICOES/RETIRADAS SERVICOS PRELIMINARES</v>
      </c>
    </row>
    <row r="6085" spans="1:13" ht="15">
      <c r="A6085" s="149" t="s">
        <v>8623</v>
      </c>
      <c r="B6085" s="149" t="s">
        <v>8624</v>
      </c>
      <c r="C6085" s="149" t="s">
        <v>8653</v>
      </c>
      <c r="D6085" s="149" t="s">
        <v>8654</v>
      </c>
      <c r="E6085" s="150" t="s">
        <v>643</v>
      </c>
      <c r="F6085" s="149" t="s">
        <v>643</v>
      </c>
      <c r="G6085" s="151">
        <v>97666</v>
      </c>
      <c r="H6085" s="149" t="s">
        <v>8708</v>
      </c>
      <c r="I6085" s="149" t="s">
        <v>759</v>
      </c>
      <c r="J6085" s="149" t="s">
        <v>1046</v>
      </c>
      <c r="K6085" s="150" t="s">
        <v>11583</v>
      </c>
      <c r="L6085" s="149" t="s">
        <v>647</v>
      </c>
      <c r="M6085" s="148" t="str">
        <f t="shared" si="94"/>
        <v>CAIXA REFERENCIAL COLETADO REMOÇÃO DE METAIS SANITÁRIOS, DE FORMA MANUAL, SEM REAPROVEITAMENTO. AF_12/2017 DEMOLICOES/RETIRADAS SERVICOS PRELIMINARES</v>
      </c>
    </row>
    <row r="6086" spans="1:13" ht="15">
      <c r="A6086" s="149" t="s">
        <v>8623</v>
      </c>
      <c r="B6086" s="149" t="s">
        <v>8624</v>
      </c>
      <c r="C6086" s="149" t="s">
        <v>8709</v>
      </c>
      <c r="D6086" s="149" t="s">
        <v>8710</v>
      </c>
      <c r="E6086" s="150" t="s">
        <v>643</v>
      </c>
      <c r="F6086" s="149" t="s">
        <v>643</v>
      </c>
      <c r="G6086" s="151">
        <v>85423</v>
      </c>
      <c r="H6086" s="149" t="s">
        <v>8711</v>
      </c>
      <c r="I6086" s="149" t="s">
        <v>996</v>
      </c>
      <c r="J6086" s="149" t="s">
        <v>726</v>
      </c>
      <c r="K6086" s="150" t="s">
        <v>3761</v>
      </c>
      <c r="L6086" s="149" t="s">
        <v>647</v>
      </c>
      <c r="M6086" s="148" t="str">
        <f t="shared" si="94"/>
        <v>CAIXA REFERENCIAL ATRIBUÍDO SÃO PAULO ISOLAMENTO DE OBRA COM TELA PLASTICA COM MALHA DE 5MM SINALIZACAO DO CANTEIRO DE OBRAS SERVICOS PRELIMINARES</v>
      </c>
    </row>
    <row r="6087" spans="1:13" ht="15">
      <c r="A6087" s="149" t="s">
        <v>8623</v>
      </c>
      <c r="B6087" s="149" t="s">
        <v>8624</v>
      </c>
      <c r="C6087" s="149" t="s">
        <v>8709</v>
      </c>
      <c r="D6087" s="149" t="s">
        <v>8710</v>
      </c>
      <c r="E6087" s="150" t="s">
        <v>643</v>
      </c>
      <c r="F6087" s="149" t="s">
        <v>643</v>
      </c>
      <c r="G6087" s="151">
        <v>85424</v>
      </c>
      <c r="H6087" s="149" t="s">
        <v>8712</v>
      </c>
      <c r="I6087" s="149" t="s">
        <v>996</v>
      </c>
      <c r="J6087" s="149" t="s">
        <v>726</v>
      </c>
      <c r="K6087" s="150" t="s">
        <v>2119</v>
      </c>
      <c r="L6087" s="149" t="s">
        <v>647</v>
      </c>
      <c r="M6087" s="148" t="str">
        <f t="shared" ref="M6087:M6150" si="95">CONCATENATE(L6087," ",J6087," ",H6087," ",C6087," ",A6087)</f>
        <v>CAIXA REFERENCIAL ATRIBUÍDO SÃO PAULO ISOLAMENTO DE OBRA COM TELA PLASTICA COM MALHA DE 5MM E ESTRUTURA DE MADEIRA PONTALETEADA SINALIZACAO DO CANTEIRO DE OBRAS SERVICOS PRELIMINARES</v>
      </c>
    </row>
    <row r="6088" spans="1:13" ht="15">
      <c r="A6088" s="149" t="s">
        <v>8714</v>
      </c>
      <c r="B6088" s="149" t="s">
        <v>8715</v>
      </c>
      <c r="C6088" s="149" t="s">
        <v>8716</v>
      </c>
      <c r="D6088" s="149" t="s">
        <v>8717</v>
      </c>
      <c r="E6088" s="150" t="s">
        <v>643</v>
      </c>
      <c r="F6088" s="149" t="s">
        <v>643</v>
      </c>
      <c r="G6088" s="151">
        <v>95967</v>
      </c>
      <c r="H6088" s="149" t="s">
        <v>8718</v>
      </c>
      <c r="I6088" s="149" t="s">
        <v>1430</v>
      </c>
      <c r="J6088" s="149" t="s">
        <v>646</v>
      </c>
      <c r="K6088" s="150" t="s">
        <v>12655</v>
      </c>
      <c r="L6088" s="149" t="s">
        <v>647</v>
      </c>
      <c r="M6088" s="148" t="str">
        <f t="shared" si="95"/>
        <v>CAIXA REFERENCIAL COEFICIENTE DE REPRESENTATIVIDADE SERVIÇOS TÉCNICOS ESPECIALIZADOS PARA ACOMPANHAMENTO DE EXECUÇÃO DE FUNDAÇÕES PROFUNDAS E ESTRUTURAS DE CONTENÇÃO CONTROLE TECNOLOGICO SERVICOS TECNICOS</v>
      </c>
    </row>
    <row r="6089" spans="1:13" ht="15">
      <c r="A6089" s="149" t="s">
        <v>8714</v>
      </c>
      <c r="B6089" s="149" t="s">
        <v>8715</v>
      </c>
      <c r="C6089" s="149" t="s">
        <v>8719</v>
      </c>
      <c r="D6089" s="149" t="s">
        <v>8720</v>
      </c>
      <c r="E6089" s="150" t="s">
        <v>643</v>
      </c>
      <c r="F6089" s="149" t="s">
        <v>643</v>
      </c>
      <c r="G6089" s="151">
        <v>99058</v>
      </c>
      <c r="H6089" s="149" t="s">
        <v>8721</v>
      </c>
      <c r="I6089" s="149" t="s">
        <v>759</v>
      </c>
      <c r="J6089" s="149" t="s">
        <v>726</v>
      </c>
      <c r="K6089" s="150" t="s">
        <v>3702</v>
      </c>
      <c r="L6089" s="149" t="s">
        <v>647</v>
      </c>
      <c r="M6089" s="148" t="str">
        <f t="shared" si="95"/>
        <v>CAIXA REFERENCIAL ATRIBUÍDO SÃO PAULO LOCAÇÃO DE PONTO PARA REFERÊNCIA TOPOGRÁFICA. AF_10/2018 LOCACAO SERVICOS TECNICOS</v>
      </c>
    </row>
    <row r="6090" spans="1:13" ht="15">
      <c r="A6090" s="149" t="s">
        <v>8714</v>
      </c>
      <c r="B6090" s="149" t="s">
        <v>8715</v>
      </c>
      <c r="C6090" s="149" t="s">
        <v>8719</v>
      </c>
      <c r="D6090" s="149" t="s">
        <v>8720</v>
      </c>
      <c r="E6090" s="150" t="s">
        <v>643</v>
      </c>
      <c r="F6090" s="149" t="s">
        <v>643</v>
      </c>
      <c r="G6090" s="151">
        <v>99059</v>
      </c>
      <c r="H6090" s="149" t="s">
        <v>8722</v>
      </c>
      <c r="I6090" s="149" t="s">
        <v>645</v>
      </c>
      <c r="J6090" s="149" t="s">
        <v>646</v>
      </c>
      <c r="K6090" s="150" t="s">
        <v>12656</v>
      </c>
      <c r="L6090" s="149" t="s">
        <v>647</v>
      </c>
      <c r="M6090" s="148" t="str">
        <f t="shared" si="95"/>
        <v>CAIXA REFERENCIAL COEFICIENTE DE REPRESENTATIVIDADE LOCACAO CONVENCIONAL DE OBRA, UTILIZANDO GABARITO DE TÁBUAS CORRIDAS PONTALETADAS A CADA 2,00M -  2 UTILIZAÇÕES. AF_10/2018 LOCACAO SERVICOS TECNICOS</v>
      </c>
    </row>
    <row r="6091" spans="1:13" ht="15">
      <c r="A6091" s="149" t="s">
        <v>8714</v>
      </c>
      <c r="B6091" s="149" t="s">
        <v>8715</v>
      </c>
      <c r="C6091" s="149" t="s">
        <v>8719</v>
      </c>
      <c r="D6091" s="149" t="s">
        <v>8720</v>
      </c>
      <c r="E6091" s="150" t="s">
        <v>643</v>
      </c>
      <c r="F6091" s="149" t="s">
        <v>643</v>
      </c>
      <c r="G6091" s="151">
        <v>99060</v>
      </c>
      <c r="H6091" s="149" t="s">
        <v>8723</v>
      </c>
      <c r="I6091" s="149" t="s">
        <v>759</v>
      </c>
      <c r="J6091" s="149" t="s">
        <v>646</v>
      </c>
      <c r="K6091" s="150" t="s">
        <v>5812</v>
      </c>
      <c r="L6091" s="149" t="s">
        <v>647</v>
      </c>
      <c r="M6091" s="148" t="str">
        <f t="shared" si="95"/>
        <v>CAIXA REFERENCIAL COEFICIENTE DE REPRESENTATIVIDADE CAVALETE DE OBRA COM ALTURA DE 1,00 M - 2 UTILIZAÇÕES. AF_10/2018 LOCACAO SERVICOS TECNICOS</v>
      </c>
    </row>
    <row r="6092" spans="1:13" ht="15">
      <c r="A6092" s="149" t="s">
        <v>8714</v>
      </c>
      <c r="B6092" s="149" t="s">
        <v>8715</v>
      </c>
      <c r="C6092" s="149" t="s">
        <v>8719</v>
      </c>
      <c r="D6092" s="149" t="s">
        <v>8720</v>
      </c>
      <c r="E6092" s="150" t="s">
        <v>643</v>
      </c>
      <c r="F6092" s="149" t="s">
        <v>643</v>
      </c>
      <c r="G6092" s="151">
        <v>99061</v>
      </c>
      <c r="H6092" s="149" t="s">
        <v>8724</v>
      </c>
      <c r="I6092" s="149" t="s">
        <v>759</v>
      </c>
      <c r="J6092" s="149" t="s">
        <v>646</v>
      </c>
      <c r="K6092" s="150" t="s">
        <v>12657</v>
      </c>
      <c r="L6092" s="149" t="s">
        <v>647</v>
      </c>
      <c r="M6092" s="148" t="str">
        <f t="shared" si="95"/>
        <v>CAIXA REFERENCIAL COEFICIENTE DE REPRESENTATIVIDADE CAVALETE DE OBRA COM ALTURA DE 0,50 M - 2 UTILIZAÇÕES. AF_10/2018 LOCACAO SERVICOS TECNICOS</v>
      </c>
    </row>
    <row r="6093" spans="1:13" ht="15">
      <c r="A6093" s="149" t="s">
        <v>8714</v>
      </c>
      <c r="B6093" s="149" t="s">
        <v>8715</v>
      </c>
      <c r="C6093" s="149" t="s">
        <v>8719</v>
      </c>
      <c r="D6093" s="149" t="s">
        <v>8720</v>
      </c>
      <c r="E6093" s="150" t="s">
        <v>643</v>
      </c>
      <c r="F6093" s="149" t="s">
        <v>643</v>
      </c>
      <c r="G6093" s="151">
        <v>99062</v>
      </c>
      <c r="H6093" s="149" t="s">
        <v>8725</v>
      </c>
      <c r="I6093" s="149" t="s">
        <v>759</v>
      </c>
      <c r="J6093" s="149" t="s">
        <v>646</v>
      </c>
      <c r="K6093" s="150" t="s">
        <v>8668</v>
      </c>
      <c r="L6093" s="149" t="s">
        <v>647</v>
      </c>
      <c r="M6093" s="148" t="str">
        <f t="shared" si="95"/>
        <v>CAIXA REFERENCIAL COEFICIENTE DE REPRESENTATIVIDADE MARCAÇÃO DE PONTOS EM GABARITO OU CAVALETE. AF_10/2018 LOCACAO SERVICOS TECNICOS</v>
      </c>
    </row>
    <row r="6094" spans="1:13" ht="15">
      <c r="A6094" s="149" t="s">
        <v>8714</v>
      </c>
      <c r="B6094" s="149" t="s">
        <v>8715</v>
      </c>
      <c r="C6094" s="149" t="s">
        <v>8719</v>
      </c>
      <c r="D6094" s="149" t="s">
        <v>8720</v>
      </c>
      <c r="E6094" s="150" t="s">
        <v>643</v>
      </c>
      <c r="F6094" s="149" t="s">
        <v>643</v>
      </c>
      <c r="G6094" s="151">
        <v>99063</v>
      </c>
      <c r="H6094" s="149" t="s">
        <v>8726</v>
      </c>
      <c r="I6094" s="149" t="s">
        <v>645</v>
      </c>
      <c r="J6094" s="149" t="s">
        <v>646</v>
      </c>
      <c r="K6094" s="150" t="s">
        <v>7631</v>
      </c>
      <c r="L6094" s="149" t="s">
        <v>647</v>
      </c>
      <c r="M6094" s="148" t="str">
        <f t="shared" si="95"/>
        <v>CAIXA REFERENCIAL COEFICIENTE DE REPRESENTATIVIDADE LOCAÇÃO DE REDE DE ÁGUA OU ESGOTO. AF_10/2018 LOCACAO SERVICOS TECNICOS</v>
      </c>
    </row>
    <row r="6095" spans="1:13" ht="15">
      <c r="A6095" s="149" t="s">
        <v>8714</v>
      </c>
      <c r="B6095" s="149" t="s">
        <v>8715</v>
      </c>
      <c r="C6095" s="149" t="s">
        <v>8719</v>
      </c>
      <c r="D6095" s="149" t="s">
        <v>8720</v>
      </c>
      <c r="E6095" s="150" t="s">
        <v>643</v>
      </c>
      <c r="F6095" s="149" t="s">
        <v>643</v>
      </c>
      <c r="G6095" s="151">
        <v>99064</v>
      </c>
      <c r="H6095" s="149" t="s">
        <v>8727</v>
      </c>
      <c r="I6095" s="149" t="s">
        <v>645</v>
      </c>
      <c r="J6095" s="149" t="s">
        <v>726</v>
      </c>
      <c r="K6095" s="150" t="s">
        <v>8728</v>
      </c>
      <c r="L6095" s="149" t="s">
        <v>647</v>
      </c>
      <c r="M6095" s="148" t="str">
        <f t="shared" si="95"/>
        <v>CAIXA REFERENCIAL ATRIBUÍDO SÃO PAULO LOCAÇÃO DE PAVIMENTAÇÃO. AF_10/2018 LOCACAO SERVICOS TECNICOS</v>
      </c>
    </row>
    <row r="6096" spans="1:13" ht="15">
      <c r="A6096" s="149" t="s">
        <v>8714</v>
      </c>
      <c r="B6096" s="149" t="s">
        <v>8715</v>
      </c>
      <c r="C6096" s="149" t="s">
        <v>8729</v>
      </c>
      <c r="D6096" s="149" t="s">
        <v>8730</v>
      </c>
      <c r="E6096" s="150" t="s">
        <v>643</v>
      </c>
      <c r="F6096" s="149" t="s">
        <v>643</v>
      </c>
      <c r="G6096" s="151">
        <v>78472</v>
      </c>
      <c r="H6096" s="149" t="s">
        <v>8731</v>
      </c>
      <c r="I6096" s="149" t="s">
        <v>996</v>
      </c>
      <c r="J6096" s="149" t="s">
        <v>646</v>
      </c>
      <c r="K6096" s="150" t="s">
        <v>1579</v>
      </c>
      <c r="L6096" s="149" t="s">
        <v>647</v>
      </c>
      <c r="M6096" s="148" t="str">
        <f t="shared" si="95"/>
        <v>CAIXA REFERENCIAL COEFICIENTE DE REPRESENTATIVIDADE SERVICOS TOPOGRAFICOS PARA PAVIMENTACAO, INCLUSIVE NOTA DE SERVICOS, ACOMPANHAMENTO E GREIDE LEVANTAMENTO CADASTRAL SERVICOS TECNICOS</v>
      </c>
    </row>
    <row r="6097" spans="1:13" ht="15">
      <c r="A6097" s="149" t="s">
        <v>8732</v>
      </c>
      <c r="B6097" s="149" t="s">
        <v>8733</v>
      </c>
      <c r="C6097" s="149" t="s">
        <v>8734</v>
      </c>
      <c r="D6097" s="149" t="s">
        <v>8735</v>
      </c>
      <c r="E6097" s="150" t="s">
        <v>643</v>
      </c>
      <c r="F6097" s="149" t="s">
        <v>643</v>
      </c>
      <c r="G6097" s="151">
        <v>93588</v>
      </c>
      <c r="H6097" s="149" t="s">
        <v>8736</v>
      </c>
      <c r="I6097" s="149" t="s">
        <v>7147</v>
      </c>
      <c r="J6097" s="149" t="s">
        <v>726</v>
      </c>
      <c r="K6097" s="150" t="s">
        <v>1105</v>
      </c>
      <c r="L6097" s="149" t="s">
        <v>647</v>
      </c>
      <c r="M6097" s="148" t="str">
        <f t="shared" si="95"/>
        <v>CAIXA REFERENCIAL ATRIBUÍDO SÃO PAULO TRANSPORTE COM CAMINHÃO BASCULANTE DE 10 M3, EM VIA URBANA EM LEITO NATURAL (UNIDADE: M3XKM). AF_04/2016 TRANSPORTE COMERCIAL TRANPORTES, CARGAS E DESCARGAS</v>
      </c>
    </row>
    <row r="6098" spans="1:13" ht="15">
      <c r="A6098" s="149" t="s">
        <v>8732</v>
      </c>
      <c r="B6098" s="149" t="s">
        <v>8733</v>
      </c>
      <c r="C6098" s="149" t="s">
        <v>8734</v>
      </c>
      <c r="D6098" s="149" t="s">
        <v>8735</v>
      </c>
      <c r="E6098" s="150" t="s">
        <v>643</v>
      </c>
      <c r="F6098" s="149" t="s">
        <v>643</v>
      </c>
      <c r="G6098" s="151">
        <v>93589</v>
      </c>
      <c r="H6098" s="149" t="s">
        <v>8737</v>
      </c>
      <c r="I6098" s="149" t="s">
        <v>7147</v>
      </c>
      <c r="J6098" s="149" t="s">
        <v>726</v>
      </c>
      <c r="K6098" s="150" t="s">
        <v>8743</v>
      </c>
      <c r="L6098" s="149" t="s">
        <v>647</v>
      </c>
      <c r="M6098" s="148" t="str">
        <f t="shared" si="95"/>
        <v>CAIXA REFERENCIAL ATRIBUÍDO SÃO PAULO TRANSPORTE COM CAMINHÃO BASCULANTE DE 10 M3, EM VIA URBANA EM REVESTIMENTO PRIMÁRIO (UNIDADE: M3XKM). AF_04/2016 TRANSPORTE COMERCIAL TRANPORTES, CARGAS E DESCARGAS</v>
      </c>
    </row>
    <row r="6099" spans="1:13" ht="15">
      <c r="A6099" s="149" t="s">
        <v>8732</v>
      </c>
      <c r="B6099" s="149" t="s">
        <v>8733</v>
      </c>
      <c r="C6099" s="149" t="s">
        <v>8734</v>
      </c>
      <c r="D6099" s="149" t="s">
        <v>8735</v>
      </c>
      <c r="E6099" s="150" t="s">
        <v>643</v>
      </c>
      <c r="F6099" s="149" t="s">
        <v>643</v>
      </c>
      <c r="G6099" s="151">
        <v>93590</v>
      </c>
      <c r="H6099" s="149" t="s">
        <v>8738</v>
      </c>
      <c r="I6099" s="149" t="s">
        <v>7147</v>
      </c>
      <c r="J6099" s="149" t="s">
        <v>726</v>
      </c>
      <c r="K6099" s="150" t="s">
        <v>1949</v>
      </c>
      <c r="L6099" s="149" t="s">
        <v>647</v>
      </c>
      <c r="M6099" s="148" t="str">
        <f t="shared" si="95"/>
        <v>CAIXA REFERENCIAL ATRIBUÍDO SÃO PAULO TRANSPORTE COM CAMINHÃO BASCULANTE DE 10 M3, EM VIA URBANA PAVIMENTADA, DMT ACIMA DE 30KM (UNIDADE: M3XKM). AF_04/2016 TRANSPORTE COMERCIAL TRANPORTES, CARGAS E DESCARGAS</v>
      </c>
    </row>
    <row r="6100" spans="1:13" ht="15">
      <c r="A6100" s="149" t="s">
        <v>8732</v>
      </c>
      <c r="B6100" s="149" t="s">
        <v>8733</v>
      </c>
      <c r="C6100" s="149" t="s">
        <v>8734</v>
      </c>
      <c r="D6100" s="149" t="s">
        <v>8735</v>
      </c>
      <c r="E6100" s="150" t="s">
        <v>643</v>
      </c>
      <c r="F6100" s="149" t="s">
        <v>643</v>
      </c>
      <c r="G6100" s="151">
        <v>93591</v>
      </c>
      <c r="H6100" s="149" t="s">
        <v>8739</v>
      </c>
      <c r="I6100" s="149" t="s">
        <v>7147</v>
      </c>
      <c r="J6100" s="149" t="s">
        <v>726</v>
      </c>
      <c r="K6100" s="150" t="s">
        <v>1218</v>
      </c>
      <c r="L6100" s="149" t="s">
        <v>647</v>
      </c>
      <c r="M6100" s="148" t="str">
        <f t="shared" si="95"/>
        <v>CAIXA REFERENCIAL ATRIBUÍDO SÃO PAULO TRANSPORTE COM CAMINHÃO BASCULANTE DE 14 M3, EM VIA URBANA EM LEITO NATURAL (UNIDADE: M3XKM). AF_04/2016 TRANSPORTE COMERCIAL TRANPORTES, CARGAS E DESCARGAS</v>
      </c>
    </row>
    <row r="6101" spans="1:13" ht="15">
      <c r="A6101" s="149" t="s">
        <v>8732</v>
      </c>
      <c r="B6101" s="149" t="s">
        <v>8733</v>
      </c>
      <c r="C6101" s="149" t="s">
        <v>8734</v>
      </c>
      <c r="D6101" s="149" t="s">
        <v>8735</v>
      </c>
      <c r="E6101" s="150" t="s">
        <v>643</v>
      </c>
      <c r="F6101" s="149" t="s">
        <v>643</v>
      </c>
      <c r="G6101" s="151">
        <v>93592</v>
      </c>
      <c r="H6101" s="149" t="s">
        <v>8740</v>
      </c>
      <c r="I6101" s="149" t="s">
        <v>7147</v>
      </c>
      <c r="J6101" s="149" t="s">
        <v>726</v>
      </c>
      <c r="K6101" s="150" t="s">
        <v>1685</v>
      </c>
      <c r="L6101" s="149" t="s">
        <v>647</v>
      </c>
      <c r="M6101" s="148" t="str">
        <f t="shared" si="95"/>
        <v>CAIXA REFERENCIAL ATRIBUÍDO SÃO PAULO TRANSPORTE COM CAMINHÃO BASCULANTE DE 14 M3, EM VIA URBANA EM REVESTIMENTO PRIMÁRIO (UNIDADE: M3XKM). AF_04/2016 TRANSPORTE COMERCIAL TRANPORTES, CARGAS E DESCARGAS</v>
      </c>
    </row>
    <row r="6102" spans="1:13" ht="15">
      <c r="A6102" s="149" t="s">
        <v>8732</v>
      </c>
      <c r="B6102" s="149" t="s">
        <v>8733</v>
      </c>
      <c r="C6102" s="149" t="s">
        <v>8734</v>
      </c>
      <c r="D6102" s="149" t="s">
        <v>8735</v>
      </c>
      <c r="E6102" s="150" t="s">
        <v>643</v>
      </c>
      <c r="F6102" s="149" t="s">
        <v>643</v>
      </c>
      <c r="G6102" s="151">
        <v>93593</v>
      </c>
      <c r="H6102" s="149" t="s">
        <v>8741</v>
      </c>
      <c r="I6102" s="149" t="s">
        <v>7147</v>
      </c>
      <c r="J6102" s="149" t="s">
        <v>726</v>
      </c>
      <c r="K6102" s="150" t="s">
        <v>1604</v>
      </c>
      <c r="L6102" s="149" t="s">
        <v>647</v>
      </c>
      <c r="M6102" s="148" t="str">
        <f t="shared" si="95"/>
        <v>CAIXA REFERENCIAL ATRIBUÍDO SÃO PAULO TRANSPORTE COM CAMINHÃO BASCULANTE DE 14 M3, EM VIA URBANA PAVIMENTADA, DMT ACIMA DE 30 KM (UNIDADE: M3XKM). AF_04/2016 TRANSPORTE COMERCIAL TRANPORTES, CARGAS E DESCARGAS</v>
      </c>
    </row>
    <row r="6103" spans="1:13" ht="15">
      <c r="A6103" s="149" t="s">
        <v>8732</v>
      </c>
      <c r="B6103" s="149" t="s">
        <v>8733</v>
      </c>
      <c r="C6103" s="149" t="s">
        <v>8734</v>
      </c>
      <c r="D6103" s="149" t="s">
        <v>8735</v>
      </c>
      <c r="E6103" s="150" t="s">
        <v>643</v>
      </c>
      <c r="F6103" s="149" t="s">
        <v>643</v>
      </c>
      <c r="G6103" s="151">
        <v>93594</v>
      </c>
      <c r="H6103" s="149" t="s">
        <v>8742</v>
      </c>
      <c r="I6103" s="149" t="s">
        <v>7135</v>
      </c>
      <c r="J6103" s="149" t="s">
        <v>726</v>
      </c>
      <c r="K6103" s="150" t="s">
        <v>7099</v>
      </c>
      <c r="L6103" s="149" t="s">
        <v>647</v>
      </c>
      <c r="M6103" s="148" t="str">
        <f t="shared" si="95"/>
        <v>CAIXA REFERENCIAL ATRIBUÍDO SÃO PAULO TRANSPORTE COM CAMINHÃO BASCULANTE DE 10 M3, EM VIA URBANA EM LEITO NATURAL (UNIDADE: TXKM). AF_04/2016 TRANSPORTE COMERCIAL TRANPORTES, CARGAS E DESCARGAS</v>
      </c>
    </row>
    <row r="6104" spans="1:13" ht="15">
      <c r="A6104" s="149" t="s">
        <v>8732</v>
      </c>
      <c r="B6104" s="149" t="s">
        <v>8733</v>
      </c>
      <c r="C6104" s="149" t="s">
        <v>8734</v>
      </c>
      <c r="D6104" s="149" t="s">
        <v>8735</v>
      </c>
      <c r="E6104" s="150" t="s">
        <v>643</v>
      </c>
      <c r="F6104" s="149" t="s">
        <v>643</v>
      </c>
      <c r="G6104" s="151">
        <v>93595</v>
      </c>
      <c r="H6104" s="149" t="s">
        <v>8744</v>
      </c>
      <c r="I6104" s="149" t="s">
        <v>7135</v>
      </c>
      <c r="J6104" s="149" t="s">
        <v>726</v>
      </c>
      <c r="K6104" s="150" t="s">
        <v>1949</v>
      </c>
      <c r="L6104" s="149" t="s">
        <v>647</v>
      </c>
      <c r="M6104" s="148" t="str">
        <f t="shared" si="95"/>
        <v>CAIXA REFERENCIAL ATRIBUÍDO SÃO PAULO TRANSPORTE COM CAMINHÃO BASCULANTE DE 10 M3, EM VIA URBANA EM REVESTIMENTO PRIMÁRIO (UNIDADE: TXKM). AF_04/2016 TRANSPORTE COMERCIAL TRANPORTES, CARGAS E DESCARGAS</v>
      </c>
    </row>
    <row r="6105" spans="1:13" ht="15">
      <c r="A6105" s="149" t="s">
        <v>8732</v>
      </c>
      <c r="B6105" s="149" t="s">
        <v>8733</v>
      </c>
      <c r="C6105" s="149" t="s">
        <v>8734</v>
      </c>
      <c r="D6105" s="149" t="s">
        <v>8735</v>
      </c>
      <c r="E6105" s="150" t="s">
        <v>643</v>
      </c>
      <c r="F6105" s="149" t="s">
        <v>643</v>
      </c>
      <c r="G6105" s="151">
        <v>93596</v>
      </c>
      <c r="H6105" s="149" t="s">
        <v>8745</v>
      </c>
      <c r="I6105" s="149" t="s">
        <v>7135</v>
      </c>
      <c r="J6105" s="149" t="s">
        <v>726</v>
      </c>
      <c r="K6105" s="150" t="s">
        <v>1988</v>
      </c>
      <c r="L6105" s="149" t="s">
        <v>647</v>
      </c>
      <c r="M6105" s="148" t="str">
        <f t="shared" si="95"/>
        <v>CAIXA REFERENCIAL ATRIBUÍDO SÃO PAULO TRANSPORTE COM CAMINHÃO BASCULANTE DE 10 M3, EM VIA URBANA PAVIMENTADA, DMT ACIMA DE 30 KM (UNIDADE: TXKM). AF_04/2016 TRANSPORTE COMERCIAL TRANPORTES, CARGAS E DESCARGAS</v>
      </c>
    </row>
    <row r="6106" spans="1:13" ht="15">
      <c r="A6106" s="149" t="s">
        <v>8732</v>
      </c>
      <c r="B6106" s="149" t="s">
        <v>8733</v>
      </c>
      <c r="C6106" s="149" t="s">
        <v>8734</v>
      </c>
      <c r="D6106" s="149" t="s">
        <v>8735</v>
      </c>
      <c r="E6106" s="150" t="s">
        <v>643</v>
      </c>
      <c r="F6106" s="149" t="s">
        <v>643</v>
      </c>
      <c r="G6106" s="151">
        <v>93597</v>
      </c>
      <c r="H6106" s="149" t="s">
        <v>8746</v>
      </c>
      <c r="I6106" s="149" t="s">
        <v>7135</v>
      </c>
      <c r="J6106" s="149" t="s">
        <v>726</v>
      </c>
      <c r="K6106" s="150" t="s">
        <v>1869</v>
      </c>
      <c r="L6106" s="149" t="s">
        <v>647</v>
      </c>
      <c r="M6106" s="148" t="str">
        <f t="shared" si="95"/>
        <v>CAIXA REFERENCIAL ATRIBUÍDO SÃO PAULO TRANSPORTE COM CAMINHÃO BASCULANTE DE 14 M3, EM VIA URBANA EM LEITO NATURAL (UNIDADE: TXKM). AF_04/2016 TRANSPORTE COMERCIAL TRANPORTES, CARGAS E DESCARGAS</v>
      </c>
    </row>
    <row r="6107" spans="1:13" ht="15">
      <c r="A6107" s="149" t="s">
        <v>8732</v>
      </c>
      <c r="B6107" s="149" t="s">
        <v>8733</v>
      </c>
      <c r="C6107" s="149" t="s">
        <v>8734</v>
      </c>
      <c r="D6107" s="149" t="s">
        <v>8735</v>
      </c>
      <c r="E6107" s="150" t="s">
        <v>643</v>
      </c>
      <c r="F6107" s="149" t="s">
        <v>643</v>
      </c>
      <c r="G6107" s="151">
        <v>93598</v>
      </c>
      <c r="H6107" s="149" t="s">
        <v>8747</v>
      </c>
      <c r="I6107" s="149" t="s">
        <v>7135</v>
      </c>
      <c r="J6107" s="149" t="s">
        <v>726</v>
      </c>
      <c r="K6107" s="150" t="s">
        <v>1604</v>
      </c>
      <c r="L6107" s="149" t="s">
        <v>647</v>
      </c>
      <c r="M6107" s="148" t="str">
        <f t="shared" si="95"/>
        <v>CAIXA REFERENCIAL ATRIBUÍDO SÃO PAULO TRANSPORTE COM CAMINHÃO BASCULANTE DE 14 M3, EM VIA URBANA EM REVESTIMENTO PRIMÁRIO (UNIDADE: TXKM). AF_04/2016 TRANSPORTE COMERCIAL TRANPORTES, CARGAS E DESCARGAS</v>
      </c>
    </row>
    <row r="6108" spans="1:13" ht="15">
      <c r="A6108" s="149" t="s">
        <v>8732</v>
      </c>
      <c r="B6108" s="149" t="s">
        <v>8733</v>
      </c>
      <c r="C6108" s="149" t="s">
        <v>8734</v>
      </c>
      <c r="D6108" s="149" t="s">
        <v>8735</v>
      </c>
      <c r="E6108" s="150" t="s">
        <v>643</v>
      </c>
      <c r="F6108" s="149" t="s">
        <v>643</v>
      </c>
      <c r="G6108" s="151">
        <v>93599</v>
      </c>
      <c r="H6108" s="149" t="s">
        <v>8748</v>
      </c>
      <c r="I6108" s="149" t="s">
        <v>7135</v>
      </c>
      <c r="J6108" s="149" t="s">
        <v>726</v>
      </c>
      <c r="K6108" s="150" t="s">
        <v>3348</v>
      </c>
      <c r="L6108" s="149" t="s">
        <v>647</v>
      </c>
      <c r="M6108" s="148" t="str">
        <f t="shared" si="95"/>
        <v>CAIXA REFERENCIAL ATRIBUÍDO SÃO PAULO TRANSPORTE COM CAMINHÃO BASCULANTE DE 14 M3, EM VIA URBANA PAVIMENTADA, DMT ACIMA DE 30 KM (UNIDADE: TXKM). AF_04/2016 TRANSPORTE COMERCIAL TRANPORTES, CARGAS E DESCARGAS</v>
      </c>
    </row>
    <row r="6109" spans="1:13" ht="15">
      <c r="A6109" s="149" t="s">
        <v>8732</v>
      </c>
      <c r="B6109" s="149" t="s">
        <v>8733</v>
      </c>
      <c r="C6109" s="149" t="s">
        <v>8734</v>
      </c>
      <c r="D6109" s="149" t="s">
        <v>8735</v>
      </c>
      <c r="E6109" s="150" t="s">
        <v>643</v>
      </c>
      <c r="F6109" s="149" t="s">
        <v>643</v>
      </c>
      <c r="G6109" s="151">
        <v>95425</v>
      </c>
      <c r="H6109" s="149" t="s">
        <v>8750</v>
      </c>
      <c r="I6109" s="149" t="s">
        <v>7147</v>
      </c>
      <c r="J6109" s="149" t="s">
        <v>726</v>
      </c>
      <c r="K6109" s="150" t="s">
        <v>1552</v>
      </c>
      <c r="L6109" s="149" t="s">
        <v>647</v>
      </c>
      <c r="M6109" s="148" t="str">
        <f t="shared" si="95"/>
        <v>CAIXA REFERENCIAL ATRIBUÍDO SÃO PAULO TRANSPORTE COM CAMINHÃO BASCULANTE DE 18 M3, EM VIA URBANA EM LEITO NATURAL (UNIDADE: M3XKM). AF_09/2016 TRANSPORTE COMERCIAL TRANPORTES, CARGAS E DESCARGAS</v>
      </c>
    </row>
    <row r="6110" spans="1:13" ht="15">
      <c r="A6110" s="149" t="s">
        <v>8732</v>
      </c>
      <c r="B6110" s="149" t="s">
        <v>8733</v>
      </c>
      <c r="C6110" s="149" t="s">
        <v>8734</v>
      </c>
      <c r="D6110" s="149" t="s">
        <v>8735</v>
      </c>
      <c r="E6110" s="150" t="s">
        <v>643</v>
      </c>
      <c r="F6110" s="149" t="s">
        <v>643</v>
      </c>
      <c r="G6110" s="151">
        <v>95426</v>
      </c>
      <c r="H6110" s="149" t="s">
        <v>8751</v>
      </c>
      <c r="I6110" s="149" t="s">
        <v>7147</v>
      </c>
      <c r="J6110" s="149" t="s">
        <v>726</v>
      </c>
      <c r="K6110" s="150" t="s">
        <v>1864</v>
      </c>
      <c r="L6110" s="149" t="s">
        <v>647</v>
      </c>
      <c r="M6110" s="148" t="str">
        <f t="shared" si="95"/>
        <v>CAIXA REFERENCIAL ATRIBUÍDO SÃO PAULO TRANSPORTE COM CAMINHÃO BASCULANTE DE 18 M3, EM VIA URBANA EM REVESTIMENTO PRIMÁRIO (UNIDADE: M3XKM). AF_09/2016 TRANSPORTE COMERCIAL TRANPORTES, CARGAS E DESCARGAS</v>
      </c>
    </row>
    <row r="6111" spans="1:13" ht="15">
      <c r="A6111" s="149" t="s">
        <v>8732</v>
      </c>
      <c r="B6111" s="149" t="s">
        <v>8733</v>
      </c>
      <c r="C6111" s="149" t="s">
        <v>8734</v>
      </c>
      <c r="D6111" s="149" t="s">
        <v>8735</v>
      </c>
      <c r="E6111" s="150" t="s">
        <v>643</v>
      </c>
      <c r="F6111" s="149" t="s">
        <v>643</v>
      </c>
      <c r="G6111" s="151">
        <v>95427</v>
      </c>
      <c r="H6111" s="149" t="s">
        <v>8752</v>
      </c>
      <c r="I6111" s="149" t="s">
        <v>7147</v>
      </c>
      <c r="J6111" s="149" t="s">
        <v>726</v>
      </c>
      <c r="K6111" s="150" t="s">
        <v>1400</v>
      </c>
      <c r="L6111" s="149" t="s">
        <v>647</v>
      </c>
      <c r="M6111" s="148" t="str">
        <f t="shared" si="95"/>
        <v>CAIXA REFERENCIAL ATRIBUÍDO SÃO PAULO TRANSPORTE COM CAMINHÃO BASCULANTE DE 18 M3, EM VIA URBANA PAVIMENTADA, DMT ACIMA DE 30 KM(UNIDADE: M3XKM). AF_09/2016 TRANSPORTE COMERCIAL TRANPORTES, CARGAS E DESCARGAS</v>
      </c>
    </row>
    <row r="6112" spans="1:13" ht="15">
      <c r="A6112" s="149" t="s">
        <v>8732</v>
      </c>
      <c r="B6112" s="149" t="s">
        <v>8733</v>
      </c>
      <c r="C6112" s="149" t="s">
        <v>8734</v>
      </c>
      <c r="D6112" s="149" t="s">
        <v>8735</v>
      </c>
      <c r="E6112" s="150" t="s">
        <v>643</v>
      </c>
      <c r="F6112" s="149" t="s">
        <v>643</v>
      </c>
      <c r="G6112" s="151">
        <v>95428</v>
      </c>
      <c r="H6112" s="149" t="s">
        <v>8753</v>
      </c>
      <c r="I6112" s="149" t="s">
        <v>7135</v>
      </c>
      <c r="J6112" s="149" t="s">
        <v>726</v>
      </c>
      <c r="K6112" s="150" t="s">
        <v>961</v>
      </c>
      <c r="L6112" s="149" t="s">
        <v>647</v>
      </c>
      <c r="M6112" s="148" t="str">
        <f t="shared" si="95"/>
        <v>CAIXA REFERENCIAL ATRIBUÍDO SÃO PAULO TRANSPORTE COM CAMINHÃO BASCULANTE DE 18 M3, EM VIA URBANA EM LEITO NATURAL (UNIDADE: TXKM). AF_09/2016 TRANSPORTE COMERCIAL TRANPORTES, CARGAS E DESCARGAS</v>
      </c>
    </row>
    <row r="6113" spans="1:13" ht="15">
      <c r="A6113" s="149" t="s">
        <v>8732</v>
      </c>
      <c r="B6113" s="149" t="s">
        <v>8733</v>
      </c>
      <c r="C6113" s="149" t="s">
        <v>8734</v>
      </c>
      <c r="D6113" s="149" t="s">
        <v>8735</v>
      </c>
      <c r="E6113" s="150" t="s">
        <v>643</v>
      </c>
      <c r="F6113" s="149" t="s">
        <v>643</v>
      </c>
      <c r="G6113" s="151">
        <v>95429</v>
      </c>
      <c r="H6113" s="149" t="s">
        <v>8754</v>
      </c>
      <c r="I6113" s="149" t="s">
        <v>7135</v>
      </c>
      <c r="J6113" s="149" t="s">
        <v>726</v>
      </c>
      <c r="K6113" s="150" t="s">
        <v>1400</v>
      </c>
      <c r="L6113" s="149" t="s">
        <v>647</v>
      </c>
      <c r="M6113" s="148" t="str">
        <f t="shared" si="95"/>
        <v>CAIXA REFERENCIAL ATRIBUÍDO SÃO PAULO TRANSPORTE COM CAMINHÃO BASCULANTE DE 18 M3, EM VIA URBANA EM REVESTIMENTO PRIMÁRIO (UNIDADE: TXKM). AF_09/2016 TRANSPORTE COMERCIAL TRANPORTES, CARGAS E DESCARGAS</v>
      </c>
    </row>
    <row r="6114" spans="1:13" ht="15">
      <c r="A6114" s="149" t="s">
        <v>8732</v>
      </c>
      <c r="B6114" s="149" t="s">
        <v>8733</v>
      </c>
      <c r="C6114" s="149" t="s">
        <v>8734</v>
      </c>
      <c r="D6114" s="149" t="s">
        <v>8735</v>
      </c>
      <c r="E6114" s="150" t="s">
        <v>643</v>
      </c>
      <c r="F6114" s="149" t="s">
        <v>643</v>
      </c>
      <c r="G6114" s="151">
        <v>95430</v>
      </c>
      <c r="H6114" s="149" t="s">
        <v>8755</v>
      </c>
      <c r="I6114" s="149" t="s">
        <v>7135</v>
      </c>
      <c r="J6114" s="149" t="s">
        <v>726</v>
      </c>
      <c r="K6114" s="150" t="s">
        <v>1577</v>
      </c>
      <c r="L6114" s="149" t="s">
        <v>647</v>
      </c>
      <c r="M6114" s="148" t="str">
        <f t="shared" si="95"/>
        <v>CAIXA REFERENCIAL ATRIBUÍDO SÃO PAULO TRANSPORTE COM CAMINHÃO BASCULANTE DE 18 M3, EM VIA URBANA PAVIMENTADA, DMT ACIMA DE 30 KM (UNIDADE: TXKM). AF_09/2016 TRANSPORTE COMERCIAL TRANPORTES, CARGAS E DESCARGAS</v>
      </c>
    </row>
    <row r="6115" spans="1:13" ht="15">
      <c r="A6115" s="149" t="s">
        <v>8732</v>
      </c>
      <c r="B6115" s="149" t="s">
        <v>8733</v>
      </c>
      <c r="C6115" s="149" t="s">
        <v>8734</v>
      </c>
      <c r="D6115" s="149" t="s">
        <v>8735</v>
      </c>
      <c r="E6115" s="150" t="s">
        <v>643</v>
      </c>
      <c r="F6115" s="149" t="s">
        <v>643</v>
      </c>
      <c r="G6115" s="151">
        <v>95875</v>
      </c>
      <c r="H6115" s="149" t="s">
        <v>8756</v>
      </c>
      <c r="I6115" s="149" t="s">
        <v>7147</v>
      </c>
      <c r="J6115" s="149" t="s">
        <v>726</v>
      </c>
      <c r="K6115" s="150" t="s">
        <v>8568</v>
      </c>
      <c r="L6115" s="149" t="s">
        <v>647</v>
      </c>
      <c r="M6115" s="148" t="str">
        <f t="shared" si="95"/>
        <v>CAIXA REFERENCIAL ATRIBUÍDO SÃO PAULO TRANSPORTE COM CAMINHÃO BASCULANTE DE 10 M3, EM VIA URBANA PAVIMENTADA, DMT ATÉ 30 KM (UNIDADE: M3XKM). AF_12/2016 TRANSPORTE COMERCIAL TRANPORTES, CARGAS E DESCARGAS</v>
      </c>
    </row>
    <row r="6116" spans="1:13" ht="15">
      <c r="A6116" s="149" t="s">
        <v>8732</v>
      </c>
      <c r="B6116" s="149" t="s">
        <v>8733</v>
      </c>
      <c r="C6116" s="149" t="s">
        <v>8734</v>
      </c>
      <c r="D6116" s="149" t="s">
        <v>8735</v>
      </c>
      <c r="E6116" s="150" t="s">
        <v>643</v>
      </c>
      <c r="F6116" s="149" t="s">
        <v>643</v>
      </c>
      <c r="G6116" s="151">
        <v>95876</v>
      </c>
      <c r="H6116" s="149" t="s">
        <v>8757</v>
      </c>
      <c r="I6116" s="149" t="s">
        <v>7147</v>
      </c>
      <c r="J6116" s="149" t="s">
        <v>726</v>
      </c>
      <c r="K6116" s="150" t="s">
        <v>1946</v>
      </c>
      <c r="L6116" s="149" t="s">
        <v>647</v>
      </c>
      <c r="M6116" s="148" t="str">
        <f t="shared" si="95"/>
        <v>CAIXA REFERENCIAL ATRIBUÍDO SÃO PAULO TRANSPORTE COM CAMINHÃO BASCULANTE DE 14 M3, EM VIA URBANA PAVIMENTADA, DMT ATÉ 30 KM (UNIDADE: M3XKM). AF_12/2016 TRANSPORTE COMERCIAL TRANPORTES, CARGAS E DESCARGAS</v>
      </c>
    </row>
    <row r="6117" spans="1:13" ht="15">
      <c r="A6117" s="149" t="s">
        <v>8732</v>
      </c>
      <c r="B6117" s="149" t="s">
        <v>8733</v>
      </c>
      <c r="C6117" s="149" t="s">
        <v>8734</v>
      </c>
      <c r="D6117" s="149" t="s">
        <v>8735</v>
      </c>
      <c r="E6117" s="150" t="s">
        <v>643</v>
      </c>
      <c r="F6117" s="149" t="s">
        <v>643</v>
      </c>
      <c r="G6117" s="151">
        <v>95877</v>
      </c>
      <c r="H6117" s="149" t="s">
        <v>8758</v>
      </c>
      <c r="I6117" s="149" t="s">
        <v>7147</v>
      </c>
      <c r="J6117" s="149" t="s">
        <v>726</v>
      </c>
      <c r="K6117" s="150" t="s">
        <v>857</v>
      </c>
      <c r="L6117" s="149" t="s">
        <v>647</v>
      </c>
      <c r="M6117" s="148" t="str">
        <f t="shared" si="95"/>
        <v>CAIXA REFERENCIAL ATRIBUÍDO SÃO PAULO TRANSPORTE COM CAMINHÃO BASCULANTE DE 18 M3, EM VIA URBANA PAVIMENTADA, DMT ATÉ 30 KM (UNIDADE: M3XKM). AF_12/2016 TRANSPORTE COMERCIAL TRANPORTES, CARGAS E DESCARGAS</v>
      </c>
    </row>
    <row r="6118" spans="1:13" ht="15">
      <c r="A6118" s="149" t="s">
        <v>8732</v>
      </c>
      <c r="B6118" s="149" t="s">
        <v>8733</v>
      </c>
      <c r="C6118" s="149" t="s">
        <v>8734</v>
      </c>
      <c r="D6118" s="149" t="s">
        <v>8735</v>
      </c>
      <c r="E6118" s="150" t="s">
        <v>643</v>
      </c>
      <c r="F6118" s="149" t="s">
        <v>643</v>
      </c>
      <c r="G6118" s="151">
        <v>95878</v>
      </c>
      <c r="H6118" s="149" t="s">
        <v>8759</v>
      </c>
      <c r="I6118" s="149" t="s">
        <v>7135</v>
      </c>
      <c r="J6118" s="149" t="s">
        <v>726</v>
      </c>
      <c r="K6118" s="150" t="s">
        <v>9657</v>
      </c>
      <c r="L6118" s="149" t="s">
        <v>647</v>
      </c>
      <c r="M6118" s="148" t="str">
        <f t="shared" si="95"/>
        <v>CAIXA REFERENCIAL ATRIBUÍDO SÃO PAULO TRANSPORTE COM CAMINHÃO BASCULANTE DE 10 M3, EM VIA URBANA PAVIMENTADA, DMT ATÉ 30 KM (UNIDADE: TXKM). AF_12/2016 TRANSPORTE COMERCIAL TRANPORTES, CARGAS E DESCARGAS</v>
      </c>
    </row>
    <row r="6119" spans="1:13" ht="15">
      <c r="A6119" s="149" t="s">
        <v>8732</v>
      </c>
      <c r="B6119" s="149" t="s">
        <v>8733</v>
      </c>
      <c r="C6119" s="149" t="s">
        <v>8734</v>
      </c>
      <c r="D6119" s="149" t="s">
        <v>8735</v>
      </c>
      <c r="E6119" s="150" t="s">
        <v>643</v>
      </c>
      <c r="F6119" s="149" t="s">
        <v>643</v>
      </c>
      <c r="G6119" s="151">
        <v>95879</v>
      </c>
      <c r="H6119" s="149" t="s">
        <v>8760</v>
      </c>
      <c r="I6119" s="149" t="s">
        <v>7135</v>
      </c>
      <c r="J6119" s="149" t="s">
        <v>726</v>
      </c>
      <c r="K6119" s="150" t="s">
        <v>1345</v>
      </c>
      <c r="L6119" s="149" t="s">
        <v>647</v>
      </c>
      <c r="M6119" s="148" t="str">
        <f t="shared" si="95"/>
        <v>CAIXA REFERENCIAL ATRIBUÍDO SÃO PAULO TRANSPORTE COM CAMINHÃO BASCULANTE DE 14 M3, EM VIA URBANA PAVIMENTADA, DMT ATÉ 30 KM (UNIDADE: TXKM). AF_12/2016 TRANSPORTE COMERCIAL TRANPORTES, CARGAS E DESCARGAS</v>
      </c>
    </row>
    <row r="6120" spans="1:13" ht="15">
      <c r="A6120" s="149" t="s">
        <v>8732</v>
      </c>
      <c r="B6120" s="149" t="s">
        <v>8733</v>
      </c>
      <c r="C6120" s="149" t="s">
        <v>8734</v>
      </c>
      <c r="D6120" s="149" t="s">
        <v>8735</v>
      </c>
      <c r="E6120" s="150" t="s">
        <v>643</v>
      </c>
      <c r="F6120" s="149" t="s">
        <v>643</v>
      </c>
      <c r="G6120" s="151">
        <v>95880</v>
      </c>
      <c r="H6120" s="149" t="s">
        <v>8761</v>
      </c>
      <c r="I6120" s="149" t="s">
        <v>7135</v>
      </c>
      <c r="J6120" s="149" t="s">
        <v>726</v>
      </c>
      <c r="K6120" s="150" t="s">
        <v>1675</v>
      </c>
      <c r="L6120" s="149" t="s">
        <v>647</v>
      </c>
      <c r="M6120" s="148" t="str">
        <f t="shared" si="95"/>
        <v>CAIXA REFERENCIAL ATRIBUÍDO SÃO PAULO TRANSPORTE COM CAMINHÃO BASCULANTE DE 18 M3, EM VIA URBANA PAVIMENTADA, DMT ATÉ 30 KM (UNIDADE: TXKM). AF_12/2016 TRANSPORTE COMERCIAL TRANPORTES, CARGAS E DESCARGAS</v>
      </c>
    </row>
    <row r="6121" spans="1:13" ht="15">
      <c r="A6121" s="149" t="s">
        <v>8732</v>
      </c>
      <c r="B6121" s="149" t="s">
        <v>8733</v>
      </c>
      <c r="C6121" s="149" t="s">
        <v>8762</v>
      </c>
      <c r="D6121" s="149" t="s">
        <v>8763</v>
      </c>
      <c r="E6121" s="150" t="s">
        <v>643</v>
      </c>
      <c r="F6121" s="149" t="s">
        <v>643</v>
      </c>
      <c r="G6121" s="151">
        <v>93176</v>
      </c>
      <c r="H6121" s="149" t="s">
        <v>8764</v>
      </c>
      <c r="I6121" s="149" t="s">
        <v>7135</v>
      </c>
      <c r="J6121" s="149" t="s">
        <v>726</v>
      </c>
      <c r="K6121" s="150" t="s">
        <v>1675</v>
      </c>
      <c r="L6121" s="149" t="s">
        <v>647</v>
      </c>
      <c r="M6121" s="148" t="str">
        <f t="shared" si="95"/>
        <v>CAIXA REFERENCIAL ATRIBUÍDO SÃO PAULO TRANSPORTE DE MATERIAL ASFALTICO, COM CAMINHÃO COM CAPACIDADE DE 30000 L EM RODOVIA PAVIMENTADA PARA DISTÂNCIAS MÉDIAS DE TRANSPORTE SUPERIORES A 100 KM. AF_02/2016 TRANSPORTE MATERIAIS BETUMINOSOS TRANPORTES, CARGAS E DESCARGAS</v>
      </c>
    </row>
    <row r="6122" spans="1:13" ht="15">
      <c r="A6122" s="149" t="s">
        <v>8732</v>
      </c>
      <c r="B6122" s="149" t="s">
        <v>8733</v>
      </c>
      <c r="C6122" s="149" t="s">
        <v>8762</v>
      </c>
      <c r="D6122" s="149" t="s">
        <v>8763</v>
      </c>
      <c r="E6122" s="150" t="s">
        <v>643</v>
      </c>
      <c r="F6122" s="149" t="s">
        <v>643</v>
      </c>
      <c r="G6122" s="151">
        <v>93177</v>
      </c>
      <c r="H6122" s="149" t="s">
        <v>8765</v>
      </c>
      <c r="I6122" s="149" t="s">
        <v>7135</v>
      </c>
      <c r="J6122" s="149" t="s">
        <v>726</v>
      </c>
      <c r="K6122" s="150" t="s">
        <v>12658</v>
      </c>
      <c r="L6122" s="149" t="s">
        <v>647</v>
      </c>
      <c r="M6122" s="148" t="str">
        <f t="shared" si="95"/>
        <v>CAIXA REFERENCIAL ATRIBUÍDO SÃO PAULO TRANSPORTE DE MATERIAL ASFALTICO, COM CAMINHÃO COM CAPACIDADE DE 20000 L EM RODOVIA PAVIMENTADA PARA DISTÂNCIAS MÉDIAS DE TRANSPORTE IGUAL OU INFERIOR A 100 KM. AF_02/2016 TRANSPORTE MATERIAIS BETUMINOSOS TRANPORTES, CARGAS E DESCARGAS</v>
      </c>
    </row>
    <row r="6123" spans="1:13" ht="15">
      <c r="A6123" s="149" t="s">
        <v>8732</v>
      </c>
      <c r="B6123" s="149" t="s">
        <v>8733</v>
      </c>
      <c r="C6123" s="149" t="s">
        <v>8762</v>
      </c>
      <c r="D6123" s="149" t="s">
        <v>8763</v>
      </c>
      <c r="E6123" s="150" t="s">
        <v>643</v>
      </c>
      <c r="F6123" s="149" t="s">
        <v>643</v>
      </c>
      <c r="G6123" s="151">
        <v>93178</v>
      </c>
      <c r="H6123" s="149" t="s">
        <v>8766</v>
      </c>
      <c r="I6123" s="149" t="s">
        <v>7135</v>
      </c>
      <c r="J6123" s="149" t="s">
        <v>726</v>
      </c>
      <c r="K6123" s="150" t="s">
        <v>1324</v>
      </c>
      <c r="L6123" s="149" t="s">
        <v>647</v>
      </c>
      <c r="M6123" s="148" t="str">
        <f t="shared" si="95"/>
        <v>CAIXA REFERENCIAL ATRIBUÍDO SÃO PAULO TRANSPORTE DE MATERIAL ASFALTICO, COM CAMINHÃO COM CAPACIDADE DE 30000 L EM RODOVIA NÃO PAVIMENTADA PARA DISTÂNCIAS MÉDIAS DE TRANSPORTE SUPERIORES A 100 KM. AF_02/2016 TRANSPORTE MATERIAIS BETUMINOSOS TRANPORTES, CARGAS E DESCARGAS</v>
      </c>
    </row>
    <row r="6124" spans="1:13" ht="15">
      <c r="A6124" s="149" t="s">
        <v>8732</v>
      </c>
      <c r="B6124" s="149" t="s">
        <v>8733</v>
      </c>
      <c r="C6124" s="149" t="s">
        <v>8762</v>
      </c>
      <c r="D6124" s="149" t="s">
        <v>8763</v>
      </c>
      <c r="E6124" s="150" t="s">
        <v>643</v>
      </c>
      <c r="F6124" s="149" t="s">
        <v>643</v>
      </c>
      <c r="G6124" s="151">
        <v>93179</v>
      </c>
      <c r="H6124" s="149" t="s">
        <v>8767</v>
      </c>
      <c r="I6124" s="149" t="s">
        <v>7135</v>
      </c>
      <c r="J6124" s="149" t="s">
        <v>726</v>
      </c>
      <c r="K6124" s="150" t="s">
        <v>12659</v>
      </c>
      <c r="L6124" s="149" t="s">
        <v>647</v>
      </c>
      <c r="M6124" s="148" t="str">
        <f t="shared" si="95"/>
        <v>CAIXA REFERENCIAL ATRIBUÍDO SÃO PAULO TRANSPORTE DE MATERIAL ASFALTICO, COM CAMINHÃO COM CAPACIDADE DE 20000 L EM RODOVIA NÃO PAVIMENTADA PARA DISTÂNCIAS MÉDIAS DE TRANSPORTE IGUAL OU INFERIOR A 100 KM. AF_02/2016 TRANSPORTE MATERIAIS BETUMINOSOS TRANPORTES, CARGAS E DESCARGAS</v>
      </c>
    </row>
    <row r="6125" spans="1:13" ht="15">
      <c r="A6125" s="149" t="s">
        <v>8768</v>
      </c>
      <c r="B6125" s="149" t="s">
        <v>8769</v>
      </c>
      <c r="C6125" s="149" t="s">
        <v>8770</v>
      </c>
      <c r="D6125" s="149" t="s">
        <v>8771</v>
      </c>
      <c r="E6125" s="150">
        <v>74038</v>
      </c>
      <c r="F6125" s="149" t="s">
        <v>8772</v>
      </c>
      <c r="G6125" s="151" t="s">
        <v>8773</v>
      </c>
      <c r="H6125" s="149" t="s">
        <v>8774</v>
      </c>
      <c r="I6125" s="149" t="s">
        <v>645</v>
      </c>
      <c r="J6125" s="149" t="s">
        <v>646</v>
      </c>
      <c r="K6125" s="150" t="s">
        <v>10955</v>
      </c>
      <c r="L6125" s="149" t="s">
        <v>647</v>
      </c>
      <c r="M6125" s="148" t="str">
        <f t="shared" si="95"/>
        <v>CAIXA REFERENCIAL COEFICIENTE DE REPRESENTATIVIDADE PORTAO COM MOUROES DE MADEIRA ROLICA, DIAMETRO 11CM, COM 5 FIOS DE ARAME FARPADO Nº 14 CLASSE 250, SEM DOBRADICAS CERCA/PROTETORES URBANIZACAO</v>
      </c>
    </row>
    <row r="6126" spans="1:13" ht="15">
      <c r="A6126" s="149" t="s">
        <v>8768</v>
      </c>
      <c r="B6126" s="149" t="s">
        <v>8769</v>
      </c>
      <c r="C6126" s="149" t="s">
        <v>8770</v>
      </c>
      <c r="D6126" s="149" t="s">
        <v>8771</v>
      </c>
      <c r="E6126" s="150">
        <v>74039</v>
      </c>
      <c r="F6126" s="149" t="s">
        <v>8775</v>
      </c>
      <c r="G6126" s="151" t="s">
        <v>8776</v>
      </c>
      <c r="H6126" s="149" t="s">
        <v>8777</v>
      </c>
      <c r="I6126" s="149" t="s">
        <v>645</v>
      </c>
      <c r="J6126" s="149" t="s">
        <v>646</v>
      </c>
      <c r="K6126" s="150" t="s">
        <v>10955</v>
      </c>
      <c r="L6126" s="149" t="s">
        <v>647</v>
      </c>
      <c r="M6126" s="148" t="str">
        <f t="shared" si="95"/>
        <v>CAIXA REFERENCIAL COEFICIENTE DE REPRESENTATIVIDADE CERCA COM MOUROES DE MADEIRA ROLICA, DIAMETRO 11CM, ESPACAMENTO DE 2M, ALTURA LIVRE DE 1M, CRAVADOS 0,5M, COM 5 FIOS DE ARAME FARPADO Nº 14 CLASSE 250 CERCA/PROTETORES URBANIZACAO</v>
      </c>
    </row>
    <row r="6127" spans="1:13" ht="15">
      <c r="A6127" s="149" t="s">
        <v>8768</v>
      </c>
      <c r="B6127" s="149" t="s">
        <v>8769</v>
      </c>
      <c r="C6127" s="149" t="s">
        <v>8770</v>
      </c>
      <c r="D6127" s="149" t="s">
        <v>8771</v>
      </c>
      <c r="E6127" s="150">
        <v>74142</v>
      </c>
      <c r="F6127" s="149" t="s">
        <v>8778</v>
      </c>
      <c r="G6127" s="151" t="s">
        <v>8779</v>
      </c>
      <c r="H6127" s="149" t="s">
        <v>8780</v>
      </c>
      <c r="I6127" s="149" t="s">
        <v>645</v>
      </c>
      <c r="J6127" s="149" t="s">
        <v>646</v>
      </c>
      <c r="K6127" s="150" t="s">
        <v>12660</v>
      </c>
      <c r="L6127" s="149" t="s">
        <v>647</v>
      </c>
      <c r="M6127" s="148" t="str">
        <f t="shared" si="95"/>
        <v>CAIXA REFERENCIAL COEFICIENTE DE REPRESENTATIVIDADE CERCA COM MOUROES DE CONCRETO, RETO, ESPACAMENTO DE 3M, CRAVADOS 0,5M, COM 4 FIOS DE ARAME FARPADO Nº 14 CLASSE 250 CERCA/PROTETORES URBANIZACAO</v>
      </c>
    </row>
    <row r="6128" spans="1:13" ht="15">
      <c r="A6128" s="149" t="s">
        <v>8768</v>
      </c>
      <c r="B6128" s="149" t="s">
        <v>8769</v>
      </c>
      <c r="C6128" s="149" t="s">
        <v>8770</v>
      </c>
      <c r="D6128" s="149" t="s">
        <v>8771</v>
      </c>
      <c r="E6128" s="150">
        <v>74142</v>
      </c>
      <c r="F6128" s="149" t="s">
        <v>8778</v>
      </c>
      <c r="G6128" s="151" t="s">
        <v>8782</v>
      </c>
      <c r="H6128" s="149" t="s">
        <v>8783</v>
      </c>
      <c r="I6128" s="149" t="s">
        <v>645</v>
      </c>
      <c r="J6128" s="149" t="s">
        <v>646</v>
      </c>
      <c r="K6128" s="150" t="s">
        <v>11364</v>
      </c>
      <c r="L6128" s="149" t="s">
        <v>647</v>
      </c>
      <c r="M6128" s="148" t="str">
        <f t="shared" si="95"/>
        <v>CAIXA REFERENCIAL COEFICIENTE DE REPRESENTATIVIDADE CERCA COM MOUROES DE MADEIRA, 7,5X7,5CM, ESPACAMENTO DE 2M, ALTURA LIVRE DE 2M, CRAVADOS 0,5M, COM 4 FIOS DE ARAME FARPADO Nº 14 CLASSE 250 CERCA/PROTETORES URBANIZACAO</v>
      </c>
    </row>
    <row r="6129" spans="1:13" ht="15">
      <c r="A6129" s="149" t="s">
        <v>8768</v>
      </c>
      <c r="B6129" s="149" t="s">
        <v>8769</v>
      </c>
      <c r="C6129" s="149" t="s">
        <v>8770</v>
      </c>
      <c r="D6129" s="149" t="s">
        <v>8771</v>
      </c>
      <c r="E6129" s="150">
        <v>74142</v>
      </c>
      <c r="F6129" s="149" t="s">
        <v>8778</v>
      </c>
      <c r="G6129" s="151" t="s">
        <v>8784</v>
      </c>
      <c r="H6129" s="149" t="s">
        <v>8785</v>
      </c>
      <c r="I6129" s="149" t="s">
        <v>645</v>
      </c>
      <c r="J6129" s="149" t="s">
        <v>646</v>
      </c>
      <c r="K6129" s="150" t="s">
        <v>12661</v>
      </c>
      <c r="L6129" s="149" t="s">
        <v>647</v>
      </c>
      <c r="M6129" s="148" t="str">
        <f t="shared" si="95"/>
        <v>CAIXA REFERENCIAL COEFICIENTE DE REPRESENTATIVIDADE CERCA COM MOUROES DE MADEIRA, 7,5X7,5CM, ESPACAMENTO DE 2M, ALTURA LIVRE DE 2M, CRAVADOS 0,5M, COM 8 FIOS DE ARAME FARPADO Nº 14 CLASSE 250 CERCA/PROTETORES URBANIZACAO</v>
      </c>
    </row>
    <row r="6130" spans="1:13" ht="15">
      <c r="A6130" s="149" t="s">
        <v>8768</v>
      </c>
      <c r="B6130" s="149" t="s">
        <v>8769</v>
      </c>
      <c r="C6130" s="149" t="s">
        <v>8770</v>
      </c>
      <c r="D6130" s="149" t="s">
        <v>8771</v>
      </c>
      <c r="E6130" s="150">
        <v>74142</v>
      </c>
      <c r="F6130" s="149" t="s">
        <v>8778</v>
      </c>
      <c r="G6130" s="151" t="s">
        <v>8786</v>
      </c>
      <c r="H6130" s="149" t="s">
        <v>8787</v>
      </c>
      <c r="I6130" s="149" t="s">
        <v>645</v>
      </c>
      <c r="J6130" s="149" t="s">
        <v>646</v>
      </c>
      <c r="K6130" s="150" t="s">
        <v>12662</v>
      </c>
      <c r="L6130" s="149" t="s">
        <v>647</v>
      </c>
      <c r="M6130" s="148" t="str">
        <f t="shared" si="95"/>
        <v>CAIXA REFERENCIAL COEFICIENTE DE REPRESENTATIVIDADE CERCA COM MOUROES DE CONCRETO, SECAO "T" PONTA INCLINADA, 10X10CM, ESPACAMENTO DE 3M, CRAVADOS 0,5M, COM 11 FIOS DE ARAME FARPADO Nº 16 CERCA/PROTETORES URBANIZACAO</v>
      </c>
    </row>
    <row r="6131" spans="1:13" ht="15">
      <c r="A6131" s="149" t="s">
        <v>8768</v>
      </c>
      <c r="B6131" s="149" t="s">
        <v>8769</v>
      </c>
      <c r="C6131" s="149" t="s">
        <v>8770</v>
      </c>
      <c r="D6131" s="149" t="s">
        <v>8771</v>
      </c>
      <c r="E6131" s="150">
        <v>74143</v>
      </c>
      <c r="F6131" s="149" t="s">
        <v>8788</v>
      </c>
      <c r="G6131" s="151" t="s">
        <v>8789</v>
      </c>
      <c r="H6131" s="149" t="s">
        <v>8790</v>
      </c>
      <c r="I6131" s="149" t="s">
        <v>645</v>
      </c>
      <c r="J6131" s="149" t="s">
        <v>646</v>
      </c>
      <c r="K6131" s="150" t="s">
        <v>12663</v>
      </c>
      <c r="L6131" s="149" t="s">
        <v>647</v>
      </c>
      <c r="M6131" s="148" t="str">
        <f t="shared" si="95"/>
        <v>CAIXA REFERENCIAL COEFICIENTE DE REPRESENTATIVIDADE CERCA COM MOUROES DE CONCRETO, RETO, 15X15CM, ESPACAMENTO DE 3M, CRAVADOS 0,5M, ESCORAS DE 10X10CM NOS CANTOS, COM 12 FIOS DE ARAME DE ACO OVALADO 15X17 CERCA/PROTETORES URBANIZACAO</v>
      </c>
    </row>
    <row r="6132" spans="1:13" ht="15">
      <c r="A6132" s="149" t="s">
        <v>8768</v>
      </c>
      <c r="B6132" s="149" t="s">
        <v>8769</v>
      </c>
      <c r="C6132" s="149" t="s">
        <v>8770</v>
      </c>
      <c r="D6132" s="149" t="s">
        <v>8771</v>
      </c>
      <c r="E6132" s="150">
        <v>74143</v>
      </c>
      <c r="F6132" s="149" t="s">
        <v>8788</v>
      </c>
      <c r="G6132" s="151" t="s">
        <v>8791</v>
      </c>
      <c r="H6132" s="149" t="s">
        <v>8792</v>
      </c>
      <c r="I6132" s="149" t="s">
        <v>645</v>
      </c>
      <c r="J6132" s="149" t="s">
        <v>646</v>
      </c>
      <c r="K6132" s="150" t="s">
        <v>997</v>
      </c>
      <c r="L6132" s="149" t="s">
        <v>647</v>
      </c>
      <c r="M6132" s="148" t="str">
        <f t="shared" si="95"/>
        <v>CAIXA REFERENCIAL COEFICIENTE DE REPRESENTATIVIDADE CERCA COM MOUROES DE CONCRETO, RETO, 15X15CM, ESPACAMENTO DE 3M, CRAVADOS 0,5M, ESCORAS DE 10X10CM NOS CANTOS, COM 9 FIOS DE ARAME DE ACO OVALADO 15X17 CERCA/PROTETORES URBANIZACAO</v>
      </c>
    </row>
    <row r="6133" spans="1:13" ht="15">
      <c r="A6133" s="149" t="s">
        <v>8768</v>
      </c>
      <c r="B6133" s="149" t="s">
        <v>8769</v>
      </c>
      <c r="C6133" s="149" t="s">
        <v>8770</v>
      </c>
      <c r="D6133" s="149" t="s">
        <v>8771</v>
      </c>
      <c r="E6133" s="150" t="s">
        <v>643</v>
      </c>
      <c r="F6133" s="149" t="s">
        <v>643</v>
      </c>
      <c r="G6133" s="151">
        <v>85171</v>
      </c>
      <c r="H6133" s="149" t="s">
        <v>8793</v>
      </c>
      <c r="I6133" s="149" t="s">
        <v>645</v>
      </c>
      <c r="J6133" s="149" t="s">
        <v>646</v>
      </c>
      <c r="K6133" s="150" t="s">
        <v>1613</v>
      </c>
      <c r="L6133" s="149" t="s">
        <v>647</v>
      </c>
      <c r="M6133" s="148" t="str">
        <f t="shared" si="95"/>
        <v>CAIXA REFERENCIAL COEFICIENTE DE REPRESENTATIVIDADE RECOMPOSICAO PARCIAL DO ARAME FARPADO Nº 14 CLASSE 250, FIXADO EM CERCA COM MOURÕES DE CONCRETO, RETO, 15X15CM CERCA/PROTETORES URBANIZACAO</v>
      </c>
    </row>
    <row r="6134" spans="1:13" ht="15">
      <c r="A6134" s="149" t="s">
        <v>8768</v>
      </c>
      <c r="B6134" s="149" t="s">
        <v>8769</v>
      </c>
      <c r="C6134" s="149" t="s">
        <v>8794</v>
      </c>
      <c r="D6134" s="149" t="s">
        <v>8795</v>
      </c>
      <c r="E6134" s="150">
        <v>73787</v>
      </c>
      <c r="F6134" s="149" t="s">
        <v>8794</v>
      </c>
      <c r="G6134" s="149" t="s">
        <v>8796</v>
      </c>
      <c r="H6134" s="149" t="s">
        <v>8797</v>
      </c>
      <c r="I6134" s="149" t="s">
        <v>996</v>
      </c>
      <c r="J6134" s="149" t="s">
        <v>646</v>
      </c>
      <c r="K6134" s="150" t="s">
        <v>12664</v>
      </c>
      <c r="L6134" s="149" t="s">
        <v>647</v>
      </c>
      <c r="M6134" s="148" t="str">
        <f t="shared" si="95"/>
        <v>CAIXA REFERENCIAL COEFICIENTE DE REPRESENTATIVIDADE ALAMBRADO EM TUBOS DE ACO GALVANIZADO, COM COSTURA, DIN 2440, DIAMETRO 2", ALTURA 3M, FIXADOS A CADA 2M EM BLOCOS DE CONCRETO, COM TELA DE ARAME GALVANIZADO REVESTIDO COM PVC, FIO 12 BWG E MALHA 7,5X7,5CM ALAMBRADO URBANIZACAO</v>
      </c>
    </row>
    <row r="6135" spans="1:13" ht="15">
      <c r="A6135" s="149" t="s">
        <v>8768</v>
      </c>
      <c r="B6135" s="149" t="s">
        <v>8769</v>
      </c>
      <c r="C6135" s="149" t="s">
        <v>8794</v>
      </c>
      <c r="D6135" s="149" t="s">
        <v>8795</v>
      </c>
      <c r="E6135" s="150">
        <v>74244</v>
      </c>
      <c r="F6135" s="149" t="s">
        <v>8798</v>
      </c>
      <c r="G6135" s="149" t="s">
        <v>8799</v>
      </c>
      <c r="H6135" s="149" t="s">
        <v>8800</v>
      </c>
      <c r="I6135" s="149" t="s">
        <v>996</v>
      </c>
      <c r="J6135" s="149" t="s">
        <v>646</v>
      </c>
      <c r="K6135" s="150" t="s">
        <v>12665</v>
      </c>
      <c r="L6135" s="149" t="s">
        <v>647</v>
      </c>
      <c r="M6135" s="148" t="str">
        <f t="shared" si="95"/>
        <v>CAIXA REFERENCIAL COEFICIENTE DE REPRESENTATIVIDADE ALAMBRADO PARA QUADRA POLIESPORTIVA, ESTRUTURADO POR TUBOS DE ACO GALVANIZADO, COM COSTURA, DIN 2440, DIAMETRO 2", COM TELA DE ARAME GALVANIZADO, FIO 14 BWG E MALHA QUADRADA 5X5CM ALAMBRADO URBANIZACAO</v>
      </c>
    </row>
    <row r="6136" spans="1:13" ht="15">
      <c r="A6136" s="149" t="s">
        <v>8768</v>
      </c>
      <c r="B6136" s="149" t="s">
        <v>8769</v>
      </c>
      <c r="C6136" s="149" t="s">
        <v>8801</v>
      </c>
      <c r="D6136" s="149" t="s">
        <v>8802</v>
      </c>
      <c r="E6136" s="150">
        <v>73788</v>
      </c>
      <c r="F6136" s="149" t="s">
        <v>8803</v>
      </c>
      <c r="G6136" s="149" t="s">
        <v>8804</v>
      </c>
      <c r="H6136" s="149" t="s">
        <v>8805</v>
      </c>
      <c r="I6136" s="149" t="s">
        <v>759</v>
      </c>
      <c r="J6136" s="149" t="s">
        <v>646</v>
      </c>
      <c r="K6136" s="150" t="s">
        <v>12666</v>
      </c>
      <c r="L6136" s="149" t="s">
        <v>647</v>
      </c>
      <c r="M6136" s="148" t="str">
        <f t="shared" si="95"/>
        <v>CAIXA REFERENCIAL COEFICIENTE DE REPRESENTATIVIDADE GRADE EM MADEIRA PARA PROTECAO DE MUDAS DE ARVORES ARBORIZACAO, INCLUSIVE PREPARO DO SOLO URBANIZACAO</v>
      </c>
    </row>
    <row r="6137" spans="1:13" ht="15">
      <c r="A6137" s="149" t="s">
        <v>8768</v>
      </c>
      <c r="B6137" s="149" t="s">
        <v>8769</v>
      </c>
      <c r="C6137" s="149" t="s">
        <v>8801</v>
      </c>
      <c r="D6137" s="149" t="s">
        <v>8802</v>
      </c>
      <c r="E6137" s="150" t="s">
        <v>643</v>
      </c>
      <c r="F6137" s="149" t="s">
        <v>643</v>
      </c>
      <c r="G6137" s="149">
        <v>98509</v>
      </c>
      <c r="H6137" s="149" t="s">
        <v>8806</v>
      </c>
      <c r="I6137" s="149" t="s">
        <v>759</v>
      </c>
      <c r="J6137" s="149" t="s">
        <v>646</v>
      </c>
      <c r="K6137" s="150" t="s">
        <v>12667</v>
      </c>
      <c r="L6137" s="149" t="s">
        <v>647</v>
      </c>
      <c r="M6137" s="148" t="str">
        <f t="shared" si="95"/>
        <v>CAIXA REFERENCIAL COEFICIENTE DE REPRESENTATIVIDADE PLANTIO DE ARBUSTO OU  CERCA VIVA. AF_05/2018 ARBORIZACAO, INCLUSIVE PREPARO DO SOLO URBANIZACAO</v>
      </c>
    </row>
    <row r="6138" spans="1:13" ht="15">
      <c r="A6138" s="149" t="s">
        <v>8768</v>
      </c>
      <c r="B6138" s="149" t="s">
        <v>8769</v>
      </c>
      <c r="C6138" s="149" t="s">
        <v>8801</v>
      </c>
      <c r="D6138" s="149" t="s">
        <v>8802</v>
      </c>
      <c r="E6138" s="150" t="s">
        <v>643</v>
      </c>
      <c r="F6138" s="149" t="s">
        <v>643</v>
      </c>
      <c r="G6138" s="149">
        <v>98510</v>
      </c>
      <c r="H6138" s="149" t="s">
        <v>8808</v>
      </c>
      <c r="I6138" s="149" t="s">
        <v>759</v>
      </c>
      <c r="J6138" s="149" t="s">
        <v>646</v>
      </c>
      <c r="K6138" s="150" t="s">
        <v>3460</v>
      </c>
      <c r="L6138" s="149" t="s">
        <v>647</v>
      </c>
      <c r="M6138" s="148" t="str">
        <f t="shared" si="95"/>
        <v>CAIXA REFERENCIAL COEFICIENTE DE REPRESENTATIVIDADE PLANTIO DE ÁRVORE ORNAMENTAL COM ALTURA DE MUDA MENOR OU IGUAL A 2,00 M. AF_05/2018 ARBORIZACAO, INCLUSIVE PREPARO DO SOLO URBANIZACAO</v>
      </c>
    </row>
    <row r="6139" spans="1:13" ht="15">
      <c r="A6139" s="149" t="s">
        <v>8768</v>
      </c>
      <c r="B6139" s="149" t="s">
        <v>8769</v>
      </c>
      <c r="C6139" s="149" t="s">
        <v>8801</v>
      </c>
      <c r="D6139" s="149" t="s">
        <v>8802</v>
      </c>
      <c r="E6139" s="150" t="s">
        <v>643</v>
      </c>
      <c r="F6139" s="149" t="s">
        <v>643</v>
      </c>
      <c r="G6139" s="149">
        <v>98511</v>
      </c>
      <c r="H6139" s="149" t="s">
        <v>8810</v>
      </c>
      <c r="I6139" s="149" t="s">
        <v>759</v>
      </c>
      <c r="J6139" s="149" t="s">
        <v>646</v>
      </c>
      <c r="K6139" s="150" t="s">
        <v>12668</v>
      </c>
      <c r="L6139" s="149" t="s">
        <v>647</v>
      </c>
      <c r="M6139" s="148" t="str">
        <f t="shared" si="95"/>
        <v>CAIXA REFERENCIAL COEFICIENTE DE REPRESENTATIVIDADE PLANTIO DE ÁRVORE ORNAMENTAL COM ALTURA DE MUDA MAIOR QUE 2,00 M E MENOR OU IGUAL A 4,00 M. AF_05/2018 ARBORIZACAO, INCLUSIVE PREPARO DO SOLO URBANIZACAO</v>
      </c>
    </row>
    <row r="6140" spans="1:13" ht="15">
      <c r="A6140" s="149" t="s">
        <v>8768</v>
      </c>
      <c r="B6140" s="149" t="s">
        <v>8769</v>
      </c>
      <c r="C6140" s="149" t="s">
        <v>8801</v>
      </c>
      <c r="D6140" s="149" t="s">
        <v>8802</v>
      </c>
      <c r="E6140" s="150" t="s">
        <v>643</v>
      </c>
      <c r="F6140" s="149" t="s">
        <v>643</v>
      </c>
      <c r="G6140" s="149">
        <v>98516</v>
      </c>
      <c r="H6140" s="149" t="s">
        <v>8811</v>
      </c>
      <c r="I6140" s="149" t="s">
        <v>759</v>
      </c>
      <c r="J6140" s="149" t="s">
        <v>726</v>
      </c>
      <c r="K6140" s="150" t="s">
        <v>12669</v>
      </c>
      <c r="L6140" s="149" t="s">
        <v>647</v>
      </c>
      <c r="M6140" s="148" t="str">
        <f t="shared" si="95"/>
        <v>CAIXA REFERENCIAL ATRIBUÍDO SÃO PAULO PLANTIO DE PALMEIRA COM ALTURA DE MUDA MENOR OU IGUAL A 2,00 M. AF_05/2018 ARBORIZACAO, INCLUSIVE PREPARO DO SOLO URBANIZACAO</v>
      </c>
    </row>
    <row r="6141" spans="1:13" ht="15">
      <c r="A6141" s="149" t="s">
        <v>8768</v>
      </c>
      <c r="B6141" s="149" t="s">
        <v>8769</v>
      </c>
      <c r="C6141" s="149" t="s">
        <v>8801</v>
      </c>
      <c r="D6141" s="149" t="s">
        <v>8802</v>
      </c>
      <c r="E6141" s="150" t="s">
        <v>643</v>
      </c>
      <c r="F6141" s="149" t="s">
        <v>643</v>
      </c>
      <c r="G6141" s="149">
        <v>98519</v>
      </c>
      <c r="H6141" s="149" t="s">
        <v>8812</v>
      </c>
      <c r="I6141" s="149" t="s">
        <v>996</v>
      </c>
      <c r="J6141" s="149" t="s">
        <v>646</v>
      </c>
      <c r="K6141" s="150" t="s">
        <v>8477</v>
      </c>
      <c r="L6141" s="149" t="s">
        <v>647</v>
      </c>
      <c r="M6141" s="148" t="str">
        <f t="shared" si="95"/>
        <v>CAIXA REFERENCIAL COEFICIENTE DE REPRESENTATIVIDADE REVOLVIMENTO E LIMPEZA MANUAL DE SOLO. AF_05/2018 ARBORIZACAO, INCLUSIVE PREPARO DO SOLO URBANIZACAO</v>
      </c>
    </row>
    <row r="6142" spans="1:13" ht="15">
      <c r="A6142" s="149" t="s">
        <v>8768</v>
      </c>
      <c r="B6142" s="149" t="s">
        <v>8769</v>
      </c>
      <c r="C6142" s="149" t="s">
        <v>8801</v>
      </c>
      <c r="D6142" s="149" t="s">
        <v>8802</v>
      </c>
      <c r="E6142" s="150" t="s">
        <v>643</v>
      </c>
      <c r="F6142" s="149" t="s">
        <v>643</v>
      </c>
      <c r="G6142" s="151">
        <v>98520</v>
      </c>
      <c r="H6142" s="149" t="s">
        <v>8813</v>
      </c>
      <c r="I6142" s="149" t="s">
        <v>996</v>
      </c>
      <c r="J6142" s="149" t="s">
        <v>646</v>
      </c>
      <c r="K6142" s="150" t="s">
        <v>9251</v>
      </c>
      <c r="L6142" s="149" t="s">
        <v>647</v>
      </c>
      <c r="M6142" s="148" t="str">
        <f t="shared" si="95"/>
        <v>CAIXA REFERENCIAL COEFICIENTE DE REPRESENTATIVIDADE APLICAÇÃO DE ADUBO EM SOLO. AF_05/2018 ARBORIZACAO, INCLUSIVE PREPARO DO SOLO URBANIZACAO</v>
      </c>
    </row>
    <row r="6143" spans="1:13" ht="15">
      <c r="A6143" s="149" t="s">
        <v>8768</v>
      </c>
      <c r="B6143" s="149" t="s">
        <v>8769</v>
      </c>
      <c r="C6143" s="149" t="s">
        <v>8801</v>
      </c>
      <c r="D6143" s="149" t="s">
        <v>8802</v>
      </c>
      <c r="E6143" s="150" t="s">
        <v>643</v>
      </c>
      <c r="F6143" s="149" t="s">
        <v>643</v>
      </c>
      <c r="G6143" s="149">
        <v>98521</v>
      </c>
      <c r="H6143" s="149" t="s">
        <v>8814</v>
      </c>
      <c r="I6143" s="149" t="s">
        <v>996</v>
      </c>
      <c r="J6143" s="149" t="s">
        <v>646</v>
      </c>
      <c r="K6143" s="150" t="s">
        <v>1294</v>
      </c>
      <c r="L6143" s="149" t="s">
        <v>647</v>
      </c>
      <c r="M6143" s="148" t="str">
        <f t="shared" si="95"/>
        <v>CAIXA REFERENCIAL COEFICIENTE DE REPRESENTATIVIDADE APLICAÇÃO DE CALCÁRIO PARA CORREÇÃO DO PH DO SOLO. AF_05/2018 ARBORIZACAO, INCLUSIVE PREPARO DO SOLO URBANIZACAO</v>
      </c>
    </row>
    <row r="6144" spans="1:13" ht="15">
      <c r="A6144" s="149" t="s">
        <v>8768</v>
      </c>
      <c r="B6144" s="149" t="s">
        <v>8769</v>
      </c>
      <c r="C6144" s="149" t="s">
        <v>8801</v>
      </c>
      <c r="D6144" s="149" t="s">
        <v>8802</v>
      </c>
      <c r="E6144" s="150" t="s">
        <v>643</v>
      </c>
      <c r="F6144" s="149" t="s">
        <v>643</v>
      </c>
      <c r="G6144" s="149">
        <v>98522</v>
      </c>
      <c r="H6144" s="149" t="s">
        <v>8815</v>
      </c>
      <c r="I6144" s="149" t="s">
        <v>645</v>
      </c>
      <c r="J6144" s="149" t="s">
        <v>646</v>
      </c>
      <c r="K6144" s="150" t="s">
        <v>12670</v>
      </c>
      <c r="L6144" s="149" t="s">
        <v>647</v>
      </c>
      <c r="M6144" s="148" t="str">
        <f t="shared" si="95"/>
        <v>CAIXA REFERENCIAL COEFICIENTE DE REPRESENTATIVIDADE ALAMBRADO EM MOURÕES DE CONCRETO, COM TELA DE ARAME GALVANIZADO (INCLUSIVE MURETA EM CONCRETO). AF_05/2018 ARBORIZACAO, INCLUSIVE PREPARO DO SOLO URBANIZACAO</v>
      </c>
    </row>
    <row r="6145" spans="1:13" ht="15">
      <c r="A6145" s="149" t="s">
        <v>8768</v>
      </c>
      <c r="B6145" s="149" t="s">
        <v>8769</v>
      </c>
      <c r="C6145" s="149" t="s">
        <v>8801</v>
      </c>
      <c r="D6145" s="149" t="s">
        <v>8802</v>
      </c>
      <c r="E6145" s="150" t="s">
        <v>643</v>
      </c>
      <c r="F6145" s="149" t="s">
        <v>643</v>
      </c>
      <c r="G6145" s="149">
        <v>98524</v>
      </c>
      <c r="H6145" s="149" t="s">
        <v>8816</v>
      </c>
      <c r="I6145" s="149" t="s">
        <v>996</v>
      </c>
      <c r="J6145" s="149" t="s">
        <v>646</v>
      </c>
      <c r="K6145" s="150" t="s">
        <v>11906</v>
      </c>
      <c r="L6145" s="149" t="s">
        <v>647</v>
      </c>
      <c r="M6145" s="148" t="str">
        <f t="shared" si="95"/>
        <v>CAIXA REFERENCIAL COEFICIENTE DE REPRESENTATIVIDADE LIMPEZA MANUAL DE VEGETAÇÃO EM TERRENO COM ENXADA.AF_05/2018 ARBORIZACAO, INCLUSIVE PREPARO DO SOLO URBANIZACAO</v>
      </c>
    </row>
    <row r="6146" spans="1:13" ht="15">
      <c r="A6146" s="149" t="s">
        <v>8768</v>
      </c>
      <c r="B6146" s="149" t="s">
        <v>8769</v>
      </c>
      <c r="C6146" s="149" t="s">
        <v>8817</v>
      </c>
      <c r="D6146" s="149" t="s">
        <v>8818</v>
      </c>
      <c r="E6146" s="150" t="s">
        <v>643</v>
      </c>
      <c r="F6146" s="149" t="s">
        <v>643</v>
      </c>
      <c r="G6146" s="151">
        <v>85179</v>
      </c>
      <c r="H6146" s="149" t="s">
        <v>8819</v>
      </c>
      <c r="I6146" s="149" t="s">
        <v>996</v>
      </c>
      <c r="J6146" s="149" t="s">
        <v>646</v>
      </c>
      <c r="K6146" s="150" t="s">
        <v>1923</v>
      </c>
      <c r="L6146" s="149" t="s">
        <v>647</v>
      </c>
      <c r="M6146" s="148" t="str">
        <f t="shared" si="95"/>
        <v>CAIXA REFERENCIAL COEFICIENTE DE REPRESENTATIVIDADE PLANTIO DE GRAMA SAO CARLOS EM LEIVAS GRAMA, INCLUSIVE PREPARO DO SOLO URBANIZACAO</v>
      </c>
    </row>
    <row r="6147" spans="1:13" ht="15">
      <c r="A6147" s="149" t="s">
        <v>8768</v>
      </c>
      <c r="B6147" s="149" t="s">
        <v>8769</v>
      </c>
      <c r="C6147" s="149" t="s">
        <v>8817</v>
      </c>
      <c r="D6147" s="149" t="s">
        <v>8818</v>
      </c>
      <c r="E6147" s="150" t="s">
        <v>643</v>
      </c>
      <c r="F6147" s="149" t="s">
        <v>643</v>
      </c>
      <c r="G6147" s="151">
        <v>85180</v>
      </c>
      <c r="H6147" s="149" t="s">
        <v>8820</v>
      </c>
      <c r="I6147" s="149" t="s">
        <v>996</v>
      </c>
      <c r="J6147" s="149" t="s">
        <v>646</v>
      </c>
      <c r="K6147" s="150" t="s">
        <v>1923</v>
      </c>
      <c r="L6147" s="149" t="s">
        <v>647</v>
      </c>
      <c r="M6147" s="148" t="str">
        <f t="shared" si="95"/>
        <v>CAIXA REFERENCIAL COEFICIENTE DE REPRESENTATIVIDADE PLANTIO DE GRAMA ESMERALDA EM ROLO GRAMA, INCLUSIVE PREPARO DO SOLO URBANIZACAO</v>
      </c>
    </row>
    <row r="6148" spans="1:13" ht="15">
      <c r="A6148" s="149" t="s">
        <v>8768</v>
      </c>
      <c r="B6148" s="149" t="s">
        <v>8769</v>
      </c>
      <c r="C6148" s="149" t="s">
        <v>8817</v>
      </c>
      <c r="D6148" s="149" t="s">
        <v>8818</v>
      </c>
      <c r="E6148" s="150" t="s">
        <v>643</v>
      </c>
      <c r="F6148" s="149" t="s">
        <v>643</v>
      </c>
      <c r="G6148" s="151">
        <v>98503</v>
      </c>
      <c r="H6148" s="149" t="s">
        <v>8821</v>
      </c>
      <c r="I6148" s="149" t="s">
        <v>996</v>
      </c>
      <c r="J6148" s="149" t="s">
        <v>646</v>
      </c>
      <c r="K6148" s="150" t="s">
        <v>11956</v>
      </c>
      <c r="L6148" s="149" t="s">
        <v>647</v>
      </c>
      <c r="M6148" s="148" t="str">
        <f t="shared" si="95"/>
        <v>CAIXA REFERENCIAL COEFICIENTE DE REPRESENTATIVIDADE PLANTIO DE GRAMA EM PAVIMENTO CONCREGRAMA. AF_05/2018 GRAMA, INCLUSIVE PREPARO DO SOLO URBANIZACAO</v>
      </c>
    </row>
    <row r="6149" spans="1:13" ht="15">
      <c r="A6149" s="149" t="s">
        <v>8768</v>
      </c>
      <c r="B6149" s="149" t="s">
        <v>8769</v>
      </c>
      <c r="C6149" s="149" t="s">
        <v>8817</v>
      </c>
      <c r="D6149" s="149" t="s">
        <v>8818</v>
      </c>
      <c r="E6149" s="150" t="s">
        <v>643</v>
      </c>
      <c r="F6149" s="149" t="s">
        <v>643</v>
      </c>
      <c r="G6149" s="151">
        <v>98504</v>
      </c>
      <c r="H6149" s="149" t="s">
        <v>8823</v>
      </c>
      <c r="I6149" s="149" t="s">
        <v>996</v>
      </c>
      <c r="J6149" s="149" t="s">
        <v>646</v>
      </c>
      <c r="K6149" s="150" t="s">
        <v>4822</v>
      </c>
      <c r="L6149" s="149" t="s">
        <v>647</v>
      </c>
      <c r="M6149" s="148" t="str">
        <f t="shared" si="95"/>
        <v>CAIXA REFERENCIAL COEFICIENTE DE REPRESENTATIVIDADE PLANTIO DE GRAMA EM PLACAS. AF_05/2018 GRAMA, INCLUSIVE PREPARO DO SOLO URBANIZACAO</v>
      </c>
    </row>
    <row r="6150" spans="1:13" ht="15">
      <c r="A6150" s="149" t="s">
        <v>8768</v>
      </c>
      <c r="B6150" s="149" t="s">
        <v>8769</v>
      </c>
      <c r="C6150" s="149" t="s">
        <v>8817</v>
      </c>
      <c r="D6150" s="149" t="s">
        <v>8818</v>
      </c>
      <c r="E6150" s="150" t="s">
        <v>643</v>
      </c>
      <c r="F6150" s="149" t="s">
        <v>643</v>
      </c>
      <c r="G6150" s="151">
        <v>98505</v>
      </c>
      <c r="H6150" s="149" t="s">
        <v>8824</v>
      </c>
      <c r="I6150" s="149" t="s">
        <v>996</v>
      </c>
      <c r="J6150" s="149" t="s">
        <v>646</v>
      </c>
      <c r="K6150" s="150" t="s">
        <v>12671</v>
      </c>
      <c r="L6150" s="149" t="s">
        <v>647</v>
      </c>
      <c r="M6150" s="148" t="str">
        <f t="shared" si="95"/>
        <v>CAIXA REFERENCIAL COEFICIENTE DE REPRESENTATIVIDADE PLANTIO DE FORRAÇÃO. AF_05/2018 GRAMA, INCLUSIVE PREPARO DO SOLO URBANIZACAO</v>
      </c>
    </row>
    <row r="6151" spans="1:13" ht="15">
      <c r="A6151" s="149" t="s">
        <v>8768</v>
      </c>
      <c r="B6151" s="149" t="s">
        <v>8769</v>
      </c>
      <c r="C6151" s="149" t="s">
        <v>8825</v>
      </c>
      <c r="D6151" s="149" t="s">
        <v>8826</v>
      </c>
      <c r="E6151" s="150" t="s">
        <v>643</v>
      </c>
      <c r="F6151" s="149" t="s">
        <v>643</v>
      </c>
      <c r="G6151" s="151">
        <v>85184</v>
      </c>
      <c r="H6151" s="149" t="s">
        <v>8827</v>
      </c>
      <c r="I6151" s="149" t="s">
        <v>996</v>
      </c>
      <c r="J6151" s="149" t="s">
        <v>1046</v>
      </c>
      <c r="K6151" s="150" t="s">
        <v>1911</v>
      </c>
      <c r="L6151" s="149" t="s">
        <v>647</v>
      </c>
      <c r="M6151" s="148" t="str">
        <f t="shared" ref="M6151:M6214" si="96">CONCATENATE(L6151," ",J6151," ",H6151," ",C6151," ",A6151)</f>
        <v>CAIXA REFERENCIAL COLETADO RETIRADA DE GRAMA EM PLACAS MANUTENCAO E LIMPEZA DE AREAS VERDES URBANIZACAO</v>
      </c>
    </row>
    <row r="6152" spans="1:13" ht="15">
      <c r="A6152" s="149" t="s">
        <v>8768</v>
      </c>
      <c r="B6152" s="149" t="s">
        <v>8769</v>
      </c>
      <c r="C6152" s="149" t="s">
        <v>8825</v>
      </c>
      <c r="D6152" s="149" t="s">
        <v>8826</v>
      </c>
      <c r="E6152" s="150" t="s">
        <v>643</v>
      </c>
      <c r="F6152" s="149" t="s">
        <v>643</v>
      </c>
      <c r="G6152" s="151">
        <v>85185</v>
      </c>
      <c r="H6152" s="149" t="s">
        <v>8828</v>
      </c>
      <c r="I6152" s="149" t="s">
        <v>996</v>
      </c>
      <c r="J6152" s="149" t="s">
        <v>646</v>
      </c>
      <c r="K6152" s="150" t="s">
        <v>9254</v>
      </c>
      <c r="L6152" s="149" t="s">
        <v>647</v>
      </c>
      <c r="M6152" s="148" t="str">
        <f t="shared" si="96"/>
        <v>CAIXA REFERENCIAL COEFICIENTE DE REPRESENTATIVIDADE PODA E LIMPEZA DE ARBUSTO TIPO CERCA VIVA MANUTENCAO E LIMPEZA DE AREAS VERDES URBANIZACAO</v>
      </c>
    </row>
    <row r="6153" spans="1:13" ht="15">
      <c r="A6153" s="149" t="s">
        <v>8768</v>
      </c>
      <c r="B6153" s="149" t="s">
        <v>8769</v>
      </c>
      <c r="C6153" s="149" t="s">
        <v>8825</v>
      </c>
      <c r="D6153" s="149" t="s">
        <v>8826</v>
      </c>
      <c r="E6153" s="150" t="s">
        <v>643</v>
      </c>
      <c r="F6153" s="149" t="s">
        <v>643</v>
      </c>
      <c r="G6153" s="151">
        <v>98525</v>
      </c>
      <c r="H6153" s="149" t="s">
        <v>8830</v>
      </c>
      <c r="I6153" s="149" t="s">
        <v>996</v>
      </c>
      <c r="J6153" s="149" t="s">
        <v>646</v>
      </c>
      <c r="K6153" s="150" t="s">
        <v>1382</v>
      </c>
      <c r="L6153" s="149" t="s">
        <v>647</v>
      </c>
      <c r="M6153" s="148" t="str">
        <f t="shared" si="96"/>
        <v>CAIXA REFERENCIAL COEFICIENTE DE REPRESENTATIVIDADE LIMPEZA MECANIZADA DE CAMADA VEGETAL, VEGETAÇÃO E PEQUENAS ÁRVORES (DIÂMETRO DE TRONCO MENOR QUE 0,20 M), COM TRATOR DE ESTEIRAS.AF_05/2018 MANUTENCAO E LIMPEZA DE AREAS VERDES URBANIZACAO</v>
      </c>
    </row>
    <row r="6154" spans="1:13" ht="15">
      <c r="A6154" s="149" t="s">
        <v>8768</v>
      </c>
      <c r="B6154" s="149" t="s">
        <v>8769</v>
      </c>
      <c r="C6154" s="149" t="s">
        <v>8825</v>
      </c>
      <c r="D6154" s="149" t="s">
        <v>8826</v>
      </c>
      <c r="E6154" s="150" t="s">
        <v>643</v>
      </c>
      <c r="F6154" s="149" t="s">
        <v>643</v>
      </c>
      <c r="G6154" s="151">
        <v>98526</v>
      </c>
      <c r="H6154" s="149" t="s">
        <v>8831</v>
      </c>
      <c r="I6154" s="149" t="s">
        <v>759</v>
      </c>
      <c r="J6154" s="149" t="s">
        <v>646</v>
      </c>
      <c r="K6154" s="150" t="s">
        <v>12672</v>
      </c>
      <c r="L6154" s="149" t="s">
        <v>647</v>
      </c>
      <c r="M6154" s="148" t="str">
        <f t="shared" si="96"/>
        <v>CAIXA REFERENCIAL COEFICIENTE DE REPRESENTATIVIDADE REMOÇÃO DE RAÍZES REMANESCENTES DE TRONCO DE ÁRVORE COM DIÂMETRO MAIOR OU IGUAL A 0,20 M E MENOR QUE 0,40 M.AF_05/2018 MANUTENCAO E LIMPEZA DE AREAS VERDES URBANIZACAO</v>
      </c>
    </row>
    <row r="6155" spans="1:13" ht="15">
      <c r="A6155" s="149" t="s">
        <v>8768</v>
      </c>
      <c r="B6155" s="149" t="s">
        <v>8769</v>
      </c>
      <c r="C6155" s="149" t="s">
        <v>8825</v>
      </c>
      <c r="D6155" s="149" t="s">
        <v>8826</v>
      </c>
      <c r="E6155" s="150" t="s">
        <v>643</v>
      </c>
      <c r="F6155" s="149" t="s">
        <v>643</v>
      </c>
      <c r="G6155" s="151">
        <v>98527</v>
      </c>
      <c r="H6155" s="149" t="s">
        <v>8832</v>
      </c>
      <c r="I6155" s="149" t="s">
        <v>759</v>
      </c>
      <c r="J6155" s="149" t="s">
        <v>646</v>
      </c>
      <c r="K6155" s="150" t="s">
        <v>12673</v>
      </c>
      <c r="L6155" s="149" t="s">
        <v>647</v>
      </c>
      <c r="M6155" s="148" t="str">
        <f t="shared" si="96"/>
        <v>CAIXA REFERENCIAL COEFICIENTE DE REPRESENTATIVIDADE REMOÇÃO DE RAÍZES REMANESCENTES DE TRONCO DE ÁRVORE COM DIÂMETRO MAIOR OU IGUAL A 0,40 M E MENOR QUE 0,60 M.AF_05/2018 MANUTENCAO E LIMPEZA DE AREAS VERDES URBANIZACAO</v>
      </c>
    </row>
    <row r="6156" spans="1:13" ht="15">
      <c r="A6156" s="149" t="s">
        <v>8768</v>
      </c>
      <c r="B6156" s="149" t="s">
        <v>8769</v>
      </c>
      <c r="C6156" s="149" t="s">
        <v>8825</v>
      </c>
      <c r="D6156" s="149" t="s">
        <v>8826</v>
      </c>
      <c r="E6156" s="150" t="s">
        <v>643</v>
      </c>
      <c r="F6156" s="149" t="s">
        <v>643</v>
      </c>
      <c r="G6156" s="151">
        <v>98528</v>
      </c>
      <c r="H6156" s="149" t="s">
        <v>8833</v>
      </c>
      <c r="I6156" s="149" t="s">
        <v>759</v>
      </c>
      <c r="J6156" s="149" t="s">
        <v>646</v>
      </c>
      <c r="K6156" s="150" t="s">
        <v>12674</v>
      </c>
      <c r="L6156" s="149" t="s">
        <v>647</v>
      </c>
      <c r="M6156" s="148" t="str">
        <f t="shared" si="96"/>
        <v>CAIXA REFERENCIAL COEFICIENTE DE REPRESENTATIVIDADE REMOÇÃO DE RAÍZES REMANESCENTES DE TRONCO DE ÁRVORE COM DIÂMETRO MAIOR OU IGUAL A 0,60 M.AF_05/2018 MANUTENCAO E LIMPEZA DE AREAS VERDES URBANIZACAO</v>
      </c>
    </row>
    <row r="6157" spans="1:13" ht="15">
      <c r="A6157" s="149" t="s">
        <v>8768</v>
      </c>
      <c r="B6157" s="149" t="s">
        <v>8769</v>
      </c>
      <c r="C6157" s="149" t="s">
        <v>8825</v>
      </c>
      <c r="D6157" s="149" t="s">
        <v>8826</v>
      </c>
      <c r="E6157" s="150" t="s">
        <v>643</v>
      </c>
      <c r="F6157" s="149" t="s">
        <v>643</v>
      </c>
      <c r="G6157" s="151">
        <v>98529</v>
      </c>
      <c r="H6157" s="149" t="s">
        <v>8834</v>
      </c>
      <c r="I6157" s="149" t="s">
        <v>759</v>
      </c>
      <c r="J6157" s="149" t="s">
        <v>646</v>
      </c>
      <c r="K6157" s="150" t="s">
        <v>12675</v>
      </c>
      <c r="L6157" s="149" t="s">
        <v>647</v>
      </c>
      <c r="M6157" s="148" t="str">
        <f t="shared" si="96"/>
        <v>CAIXA REFERENCIAL COEFICIENTE DE REPRESENTATIVIDADE CORTE RASO E RECORTE DE ÁRVORE COM DIÂMETRO DE TRONCO MAIOR OU IGUAL A 0,20 M E MENOR QUE 0,40 M.AF_05/2018 MANUTENCAO E LIMPEZA DE AREAS VERDES URBANIZACAO</v>
      </c>
    </row>
    <row r="6158" spans="1:13" ht="15">
      <c r="A6158" s="149" t="s">
        <v>8768</v>
      </c>
      <c r="B6158" s="149" t="s">
        <v>8769</v>
      </c>
      <c r="C6158" s="149" t="s">
        <v>8825</v>
      </c>
      <c r="D6158" s="149" t="s">
        <v>8826</v>
      </c>
      <c r="E6158" s="150" t="s">
        <v>643</v>
      </c>
      <c r="F6158" s="149" t="s">
        <v>643</v>
      </c>
      <c r="G6158" s="151">
        <v>98530</v>
      </c>
      <c r="H6158" s="149" t="s">
        <v>8835</v>
      </c>
      <c r="I6158" s="149" t="s">
        <v>759</v>
      </c>
      <c r="J6158" s="149" t="s">
        <v>646</v>
      </c>
      <c r="K6158" s="150" t="s">
        <v>12676</v>
      </c>
      <c r="L6158" s="149" t="s">
        <v>647</v>
      </c>
      <c r="M6158" s="148" t="str">
        <f t="shared" si="96"/>
        <v>CAIXA REFERENCIAL COEFICIENTE DE REPRESENTATIVIDADE CORTE RASO E RECORTE DE ÁRVORE COM DIÂMETRO DE TRONCO MAIOR OU IGUAL A 0,40 M E MENOR QUE 0,60 M.AF_05/2018 MANUTENCAO E LIMPEZA DE AREAS VERDES URBANIZACAO</v>
      </c>
    </row>
    <row r="6159" spans="1:13" ht="15">
      <c r="A6159" s="149" t="s">
        <v>8768</v>
      </c>
      <c r="B6159" s="149" t="s">
        <v>8769</v>
      </c>
      <c r="C6159" s="149" t="s">
        <v>8825</v>
      </c>
      <c r="D6159" s="149" t="s">
        <v>8826</v>
      </c>
      <c r="E6159" s="150" t="s">
        <v>643</v>
      </c>
      <c r="F6159" s="149" t="s">
        <v>643</v>
      </c>
      <c r="G6159" s="151">
        <v>98531</v>
      </c>
      <c r="H6159" s="149" t="s">
        <v>8836</v>
      </c>
      <c r="I6159" s="149" t="s">
        <v>759</v>
      </c>
      <c r="J6159" s="149" t="s">
        <v>726</v>
      </c>
      <c r="K6159" s="150" t="s">
        <v>12677</v>
      </c>
      <c r="L6159" s="149" t="s">
        <v>647</v>
      </c>
      <c r="M6159" s="148" t="str">
        <f t="shared" si="96"/>
        <v>CAIXA REFERENCIAL ATRIBUÍDO SÃO PAULO CORTE RASO E RECORTE DE ÁRVORE COM DIÂMETRO DE TRONCO MAIOR OU IGUAL A 0,60 M.AF_05/2018 MANUTENCAO E LIMPEZA DE AREAS VERDES URBANIZACAO</v>
      </c>
    </row>
    <row r="6160" spans="1:13" ht="15">
      <c r="A6160" s="149" t="s">
        <v>8768</v>
      </c>
      <c r="B6160" s="149" t="s">
        <v>8769</v>
      </c>
      <c r="C6160" s="149" t="s">
        <v>8825</v>
      </c>
      <c r="D6160" s="149" t="s">
        <v>8826</v>
      </c>
      <c r="E6160" s="150" t="s">
        <v>643</v>
      </c>
      <c r="F6160" s="149" t="s">
        <v>643</v>
      </c>
      <c r="G6160" s="151">
        <v>98532</v>
      </c>
      <c r="H6160" s="149" t="s">
        <v>8837</v>
      </c>
      <c r="I6160" s="149" t="s">
        <v>759</v>
      </c>
      <c r="J6160" s="149" t="s">
        <v>726</v>
      </c>
      <c r="K6160" s="150" t="s">
        <v>12678</v>
      </c>
      <c r="L6160" s="149" t="s">
        <v>647</v>
      </c>
      <c r="M6160" s="148" t="str">
        <f t="shared" si="96"/>
        <v>CAIXA REFERENCIAL ATRIBUÍDO SÃO PAULO PODA EM ALTURA DE ÁRVORE COM DIÂMETRO DE TRONCO MENOR QUE 0,20 M.AF_05/2018 MANUTENCAO E LIMPEZA DE AREAS VERDES URBANIZACAO</v>
      </c>
    </row>
    <row r="6161" spans="1:13" ht="15">
      <c r="A6161" s="149" t="s">
        <v>8768</v>
      </c>
      <c r="B6161" s="149" t="s">
        <v>8769</v>
      </c>
      <c r="C6161" s="149" t="s">
        <v>8825</v>
      </c>
      <c r="D6161" s="149" t="s">
        <v>8826</v>
      </c>
      <c r="E6161" s="150" t="s">
        <v>643</v>
      </c>
      <c r="F6161" s="149" t="s">
        <v>643</v>
      </c>
      <c r="G6161" s="151">
        <v>98533</v>
      </c>
      <c r="H6161" s="149" t="s">
        <v>8838</v>
      </c>
      <c r="I6161" s="149" t="s">
        <v>759</v>
      </c>
      <c r="J6161" s="149" t="s">
        <v>726</v>
      </c>
      <c r="K6161" s="150" t="s">
        <v>12679</v>
      </c>
      <c r="L6161" s="149" t="s">
        <v>647</v>
      </c>
      <c r="M6161" s="148" t="str">
        <f t="shared" si="96"/>
        <v>CAIXA REFERENCIAL ATRIBUÍDO SÃO PAULO PODA EM ALTURA DE ÁRVORE COM DIÂMETRO DE TRONCO MAIOR OU IGUAL A 0,20 M E MENOR QUE 0,40 M.AF_05/2018 MANUTENCAO E LIMPEZA DE AREAS VERDES URBANIZACAO</v>
      </c>
    </row>
    <row r="6162" spans="1:13" ht="15">
      <c r="A6162" s="149" t="s">
        <v>8768</v>
      </c>
      <c r="B6162" s="149" t="s">
        <v>8769</v>
      </c>
      <c r="C6162" s="149" t="s">
        <v>8825</v>
      </c>
      <c r="D6162" s="149" t="s">
        <v>8826</v>
      </c>
      <c r="E6162" s="150" t="s">
        <v>643</v>
      </c>
      <c r="F6162" s="149" t="s">
        <v>643</v>
      </c>
      <c r="G6162" s="151">
        <v>98534</v>
      </c>
      <c r="H6162" s="149" t="s">
        <v>8839</v>
      </c>
      <c r="I6162" s="149" t="s">
        <v>759</v>
      </c>
      <c r="J6162" s="149" t="s">
        <v>726</v>
      </c>
      <c r="K6162" s="150" t="s">
        <v>12680</v>
      </c>
      <c r="L6162" s="149" t="s">
        <v>647</v>
      </c>
      <c r="M6162" s="148" t="str">
        <f t="shared" si="96"/>
        <v>CAIXA REFERENCIAL ATRIBUÍDO SÃO PAULO PODA EM ALTURA DE ÁRVORE COM DIÂMETRO DE TRONCO MAIOR OU IGUAL A 0,40 M E MENOR QUE 0,60 M.AF_05/2018 MANUTENCAO E LIMPEZA DE AREAS VERDES URBANIZACAO</v>
      </c>
    </row>
    <row r="6163" spans="1:13" ht="15">
      <c r="A6163" s="149" t="s">
        <v>8768</v>
      </c>
      <c r="B6163" s="149" t="s">
        <v>8769</v>
      </c>
      <c r="C6163" s="149" t="s">
        <v>8825</v>
      </c>
      <c r="D6163" s="149" t="s">
        <v>8826</v>
      </c>
      <c r="E6163" s="150" t="s">
        <v>643</v>
      </c>
      <c r="F6163" s="149" t="s">
        <v>643</v>
      </c>
      <c r="G6163" s="151">
        <v>98535</v>
      </c>
      <c r="H6163" s="149" t="s">
        <v>8840</v>
      </c>
      <c r="I6163" s="149" t="s">
        <v>759</v>
      </c>
      <c r="J6163" s="149" t="s">
        <v>726</v>
      </c>
      <c r="K6163" s="150" t="s">
        <v>12681</v>
      </c>
      <c r="L6163" s="149" t="s">
        <v>647</v>
      </c>
      <c r="M6163" s="148" t="str">
        <f t="shared" si="96"/>
        <v>CAIXA REFERENCIAL ATRIBUÍDO SÃO PAULO PODA EM ALTURA DE ÁRVORE COM DIÂMETRO DE TRONCO MAIOR OU IGUAL A 0,60 M.AF_05/2018 MANUTENCAO E LIMPEZA DE AREAS VERDES URBANIZACAO</v>
      </c>
    </row>
    <row r="6164" spans="1:13" ht="15">
      <c r="A6164" s="149" t="s">
        <v>4743</v>
      </c>
      <c r="B6164" s="149" t="s">
        <v>8283</v>
      </c>
      <c r="C6164" s="149" t="s">
        <v>8580</v>
      </c>
      <c r="D6164" s="149" t="s">
        <v>8581</v>
      </c>
      <c r="E6164" s="150" t="s">
        <v>643</v>
      </c>
      <c r="F6164" s="149" t="s">
        <v>643</v>
      </c>
      <c r="G6164" s="151">
        <v>88238</v>
      </c>
      <c r="H6164" s="149" t="s">
        <v>8841</v>
      </c>
      <c r="I6164" s="149" t="s">
        <v>1430</v>
      </c>
      <c r="J6164" s="149" t="s">
        <v>646</v>
      </c>
      <c r="K6164" s="150" t="s">
        <v>7624</v>
      </c>
      <c r="L6164" s="149" t="s">
        <v>8842</v>
      </c>
      <c r="M6164" s="148" t="str">
        <f t="shared" si="96"/>
        <v>ENCARGOS COMPLEMENTARES REFERENCIAL COEFICIENTE DE REPRESENTATIVIDADE AJUDANTE DE ARMADOR COM ENCARGOS COMPLEMENTARES OUTROS SERVICOS DIVERSOS</v>
      </c>
    </row>
    <row r="6165" spans="1:13" ht="15">
      <c r="A6165" s="149" t="s">
        <v>4743</v>
      </c>
      <c r="B6165" s="149" t="s">
        <v>8283</v>
      </c>
      <c r="C6165" s="149" t="s">
        <v>8580</v>
      </c>
      <c r="D6165" s="149" t="s">
        <v>8581</v>
      </c>
      <c r="E6165" s="150" t="s">
        <v>643</v>
      </c>
      <c r="F6165" s="149" t="s">
        <v>643</v>
      </c>
      <c r="G6165" s="151">
        <v>88239</v>
      </c>
      <c r="H6165" s="149" t="s">
        <v>8843</v>
      </c>
      <c r="I6165" s="149" t="s">
        <v>1430</v>
      </c>
      <c r="J6165" s="149" t="s">
        <v>646</v>
      </c>
      <c r="K6165" s="150" t="s">
        <v>12682</v>
      </c>
      <c r="L6165" s="149" t="s">
        <v>8842</v>
      </c>
      <c r="M6165" s="148" t="str">
        <f t="shared" si="96"/>
        <v>ENCARGOS COMPLEMENTARES REFERENCIAL COEFICIENTE DE REPRESENTATIVIDADE AJUDANTE DE CARPINTEIRO COM ENCARGOS COMPLEMENTARES OUTROS SERVICOS DIVERSOS</v>
      </c>
    </row>
    <row r="6166" spans="1:13" ht="15">
      <c r="A6166" s="149" t="s">
        <v>4743</v>
      </c>
      <c r="B6166" s="149" t="s">
        <v>8283</v>
      </c>
      <c r="C6166" s="149" t="s">
        <v>8580</v>
      </c>
      <c r="D6166" s="149" t="s">
        <v>8581</v>
      </c>
      <c r="E6166" s="150" t="s">
        <v>643</v>
      </c>
      <c r="F6166" s="149" t="s">
        <v>643</v>
      </c>
      <c r="G6166" s="151">
        <v>88240</v>
      </c>
      <c r="H6166" s="149" t="s">
        <v>8844</v>
      </c>
      <c r="I6166" s="149" t="s">
        <v>1430</v>
      </c>
      <c r="J6166" s="149" t="s">
        <v>646</v>
      </c>
      <c r="K6166" s="150" t="s">
        <v>12683</v>
      </c>
      <c r="L6166" s="149" t="s">
        <v>8842</v>
      </c>
      <c r="M6166" s="148" t="str">
        <f t="shared" si="96"/>
        <v>ENCARGOS COMPLEMENTARES REFERENCIAL COEFICIENTE DE REPRESENTATIVIDADE AJUDANTE DE ESTRUTURA METÁLICA COM ENCARGOS COMPLEMENTARES OUTROS SERVICOS DIVERSOS</v>
      </c>
    </row>
    <row r="6167" spans="1:13" ht="15">
      <c r="A6167" s="149" t="s">
        <v>4743</v>
      </c>
      <c r="B6167" s="149" t="s">
        <v>8283</v>
      </c>
      <c r="C6167" s="149" t="s">
        <v>8580</v>
      </c>
      <c r="D6167" s="149" t="s">
        <v>8581</v>
      </c>
      <c r="E6167" s="150" t="s">
        <v>643</v>
      </c>
      <c r="F6167" s="149" t="s">
        <v>643</v>
      </c>
      <c r="G6167" s="151">
        <v>88241</v>
      </c>
      <c r="H6167" s="149" t="s">
        <v>8845</v>
      </c>
      <c r="I6167" s="149" t="s">
        <v>1430</v>
      </c>
      <c r="J6167" s="149" t="s">
        <v>646</v>
      </c>
      <c r="K6167" s="150" t="s">
        <v>10617</v>
      </c>
      <c r="L6167" s="149" t="s">
        <v>8842</v>
      </c>
      <c r="M6167" s="148" t="str">
        <f t="shared" si="96"/>
        <v>ENCARGOS COMPLEMENTARES REFERENCIAL COEFICIENTE DE REPRESENTATIVIDADE AJUDANTE DE OPERAÇÃO EM GERAL COM ENCARGOS COMPLEMENTARES OUTROS SERVICOS DIVERSOS</v>
      </c>
    </row>
    <row r="6168" spans="1:13" ht="15">
      <c r="A6168" s="149" t="s">
        <v>4743</v>
      </c>
      <c r="B6168" s="149" t="s">
        <v>8283</v>
      </c>
      <c r="C6168" s="149" t="s">
        <v>8580</v>
      </c>
      <c r="D6168" s="149" t="s">
        <v>8581</v>
      </c>
      <c r="E6168" s="150" t="s">
        <v>643</v>
      </c>
      <c r="F6168" s="149" t="s">
        <v>643</v>
      </c>
      <c r="G6168" s="151">
        <v>88242</v>
      </c>
      <c r="H6168" s="149" t="s">
        <v>8846</v>
      </c>
      <c r="I6168" s="149" t="s">
        <v>1430</v>
      </c>
      <c r="J6168" s="149" t="s">
        <v>646</v>
      </c>
      <c r="K6168" s="150" t="s">
        <v>1131</v>
      </c>
      <c r="L6168" s="149" t="s">
        <v>8842</v>
      </c>
      <c r="M6168" s="148" t="str">
        <f t="shared" si="96"/>
        <v>ENCARGOS COMPLEMENTARES REFERENCIAL COEFICIENTE DE REPRESENTATIVIDADE AJUDANTE DE PEDREIRO COM ENCARGOS COMPLEMENTARES OUTROS SERVICOS DIVERSOS</v>
      </c>
    </row>
    <row r="6169" spans="1:13" ht="15">
      <c r="A6169" s="149" t="s">
        <v>4743</v>
      </c>
      <c r="B6169" s="149" t="s">
        <v>8283</v>
      </c>
      <c r="C6169" s="149" t="s">
        <v>8580</v>
      </c>
      <c r="D6169" s="149" t="s">
        <v>8581</v>
      </c>
      <c r="E6169" s="150" t="s">
        <v>643</v>
      </c>
      <c r="F6169" s="149" t="s">
        <v>643</v>
      </c>
      <c r="G6169" s="151">
        <v>88243</v>
      </c>
      <c r="H6169" s="149" t="s">
        <v>8847</v>
      </c>
      <c r="I6169" s="149" t="s">
        <v>1430</v>
      </c>
      <c r="J6169" s="149" t="s">
        <v>646</v>
      </c>
      <c r="K6169" s="150" t="s">
        <v>12239</v>
      </c>
      <c r="L6169" s="149" t="s">
        <v>8842</v>
      </c>
      <c r="M6169" s="148" t="str">
        <f t="shared" si="96"/>
        <v>ENCARGOS COMPLEMENTARES REFERENCIAL COEFICIENTE DE REPRESENTATIVIDADE AJUDANTE ESPECIALIZADO COM ENCARGOS COMPLEMENTARES OUTROS SERVICOS DIVERSOS</v>
      </c>
    </row>
    <row r="6170" spans="1:13" ht="15">
      <c r="A6170" s="149" t="s">
        <v>4743</v>
      </c>
      <c r="B6170" s="149" t="s">
        <v>8283</v>
      </c>
      <c r="C6170" s="149" t="s">
        <v>8580</v>
      </c>
      <c r="D6170" s="149" t="s">
        <v>8581</v>
      </c>
      <c r="E6170" s="150" t="s">
        <v>643</v>
      </c>
      <c r="F6170" s="149" t="s">
        <v>643</v>
      </c>
      <c r="G6170" s="151">
        <v>88245</v>
      </c>
      <c r="H6170" s="149" t="s">
        <v>8848</v>
      </c>
      <c r="I6170" s="149" t="s">
        <v>1430</v>
      </c>
      <c r="J6170" s="149" t="s">
        <v>646</v>
      </c>
      <c r="K6170" s="150" t="s">
        <v>8881</v>
      </c>
      <c r="L6170" s="149" t="s">
        <v>8842</v>
      </c>
      <c r="M6170" s="148" t="str">
        <f t="shared" si="96"/>
        <v>ENCARGOS COMPLEMENTARES REFERENCIAL COEFICIENTE DE REPRESENTATIVIDADE ARMADOR COM ENCARGOS COMPLEMENTARES OUTROS SERVICOS DIVERSOS</v>
      </c>
    </row>
    <row r="6171" spans="1:13" ht="15">
      <c r="A6171" s="149" t="s">
        <v>4743</v>
      </c>
      <c r="B6171" s="149" t="s">
        <v>8283</v>
      </c>
      <c r="C6171" s="149" t="s">
        <v>8580</v>
      </c>
      <c r="D6171" s="149" t="s">
        <v>8581</v>
      </c>
      <c r="E6171" s="150" t="s">
        <v>643</v>
      </c>
      <c r="F6171" s="149" t="s">
        <v>643</v>
      </c>
      <c r="G6171" s="151">
        <v>88246</v>
      </c>
      <c r="H6171" s="149" t="s">
        <v>8849</v>
      </c>
      <c r="I6171" s="149" t="s">
        <v>1430</v>
      </c>
      <c r="J6171" s="149" t="s">
        <v>646</v>
      </c>
      <c r="K6171" s="150" t="s">
        <v>660</v>
      </c>
      <c r="L6171" s="149" t="s">
        <v>8842</v>
      </c>
      <c r="M6171" s="148" t="str">
        <f t="shared" si="96"/>
        <v>ENCARGOS COMPLEMENTARES REFERENCIAL COEFICIENTE DE REPRESENTATIVIDADE ASSENTADOR DE TUBOS COM ENCARGOS COMPLEMENTARES OUTROS SERVICOS DIVERSOS</v>
      </c>
    </row>
    <row r="6172" spans="1:13" ht="15">
      <c r="A6172" s="149" t="s">
        <v>4743</v>
      </c>
      <c r="B6172" s="149" t="s">
        <v>8283</v>
      </c>
      <c r="C6172" s="149" t="s">
        <v>8580</v>
      </c>
      <c r="D6172" s="149" t="s">
        <v>8581</v>
      </c>
      <c r="E6172" s="150" t="s">
        <v>643</v>
      </c>
      <c r="F6172" s="149" t="s">
        <v>643</v>
      </c>
      <c r="G6172" s="151">
        <v>88247</v>
      </c>
      <c r="H6172" s="149" t="s">
        <v>8850</v>
      </c>
      <c r="I6172" s="149" t="s">
        <v>1430</v>
      </c>
      <c r="J6172" s="149" t="s">
        <v>646</v>
      </c>
      <c r="K6172" s="150" t="s">
        <v>6759</v>
      </c>
      <c r="L6172" s="149" t="s">
        <v>8842</v>
      </c>
      <c r="M6172" s="148" t="str">
        <f t="shared" si="96"/>
        <v>ENCARGOS COMPLEMENTARES REFERENCIAL COEFICIENTE DE REPRESENTATIVIDADE AUXILIAR DE ELETRICISTA COM ENCARGOS COMPLEMENTARES OUTROS SERVICOS DIVERSOS</v>
      </c>
    </row>
    <row r="6173" spans="1:13" ht="15">
      <c r="A6173" s="149" t="s">
        <v>4743</v>
      </c>
      <c r="B6173" s="149" t="s">
        <v>8283</v>
      </c>
      <c r="C6173" s="149" t="s">
        <v>8580</v>
      </c>
      <c r="D6173" s="149" t="s">
        <v>8581</v>
      </c>
      <c r="E6173" s="150" t="s">
        <v>643</v>
      </c>
      <c r="F6173" s="149" t="s">
        <v>643</v>
      </c>
      <c r="G6173" s="151">
        <v>88248</v>
      </c>
      <c r="H6173" s="149" t="s">
        <v>8851</v>
      </c>
      <c r="I6173" s="149" t="s">
        <v>1430</v>
      </c>
      <c r="J6173" s="149" t="s">
        <v>646</v>
      </c>
      <c r="K6173" s="150" t="s">
        <v>5148</v>
      </c>
      <c r="L6173" s="149" t="s">
        <v>8842</v>
      </c>
      <c r="M6173" s="148" t="str">
        <f t="shared" si="96"/>
        <v>ENCARGOS COMPLEMENTARES REFERENCIAL COEFICIENTE DE REPRESENTATIVIDADE AUXILIAR DE ENCANADOR OU BOMBEIRO HIDRÁULICO COM ENCARGOS COMPLEMENTARES OUTROS SERVICOS DIVERSOS</v>
      </c>
    </row>
    <row r="6174" spans="1:13" ht="15">
      <c r="A6174" s="149" t="s">
        <v>4743</v>
      </c>
      <c r="B6174" s="149" t="s">
        <v>8283</v>
      </c>
      <c r="C6174" s="149" t="s">
        <v>8580</v>
      </c>
      <c r="D6174" s="149" t="s">
        <v>8581</v>
      </c>
      <c r="E6174" s="150" t="s">
        <v>643</v>
      </c>
      <c r="F6174" s="149" t="s">
        <v>643</v>
      </c>
      <c r="G6174" s="151">
        <v>88249</v>
      </c>
      <c r="H6174" s="149" t="s">
        <v>8852</v>
      </c>
      <c r="I6174" s="149" t="s">
        <v>1430</v>
      </c>
      <c r="J6174" s="149" t="s">
        <v>646</v>
      </c>
      <c r="K6174" s="150" t="s">
        <v>12448</v>
      </c>
      <c r="L6174" s="149" t="s">
        <v>8842</v>
      </c>
      <c r="M6174" s="148" t="str">
        <f t="shared" si="96"/>
        <v>ENCARGOS COMPLEMENTARES REFERENCIAL COEFICIENTE DE REPRESENTATIVIDADE AUXILIAR DE LABORATÓRIO COM ENCARGOS COMPLEMENTARES OUTROS SERVICOS DIVERSOS</v>
      </c>
    </row>
    <row r="6175" spans="1:13" ht="15">
      <c r="A6175" s="149" t="s">
        <v>4743</v>
      </c>
      <c r="B6175" s="149" t="s">
        <v>8283</v>
      </c>
      <c r="C6175" s="149" t="s">
        <v>8580</v>
      </c>
      <c r="D6175" s="149" t="s">
        <v>8581</v>
      </c>
      <c r="E6175" s="150" t="s">
        <v>643</v>
      </c>
      <c r="F6175" s="149" t="s">
        <v>643</v>
      </c>
      <c r="G6175" s="151">
        <v>88250</v>
      </c>
      <c r="H6175" s="149" t="s">
        <v>8854</v>
      </c>
      <c r="I6175" s="149" t="s">
        <v>1430</v>
      </c>
      <c r="J6175" s="149" t="s">
        <v>646</v>
      </c>
      <c r="K6175" s="150" t="s">
        <v>5364</v>
      </c>
      <c r="L6175" s="149" t="s">
        <v>8842</v>
      </c>
      <c r="M6175" s="148" t="str">
        <f t="shared" si="96"/>
        <v>ENCARGOS COMPLEMENTARES REFERENCIAL COEFICIENTE DE REPRESENTATIVIDADE AUXILIAR DE MECÂNICO COM ENCARGOS COMPLEMENTARES OUTROS SERVICOS DIVERSOS</v>
      </c>
    </row>
    <row r="6176" spans="1:13" ht="15">
      <c r="A6176" s="149" t="s">
        <v>4743</v>
      </c>
      <c r="B6176" s="149" t="s">
        <v>8283</v>
      </c>
      <c r="C6176" s="149" t="s">
        <v>8580</v>
      </c>
      <c r="D6176" s="149" t="s">
        <v>8581</v>
      </c>
      <c r="E6176" s="150" t="s">
        <v>643</v>
      </c>
      <c r="F6176" s="149" t="s">
        <v>643</v>
      </c>
      <c r="G6176" s="151">
        <v>88251</v>
      </c>
      <c r="H6176" s="149" t="s">
        <v>8856</v>
      </c>
      <c r="I6176" s="149" t="s">
        <v>1430</v>
      </c>
      <c r="J6176" s="149" t="s">
        <v>646</v>
      </c>
      <c r="K6176" s="150" t="s">
        <v>1852</v>
      </c>
      <c r="L6176" s="149" t="s">
        <v>8842</v>
      </c>
      <c r="M6176" s="148" t="str">
        <f t="shared" si="96"/>
        <v>ENCARGOS COMPLEMENTARES REFERENCIAL COEFICIENTE DE REPRESENTATIVIDADE AUXILIAR DE SERRALHEIRO COM ENCARGOS COMPLEMENTARES OUTROS SERVICOS DIVERSOS</v>
      </c>
    </row>
    <row r="6177" spans="1:13" ht="15">
      <c r="A6177" s="149" t="s">
        <v>4743</v>
      </c>
      <c r="B6177" s="149" t="s">
        <v>8283</v>
      </c>
      <c r="C6177" s="149" t="s">
        <v>8580</v>
      </c>
      <c r="D6177" s="149" t="s">
        <v>8581</v>
      </c>
      <c r="E6177" s="150" t="s">
        <v>643</v>
      </c>
      <c r="F6177" s="149" t="s">
        <v>643</v>
      </c>
      <c r="G6177" s="151">
        <v>88252</v>
      </c>
      <c r="H6177" s="149" t="s">
        <v>8858</v>
      </c>
      <c r="I6177" s="149" t="s">
        <v>1430</v>
      </c>
      <c r="J6177" s="149" t="s">
        <v>646</v>
      </c>
      <c r="K6177" s="150" t="s">
        <v>11494</v>
      </c>
      <c r="L6177" s="149" t="s">
        <v>8842</v>
      </c>
      <c r="M6177" s="148" t="str">
        <f t="shared" si="96"/>
        <v>ENCARGOS COMPLEMENTARES REFERENCIAL COEFICIENTE DE REPRESENTATIVIDADE AUXILIAR DE SERVIÇOS GERAIS COM ENCARGOS COMPLEMENTARES OUTROS SERVICOS DIVERSOS</v>
      </c>
    </row>
    <row r="6178" spans="1:13" ht="15">
      <c r="A6178" s="149" t="s">
        <v>4743</v>
      </c>
      <c r="B6178" s="149" t="s">
        <v>8283</v>
      </c>
      <c r="C6178" s="149" t="s">
        <v>8580</v>
      </c>
      <c r="D6178" s="149" t="s">
        <v>8581</v>
      </c>
      <c r="E6178" s="150" t="s">
        <v>643</v>
      </c>
      <c r="F6178" s="149" t="s">
        <v>643</v>
      </c>
      <c r="G6178" s="151">
        <v>88253</v>
      </c>
      <c r="H6178" s="149" t="s">
        <v>8860</v>
      </c>
      <c r="I6178" s="149" t="s">
        <v>1430</v>
      </c>
      <c r="J6178" s="149" t="s">
        <v>646</v>
      </c>
      <c r="K6178" s="150" t="s">
        <v>2374</v>
      </c>
      <c r="L6178" s="149" t="s">
        <v>8842</v>
      </c>
      <c r="M6178" s="148" t="str">
        <f t="shared" si="96"/>
        <v>ENCARGOS COMPLEMENTARES REFERENCIAL COEFICIENTE DE REPRESENTATIVIDADE AUXILIAR DE TOPÓGRAFO COM ENCARGOS COMPLEMENTARES OUTROS SERVICOS DIVERSOS</v>
      </c>
    </row>
    <row r="6179" spans="1:13" ht="15">
      <c r="A6179" s="149" t="s">
        <v>4743</v>
      </c>
      <c r="B6179" s="149" t="s">
        <v>8283</v>
      </c>
      <c r="C6179" s="149" t="s">
        <v>8580</v>
      </c>
      <c r="D6179" s="149" t="s">
        <v>8581</v>
      </c>
      <c r="E6179" s="150" t="s">
        <v>643</v>
      </c>
      <c r="F6179" s="149" t="s">
        <v>643</v>
      </c>
      <c r="G6179" s="151">
        <v>88255</v>
      </c>
      <c r="H6179" s="149" t="s">
        <v>8861</v>
      </c>
      <c r="I6179" s="149" t="s">
        <v>1430</v>
      </c>
      <c r="J6179" s="149" t="s">
        <v>646</v>
      </c>
      <c r="K6179" s="150" t="s">
        <v>8906</v>
      </c>
      <c r="L6179" s="149" t="s">
        <v>8842</v>
      </c>
      <c r="M6179" s="148" t="str">
        <f t="shared" si="96"/>
        <v>ENCARGOS COMPLEMENTARES REFERENCIAL COEFICIENTE DE REPRESENTATIVIDADE AUXILIAR TÉCNICO DE ENGENHARIA COM ENCARGOS COMPLEMENTARES OUTROS SERVICOS DIVERSOS</v>
      </c>
    </row>
    <row r="6180" spans="1:13" ht="15">
      <c r="A6180" s="149" t="s">
        <v>4743</v>
      </c>
      <c r="B6180" s="149" t="s">
        <v>8283</v>
      </c>
      <c r="C6180" s="149" t="s">
        <v>8580</v>
      </c>
      <c r="D6180" s="149" t="s">
        <v>8581</v>
      </c>
      <c r="E6180" s="150" t="s">
        <v>643</v>
      </c>
      <c r="F6180" s="149" t="s">
        <v>643</v>
      </c>
      <c r="G6180" s="151">
        <v>88256</v>
      </c>
      <c r="H6180" s="149" t="s">
        <v>8862</v>
      </c>
      <c r="I6180" s="149" t="s">
        <v>1430</v>
      </c>
      <c r="J6180" s="149" t="s">
        <v>646</v>
      </c>
      <c r="K6180" s="150" t="s">
        <v>8713</v>
      </c>
      <c r="L6180" s="149" t="s">
        <v>8842</v>
      </c>
      <c r="M6180" s="148" t="str">
        <f t="shared" si="96"/>
        <v>ENCARGOS COMPLEMENTARES REFERENCIAL COEFICIENTE DE REPRESENTATIVIDADE AZULEJISTA OU LADRILHISTA COM ENCARGOS COMPLEMENTARES OUTROS SERVICOS DIVERSOS</v>
      </c>
    </row>
    <row r="6181" spans="1:13" ht="15">
      <c r="A6181" s="149" t="s">
        <v>4743</v>
      </c>
      <c r="B6181" s="149" t="s">
        <v>8283</v>
      </c>
      <c r="C6181" s="149" t="s">
        <v>8580</v>
      </c>
      <c r="D6181" s="149" t="s">
        <v>8581</v>
      </c>
      <c r="E6181" s="150" t="s">
        <v>643</v>
      </c>
      <c r="F6181" s="149" t="s">
        <v>643</v>
      </c>
      <c r="G6181" s="151">
        <v>88257</v>
      </c>
      <c r="H6181" s="149" t="s">
        <v>8864</v>
      </c>
      <c r="I6181" s="149" t="s">
        <v>1430</v>
      </c>
      <c r="J6181" s="149" t="s">
        <v>646</v>
      </c>
      <c r="K6181" s="150" t="s">
        <v>8938</v>
      </c>
      <c r="L6181" s="149" t="s">
        <v>8842</v>
      </c>
      <c r="M6181" s="148" t="str">
        <f t="shared" si="96"/>
        <v>ENCARGOS COMPLEMENTARES REFERENCIAL COEFICIENTE DE REPRESENTATIVIDADE BLASTER, DINAMITADOR OU CABO DE FOGO COM ENCARGOS COMPLEMENTARES OUTROS SERVICOS DIVERSOS</v>
      </c>
    </row>
    <row r="6182" spans="1:13" ht="15">
      <c r="A6182" s="149" t="s">
        <v>4743</v>
      </c>
      <c r="B6182" s="149" t="s">
        <v>8283</v>
      </c>
      <c r="C6182" s="149" t="s">
        <v>8580</v>
      </c>
      <c r="D6182" s="149" t="s">
        <v>8581</v>
      </c>
      <c r="E6182" s="150" t="s">
        <v>643</v>
      </c>
      <c r="F6182" s="149" t="s">
        <v>643</v>
      </c>
      <c r="G6182" s="151">
        <v>88258</v>
      </c>
      <c r="H6182" s="149" t="s">
        <v>8865</v>
      </c>
      <c r="I6182" s="149" t="s">
        <v>1430</v>
      </c>
      <c r="J6182" s="149" t="s">
        <v>646</v>
      </c>
      <c r="K6182" s="150" t="s">
        <v>1979</v>
      </c>
      <c r="L6182" s="149" t="s">
        <v>8842</v>
      </c>
      <c r="M6182" s="148" t="str">
        <f t="shared" si="96"/>
        <v>ENCARGOS COMPLEMENTARES REFERENCIAL COEFICIENTE DE REPRESENTATIVIDADE CADASTRISTA DE REDES DE AGUA E ESGOTO COM ENCARGOS COMPLEMENTARES OUTROS SERVICOS DIVERSOS</v>
      </c>
    </row>
    <row r="6183" spans="1:13" ht="15">
      <c r="A6183" s="149" t="s">
        <v>4743</v>
      </c>
      <c r="B6183" s="149" t="s">
        <v>8283</v>
      </c>
      <c r="C6183" s="149" t="s">
        <v>8580</v>
      </c>
      <c r="D6183" s="149" t="s">
        <v>8581</v>
      </c>
      <c r="E6183" s="150" t="s">
        <v>643</v>
      </c>
      <c r="F6183" s="149" t="s">
        <v>643</v>
      </c>
      <c r="G6183" s="151">
        <v>88259</v>
      </c>
      <c r="H6183" s="149" t="s">
        <v>8866</v>
      </c>
      <c r="I6183" s="149" t="s">
        <v>1430</v>
      </c>
      <c r="J6183" s="149" t="s">
        <v>646</v>
      </c>
      <c r="K6183" s="150" t="s">
        <v>5938</v>
      </c>
      <c r="L6183" s="149" t="s">
        <v>8842</v>
      </c>
      <c r="M6183" s="148" t="str">
        <f t="shared" si="96"/>
        <v>ENCARGOS COMPLEMENTARES REFERENCIAL COEFICIENTE DE REPRESENTATIVIDADE CALAFETADOR/CALAFATE COM ENCARGOS COMPLEMENTARES OUTROS SERVICOS DIVERSOS</v>
      </c>
    </row>
    <row r="6184" spans="1:13" ht="15">
      <c r="A6184" s="149" t="s">
        <v>4743</v>
      </c>
      <c r="B6184" s="149" t="s">
        <v>8283</v>
      </c>
      <c r="C6184" s="149" t="s">
        <v>8580</v>
      </c>
      <c r="D6184" s="149" t="s">
        <v>8581</v>
      </c>
      <c r="E6184" s="150" t="s">
        <v>643</v>
      </c>
      <c r="F6184" s="149" t="s">
        <v>643</v>
      </c>
      <c r="G6184" s="151">
        <v>88260</v>
      </c>
      <c r="H6184" s="149" t="s">
        <v>8868</v>
      </c>
      <c r="I6184" s="149" t="s">
        <v>1430</v>
      </c>
      <c r="J6184" s="149" t="s">
        <v>646</v>
      </c>
      <c r="K6184" s="150" t="s">
        <v>12684</v>
      </c>
      <c r="L6184" s="149" t="s">
        <v>8842</v>
      </c>
      <c r="M6184" s="148" t="str">
        <f t="shared" si="96"/>
        <v>ENCARGOS COMPLEMENTARES REFERENCIAL COEFICIENTE DE REPRESENTATIVIDADE CALCETEIRO COM ENCARGOS COMPLEMENTARES OUTROS SERVICOS DIVERSOS</v>
      </c>
    </row>
    <row r="6185" spans="1:13" ht="15">
      <c r="A6185" s="149" t="s">
        <v>4743</v>
      </c>
      <c r="B6185" s="149" t="s">
        <v>8283</v>
      </c>
      <c r="C6185" s="149" t="s">
        <v>8580</v>
      </c>
      <c r="D6185" s="149" t="s">
        <v>8581</v>
      </c>
      <c r="E6185" s="150" t="s">
        <v>643</v>
      </c>
      <c r="F6185" s="149" t="s">
        <v>643</v>
      </c>
      <c r="G6185" s="151">
        <v>88261</v>
      </c>
      <c r="H6185" s="149" t="s">
        <v>8869</v>
      </c>
      <c r="I6185" s="149" t="s">
        <v>1430</v>
      </c>
      <c r="J6185" s="149" t="s">
        <v>646</v>
      </c>
      <c r="K6185" s="150" t="s">
        <v>12685</v>
      </c>
      <c r="L6185" s="149" t="s">
        <v>8842</v>
      </c>
      <c r="M6185" s="148" t="str">
        <f t="shared" si="96"/>
        <v>ENCARGOS COMPLEMENTARES REFERENCIAL COEFICIENTE DE REPRESENTATIVIDADE CARPINTEIRO DE ESQUADRIA COM ENCARGOS COMPLEMENTARES OUTROS SERVICOS DIVERSOS</v>
      </c>
    </row>
    <row r="6186" spans="1:13" ht="15">
      <c r="A6186" s="149" t="s">
        <v>4743</v>
      </c>
      <c r="B6186" s="149" t="s">
        <v>8283</v>
      </c>
      <c r="C6186" s="149" t="s">
        <v>8580</v>
      </c>
      <c r="D6186" s="149" t="s">
        <v>8581</v>
      </c>
      <c r="E6186" s="150" t="s">
        <v>643</v>
      </c>
      <c r="F6186" s="149" t="s">
        <v>643</v>
      </c>
      <c r="G6186" s="151">
        <v>88262</v>
      </c>
      <c r="H6186" s="149" t="s">
        <v>8870</v>
      </c>
      <c r="I6186" s="149" t="s">
        <v>1430</v>
      </c>
      <c r="J6186" s="149" t="s">
        <v>1046</v>
      </c>
      <c r="K6186" s="150" t="s">
        <v>12686</v>
      </c>
      <c r="L6186" s="149" t="s">
        <v>8842</v>
      </c>
      <c r="M6186" s="148" t="str">
        <f t="shared" si="96"/>
        <v>ENCARGOS COMPLEMENTARES REFERENCIAL COLETADO CARPINTEIRO DE FORMAS COM ENCARGOS COMPLEMENTARES OUTROS SERVICOS DIVERSOS</v>
      </c>
    </row>
    <row r="6187" spans="1:13" ht="15">
      <c r="A6187" s="149" t="s">
        <v>4743</v>
      </c>
      <c r="B6187" s="149" t="s">
        <v>8283</v>
      </c>
      <c r="C6187" s="149" t="s">
        <v>8580</v>
      </c>
      <c r="D6187" s="149" t="s">
        <v>8581</v>
      </c>
      <c r="E6187" s="150" t="s">
        <v>643</v>
      </c>
      <c r="F6187" s="149" t="s">
        <v>643</v>
      </c>
      <c r="G6187" s="151">
        <v>88263</v>
      </c>
      <c r="H6187" s="149" t="s">
        <v>8871</v>
      </c>
      <c r="I6187" s="149" t="s">
        <v>1430</v>
      </c>
      <c r="J6187" s="149" t="s">
        <v>646</v>
      </c>
      <c r="K6187" s="150" t="s">
        <v>12687</v>
      </c>
      <c r="L6187" s="149" t="s">
        <v>8842</v>
      </c>
      <c r="M6187" s="148" t="str">
        <f t="shared" si="96"/>
        <v>ENCARGOS COMPLEMENTARES REFERENCIAL COEFICIENTE DE REPRESENTATIVIDADE CAVOUQUEIRO OU OPERADOR PERFURATRIZ/ROMPEDOR COM ENCARGOS COMPLEMENTARES OUTROS SERVICOS DIVERSOS</v>
      </c>
    </row>
    <row r="6188" spans="1:13" ht="15">
      <c r="A6188" s="149" t="s">
        <v>4743</v>
      </c>
      <c r="B6188" s="149" t="s">
        <v>8283</v>
      </c>
      <c r="C6188" s="149" t="s">
        <v>8580</v>
      </c>
      <c r="D6188" s="149" t="s">
        <v>8581</v>
      </c>
      <c r="E6188" s="150" t="s">
        <v>643</v>
      </c>
      <c r="F6188" s="149" t="s">
        <v>643</v>
      </c>
      <c r="G6188" s="151">
        <v>88264</v>
      </c>
      <c r="H6188" s="149" t="s">
        <v>8872</v>
      </c>
      <c r="I6188" s="149" t="s">
        <v>1430</v>
      </c>
      <c r="J6188" s="149" t="s">
        <v>1046</v>
      </c>
      <c r="K6188" s="150" t="s">
        <v>7158</v>
      </c>
      <c r="L6188" s="149" t="s">
        <v>8842</v>
      </c>
      <c r="M6188" s="148" t="str">
        <f t="shared" si="96"/>
        <v>ENCARGOS COMPLEMENTARES REFERENCIAL COLETADO ELETRICISTA COM ENCARGOS COMPLEMENTARES OUTROS SERVICOS DIVERSOS</v>
      </c>
    </row>
    <row r="6189" spans="1:13" ht="15">
      <c r="A6189" s="149" t="s">
        <v>4743</v>
      </c>
      <c r="B6189" s="149" t="s">
        <v>8283</v>
      </c>
      <c r="C6189" s="149" t="s">
        <v>8580</v>
      </c>
      <c r="D6189" s="149" t="s">
        <v>8581</v>
      </c>
      <c r="E6189" s="150" t="s">
        <v>643</v>
      </c>
      <c r="F6189" s="149" t="s">
        <v>643</v>
      </c>
      <c r="G6189" s="151">
        <v>88265</v>
      </c>
      <c r="H6189" s="149" t="s">
        <v>8873</v>
      </c>
      <c r="I6189" s="149" t="s">
        <v>1430</v>
      </c>
      <c r="J6189" s="149" t="s">
        <v>646</v>
      </c>
      <c r="K6189" s="150" t="s">
        <v>3523</v>
      </c>
      <c r="L6189" s="149" t="s">
        <v>8842</v>
      </c>
      <c r="M6189" s="148" t="str">
        <f t="shared" si="96"/>
        <v>ENCARGOS COMPLEMENTARES REFERENCIAL COEFICIENTE DE REPRESENTATIVIDADE ELETRICISTA INDUSTRIAL COM ENCARGOS COMPLEMENTARES OUTROS SERVICOS DIVERSOS</v>
      </c>
    </row>
    <row r="6190" spans="1:13" ht="15">
      <c r="A6190" s="149" t="s">
        <v>4743</v>
      </c>
      <c r="B6190" s="149" t="s">
        <v>8283</v>
      </c>
      <c r="C6190" s="149" t="s">
        <v>8580</v>
      </c>
      <c r="D6190" s="149" t="s">
        <v>8581</v>
      </c>
      <c r="E6190" s="150" t="s">
        <v>643</v>
      </c>
      <c r="F6190" s="149" t="s">
        <v>643</v>
      </c>
      <c r="G6190" s="151">
        <v>88266</v>
      </c>
      <c r="H6190" s="149" t="s">
        <v>8875</v>
      </c>
      <c r="I6190" s="149" t="s">
        <v>1430</v>
      </c>
      <c r="J6190" s="149" t="s">
        <v>646</v>
      </c>
      <c r="K6190" s="150" t="s">
        <v>5886</v>
      </c>
      <c r="L6190" s="149" t="s">
        <v>8842</v>
      </c>
      <c r="M6190" s="148" t="str">
        <f t="shared" si="96"/>
        <v>ENCARGOS COMPLEMENTARES REFERENCIAL COEFICIENTE DE REPRESENTATIVIDADE ELETROTÉCNICO COM ENCARGOS COMPLEMENTARES OUTROS SERVICOS DIVERSOS</v>
      </c>
    </row>
    <row r="6191" spans="1:13" ht="15">
      <c r="A6191" s="149" t="s">
        <v>4743</v>
      </c>
      <c r="B6191" s="149" t="s">
        <v>8283</v>
      </c>
      <c r="C6191" s="149" t="s">
        <v>8580</v>
      </c>
      <c r="D6191" s="149" t="s">
        <v>8581</v>
      </c>
      <c r="E6191" s="150" t="s">
        <v>643</v>
      </c>
      <c r="F6191" s="149" t="s">
        <v>643</v>
      </c>
      <c r="G6191" s="151">
        <v>88267</v>
      </c>
      <c r="H6191" s="149" t="s">
        <v>8876</v>
      </c>
      <c r="I6191" s="149" t="s">
        <v>1430</v>
      </c>
      <c r="J6191" s="149" t="s">
        <v>1046</v>
      </c>
      <c r="K6191" s="150" t="s">
        <v>2221</v>
      </c>
      <c r="L6191" s="149" t="s">
        <v>8842</v>
      </c>
      <c r="M6191" s="148" t="str">
        <f t="shared" si="96"/>
        <v>ENCARGOS COMPLEMENTARES REFERENCIAL COLETADO ENCANADOR OU BOMBEIRO HIDRÁULICO COM ENCARGOS COMPLEMENTARES OUTROS SERVICOS DIVERSOS</v>
      </c>
    </row>
    <row r="6192" spans="1:13" ht="15">
      <c r="A6192" s="149" t="s">
        <v>4743</v>
      </c>
      <c r="B6192" s="149" t="s">
        <v>8283</v>
      </c>
      <c r="C6192" s="149" t="s">
        <v>8580</v>
      </c>
      <c r="D6192" s="149" t="s">
        <v>8581</v>
      </c>
      <c r="E6192" s="150" t="s">
        <v>643</v>
      </c>
      <c r="F6192" s="149" t="s">
        <v>643</v>
      </c>
      <c r="G6192" s="151">
        <v>88268</v>
      </c>
      <c r="H6192" s="149" t="s">
        <v>8877</v>
      </c>
      <c r="I6192" s="149" t="s">
        <v>1430</v>
      </c>
      <c r="J6192" s="149" t="s">
        <v>646</v>
      </c>
      <c r="K6192" s="150" t="s">
        <v>5599</v>
      </c>
      <c r="L6192" s="149" t="s">
        <v>8842</v>
      </c>
      <c r="M6192" s="148" t="str">
        <f t="shared" si="96"/>
        <v>ENCARGOS COMPLEMENTARES REFERENCIAL COEFICIENTE DE REPRESENTATIVIDADE ESTUCADOR COM ENCARGOS COMPLEMENTARES OUTROS SERVICOS DIVERSOS</v>
      </c>
    </row>
    <row r="6193" spans="1:13" ht="15">
      <c r="A6193" s="149" t="s">
        <v>4743</v>
      </c>
      <c r="B6193" s="149" t="s">
        <v>8283</v>
      </c>
      <c r="C6193" s="149" t="s">
        <v>8580</v>
      </c>
      <c r="D6193" s="149" t="s">
        <v>8581</v>
      </c>
      <c r="E6193" s="150" t="s">
        <v>643</v>
      </c>
      <c r="F6193" s="149" t="s">
        <v>643</v>
      </c>
      <c r="G6193" s="151">
        <v>88269</v>
      </c>
      <c r="H6193" s="149" t="s">
        <v>8879</v>
      </c>
      <c r="I6193" s="149" t="s">
        <v>1430</v>
      </c>
      <c r="J6193" s="149" t="s">
        <v>646</v>
      </c>
      <c r="K6193" s="150" t="s">
        <v>12688</v>
      </c>
      <c r="L6193" s="149" t="s">
        <v>8842</v>
      </c>
      <c r="M6193" s="148" t="str">
        <f t="shared" si="96"/>
        <v>ENCARGOS COMPLEMENTARES REFERENCIAL COEFICIENTE DE REPRESENTATIVIDADE GESSEIRO COM ENCARGOS COMPLEMENTARES OUTROS SERVICOS DIVERSOS</v>
      </c>
    </row>
    <row r="6194" spans="1:13" ht="15">
      <c r="A6194" s="149" t="s">
        <v>4743</v>
      </c>
      <c r="B6194" s="149" t="s">
        <v>8283</v>
      </c>
      <c r="C6194" s="149" t="s">
        <v>8580</v>
      </c>
      <c r="D6194" s="149" t="s">
        <v>8581</v>
      </c>
      <c r="E6194" s="150" t="s">
        <v>643</v>
      </c>
      <c r="F6194" s="149" t="s">
        <v>643</v>
      </c>
      <c r="G6194" s="151">
        <v>88270</v>
      </c>
      <c r="H6194" s="149" t="s">
        <v>8880</v>
      </c>
      <c r="I6194" s="149" t="s">
        <v>1430</v>
      </c>
      <c r="J6194" s="149" t="s">
        <v>646</v>
      </c>
      <c r="K6194" s="150" t="s">
        <v>9459</v>
      </c>
      <c r="L6194" s="149" t="s">
        <v>8842</v>
      </c>
      <c r="M6194" s="148" t="str">
        <f t="shared" si="96"/>
        <v>ENCARGOS COMPLEMENTARES REFERENCIAL COEFICIENTE DE REPRESENTATIVIDADE IMPERMEABILIZADOR COM ENCARGOS COMPLEMENTARES OUTROS SERVICOS DIVERSOS</v>
      </c>
    </row>
    <row r="6195" spans="1:13" ht="15">
      <c r="A6195" s="149" t="s">
        <v>4743</v>
      </c>
      <c r="B6195" s="149" t="s">
        <v>8283</v>
      </c>
      <c r="C6195" s="149" t="s">
        <v>8580</v>
      </c>
      <c r="D6195" s="149" t="s">
        <v>8581</v>
      </c>
      <c r="E6195" s="150" t="s">
        <v>643</v>
      </c>
      <c r="F6195" s="149" t="s">
        <v>643</v>
      </c>
      <c r="G6195" s="151">
        <v>88272</v>
      </c>
      <c r="H6195" s="149" t="s">
        <v>8882</v>
      </c>
      <c r="I6195" s="149" t="s">
        <v>1430</v>
      </c>
      <c r="J6195" s="149" t="s">
        <v>646</v>
      </c>
      <c r="K6195" s="150" t="s">
        <v>11302</v>
      </c>
      <c r="L6195" s="149" t="s">
        <v>8842</v>
      </c>
      <c r="M6195" s="148" t="str">
        <f t="shared" si="96"/>
        <v>ENCARGOS COMPLEMENTARES REFERENCIAL COEFICIENTE DE REPRESENTATIVIDADE MACARIQUEIRO COM ENCARGOS COMPLEMENTARES OUTROS SERVICOS DIVERSOS</v>
      </c>
    </row>
    <row r="6196" spans="1:13" ht="15">
      <c r="A6196" s="149" t="s">
        <v>4743</v>
      </c>
      <c r="B6196" s="149" t="s">
        <v>8283</v>
      </c>
      <c r="C6196" s="149" t="s">
        <v>8580</v>
      </c>
      <c r="D6196" s="149" t="s">
        <v>8581</v>
      </c>
      <c r="E6196" s="150" t="s">
        <v>643</v>
      </c>
      <c r="F6196" s="149" t="s">
        <v>643</v>
      </c>
      <c r="G6196" s="151">
        <v>88273</v>
      </c>
      <c r="H6196" s="149" t="s">
        <v>8883</v>
      </c>
      <c r="I6196" s="149" t="s">
        <v>1430</v>
      </c>
      <c r="J6196" s="149" t="s">
        <v>646</v>
      </c>
      <c r="K6196" s="150" t="s">
        <v>5881</v>
      </c>
      <c r="L6196" s="149" t="s">
        <v>8842</v>
      </c>
      <c r="M6196" s="148" t="str">
        <f t="shared" si="96"/>
        <v>ENCARGOS COMPLEMENTARES REFERENCIAL COEFICIENTE DE REPRESENTATIVIDADE MARCENEIRO COM ENCARGOS COMPLEMENTARES OUTROS SERVICOS DIVERSOS</v>
      </c>
    </row>
    <row r="6197" spans="1:13" ht="15">
      <c r="A6197" s="149" t="s">
        <v>4743</v>
      </c>
      <c r="B6197" s="149" t="s">
        <v>8283</v>
      </c>
      <c r="C6197" s="149" t="s">
        <v>8580</v>
      </c>
      <c r="D6197" s="149" t="s">
        <v>8581</v>
      </c>
      <c r="E6197" s="150" t="s">
        <v>643</v>
      </c>
      <c r="F6197" s="149" t="s">
        <v>643</v>
      </c>
      <c r="G6197" s="151">
        <v>88274</v>
      </c>
      <c r="H6197" s="149" t="s">
        <v>8884</v>
      </c>
      <c r="I6197" s="149" t="s">
        <v>1430</v>
      </c>
      <c r="J6197" s="149" t="s">
        <v>646</v>
      </c>
      <c r="K6197" s="150" t="s">
        <v>658</v>
      </c>
      <c r="L6197" s="149" t="s">
        <v>8842</v>
      </c>
      <c r="M6197" s="148" t="str">
        <f t="shared" si="96"/>
        <v>ENCARGOS COMPLEMENTARES REFERENCIAL COEFICIENTE DE REPRESENTATIVIDADE MARMORISTA/GRANITEIRO COM ENCARGOS COMPLEMENTARES OUTROS SERVICOS DIVERSOS</v>
      </c>
    </row>
    <row r="6198" spans="1:13" ht="15">
      <c r="A6198" s="149" t="s">
        <v>4743</v>
      </c>
      <c r="B6198" s="149" t="s">
        <v>8283</v>
      </c>
      <c r="C6198" s="149" t="s">
        <v>8580</v>
      </c>
      <c r="D6198" s="149" t="s">
        <v>8581</v>
      </c>
      <c r="E6198" s="150" t="s">
        <v>643</v>
      </c>
      <c r="F6198" s="149" t="s">
        <v>643</v>
      </c>
      <c r="G6198" s="151">
        <v>88275</v>
      </c>
      <c r="H6198" s="149" t="s">
        <v>8885</v>
      </c>
      <c r="I6198" s="149" t="s">
        <v>1430</v>
      </c>
      <c r="J6198" s="149" t="s">
        <v>646</v>
      </c>
      <c r="K6198" s="150" t="s">
        <v>12448</v>
      </c>
      <c r="L6198" s="149" t="s">
        <v>8842</v>
      </c>
      <c r="M6198" s="148" t="str">
        <f t="shared" si="96"/>
        <v>ENCARGOS COMPLEMENTARES REFERENCIAL COEFICIENTE DE REPRESENTATIVIDADE MECÃNICO DE EQUIPAMENTOS PESADOS COM ENCARGOS COMPLEMENTARES OUTROS SERVICOS DIVERSOS</v>
      </c>
    </row>
    <row r="6199" spans="1:13" ht="15">
      <c r="A6199" s="149" t="s">
        <v>4743</v>
      </c>
      <c r="B6199" s="149" t="s">
        <v>8283</v>
      </c>
      <c r="C6199" s="149" t="s">
        <v>8580</v>
      </c>
      <c r="D6199" s="149" t="s">
        <v>8581</v>
      </c>
      <c r="E6199" s="150" t="s">
        <v>643</v>
      </c>
      <c r="F6199" s="149" t="s">
        <v>643</v>
      </c>
      <c r="G6199" s="151">
        <v>88277</v>
      </c>
      <c r="H6199" s="149" t="s">
        <v>8886</v>
      </c>
      <c r="I6199" s="149" t="s">
        <v>1430</v>
      </c>
      <c r="J6199" s="149" t="s">
        <v>646</v>
      </c>
      <c r="K6199" s="150" t="s">
        <v>1765</v>
      </c>
      <c r="L6199" s="149" t="s">
        <v>8842</v>
      </c>
      <c r="M6199" s="148" t="str">
        <f t="shared" si="96"/>
        <v>ENCARGOS COMPLEMENTARES REFERENCIAL COEFICIENTE DE REPRESENTATIVIDADE MONTADOR (TUBO AÇO/EQUIPAMENTOS) COM ENCARGOS COMPLEMENTARES OUTROS SERVICOS DIVERSOS</v>
      </c>
    </row>
    <row r="6200" spans="1:13" ht="15">
      <c r="A6200" s="149" t="s">
        <v>4743</v>
      </c>
      <c r="B6200" s="149" t="s">
        <v>8283</v>
      </c>
      <c r="C6200" s="149" t="s">
        <v>8580</v>
      </c>
      <c r="D6200" s="149" t="s">
        <v>8581</v>
      </c>
      <c r="E6200" s="150" t="s">
        <v>643</v>
      </c>
      <c r="F6200" s="149" t="s">
        <v>643</v>
      </c>
      <c r="G6200" s="151">
        <v>88278</v>
      </c>
      <c r="H6200" s="149" t="s">
        <v>8887</v>
      </c>
      <c r="I6200" s="149" t="s">
        <v>1430</v>
      </c>
      <c r="J6200" s="149" t="s">
        <v>646</v>
      </c>
      <c r="K6200" s="150" t="s">
        <v>9589</v>
      </c>
      <c r="L6200" s="149" t="s">
        <v>8842</v>
      </c>
      <c r="M6200" s="148" t="str">
        <f t="shared" si="96"/>
        <v>ENCARGOS COMPLEMENTARES REFERENCIAL COEFICIENTE DE REPRESENTATIVIDADE MONTADOR DE ESTRUTURA METÁLICA COM ENCARGOS COMPLEMENTARES OUTROS SERVICOS DIVERSOS</v>
      </c>
    </row>
    <row r="6201" spans="1:13" ht="15">
      <c r="A6201" s="149" t="s">
        <v>4743</v>
      </c>
      <c r="B6201" s="149" t="s">
        <v>8283</v>
      </c>
      <c r="C6201" s="149" t="s">
        <v>8580</v>
      </c>
      <c r="D6201" s="149" t="s">
        <v>8581</v>
      </c>
      <c r="E6201" s="150" t="s">
        <v>643</v>
      </c>
      <c r="F6201" s="149" t="s">
        <v>643</v>
      </c>
      <c r="G6201" s="151">
        <v>88279</v>
      </c>
      <c r="H6201" s="149" t="s">
        <v>8889</v>
      </c>
      <c r="I6201" s="149" t="s">
        <v>1430</v>
      </c>
      <c r="J6201" s="149" t="s">
        <v>646</v>
      </c>
      <c r="K6201" s="150" t="s">
        <v>689</v>
      </c>
      <c r="L6201" s="149" t="s">
        <v>8842</v>
      </c>
      <c r="M6201" s="148" t="str">
        <f t="shared" si="96"/>
        <v>ENCARGOS COMPLEMENTARES REFERENCIAL COEFICIENTE DE REPRESENTATIVIDADE MONTADOR ELETROMECÃNICO COM ENCARGOS COMPLEMENTARES OUTROS SERVICOS DIVERSOS</v>
      </c>
    </row>
    <row r="6202" spans="1:13" ht="15">
      <c r="A6202" s="149" t="s">
        <v>4743</v>
      </c>
      <c r="B6202" s="149" t="s">
        <v>8283</v>
      </c>
      <c r="C6202" s="149" t="s">
        <v>8580</v>
      </c>
      <c r="D6202" s="149" t="s">
        <v>8581</v>
      </c>
      <c r="E6202" s="150" t="s">
        <v>643</v>
      </c>
      <c r="F6202" s="149" t="s">
        <v>643</v>
      </c>
      <c r="G6202" s="151">
        <v>88281</v>
      </c>
      <c r="H6202" s="149" t="s">
        <v>8891</v>
      </c>
      <c r="I6202" s="149" t="s">
        <v>1430</v>
      </c>
      <c r="J6202" s="149" t="s">
        <v>646</v>
      </c>
      <c r="K6202" s="150" t="s">
        <v>4505</v>
      </c>
      <c r="L6202" s="149" t="s">
        <v>8842</v>
      </c>
      <c r="M6202" s="148" t="str">
        <f t="shared" si="96"/>
        <v>ENCARGOS COMPLEMENTARES REFERENCIAL COEFICIENTE DE REPRESENTATIVIDADE MOTORISTA DE BASCULANTE COM ENCARGOS COMPLEMENTARES OUTROS SERVICOS DIVERSOS</v>
      </c>
    </row>
    <row r="6203" spans="1:13" ht="15">
      <c r="A6203" s="149" t="s">
        <v>4743</v>
      </c>
      <c r="B6203" s="149" t="s">
        <v>8283</v>
      </c>
      <c r="C6203" s="149" t="s">
        <v>8580</v>
      </c>
      <c r="D6203" s="149" t="s">
        <v>8581</v>
      </c>
      <c r="E6203" s="150" t="s">
        <v>643</v>
      </c>
      <c r="F6203" s="149" t="s">
        <v>643</v>
      </c>
      <c r="G6203" s="151">
        <v>88282</v>
      </c>
      <c r="H6203" s="149" t="s">
        <v>8892</v>
      </c>
      <c r="I6203" s="149" t="s">
        <v>1430</v>
      </c>
      <c r="J6203" s="149" t="s">
        <v>646</v>
      </c>
      <c r="K6203" s="150" t="s">
        <v>3362</v>
      </c>
      <c r="L6203" s="149" t="s">
        <v>8842</v>
      </c>
      <c r="M6203" s="148" t="str">
        <f t="shared" si="96"/>
        <v>ENCARGOS COMPLEMENTARES REFERENCIAL COEFICIENTE DE REPRESENTATIVIDADE MOTORISTA DE CAMINHÃO COM ENCARGOS COMPLEMENTARES OUTROS SERVICOS DIVERSOS</v>
      </c>
    </row>
    <row r="6204" spans="1:13" ht="15">
      <c r="A6204" s="149" t="s">
        <v>4743</v>
      </c>
      <c r="B6204" s="149" t="s">
        <v>8283</v>
      </c>
      <c r="C6204" s="149" t="s">
        <v>8580</v>
      </c>
      <c r="D6204" s="149" t="s">
        <v>8581</v>
      </c>
      <c r="E6204" s="150" t="s">
        <v>643</v>
      </c>
      <c r="F6204" s="149" t="s">
        <v>643</v>
      </c>
      <c r="G6204" s="151">
        <v>88283</v>
      </c>
      <c r="H6204" s="149" t="s">
        <v>8894</v>
      </c>
      <c r="I6204" s="149" t="s">
        <v>1430</v>
      </c>
      <c r="J6204" s="149" t="s">
        <v>646</v>
      </c>
      <c r="K6204" s="150" t="s">
        <v>8853</v>
      </c>
      <c r="L6204" s="149" t="s">
        <v>8842</v>
      </c>
      <c r="M6204" s="148" t="str">
        <f t="shared" si="96"/>
        <v>ENCARGOS COMPLEMENTARES REFERENCIAL COEFICIENTE DE REPRESENTATIVIDADE MOTORISTA DE CAMINHÃO E CARRETA COM ENCARGOS COMPLEMENTARES OUTROS SERVICOS DIVERSOS</v>
      </c>
    </row>
    <row r="6205" spans="1:13" ht="15">
      <c r="A6205" s="149" t="s">
        <v>4743</v>
      </c>
      <c r="B6205" s="149" t="s">
        <v>8283</v>
      </c>
      <c r="C6205" s="149" t="s">
        <v>8580</v>
      </c>
      <c r="D6205" s="149" t="s">
        <v>8581</v>
      </c>
      <c r="E6205" s="150" t="s">
        <v>643</v>
      </c>
      <c r="F6205" s="149" t="s">
        <v>643</v>
      </c>
      <c r="G6205" s="151">
        <v>88284</v>
      </c>
      <c r="H6205" s="149" t="s">
        <v>8895</v>
      </c>
      <c r="I6205" s="149" t="s">
        <v>1430</v>
      </c>
      <c r="J6205" s="149" t="s">
        <v>646</v>
      </c>
      <c r="K6205" s="150" t="s">
        <v>12689</v>
      </c>
      <c r="L6205" s="149" t="s">
        <v>8842</v>
      </c>
      <c r="M6205" s="148" t="str">
        <f t="shared" si="96"/>
        <v>ENCARGOS COMPLEMENTARES REFERENCIAL COEFICIENTE DE REPRESENTATIVIDADE MOTORISTA DE VEIÍCULO LEVE COM ENCARGOS COMPLEMENTARES OUTROS SERVICOS DIVERSOS</v>
      </c>
    </row>
    <row r="6206" spans="1:13" ht="15">
      <c r="A6206" s="149" t="s">
        <v>4743</v>
      </c>
      <c r="B6206" s="149" t="s">
        <v>8283</v>
      </c>
      <c r="C6206" s="149" t="s">
        <v>8580</v>
      </c>
      <c r="D6206" s="149" t="s">
        <v>8581</v>
      </c>
      <c r="E6206" s="150" t="s">
        <v>643</v>
      </c>
      <c r="F6206" s="149" t="s">
        <v>643</v>
      </c>
      <c r="G6206" s="151">
        <v>88285</v>
      </c>
      <c r="H6206" s="149" t="s">
        <v>8897</v>
      </c>
      <c r="I6206" s="149" t="s">
        <v>1430</v>
      </c>
      <c r="J6206" s="149" t="s">
        <v>646</v>
      </c>
      <c r="K6206" s="150" t="s">
        <v>3883</v>
      </c>
      <c r="L6206" s="149" t="s">
        <v>8842</v>
      </c>
      <c r="M6206" s="148" t="str">
        <f t="shared" si="96"/>
        <v>ENCARGOS COMPLEMENTARES REFERENCIAL COEFICIENTE DE REPRESENTATIVIDADE MOTORISTA DE VEÍCULO PESADO COM ENCARGOS COMPLEMENTARES OUTROS SERVICOS DIVERSOS</v>
      </c>
    </row>
    <row r="6207" spans="1:13" ht="15">
      <c r="A6207" s="149" t="s">
        <v>4743</v>
      </c>
      <c r="B6207" s="149" t="s">
        <v>8283</v>
      </c>
      <c r="C6207" s="149" t="s">
        <v>8580</v>
      </c>
      <c r="D6207" s="149" t="s">
        <v>8581</v>
      </c>
      <c r="E6207" s="150" t="s">
        <v>643</v>
      </c>
      <c r="F6207" s="149" t="s">
        <v>643</v>
      </c>
      <c r="G6207" s="151">
        <v>88286</v>
      </c>
      <c r="H6207" s="149" t="s">
        <v>8898</v>
      </c>
      <c r="I6207" s="149" t="s">
        <v>1430</v>
      </c>
      <c r="J6207" s="149" t="s">
        <v>646</v>
      </c>
      <c r="K6207" s="150" t="s">
        <v>7467</v>
      </c>
      <c r="L6207" s="149" t="s">
        <v>8842</v>
      </c>
      <c r="M6207" s="148" t="str">
        <f t="shared" si="96"/>
        <v>ENCARGOS COMPLEMENTARES REFERENCIAL COEFICIENTE DE REPRESENTATIVIDADE MOTORISTA OPERADOR DE MUNCK COM ENCARGOS COMPLEMENTARES OUTROS SERVICOS DIVERSOS</v>
      </c>
    </row>
    <row r="6208" spans="1:13" ht="15">
      <c r="A6208" s="149" t="s">
        <v>4743</v>
      </c>
      <c r="B6208" s="149" t="s">
        <v>8283</v>
      </c>
      <c r="C6208" s="149" t="s">
        <v>8580</v>
      </c>
      <c r="D6208" s="149" t="s">
        <v>8581</v>
      </c>
      <c r="E6208" s="150" t="s">
        <v>643</v>
      </c>
      <c r="F6208" s="149" t="s">
        <v>643</v>
      </c>
      <c r="G6208" s="151">
        <v>88288</v>
      </c>
      <c r="H6208" s="149" t="s">
        <v>8900</v>
      </c>
      <c r="I6208" s="149" t="s">
        <v>1430</v>
      </c>
      <c r="J6208" s="149" t="s">
        <v>646</v>
      </c>
      <c r="K6208" s="150" t="s">
        <v>11254</v>
      </c>
      <c r="L6208" s="149" t="s">
        <v>8842</v>
      </c>
      <c r="M6208" s="148" t="str">
        <f t="shared" si="96"/>
        <v>ENCARGOS COMPLEMENTARES REFERENCIAL COEFICIENTE DE REPRESENTATIVIDADE NIVELADOR COM ENCARGOS COMPLEMENTARES OUTROS SERVICOS DIVERSOS</v>
      </c>
    </row>
    <row r="6209" spans="1:13" ht="15">
      <c r="A6209" s="149" t="s">
        <v>4743</v>
      </c>
      <c r="B6209" s="149" t="s">
        <v>8283</v>
      </c>
      <c r="C6209" s="149" t="s">
        <v>8580</v>
      </c>
      <c r="D6209" s="149" t="s">
        <v>8581</v>
      </c>
      <c r="E6209" s="150" t="s">
        <v>643</v>
      </c>
      <c r="F6209" s="149" t="s">
        <v>643</v>
      </c>
      <c r="G6209" s="151">
        <v>88291</v>
      </c>
      <c r="H6209" s="149" t="s">
        <v>8901</v>
      </c>
      <c r="I6209" s="149" t="s">
        <v>1430</v>
      </c>
      <c r="J6209" s="149" t="s">
        <v>646</v>
      </c>
      <c r="K6209" s="150" t="s">
        <v>12690</v>
      </c>
      <c r="L6209" s="149" t="s">
        <v>8842</v>
      </c>
      <c r="M6209" s="148" t="str">
        <f t="shared" si="96"/>
        <v>ENCARGOS COMPLEMENTARES REFERENCIAL COEFICIENTE DE REPRESENTATIVIDADE OPERADOR DE BETONEIRA (CAMINHÃO) COM ENCARGOS COMPLEMENTARES OUTROS SERVICOS DIVERSOS</v>
      </c>
    </row>
    <row r="6210" spans="1:13" ht="15">
      <c r="A6210" s="149" t="s">
        <v>4743</v>
      </c>
      <c r="B6210" s="149" t="s">
        <v>8283</v>
      </c>
      <c r="C6210" s="149" t="s">
        <v>8580</v>
      </c>
      <c r="D6210" s="149" t="s">
        <v>8581</v>
      </c>
      <c r="E6210" s="150" t="s">
        <v>643</v>
      </c>
      <c r="F6210" s="149" t="s">
        <v>643</v>
      </c>
      <c r="G6210" s="151">
        <v>88292</v>
      </c>
      <c r="H6210" s="149" t="s">
        <v>8902</v>
      </c>
      <c r="I6210" s="149" t="s">
        <v>1430</v>
      </c>
      <c r="J6210" s="149" t="s">
        <v>646</v>
      </c>
      <c r="K6210" s="150" t="s">
        <v>8890</v>
      </c>
      <c r="L6210" s="149" t="s">
        <v>8842</v>
      </c>
      <c r="M6210" s="148" t="str">
        <f t="shared" si="96"/>
        <v>ENCARGOS COMPLEMENTARES REFERENCIAL COEFICIENTE DE REPRESENTATIVIDADE OPERADOR DE COMPRESSOR OU COMPRESSORISTA COM ENCARGOS COMPLEMENTARES OUTROS SERVICOS DIVERSOS</v>
      </c>
    </row>
    <row r="6211" spans="1:13" ht="15">
      <c r="A6211" s="149" t="s">
        <v>4743</v>
      </c>
      <c r="B6211" s="149" t="s">
        <v>8283</v>
      </c>
      <c r="C6211" s="149" t="s">
        <v>8580</v>
      </c>
      <c r="D6211" s="149" t="s">
        <v>8581</v>
      </c>
      <c r="E6211" s="150" t="s">
        <v>643</v>
      </c>
      <c r="F6211" s="149" t="s">
        <v>643</v>
      </c>
      <c r="G6211" s="151">
        <v>88293</v>
      </c>
      <c r="H6211" s="149" t="s">
        <v>8903</v>
      </c>
      <c r="I6211" s="149" t="s">
        <v>1430</v>
      </c>
      <c r="J6211" s="149" t="s">
        <v>646</v>
      </c>
      <c r="K6211" s="150" t="s">
        <v>2233</v>
      </c>
      <c r="L6211" s="149" t="s">
        <v>8842</v>
      </c>
      <c r="M6211" s="148" t="str">
        <f t="shared" si="96"/>
        <v>ENCARGOS COMPLEMENTARES REFERENCIAL COEFICIENTE DE REPRESENTATIVIDADE OPERADOR DE DEMARCADORA DE FAIXAS COM ENCARGOS COMPLEMENTARES OUTROS SERVICOS DIVERSOS</v>
      </c>
    </row>
    <row r="6212" spans="1:13" ht="15">
      <c r="A6212" s="149" t="s">
        <v>4743</v>
      </c>
      <c r="B6212" s="149" t="s">
        <v>8283</v>
      </c>
      <c r="C6212" s="149" t="s">
        <v>8580</v>
      </c>
      <c r="D6212" s="149" t="s">
        <v>8581</v>
      </c>
      <c r="E6212" s="150" t="s">
        <v>643</v>
      </c>
      <c r="F6212" s="149" t="s">
        <v>643</v>
      </c>
      <c r="G6212" s="151">
        <v>88294</v>
      </c>
      <c r="H6212" s="149" t="s">
        <v>8905</v>
      </c>
      <c r="I6212" s="149" t="s">
        <v>1430</v>
      </c>
      <c r="J6212" s="149" t="s">
        <v>1046</v>
      </c>
      <c r="K6212" s="150" t="s">
        <v>11495</v>
      </c>
      <c r="L6212" s="149" t="s">
        <v>8842</v>
      </c>
      <c r="M6212" s="148" t="str">
        <f t="shared" si="96"/>
        <v>ENCARGOS COMPLEMENTARES REFERENCIAL COLETADO OPERADOR DE ESCAVADEIRA COM ENCARGOS COMPLEMENTARES OUTROS SERVICOS DIVERSOS</v>
      </c>
    </row>
    <row r="6213" spans="1:13" ht="15">
      <c r="A6213" s="149" t="s">
        <v>4743</v>
      </c>
      <c r="B6213" s="149" t="s">
        <v>8283</v>
      </c>
      <c r="C6213" s="149" t="s">
        <v>8580</v>
      </c>
      <c r="D6213" s="149" t="s">
        <v>8581</v>
      </c>
      <c r="E6213" s="150" t="s">
        <v>643</v>
      </c>
      <c r="F6213" s="149" t="s">
        <v>643</v>
      </c>
      <c r="G6213" s="151">
        <v>88295</v>
      </c>
      <c r="H6213" s="149" t="s">
        <v>8907</v>
      </c>
      <c r="I6213" s="149" t="s">
        <v>1430</v>
      </c>
      <c r="J6213" s="149" t="s">
        <v>646</v>
      </c>
      <c r="K6213" s="150" t="s">
        <v>12691</v>
      </c>
      <c r="L6213" s="149" t="s">
        <v>8842</v>
      </c>
      <c r="M6213" s="148" t="str">
        <f t="shared" si="96"/>
        <v>ENCARGOS COMPLEMENTARES REFERENCIAL COEFICIENTE DE REPRESENTATIVIDADE OPERADOR DE GUINCHO COM ENCARGOS COMPLEMENTARES OUTROS SERVICOS DIVERSOS</v>
      </c>
    </row>
    <row r="6214" spans="1:13" ht="15">
      <c r="A6214" s="149" t="s">
        <v>4743</v>
      </c>
      <c r="B6214" s="149" t="s">
        <v>8283</v>
      </c>
      <c r="C6214" s="149" t="s">
        <v>8580</v>
      </c>
      <c r="D6214" s="149" t="s">
        <v>8581</v>
      </c>
      <c r="E6214" s="150" t="s">
        <v>643</v>
      </c>
      <c r="F6214" s="149" t="s">
        <v>643</v>
      </c>
      <c r="G6214" s="151">
        <v>88296</v>
      </c>
      <c r="H6214" s="149" t="s">
        <v>8908</v>
      </c>
      <c r="I6214" s="149" t="s">
        <v>1430</v>
      </c>
      <c r="J6214" s="149" t="s">
        <v>646</v>
      </c>
      <c r="K6214" s="150" t="s">
        <v>12692</v>
      </c>
      <c r="L6214" s="149" t="s">
        <v>8842</v>
      </c>
      <c r="M6214" s="148" t="str">
        <f t="shared" si="96"/>
        <v>ENCARGOS COMPLEMENTARES REFERENCIAL COEFICIENTE DE REPRESENTATIVIDADE OPERADOR DE GUINDASTE COM ENCARGOS COMPLEMENTARES OUTROS SERVICOS DIVERSOS</v>
      </c>
    </row>
    <row r="6215" spans="1:13" ht="15">
      <c r="A6215" s="149" t="s">
        <v>4743</v>
      </c>
      <c r="B6215" s="149" t="s">
        <v>8283</v>
      </c>
      <c r="C6215" s="149" t="s">
        <v>8580</v>
      </c>
      <c r="D6215" s="149" t="s">
        <v>8581</v>
      </c>
      <c r="E6215" s="150" t="s">
        <v>643</v>
      </c>
      <c r="F6215" s="149" t="s">
        <v>643</v>
      </c>
      <c r="G6215" s="151">
        <v>88297</v>
      </c>
      <c r="H6215" s="149" t="s">
        <v>8909</v>
      </c>
      <c r="I6215" s="149" t="s">
        <v>1430</v>
      </c>
      <c r="J6215" s="149" t="s">
        <v>646</v>
      </c>
      <c r="K6215" s="150" t="s">
        <v>12684</v>
      </c>
      <c r="L6215" s="149" t="s">
        <v>8842</v>
      </c>
      <c r="M6215" s="148" t="str">
        <f t="shared" ref="M6215:M6278" si="97">CONCATENATE(L6215," ",J6215," ",H6215," ",C6215," ",A6215)</f>
        <v>ENCARGOS COMPLEMENTARES REFERENCIAL COEFICIENTE DE REPRESENTATIVIDADE OPERADOR DE MÁQUINAS E EQUIPAMENTOS COM ENCARGOS COMPLEMENTARES OUTROS SERVICOS DIVERSOS</v>
      </c>
    </row>
    <row r="6216" spans="1:13" ht="15">
      <c r="A6216" s="149" t="s">
        <v>4743</v>
      </c>
      <c r="B6216" s="149" t="s">
        <v>8283</v>
      </c>
      <c r="C6216" s="149" t="s">
        <v>8580</v>
      </c>
      <c r="D6216" s="149" t="s">
        <v>8581</v>
      </c>
      <c r="E6216" s="150" t="s">
        <v>643</v>
      </c>
      <c r="F6216" s="149" t="s">
        <v>643</v>
      </c>
      <c r="G6216" s="151">
        <v>88298</v>
      </c>
      <c r="H6216" s="149" t="s">
        <v>8911</v>
      </c>
      <c r="I6216" s="149" t="s">
        <v>1430</v>
      </c>
      <c r="J6216" s="149" t="s">
        <v>646</v>
      </c>
      <c r="K6216" s="150" t="s">
        <v>4971</v>
      </c>
      <c r="L6216" s="149" t="s">
        <v>8842</v>
      </c>
      <c r="M6216" s="148" t="str">
        <f t="shared" si="97"/>
        <v>ENCARGOS COMPLEMENTARES REFERENCIAL COEFICIENTE DE REPRESENTATIVIDADE OPERADOR DE MARTELETE OU MARTELETEIRO COM ENCARGOS COMPLEMENTARES OUTROS SERVICOS DIVERSOS</v>
      </c>
    </row>
    <row r="6217" spans="1:13" ht="15">
      <c r="A6217" s="149" t="s">
        <v>4743</v>
      </c>
      <c r="B6217" s="149" t="s">
        <v>8283</v>
      </c>
      <c r="C6217" s="149" t="s">
        <v>8580</v>
      </c>
      <c r="D6217" s="149" t="s">
        <v>8581</v>
      </c>
      <c r="E6217" s="150" t="s">
        <v>643</v>
      </c>
      <c r="F6217" s="149" t="s">
        <v>643</v>
      </c>
      <c r="G6217" s="151">
        <v>88299</v>
      </c>
      <c r="H6217" s="149" t="s">
        <v>8912</v>
      </c>
      <c r="I6217" s="149" t="s">
        <v>1430</v>
      </c>
      <c r="J6217" s="149" t="s">
        <v>646</v>
      </c>
      <c r="K6217" s="150" t="s">
        <v>5630</v>
      </c>
      <c r="L6217" s="149" t="s">
        <v>8842</v>
      </c>
      <c r="M6217" s="148" t="str">
        <f t="shared" si="97"/>
        <v>ENCARGOS COMPLEMENTARES REFERENCIAL COEFICIENTE DE REPRESENTATIVIDADE OPERADOR DE MOTO-ESCREIPER COM ENCARGOS COMPLEMENTARES OUTROS SERVICOS DIVERSOS</v>
      </c>
    </row>
    <row r="6218" spans="1:13" ht="15">
      <c r="A6218" s="149" t="s">
        <v>4743</v>
      </c>
      <c r="B6218" s="149" t="s">
        <v>8283</v>
      </c>
      <c r="C6218" s="149" t="s">
        <v>8580</v>
      </c>
      <c r="D6218" s="149" t="s">
        <v>8581</v>
      </c>
      <c r="E6218" s="150" t="s">
        <v>643</v>
      </c>
      <c r="F6218" s="149" t="s">
        <v>643</v>
      </c>
      <c r="G6218" s="151">
        <v>88300</v>
      </c>
      <c r="H6218" s="149" t="s">
        <v>8913</v>
      </c>
      <c r="I6218" s="149" t="s">
        <v>1430</v>
      </c>
      <c r="J6218" s="149" t="s">
        <v>646</v>
      </c>
      <c r="K6218" s="150" t="s">
        <v>1857</v>
      </c>
      <c r="L6218" s="149" t="s">
        <v>8842</v>
      </c>
      <c r="M6218" s="148" t="str">
        <f t="shared" si="97"/>
        <v>ENCARGOS COMPLEMENTARES REFERENCIAL COEFICIENTE DE REPRESENTATIVIDADE OPERADOR DE MOTONIVELADORA COM ENCARGOS COMPLEMENTARES OUTROS SERVICOS DIVERSOS</v>
      </c>
    </row>
    <row r="6219" spans="1:13" ht="15">
      <c r="A6219" s="149" t="s">
        <v>4743</v>
      </c>
      <c r="B6219" s="149" t="s">
        <v>8283</v>
      </c>
      <c r="C6219" s="149" t="s">
        <v>8580</v>
      </c>
      <c r="D6219" s="149" t="s">
        <v>8581</v>
      </c>
      <c r="E6219" s="150" t="s">
        <v>643</v>
      </c>
      <c r="F6219" s="149" t="s">
        <v>643</v>
      </c>
      <c r="G6219" s="151">
        <v>88301</v>
      </c>
      <c r="H6219" s="149" t="s">
        <v>8914</v>
      </c>
      <c r="I6219" s="149" t="s">
        <v>1430</v>
      </c>
      <c r="J6219" s="149" t="s">
        <v>646</v>
      </c>
      <c r="K6219" s="150" t="s">
        <v>11387</v>
      </c>
      <c r="L6219" s="149" t="s">
        <v>8842</v>
      </c>
      <c r="M6219" s="148" t="str">
        <f t="shared" si="97"/>
        <v>ENCARGOS COMPLEMENTARES REFERENCIAL COEFICIENTE DE REPRESENTATIVIDADE OPERADOR DE PÁ CARREGADEIRA COM ENCARGOS COMPLEMENTARES OUTROS SERVICOS DIVERSOS</v>
      </c>
    </row>
    <row r="6220" spans="1:13" ht="15">
      <c r="A6220" s="149" t="s">
        <v>4743</v>
      </c>
      <c r="B6220" s="149" t="s">
        <v>8283</v>
      </c>
      <c r="C6220" s="149" t="s">
        <v>8580</v>
      </c>
      <c r="D6220" s="149" t="s">
        <v>8581</v>
      </c>
      <c r="E6220" s="150" t="s">
        <v>643</v>
      </c>
      <c r="F6220" s="149" t="s">
        <v>643</v>
      </c>
      <c r="G6220" s="151">
        <v>88302</v>
      </c>
      <c r="H6220" s="149" t="s">
        <v>8916</v>
      </c>
      <c r="I6220" s="149" t="s">
        <v>1430</v>
      </c>
      <c r="J6220" s="149" t="s">
        <v>646</v>
      </c>
      <c r="K6220" s="150" t="s">
        <v>12693</v>
      </c>
      <c r="L6220" s="149" t="s">
        <v>8842</v>
      </c>
      <c r="M6220" s="148" t="str">
        <f t="shared" si="97"/>
        <v>ENCARGOS COMPLEMENTARES REFERENCIAL COEFICIENTE DE REPRESENTATIVIDADE OPERADOR DE PAVIMENTADORA COM ENCARGOS COMPLEMENTARES OUTROS SERVICOS DIVERSOS</v>
      </c>
    </row>
    <row r="6221" spans="1:13" ht="15">
      <c r="A6221" s="149" t="s">
        <v>4743</v>
      </c>
      <c r="B6221" s="149" t="s">
        <v>8283</v>
      </c>
      <c r="C6221" s="149" t="s">
        <v>8580</v>
      </c>
      <c r="D6221" s="149" t="s">
        <v>8581</v>
      </c>
      <c r="E6221" s="150" t="s">
        <v>643</v>
      </c>
      <c r="F6221" s="149" t="s">
        <v>643</v>
      </c>
      <c r="G6221" s="151">
        <v>88303</v>
      </c>
      <c r="H6221" s="149" t="s">
        <v>8917</v>
      </c>
      <c r="I6221" s="149" t="s">
        <v>1430</v>
      </c>
      <c r="J6221" s="149" t="s">
        <v>646</v>
      </c>
      <c r="K6221" s="150" t="s">
        <v>5926</v>
      </c>
      <c r="L6221" s="149" t="s">
        <v>8842</v>
      </c>
      <c r="M6221" s="148" t="str">
        <f t="shared" si="97"/>
        <v>ENCARGOS COMPLEMENTARES REFERENCIAL COEFICIENTE DE REPRESENTATIVIDADE OPERADOR DE ROLO COMPACTADOR COM ENCARGOS COMPLEMENTARES OUTROS SERVICOS DIVERSOS</v>
      </c>
    </row>
    <row r="6222" spans="1:13" ht="15">
      <c r="A6222" s="149" t="s">
        <v>4743</v>
      </c>
      <c r="B6222" s="149" t="s">
        <v>8283</v>
      </c>
      <c r="C6222" s="149" t="s">
        <v>8580</v>
      </c>
      <c r="D6222" s="149" t="s">
        <v>8581</v>
      </c>
      <c r="E6222" s="150" t="s">
        <v>643</v>
      </c>
      <c r="F6222" s="149" t="s">
        <v>643</v>
      </c>
      <c r="G6222" s="151">
        <v>88304</v>
      </c>
      <c r="H6222" s="149" t="s">
        <v>8918</v>
      </c>
      <c r="I6222" s="149" t="s">
        <v>1430</v>
      </c>
      <c r="J6222" s="149" t="s">
        <v>646</v>
      </c>
      <c r="K6222" s="150" t="s">
        <v>5420</v>
      </c>
      <c r="L6222" s="149" t="s">
        <v>8842</v>
      </c>
      <c r="M6222" s="148" t="str">
        <f t="shared" si="97"/>
        <v>ENCARGOS COMPLEMENTARES REFERENCIAL COEFICIENTE DE REPRESENTATIVIDADE OPERADOR DE USINA DE ASFALTO, DE SOLOS OU DE CONCRETO COM ENCARGOS COMPLEMENTARES OUTROS SERVICOS DIVERSOS</v>
      </c>
    </row>
    <row r="6223" spans="1:13" ht="15">
      <c r="A6223" s="149" t="s">
        <v>4743</v>
      </c>
      <c r="B6223" s="149" t="s">
        <v>8283</v>
      </c>
      <c r="C6223" s="149" t="s">
        <v>8580</v>
      </c>
      <c r="D6223" s="149" t="s">
        <v>8581</v>
      </c>
      <c r="E6223" s="150" t="s">
        <v>643</v>
      </c>
      <c r="F6223" s="149" t="s">
        <v>643</v>
      </c>
      <c r="G6223" s="151">
        <v>88306</v>
      </c>
      <c r="H6223" s="149" t="s">
        <v>8920</v>
      </c>
      <c r="I6223" s="149" t="s">
        <v>1430</v>
      </c>
      <c r="J6223" s="149" t="s">
        <v>646</v>
      </c>
      <c r="K6223" s="150" t="s">
        <v>12694</v>
      </c>
      <c r="L6223" s="149" t="s">
        <v>8842</v>
      </c>
      <c r="M6223" s="148" t="str">
        <f t="shared" si="97"/>
        <v>ENCARGOS COMPLEMENTARES REFERENCIAL COEFICIENTE DE REPRESENTATIVIDADE OPERADOR JATO DE AREIA OU JATISTA COM ENCARGOS COMPLEMENTARES OUTROS SERVICOS DIVERSOS</v>
      </c>
    </row>
    <row r="6224" spans="1:13" ht="15">
      <c r="A6224" s="149" t="s">
        <v>4743</v>
      </c>
      <c r="B6224" s="149" t="s">
        <v>8283</v>
      </c>
      <c r="C6224" s="149" t="s">
        <v>8580</v>
      </c>
      <c r="D6224" s="149" t="s">
        <v>8581</v>
      </c>
      <c r="E6224" s="150" t="s">
        <v>643</v>
      </c>
      <c r="F6224" s="149" t="s">
        <v>643</v>
      </c>
      <c r="G6224" s="151">
        <v>88307</v>
      </c>
      <c r="H6224" s="149" t="s">
        <v>8921</v>
      </c>
      <c r="I6224" s="149" t="s">
        <v>1430</v>
      </c>
      <c r="J6224" s="149" t="s">
        <v>646</v>
      </c>
      <c r="K6224" s="150" t="s">
        <v>12695</v>
      </c>
      <c r="L6224" s="149" t="s">
        <v>8842</v>
      </c>
      <c r="M6224" s="148" t="str">
        <f t="shared" si="97"/>
        <v>ENCARGOS COMPLEMENTARES REFERENCIAL COEFICIENTE DE REPRESENTATIVIDADE OPERADOR PARA BATE ESTACAS COM ENCARGOS COMPLEMENTARES OUTROS SERVICOS DIVERSOS</v>
      </c>
    </row>
    <row r="6225" spans="1:13" ht="15">
      <c r="A6225" s="149" t="s">
        <v>4743</v>
      </c>
      <c r="B6225" s="149" t="s">
        <v>8283</v>
      </c>
      <c r="C6225" s="149" t="s">
        <v>8580</v>
      </c>
      <c r="D6225" s="149" t="s">
        <v>8581</v>
      </c>
      <c r="E6225" s="150" t="s">
        <v>643</v>
      </c>
      <c r="F6225" s="149" t="s">
        <v>643</v>
      </c>
      <c r="G6225" s="151">
        <v>88308</v>
      </c>
      <c r="H6225" s="149" t="s">
        <v>8923</v>
      </c>
      <c r="I6225" s="149" t="s">
        <v>1430</v>
      </c>
      <c r="J6225" s="149" t="s">
        <v>646</v>
      </c>
      <c r="K6225" s="150" t="s">
        <v>12696</v>
      </c>
      <c r="L6225" s="149" t="s">
        <v>8842</v>
      </c>
      <c r="M6225" s="148" t="str">
        <f t="shared" si="97"/>
        <v>ENCARGOS COMPLEMENTARES REFERENCIAL COEFICIENTE DE REPRESENTATIVIDADE PASTILHEIRO COM ENCARGOS COMPLEMENTARES OUTROS SERVICOS DIVERSOS</v>
      </c>
    </row>
    <row r="6226" spans="1:13" ht="15">
      <c r="A6226" s="149" t="s">
        <v>4743</v>
      </c>
      <c r="B6226" s="149" t="s">
        <v>8283</v>
      </c>
      <c r="C6226" s="149" t="s">
        <v>8580</v>
      </c>
      <c r="D6226" s="149" t="s">
        <v>8581</v>
      </c>
      <c r="E6226" s="150" t="s">
        <v>643</v>
      </c>
      <c r="F6226" s="149" t="s">
        <v>643</v>
      </c>
      <c r="G6226" s="151">
        <v>88309</v>
      </c>
      <c r="H6226" s="149" t="s">
        <v>8924</v>
      </c>
      <c r="I6226" s="149" t="s">
        <v>1430</v>
      </c>
      <c r="J6226" s="149" t="s">
        <v>1046</v>
      </c>
      <c r="K6226" s="150" t="s">
        <v>12646</v>
      </c>
      <c r="L6226" s="149" t="s">
        <v>8842</v>
      </c>
      <c r="M6226" s="148" t="str">
        <f t="shared" si="97"/>
        <v>ENCARGOS COMPLEMENTARES REFERENCIAL COLETADO PEDREIRO COM ENCARGOS COMPLEMENTARES OUTROS SERVICOS DIVERSOS</v>
      </c>
    </row>
    <row r="6227" spans="1:13" ht="15">
      <c r="A6227" s="149" t="s">
        <v>4743</v>
      </c>
      <c r="B6227" s="149" t="s">
        <v>8283</v>
      </c>
      <c r="C6227" s="149" t="s">
        <v>8580</v>
      </c>
      <c r="D6227" s="149" t="s">
        <v>8581</v>
      </c>
      <c r="E6227" s="150" t="s">
        <v>643</v>
      </c>
      <c r="F6227" s="149" t="s">
        <v>643</v>
      </c>
      <c r="G6227" s="151">
        <v>88310</v>
      </c>
      <c r="H6227" s="149" t="s">
        <v>8925</v>
      </c>
      <c r="I6227" s="149" t="s">
        <v>1430</v>
      </c>
      <c r="J6227" s="149" t="s">
        <v>1046</v>
      </c>
      <c r="K6227" s="150" t="s">
        <v>12697</v>
      </c>
      <c r="L6227" s="149" t="s">
        <v>8842</v>
      </c>
      <c r="M6227" s="148" t="str">
        <f t="shared" si="97"/>
        <v>ENCARGOS COMPLEMENTARES REFERENCIAL COLETADO PINTOR COM ENCARGOS COMPLEMENTARES OUTROS SERVICOS DIVERSOS</v>
      </c>
    </row>
    <row r="6228" spans="1:13" ht="15">
      <c r="A6228" s="149" t="s">
        <v>4743</v>
      </c>
      <c r="B6228" s="149" t="s">
        <v>8283</v>
      </c>
      <c r="C6228" s="149" t="s">
        <v>8580</v>
      </c>
      <c r="D6228" s="149" t="s">
        <v>8581</v>
      </c>
      <c r="E6228" s="150" t="s">
        <v>643</v>
      </c>
      <c r="F6228" s="149" t="s">
        <v>643</v>
      </c>
      <c r="G6228" s="151">
        <v>88311</v>
      </c>
      <c r="H6228" s="149" t="s">
        <v>8926</v>
      </c>
      <c r="I6228" s="149" t="s">
        <v>1430</v>
      </c>
      <c r="J6228" s="149" t="s">
        <v>646</v>
      </c>
      <c r="K6228" s="150" t="s">
        <v>6101</v>
      </c>
      <c r="L6228" s="149" t="s">
        <v>8842</v>
      </c>
      <c r="M6228" s="148" t="str">
        <f t="shared" si="97"/>
        <v>ENCARGOS COMPLEMENTARES REFERENCIAL COEFICIENTE DE REPRESENTATIVIDADE PINTOR DE LETREIROS COM ENCARGOS COMPLEMENTARES OUTROS SERVICOS DIVERSOS</v>
      </c>
    </row>
    <row r="6229" spans="1:13" ht="15">
      <c r="A6229" s="149" t="s">
        <v>4743</v>
      </c>
      <c r="B6229" s="149" t="s">
        <v>8283</v>
      </c>
      <c r="C6229" s="149" t="s">
        <v>8580</v>
      </c>
      <c r="D6229" s="149" t="s">
        <v>8581</v>
      </c>
      <c r="E6229" s="150" t="s">
        <v>643</v>
      </c>
      <c r="F6229" s="149" t="s">
        <v>643</v>
      </c>
      <c r="G6229" s="151">
        <v>88312</v>
      </c>
      <c r="H6229" s="149" t="s">
        <v>8927</v>
      </c>
      <c r="I6229" s="149" t="s">
        <v>1430</v>
      </c>
      <c r="J6229" s="149" t="s">
        <v>646</v>
      </c>
      <c r="K6229" s="150" t="s">
        <v>4334</v>
      </c>
      <c r="L6229" s="149" t="s">
        <v>8842</v>
      </c>
      <c r="M6229" s="148" t="str">
        <f t="shared" si="97"/>
        <v>ENCARGOS COMPLEMENTARES REFERENCIAL COEFICIENTE DE REPRESENTATIVIDADE PINTOR PARA TINTA EPÓXI COM ENCARGOS COMPLEMENTARES OUTROS SERVICOS DIVERSOS</v>
      </c>
    </row>
    <row r="6230" spans="1:13" ht="15">
      <c r="A6230" s="149" t="s">
        <v>4743</v>
      </c>
      <c r="B6230" s="149" t="s">
        <v>8283</v>
      </c>
      <c r="C6230" s="149" t="s">
        <v>8580</v>
      </c>
      <c r="D6230" s="149" t="s">
        <v>8581</v>
      </c>
      <c r="E6230" s="150" t="s">
        <v>643</v>
      </c>
      <c r="F6230" s="149" t="s">
        <v>643</v>
      </c>
      <c r="G6230" s="151">
        <v>88313</v>
      </c>
      <c r="H6230" s="149" t="s">
        <v>8928</v>
      </c>
      <c r="I6230" s="149" t="s">
        <v>1430</v>
      </c>
      <c r="J6230" s="149" t="s">
        <v>646</v>
      </c>
      <c r="K6230" s="150" t="s">
        <v>11613</v>
      </c>
      <c r="L6230" s="149" t="s">
        <v>8842</v>
      </c>
      <c r="M6230" s="148" t="str">
        <f t="shared" si="97"/>
        <v>ENCARGOS COMPLEMENTARES REFERENCIAL COEFICIENTE DE REPRESENTATIVIDADE POCEIRO COM ENCARGOS COMPLEMENTARES OUTROS SERVICOS DIVERSOS</v>
      </c>
    </row>
    <row r="6231" spans="1:13" ht="15">
      <c r="A6231" s="149" t="s">
        <v>4743</v>
      </c>
      <c r="B6231" s="149" t="s">
        <v>8283</v>
      </c>
      <c r="C6231" s="149" t="s">
        <v>8580</v>
      </c>
      <c r="D6231" s="149" t="s">
        <v>8581</v>
      </c>
      <c r="E6231" s="150" t="s">
        <v>643</v>
      </c>
      <c r="F6231" s="149" t="s">
        <v>643</v>
      </c>
      <c r="G6231" s="151">
        <v>88314</v>
      </c>
      <c r="H6231" s="149" t="s">
        <v>8929</v>
      </c>
      <c r="I6231" s="149" t="s">
        <v>1430</v>
      </c>
      <c r="J6231" s="149" t="s">
        <v>646</v>
      </c>
      <c r="K6231" s="150" t="s">
        <v>4503</v>
      </c>
      <c r="L6231" s="149" t="s">
        <v>8842</v>
      </c>
      <c r="M6231" s="148" t="str">
        <f t="shared" si="97"/>
        <v>ENCARGOS COMPLEMENTARES REFERENCIAL COEFICIENTE DE REPRESENTATIVIDADE RASTELEIRO COM ENCARGOS COMPLEMENTARES OUTROS SERVICOS DIVERSOS</v>
      </c>
    </row>
    <row r="6232" spans="1:13" ht="15">
      <c r="A6232" s="149" t="s">
        <v>4743</v>
      </c>
      <c r="B6232" s="149" t="s">
        <v>8283</v>
      </c>
      <c r="C6232" s="149" t="s">
        <v>8580</v>
      </c>
      <c r="D6232" s="149" t="s">
        <v>8581</v>
      </c>
      <c r="E6232" s="150" t="s">
        <v>643</v>
      </c>
      <c r="F6232" s="149" t="s">
        <v>643</v>
      </c>
      <c r="G6232" s="151">
        <v>88315</v>
      </c>
      <c r="H6232" s="149" t="s">
        <v>8930</v>
      </c>
      <c r="I6232" s="149" t="s">
        <v>1430</v>
      </c>
      <c r="J6232" s="149" t="s">
        <v>646</v>
      </c>
      <c r="K6232" s="150" t="s">
        <v>8881</v>
      </c>
      <c r="L6232" s="149" t="s">
        <v>8842</v>
      </c>
      <c r="M6232" s="148" t="str">
        <f t="shared" si="97"/>
        <v>ENCARGOS COMPLEMENTARES REFERENCIAL COEFICIENTE DE REPRESENTATIVIDADE SERRALHEIRO COM ENCARGOS COMPLEMENTARES OUTROS SERVICOS DIVERSOS</v>
      </c>
    </row>
    <row r="6233" spans="1:13" ht="15">
      <c r="A6233" s="149" t="s">
        <v>4743</v>
      </c>
      <c r="B6233" s="149" t="s">
        <v>8283</v>
      </c>
      <c r="C6233" s="149" t="s">
        <v>8580</v>
      </c>
      <c r="D6233" s="149" t="s">
        <v>8581</v>
      </c>
      <c r="E6233" s="150" t="s">
        <v>643</v>
      </c>
      <c r="F6233" s="149" t="s">
        <v>643</v>
      </c>
      <c r="G6233" s="151">
        <v>88316</v>
      </c>
      <c r="H6233" s="149" t="s">
        <v>8931</v>
      </c>
      <c r="I6233" s="149" t="s">
        <v>1430</v>
      </c>
      <c r="J6233" s="149" t="s">
        <v>1046</v>
      </c>
      <c r="K6233" s="150" t="s">
        <v>12698</v>
      </c>
      <c r="L6233" s="149" t="s">
        <v>8842</v>
      </c>
      <c r="M6233" s="148" t="str">
        <f t="shared" si="97"/>
        <v>ENCARGOS COMPLEMENTARES REFERENCIAL COLETADO SERVENTE COM ENCARGOS COMPLEMENTARES OUTROS SERVICOS DIVERSOS</v>
      </c>
    </row>
    <row r="6234" spans="1:13" ht="15">
      <c r="A6234" s="149" t="s">
        <v>4743</v>
      </c>
      <c r="B6234" s="149" t="s">
        <v>8283</v>
      </c>
      <c r="C6234" s="149" t="s">
        <v>8580</v>
      </c>
      <c r="D6234" s="149" t="s">
        <v>8581</v>
      </c>
      <c r="E6234" s="150" t="s">
        <v>643</v>
      </c>
      <c r="F6234" s="149" t="s">
        <v>643</v>
      </c>
      <c r="G6234" s="151">
        <v>88317</v>
      </c>
      <c r="H6234" s="149" t="s">
        <v>8932</v>
      </c>
      <c r="I6234" s="149" t="s">
        <v>1430</v>
      </c>
      <c r="J6234" s="149" t="s">
        <v>1046</v>
      </c>
      <c r="K6234" s="150" t="s">
        <v>6884</v>
      </c>
      <c r="L6234" s="149" t="s">
        <v>8842</v>
      </c>
      <c r="M6234" s="148" t="str">
        <f t="shared" si="97"/>
        <v>ENCARGOS COMPLEMENTARES REFERENCIAL COLETADO SOLDADOR COM ENCARGOS COMPLEMENTARES OUTROS SERVICOS DIVERSOS</v>
      </c>
    </row>
    <row r="6235" spans="1:13" ht="15">
      <c r="A6235" s="149" t="s">
        <v>4743</v>
      </c>
      <c r="B6235" s="149" t="s">
        <v>8283</v>
      </c>
      <c r="C6235" s="149" t="s">
        <v>8580</v>
      </c>
      <c r="D6235" s="149" t="s">
        <v>8581</v>
      </c>
      <c r="E6235" s="150" t="s">
        <v>643</v>
      </c>
      <c r="F6235" s="149" t="s">
        <v>643</v>
      </c>
      <c r="G6235" s="151">
        <v>88318</v>
      </c>
      <c r="H6235" s="149" t="s">
        <v>8933</v>
      </c>
      <c r="I6235" s="149" t="s">
        <v>1430</v>
      </c>
      <c r="J6235" s="149" t="s">
        <v>646</v>
      </c>
      <c r="K6235" s="150" t="s">
        <v>12699</v>
      </c>
      <c r="L6235" s="149" t="s">
        <v>8842</v>
      </c>
      <c r="M6235" s="148" t="str">
        <f t="shared" si="97"/>
        <v>ENCARGOS COMPLEMENTARES REFERENCIAL COEFICIENTE DE REPRESENTATIVIDADE SOLDADOR A (PARA SOLDA A SER TESTADA COM RAIOS "X") COM ENCARGOS COMPLEMENTARES OUTROS SERVICOS DIVERSOS</v>
      </c>
    </row>
    <row r="6236" spans="1:13" ht="15">
      <c r="A6236" s="149" t="s">
        <v>4743</v>
      </c>
      <c r="B6236" s="149" t="s">
        <v>8283</v>
      </c>
      <c r="C6236" s="149" t="s">
        <v>8580</v>
      </c>
      <c r="D6236" s="149" t="s">
        <v>8581</v>
      </c>
      <c r="E6236" s="150" t="s">
        <v>643</v>
      </c>
      <c r="F6236" s="149" t="s">
        <v>643</v>
      </c>
      <c r="G6236" s="151">
        <v>88320</v>
      </c>
      <c r="H6236" s="149" t="s">
        <v>8934</v>
      </c>
      <c r="I6236" s="149" t="s">
        <v>1430</v>
      </c>
      <c r="J6236" s="149" t="s">
        <v>646</v>
      </c>
      <c r="K6236" s="150" t="s">
        <v>12262</v>
      </c>
      <c r="L6236" s="149" t="s">
        <v>8842</v>
      </c>
      <c r="M6236" s="148" t="str">
        <f t="shared" si="97"/>
        <v>ENCARGOS COMPLEMENTARES REFERENCIAL COEFICIENTE DE REPRESENTATIVIDADE TAQUEADOR OU TAQUEIRO COM ENCARGOS COMPLEMENTARES OUTROS SERVICOS DIVERSOS</v>
      </c>
    </row>
    <row r="6237" spans="1:13" ht="15">
      <c r="A6237" s="149" t="s">
        <v>4743</v>
      </c>
      <c r="B6237" s="149" t="s">
        <v>8283</v>
      </c>
      <c r="C6237" s="149" t="s">
        <v>8580</v>
      </c>
      <c r="D6237" s="149" t="s">
        <v>8581</v>
      </c>
      <c r="E6237" s="150" t="s">
        <v>643</v>
      </c>
      <c r="F6237" s="149" t="s">
        <v>643</v>
      </c>
      <c r="G6237" s="151">
        <v>88321</v>
      </c>
      <c r="H6237" s="149" t="s">
        <v>8935</v>
      </c>
      <c r="I6237" s="149" t="s">
        <v>1430</v>
      </c>
      <c r="J6237" s="149" t="s">
        <v>646</v>
      </c>
      <c r="K6237" s="150" t="s">
        <v>3194</v>
      </c>
      <c r="L6237" s="149" t="s">
        <v>8842</v>
      </c>
      <c r="M6237" s="148" t="str">
        <f t="shared" si="97"/>
        <v>ENCARGOS COMPLEMENTARES REFERENCIAL COEFICIENTE DE REPRESENTATIVIDADE TÉCNICO DE LABORATÓRIO COM ENCARGOS COMPLEMENTARES OUTROS SERVICOS DIVERSOS</v>
      </c>
    </row>
    <row r="6238" spans="1:13" ht="15">
      <c r="A6238" s="149" t="s">
        <v>4743</v>
      </c>
      <c r="B6238" s="149" t="s">
        <v>8283</v>
      </c>
      <c r="C6238" s="149" t="s">
        <v>8580</v>
      </c>
      <c r="D6238" s="149" t="s">
        <v>8581</v>
      </c>
      <c r="E6238" s="150" t="s">
        <v>643</v>
      </c>
      <c r="F6238" s="149" t="s">
        <v>643</v>
      </c>
      <c r="G6238" s="151">
        <v>88322</v>
      </c>
      <c r="H6238" s="149" t="s">
        <v>8936</v>
      </c>
      <c r="I6238" s="149" t="s">
        <v>1430</v>
      </c>
      <c r="J6238" s="149" t="s">
        <v>646</v>
      </c>
      <c r="K6238" s="150" t="s">
        <v>10737</v>
      </c>
      <c r="L6238" s="149" t="s">
        <v>8842</v>
      </c>
      <c r="M6238" s="148" t="str">
        <f t="shared" si="97"/>
        <v>ENCARGOS COMPLEMENTARES REFERENCIAL COEFICIENTE DE REPRESENTATIVIDADE TÉCNICO DE SONDAGEM COM ENCARGOS COMPLEMENTARES OUTROS SERVICOS DIVERSOS</v>
      </c>
    </row>
    <row r="6239" spans="1:13" ht="15">
      <c r="A6239" s="149" t="s">
        <v>4743</v>
      </c>
      <c r="B6239" s="149" t="s">
        <v>8283</v>
      </c>
      <c r="C6239" s="149" t="s">
        <v>8580</v>
      </c>
      <c r="D6239" s="149" t="s">
        <v>8581</v>
      </c>
      <c r="E6239" s="150" t="s">
        <v>643</v>
      </c>
      <c r="F6239" s="149" t="s">
        <v>643</v>
      </c>
      <c r="G6239" s="151">
        <v>88323</v>
      </c>
      <c r="H6239" s="149" t="s">
        <v>8937</v>
      </c>
      <c r="I6239" s="149" t="s">
        <v>1430</v>
      </c>
      <c r="J6239" s="149" t="s">
        <v>646</v>
      </c>
      <c r="K6239" s="150" t="s">
        <v>7467</v>
      </c>
      <c r="L6239" s="149" t="s">
        <v>8842</v>
      </c>
      <c r="M6239" s="148" t="str">
        <f t="shared" si="97"/>
        <v>ENCARGOS COMPLEMENTARES REFERENCIAL COEFICIENTE DE REPRESENTATIVIDADE TELHADISTA COM ENCARGOS COMPLEMENTARES OUTROS SERVICOS DIVERSOS</v>
      </c>
    </row>
    <row r="6240" spans="1:13" ht="15">
      <c r="A6240" s="149" t="s">
        <v>4743</v>
      </c>
      <c r="B6240" s="149" t="s">
        <v>8283</v>
      </c>
      <c r="C6240" s="149" t="s">
        <v>8580</v>
      </c>
      <c r="D6240" s="149" t="s">
        <v>8581</v>
      </c>
      <c r="E6240" s="150" t="s">
        <v>643</v>
      </c>
      <c r="F6240" s="149" t="s">
        <v>643</v>
      </c>
      <c r="G6240" s="151">
        <v>88324</v>
      </c>
      <c r="H6240" s="149" t="s">
        <v>8939</v>
      </c>
      <c r="I6240" s="149" t="s">
        <v>1430</v>
      </c>
      <c r="J6240" s="149" t="s">
        <v>646</v>
      </c>
      <c r="K6240" s="150" t="s">
        <v>12684</v>
      </c>
      <c r="L6240" s="149" t="s">
        <v>8842</v>
      </c>
      <c r="M6240" s="148" t="str">
        <f t="shared" si="97"/>
        <v>ENCARGOS COMPLEMENTARES REFERENCIAL COEFICIENTE DE REPRESENTATIVIDADE TRATORISTA COM ENCARGOS COMPLEMENTARES OUTROS SERVICOS DIVERSOS</v>
      </c>
    </row>
    <row r="6241" spans="1:13" ht="15">
      <c r="A6241" s="149" t="s">
        <v>4743</v>
      </c>
      <c r="B6241" s="149" t="s">
        <v>8283</v>
      </c>
      <c r="C6241" s="149" t="s">
        <v>8580</v>
      </c>
      <c r="D6241" s="149" t="s">
        <v>8581</v>
      </c>
      <c r="E6241" s="150" t="s">
        <v>643</v>
      </c>
      <c r="F6241" s="149" t="s">
        <v>643</v>
      </c>
      <c r="G6241" s="151">
        <v>88325</v>
      </c>
      <c r="H6241" s="149" t="s">
        <v>8940</v>
      </c>
      <c r="I6241" s="149" t="s">
        <v>1430</v>
      </c>
      <c r="J6241" s="149" t="s">
        <v>646</v>
      </c>
      <c r="K6241" s="150" t="s">
        <v>1171</v>
      </c>
      <c r="L6241" s="149" t="s">
        <v>8842</v>
      </c>
      <c r="M6241" s="148" t="str">
        <f t="shared" si="97"/>
        <v>ENCARGOS COMPLEMENTARES REFERENCIAL COEFICIENTE DE REPRESENTATIVIDADE VIDRACEIRO COM ENCARGOS COMPLEMENTARES OUTROS SERVICOS DIVERSOS</v>
      </c>
    </row>
    <row r="6242" spans="1:13" ht="15">
      <c r="A6242" s="149" t="s">
        <v>4743</v>
      </c>
      <c r="B6242" s="149" t="s">
        <v>8283</v>
      </c>
      <c r="C6242" s="149" t="s">
        <v>8580</v>
      </c>
      <c r="D6242" s="149" t="s">
        <v>8581</v>
      </c>
      <c r="E6242" s="150" t="s">
        <v>643</v>
      </c>
      <c r="F6242" s="149" t="s">
        <v>643</v>
      </c>
      <c r="G6242" s="151">
        <v>88326</v>
      </c>
      <c r="H6242" s="149" t="s">
        <v>8941</v>
      </c>
      <c r="I6242" s="149" t="s">
        <v>1430</v>
      </c>
      <c r="J6242" s="149" t="s">
        <v>646</v>
      </c>
      <c r="K6242" s="150" t="s">
        <v>11261</v>
      </c>
      <c r="L6242" s="149" t="s">
        <v>8842</v>
      </c>
      <c r="M6242" s="148" t="str">
        <f t="shared" si="97"/>
        <v>ENCARGOS COMPLEMENTARES REFERENCIAL COEFICIENTE DE REPRESENTATIVIDADE VIGIA NOTURNO COM ENCARGOS COMPLEMENTARES OUTROS SERVICOS DIVERSOS</v>
      </c>
    </row>
    <row r="6243" spans="1:13" ht="15">
      <c r="A6243" s="149" t="s">
        <v>4743</v>
      </c>
      <c r="B6243" s="149" t="s">
        <v>8283</v>
      </c>
      <c r="C6243" s="149" t="s">
        <v>8580</v>
      </c>
      <c r="D6243" s="149" t="s">
        <v>8581</v>
      </c>
      <c r="E6243" s="150" t="s">
        <v>643</v>
      </c>
      <c r="F6243" s="149" t="s">
        <v>643</v>
      </c>
      <c r="G6243" s="151">
        <v>88377</v>
      </c>
      <c r="H6243" s="149" t="s">
        <v>8942</v>
      </c>
      <c r="I6243" s="149" t="s">
        <v>1430</v>
      </c>
      <c r="J6243" s="149" t="s">
        <v>646</v>
      </c>
      <c r="K6243" s="150" t="s">
        <v>12700</v>
      </c>
      <c r="L6243" s="149" t="s">
        <v>8842</v>
      </c>
      <c r="M6243" s="148" t="str">
        <f t="shared" si="97"/>
        <v>ENCARGOS COMPLEMENTARES REFERENCIAL COEFICIENTE DE REPRESENTATIVIDADE OPERADOR DE BETONEIRA ESTACIONÁRIA/MISTURADOR COM ENCARGOS COMPLEMENTARES OUTROS SERVICOS DIVERSOS</v>
      </c>
    </row>
    <row r="6244" spans="1:13" ht="15">
      <c r="A6244" s="149" t="s">
        <v>4743</v>
      </c>
      <c r="B6244" s="149" t="s">
        <v>8283</v>
      </c>
      <c r="C6244" s="149" t="s">
        <v>8580</v>
      </c>
      <c r="D6244" s="149" t="s">
        <v>8581</v>
      </c>
      <c r="E6244" s="150" t="s">
        <v>643</v>
      </c>
      <c r="F6244" s="149" t="s">
        <v>643</v>
      </c>
      <c r="G6244" s="151">
        <v>88441</v>
      </c>
      <c r="H6244" s="149" t="s">
        <v>8943</v>
      </c>
      <c r="I6244" s="149" t="s">
        <v>1430</v>
      </c>
      <c r="J6244" s="149" t="s">
        <v>646</v>
      </c>
      <c r="K6244" s="150" t="s">
        <v>12701</v>
      </c>
      <c r="L6244" s="149" t="s">
        <v>8842</v>
      </c>
      <c r="M6244" s="148" t="str">
        <f t="shared" si="97"/>
        <v>ENCARGOS COMPLEMENTARES REFERENCIAL COEFICIENTE DE REPRESENTATIVIDADE JARDINEIRO COM ENCARGOS COMPLEMENTARES OUTROS SERVICOS DIVERSOS</v>
      </c>
    </row>
    <row r="6245" spans="1:13" ht="15">
      <c r="A6245" s="149" t="s">
        <v>4743</v>
      </c>
      <c r="B6245" s="149" t="s">
        <v>8283</v>
      </c>
      <c r="C6245" s="149" t="s">
        <v>8580</v>
      </c>
      <c r="D6245" s="149" t="s">
        <v>8581</v>
      </c>
      <c r="E6245" s="150" t="s">
        <v>643</v>
      </c>
      <c r="F6245" s="149" t="s">
        <v>643</v>
      </c>
      <c r="G6245" s="151">
        <v>88597</v>
      </c>
      <c r="H6245" s="149" t="s">
        <v>8945</v>
      </c>
      <c r="I6245" s="149" t="s">
        <v>1430</v>
      </c>
      <c r="J6245" s="149" t="s">
        <v>646</v>
      </c>
      <c r="K6245" s="150" t="s">
        <v>3431</v>
      </c>
      <c r="L6245" s="149" t="s">
        <v>8842</v>
      </c>
      <c r="M6245" s="148" t="str">
        <f t="shared" si="97"/>
        <v>ENCARGOS COMPLEMENTARES REFERENCIAL COEFICIENTE DE REPRESENTATIVIDADE DESENHISTA DETALHISTA COM ENCARGOS COMPLEMENTARES OUTROS SERVICOS DIVERSOS</v>
      </c>
    </row>
    <row r="6246" spans="1:13" ht="15">
      <c r="A6246" s="149" t="s">
        <v>4743</v>
      </c>
      <c r="B6246" s="149" t="s">
        <v>8283</v>
      </c>
      <c r="C6246" s="149" t="s">
        <v>8580</v>
      </c>
      <c r="D6246" s="149" t="s">
        <v>8581</v>
      </c>
      <c r="E6246" s="150" t="s">
        <v>643</v>
      </c>
      <c r="F6246" s="149" t="s">
        <v>643</v>
      </c>
      <c r="G6246" s="151">
        <v>90766</v>
      </c>
      <c r="H6246" s="149" t="s">
        <v>8946</v>
      </c>
      <c r="I6246" s="149" t="s">
        <v>1430</v>
      </c>
      <c r="J6246" s="149" t="s">
        <v>1046</v>
      </c>
      <c r="K6246" s="150" t="s">
        <v>11382</v>
      </c>
      <c r="L6246" s="149" t="s">
        <v>8842</v>
      </c>
      <c r="M6246" s="148" t="str">
        <f t="shared" si="97"/>
        <v>ENCARGOS COMPLEMENTARES REFERENCIAL COLETADO ALMOXARIFE COM ENCARGOS COMPLEMENTARES OUTROS SERVICOS DIVERSOS</v>
      </c>
    </row>
    <row r="6247" spans="1:13" ht="15">
      <c r="A6247" s="149" t="s">
        <v>4743</v>
      </c>
      <c r="B6247" s="149" t="s">
        <v>8283</v>
      </c>
      <c r="C6247" s="149" t="s">
        <v>8580</v>
      </c>
      <c r="D6247" s="149" t="s">
        <v>8581</v>
      </c>
      <c r="E6247" s="150" t="s">
        <v>643</v>
      </c>
      <c r="F6247" s="149" t="s">
        <v>643</v>
      </c>
      <c r="G6247" s="151">
        <v>90767</v>
      </c>
      <c r="H6247" s="149" t="s">
        <v>8947</v>
      </c>
      <c r="I6247" s="149" t="s">
        <v>1430</v>
      </c>
      <c r="J6247" s="149" t="s">
        <v>646</v>
      </c>
      <c r="K6247" s="150" t="s">
        <v>7981</v>
      </c>
      <c r="L6247" s="149" t="s">
        <v>8842</v>
      </c>
      <c r="M6247" s="148" t="str">
        <f t="shared" si="97"/>
        <v>ENCARGOS COMPLEMENTARES REFERENCIAL COEFICIENTE DE REPRESENTATIVIDADE APONTADOR OU APROPRIADOR COM ENCARGOS COMPLEMENTARES OUTROS SERVICOS DIVERSOS</v>
      </c>
    </row>
    <row r="6248" spans="1:13" ht="15">
      <c r="A6248" s="149" t="s">
        <v>4743</v>
      </c>
      <c r="B6248" s="149" t="s">
        <v>8283</v>
      </c>
      <c r="C6248" s="149" t="s">
        <v>8580</v>
      </c>
      <c r="D6248" s="149" t="s">
        <v>8581</v>
      </c>
      <c r="E6248" s="150" t="s">
        <v>643</v>
      </c>
      <c r="F6248" s="149" t="s">
        <v>643</v>
      </c>
      <c r="G6248" s="151">
        <v>90768</v>
      </c>
      <c r="H6248" s="149" t="s">
        <v>8948</v>
      </c>
      <c r="I6248" s="149" t="s">
        <v>1430</v>
      </c>
      <c r="J6248" s="149" t="s">
        <v>646</v>
      </c>
      <c r="K6248" s="150" t="s">
        <v>12671</v>
      </c>
      <c r="L6248" s="149" t="s">
        <v>8842</v>
      </c>
      <c r="M6248" s="148" t="str">
        <f t="shared" si="97"/>
        <v>ENCARGOS COMPLEMENTARES REFERENCIAL COEFICIENTE DE REPRESENTATIVIDADE ARQUITETO DE OBRA JUNIOR COM ENCARGOS COMPLEMENTARES OUTROS SERVICOS DIVERSOS</v>
      </c>
    </row>
    <row r="6249" spans="1:13" ht="15">
      <c r="A6249" s="149" t="s">
        <v>4743</v>
      </c>
      <c r="B6249" s="149" t="s">
        <v>8283</v>
      </c>
      <c r="C6249" s="149" t="s">
        <v>8580</v>
      </c>
      <c r="D6249" s="149" t="s">
        <v>8581</v>
      </c>
      <c r="E6249" s="150" t="s">
        <v>643</v>
      </c>
      <c r="F6249" s="149" t="s">
        <v>643</v>
      </c>
      <c r="G6249" s="151">
        <v>90769</v>
      </c>
      <c r="H6249" s="149" t="s">
        <v>8949</v>
      </c>
      <c r="I6249" s="149" t="s">
        <v>1430</v>
      </c>
      <c r="J6249" s="149" t="s">
        <v>646</v>
      </c>
      <c r="K6249" s="150" t="s">
        <v>9677</v>
      </c>
      <c r="L6249" s="149" t="s">
        <v>8842</v>
      </c>
      <c r="M6249" s="148" t="str">
        <f t="shared" si="97"/>
        <v>ENCARGOS COMPLEMENTARES REFERENCIAL COEFICIENTE DE REPRESENTATIVIDADE ARQUITETO DE OBRA PLENO COM ENCARGOS COMPLEMENTARES OUTROS SERVICOS DIVERSOS</v>
      </c>
    </row>
    <row r="6250" spans="1:13" ht="15">
      <c r="A6250" s="149" t="s">
        <v>4743</v>
      </c>
      <c r="B6250" s="149" t="s">
        <v>8283</v>
      </c>
      <c r="C6250" s="149" t="s">
        <v>8580</v>
      </c>
      <c r="D6250" s="149" t="s">
        <v>8581</v>
      </c>
      <c r="E6250" s="150" t="s">
        <v>643</v>
      </c>
      <c r="F6250" s="149" t="s">
        <v>643</v>
      </c>
      <c r="G6250" s="151">
        <v>90770</v>
      </c>
      <c r="H6250" s="149" t="s">
        <v>8950</v>
      </c>
      <c r="I6250" s="149" t="s">
        <v>1430</v>
      </c>
      <c r="J6250" s="149" t="s">
        <v>646</v>
      </c>
      <c r="K6250" s="150" t="s">
        <v>12702</v>
      </c>
      <c r="L6250" s="149" t="s">
        <v>8842</v>
      </c>
      <c r="M6250" s="148" t="str">
        <f t="shared" si="97"/>
        <v>ENCARGOS COMPLEMENTARES REFERENCIAL COEFICIENTE DE REPRESENTATIVIDADE ARQUITETO DE OBRA SENIOR COM ENCARGOS COMPLEMENTARES OUTROS SERVICOS DIVERSOS</v>
      </c>
    </row>
    <row r="6251" spans="1:13" ht="15">
      <c r="A6251" s="149" t="s">
        <v>4743</v>
      </c>
      <c r="B6251" s="149" t="s">
        <v>8283</v>
      </c>
      <c r="C6251" s="149" t="s">
        <v>8580</v>
      </c>
      <c r="D6251" s="149" t="s">
        <v>8581</v>
      </c>
      <c r="E6251" s="150" t="s">
        <v>643</v>
      </c>
      <c r="F6251" s="149" t="s">
        <v>643</v>
      </c>
      <c r="G6251" s="151">
        <v>90771</v>
      </c>
      <c r="H6251" s="149" t="s">
        <v>8951</v>
      </c>
      <c r="I6251" s="149" t="s">
        <v>1430</v>
      </c>
      <c r="J6251" s="149" t="s">
        <v>646</v>
      </c>
      <c r="K6251" s="150" t="s">
        <v>11608</v>
      </c>
      <c r="L6251" s="149" t="s">
        <v>8842</v>
      </c>
      <c r="M6251" s="148" t="str">
        <f t="shared" si="97"/>
        <v>ENCARGOS COMPLEMENTARES REFERENCIAL COEFICIENTE DE REPRESENTATIVIDADE AUXILIAR DE DESENHISTA COM ENCARGOS COMPLEMENTARES OUTROS SERVICOS DIVERSOS</v>
      </c>
    </row>
    <row r="6252" spans="1:13" ht="15">
      <c r="A6252" s="149" t="s">
        <v>4743</v>
      </c>
      <c r="B6252" s="149" t="s">
        <v>8283</v>
      </c>
      <c r="C6252" s="149" t="s">
        <v>8580</v>
      </c>
      <c r="D6252" s="149" t="s">
        <v>8581</v>
      </c>
      <c r="E6252" s="150" t="s">
        <v>643</v>
      </c>
      <c r="F6252" s="149" t="s">
        <v>643</v>
      </c>
      <c r="G6252" s="151">
        <v>90772</v>
      </c>
      <c r="H6252" s="149" t="s">
        <v>8952</v>
      </c>
      <c r="I6252" s="149" t="s">
        <v>1430</v>
      </c>
      <c r="J6252" s="149" t="s">
        <v>646</v>
      </c>
      <c r="K6252" s="150" t="s">
        <v>12241</v>
      </c>
      <c r="L6252" s="149" t="s">
        <v>8842</v>
      </c>
      <c r="M6252" s="148" t="str">
        <f t="shared" si="97"/>
        <v>ENCARGOS COMPLEMENTARES REFERENCIAL COEFICIENTE DE REPRESENTATIVIDADE AUXILIAR DE ESCRITORIO COM ENCARGOS COMPLEMENTARES OUTROS SERVICOS DIVERSOS</v>
      </c>
    </row>
    <row r="6253" spans="1:13" ht="15">
      <c r="A6253" s="149" t="s">
        <v>4743</v>
      </c>
      <c r="B6253" s="149" t="s">
        <v>8283</v>
      </c>
      <c r="C6253" s="149" t="s">
        <v>8580</v>
      </c>
      <c r="D6253" s="149" t="s">
        <v>8581</v>
      </c>
      <c r="E6253" s="150" t="s">
        <v>643</v>
      </c>
      <c r="F6253" s="149" t="s">
        <v>643</v>
      </c>
      <c r="G6253" s="151">
        <v>90773</v>
      </c>
      <c r="H6253" s="149" t="s">
        <v>8953</v>
      </c>
      <c r="I6253" s="149" t="s">
        <v>1430</v>
      </c>
      <c r="J6253" s="149" t="s">
        <v>646</v>
      </c>
      <c r="K6253" s="150" t="s">
        <v>760</v>
      </c>
      <c r="L6253" s="149" t="s">
        <v>8842</v>
      </c>
      <c r="M6253" s="148" t="str">
        <f t="shared" si="97"/>
        <v>ENCARGOS COMPLEMENTARES REFERENCIAL COEFICIENTE DE REPRESENTATIVIDADE DESENHISTA COPISTA COM ENCARGOS COMPLEMENTARES OUTROS SERVICOS DIVERSOS</v>
      </c>
    </row>
    <row r="6254" spans="1:13" ht="15">
      <c r="A6254" s="149" t="s">
        <v>4743</v>
      </c>
      <c r="B6254" s="149" t="s">
        <v>8283</v>
      </c>
      <c r="C6254" s="149" t="s">
        <v>8580</v>
      </c>
      <c r="D6254" s="149" t="s">
        <v>8581</v>
      </c>
      <c r="E6254" s="150" t="s">
        <v>643</v>
      </c>
      <c r="F6254" s="149" t="s">
        <v>643</v>
      </c>
      <c r="G6254" s="151">
        <v>90775</v>
      </c>
      <c r="H6254" s="149" t="s">
        <v>8954</v>
      </c>
      <c r="I6254" s="149" t="s">
        <v>1430</v>
      </c>
      <c r="J6254" s="149" t="s">
        <v>646</v>
      </c>
      <c r="K6254" s="150" t="s">
        <v>1563</v>
      </c>
      <c r="L6254" s="149" t="s">
        <v>8842</v>
      </c>
      <c r="M6254" s="148" t="str">
        <f t="shared" si="97"/>
        <v>ENCARGOS COMPLEMENTARES REFERENCIAL COEFICIENTE DE REPRESENTATIVIDADE DESENHISTA PROJETISTA COM ENCARGOS COMPLEMENTARES OUTROS SERVICOS DIVERSOS</v>
      </c>
    </row>
    <row r="6255" spans="1:13" ht="15">
      <c r="A6255" s="149" t="s">
        <v>4743</v>
      </c>
      <c r="B6255" s="149" t="s">
        <v>8283</v>
      </c>
      <c r="C6255" s="149" t="s">
        <v>8580</v>
      </c>
      <c r="D6255" s="149" t="s">
        <v>8581</v>
      </c>
      <c r="E6255" s="150" t="s">
        <v>643</v>
      </c>
      <c r="F6255" s="149" t="s">
        <v>643</v>
      </c>
      <c r="G6255" s="151">
        <v>90776</v>
      </c>
      <c r="H6255" s="149" t="s">
        <v>8955</v>
      </c>
      <c r="I6255" s="149" t="s">
        <v>1430</v>
      </c>
      <c r="J6255" s="149" t="s">
        <v>1046</v>
      </c>
      <c r="K6255" s="150" t="s">
        <v>5520</v>
      </c>
      <c r="L6255" s="149" t="s">
        <v>8842</v>
      </c>
      <c r="M6255" s="148" t="str">
        <f t="shared" si="97"/>
        <v>ENCARGOS COMPLEMENTARES REFERENCIAL COLETADO ENCARREGADO GERAL COM ENCARGOS COMPLEMENTARES OUTROS SERVICOS DIVERSOS</v>
      </c>
    </row>
    <row r="6256" spans="1:13" ht="15">
      <c r="A6256" s="149" t="s">
        <v>4743</v>
      </c>
      <c r="B6256" s="149" t="s">
        <v>8283</v>
      </c>
      <c r="C6256" s="149" t="s">
        <v>8580</v>
      </c>
      <c r="D6256" s="149" t="s">
        <v>8581</v>
      </c>
      <c r="E6256" s="150" t="s">
        <v>643</v>
      </c>
      <c r="F6256" s="149" t="s">
        <v>643</v>
      </c>
      <c r="G6256" s="151">
        <v>90777</v>
      </c>
      <c r="H6256" s="149" t="s">
        <v>8957</v>
      </c>
      <c r="I6256" s="149" t="s">
        <v>1430</v>
      </c>
      <c r="J6256" s="149" t="s">
        <v>1046</v>
      </c>
      <c r="K6256" s="150" t="s">
        <v>12703</v>
      </c>
      <c r="L6256" s="149" t="s">
        <v>8842</v>
      </c>
      <c r="M6256" s="148" t="str">
        <f t="shared" si="97"/>
        <v>ENCARGOS COMPLEMENTARES REFERENCIAL COLETADO ENGENHEIRO CIVIL DE OBRA JUNIOR COM ENCARGOS COMPLEMENTARES OUTROS SERVICOS DIVERSOS</v>
      </c>
    </row>
    <row r="6257" spans="1:13" ht="15">
      <c r="A6257" s="149" t="s">
        <v>4743</v>
      </c>
      <c r="B6257" s="149" t="s">
        <v>8283</v>
      </c>
      <c r="C6257" s="149" t="s">
        <v>8580</v>
      </c>
      <c r="D6257" s="149" t="s">
        <v>8581</v>
      </c>
      <c r="E6257" s="150" t="s">
        <v>643</v>
      </c>
      <c r="F6257" s="149" t="s">
        <v>643</v>
      </c>
      <c r="G6257" s="151">
        <v>90778</v>
      </c>
      <c r="H6257" s="149" t="s">
        <v>8959</v>
      </c>
      <c r="I6257" s="149" t="s">
        <v>1430</v>
      </c>
      <c r="J6257" s="149" t="s">
        <v>646</v>
      </c>
      <c r="K6257" s="150" t="s">
        <v>12704</v>
      </c>
      <c r="L6257" s="149" t="s">
        <v>8842</v>
      </c>
      <c r="M6257" s="148" t="str">
        <f t="shared" si="97"/>
        <v>ENCARGOS COMPLEMENTARES REFERENCIAL COEFICIENTE DE REPRESENTATIVIDADE ENGENHEIRO CIVIL DE OBRA PLENO COM ENCARGOS COMPLEMENTARES OUTROS SERVICOS DIVERSOS</v>
      </c>
    </row>
    <row r="6258" spans="1:13" ht="15">
      <c r="A6258" s="149" t="s">
        <v>4743</v>
      </c>
      <c r="B6258" s="149" t="s">
        <v>8283</v>
      </c>
      <c r="C6258" s="149" t="s">
        <v>8580</v>
      </c>
      <c r="D6258" s="149" t="s">
        <v>8581</v>
      </c>
      <c r="E6258" s="150" t="s">
        <v>643</v>
      </c>
      <c r="F6258" s="149" t="s">
        <v>643</v>
      </c>
      <c r="G6258" s="151">
        <v>90779</v>
      </c>
      <c r="H6258" s="149" t="s">
        <v>8960</v>
      </c>
      <c r="I6258" s="149" t="s">
        <v>1430</v>
      </c>
      <c r="J6258" s="149" t="s">
        <v>646</v>
      </c>
      <c r="K6258" s="150" t="s">
        <v>12705</v>
      </c>
      <c r="L6258" s="149" t="s">
        <v>8842</v>
      </c>
      <c r="M6258" s="148" t="str">
        <f t="shared" si="97"/>
        <v>ENCARGOS COMPLEMENTARES REFERENCIAL COEFICIENTE DE REPRESENTATIVIDADE ENGENHEIRO CIVIL DE OBRA SENIOR COM ENCARGOS COMPLEMENTARES OUTROS SERVICOS DIVERSOS</v>
      </c>
    </row>
    <row r="6259" spans="1:13" ht="15">
      <c r="A6259" s="149" t="s">
        <v>4743</v>
      </c>
      <c r="B6259" s="149" t="s">
        <v>8283</v>
      </c>
      <c r="C6259" s="149" t="s">
        <v>8580</v>
      </c>
      <c r="D6259" s="149" t="s">
        <v>8581</v>
      </c>
      <c r="E6259" s="150" t="s">
        <v>643</v>
      </c>
      <c r="F6259" s="149" t="s">
        <v>643</v>
      </c>
      <c r="G6259" s="151">
        <v>90780</v>
      </c>
      <c r="H6259" s="149" t="s">
        <v>8961</v>
      </c>
      <c r="I6259" s="149" t="s">
        <v>1430</v>
      </c>
      <c r="J6259" s="149" t="s">
        <v>646</v>
      </c>
      <c r="K6259" s="150" t="s">
        <v>4903</v>
      </c>
      <c r="L6259" s="149" t="s">
        <v>8842</v>
      </c>
      <c r="M6259" s="148" t="str">
        <f t="shared" si="97"/>
        <v>ENCARGOS COMPLEMENTARES REFERENCIAL COEFICIENTE DE REPRESENTATIVIDADE MESTRE DE OBRAS COM ENCARGOS COMPLEMENTARES OUTROS SERVICOS DIVERSOS</v>
      </c>
    </row>
    <row r="6260" spans="1:13" ht="15">
      <c r="A6260" s="149" t="s">
        <v>4743</v>
      </c>
      <c r="B6260" s="149" t="s">
        <v>8283</v>
      </c>
      <c r="C6260" s="149" t="s">
        <v>8580</v>
      </c>
      <c r="D6260" s="149" t="s">
        <v>8581</v>
      </c>
      <c r="E6260" s="150" t="s">
        <v>643</v>
      </c>
      <c r="F6260" s="149" t="s">
        <v>643</v>
      </c>
      <c r="G6260" s="151">
        <v>90781</v>
      </c>
      <c r="H6260" s="149" t="s">
        <v>8962</v>
      </c>
      <c r="I6260" s="149" t="s">
        <v>1430</v>
      </c>
      <c r="J6260" s="149" t="s">
        <v>1046</v>
      </c>
      <c r="K6260" s="150" t="s">
        <v>12706</v>
      </c>
      <c r="L6260" s="149" t="s">
        <v>8842</v>
      </c>
      <c r="M6260" s="148" t="str">
        <f t="shared" si="97"/>
        <v>ENCARGOS COMPLEMENTARES REFERENCIAL COLETADO TOPOGRAFO COM ENCARGOS COMPLEMENTARES OUTROS SERVICOS DIVERSOS</v>
      </c>
    </row>
    <row r="6261" spans="1:13" ht="15">
      <c r="A6261" s="149" t="s">
        <v>4743</v>
      </c>
      <c r="B6261" s="149" t="s">
        <v>8283</v>
      </c>
      <c r="C6261" s="149" t="s">
        <v>8580</v>
      </c>
      <c r="D6261" s="149" t="s">
        <v>8581</v>
      </c>
      <c r="E6261" s="150" t="s">
        <v>643</v>
      </c>
      <c r="F6261" s="149" t="s">
        <v>643</v>
      </c>
      <c r="G6261" s="151">
        <v>91677</v>
      </c>
      <c r="H6261" s="149" t="s">
        <v>8964</v>
      </c>
      <c r="I6261" s="149" t="s">
        <v>1430</v>
      </c>
      <c r="J6261" s="149" t="s">
        <v>646</v>
      </c>
      <c r="K6261" s="150" t="s">
        <v>12707</v>
      </c>
      <c r="L6261" s="149" t="s">
        <v>8842</v>
      </c>
      <c r="M6261" s="148" t="str">
        <f t="shared" si="97"/>
        <v>ENCARGOS COMPLEMENTARES REFERENCIAL COEFICIENTE DE REPRESENTATIVIDADE ENGENHEIRO ELETRICISTA COM ENCARGOS COMPLEMENTARES OUTROS SERVICOS DIVERSOS</v>
      </c>
    </row>
    <row r="6262" spans="1:13" ht="15">
      <c r="A6262" s="149" t="s">
        <v>4743</v>
      </c>
      <c r="B6262" s="149" t="s">
        <v>8283</v>
      </c>
      <c r="C6262" s="149" t="s">
        <v>8580</v>
      </c>
      <c r="D6262" s="149" t="s">
        <v>8581</v>
      </c>
      <c r="E6262" s="150" t="s">
        <v>643</v>
      </c>
      <c r="F6262" s="149" t="s">
        <v>643</v>
      </c>
      <c r="G6262" s="151">
        <v>91678</v>
      </c>
      <c r="H6262" s="149" t="s">
        <v>8965</v>
      </c>
      <c r="I6262" s="149" t="s">
        <v>1430</v>
      </c>
      <c r="J6262" s="149" t="s">
        <v>646</v>
      </c>
      <c r="K6262" s="150" t="s">
        <v>10166</v>
      </c>
      <c r="L6262" s="149" t="s">
        <v>8842</v>
      </c>
      <c r="M6262" s="148" t="str">
        <f t="shared" si="97"/>
        <v>ENCARGOS COMPLEMENTARES REFERENCIAL COEFICIENTE DE REPRESENTATIVIDADE ENGENHEIRO SANITARISTA COM ENCARGOS COMPLEMENTARES OUTROS SERVICOS DIVERSOS</v>
      </c>
    </row>
    <row r="6263" spans="1:13" ht="15">
      <c r="A6263" s="149" t="s">
        <v>4743</v>
      </c>
      <c r="B6263" s="149" t="s">
        <v>8283</v>
      </c>
      <c r="C6263" s="149" t="s">
        <v>8580</v>
      </c>
      <c r="D6263" s="149" t="s">
        <v>8581</v>
      </c>
      <c r="E6263" s="150" t="s">
        <v>643</v>
      </c>
      <c r="F6263" s="149" t="s">
        <v>643</v>
      </c>
      <c r="G6263" s="151">
        <v>93558</v>
      </c>
      <c r="H6263" s="149" t="s">
        <v>8967</v>
      </c>
      <c r="I6263" s="149" t="s">
        <v>8968</v>
      </c>
      <c r="J6263" s="149" t="s">
        <v>646</v>
      </c>
      <c r="K6263" s="150" t="s">
        <v>12708</v>
      </c>
      <c r="L6263" s="149" t="s">
        <v>8842</v>
      </c>
      <c r="M6263" s="148" t="str">
        <f t="shared" si="97"/>
        <v>ENCARGOS COMPLEMENTARES REFERENCIAL COEFICIENTE DE REPRESENTATIVIDADE MOTORISTA DE CAMINHAO COM ENCARGOS COMPLEMENTARES OUTROS SERVICOS DIVERSOS</v>
      </c>
    </row>
    <row r="6264" spans="1:13" ht="15">
      <c r="A6264" s="149" t="s">
        <v>4743</v>
      </c>
      <c r="B6264" s="149" t="s">
        <v>8283</v>
      </c>
      <c r="C6264" s="149" t="s">
        <v>8580</v>
      </c>
      <c r="D6264" s="149" t="s">
        <v>8581</v>
      </c>
      <c r="E6264" s="150" t="s">
        <v>643</v>
      </c>
      <c r="F6264" s="149" t="s">
        <v>643</v>
      </c>
      <c r="G6264" s="151">
        <v>93559</v>
      </c>
      <c r="H6264" s="149" t="s">
        <v>8945</v>
      </c>
      <c r="I6264" s="149" t="s">
        <v>8968</v>
      </c>
      <c r="J6264" s="149" t="s">
        <v>646</v>
      </c>
      <c r="K6264" s="150" t="s">
        <v>12709</v>
      </c>
      <c r="L6264" s="149" t="s">
        <v>8842</v>
      </c>
      <c r="M6264" s="148" t="str">
        <f t="shared" si="97"/>
        <v>ENCARGOS COMPLEMENTARES REFERENCIAL COEFICIENTE DE REPRESENTATIVIDADE DESENHISTA DETALHISTA COM ENCARGOS COMPLEMENTARES OUTROS SERVICOS DIVERSOS</v>
      </c>
    </row>
    <row r="6265" spans="1:13" ht="15">
      <c r="A6265" s="149" t="s">
        <v>4743</v>
      </c>
      <c r="B6265" s="149" t="s">
        <v>8283</v>
      </c>
      <c r="C6265" s="149" t="s">
        <v>8580</v>
      </c>
      <c r="D6265" s="149" t="s">
        <v>8581</v>
      </c>
      <c r="E6265" s="150" t="s">
        <v>643</v>
      </c>
      <c r="F6265" s="149" t="s">
        <v>643</v>
      </c>
      <c r="G6265" s="151">
        <v>93560</v>
      </c>
      <c r="H6265" s="149" t="s">
        <v>8953</v>
      </c>
      <c r="I6265" s="149" t="s">
        <v>8968</v>
      </c>
      <c r="J6265" s="149" t="s">
        <v>646</v>
      </c>
      <c r="K6265" s="150" t="s">
        <v>12710</v>
      </c>
      <c r="L6265" s="149" t="s">
        <v>8842</v>
      </c>
      <c r="M6265" s="148" t="str">
        <f t="shared" si="97"/>
        <v>ENCARGOS COMPLEMENTARES REFERENCIAL COEFICIENTE DE REPRESENTATIVIDADE DESENHISTA COPISTA COM ENCARGOS COMPLEMENTARES OUTROS SERVICOS DIVERSOS</v>
      </c>
    </row>
    <row r="6266" spans="1:13" ht="15">
      <c r="A6266" s="149" t="s">
        <v>4743</v>
      </c>
      <c r="B6266" s="149" t="s">
        <v>8283</v>
      </c>
      <c r="C6266" s="149" t="s">
        <v>8580</v>
      </c>
      <c r="D6266" s="149" t="s">
        <v>8581</v>
      </c>
      <c r="E6266" s="150" t="s">
        <v>643</v>
      </c>
      <c r="F6266" s="149" t="s">
        <v>643</v>
      </c>
      <c r="G6266" s="151">
        <v>93561</v>
      </c>
      <c r="H6266" s="149" t="s">
        <v>8954</v>
      </c>
      <c r="I6266" s="149" t="s">
        <v>8968</v>
      </c>
      <c r="J6266" s="149" t="s">
        <v>646</v>
      </c>
      <c r="K6266" s="150" t="s">
        <v>12711</v>
      </c>
      <c r="L6266" s="149" t="s">
        <v>8842</v>
      </c>
      <c r="M6266" s="148" t="str">
        <f t="shared" si="97"/>
        <v>ENCARGOS COMPLEMENTARES REFERENCIAL COEFICIENTE DE REPRESENTATIVIDADE DESENHISTA PROJETISTA COM ENCARGOS COMPLEMENTARES OUTROS SERVICOS DIVERSOS</v>
      </c>
    </row>
    <row r="6267" spans="1:13" ht="15">
      <c r="A6267" s="149" t="s">
        <v>4743</v>
      </c>
      <c r="B6267" s="149" t="s">
        <v>8283</v>
      </c>
      <c r="C6267" s="149" t="s">
        <v>8580</v>
      </c>
      <c r="D6267" s="149" t="s">
        <v>8581</v>
      </c>
      <c r="E6267" s="150" t="s">
        <v>643</v>
      </c>
      <c r="F6267" s="149" t="s">
        <v>643</v>
      </c>
      <c r="G6267" s="151">
        <v>93562</v>
      </c>
      <c r="H6267" s="149" t="s">
        <v>8951</v>
      </c>
      <c r="I6267" s="149" t="s">
        <v>8968</v>
      </c>
      <c r="J6267" s="149" t="s">
        <v>646</v>
      </c>
      <c r="K6267" s="150" t="s">
        <v>12712</v>
      </c>
      <c r="L6267" s="149" t="s">
        <v>8842</v>
      </c>
      <c r="M6267" s="148" t="str">
        <f t="shared" si="97"/>
        <v>ENCARGOS COMPLEMENTARES REFERENCIAL COEFICIENTE DE REPRESENTATIVIDADE AUXILIAR DE DESENHISTA COM ENCARGOS COMPLEMENTARES OUTROS SERVICOS DIVERSOS</v>
      </c>
    </row>
    <row r="6268" spans="1:13" ht="15">
      <c r="A6268" s="149" t="s">
        <v>4743</v>
      </c>
      <c r="B6268" s="149" t="s">
        <v>8283</v>
      </c>
      <c r="C6268" s="149" t="s">
        <v>8580</v>
      </c>
      <c r="D6268" s="149" t="s">
        <v>8581</v>
      </c>
      <c r="E6268" s="150" t="s">
        <v>643</v>
      </c>
      <c r="F6268" s="149" t="s">
        <v>643</v>
      </c>
      <c r="G6268" s="151">
        <v>93563</v>
      </c>
      <c r="H6268" s="149" t="s">
        <v>8946</v>
      </c>
      <c r="I6268" s="149" t="s">
        <v>8968</v>
      </c>
      <c r="J6268" s="149" t="s">
        <v>646</v>
      </c>
      <c r="K6268" s="150" t="s">
        <v>12713</v>
      </c>
      <c r="L6268" s="149" t="s">
        <v>8842</v>
      </c>
      <c r="M6268" s="148" t="str">
        <f t="shared" si="97"/>
        <v>ENCARGOS COMPLEMENTARES REFERENCIAL COEFICIENTE DE REPRESENTATIVIDADE ALMOXARIFE COM ENCARGOS COMPLEMENTARES OUTROS SERVICOS DIVERSOS</v>
      </c>
    </row>
    <row r="6269" spans="1:13" ht="15">
      <c r="A6269" s="149" t="s">
        <v>4743</v>
      </c>
      <c r="B6269" s="149" t="s">
        <v>8283</v>
      </c>
      <c r="C6269" s="149" t="s">
        <v>8580</v>
      </c>
      <c r="D6269" s="149" t="s">
        <v>8581</v>
      </c>
      <c r="E6269" s="150" t="s">
        <v>643</v>
      </c>
      <c r="F6269" s="149" t="s">
        <v>643</v>
      </c>
      <c r="G6269" s="151">
        <v>93564</v>
      </c>
      <c r="H6269" s="149" t="s">
        <v>8947</v>
      </c>
      <c r="I6269" s="149" t="s">
        <v>8968</v>
      </c>
      <c r="J6269" s="149" t="s">
        <v>646</v>
      </c>
      <c r="K6269" s="150" t="s">
        <v>12714</v>
      </c>
      <c r="L6269" s="149" t="s">
        <v>8842</v>
      </c>
      <c r="M6269" s="148" t="str">
        <f t="shared" si="97"/>
        <v>ENCARGOS COMPLEMENTARES REFERENCIAL COEFICIENTE DE REPRESENTATIVIDADE APONTADOR OU APROPRIADOR COM ENCARGOS COMPLEMENTARES OUTROS SERVICOS DIVERSOS</v>
      </c>
    </row>
    <row r="6270" spans="1:13" ht="15">
      <c r="A6270" s="149" t="s">
        <v>4743</v>
      </c>
      <c r="B6270" s="149" t="s">
        <v>8283</v>
      </c>
      <c r="C6270" s="149" t="s">
        <v>8580</v>
      </c>
      <c r="D6270" s="149" t="s">
        <v>8581</v>
      </c>
      <c r="E6270" s="150" t="s">
        <v>643</v>
      </c>
      <c r="F6270" s="149" t="s">
        <v>643</v>
      </c>
      <c r="G6270" s="151">
        <v>93565</v>
      </c>
      <c r="H6270" s="149" t="s">
        <v>8957</v>
      </c>
      <c r="I6270" s="149" t="s">
        <v>8968</v>
      </c>
      <c r="J6270" s="149" t="s">
        <v>646</v>
      </c>
      <c r="K6270" s="150" t="s">
        <v>12715</v>
      </c>
      <c r="L6270" s="149" t="s">
        <v>8842</v>
      </c>
      <c r="M6270" s="148" t="str">
        <f t="shared" si="97"/>
        <v>ENCARGOS COMPLEMENTARES REFERENCIAL COEFICIENTE DE REPRESENTATIVIDADE ENGENHEIRO CIVIL DE OBRA JUNIOR COM ENCARGOS COMPLEMENTARES OUTROS SERVICOS DIVERSOS</v>
      </c>
    </row>
    <row r="6271" spans="1:13" ht="15">
      <c r="A6271" s="149" t="s">
        <v>4743</v>
      </c>
      <c r="B6271" s="149" t="s">
        <v>8283</v>
      </c>
      <c r="C6271" s="149" t="s">
        <v>8580</v>
      </c>
      <c r="D6271" s="149" t="s">
        <v>8581</v>
      </c>
      <c r="E6271" s="150" t="s">
        <v>643</v>
      </c>
      <c r="F6271" s="149" t="s">
        <v>643</v>
      </c>
      <c r="G6271" s="151">
        <v>93566</v>
      </c>
      <c r="H6271" s="149" t="s">
        <v>8952</v>
      </c>
      <c r="I6271" s="149" t="s">
        <v>8968</v>
      </c>
      <c r="J6271" s="149" t="s">
        <v>646</v>
      </c>
      <c r="K6271" s="150" t="s">
        <v>12716</v>
      </c>
      <c r="L6271" s="149" t="s">
        <v>8842</v>
      </c>
      <c r="M6271" s="148" t="str">
        <f t="shared" si="97"/>
        <v>ENCARGOS COMPLEMENTARES REFERENCIAL COEFICIENTE DE REPRESENTATIVIDADE AUXILIAR DE ESCRITORIO COM ENCARGOS COMPLEMENTARES OUTROS SERVICOS DIVERSOS</v>
      </c>
    </row>
    <row r="6272" spans="1:13" ht="15">
      <c r="A6272" s="149" t="s">
        <v>4743</v>
      </c>
      <c r="B6272" s="149" t="s">
        <v>8283</v>
      </c>
      <c r="C6272" s="149" t="s">
        <v>8580</v>
      </c>
      <c r="D6272" s="149" t="s">
        <v>8581</v>
      </c>
      <c r="E6272" s="150" t="s">
        <v>643</v>
      </c>
      <c r="F6272" s="149" t="s">
        <v>643</v>
      </c>
      <c r="G6272" s="151">
        <v>93567</v>
      </c>
      <c r="H6272" s="149" t="s">
        <v>8959</v>
      </c>
      <c r="I6272" s="149" t="s">
        <v>8968</v>
      </c>
      <c r="J6272" s="149" t="s">
        <v>646</v>
      </c>
      <c r="K6272" s="150" t="s">
        <v>12717</v>
      </c>
      <c r="L6272" s="149" t="s">
        <v>8842</v>
      </c>
      <c r="M6272" s="148" t="str">
        <f t="shared" si="97"/>
        <v>ENCARGOS COMPLEMENTARES REFERENCIAL COEFICIENTE DE REPRESENTATIVIDADE ENGENHEIRO CIVIL DE OBRA PLENO COM ENCARGOS COMPLEMENTARES OUTROS SERVICOS DIVERSOS</v>
      </c>
    </row>
    <row r="6273" spans="1:13" ht="15">
      <c r="A6273" s="149" t="s">
        <v>4743</v>
      </c>
      <c r="B6273" s="149" t="s">
        <v>8283</v>
      </c>
      <c r="C6273" s="149" t="s">
        <v>8580</v>
      </c>
      <c r="D6273" s="149" t="s">
        <v>8581</v>
      </c>
      <c r="E6273" s="150" t="s">
        <v>643</v>
      </c>
      <c r="F6273" s="149" t="s">
        <v>643</v>
      </c>
      <c r="G6273" s="151">
        <v>93568</v>
      </c>
      <c r="H6273" s="149" t="s">
        <v>8960</v>
      </c>
      <c r="I6273" s="149" t="s">
        <v>8968</v>
      </c>
      <c r="J6273" s="149" t="s">
        <v>646</v>
      </c>
      <c r="K6273" s="150" t="s">
        <v>12718</v>
      </c>
      <c r="L6273" s="149" t="s">
        <v>8842</v>
      </c>
      <c r="M6273" s="148" t="str">
        <f t="shared" si="97"/>
        <v>ENCARGOS COMPLEMENTARES REFERENCIAL COEFICIENTE DE REPRESENTATIVIDADE ENGENHEIRO CIVIL DE OBRA SENIOR COM ENCARGOS COMPLEMENTARES OUTROS SERVICOS DIVERSOS</v>
      </c>
    </row>
    <row r="6274" spans="1:13" ht="15">
      <c r="A6274" s="149" t="s">
        <v>4743</v>
      </c>
      <c r="B6274" s="149" t="s">
        <v>8283</v>
      </c>
      <c r="C6274" s="149" t="s">
        <v>8580</v>
      </c>
      <c r="D6274" s="149" t="s">
        <v>8581</v>
      </c>
      <c r="E6274" s="150" t="s">
        <v>643</v>
      </c>
      <c r="F6274" s="149" t="s">
        <v>643</v>
      </c>
      <c r="G6274" s="151">
        <v>93569</v>
      </c>
      <c r="H6274" s="149" t="s">
        <v>8969</v>
      </c>
      <c r="I6274" s="149" t="s">
        <v>8968</v>
      </c>
      <c r="J6274" s="149" t="s">
        <v>646</v>
      </c>
      <c r="K6274" s="150" t="s">
        <v>12719</v>
      </c>
      <c r="L6274" s="149" t="s">
        <v>8842</v>
      </c>
      <c r="M6274" s="148" t="str">
        <f t="shared" si="97"/>
        <v>ENCARGOS COMPLEMENTARES REFERENCIAL COEFICIENTE DE REPRESENTATIVIDADE ARQUITETO JUNIOR COM ENCARGOS COMPLEMENTARES OUTROS SERVICOS DIVERSOS</v>
      </c>
    </row>
    <row r="6275" spans="1:13" ht="15">
      <c r="A6275" s="149" t="s">
        <v>4743</v>
      </c>
      <c r="B6275" s="149" t="s">
        <v>8283</v>
      </c>
      <c r="C6275" s="149" t="s">
        <v>8580</v>
      </c>
      <c r="D6275" s="149" t="s">
        <v>8581</v>
      </c>
      <c r="E6275" s="150" t="s">
        <v>643</v>
      </c>
      <c r="F6275" s="149" t="s">
        <v>643</v>
      </c>
      <c r="G6275" s="151">
        <v>93570</v>
      </c>
      <c r="H6275" s="149" t="s">
        <v>8970</v>
      </c>
      <c r="I6275" s="149" t="s">
        <v>8968</v>
      </c>
      <c r="J6275" s="149" t="s">
        <v>646</v>
      </c>
      <c r="K6275" s="150" t="s">
        <v>12720</v>
      </c>
      <c r="L6275" s="149" t="s">
        <v>8842</v>
      </c>
      <c r="M6275" s="148" t="str">
        <f t="shared" si="97"/>
        <v>ENCARGOS COMPLEMENTARES REFERENCIAL COEFICIENTE DE REPRESENTATIVIDADE ARQUITETO PLENO COM ENCARGOS COMPLEMENTARES OUTROS SERVICOS DIVERSOS</v>
      </c>
    </row>
    <row r="6276" spans="1:13" ht="15">
      <c r="A6276" s="149" t="s">
        <v>4743</v>
      </c>
      <c r="B6276" s="149" t="s">
        <v>8283</v>
      </c>
      <c r="C6276" s="149" t="s">
        <v>8580</v>
      </c>
      <c r="D6276" s="149" t="s">
        <v>8581</v>
      </c>
      <c r="E6276" s="150" t="s">
        <v>643</v>
      </c>
      <c r="F6276" s="149" t="s">
        <v>643</v>
      </c>
      <c r="G6276" s="151">
        <v>93571</v>
      </c>
      <c r="H6276" s="149" t="s">
        <v>8971</v>
      </c>
      <c r="I6276" s="149" t="s">
        <v>8968</v>
      </c>
      <c r="J6276" s="149" t="s">
        <v>646</v>
      </c>
      <c r="K6276" s="150" t="s">
        <v>12721</v>
      </c>
      <c r="L6276" s="149" t="s">
        <v>8842</v>
      </c>
      <c r="M6276" s="148" t="str">
        <f t="shared" si="97"/>
        <v>ENCARGOS COMPLEMENTARES REFERENCIAL COEFICIENTE DE REPRESENTATIVIDADE ARQUITETO SENIOR COM ENCARGOS COMPLEMENTARES OUTROS SERVICOS DIVERSOS</v>
      </c>
    </row>
    <row r="6277" spans="1:13" ht="15">
      <c r="A6277" s="149" t="s">
        <v>4743</v>
      </c>
      <c r="B6277" s="149" t="s">
        <v>8283</v>
      </c>
      <c r="C6277" s="149" t="s">
        <v>8580</v>
      </c>
      <c r="D6277" s="149" t="s">
        <v>8581</v>
      </c>
      <c r="E6277" s="150" t="s">
        <v>643</v>
      </c>
      <c r="F6277" s="149" t="s">
        <v>643</v>
      </c>
      <c r="G6277" s="151">
        <v>93572</v>
      </c>
      <c r="H6277" s="149" t="s">
        <v>8972</v>
      </c>
      <c r="I6277" s="149" t="s">
        <v>8968</v>
      </c>
      <c r="J6277" s="149" t="s">
        <v>646</v>
      </c>
      <c r="K6277" s="150" t="s">
        <v>12722</v>
      </c>
      <c r="L6277" s="149" t="s">
        <v>8842</v>
      </c>
      <c r="M6277" s="148" t="str">
        <f t="shared" si="97"/>
        <v>ENCARGOS COMPLEMENTARES REFERENCIAL COEFICIENTE DE REPRESENTATIVIDADE ENCARREGADO GERAL DE OBRAS COM ENCARGOS COMPLEMENTARES OUTROS SERVICOS DIVERSOS</v>
      </c>
    </row>
    <row r="6278" spans="1:13" ht="15">
      <c r="A6278" s="149" t="s">
        <v>4743</v>
      </c>
      <c r="B6278" s="149" t="s">
        <v>8283</v>
      </c>
      <c r="C6278" s="149" t="s">
        <v>8580</v>
      </c>
      <c r="D6278" s="149" t="s">
        <v>8581</v>
      </c>
      <c r="E6278" s="150" t="s">
        <v>643</v>
      </c>
      <c r="F6278" s="149" t="s">
        <v>643</v>
      </c>
      <c r="G6278" s="151">
        <v>94295</v>
      </c>
      <c r="H6278" s="149" t="s">
        <v>8961</v>
      </c>
      <c r="I6278" s="149" t="s">
        <v>8968</v>
      </c>
      <c r="J6278" s="149" t="s">
        <v>646</v>
      </c>
      <c r="K6278" s="150" t="s">
        <v>12723</v>
      </c>
      <c r="L6278" s="149" t="s">
        <v>8842</v>
      </c>
      <c r="M6278" s="148" t="str">
        <f t="shared" si="97"/>
        <v>ENCARGOS COMPLEMENTARES REFERENCIAL COEFICIENTE DE REPRESENTATIVIDADE MESTRE DE OBRAS COM ENCARGOS COMPLEMENTARES OUTROS SERVICOS DIVERSOS</v>
      </c>
    </row>
    <row r="6279" spans="1:13" ht="15">
      <c r="A6279" s="149" t="s">
        <v>4743</v>
      </c>
      <c r="B6279" s="149" t="s">
        <v>8283</v>
      </c>
      <c r="C6279" s="149" t="s">
        <v>8580</v>
      </c>
      <c r="D6279" s="149" t="s">
        <v>8581</v>
      </c>
      <c r="E6279" s="150" t="s">
        <v>643</v>
      </c>
      <c r="F6279" s="149" t="s">
        <v>643</v>
      </c>
      <c r="G6279" s="151">
        <v>94296</v>
      </c>
      <c r="H6279" s="149" t="s">
        <v>8962</v>
      </c>
      <c r="I6279" s="149" t="s">
        <v>8968</v>
      </c>
      <c r="J6279" s="149" t="s">
        <v>646</v>
      </c>
      <c r="K6279" s="150" t="s">
        <v>12724</v>
      </c>
      <c r="L6279" s="149" t="s">
        <v>8842</v>
      </c>
      <c r="M6279" s="148" t="str">
        <f t="shared" ref="M6279:M6342" si="98">CONCATENATE(L6279," ",J6279," ",H6279," ",C6279," ",A6279)</f>
        <v>ENCARGOS COMPLEMENTARES REFERENCIAL COEFICIENTE DE REPRESENTATIVIDADE TOPOGRAFO COM ENCARGOS COMPLEMENTARES OUTROS SERVICOS DIVERSOS</v>
      </c>
    </row>
    <row r="6280" spans="1:13" ht="15">
      <c r="A6280" s="149" t="s">
        <v>4743</v>
      </c>
      <c r="B6280" s="149" t="s">
        <v>8283</v>
      </c>
      <c r="C6280" s="149" t="s">
        <v>8580</v>
      </c>
      <c r="D6280" s="149" t="s">
        <v>8581</v>
      </c>
      <c r="E6280" s="150" t="s">
        <v>643</v>
      </c>
      <c r="F6280" s="149" t="s">
        <v>643</v>
      </c>
      <c r="G6280" s="151">
        <v>95308</v>
      </c>
      <c r="H6280" s="149" t="s">
        <v>8973</v>
      </c>
      <c r="I6280" s="149" t="s">
        <v>1430</v>
      </c>
      <c r="J6280" s="149" t="s">
        <v>646</v>
      </c>
      <c r="K6280" s="150" t="s">
        <v>1194</v>
      </c>
      <c r="L6280" s="149" t="s">
        <v>8842</v>
      </c>
      <c r="M6280" s="148" t="str">
        <f t="shared" si="98"/>
        <v>ENCARGOS COMPLEMENTARES REFERENCIAL COEFICIENTE DE REPRESENTATIVIDADE CURSO DE CAPACITAÇÃO PARA AJUDANTE DE ARMADOR (ENCARGOS COMPLEMENTARES) - HORISTA OUTROS SERVICOS DIVERSOS</v>
      </c>
    </row>
    <row r="6281" spans="1:13" ht="15">
      <c r="A6281" s="149" t="s">
        <v>4743</v>
      </c>
      <c r="B6281" s="149" t="s">
        <v>8283</v>
      </c>
      <c r="C6281" s="149" t="s">
        <v>8580</v>
      </c>
      <c r="D6281" s="149" t="s">
        <v>8581</v>
      </c>
      <c r="E6281" s="150" t="s">
        <v>643</v>
      </c>
      <c r="F6281" s="149" t="s">
        <v>643</v>
      </c>
      <c r="G6281" s="151">
        <v>95309</v>
      </c>
      <c r="H6281" s="149" t="s">
        <v>8974</v>
      </c>
      <c r="I6281" s="149" t="s">
        <v>1430</v>
      </c>
      <c r="J6281" s="149" t="s">
        <v>646</v>
      </c>
      <c r="K6281" s="150" t="s">
        <v>2149</v>
      </c>
      <c r="L6281" s="149" t="s">
        <v>8842</v>
      </c>
      <c r="M6281" s="148" t="str">
        <f t="shared" si="98"/>
        <v>ENCARGOS COMPLEMENTARES REFERENCIAL COEFICIENTE DE REPRESENTATIVIDADE CURSO DE CAPACITAÇÃO PARA AJUDANTE DE CARPINTEIRO (ENCARGOS COMPLEMENTARES) - HORISTA OUTROS SERVICOS DIVERSOS</v>
      </c>
    </row>
    <row r="6282" spans="1:13" ht="15">
      <c r="A6282" s="149" t="s">
        <v>4743</v>
      </c>
      <c r="B6282" s="149" t="s">
        <v>8283</v>
      </c>
      <c r="C6282" s="149" t="s">
        <v>8580</v>
      </c>
      <c r="D6282" s="149" t="s">
        <v>8581</v>
      </c>
      <c r="E6282" s="150" t="s">
        <v>643</v>
      </c>
      <c r="F6282" s="149" t="s">
        <v>643</v>
      </c>
      <c r="G6282" s="151">
        <v>95310</v>
      </c>
      <c r="H6282" s="149" t="s">
        <v>8975</v>
      </c>
      <c r="I6282" s="149" t="s">
        <v>1430</v>
      </c>
      <c r="J6282" s="149" t="s">
        <v>646</v>
      </c>
      <c r="K6282" s="150" t="s">
        <v>1425</v>
      </c>
      <c r="L6282" s="149" t="s">
        <v>8842</v>
      </c>
      <c r="M6282" s="148" t="str">
        <f t="shared" si="98"/>
        <v>ENCARGOS COMPLEMENTARES REFERENCIAL COEFICIENTE DE REPRESENTATIVIDADE CURSO DE CAPACITAÇÃO PARA AJUDANTE DE ESTRUTURA METÁLICA (ENCARGOS COMPLEMENTARES) - HORISTA OUTROS SERVICOS DIVERSOS</v>
      </c>
    </row>
    <row r="6283" spans="1:13" ht="15">
      <c r="A6283" s="149" t="s">
        <v>4743</v>
      </c>
      <c r="B6283" s="149" t="s">
        <v>8283</v>
      </c>
      <c r="C6283" s="149" t="s">
        <v>8580</v>
      </c>
      <c r="D6283" s="149" t="s">
        <v>8581</v>
      </c>
      <c r="E6283" s="150" t="s">
        <v>643</v>
      </c>
      <c r="F6283" s="149" t="s">
        <v>643</v>
      </c>
      <c r="G6283" s="151">
        <v>95311</v>
      </c>
      <c r="H6283" s="149" t="s">
        <v>8976</v>
      </c>
      <c r="I6283" s="149" t="s">
        <v>1430</v>
      </c>
      <c r="J6283" s="149" t="s">
        <v>646</v>
      </c>
      <c r="K6283" s="150" t="s">
        <v>1363</v>
      </c>
      <c r="L6283" s="149" t="s">
        <v>8842</v>
      </c>
      <c r="M6283" s="148" t="str">
        <f t="shared" si="98"/>
        <v>ENCARGOS COMPLEMENTARES REFERENCIAL COEFICIENTE DE REPRESENTATIVIDADE CURSO DE CAPACITAÇÃO PARA AJUDANTE DE OPERAÇÃO EM GERAL (ENCARGOS COMPLEMENTARES) - HORISTA OUTROS SERVICOS DIVERSOS</v>
      </c>
    </row>
    <row r="6284" spans="1:13" ht="15">
      <c r="A6284" s="149" t="s">
        <v>4743</v>
      </c>
      <c r="B6284" s="149" t="s">
        <v>8283</v>
      </c>
      <c r="C6284" s="149" t="s">
        <v>8580</v>
      </c>
      <c r="D6284" s="149" t="s">
        <v>8581</v>
      </c>
      <c r="E6284" s="150" t="s">
        <v>643</v>
      </c>
      <c r="F6284" s="149" t="s">
        <v>643</v>
      </c>
      <c r="G6284" s="151">
        <v>95312</v>
      </c>
      <c r="H6284" s="149" t="s">
        <v>8977</v>
      </c>
      <c r="I6284" s="149" t="s">
        <v>1430</v>
      </c>
      <c r="J6284" s="149" t="s">
        <v>646</v>
      </c>
      <c r="K6284" s="150" t="s">
        <v>2149</v>
      </c>
      <c r="L6284" s="149" t="s">
        <v>8842</v>
      </c>
      <c r="M6284" s="148" t="str">
        <f t="shared" si="98"/>
        <v>ENCARGOS COMPLEMENTARES REFERENCIAL COEFICIENTE DE REPRESENTATIVIDADE CURSO DE CAPACITAÇÃO PARA AJUDANTE DE PEDREIRO (ENCARGOS COMPLEMENTARES) - HORISTA OUTROS SERVICOS DIVERSOS</v>
      </c>
    </row>
    <row r="6285" spans="1:13" ht="15">
      <c r="A6285" s="149" t="s">
        <v>4743</v>
      </c>
      <c r="B6285" s="149" t="s">
        <v>8283</v>
      </c>
      <c r="C6285" s="149" t="s">
        <v>8580</v>
      </c>
      <c r="D6285" s="149" t="s">
        <v>8581</v>
      </c>
      <c r="E6285" s="150" t="s">
        <v>643</v>
      </c>
      <c r="F6285" s="149" t="s">
        <v>643</v>
      </c>
      <c r="G6285" s="151">
        <v>95313</v>
      </c>
      <c r="H6285" s="149" t="s">
        <v>8978</v>
      </c>
      <c r="I6285" s="149" t="s">
        <v>1430</v>
      </c>
      <c r="J6285" s="149" t="s">
        <v>646</v>
      </c>
      <c r="K6285" s="150" t="s">
        <v>2149</v>
      </c>
      <c r="L6285" s="149" t="s">
        <v>8842</v>
      </c>
      <c r="M6285" s="148" t="str">
        <f t="shared" si="98"/>
        <v>ENCARGOS COMPLEMENTARES REFERENCIAL COEFICIENTE DE REPRESENTATIVIDADE CURSO DE CAPACITAÇÃO PARA AJUDANTE ESPECIALIZADO (ENCARGOS COMPLEMENTARES) - HORISTA OUTROS SERVICOS DIVERSOS</v>
      </c>
    </row>
    <row r="6286" spans="1:13" ht="15">
      <c r="A6286" s="149" t="s">
        <v>4743</v>
      </c>
      <c r="B6286" s="149" t="s">
        <v>8283</v>
      </c>
      <c r="C6286" s="149" t="s">
        <v>8580</v>
      </c>
      <c r="D6286" s="149" t="s">
        <v>8581</v>
      </c>
      <c r="E6286" s="150" t="s">
        <v>643</v>
      </c>
      <c r="F6286" s="149" t="s">
        <v>643</v>
      </c>
      <c r="G6286" s="151">
        <v>95314</v>
      </c>
      <c r="H6286" s="149" t="s">
        <v>8979</v>
      </c>
      <c r="I6286" s="149" t="s">
        <v>1430</v>
      </c>
      <c r="J6286" s="149" t="s">
        <v>646</v>
      </c>
      <c r="K6286" s="150" t="s">
        <v>2149</v>
      </c>
      <c r="L6286" s="149" t="s">
        <v>8842</v>
      </c>
      <c r="M6286" s="148" t="str">
        <f t="shared" si="98"/>
        <v>ENCARGOS COMPLEMENTARES REFERENCIAL COEFICIENTE DE REPRESENTATIVIDADE CURSO DE CAPACITAÇÃO PARA ARMADOR (ENCARGOS COMPLEMENTARES) - HORISTA OUTROS SERVICOS DIVERSOS</v>
      </c>
    </row>
    <row r="6287" spans="1:13" ht="15">
      <c r="A6287" s="149" t="s">
        <v>4743</v>
      </c>
      <c r="B6287" s="149" t="s">
        <v>8283</v>
      </c>
      <c r="C6287" s="149" t="s">
        <v>8580</v>
      </c>
      <c r="D6287" s="149" t="s">
        <v>8581</v>
      </c>
      <c r="E6287" s="150" t="s">
        <v>643</v>
      </c>
      <c r="F6287" s="149" t="s">
        <v>643</v>
      </c>
      <c r="G6287" s="151">
        <v>95315</v>
      </c>
      <c r="H6287" s="149" t="s">
        <v>8980</v>
      </c>
      <c r="I6287" s="149" t="s">
        <v>1430</v>
      </c>
      <c r="J6287" s="149" t="s">
        <v>646</v>
      </c>
      <c r="K6287" s="150" t="s">
        <v>1235</v>
      </c>
      <c r="L6287" s="149" t="s">
        <v>8842</v>
      </c>
      <c r="M6287" s="148" t="str">
        <f t="shared" si="98"/>
        <v>ENCARGOS COMPLEMENTARES REFERENCIAL COEFICIENTE DE REPRESENTATIVIDADE CURSO DE CAPACITAÇÃO PARA ASSENTADOR DE TUBOS (ENCARGOS COMPLEMENTARES) - HORISTA OUTROS SERVICOS DIVERSOS</v>
      </c>
    </row>
    <row r="6288" spans="1:13" ht="15">
      <c r="A6288" s="149" t="s">
        <v>4743</v>
      </c>
      <c r="B6288" s="149" t="s">
        <v>8283</v>
      </c>
      <c r="C6288" s="149" t="s">
        <v>8580</v>
      </c>
      <c r="D6288" s="149" t="s">
        <v>8581</v>
      </c>
      <c r="E6288" s="150" t="s">
        <v>643</v>
      </c>
      <c r="F6288" s="149" t="s">
        <v>643</v>
      </c>
      <c r="G6288" s="151">
        <v>95316</v>
      </c>
      <c r="H6288" s="149" t="s">
        <v>8981</v>
      </c>
      <c r="I6288" s="149" t="s">
        <v>1430</v>
      </c>
      <c r="J6288" s="149" t="s">
        <v>646</v>
      </c>
      <c r="K6288" s="150" t="s">
        <v>2016</v>
      </c>
      <c r="L6288" s="149" t="s">
        <v>8842</v>
      </c>
      <c r="M6288" s="148" t="str">
        <f t="shared" si="98"/>
        <v>ENCARGOS COMPLEMENTARES REFERENCIAL COEFICIENTE DE REPRESENTATIVIDADE CURSO DE CAPACITAÇÃO PARA AUXILIAR DE ELETRICISTA (ENCARGOS COMPLEMENTARES) - HORISTA OUTROS SERVICOS DIVERSOS</v>
      </c>
    </row>
    <row r="6289" spans="1:13" ht="15">
      <c r="A6289" s="149" t="s">
        <v>4743</v>
      </c>
      <c r="B6289" s="149" t="s">
        <v>8283</v>
      </c>
      <c r="C6289" s="149" t="s">
        <v>8580</v>
      </c>
      <c r="D6289" s="149" t="s">
        <v>8581</v>
      </c>
      <c r="E6289" s="150" t="s">
        <v>643</v>
      </c>
      <c r="F6289" s="149" t="s">
        <v>643</v>
      </c>
      <c r="G6289" s="151">
        <v>95317</v>
      </c>
      <c r="H6289" s="149" t="s">
        <v>8982</v>
      </c>
      <c r="I6289" s="149" t="s">
        <v>1430</v>
      </c>
      <c r="J6289" s="149" t="s">
        <v>646</v>
      </c>
      <c r="K6289" s="150" t="s">
        <v>1811</v>
      </c>
      <c r="L6289" s="149" t="s">
        <v>8842</v>
      </c>
      <c r="M6289" s="148" t="str">
        <f t="shared" si="98"/>
        <v>ENCARGOS COMPLEMENTARES REFERENCIAL COEFICIENTE DE REPRESENTATIVIDADE CURSO DE CAPACITAÇÃO PARA AUXILIAR DE ENCANADOR OU BOMBEIRO HIDRÁULICO (ENCARGOS COMPLEMENTARES) - HORISTA OUTROS SERVICOS DIVERSOS</v>
      </c>
    </row>
    <row r="6290" spans="1:13" ht="15">
      <c r="A6290" s="149" t="s">
        <v>4743</v>
      </c>
      <c r="B6290" s="149" t="s">
        <v>8283</v>
      </c>
      <c r="C6290" s="149" t="s">
        <v>8580</v>
      </c>
      <c r="D6290" s="149" t="s">
        <v>8581</v>
      </c>
      <c r="E6290" s="150" t="s">
        <v>643</v>
      </c>
      <c r="F6290" s="149" t="s">
        <v>643</v>
      </c>
      <c r="G6290" s="151">
        <v>95318</v>
      </c>
      <c r="H6290" s="149" t="s">
        <v>8983</v>
      </c>
      <c r="I6290" s="149" t="s">
        <v>1430</v>
      </c>
      <c r="J6290" s="149" t="s">
        <v>646</v>
      </c>
      <c r="K6290" s="150" t="s">
        <v>1811</v>
      </c>
      <c r="L6290" s="149" t="s">
        <v>8842</v>
      </c>
      <c r="M6290" s="148" t="str">
        <f t="shared" si="98"/>
        <v>ENCARGOS COMPLEMENTARES REFERENCIAL COEFICIENTE DE REPRESENTATIVIDADE CURSO DE CAPACITAÇÃO PARA AUXILIAR DE LABORATÓRIO (ENCARGOS COMPLEMENTARES) - HORISTA OUTROS SERVICOS DIVERSOS</v>
      </c>
    </row>
    <row r="6291" spans="1:13" ht="15">
      <c r="A6291" s="149" t="s">
        <v>4743</v>
      </c>
      <c r="B6291" s="149" t="s">
        <v>8283</v>
      </c>
      <c r="C6291" s="149" t="s">
        <v>8580</v>
      </c>
      <c r="D6291" s="149" t="s">
        <v>8581</v>
      </c>
      <c r="E6291" s="150" t="s">
        <v>643</v>
      </c>
      <c r="F6291" s="149" t="s">
        <v>643</v>
      </c>
      <c r="G6291" s="151">
        <v>95319</v>
      </c>
      <c r="H6291" s="149" t="s">
        <v>8984</v>
      </c>
      <c r="I6291" s="149" t="s">
        <v>1430</v>
      </c>
      <c r="J6291" s="149" t="s">
        <v>646</v>
      </c>
      <c r="K6291" s="150" t="s">
        <v>1425</v>
      </c>
      <c r="L6291" s="149" t="s">
        <v>8842</v>
      </c>
      <c r="M6291" s="148" t="str">
        <f t="shared" si="98"/>
        <v>ENCARGOS COMPLEMENTARES REFERENCIAL COEFICIENTE DE REPRESENTATIVIDADE CURSO DE CAPACITAÇÃO PARA AUXILIAR DE MECÂNICO (ENCARGOS COMPLEMENTARES) - HORISTA OUTROS SERVICOS DIVERSOS</v>
      </c>
    </row>
    <row r="6292" spans="1:13" ht="15">
      <c r="A6292" s="149" t="s">
        <v>4743</v>
      </c>
      <c r="B6292" s="149" t="s">
        <v>8283</v>
      </c>
      <c r="C6292" s="149" t="s">
        <v>8580</v>
      </c>
      <c r="D6292" s="149" t="s">
        <v>8581</v>
      </c>
      <c r="E6292" s="150" t="s">
        <v>643</v>
      </c>
      <c r="F6292" s="149" t="s">
        <v>643</v>
      </c>
      <c r="G6292" s="151">
        <v>95320</v>
      </c>
      <c r="H6292" s="149" t="s">
        <v>8985</v>
      </c>
      <c r="I6292" s="149" t="s">
        <v>1430</v>
      </c>
      <c r="J6292" s="149" t="s">
        <v>646</v>
      </c>
      <c r="K6292" s="150" t="s">
        <v>1363</v>
      </c>
      <c r="L6292" s="149" t="s">
        <v>8842</v>
      </c>
      <c r="M6292" s="148" t="str">
        <f t="shared" si="98"/>
        <v>ENCARGOS COMPLEMENTARES REFERENCIAL COEFICIENTE DE REPRESENTATIVIDADE CURSO DE CAPACITAÇÃO PARA AUXILIAR DE SERRALHEIRO (ENCARGOS COMPLEMENTARES) - HORISTA OUTROS SERVICOS DIVERSOS</v>
      </c>
    </row>
    <row r="6293" spans="1:13" ht="15">
      <c r="A6293" s="149" t="s">
        <v>4743</v>
      </c>
      <c r="B6293" s="149" t="s">
        <v>8283</v>
      </c>
      <c r="C6293" s="149" t="s">
        <v>8580</v>
      </c>
      <c r="D6293" s="149" t="s">
        <v>8581</v>
      </c>
      <c r="E6293" s="150" t="s">
        <v>643</v>
      </c>
      <c r="F6293" s="149" t="s">
        <v>643</v>
      </c>
      <c r="G6293" s="151">
        <v>95321</v>
      </c>
      <c r="H6293" s="149" t="s">
        <v>8986</v>
      </c>
      <c r="I6293" s="149" t="s">
        <v>1430</v>
      </c>
      <c r="J6293" s="149" t="s">
        <v>646</v>
      </c>
      <c r="K6293" s="150" t="s">
        <v>1363</v>
      </c>
      <c r="L6293" s="149" t="s">
        <v>8842</v>
      </c>
      <c r="M6293" s="148" t="str">
        <f t="shared" si="98"/>
        <v>ENCARGOS COMPLEMENTARES REFERENCIAL COEFICIENTE DE REPRESENTATIVIDADE CURSO DE CAPACITAÇÃO PARA AUXILIAR DE SERVIÇOS GERAIS (ENCARGOS COMPLEMENTARES) - HORISTA OUTROS SERVICOS DIVERSOS</v>
      </c>
    </row>
    <row r="6294" spans="1:13" ht="15">
      <c r="A6294" s="149" t="s">
        <v>4743</v>
      </c>
      <c r="B6294" s="149" t="s">
        <v>8283</v>
      </c>
      <c r="C6294" s="149" t="s">
        <v>8580</v>
      </c>
      <c r="D6294" s="149" t="s">
        <v>8581</v>
      </c>
      <c r="E6294" s="150" t="s">
        <v>643</v>
      </c>
      <c r="F6294" s="149" t="s">
        <v>643</v>
      </c>
      <c r="G6294" s="151">
        <v>95322</v>
      </c>
      <c r="H6294" s="149" t="s">
        <v>8987</v>
      </c>
      <c r="I6294" s="149" t="s">
        <v>1430</v>
      </c>
      <c r="J6294" s="149" t="s">
        <v>646</v>
      </c>
      <c r="K6294" s="150" t="s">
        <v>1390</v>
      </c>
      <c r="L6294" s="149" t="s">
        <v>8842</v>
      </c>
      <c r="M6294" s="148" t="str">
        <f t="shared" si="98"/>
        <v>ENCARGOS COMPLEMENTARES REFERENCIAL COEFICIENTE DE REPRESENTATIVIDADE CURSO DE CAPACITAÇÃO PARA AUXILIAR DE TOPÓGRAFO (ENCARGOS COMPLEMENTARES) - HORISTA OUTROS SERVICOS DIVERSOS</v>
      </c>
    </row>
    <row r="6295" spans="1:13" ht="15">
      <c r="A6295" s="149" t="s">
        <v>4743</v>
      </c>
      <c r="B6295" s="149" t="s">
        <v>8283</v>
      </c>
      <c r="C6295" s="149" t="s">
        <v>8580</v>
      </c>
      <c r="D6295" s="149" t="s">
        <v>8581</v>
      </c>
      <c r="E6295" s="150" t="s">
        <v>643</v>
      </c>
      <c r="F6295" s="149" t="s">
        <v>643</v>
      </c>
      <c r="G6295" s="151">
        <v>95323</v>
      </c>
      <c r="H6295" s="149" t="s">
        <v>8988</v>
      </c>
      <c r="I6295" s="149" t="s">
        <v>1430</v>
      </c>
      <c r="J6295" s="149" t="s">
        <v>646</v>
      </c>
      <c r="K6295" s="150" t="s">
        <v>1646</v>
      </c>
      <c r="L6295" s="149" t="s">
        <v>8842</v>
      </c>
      <c r="M6295" s="148" t="str">
        <f t="shared" si="98"/>
        <v>ENCARGOS COMPLEMENTARES REFERENCIAL COEFICIENTE DE REPRESENTATIVIDADE CURSO DE CAPACITAÇÃO PARA AUXILIAR TÉCNICO DE ENGENHARIA (ENCARGOS COMPLEMENTARES) - HORISTA OUTROS SERVICOS DIVERSOS</v>
      </c>
    </row>
    <row r="6296" spans="1:13" ht="15">
      <c r="A6296" s="149" t="s">
        <v>4743</v>
      </c>
      <c r="B6296" s="149" t="s">
        <v>8283</v>
      </c>
      <c r="C6296" s="149" t="s">
        <v>8580</v>
      </c>
      <c r="D6296" s="149" t="s">
        <v>8581</v>
      </c>
      <c r="E6296" s="150" t="s">
        <v>643</v>
      </c>
      <c r="F6296" s="149" t="s">
        <v>643</v>
      </c>
      <c r="G6296" s="151">
        <v>95324</v>
      </c>
      <c r="H6296" s="149" t="s">
        <v>8989</v>
      </c>
      <c r="I6296" s="149" t="s">
        <v>1430</v>
      </c>
      <c r="J6296" s="149" t="s">
        <v>646</v>
      </c>
      <c r="K6296" s="150" t="s">
        <v>1587</v>
      </c>
      <c r="L6296" s="149" t="s">
        <v>8842</v>
      </c>
      <c r="M6296" s="148" t="str">
        <f t="shared" si="98"/>
        <v>ENCARGOS COMPLEMENTARES REFERENCIAL COEFICIENTE DE REPRESENTATIVIDADE CURSO DE CAPACITAÇÃO PARA AZULEJISTA OU LADRILHISTA (ENCARGOS COMPLEMENTARES) - HORISTA OUTROS SERVICOS DIVERSOS</v>
      </c>
    </row>
    <row r="6297" spans="1:13" ht="15">
      <c r="A6297" s="149" t="s">
        <v>4743</v>
      </c>
      <c r="B6297" s="149" t="s">
        <v>8283</v>
      </c>
      <c r="C6297" s="149" t="s">
        <v>8580</v>
      </c>
      <c r="D6297" s="149" t="s">
        <v>8581</v>
      </c>
      <c r="E6297" s="150" t="s">
        <v>643</v>
      </c>
      <c r="F6297" s="149" t="s">
        <v>643</v>
      </c>
      <c r="G6297" s="151">
        <v>95325</v>
      </c>
      <c r="H6297" s="149" t="s">
        <v>8990</v>
      </c>
      <c r="I6297" s="149" t="s">
        <v>1430</v>
      </c>
      <c r="J6297" s="149" t="s">
        <v>646</v>
      </c>
      <c r="K6297" s="150" t="s">
        <v>1235</v>
      </c>
      <c r="L6297" s="149" t="s">
        <v>8842</v>
      </c>
      <c r="M6297" s="148" t="str">
        <f t="shared" si="98"/>
        <v>ENCARGOS COMPLEMENTARES REFERENCIAL COEFICIENTE DE REPRESENTATIVIDADE CURSO DE CAPACITAÇÃO PARA BLASTER, DINAMITADOR OU CABO DE FOGO (ENCARGOS COMPLEMENTARES) - HORISTA OUTROS SERVICOS DIVERSOS</v>
      </c>
    </row>
    <row r="6298" spans="1:13" ht="15">
      <c r="A6298" s="149" t="s">
        <v>4743</v>
      </c>
      <c r="B6298" s="149" t="s">
        <v>8283</v>
      </c>
      <c r="C6298" s="149" t="s">
        <v>8580</v>
      </c>
      <c r="D6298" s="149" t="s">
        <v>8581</v>
      </c>
      <c r="E6298" s="150" t="s">
        <v>643</v>
      </c>
      <c r="F6298" s="149" t="s">
        <v>643</v>
      </c>
      <c r="G6298" s="151">
        <v>95326</v>
      </c>
      <c r="H6298" s="149" t="s">
        <v>8991</v>
      </c>
      <c r="I6298" s="149" t="s">
        <v>1430</v>
      </c>
      <c r="J6298" s="149" t="s">
        <v>646</v>
      </c>
      <c r="K6298" s="150" t="s">
        <v>1506</v>
      </c>
      <c r="L6298" s="149" t="s">
        <v>8842</v>
      </c>
      <c r="M6298" s="148" t="str">
        <f t="shared" si="98"/>
        <v>ENCARGOS COMPLEMENTARES REFERENCIAL COEFICIENTE DE REPRESENTATIVIDADE CURSO DE CAPACITAÇÃO PARA CADASTRISTA DE REDES DE AGUA E ESGOTO (ENCARGOS COMPLEMENTARES) - HORISTA OUTROS SERVICOS DIVERSOS</v>
      </c>
    </row>
    <row r="6299" spans="1:13" ht="15">
      <c r="A6299" s="149" t="s">
        <v>4743</v>
      </c>
      <c r="B6299" s="149" t="s">
        <v>8283</v>
      </c>
      <c r="C6299" s="149" t="s">
        <v>8580</v>
      </c>
      <c r="D6299" s="149" t="s">
        <v>8581</v>
      </c>
      <c r="E6299" s="150" t="s">
        <v>643</v>
      </c>
      <c r="F6299" s="149" t="s">
        <v>643</v>
      </c>
      <c r="G6299" s="151">
        <v>95327</v>
      </c>
      <c r="H6299" s="149" t="s">
        <v>8992</v>
      </c>
      <c r="I6299" s="149" t="s">
        <v>1430</v>
      </c>
      <c r="J6299" s="149" t="s">
        <v>646</v>
      </c>
      <c r="K6299" s="150" t="s">
        <v>1166</v>
      </c>
      <c r="L6299" s="149" t="s">
        <v>8842</v>
      </c>
      <c r="M6299" s="148" t="str">
        <f t="shared" si="98"/>
        <v>ENCARGOS COMPLEMENTARES REFERENCIAL COEFICIENTE DE REPRESENTATIVIDADE CURSO DE CAPACITAÇÃO PARA CALAFETADOR/CALAFATE (ENCARGOS COMPLEMENTARES) - HORISTA OUTROS SERVICOS DIVERSOS</v>
      </c>
    </row>
    <row r="6300" spans="1:13" ht="15">
      <c r="A6300" s="149" t="s">
        <v>4743</v>
      </c>
      <c r="B6300" s="149" t="s">
        <v>8283</v>
      </c>
      <c r="C6300" s="149" t="s">
        <v>8580</v>
      </c>
      <c r="D6300" s="149" t="s">
        <v>8581</v>
      </c>
      <c r="E6300" s="150" t="s">
        <v>643</v>
      </c>
      <c r="F6300" s="149" t="s">
        <v>643</v>
      </c>
      <c r="G6300" s="151">
        <v>95328</v>
      </c>
      <c r="H6300" s="149" t="s">
        <v>8993</v>
      </c>
      <c r="I6300" s="149" t="s">
        <v>1430</v>
      </c>
      <c r="J6300" s="149" t="s">
        <v>646</v>
      </c>
      <c r="K6300" s="150" t="s">
        <v>1811</v>
      </c>
      <c r="L6300" s="149" t="s">
        <v>8842</v>
      </c>
      <c r="M6300" s="148" t="str">
        <f t="shared" si="98"/>
        <v>ENCARGOS COMPLEMENTARES REFERENCIAL COEFICIENTE DE REPRESENTATIVIDADE CURSO DE CAPACITAÇÃO PARA CALCETEIRO (ENCARGOS COMPLEMENTARES) - HORISTA OUTROS SERVICOS DIVERSOS</v>
      </c>
    </row>
    <row r="6301" spans="1:13" ht="15">
      <c r="A6301" s="149" t="s">
        <v>4743</v>
      </c>
      <c r="B6301" s="149" t="s">
        <v>8283</v>
      </c>
      <c r="C6301" s="149" t="s">
        <v>8580</v>
      </c>
      <c r="D6301" s="149" t="s">
        <v>8581</v>
      </c>
      <c r="E6301" s="150" t="s">
        <v>643</v>
      </c>
      <c r="F6301" s="149" t="s">
        <v>643</v>
      </c>
      <c r="G6301" s="151">
        <v>95329</v>
      </c>
      <c r="H6301" s="149" t="s">
        <v>8994</v>
      </c>
      <c r="I6301" s="149" t="s">
        <v>1430</v>
      </c>
      <c r="J6301" s="149" t="s">
        <v>646</v>
      </c>
      <c r="K6301" s="150" t="s">
        <v>1646</v>
      </c>
      <c r="L6301" s="149" t="s">
        <v>8842</v>
      </c>
      <c r="M6301" s="148" t="str">
        <f t="shared" si="98"/>
        <v>ENCARGOS COMPLEMENTARES REFERENCIAL COEFICIENTE DE REPRESENTATIVIDADE CURSO DE CAPACITAÇÃO PARA CARPINTEIRO DE ESQUADRIA (ENCARGOS COMPLEMENTARES) - HORISTA OUTROS SERVICOS DIVERSOS</v>
      </c>
    </row>
    <row r="6302" spans="1:13" ht="15">
      <c r="A6302" s="149" t="s">
        <v>4743</v>
      </c>
      <c r="B6302" s="149" t="s">
        <v>8283</v>
      </c>
      <c r="C6302" s="149" t="s">
        <v>8580</v>
      </c>
      <c r="D6302" s="149" t="s">
        <v>8581</v>
      </c>
      <c r="E6302" s="150" t="s">
        <v>643</v>
      </c>
      <c r="F6302" s="149" t="s">
        <v>643</v>
      </c>
      <c r="G6302" s="151">
        <v>95330</v>
      </c>
      <c r="H6302" s="149" t="s">
        <v>8995</v>
      </c>
      <c r="I6302" s="149" t="s">
        <v>1430</v>
      </c>
      <c r="J6302" s="149" t="s">
        <v>1046</v>
      </c>
      <c r="K6302" s="150" t="s">
        <v>2149</v>
      </c>
      <c r="L6302" s="149" t="s">
        <v>8842</v>
      </c>
      <c r="M6302" s="148" t="str">
        <f t="shared" si="98"/>
        <v>ENCARGOS COMPLEMENTARES REFERENCIAL COLETADO CURSO DE CAPACITAÇÃO PARA CARPINTEIRO DE FÔRMAS (ENCARGOS COMPLEMENTARES) - HORISTA OUTROS SERVICOS DIVERSOS</v>
      </c>
    </row>
    <row r="6303" spans="1:13" ht="15">
      <c r="A6303" s="149" t="s">
        <v>4743</v>
      </c>
      <c r="B6303" s="149" t="s">
        <v>8283</v>
      </c>
      <c r="C6303" s="149" t="s">
        <v>8580</v>
      </c>
      <c r="D6303" s="149" t="s">
        <v>8581</v>
      </c>
      <c r="E6303" s="150" t="s">
        <v>643</v>
      </c>
      <c r="F6303" s="149" t="s">
        <v>643</v>
      </c>
      <c r="G6303" s="151">
        <v>95331</v>
      </c>
      <c r="H6303" s="149" t="s">
        <v>8996</v>
      </c>
      <c r="I6303" s="149" t="s">
        <v>1430</v>
      </c>
      <c r="J6303" s="149" t="s">
        <v>646</v>
      </c>
      <c r="K6303" s="150" t="s">
        <v>2149</v>
      </c>
      <c r="L6303" s="149" t="s">
        <v>8842</v>
      </c>
      <c r="M6303" s="148" t="str">
        <f t="shared" si="98"/>
        <v>ENCARGOS COMPLEMENTARES REFERENCIAL COEFICIENTE DE REPRESENTATIVIDADE CURSO DE CAPACITAÇÃO PARA CAVOUQUEIRO OU OPERADOR PERFURATRIZ/ROMPEDOR (ENCARGOS COMPLEMENTARES) - HORISTA OUTROS SERVICOS DIVERSOS</v>
      </c>
    </row>
    <row r="6304" spans="1:13" ht="15">
      <c r="A6304" s="149" t="s">
        <v>4743</v>
      </c>
      <c r="B6304" s="149" t="s">
        <v>8283</v>
      </c>
      <c r="C6304" s="149" t="s">
        <v>8580</v>
      </c>
      <c r="D6304" s="149" t="s">
        <v>8581</v>
      </c>
      <c r="E6304" s="150" t="s">
        <v>643</v>
      </c>
      <c r="F6304" s="149" t="s">
        <v>643</v>
      </c>
      <c r="G6304" s="151">
        <v>95332</v>
      </c>
      <c r="H6304" s="149" t="s">
        <v>8997</v>
      </c>
      <c r="I6304" s="149" t="s">
        <v>1430</v>
      </c>
      <c r="J6304" s="149" t="s">
        <v>1046</v>
      </c>
      <c r="K6304" s="150" t="s">
        <v>2157</v>
      </c>
      <c r="L6304" s="149" t="s">
        <v>8842</v>
      </c>
      <c r="M6304" s="148" t="str">
        <f t="shared" si="98"/>
        <v>ENCARGOS COMPLEMENTARES REFERENCIAL COLETADO CURSO DE CAPACITAÇÃO PARA ELETRICISTA (ENCARGOS COMPLEMENTARES) - HORISTA OUTROS SERVICOS DIVERSOS</v>
      </c>
    </row>
    <row r="6305" spans="1:13" ht="15">
      <c r="A6305" s="149" t="s">
        <v>4743</v>
      </c>
      <c r="B6305" s="149" t="s">
        <v>8283</v>
      </c>
      <c r="C6305" s="149" t="s">
        <v>8580</v>
      </c>
      <c r="D6305" s="149" t="s">
        <v>8581</v>
      </c>
      <c r="E6305" s="150" t="s">
        <v>643</v>
      </c>
      <c r="F6305" s="149" t="s">
        <v>643</v>
      </c>
      <c r="G6305" s="151">
        <v>95333</v>
      </c>
      <c r="H6305" s="149" t="s">
        <v>8998</v>
      </c>
      <c r="I6305" s="149" t="s">
        <v>1430</v>
      </c>
      <c r="J6305" s="149" t="s">
        <v>646</v>
      </c>
      <c r="K6305" s="150" t="s">
        <v>9689</v>
      </c>
      <c r="L6305" s="149" t="s">
        <v>8842</v>
      </c>
      <c r="M6305" s="148" t="str">
        <f t="shared" si="98"/>
        <v>ENCARGOS COMPLEMENTARES REFERENCIAL COEFICIENTE DE REPRESENTATIVIDADE CURSO DE CAPACITAÇÃO PARA ELETRICISTA INDUSTRIAL (ENCARGOS COMPLEMENTARES) - HORISTA OUTROS SERVICOS DIVERSOS</v>
      </c>
    </row>
    <row r="6306" spans="1:13" ht="15">
      <c r="A6306" s="149" t="s">
        <v>4743</v>
      </c>
      <c r="B6306" s="149" t="s">
        <v>8283</v>
      </c>
      <c r="C6306" s="149" t="s">
        <v>8580</v>
      </c>
      <c r="D6306" s="149" t="s">
        <v>8581</v>
      </c>
      <c r="E6306" s="150" t="s">
        <v>643</v>
      </c>
      <c r="F6306" s="149" t="s">
        <v>643</v>
      </c>
      <c r="G6306" s="151">
        <v>95334</v>
      </c>
      <c r="H6306" s="149" t="s">
        <v>8999</v>
      </c>
      <c r="I6306" s="149" t="s">
        <v>1430</v>
      </c>
      <c r="J6306" s="149" t="s">
        <v>646</v>
      </c>
      <c r="K6306" s="150" t="s">
        <v>1988</v>
      </c>
      <c r="L6306" s="149" t="s">
        <v>8842</v>
      </c>
      <c r="M6306" s="148" t="str">
        <f t="shared" si="98"/>
        <v>ENCARGOS COMPLEMENTARES REFERENCIAL COEFICIENTE DE REPRESENTATIVIDADE CURSO DE CAPACITAÇÃO PARA ELETROTÉCNICO (ENCARGOS COMPLEMENTARES) - HORISTA OUTROS SERVICOS DIVERSOS</v>
      </c>
    </row>
    <row r="6307" spans="1:13" ht="15">
      <c r="A6307" s="149" t="s">
        <v>4743</v>
      </c>
      <c r="B6307" s="149" t="s">
        <v>8283</v>
      </c>
      <c r="C6307" s="149" t="s">
        <v>8580</v>
      </c>
      <c r="D6307" s="149" t="s">
        <v>8581</v>
      </c>
      <c r="E6307" s="150" t="s">
        <v>643</v>
      </c>
      <c r="F6307" s="149" t="s">
        <v>643</v>
      </c>
      <c r="G6307" s="151">
        <v>95335</v>
      </c>
      <c r="H6307" s="149" t="s">
        <v>9000</v>
      </c>
      <c r="I6307" s="149" t="s">
        <v>1430</v>
      </c>
      <c r="J6307" s="149" t="s">
        <v>1046</v>
      </c>
      <c r="K6307" s="150" t="s">
        <v>1166</v>
      </c>
      <c r="L6307" s="149" t="s">
        <v>8842</v>
      </c>
      <c r="M6307" s="148" t="str">
        <f t="shared" si="98"/>
        <v>ENCARGOS COMPLEMENTARES REFERENCIAL COLETADO CURSO DE CAPACITAÇÃO PARA ENCANADOR OU BOMBEIRO HIDRÁULICO (ENCARGOS COMPLEMENTARES) - HORISTA OUTROS SERVICOS DIVERSOS</v>
      </c>
    </row>
    <row r="6308" spans="1:13" ht="15">
      <c r="A6308" s="149" t="s">
        <v>4743</v>
      </c>
      <c r="B6308" s="149" t="s">
        <v>8283</v>
      </c>
      <c r="C6308" s="149" t="s">
        <v>8580</v>
      </c>
      <c r="D6308" s="149" t="s">
        <v>8581</v>
      </c>
      <c r="E6308" s="150" t="s">
        <v>643</v>
      </c>
      <c r="F6308" s="149" t="s">
        <v>643</v>
      </c>
      <c r="G6308" s="151">
        <v>95336</v>
      </c>
      <c r="H6308" s="149" t="s">
        <v>9001</v>
      </c>
      <c r="I6308" s="149" t="s">
        <v>1430</v>
      </c>
      <c r="J6308" s="149" t="s">
        <v>646</v>
      </c>
      <c r="K6308" s="150" t="s">
        <v>1811</v>
      </c>
      <c r="L6308" s="149" t="s">
        <v>8842</v>
      </c>
      <c r="M6308" s="148" t="str">
        <f t="shared" si="98"/>
        <v>ENCARGOS COMPLEMENTARES REFERENCIAL COEFICIENTE DE REPRESENTATIVIDADE CURSO DE CAPACITAÇÃO PARA ESTUCADOR (ENCARGOS COMPLEMENTARES) - HORISTA OUTROS SERVICOS DIVERSOS</v>
      </c>
    </row>
    <row r="6309" spans="1:13" ht="15">
      <c r="A6309" s="149" t="s">
        <v>4743</v>
      </c>
      <c r="B6309" s="149" t="s">
        <v>8283</v>
      </c>
      <c r="C6309" s="149" t="s">
        <v>8580</v>
      </c>
      <c r="D6309" s="149" t="s">
        <v>8581</v>
      </c>
      <c r="E6309" s="150" t="s">
        <v>643</v>
      </c>
      <c r="F6309" s="149" t="s">
        <v>643</v>
      </c>
      <c r="G6309" s="151">
        <v>95337</v>
      </c>
      <c r="H6309" s="149" t="s">
        <v>9002</v>
      </c>
      <c r="I6309" s="149" t="s">
        <v>1430</v>
      </c>
      <c r="J6309" s="149" t="s">
        <v>646</v>
      </c>
      <c r="K6309" s="150" t="s">
        <v>1602</v>
      </c>
      <c r="L6309" s="149" t="s">
        <v>8842</v>
      </c>
      <c r="M6309" s="148" t="str">
        <f t="shared" si="98"/>
        <v>ENCARGOS COMPLEMENTARES REFERENCIAL COEFICIENTE DE REPRESENTATIVIDADE CURSO DE CAPACITAÇÃO PARA GESSEIRO (ENCARGOS COMPLEMENTARES) - HORISTA OUTROS SERVICOS DIVERSOS</v>
      </c>
    </row>
    <row r="6310" spans="1:13" ht="15">
      <c r="A6310" s="149" t="s">
        <v>4743</v>
      </c>
      <c r="B6310" s="149" t="s">
        <v>8283</v>
      </c>
      <c r="C6310" s="149" t="s">
        <v>8580</v>
      </c>
      <c r="D6310" s="149" t="s">
        <v>8581</v>
      </c>
      <c r="E6310" s="150" t="s">
        <v>643</v>
      </c>
      <c r="F6310" s="149" t="s">
        <v>643</v>
      </c>
      <c r="G6310" s="151">
        <v>95338</v>
      </c>
      <c r="H6310" s="149" t="s">
        <v>9003</v>
      </c>
      <c r="I6310" s="149" t="s">
        <v>1430</v>
      </c>
      <c r="J6310" s="149" t="s">
        <v>646</v>
      </c>
      <c r="K6310" s="150" t="s">
        <v>1508</v>
      </c>
      <c r="L6310" s="149" t="s">
        <v>8842</v>
      </c>
      <c r="M6310" s="148" t="str">
        <f t="shared" si="98"/>
        <v>ENCARGOS COMPLEMENTARES REFERENCIAL COEFICIENTE DE REPRESENTATIVIDADE CURSO DE CAPACITAÇÃO PARA IMPERMEABILIZADOR (ENCARGOS COMPLEMENTARES) - HORISTA OUTROS SERVICOS DIVERSOS</v>
      </c>
    </row>
    <row r="6311" spans="1:13" ht="15">
      <c r="A6311" s="149" t="s">
        <v>4743</v>
      </c>
      <c r="B6311" s="149" t="s">
        <v>8283</v>
      </c>
      <c r="C6311" s="149" t="s">
        <v>8580</v>
      </c>
      <c r="D6311" s="149" t="s">
        <v>8581</v>
      </c>
      <c r="E6311" s="150" t="s">
        <v>643</v>
      </c>
      <c r="F6311" s="149" t="s">
        <v>643</v>
      </c>
      <c r="G6311" s="151">
        <v>95339</v>
      </c>
      <c r="H6311" s="149" t="s">
        <v>9004</v>
      </c>
      <c r="I6311" s="149" t="s">
        <v>1430</v>
      </c>
      <c r="J6311" s="149" t="s">
        <v>646</v>
      </c>
      <c r="K6311" s="150" t="s">
        <v>1235</v>
      </c>
      <c r="L6311" s="149" t="s">
        <v>8842</v>
      </c>
      <c r="M6311" s="148" t="str">
        <f t="shared" si="98"/>
        <v>ENCARGOS COMPLEMENTARES REFERENCIAL COEFICIENTE DE REPRESENTATIVIDADE CURSO DE CAPACITAÇÃO PARA MAÇARIQUEIRO (ENCARGOS COMPLEMENTARES) - HORISTA OUTROS SERVICOS DIVERSOS</v>
      </c>
    </row>
    <row r="6312" spans="1:13" ht="15">
      <c r="A6312" s="149" t="s">
        <v>4743</v>
      </c>
      <c r="B6312" s="149" t="s">
        <v>8283</v>
      </c>
      <c r="C6312" s="149" t="s">
        <v>8580</v>
      </c>
      <c r="D6312" s="149" t="s">
        <v>8581</v>
      </c>
      <c r="E6312" s="150" t="s">
        <v>643</v>
      </c>
      <c r="F6312" s="149" t="s">
        <v>643</v>
      </c>
      <c r="G6312" s="151">
        <v>95340</v>
      </c>
      <c r="H6312" s="149" t="s">
        <v>9005</v>
      </c>
      <c r="I6312" s="149" t="s">
        <v>1430</v>
      </c>
      <c r="J6312" s="149" t="s">
        <v>646</v>
      </c>
      <c r="K6312" s="150" t="s">
        <v>1587</v>
      </c>
      <c r="L6312" s="149" t="s">
        <v>8842</v>
      </c>
      <c r="M6312" s="148" t="str">
        <f t="shared" si="98"/>
        <v>ENCARGOS COMPLEMENTARES REFERENCIAL COEFICIENTE DE REPRESENTATIVIDADE CURSO DE CAPACITAÇÃO PARA MARCENEIRO (ENCARGOS COMPLEMENTARES) - HORISTA OUTROS SERVICOS DIVERSOS</v>
      </c>
    </row>
    <row r="6313" spans="1:13" ht="15">
      <c r="A6313" s="149" t="s">
        <v>4743</v>
      </c>
      <c r="B6313" s="149" t="s">
        <v>8283</v>
      </c>
      <c r="C6313" s="149" t="s">
        <v>8580</v>
      </c>
      <c r="D6313" s="149" t="s">
        <v>8581</v>
      </c>
      <c r="E6313" s="150" t="s">
        <v>643</v>
      </c>
      <c r="F6313" s="149" t="s">
        <v>643</v>
      </c>
      <c r="G6313" s="151">
        <v>95341</v>
      </c>
      <c r="H6313" s="149" t="s">
        <v>9006</v>
      </c>
      <c r="I6313" s="149" t="s">
        <v>1430</v>
      </c>
      <c r="J6313" s="149" t="s">
        <v>646</v>
      </c>
      <c r="K6313" s="150" t="s">
        <v>1422</v>
      </c>
      <c r="L6313" s="149" t="s">
        <v>8842</v>
      </c>
      <c r="M6313" s="148" t="str">
        <f t="shared" si="98"/>
        <v>ENCARGOS COMPLEMENTARES REFERENCIAL COEFICIENTE DE REPRESENTATIVIDADE CURSO DE CAPACITAÇÃO PARA MARMORISTA/GRANITEIRO (ENCARGOS COMPLEMENTARES) - HORISTA OUTROS SERVICOS DIVERSOS</v>
      </c>
    </row>
    <row r="6314" spans="1:13" ht="15">
      <c r="A6314" s="149" t="s">
        <v>4743</v>
      </c>
      <c r="B6314" s="149" t="s">
        <v>8283</v>
      </c>
      <c r="C6314" s="149" t="s">
        <v>8580</v>
      </c>
      <c r="D6314" s="149" t="s">
        <v>8581</v>
      </c>
      <c r="E6314" s="150" t="s">
        <v>643</v>
      </c>
      <c r="F6314" s="149" t="s">
        <v>643</v>
      </c>
      <c r="G6314" s="151">
        <v>95342</v>
      </c>
      <c r="H6314" s="149" t="s">
        <v>9007</v>
      </c>
      <c r="I6314" s="149" t="s">
        <v>1430</v>
      </c>
      <c r="J6314" s="149" t="s">
        <v>646</v>
      </c>
      <c r="K6314" s="150" t="s">
        <v>1811</v>
      </c>
      <c r="L6314" s="149" t="s">
        <v>8842</v>
      </c>
      <c r="M6314" s="148" t="str">
        <f t="shared" si="98"/>
        <v>ENCARGOS COMPLEMENTARES REFERENCIAL COEFICIENTE DE REPRESENTATIVIDADE CURSO DE CAPACITAÇÃO PARA MECÂNICO DE EQUIPAMENTOS PESADOS (ENCARGOS COMPLEMENTARES) - HORISTA OUTROS SERVICOS DIVERSOS</v>
      </c>
    </row>
    <row r="6315" spans="1:13" ht="15">
      <c r="A6315" s="149" t="s">
        <v>4743</v>
      </c>
      <c r="B6315" s="149" t="s">
        <v>8283</v>
      </c>
      <c r="C6315" s="149" t="s">
        <v>8580</v>
      </c>
      <c r="D6315" s="149" t="s">
        <v>8581</v>
      </c>
      <c r="E6315" s="150" t="s">
        <v>643</v>
      </c>
      <c r="F6315" s="149" t="s">
        <v>643</v>
      </c>
      <c r="G6315" s="151">
        <v>95343</v>
      </c>
      <c r="H6315" s="149" t="s">
        <v>9008</v>
      </c>
      <c r="I6315" s="149" t="s">
        <v>1430</v>
      </c>
      <c r="J6315" s="149" t="s">
        <v>646</v>
      </c>
      <c r="K6315" s="150" t="s">
        <v>1422</v>
      </c>
      <c r="L6315" s="149" t="s">
        <v>8842</v>
      </c>
      <c r="M6315" s="148" t="str">
        <f t="shared" si="98"/>
        <v>ENCARGOS COMPLEMENTARES REFERENCIAL COEFICIENTE DE REPRESENTATIVIDADE CURSO DE CAPACITAÇÃO PARA MONTADOR  DE TUBO AÇO/EQUIPAMENTOS (ENCARGOS COMPLEMENTARES) - HORISTA OUTROS SERVICOS DIVERSOS</v>
      </c>
    </row>
    <row r="6316" spans="1:13" ht="15">
      <c r="A6316" s="149" t="s">
        <v>4743</v>
      </c>
      <c r="B6316" s="149" t="s">
        <v>8283</v>
      </c>
      <c r="C6316" s="149" t="s">
        <v>8580</v>
      </c>
      <c r="D6316" s="149" t="s">
        <v>8581</v>
      </c>
      <c r="E6316" s="150" t="s">
        <v>643</v>
      </c>
      <c r="F6316" s="149" t="s">
        <v>643</v>
      </c>
      <c r="G6316" s="151">
        <v>95344</v>
      </c>
      <c r="H6316" s="149" t="s">
        <v>9009</v>
      </c>
      <c r="I6316" s="149" t="s">
        <v>1430</v>
      </c>
      <c r="J6316" s="149" t="s">
        <v>646</v>
      </c>
      <c r="K6316" s="150" t="s">
        <v>1811</v>
      </c>
      <c r="L6316" s="149" t="s">
        <v>8842</v>
      </c>
      <c r="M6316" s="148" t="str">
        <f t="shared" si="98"/>
        <v>ENCARGOS COMPLEMENTARES REFERENCIAL COEFICIENTE DE REPRESENTATIVIDADE CURSO DE CAPACITAÇÃO PARA MONTADOR DE ESTRUTURA METÁLICA (ENCARGOS COMPLEMENTARES) - HORISTA OUTROS SERVICOS DIVERSOS</v>
      </c>
    </row>
    <row r="6317" spans="1:13" ht="15">
      <c r="A6317" s="149" t="s">
        <v>4743</v>
      </c>
      <c r="B6317" s="149" t="s">
        <v>8283</v>
      </c>
      <c r="C6317" s="149" t="s">
        <v>8580</v>
      </c>
      <c r="D6317" s="149" t="s">
        <v>8581</v>
      </c>
      <c r="E6317" s="150" t="s">
        <v>643</v>
      </c>
      <c r="F6317" s="149" t="s">
        <v>643</v>
      </c>
      <c r="G6317" s="151">
        <v>95345</v>
      </c>
      <c r="H6317" s="149" t="s">
        <v>9010</v>
      </c>
      <c r="I6317" s="149" t="s">
        <v>1430</v>
      </c>
      <c r="J6317" s="149" t="s">
        <v>646</v>
      </c>
      <c r="K6317" s="150" t="s">
        <v>9689</v>
      </c>
      <c r="L6317" s="149" t="s">
        <v>8842</v>
      </c>
      <c r="M6317" s="148" t="str">
        <f t="shared" si="98"/>
        <v>ENCARGOS COMPLEMENTARES REFERENCIAL COEFICIENTE DE REPRESENTATIVIDADE CURSO DE CAPACITAÇÃO PARA MONTADOR ELETROMECÂNICO (ENCARGOS COMPLEMENTARES) - HORISTA OUTROS SERVICOS DIVERSOS</v>
      </c>
    </row>
    <row r="6318" spans="1:13" ht="15">
      <c r="A6318" s="149" t="s">
        <v>4743</v>
      </c>
      <c r="B6318" s="149" t="s">
        <v>8283</v>
      </c>
      <c r="C6318" s="149" t="s">
        <v>8580</v>
      </c>
      <c r="D6318" s="149" t="s">
        <v>8581</v>
      </c>
      <c r="E6318" s="150" t="s">
        <v>643</v>
      </c>
      <c r="F6318" s="149" t="s">
        <v>643</v>
      </c>
      <c r="G6318" s="151">
        <v>95346</v>
      </c>
      <c r="H6318" s="149" t="s">
        <v>9011</v>
      </c>
      <c r="I6318" s="149" t="s">
        <v>1430</v>
      </c>
      <c r="J6318" s="149" t="s">
        <v>646</v>
      </c>
      <c r="K6318" s="150" t="s">
        <v>1390</v>
      </c>
      <c r="L6318" s="149" t="s">
        <v>8842</v>
      </c>
      <c r="M6318" s="148" t="str">
        <f t="shared" si="98"/>
        <v>ENCARGOS COMPLEMENTARES REFERENCIAL COEFICIENTE DE REPRESENTATIVIDADE CURSO DE CAPACITAÇÃO PARA MOTORISTA DE BASCULANTE (ENCARGOS COMPLEMENTARES) - HORISTA OUTROS SERVICOS DIVERSOS</v>
      </c>
    </row>
    <row r="6319" spans="1:13" ht="15">
      <c r="A6319" s="149" t="s">
        <v>4743</v>
      </c>
      <c r="B6319" s="149" t="s">
        <v>8283</v>
      </c>
      <c r="C6319" s="149" t="s">
        <v>8580</v>
      </c>
      <c r="D6319" s="149" t="s">
        <v>8581</v>
      </c>
      <c r="E6319" s="150" t="s">
        <v>643</v>
      </c>
      <c r="F6319" s="149" t="s">
        <v>643</v>
      </c>
      <c r="G6319" s="151">
        <v>95347</v>
      </c>
      <c r="H6319" s="149" t="s">
        <v>9012</v>
      </c>
      <c r="I6319" s="149" t="s">
        <v>1430</v>
      </c>
      <c r="J6319" s="149" t="s">
        <v>646</v>
      </c>
      <c r="K6319" s="150" t="s">
        <v>1390</v>
      </c>
      <c r="L6319" s="149" t="s">
        <v>8842</v>
      </c>
      <c r="M6319" s="148" t="str">
        <f t="shared" si="98"/>
        <v>ENCARGOS COMPLEMENTARES REFERENCIAL COEFICIENTE DE REPRESENTATIVIDADE CURSO DE CAPACITAÇÃO PARA MOTORISTA DE CAMINHÃO (ENCARGOS COMPLEMENTARES) - HORISTA OUTROS SERVICOS DIVERSOS</v>
      </c>
    </row>
    <row r="6320" spans="1:13" ht="15">
      <c r="A6320" s="149" t="s">
        <v>4743</v>
      </c>
      <c r="B6320" s="149" t="s">
        <v>8283</v>
      </c>
      <c r="C6320" s="149" t="s">
        <v>8580</v>
      </c>
      <c r="D6320" s="149" t="s">
        <v>8581</v>
      </c>
      <c r="E6320" s="150" t="s">
        <v>643</v>
      </c>
      <c r="F6320" s="149" t="s">
        <v>643</v>
      </c>
      <c r="G6320" s="151">
        <v>95348</v>
      </c>
      <c r="H6320" s="149" t="s">
        <v>9013</v>
      </c>
      <c r="I6320" s="149" t="s">
        <v>1430</v>
      </c>
      <c r="J6320" s="149" t="s">
        <v>646</v>
      </c>
      <c r="K6320" s="150" t="s">
        <v>1194</v>
      </c>
      <c r="L6320" s="149" t="s">
        <v>8842</v>
      </c>
      <c r="M6320" s="148" t="str">
        <f t="shared" si="98"/>
        <v>ENCARGOS COMPLEMENTARES REFERENCIAL COEFICIENTE DE REPRESENTATIVIDADE CURSO DE CAPACITAÇÃO PARA MOTORISTA DE CAMINHÃO E CARRETA (ENCARGOS COMPLEMENTARES) - HORISTA OUTROS SERVICOS DIVERSOS</v>
      </c>
    </row>
    <row r="6321" spans="1:13" ht="15">
      <c r="A6321" s="149" t="s">
        <v>4743</v>
      </c>
      <c r="B6321" s="149" t="s">
        <v>8283</v>
      </c>
      <c r="C6321" s="149" t="s">
        <v>8580</v>
      </c>
      <c r="D6321" s="149" t="s">
        <v>8581</v>
      </c>
      <c r="E6321" s="150" t="s">
        <v>643</v>
      </c>
      <c r="F6321" s="149" t="s">
        <v>643</v>
      </c>
      <c r="G6321" s="151">
        <v>95349</v>
      </c>
      <c r="H6321" s="149" t="s">
        <v>9014</v>
      </c>
      <c r="I6321" s="149" t="s">
        <v>1430</v>
      </c>
      <c r="J6321" s="149" t="s">
        <v>646</v>
      </c>
      <c r="K6321" s="150" t="s">
        <v>1390</v>
      </c>
      <c r="L6321" s="149" t="s">
        <v>8842</v>
      </c>
      <c r="M6321" s="148" t="str">
        <f t="shared" si="98"/>
        <v>ENCARGOS COMPLEMENTARES REFERENCIAL COEFICIENTE DE REPRESENTATIVIDADE CURSO DE CAPACITAÇÃO PARA MOTORISTA DE VEÍCULO LEVE (ENCARGOS COMPLEMENTARES) - HORISTA OUTROS SERVICOS DIVERSOS</v>
      </c>
    </row>
    <row r="6322" spans="1:13" ht="15">
      <c r="A6322" s="149" t="s">
        <v>4743</v>
      </c>
      <c r="B6322" s="149" t="s">
        <v>8283</v>
      </c>
      <c r="C6322" s="149" t="s">
        <v>8580</v>
      </c>
      <c r="D6322" s="149" t="s">
        <v>8581</v>
      </c>
      <c r="E6322" s="150" t="s">
        <v>643</v>
      </c>
      <c r="F6322" s="149" t="s">
        <v>643</v>
      </c>
      <c r="G6322" s="151">
        <v>95350</v>
      </c>
      <c r="H6322" s="149" t="s">
        <v>9015</v>
      </c>
      <c r="I6322" s="149" t="s">
        <v>1430</v>
      </c>
      <c r="J6322" s="149" t="s">
        <v>646</v>
      </c>
      <c r="K6322" s="150" t="s">
        <v>1194</v>
      </c>
      <c r="L6322" s="149" t="s">
        <v>8842</v>
      </c>
      <c r="M6322" s="148" t="str">
        <f t="shared" si="98"/>
        <v>ENCARGOS COMPLEMENTARES REFERENCIAL COEFICIENTE DE REPRESENTATIVIDADE CURSO DE CAPACITAÇÃO PARA MOTORISTA DE VEÍCULO PESADO (ENCARGOS COMPLEMENTARES) - HORISTA OUTROS SERVICOS DIVERSOS</v>
      </c>
    </row>
    <row r="6323" spans="1:13" ht="15">
      <c r="A6323" s="149" t="s">
        <v>4743</v>
      </c>
      <c r="B6323" s="149" t="s">
        <v>8283</v>
      </c>
      <c r="C6323" s="149" t="s">
        <v>8580</v>
      </c>
      <c r="D6323" s="149" t="s">
        <v>8581</v>
      </c>
      <c r="E6323" s="150" t="s">
        <v>643</v>
      </c>
      <c r="F6323" s="149" t="s">
        <v>643</v>
      </c>
      <c r="G6323" s="151">
        <v>95351</v>
      </c>
      <c r="H6323" s="149" t="s">
        <v>9016</v>
      </c>
      <c r="I6323" s="149" t="s">
        <v>1430</v>
      </c>
      <c r="J6323" s="149" t="s">
        <v>646</v>
      </c>
      <c r="K6323" s="150" t="s">
        <v>1235</v>
      </c>
      <c r="L6323" s="149" t="s">
        <v>8842</v>
      </c>
      <c r="M6323" s="148" t="str">
        <f t="shared" si="98"/>
        <v>ENCARGOS COMPLEMENTARES REFERENCIAL COEFICIENTE DE REPRESENTATIVIDADE CURSO DE CAPACITAÇÃO PARA MOTORISTA OPERADOR DE MUNCK (ENCARGOS COMPLEMENTARES) - HORISTA OUTROS SERVICOS DIVERSOS</v>
      </c>
    </row>
    <row r="6324" spans="1:13" ht="15">
      <c r="A6324" s="149" t="s">
        <v>4743</v>
      </c>
      <c r="B6324" s="149" t="s">
        <v>8283</v>
      </c>
      <c r="C6324" s="149" t="s">
        <v>8580</v>
      </c>
      <c r="D6324" s="149" t="s">
        <v>8581</v>
      </c>
      <c r="E6324" s="150" t="s">
        <v>643</v>
      </c>
      <c r="F6324" s="149" t="s">
        <v>643</v>
      </c>
      <c r="G6324" s="151">
        <v>95352</v>
      </c>
      <c r="H6324" s="149" t="s">
        <v>9017</v>
      </c>
      <c r="I6324" s="149" t="s">
        <v>1430</v>
      </c>
      <c r="J6324" s="149" t="s">
        <v>646</v>
      </c>
      <c r="K6324" s="150" t="s">
        <v>1681</v>
      </c>
      <c r="L6324" s="149" t="s">
        <v>8842</v>
      </c>
      <c r="M6324" s="148" t="str">
        <f t="shared" si="98"/>
        <v>ENCARGOS COMPLEMENTARES REFERENCIAL COEFICIENTE DE REPRESENTATIVIDADE CURSO DE CAPACITAÇÃO PARA NIVELADOR (ENCARGOS COMPLEMENTARES) - HORISTA OUTROS SERVICOS DIVERSOS</v>
      </c>
    </row>
    <row r="6325" spans="1:13" ht="15">
      <c r="A6325" s="149" t="s">
        <v>4743</v>
      </c>
      <c r="B6325" s="149" t="s">
        <v>8283</v>
      </c>
      <c r="C6325" s="149" t="s">
        <v>8580</v>
      </c>
      <c r="D6325" s="149" t="s">
        <v>8581</v>
      </c>
      <c r="E6325" s="150" t="s">
        <v>643</v>
      </c>
      <c r="F6325" s="149" t="s">
        <v>643</v>
      </c>
      <c r="G6325" s="151">
        <v>95354</v>
      </c>
      <c r="H6325" s="149" t="s">
        <v>9018</v>
      </c>
      <c r="I6325" s="149" t="s">
        <v>1430</v>
      </c>
      <c r="J6325" s="149" t="s">
        <v>646</v>
      </c>
      <c r="K6325" s="150" t="s">
        <v>1194</v>
      </c>
      <c r="L6325" s="149" t="s">
        <v>8842</v>
      </c>
      <c r="M6325" s="148" t="str">
        <f t="shared" si="98"/>
        <v>ENCARGOS COMPLEMENTARES REFERENCIAL COEFICIENTE DE REPRESENTATIVIDADE CURSO DE CAPACITAÇÃO PARA OPERADOR DE BETONEIRA (CAMINHÃO) (ENCARGOS COMPLEMENTARES) - HORISTA OUTROS SERVICOS DIVERSOS</v>
      </c>
    </row>
    <row r="6326" spans="1:13" ht="15">
      <c r="A6326" s="149" t="s">
        <v>4743</v>
      </c>
      <c r="B6326" s="149" t="s">
        <v>8283</v>
      </c>
      <c r="C6326" s="149" t="s">
        <v>8580</v>
      </c>
      <c r="D6326" s="149" t="s">
        <v>8581</v>
      </c>
      <c r="E6326" s="150" t="s">
        <v>643</v>
      </c>
      <c r="F6326" s="149" t="s">
        <v>643</v>
      </c>
      <c r="G6326" s="151">
        <v>95355</v>
      </c>
      <c r="H6326" s="149" t="s">
        <v>9019</v>
      </c>
      <c r="I6326" s="149" t="s">
        <v>1430</v>
      </c>
      <c r="J6326" s="149" t="s">
        <v>646</v>
      </c>
      <c r="K6326" s="150" t="s">
        <v>1425</v>
      </c>
      <c r="L6326" s="149" t="s">
        <v>8842</v>
      </c>
      <c r="M6326" s="148" t="str">
        <f t="shared" si="98"/>
        <v>ENCARGOS COMPLEMENTARES REFERENCIAL COEFICIENTE DE REPRESENTATIVIDADE CURSO DE CAPACITAÇÃO PARA OPERADOR DE COMPRESSOR OU COMPRESSORISTA (ENCARGOS COMPLEMENTARES) - HORISTA OUTROS SERVICOS DIVERSOS</v>
      </c>
    </row>
    <row r="6327" spans="1:13" ht="15">
      <c r="A6327" s="149" t="s">
        <v>4743</v>
      </c>
      <c r="B6327" s="149" t="s">
        <v>8283</v>
      </c>
      <c r="C6327" s="149" t="s">
        <v>8580</v>
      </c>
      <c r="D6327" s="149" t="s">
        <v>8581</v>
      </c>
      <c r="E6327" s="150" t="s">
        <v>643</v>
      </c>
      <c r="F6327" s="149" t="s">
        <v>643</v>
      </c>
      <c r="G6327" s="151">
        <v>95356</v>
      </c>
      <c r="H6327" s="149" t="s">
        <v>9020</v>
      </c>
      <c r="I6327" s="149" t="s">
        <v>1430</v>
      </c>
      <c r="J6327" s="149" t="s">
        <v>646</v>
      </c>
      <c r="K6327" s="150" t="s">
        <v>1425</v>
      </c>
      <c r="L6327" s="149" t="s">
        <v>8842</v>
      </c>
      <c r="M6327" s="148" t="str">
        <f t="shared" si="98"/>
        <v>ENCARGOS COMPLEMENTARES REFERENCIAL COEFICIENTE DE REPRESENTATIVIDADE CURSO DE CAPACITAÇÃO PARA OPERADOR DE DEMARCADORA DE FAIXAS (ENCARGOS COMPLEMENTARES) - HORISTA OUTROS SERVICOS DIVERSOS</v>
      </c>
    </row>
    <row r="6328" spans="1:13" ht="15">
      <c r="A6328" s="149" t="s">
        <v>4743</v>
      </c>
      <c r="B6328" s="149" t="s">
        <v>8283</v>
      </c>
      <c r="C6328" s="149" t="s">
        <v>8580</v>
      </c>
      <c r="D6328" s="149" t="s">
        <v>8581</v>
      </c>
      <c r="E6328" s="150" t="s">
        <v>643</v>
      </c>
      <c r="F6328" s="149" t="s">
        <v>643</v>
      </c>
      <c r="G6328" s="151">
        <v>95357</v>
      </c>
      <c r="H6328" s="149" t="s">
        <v>9021</v>
      </c>
      <c r="I6328" s="149" t="s">
        <v>1430</v>
      </c>
      <c r="J6328" s="149" t="s">
        <v>1046</v>
      </c>
      <c r="K6328" s="150" t="s">
        <v>1587</v>
      </c>
      <c r="L6328" s="149" t="s">
        <v>8842</v>
      </c>
      <c r="M6328" s="148" t="str">
        <f t="shared" si="98"/>
        <v>ENCARGOS COMPLEMENTARES REFERENCIAL COLETADO CURSO DE CAPACITAÇÃO PARA OPERADOR DE ESCAVADEIRA (ENCARGOS COMPLEMENTARES) - HORISTA OUTROS SERVICOS DIVERSOS</v>
      </c>
    </row>
    <row r="6329" spans="1:13" ht="15">
      <c r="A6329" s="149" t="s">
        <v>4743</v>
      </c>
      <c r="B6329" s="149" t="s">
        <v>8283</v>
      </c>
      <c r="C6329" s="149" t="s">
        <v>8580</v>
      </c>
      <c r="D6329" s="149" t="s">
        <v>8581</v>
      </c>
      <c r="E6329" s="150" t="s">
        <v>643</v>
      </c>
      <c r="F6329" s="149" t="s">
        <v>643</v>
      </c>
      <c r="G6329" s="151">
        <v>95358</v>
      </c>
      <c r="H6329" s="149" t="s">
        <v>9022</v>
      </c>
      <c r="I6329" s="149" t="s">
        <v>1430</v>
      </c>
      <c r="J6329" s="149" t="s">
        <v>646</v>
      </c>
      <c r="K6329" s="150" t="s">
        <v>1422</v>
      </c>
      <c r="L6329" s="149" t="s">
        <v>8842</v>
      </c>
      <c r="M6329" s="148" t="str">
        <f t="shared" si="98"/>
        <v>ENCARGOS COMPLEMENTARES REFERENCIAL COEFICIENTE DE REPRESENTATIVIDADE CURSO DE CAPACITAÇÃO PARA OPERADOR DE GUINCHO (ENCARGOS COMPLEMENTARES) - HORISTA OUTROS SERVICOS DIVERSOS</v>
      </c>
    </row>
    <row r="6330" spans="1:13" ht="15">
      <c r="A6330" s="149" t="s">
        <v>4743</v>
      </c>
      <c r="B6330" s="149" t="s">
        <v>8283</v>
      </c>
      <c r="C6330" s="149" t="s">
        <v>8580</v>
      </c>
      <c r="D6330" s="149" t="s">
        <v>8581</v>
      </c>
      <c r="E6330" s="150" t="s">
        <v>643</v>
      </c>
      <c r="F6330" s="149" t="s">
        <v>643</v>
      </c>
      <c r="G6330" s="151">
        <v>95359</v>
      </c>
      <c r="H6330" s="149" t="s">
        <v>9023</v>
      </c>
      <c r="I6330" s="149" t="s">
        <v>1430</v>
      </c>
      <c r="J6330" s="149" t="s">
        <v>646</v>
      </c>
      <c r="K6330" s="150" t="s">
        <v>1235</v>
      </c>
      <c r="L6330" s="149" t="s">
        <v>8842</v>
      </c>
      <c r="M6330" s="148" t="str">
        <f t="shared" si="98"/>
        <v>ENCARGOS COMPLEMENTARES REFERENCIAL COEFICIENTE DE REPRESENTATIVIDADE CURSO DE CAPACITAÇÃO PARA OPERADOR DE GUINDASTE (ENCARGOS COMPLEMENTARES) - HORISTA OUTROS SERVICOS DIVERSOS</v>
      </c>
    </row>
    <row r="6331" spans="1:13" ht="15">
      <c r="A6331" s="149" t="s">
        <v>4743</v>
      </c>
      <c r="B6331" s="149" t="s">
        <v>8283</v>
      </c>
      <c r="C6331" s="149" t="s">
        <v>8580</v>
      </c>
      <c r="D6331" s="149" t="s">
        <v>8581</v>
      </c>
      <c r="E6331" s="150" t="s">
        <v>643</v>
      </c>
      <c r="F6331" s="149" t="s">
        <v>643</v>
      </c>
      <c r="G6331" s="151">
        <v>95360</v>
      </c>
      <c r="H6331" s="149" t="s">
        <v>9024</v>
      </c>
      <c r="I6331" s="149" t="s">
        <v>1430</v>
      </c>
      <c r="J6331" s="149" t="s">
        <v>646</v>
      </c>
      <c r="K6331" s="150" t="s">
        <v>1602</v>
      </c>
      <c r="L6331" s="149" t="s">
        <v>8842</v>
      </c>
      <c r="M6331" s="148" t="str">
        <f t="shared" si="98"/>
        <v>ENCARGOS COMPLEMENTARES REFERENCIAL COEFICIENTE DE REPRESENTATIVIDADE CURSO DE CAPACITAÇÃO PARA OPERADOR DE MÁQUINAS E EQUIPAMENTOS (ENCARGOS COMPLEMENTARES) - HORISTA OUTROS SERVICOS DIVERSOS</v>
      </c>
    </row>
    <row r="6332" spans="1:13" ht="15">
      <c r="A6332" s="149" t="s">
        <v>4743</v>
      </c>
      <c r="B6332" s="149" t="s">
        <v>8283</v>
      </c>
      <c r="C6332" s="149" t="s">
        <v>8580</v>
      </c>
      <c r="D6332" s="149" t="s">
        <v>8581</v>
      </c>
      <c r="E6332" s="150" t="s">
        <v>643</v>
      </c>
      <c r="F6332" s="149" t="s">
        <v>643</v>
      </c>
      <c r="G6332" s="151">
        <v>95361</v>
      </c>
      <c r="H6332" s="149" t="s">
        <v>9025</v>
      </c>
      <c r="I6332" s="149" t="s">
        <v>1430</v>
      </c>
      <c r="J6332" s="149" t="s">
        <v>646</v>
      </c>
      <c r="K6332" s="150" t="s">
        <v>1425</v>
      </c>
      <c r="L6332" s="149" t="s">
        <v>8842</v>
      </c>
      <c r="M6332" s="148" t="str">
        <f t="shared" si="98"/>
        <v>ENCARGOS COMPLEMENTARES REFERENCIAL COEFICIENTE DE REPRESENTATIVIDADE CURSO DE CAPACITAÇÃO PARA OPERADOR DE MARTELETE OU MARTELETEIRO (ENCARGOS COMPLEMENTARES) - HORISTA OUTROS SERVICOS DIVERSOS</v>
      </c>
    </row>
    <row r="6333" spans="1:13" ht="15">
      <c r="A6333" s="149" t="s">
        <v>4743</v>
      </c>
      <c r="B6333" s="149" t="s">
        <v>8283</v>
      </c>
      <c r="C6333" s="149" t="s">
        <v>8580</v>
      </c>
      <c r="D6333" s="149" t="s">
        <v>8581</v>
      </c>
      <c r="E6333" s="150" t="s">
        <v>643</v>
      </c>
      <c r="F6333" s="149" t="s">
        <v>643</v>
      </c>
      <c r="G6333" s="151">
        <v>95362</v>
      </c>
      <c r="H6333" s="149" t="s">
        <v>9026</v>
      </c>
      <c r="I6333" s="149" t="s">
        <v>1430</v>
      </c>
      <c r="J6333" s="149" t="s">
        <v>646</v>
      </c>
      <c r="K6333" s="150" t="s">
        <v>1425</v>
      </c>
      <c r="L6333" s="149" t="s">
        <v>8842</v>
      </c>
      <c r="M6333" s="148" t="str">
        <f t="shared" si="98"/>
        <v>ENCARGOS COMPLEMENTARES REFERENCIAL COEFICIENTE DE REPRESENTATIVIDADE CURSO DE CAPACITAÇÃO PARA OPERADOR DE MOTO-ESCREIPER (ENCARGOS COMPLEMENTARES) - HORISTA OUTROS SERVICOS DIVERSOS</v>
      </c>
    </row>
    <row r="6334" spans="1:13" ht="15">
      <c r="A6334" s="149" t="s">
        <v>4743</v>
      </c>
      <c r="B6334" s="149" t="s">
        <v>8283</v>
      </c>
      <c r="C6334" s="149" t="s">
        <v>8580</v>
      </c>
      <c r="D6334" s="149" t="s">
        <v>8581</v>
      </c>
      <c r="E6334" s="150" t="s">
        <v>643</v>
      </c>
      <c r="F6334" s="149" t="s">
        <v>643</v>
      </c>
      <c r="G6334" s="151">
        <v>95363</v>
      </c>
      <c r="H6334" s="149" t="s">
        <v>9027</v>
      </c>
      <c r="I6334" s="149" t="s">
        <v>1430</v>
      </c>
      <c r="J6334" s="149" t="s">
        <v>646</v>
      </c>
      <c r="K6334" s="150" t="s">
        <v>1811</v>
      </c>
      <c r="L6334" s="149" t="s">
        <v>8842</v>
      </c>
      <c r="M6334" s="148" t="str">
        <f t="shared" si="98"/>
        <v>ENCARGOS COMPLEMENTARES REFERENCIAL COEFICIENTE DE REPRESENTATIVIDADE CURSO DE CAPACITAÇÃO PARA OPERADOR DE MOTONIVELADORA (ENCARGOS COMPLEMENTARES) - HORISTA OUTROS SERVICOS DIVERSOS</v>
      </c>
    </row>
    <row r="6335" spans="1:13" ht="15">
      <c r="A6335" s="149" t="s">
        <v>4743</v>
      </c>
      <c r="B6335" s="149" t="s">
        <v>8283</v>
      </c>
      <c r="C6335" s="149" t="s">
        <v>8580</v>
      </c>
      <c r="D6335" s="149" t="s">
        <v>8581</v>
      </c>
      <c r="E6335" s="150" t="s">
        <v>643</v>
      </c>
      <c r="F6335" s="149" t="s">
        <v>643</v>
      </c>
      <c r="G6335" s="151">
        <v>95364</v>
      </c>
      <c r="H6335" s="149" t="s">
        <v>9028</v>
      </c>
      <c r="I6335" s="149" t="s">
        <v>1430</v>
      </c>
      <c r="J6335" s="149" t="s">
        <v>646</v>
      </c>
      <c r="K6335" s="150" t="s">
        <v>1425</v>
      </c>
      <c r="L6335" s="149" t="s">
        <v>8842</v>
      </c>
      <c r="M6335" s="148" t="str">
        <f t="shared" si="98"/>
        <v>ENCARGOS COMPLEMENTARES REFERENCIAL COEFICIENTE DE REPRESENTATIVIDADE CURSO DE CAPACITAÇÃO PARA OPERADOR DE PÁ CARREGADEIRA (ENCARGOS COMPLEMENTARES) - HORISTA OUTROS SERVICOS DIVERSOS</v>
      </c>
    </row>
    <row r="6336" spans="1:13" ht="15">
      <c r="A6336" s="149" t="s">
        <v>4743</v>
      </c>
      <c r="B6336" s="149" t="s">
        <v>8283</v>
      </c>
      <c r="C6336" s="149" t="s">
        <v>8580</v>
      </c>
      <c r="D6336" s="149" t="s">
        <v>8581</v>
      </c>
      <c r="E6336" s="150" t="s">
        <v>643</v>
      </c>
      <c r="F6336" s="149" t="s">
        <v>643</v>
      </c>
      <c r="G6336" s="151">
        <v>95365</v>
      </c>
      <c r="H6336" s="149" t="s">
        <v>9029</v>
      </c>
      <c r="I6336" s="149" t="s">
        <v>1430</v>
      </c>
      <c r="J6336" s="149" t="s">
        <v>646</v>
      </c>
      <c r="K6336" s="150" t="s">
        <v>1425</v>
      </c>
      <c r="L6336" s="149" t="s">
        <v>8842</v>
      </c>
      <c r="M6336" s="148" t="str">
        <f t="shared" si="98"/>
        <v>ENCARGOS COMPLEMENTARES REFERENCIAL COEFICIENTE DE REPRESENTATIVIDADE CURSO DE CAPACITAÇÃO PARA OPERADOR DE PAVIMENTADORA (ENCARGOS COMPLEMENTARES) - HORISTA OUTROS SERVICOS DIVERSOS</v>
      </c>
    </row>
    <row r="6337" spans="1:13" ht="15">
      <c r="A6337" s="149" t="s">
        <v>4743</v>
      </c>
      <c r="B6337" s="149" t="s">
        <v>8283</v>
      </c>
      <c r="C6337" s="149" t="s">
        <v>8580</v>
      </c>
      <c r="D6337" s="149" t="s">
        <v>8581</v>
      </c>
      <c r="E6337" s="150" t="s">
        <v>643</v>
      </c>
      <c r="F6337" s="149" t="s">
        <v>643</v>
      </c>
      <c r="G6337" s="151">
        <v>95366</v>
      </c>
      <c r="H6337" s="149" t="s">
        <v>9030</v>
      </c>
      <c r="I6337" s="149" t="s">
        <v>1430</v>
      </c>
      <c r="J6337" s="149" t="s">
        <v>646</v>
      </c>
      <c r="K6337" s="150" t="s">
        <v>1363</v>
      </c>
      <c r="L6337" s="149" t="s">
        <v>8842</v>
      </c>
      <c r="M6337" s="148" t="str">
        <f t="shared" si="98"/>
        <v>ENCARGOS COMPLEMENTARES REFERENCIAL COEFICIENTE DE REPRESENTATIVIDADE CURSO DE CAPACITAÇÃO PARA OPERADOR DE ROLO COMPACTADOR (ENCARGOS COMPLEMENTARES) - HORISTA OUTROS SERVICOS DIVERSOS</v>
      </c>
    </row>
    <row r="6338" spans="1:13" ht="15">
      <c r="A6338" s="149" t="s">
        <v>4743</v>
      </c>
      <c r="B6338" s="149" t="s">
        <v>8283</v>
      </c>
      <c r="C6338" s="149" t="s">
        <v>8580</v>
      </c>
      <c r="D6338" s="149" t="s">
        <v>8581</v>
      </c>
      <c r="E6338" s="150" t="s">
        <v>643</v>
      </c>
      <c r="F6338" s="149" t="s">
        <v>643</v>
      </c>
      <c r="G6338" s="151">
        <v>95367</v>
      </c>
      <c r="H6338" s="149" t="s">
        <v>9031</v>
      </c>
      <c r="I6338" s="149" t="s">
        <v>1430</v>
      </c>
      <c r="J6338" s="149" t="s">
        <v>646</v>
      </c>
      <c r="K6338" s="150" t="s">
        <v>1363</v>
      </c>
      <c r="L6338" s="149" t="s">
        <v>8842</v>
      </c>
      <c r="M6338" s="148" t="str">
        <f t="shared" si="98"/>
        <v>ENCARGOS COMPLEMENTARES REFERENCIAL COEFICIENTE DE REPRESENTATIVIDADE CURSO DE CAPACITAÇÃO PARA OPERADOR DE USINA DE ASFALTO, DE SOLOS OU DE CONCRETO (ENCARGOS COMPLEMENTARES) - HORISTA OUTROS SERVICOS DIVERSOS</v>
      </c>
    </row>
    <row r="6339" spans="1:13" ht="15">
      <c r="A6339" s="149" t="s">
        <v>4743</v>
      </c>
      <c r="B6339" s="149" t="s">
        <v>8283</v>
      </c>
      <c r="C6339" s="149" t="s">
        <v>8580</v>
      </c>
      <c r="D6339" s="149" t="s">
        <v>8581</v>
      </c>
      <c r="E6339" s="150" t="s">
        <v>643</v>
      </c>
      <c r="F6339" s="149" t="s">
        <v>643</v>
      </c>
      <c r="G6339" s="151">
        <v>95368</v>
      </c>
      <c r="H6339" s="149" t="s">
        <v>9032</v>
      </c>
      <c r="I6339" s="149" t="s">
        <v>1430</v>
      </c>
      <c r="J6339" s="149" t="s">
        <v>646</v>
      </c>
      <c r="K6339" s="150" t="s">
        <v>1235</v>
      </c>
      <c r="L6339" s="149" t="s">
        <v>8842</v>
      </c>
      <c r="M6339" s="148" t="str">
        <f t="shared" si="98"/>
        <v>ENCARGOS COMPLEMENTARES REFERENCIAL COEFICIENTE DE REPRESENTATIVIDADE CURSO DE CAPACITAÇÃO PARA OPERADOR JATO DE AREIA OU JATISTA (ENCARGOS COMPLEMENTARES) - HORISTA OUTROS SERVICOS DIVERSOS</v>
      </c>
    </row>
    <row r="6340" spans="1:13" ht="15">
      <c r="A6340" s="149" t="s">
        <v>4743</v>
      </c>
      <c r="B6340" s="149" t="s">
        <v>8283</v>
      </c>
      <c r="C6340" s="149" t="s">
        <v>8580</v>
      </c>
      <c r="D6340" s="149" t="s">
        <v>8581</v>
      </c>
      <c r="E6340" s="150" t="s">
        <v>643</v>
      </c>
      <c r="F6340" s="149" t="s">
        <v>643</v>
      </c>
      <c r="G6340" s="151">
        <v>95369</v>
      </c>
      <c r="H6340" s="149" t="s">
        <v>9033</v>
      </c>
      <c r="I6340" s="149" t="s">
        <v>1430</v>
      </c>
      <c r="J6340" s="149" t="s">
        <v>646</v>
      </c>
      <c r="K6340" s="150" t="s">
        <v>2149</v>
      </c>
      <c r="L6340" s="149" t="s">
        <v>8842</v>
      </c>
      <c r="M6340" s="148" t="str">
        <f t="shared" si="98"/>
        <v>ENCARGOS COMPLEMENTARES REFERENCIAL COEFICIENTE DE REPRESENTATIVIDADE CURSO DE CAPACITAÇÃO PARA OPERADOR PARA BATE ESTACAS (ENCARGOS COMPLEMENTARES) - HORISTA OUTROS SERVICOS DIVERSOS</v>
      </c>
    </row>
    <row r="6341" spans="1:13" ht="15">
      <c r="A6341" s="149" t="s">
        <v>4743</v>
      </c>
      <c r="B6341" s="149" t="s">
        <v>8283</v>
      </c>
      <c r="C6341" s="149" t="s">
        <v>8580</v>
      </c>
      <c r="D6341" s="149" t="s">
        <v>8581</v>
      </c>
      <c r="E6341" s="150" t="s">
        <v>643</v>
      </c>
      <c r="F6341" s="149" t="s">
        <v>643</v>
      </c>
      <c r="G6341" s="151">
        <v>95370</v>
      </c>
      <c r="H6341" s="149" t="s">
        <v>9034</v>
      </c>
      <c r="I6341" s="149" t="s">
        <v>1430</v>
      </c>
      <c r="J6341" s="149" t="s">
        <v>646</v>
      </c>
      <c r="K6341" s="150" t="s">
        <v>1235</v>
      </c>
      <c r="L6341" s="149" t="s">
        <v>8842</v>
      </c>
      <c r="M6341" s="148" t="str">
        <f t="shared" si="98"/>
        <v>ENCARGOS COMPLEMENTARES REFERENCIAL COEFICIENTE DE REPRESENTATIVIDADE CURSO DE CAPACITAÇÃO PARA PASTILHEIRO (ENCARGOS COMPLEMENTARES) - HORISTA OUTROS SERVICOS DIVERSOS</v>
      </c>
    </row>
    <row r="6342" spans="1:13" ht="15">
      <c r="A6342" s="149" t="s">
        <v>4743</v>
      </c>
      <c r="B6342" s="149" t="s">
        <v>8283</v>
      </c>
      <c r="C6342" s="149" t="s">
        <v>8580</v>
      </c>
      <c r="D6342" s="149" t="s">
        <v>8581</v>
      </c>
      <c r="E6342" s="150" t="s">
        <v>643</v>
      </c>
      <c r="F6342" s="149" t="s">
        <v>643</v>
      </c>
      <c r="G6342" s="151">
        <v>95371</v>
      </c>
      <c r="H6342" s="149" t="s">
        <v>9035</v>
      </c>
      <c r="I6342" s="149" t="s">
        <v>1430</v>
      </c>
      <c r="J6342" s="149" t="s">
        <v>1046</v>
      </c>
      <c r="K6342" s="150" t="s">
        <v>1508</v>
      </c>
      <c r="L6342" s="149" t="s">
        <v>8842</v>
      </c>
      <c r="M6342" s="148" t="str">
        <f t="shared" si="98"/>
        <v>ENCARGOS COMPLEMENTARES REFERENCIAL COLETADO CURSO DE CAPACITAÇÃO PARA PEDREIRO (ENCARGOS COMPLEMENTARES) - HORISTA OUTROS SERVICOS DIVERSOS</v>
      </c>
    </row>
    <row r="6343" spans="1:13" ht="15">
      <c r="A6343" s="149" t="s">
        <v>4743</v>
      </c>
      <c r="B6343" s="149" t="s">
        <v>8283</v>
      </c>
      <c r="C6343" s="149" t="s">
        <v>8580</v>
      </c>
      <c r="D6343" s="149" t="s">
        <v>8581</v>
      </c>
      <c r="E6343" s="150" t="s">
        <v>643</v>
      </c>
      <c r="F6343" s="149" t="s">
        <v>643</v>
      </c>
      <c r="G6343" s="151">
        <v>95372</v>
      </c>
      <c r="H6343" s="149" t="s">
        <v>9036</v>
      </c>
      <c r="I6343" s="149" t="s">
        <v>1430</v>
      </c>
      <c r="J6343" s="149" t="s">
        <v>1046</v>
      </c>
      <c r="K6343" s="150" t="s">
        <v>1587</v>
      </c>
      <c r="L6343" s="149" t="s">
        <v>8842</v>
      </c>
      <c r="M6343" s="148" t="str">
        <f t="shared" ref="M6343:M6406" si="99">CONCATENATE(L6343," ",J6343," ",H6343," ",C6343," ",A6343)</f>
        <v>ENCARGOS COMPLEMENTARES REFERENCIAL COLETADO CURSO DE CAPACITAÇÃO PARA PINTOR (ENCARGOS COMPLEMENTARES) - HORISTA OUTROS SERVICOS DIVERSOS</v>
      </c>
    </row>
    <row r="6344" spans="1:13" ht="15">
      <c r="A6344" s="149" t="s">
        <v>4743</v>
      </c>
      <c r="B6344" s="149" t="s">
        <v>8283</v>
      </c>
      <c r="C6344" s="149" t="s">
        <v>8580</v>
      </c>
      <c r="D6344" s="149" t="s">
        <v>8581</v>
      </c>
      <c r="E6344" s="150" t="s">
        <v>643</v>
      </c>
      <c r="F6344" s="149" t="s">
        <v>643</v>
      </c>
      <c r="G6344" s="151">
        <v>95373</v>
      </c>
      <c r="H6344" s="149" t="s">
        <v>9037</v>
      </c>
      <c r="I6344" s="149" t="s">
        <v>1430</v>
      </c>
      <c r="J6344" s="149" t="s">
        <v>646</v>
      </c>
      <c r="K6344" s="150" t="s">
        <v>1166</v>
      </c>
      <c r="L6344" s="149" t="s">
        <v>8842</v>
      </c>
      <c r="M6344" s="148" t="str">
        <f t="shared" si="99"/>
        <v>ENCARGOS COMPLEMENTARES REFERENCIAL COEFICIENTE DE REPRESENTATIVIDADE CURSO DE CAPACITAÇÃO PARA PINTOR DE LETREIROS (ENCARGOS COMPLEMENTARES) - HORISTA OUTROS SERVICOS DIVERSOS</v>
      </c>
    </row>
    <row r="6345" spans="1:13" ht="15">
      <c r="A6345" s="149" t="s">
        <v>4743</v>
      </c>
      <c r="B6345" s="149" t="s">
        <v>8283</v>
      </c>
      <c r="C6345" s="149" t="s">
        <v>8580</v>
      </c>
      <c r="D6345" s="149" t="s">
        <v>8581</v>
      </c>
      <c r="E6345" s="150" t="s">
        <v>643</v>
      </c>
      <c r="F6345" s="149" t="s">
        <v>643</v>
      </c>
      <c r="G6345" s="151">
        <v>95374</v>
      </c>
      <c r="H6345" s="149" t="s">
        <v>9038</v>
      </c>
      <c r="I6345" s="149" t="s">
        <v>1430</v>
      </c>
      <c r="J6345" s="149" t="s">
        <v>646</v>
      </c>
      <c r="K6345" s="150" t="s">
        <v>1646</v>
      </c>
      <c r="L6345" s="149" t="s">
        <v>8842</v>
      </c>
      <c r="M6345" s="148" t="str">
        <f t="shared" si="99"/>
        <v>ENCARGOS COMPLEMENTARES REFERENCIAL COEFICIENTE DE REPRESENTATIVIDADE CURSO DE CAPACITAÇÃO PARA PINTOR PARA TINTA EPÓXI (ENCARGOS COMPLEMENTARES) - HORISTA OUTROS SERVICOS DIVERSOS</v>
      </c>
    </row>
    <row r="6346" spans="1:13" ht="15">
      <c r="A6346" s="149" t="s">
        <v>4743</v>
      </c>
      <c r="B6346" s="149" t="s">
        <v>8283</v>
      </c>
      <c r="C6346" s="149" t="s">
        <v>8580</v>
      </c>
      <c r="D6346" s="149" t="s">
        <v>8581</v>
      </c>
      <c r="E6346" s="150" t="s">
        <v>643</v>
      </c>
      <c r="F6346" s="149" t="s">
        <v>643</v>
      </c>
      <c r="G6346" s="151">
        <v>95375</v>
      </c>
      <c r="H6346" s="149" t="s">
        <v>9039</v>
      </c>
      <c r="I6346" s="149" t="s">
        <v>1430</v>
      </c>
      <c r="J6346" s="149" t="s">
        <v>646</v>
      </c>
      <c r="K6346" s="150" t="s">
        <v>1624</v>
      </c>
      <c r="L6346" s="149" t="s">
        <v>8842</v>
      </c>
      <c r="M6346" s="148" t="str">
        <f t="shared" si="99"/>
        <v>ENCARGOS COMPLEMENTARES REFERENCIAL COEFICIENTE DE REPRESENTATIVIDADE CURSO DE CAPACITAÇÃO PARA POCEIRO (ENCARGOS COMPLEMENTARES) - HORISTA OUTROS SERVICOS DIVERSOS</v>
      </c>
    </row>
    <row r="6347" spans="1:13" ht="15">
      <c r="A6347" s="149" t="s">
        <v>4743</v>
      </c>
      <c r="B6347" s="149" t="s">
        <v>8283</v>
      </c>
      <c r="C6347" s="149" t="s">
        <v>8580</v>
      </c>
      <c r="D6347" s="149" t="s">
        <v>8581</v>
      </c>
      <c r="E6347" s="150" t="s">
        <v>643</v>
      </c>
      <c r="F6347" s="149" t="s">
        <v>643</v>
      </c>
      <c r="G6347" s="151">
        <v>95376</v>
      </c>
      <c r="H6347" s="149" t="s">
        <v>9040</v>
      </c>
      <c r="I6347" s="149" t="s">
        <v>1430</v>
      </c>
      <c r="J6347" s="149" t="s">
        <v>646</v>
      </c>
      <c r="K6347" s="150" t="s">
        <v>1506</v>
      </c>
      <c r="L6347" s="149" t="s">
        <v>8842</v>
      </c>
      <c r="M6347" s="148" t="str">
        <f t="shared" si="99"/>
        <v>ENCARGOS COMPLEMENTARES REFERENCIAL COEFICIENTE DE REPRESENTATIVIDADE CURSO DE CAPACITAÇÃO PARA RASTELEIRO (ENCARGOS COMPLEMENTARES) - HORISTA OUTROS SERVICOS DIVERSOS</v>
      </c>
    </row>
    <row r="6348" spans="1:13" ht="15">
      <c r="A6348" s="149" t="s">
        <v>4743</v>
      </c>
      <c r="B6348" s="149" t="s">
        <v>8283</v>
      </c>
      <c r="C6348" s="149" t="s">
        <v>8580</v>
      </c>
      <c r="D6348" s="149" t="s">
        <v>8581</v>
      </c>
      <c r="E6348" s="150" t="s">
        <v>643</v>
      </c>
      <c r="F6348" s="149" t="s">
        <v>643</v>
      </c>
      <c r="G6348" s="151">
        <v>95377</v>
      </c>
      <c r="H6348" s="149" t="s">
        <v>9041</v>
      </c>
      <c r="I6348" s="149" t="s">
        <v>1430</v>
      </c>
      <c r="J6348" s="149" t="s">
        <v>646</v>
      </c>
      <c r="K6348" s="150" t="s">
        <v>2149</v>
      </c>
      <c r="L6348" s="149" t="s">
        <v>8842</v>
      </c>
      <c r="M6348" s="148" t="str">
        <f t="shared" si="99"/>
        <v>ENCARGOS COMPLEMENTARES REFERENCIAL COEFICIENTE DE REPRESENTATIVIDADE CURSO DE CAPACITAÇÃO PARA SERRALHEIRO (ENCARGOS COMPLEMENTARES) - HORISTA OUTROS SERVICOS DIVERSOS</v>
      </c>
    </row>
    <row r="6349" spans="1:13" ht="15">
      <c r="A6349" s="149" t="s">
        <v>4743</v>
      </c>
      <c r="B6349" s="149" t="s">
        <v>8283</v>
      </c>
      <c r="C6349" s="149" t="s">
        <v>8580</v>
      </c>
      <c r="D6349" s="149" t="s">
        <v>8581</v>
      </c>
      <c r="E6349" s="150" t="s">
        <v>643</v>
      </c>
      <c r="F6349" s="149" t="s">
        <v>643</v>
      </c>
      <c r="G6349" s="151">
        <v>95378</v>
      </c>
      <c r="H6349" s="149" t="s">
        <v>9042</v>
      </c>
      <c r="I6349" s="149" t="s">
        <v>1430</v>
      </c>
      <c r="J6349" s="149" t="s">
        <v>1046</v>
      </c>
      <c r="K6349" s="150" t="s">
        <v>1646</v>
      </c>
      <c r="L6349" s="149" t="s">
        <v>8842</v>
      </c>
      <c r="M6349" s="148" t="str">
        <f t="shared" si="99"/>
        <v>ENCARGOS COMPLEMENTARES REFERENCIAL COLETADO CURSO DE CAPACITAÇÃO PARA SERVENTE (ENCARGOS COMPLEMENTARES) - HORISTA OUTROS SERVICOS DIVERSOS</v>
      </c>
    </row>
    <row r="6350" spans="1:13" ht="15">
      <c r="A6350" s="149" t="s">
        <v>4743</v>
      </c>
      <c r="B6350" s="149" t="s">
        <v>8283</v>
      </c>
      <c r="C6350" s="149" t="s">
        <v>8580</v>
      </c>
      <c r="D6350" s="149" t="s">
        <v>8581</v>
      </c>
      <c r="E6350" s="150" t="s">
        <v>643</v>
      </c>
      <c r="F6350" s="149" t="s">
        <v>643</v>
      </c>
      <c r="G6350" s="151">
        <v>95379</v>
      </c>
      <c r="H6350" s="149" t="s">
        <v>9043</v>
      </c>
      <c r="I6350" s="149" t="s">
        <v>1430</v>
      </c>
      <c r="J6350" s="149" t="s">
        <v>1046</v>
      </c>
      <c r="K6350" s="150" t="s">
        <v>2149</v>
      </c>
      <c r="L6350" s="149" t="s">
        <v>8842</v>
      </c>
      <c r="M6350" s="148" t="str">
        <f t="shared" si="99"/>
        <v>ENCARGOS COMPLEMENTARES REFERENCIAL COLETADO CURSO DE CAPACITAÇÃO PARA SOLDADOR (ENCARGOS COMPLEMENTARES) - HORISTA OUTROS SERVICOS DIVERSOS</v>
      </c>
    </row>
    <row r="6351" spans="1:13" ht="15">
      <c r="A6351" s="149" t="s">
        <v>4743</v>
      </c>
      <c r="B6351" s="149" t="s">
        <v>8283</v>
      </c>
      <c r="C6351" s="149" t="s">
        <v>8580</v>
      </c>
      <c r="D6351" s="149" t="s">
        <v>8581</v>
      </c>
      <c r="E6351" s="150" t="s">
        <v>643</v>
      </c>
      <c r="F6351" s="149" t="s">
        <v>643</v>
      </c>
      <c r="G6351" s="151">
        <v>95380</v>
      </c>
      <c r="H6351" s="149" t="s">
        <v>9044</v>
      </c>
      <c r="I6351" s="149" t="s">
        <v>1430</v>
      </c>
      <c r="J6351" s="149" t="s">
        <v>646</v>
      </c>
      <c r="K6351" s="150" t="s">
        <v>1422</v>
      </c>
      <c r="L6351" s="149" t="s">
        <v>8842</v>
      </c>
      <c r="M6351" s="148" t="str">
        <f t="shared" si="99"/>
        <v>ENCARGOS COMPLEMENTARES REFERENCIAL COEFICIENTE DE REPRESENTATIVIDADE CURSO DE CAPACITAÇÃO PARA SOLDADOR A (PARA SOLDA A SER TESTADA COM RAIOS  X ) (ENCARGOS COMPLEMENTARES) - HORISTA OUTROS SERVICOS DIVERSOS</v>
      </c>
    </row>
    <row r="6352" spans="1:13" ht="15">
      <c r="A6352" s="149" t="s">
        <v>4743</v>
      </c>
      <c r="B6352" s="149" t="s">
        <v>8283</v>
      </c>
      <c r="C6352" s="149" t="s">
        <v>8580</v>
      </c>
      <c r="D6352" s="149" t="s">
        <v>8581</v>
      </c>
      <c r="E6352" s="150" t="s">
        <v>643</v>
      </c>
      <c r="F6352" s="149" t="s">
        <v>643</v>
      </c>
      <c r="G6352" s="151">
        <v>95382</v>
      </c>
      <c r="H6352" s="149" t="s">
        <v>9045</v>
      </c>
      <c r="I6352" s="149" t="s">
        <v>1430</v>
      </c>
      <c r="J6352" s="149" t="s">
        <v>646</v>
      </c>
      <c r="K6352" s="150" t="s">
        <v>1587</v>
      </c>
      <c r="L6352" s="149" t="s">
        <v>8842</v>
      </c>
      <c r="M6352" s="148" t="str">
        <f t="shared" si="99"/>
        <v>ENCARGOS COMPLEMENTARES REFERENCIAL COEFICIENTE DE REPRESENTATIVIDADE CURSO DE CAPACITAÇÃO PARA TAQUEADOR OU TAQUEIRO (ENCARGOS COMPLEMENTARES) - HORISTA OUTROS SERVICOS DIVERSOS</v>
      </c>
    </row>
    <row r="6353" spans="1:13" ht="15">
      <c r="A6353" s="149" t="s">
        <v>4743</v>
      </c>
      <c r="B6353" s="149" t="s">
        <v>8283</v>
      </c>
      <c r="C6353" s="149" t="s">
        <v>8580</v>
      </c>
      <c r="D6353" s="149" t="s">
        <v>8581</v>
      </c>
      <c r="E6353" s="150" t="s">
        <v>643</v>
      </c>
      <c r="F6353" s="149" t="s">
        <v>643</v>
      </c>
      <c r="G6353" s="151">
        <v>95383</v>
      </c>
      <c r="H6353" s="149" t="s">
        <v>9046</v>
      </c>
      <c r="I6353" s="149" t="s">
        <v>1430</v>
      </c>
      <c r="J6353" s="149" t="s">
        <v>646</v>
      </c>
      <c r="K6353" s="150" t="s">
        <v>1646</v>
      </c>
      <c r="L6353" s="149" t="s">
        <v>8842</v>
      </c>
      <c r="M6353" s="148" t="str">
        <f t="shared" si="99"/>
        <v>ENCARGOS COMPLEMENTARES REFERENCIAL COEFICIENTE DE REPRESENTATIVIDADE CURSO DE CAPACITAÇÃO PARA TÉCNICO DE LABORATÓRIO (ENCARGOS COMPLEMENTARES) - HORISTA OUTROS SERVICOS DIVERSOS</v>
      </c>
    </row>
    <row r="6354" spans="1:13" ht="15">
      <c r="A6354" s="149" t="s">
        <v>4743</v>
      </c>
      <c r="B6354" s="149" t="s">
        <v>8283</v>
      </c>
      <c r="C6354" s="149" t="s">
        <v>8580</v>
      </c>
      <c r="D6354" s="149" t="s">
        <v>8581</v>
      </c>
      <c r="E6354" s="150" t="s">
        <v>643</v>
      </c>
      <c r="F6354" s="149" t="s">
        <v>643</v>
      </c>
      <c r="G6354" s="151">
        <v>95384</v>
      </c>
      <c r="H6354" s="149" t="s">
        <v>9047</v>
      </c>
      <c r="I6354" s="149" t="s">
        <v>1430</v>
      </c>
      <c r="J6354" s="149" t="s">
        <v>646</v>
      </c>
      <c r="K6354" s="150" t="s">
        <v>1624</v>
      </c>
      <c r="L6354" s="149" t="s">
        <v>8842</v>
      </c>
      <c r="M6354" s="148" t="str">
        <f t="shared" si="99"/>
        <v>ENCARGOS COMPLEMENTARES REFERENCIAL COEFICIENTE DE REPRESENTATIVIDADE CURSO DE CAPACITAÇÃO PARA TÉCNICO DE SONDAGEM (ENCARGOS COMPLEMENTARES) - HORISTA OUTROS SERVICOS DIVERSOS</v>
      </c>
    </row>
    <row r="6355" spans="1:13" ht="15">
      <c r="A6355" s="149" t="s">
        <v>4743</v>
      </c>
      <c r="B6355" s="149" t="s">
        <v>8283</v>
      </c>
      <c r="C6355" s="149" t="s">
        <v>8580</v>
      </c>
      <c r="D6355" s="149" t="s">
        <v>8581</v>
      </c>
      <c r="E6355" s="150" t="s">
        <v>643</v>
      </c>
      <c r="F6355" s="149" t="s">
        <v>643</v>
      </c>
      <c r="G6355" s="151">
        <v>95385</v>
      </c>
      <c r="H6355" s="149" t="s">
        <v>9048</v>
      </c>
      <c r="I6355" s="149" t="s">
        <v>1430</v>
      </c>
      <c r="J6355" s="149" t="s">
        <v>646</v>
      </c>
      <c r="K6355" s="150" t="s">
        <v>1811</v>
      </c>
      <c r="L6355" s="149" t="s">
        <v>8842</v>
      </c>
      <c r="M6355" s="148" t="str">
        <f t="shared" si="99"/>
        <v>ENCARGOS COMPLEMENTARES REFERENCIAL COEFICIENTE DE REPRESENTATIVIDADE CURSO DE CAPACITAÇÃO PARA TELHADISTA (ENCARGOS COMPLEMENTARES) - HORISTA OUTROS SERVICOS DIVERSOS</v>
      </c>
    </row>
    <row r="6356" spans="1:13" ht="15">
      <c r="A6356" s="149" t="s">
        <v>4743</v>
      </c>
      <c r="B6356" s="149" t="s">
        <v>8283</v>
      </c>
      <c r="C6356" s="149" t="s">
        <v>8580</v>
      </c>
      <c r="D6356" s="149" t="s">
        <v>8581</v>
      </c>
      <c r="E6356" s="150" t="s">
        <v>643</v>
      </c>
      <c r="F6356" s="149" t="s">
        <v>643</v>
      </c>
      <c r="G6356" s="151">
        <v>95386</v>
      </c>
      <c r="H6356" s="149" t="s">
        <v>9049</v>
      </c>
      <c r="I6356" s="149" t="s">
        <v>1430</v>
      </c>
      <c r="J6356" s="149" t="s">
        <v>646</v>
      </c>
      <c r="K6356" s="150" t="s">
        <v>1602</v>
      </c>
      <c r="L6356" s="149" t="s">
        <v>8842</v>
      </c>
      <c r="M6356" s="148" t="str">
        <f t="shared" si="99"/>
        <v>ENCARGOS COMPLEMENTARES REFERENCIAL COEFICIENTE DE REPRESENTATIVIDADE CURSO DE CAPACITAÇÃO PARA TRATORISTA (ENCARGOS COMPLEMENTARES) - HORISTA OUTROS SERVICOS DIVERSOS</v>
      </c>
    </row>
    <row r="6357" spans="1:13" ht="15">
      <c r="A6357" s="149" t="s">
        <v>4743</v>
      </c>
      <c r="B6357" s="149" t="s">
        <v>8283</v>
      </c>
      <c r="C6357" s="149" t="s">
        <v>8580</v>
      </c>
      <c r="D6357" s="149" t="s">
        <v>8581</v>
      </c>
      <c r="E6357" s="150" t="s">
        <v>643</v>
      </c>
      <c r="F6357" s="149" t="s">
        <v>643</v>
      </c>
      <c r="G6357" s="151">
        <v>95387</v>
      </c>
      <c r="H6357" s="149" t="s">
        <v>9050</v>
      </c>
      <c r="I6357" s="149" t="s">
        <v>1430</v>
      </c>
      <c r="J6357" s="149" t="s">
        <v>646</v>
      </c>
      <c r="K6357" s="150" t="s">
        <v>1811</v>
      </c>
      <c r="L6357" s="149" t="s">
        <v>8842</v>
      </c>
      <c r="M6357" s="148" t="str">
        <f t="shared" si="99"/>
        <v>ENCARGOS COMPLEMENTARES REFERENCIAL COEFICIENTE DE REPRESENTATIVIDADE CURSO DE CAPACITAÇÃO PARA VIDRACEIRO (ENCARGOS COMPLEMENTARES) - HORISTA OUTROS SERVICOS DIVERSOS</v>
      </c>
    </row>
    <row r="6358" spans="1:13" ht="15">
      <c r="A6358" s="149" t="s">
        <v>4743</v>
      </c>
      <c r="B6358" s="149" t="s">
        <v>8283</v>
      </c>
      <c r="C6358" s="149" t="s">
        <v>8580</v>
      </c>
      <c r="D6358" s="149" t="s">
        <v>8581</v>
      </c>
      <c r="E6358" s="150" t="s">
        <v>643</v>
      </c>
      <c r="F6358" s="149" t="s">
        <v>643</v>
      </c>
      <c r="G6358" s="151">
        <v>95388</v>
      </c>
      <c r="H6358" s="149" t="s">
        <v>9051</v>
      </c>
      <c r="I6358" s="149" t="s">
        <v>1430</v>
      </c>
      <c r="J6358" s="149" t="s">
        <v>646</v>
      </c>
      <c r="K6358" s="150" t="s">
        <v>1390</v>
      </c>
      <c r="L6358" s="149" t="s">
        <v>8842</v>
      </c>
      <c r="M6358" s="148" t="str">
        <f t="shared" si="99"/>
        <v>ENCARGOS COMPLEMENTARES REFERENCIAL COEFICIENTE DE REPRESENTATIVIDADE CURSO DE CAPACITAÇÃO PARA VIGIA NOTURNO (ENCARGOS COMPLEMENTARES) - HORISTA OUTROS SERVICOS DIVERSOS</v>
      </c>
    </row>
    <row r="6359" spans="1:13" ht="15">
      <c r="A6359" s="149" t="s">
        <v>4743</v>
      </c>
      <c r="B6359" s="149" t="s">
        <v>8283</v>
      </c>
      <c r="C6359" s="149" t="s">
        <v>8580</v>
      </c>
      <c r="D6359" s="149" t="s">
        <v>8581</v>
      </c>
      <c r="E6359" s="150" t="s">
        <v>643</v>
      </c>
      <c r="F6359" s="149" t="s">
        <v>643</v>
      </c>
      <c r="G6359" s="151">
        <v>95389</v>
      </c>
      <c r="H6359" s="149" t="s">
        <v>9052</v>
      </c>
      <c r="I6359" s="149" t="s">
        <v>1430</v>
      </c>
      <c r="J6359" s="149" t="s">
        <v>646</v>
      </c>
      <c r="K6359" s="150" t="s">
        <v>1194</v>
      </c>
      <c r="L6359" s="149" t="s">
        <v>8842</v>
      </c>
      <c r="M6359" s="148" t="str">
        <f t="shared" si="99"/>
        <v>ENCARGOS COMPLEMENTARES REFERENCIAL COEFICIENTE DE REPRESENTATIVIDADE CURSO DE CAPACITAÇÃO PARA OPERADOR DE BETONEIRA ESTACIONÁRIA/MISTURADOR (ENCARGOS COMPLEMENTARES) - HORISTA OUTROS SERVICOS DIVERSOS</v>
      </c>
    </row>
    <row r="6360" spans="1:13" ht="15">
      <c r="A6360" s="149" t="s">
        <v>4743</v>
      </c>
      <c r="B6360" s="149" t="s">
        <v>8283</v>
      </c>
      <c r="C6360" s="149" t="s">
        <v>8580</v>
      </c>
      <c r="D6360" s="149" t="s">
        <v>8581</v>
      </c>
      <c r="E6360" s="150" t="s">
        <v>643</v>
      </c>
      <c r="F6360" s="149" t="s">
        <v>643</v>
      </c>
      <c r="G6360" s="151">
        <v>95390</v>
      </c>
      <c r="H6360" s="149" t="s">
        <v>9053</v>
      </c>
      <c r="I6360" s="149" t="s">
        <v>1430</v>
      </c>
      <c r="J6360" s="149" t="s">
        <v>646</v>
      </c>
      <c r="K6360" s="150" t="s">
        <v>1390</v>
      </c>
      <c r="L6360" s="149" t="s">
        <v>8842</v>
      </c>
      <c r="M6360" s="148" t="str">
        <f t="shared" si="99"/>
        <v>ENCARGOS COMPLEMENTARES REFERENCIAL COEFICIENTE DE REPRESENTATIVIDADE CURSO DE CAPACITAÇÃO PARA JARDINEIRO (ENCARGOS COMPLEMENTARES) - HORISTA OUTROS SERVICOS DIVERSOS</v>
      </c>
    </row>
    <row r="6361" spans="1:13" ht="15">
      <c r="A6361" s="149" t="s">
        <v>4743</v>
      </c>
      <c r="B6361" s="149" t="s">
        <v>8283</v>
      </c>
      <c r="C6361" s="149" t="s">
        <v>8580</v>
      </c>
      <c r="D6361" s="149" t="s">
        <v>8581</v>
      </c>
      <c r="E6361" s="150" t="s">
        <v>643</v>
      </c>
      <c r="F6361" s="149" t="s">
        <v>643</v>
      </c>
      <c r="G6361" s="151">
        <v>95391</v>
      </c>
      <c r="H6361" s="149" t="s">
        <v>9054</v>
      </c>
      <c r="I6361" s="149" t="s">
        <v>1430</v>
      </c>
      <c r="J6361" s="149" t="s">
        <v>646</v>
      </c>
      <c r="K6361" s="150" t="s">
        <v>2149</v>
      </c>
      <c r="L6361" s="149" t="s">
        <v>8842</v>
      </c>
      <c r="M6361" s="148" t="str">
        <f t="shared" si="99"/>
        <v>ENCARGOS COMPLEMENTARES REFERENCIAL COEFICIENTE DE REPRESENTATIVIDADE CURSO DE CAPACITAÇÃO PARA DESENHISTA DETALHISTA (ENCARGOS COMPLEMENTARES) - HORISTA OUTROS SERVICOS DIVERSOS</v>
      </c>
    </row>
    <row r="6362" spans="1:13" ht="15">
      <c r="A6362" s="149" t="s">
        <v>4743</v>
      </c>
      <c r="B6362" s="149" t="s">
        <v>8283</v>
      </c>
      <c r="C6362" s="149" t="s">
        <v>8580</v>
      </c>
      <c r="D6362" s="149" t="s">
        <v>8581</v>
      </c>
      <c r="E6362" s="150" t="s">
        <v>643</v>
      </c>
      <c r="F6362" s="149" t="s">
        <v>643</v>
      </c>
      <c r="G6362" s="151">
        <v>95392</v>
      </c>
      <c r="H6362" s="149" t="s">
        <v>9055</v>
      </c>
      <c r="I6362" s="149" t="s">
        <v>1430</v>
      </c>
      <c r="J6362" s="149" t="s">
        <v>1046</v>
      </c>
      <c r="K6362" s="150" t="s">
        <v>1390</v>
      </c>
      <c r="L6362" s="149" t="s">
        <v>8842</v>
      </c>
      <c r="M6362" s="148" t="str">
        <f t="shared" si="99"/>
        <v>ENCARGOS COMPLEMENTARES REFERENCIAL COLETADO CURSO DE CAPACITAÇÃO PARA ALMOXARIFE (ENCARGOS COMPLEMENTARES) - HORISTA OUTROS SERVICOS DIVERSOS</v>
      </c>
    </row>
    <row r="6363" spans="1:13" ht="15">
      <c r="A6363" s="149" t="s">
        <v>4743</v>
      </c>
      <c r="B6363" s="149" t="s">
        <v>8283</v>
      </c>
      <c r="C6363" s="149" t="s">
        <v>8580</v>
      </c>
      <c r="D6363" s="149" t="s">
        <v>8581</v>
      </c>
      <c r="E6363" s="150" t="s">
        <v>643</v>
      </c>
      <c r="F6363" s="149" t="s">
        <v>643</v>
      </c>
      <c r="G6363" s="151">
        <v>95393</v>
      </c>
      <c r="H6363" s="149" t="s">
        <v>9056</v>
      </c>
      <c r="I6363" s="149" t="s">
        <v>1430</v>
      </c>
      <c r="J6363" s="149" t="s">
        <v>646</v>
      </c>
      <c r="K6363" s="150" t="s">
        <v>2075</v>
      </c>
      <c r="L6363" s="149" t="s">
        <v>8842</v>
      </c>
      <c r="M6363" s="148" t="str">
        <f t="shared" si="99"/>
        <v>ENCARGOS COMPLEMENTARES REFERENCIAL COEFICIENTE DE REPRESENTATIVIDADE CURSO DE CAPACITAÇÃO PARA APONTADOR OU APROPRIADOR (ENCARGOS COMPLEMENTARES) - HORISTA OUTROS SERVICOS DIVERSOS</v>
      </c>
    </row>
    <row r="6364" spans="1:13" ht="15">
      <c r="A6364" s="149" t="s">
        <v>4743</v>
      </c>
      <c r="B6364" s="149" t="s">
        <v>8283</v>
      </c>
      <c r="C6364" s="149" t="s">
        <v>8580</v>
      </c>
      <c r="D6364" s="149" t="s">
        <v>8581</v>
      </c>
      <c r="E6364" s="150" t="s">
        <v>643</v>
      </c>
      <c r="F6364" s="149" t="s">
        <v>643</v>
      </c>
      <c r="G6364" s="151">
        <v>95394</v>
      </c>
      <c r="H6364" s="149" t="s">
        <v>9057</v>
      </c>
      <c r="I6364" s="149" t="s">
        <v>1430</v>
      </c>
      <c r="J6364" s="149" t="s">
        <v>646</v>
      </c>
      <c r="K6364" s="150" t="s">
        <v>1317</v>
      </c>
      <c r="L6364" s="149" t="s">
        <v>8842</v>
      </c>
      <c r="M6364" s="148" t="str">
        <f t="shared" si="99"/>
        <v>ENCARGOS COMPLEMENTARES REFERENCIAL COEFICIENTE DE REPRESENTATIVIDADE CURSO DE CAPACITAÇÃO PARA ARQUITETO DE OBRA JÚNIOR (ENCARGOS COMPLEMENTARES) - HORISTA OUTROS SERVICOS DIVERSOS</v>
      </c>
    </row>
    <row r="6365" spans="1:13" ht="15">
      <c r="A6365" s="149" t="s">
        <v>4743</v>
      </c>
      <c r="B6365" s="149" t="s">
        <v>8283</v>
      </c>
      <c r="C6365" s="149" t="s">
        <v>8580</v>
      </c>
      <c r="D6365" s="149" t="s">
        <v>8581</v>
      </c>
      <c r="E6365" s="150" t="s">
        <v>643</v>
      </c>
      <c r="F6365" s="149" t="s">
        <v>643</v>
      </c>
      <c r="G6365" s="151">
        <v>95395</v>
      </c>
      <c r="H6365" s="149" t="s">
        <v>9058</v>
      </c>
      <c r="I6365" s="149" t="s">
        <v>1430</v>
      </c>
      <c r="J6365" s="149" t="s">
        <v>646</v>
      </c>
      <c r="K6365" s="150" t="s">
        <v>3348</v>
      </c>
      <c r="L6365" s="149" t="s">
        <v>8842</v>
      </c>
      <c r="M6365" s="148" t="str">
        <f t="shared" si="99"/>
        <v>ENCARGOS COMPLEMENTARES REFERENCIAL COEFICIENTE DE REPRESENTATIVIDADE CURSO DE CAPACITAÇÃO PARA ARQUITETO DE OBRA PLENO (ENCARGOS COMPLEMENTARES) - HORISTA OUTROS SERVICOS DIVERSOS</v>
      </c>
    </row>
    <row r="6366" spans="1:13" ht="15">
      <c r="A6366" s="149" t="s">
        <v>4743</v>
      </c>
      <c r="B6366" s="149" t="s">
        <v>8283</v>
      </c>
      <c r="C6366" s="149" t="s">
        <v>8580</v>
      </c>
      <c r="D6366" s="149" t="s">
        <v>8581</v>
      </c>
      <c r="E6366" s="150" t="s">
        <v>643</v>
      </c>
      <c r="F6366" s="149" t="s">
        <v>643</v>
      </c>
      <c r="G6366" s="151">
        <v>95396</v>
      </c>
      <c r="H6366" s="149" t="s">
        <v>9059</v>
      </c>
      <c r="I6366" s="149" t="s">
        <v>1430</v>
      </c>
      <c r="J6366" s="149" t="s">
        <v>646</v>
      </c>
      <c r="K6366" s="150" t="s">
        <v>2138</v>
      </c>
      <c r="L6366" s="149" t="s">
        <v>8842</v>
      </c>
      <c r="M6366" s="148" t="str">
        <f t="shared" si="99"/>
        <v>ENCARGOS COMPLEMENTARES REFERENCIAL COEFICIENTE DE REPRESENTATIVIDADE CURSO DE CAPACITAÇÃO PARA ARQUITETO DE OBRA SÊNIOR (ENCARGOS COMPLEMENTARES) - HORISTA OUTROS SERVICOS DIVERSOS</v>
      </c>
    </row>
    <row r="6367" spans="1:13" ht="15">
      <c r="A6367" s="149" t="s">
        <v>4743</v>
      </c>
      <c r="B6367" s="149" t="s">
        <v>8283</v>
      </c>
      <c r="C6367" s="149" t="s">
        <v>8580</v>
      </c>
      <c r="D6367" s="149" t="s">
        <v>8581</v>
      </c>
      <c r="E6367" s="150" t="s">
        <v>643</v>
      </c>
      <c r="F6367" s="149" t="s">
        <v>643</v>
      </c>
      <c r="G6367" s="151">
        <v>95397</v>
      </c>
      <c r="H6367" s="149" t="s">
        <v>9060</v>
      </c>
      <c r="I6367" s="149" t="s">
        <v>1430</v>
      </c>
      <c r="J6367" s="149" t="s">
        <v>646</v>
      </c>
      <c r="K6367" s="150" t="s">
        <v>1194</v>
      </c>
      <c r="L6367" s="149" t="s">
        <v>8842</v>
      </c>
      <c r="M6367" s="148" t="str">
        <f t="shared" si="99"/>
        <v>ENCARGOS COMPLEMENTARES REFERENCIAL COEFICIENTE DE REPRESENTATIVIDADE CURSO DE CAPACITAÇÃO PARA AUXILIAR DE DESENHISTA (ENCARGOS COMPLEMENTARES) - HORISTA OUTROS SERVICOS DIVERSOS</v>
      </c>
    </row>
    <row r="6368" spans="1:13" ht="15">
      <c r="A6368" s="149" t="s">
        <v>4743</v>
      </c>
      <c r="B6368" s="149" t="s">
        <v>8283</v>
      </c>
      <c r="C6368" s="149" t="s">
        <v>8580</v>
      </c>
      <c r="D6368" s="149" t="s">
        <v>8581</v>
      </c>
      <c r="E6368" s="150" t="s">
        <v>643</v>
      </c>
      <c r="F6368" s="149" t="s">
        <v>643</v>
      </c>
      <c r="G6368" s="151">
        <v>95398</v>
      </c>
      <c r="H6368" s="149" t="s">
        <v>9061</v>
      </c>
      <c r="I6368" s="149" t="s">
        <v>1430</v>
      </c>
      <c r="J6368" s="149" t="s">
        <v>646</v>
      </c>
      <c r="K6368" s="150" t="s">
        <v>1390</v>
      </c>
      <c r="L6368" s="149" t="s">
        <v>8842</v>
      </c>
      <c r="M6368" s="148" t="str">
        <f t="shared" si="99"/>
        <v>ENCARGOS COMPLEMENTARES REFERENCIAL COEFICIENTE DE REPRESENTATIVIDADE CURSO DE CAPACITAÇÃO PARA AUXILIAR DE ESCRITÓRIO (ENCARGOS COMPLEMENTARES) - HORISTA OUTROS SERVICOS DIVERSOS</v>
      </c>
    </row>
    <row r="6369" spans="1:13" ht="15">
      <c r="A6369" s="149" t="s">
        <v>4743</v>
      </c>
      <c r="B6369" s="149" t="s">
        <v>8283</v>
      </c>
      <c r="C6369" s="149" t="s">
        <v>8580</v>
      </c>
      <c r="D6369" s="149" t="s">
        <v>8581</v>
      </c>
      <c r="E6369" s="150" t="s">
        <v>643</v>
      </c>
      <c r="F6369" s="149" t="s">
        <v>643</v>
      </c>
      <c r="G6369" s="151">
        <v>95399</v>
      </c>
      <c r="H6369" s="149" t="s">
        <v>9062</v>
      </c>
      <c r="I6369" s="149" t="s">
        <v>1430</v>
      </c>
      <c r="J6369" s="149" t="s">
        <v>646</v>
      </c>
      <c r="K6369" s="150" t="s">
        <v>1194</v>
      </c>
      <c r="L6369" s="149" t="s">
        <v>8842</v>
      </c>
      <c r="M6369" s="148" t="str">
        <f t="shared" si="99"/>
        <v>ENCARGOS COMPLEMENTARES REFERENCIAL COEFICIENTE DE REPRESENTATIVIDADE CURSO DE CAPACITAÇÃO PARA DESENHISTA COPISTA (ENCARGOS COMPLEMENTARES) - HORISTA OUTROS SERVICOS DIVERSOS</v>
      </c>
    </row>
    <row r="6370" spans="1:13" ht="15">
      <c r="A6370" s="149" t="s">
        <v>4743</v>
      </c>
      <c r="B6370" s="149" t="s">
        <v>8283</v>
      </c>
      <c r="C6370" s="149" t="s">
        <v>8580</v>
      </c>
      <c r="D6370" s="149" t="s">
        <v>8581</v>
      </c>
      <c r="E6370" s="150" t="s">
        <v>643</v>
      </c>
      <c r="F6370" s="149" t="s">
        <v>643</v>
      </c>
      <c r="G6370" s="151">
        <v>95400</v>
      </c>
      <c r="H6370" s="149" t="s">
        <v>9063</v>
      </c>
      <c r="I6370" s="149" t="s">
        <v>1430</v>
      </c>
      <c r="J6370" s="149" t="s">
        <v>646</v>
      </c>
      <c r="K6370" s="150" t="s">
        <v>1681</v>
      </c>
      <c r="L6370" s="149" t="s">
        <v>8842</v>
      </c>
      <c r="M6370" s="148" t="str">
        <f t="shared" si="99"/>
        <v>ENCARGOS COMPLEMENTARES REFERENCIAL COEFICIENTE DE REPRESENTATIVIDADE CURSO DE CAPACITAÇÃO PARA DESENHISTA PROJETISTA (ENCARGOS COMPLEMENTARES) - HORISTA OUTROS SERVICOS DIVERSOS</v>
      </c>
    </row>
    <row r="6371" spans="1:13" ht="15">
      <c r="A6371" s="149" t="s">
        <v>4743</v>
      </c>
      <c r="B6371" s="149" t="s">
        <v>8283</v>
      </c>
      <c r="C6371" s="149" t="s">
        <v>8580</v>
      </c>
      <c r="D6371" s="149" t="s">
        <v>8581</v>
      </c>
      <c r="E6371" s="150" t="s">
        <v>643</v>
      </c>
      <c r="F6371" s="149" t="s">
        <v>643</v>
      </c>
      <c r="G6371" s="151">
        <v>95401</v>
      </c>
      <c r="H6371" s="149" t="s">
        <v>9064</v>
      </c>
      <c r="I6371" s="149" t="s">
        <v>1430</v>
      </c>
      <c r="J6371" s="149" t="s">
        <v>1046</v>
      </c>
      <c r="K6371" s="150" t="s">
        <v>1294</v>
      </c>
      <c r="L6371" s="149" t="s">
        <v>8842</v>
      </c>
      <c r="M6371" s="148" t="str">
        <f t="shared" si="99"/>
        <v>ENCARGOS COMPLEMENTARES REFERENCIAL COLETADO CURSO DE CAPACITAÇÃO PARA ENCARREGADO GERAL (ENCARGOS COMPLEMENTARES) - HORISTA OUTROS SERVICOS DIVERSOS</v>
      </c>
    </row>
    <row r="6372" spans="1:13" ht="15">
      <c r="A6372" s="149" t="s">
        <v>4743</v>
      </c>
      <c r="B6372" s="149" t="s">
        <v>8283</v>
      </c>
      <c r="C6372" s="149" t="s">
        <v>8580</v>
      </c>
      <c r="D6372" s="149" t="s">
        <v>8581</v>
      </c>
      <c r="E6372" s="150" t="s">
        <v>643</v>
      </c>
      <c r="F6372" s="149" t="s">
        <v>643</v>
      </c>
      <c r="G6372" s="151">
        <v>95402</v>
      </c>
      <c r="H6372" s="149" t="s">
        <v>9065</v>
      </c>
      <c r="I6372" s="149" t="s">
        <v>1430</v>
      </c>
      <c r="J6372" s="149" t="s">
        <v>1046</v>
      </c>
      <c r="K6372" s="150" t="s">
        <v>1361</v>
      </c>
      <c r="L6372" s="149" t="s">
        <v>8842</v>
      </c>
      <c r="M6372" s="148" t="str">
        <f t="shared" si="99"/>
        <v>ENCARGOS COMPLEMENTARES REFERENCIAL COLETADO CURSO DE CAPACITAÇÃO PARA ENGENHEIRO CIVIL DE OBRA JÚNIOR (ENCARGOS COMPLEMENTARES) - HORISTA OUTROS SERVICOS DIVERSOS</v>
      </c>
    </row>
    <row r="6373" spans="1:13" ht="15">
      <c r="A6373" s="149" t="s">
        <v>4743</v>
      </c>
      <c r="B6373" s="149" t="s">
        <v>8283</v>
      </c>
      <c r="C6373" s="149" t="s">
        <v>8580</v>
      </c>
      <c r="D6373" s="149" t="s">
        <v>8581</v>
      </c>
      <c r="E6373" s="150" t="s">
        <v>643</v>
      </c>
      <c r="F6373" s="149" t="s">
        <v>643</v>
      </c>
      <c r="G6373" s="151">
        <v>95403</v>
      </c>
      <c r="H6373" s="149" t="s">
        <v>9066</v>
      </c>
      <c r="I6373" s="149" t="s">
        <v>1430</v>
      </c>
      <c r="J6373" s="149" t="s">
        <v>646</v>
      </c>
      <c r="K6373" s="150" t="s">
        <v>1869</v>
      </c>
      <c r="L6373" s="149" t="s">
        <v>8842</v>
      </c>
      <c r="M6373" s="148" t="str">
        <f t="shared" si="99"/>
        <v>ENCARGOS COMPLEMENTARES REFERENCIAL COEFICIENTE DE REPRESENTATIVIDADE CURSO DE CAPACITAÇÃO PARA ENGENHEIRO CIVIL DE OBRA PLENO (ENCARGOS COMPLEMENTARES) - HORISTA OUTROS SERVICOS DIVERSOS</v>
      </c>
    </row>
    <row r="6374" spans="1:13" ht="15">
      <c r="A6374" s="149" t="s">
        <v>4743</v>
      </c>
      <c r="B6374" s="149" t="s">
        <v>8283</v>
      </c>
      <c r="C6374" s="149" t="s">
        <v>8580</v>
      </c>
      <c r="D6374" s="149" t="s">
        <v>8581</v>
      </c>
      <c r="E6374" s="150" t="s">
        <v>643</v>
      </c>
      <c r="F6374" s="149" t="s">
        <v>643</v>
      </c>
      <c r="G6374" s="151">
        <v>95404</v>
      </c>
      <c r="H6374" s="149" t="s">
        <v>9067</v>
      </c>
      <c r="I6374" s="149" t="s">
        <v>1430</v>
      </c>
      <c r="J6374" s="149" t="s">
        <v>646</v>
      </c>
      <c r="K6374" s="150" t="s">
        <v>1786</v>
      </c>
      <c r="L6374" s="149" t="s">
        <v>8842</v>
      </c>
      <c r="M6374" s="148" t="str">
        <f t="shared" si="99"/>
        <v>ENCARGOS COMPLEMENTARES REFERENCIAL COEFICIENTE DE REPRESENTATIVIDADE CURSO DE CAPACITAÇÃO PARA ENGENHEIRO CIVIL DE OBRA SÊNIOR (ENCARGOS COMPLEMENTARES) - HORISTA OUTROS SERVICOS DIVERSOS</v>
      </c>
    </row>
    <row r="6375" spans="1:13" ht="15">
      <c r="A6375" s="149" t="s">
        <v>4743</v>
      </c>
      <c r="B6375" s="149" t="s">
        <v>8283</v>
      </c>
      <c r="C6375" s="149" t="s">
        <v>8580</v>
      </c>
      <c r="D6375" s="149" t="s">
        <v>8581</v>
      </c>
      <c r="E6375" s="150" t="s">
        <v>643</v>
      </c>
      <c r="F6375" s="149" t="s">
        <v>643</v>
      </c>
      <c r="G6375" s="151">
        <v>95405</v>
      </c>
      <c r="H6375" s="149" t="s">
        <v>9068</v>
      </c>
      <c r="I6375" s="149" t="s">
        <v>1430</v>
      </c>
      <c r="J6375" s="149" t="s">
        <v>646</v>
      </c>
      <c r="K6375" s="150" t="s">
        <v>8728</v>
      </c>
      <c r="L6375" s="149" t="s">
        <v>8842</v>
      </c>
      <c r="M6375" s="148" t="str">
        <f t="shared" si="99"/>
        <v>ENCARGOS COMPLEMENTARES REFERENCIAL COEFICIENTE DE REPRESENTATIVIDADE CURSO DE CAPACITAÇÃO PARA MESTRE DE OBRAS (ENCARGOS COMPLEMENTARES) - HORISTA OUTROS SERVICOS DIVERSOS</v>
      </c>
    </row>
    <row r="6376" spans="1:13" ht="15">
      <c r="A6376" s="149" t="s">
        <v>4743</v>
      </c>
      <c r="B6376" s="149" t="s">
        <v>8283</v>
      </c>
      <c r="C6376" s="149" t="s">
        <v>8580</v>
      </c>
      <c r="D6376" s="149" t="s">
        <v>8581</v>
      </c>
      <c r="E6376" s="150" t="s">
        <v>643</v>
      </c>
      <c r="F6376" s="149" t="s">
        <v>643</v>
      </c>
      <c r="G6376" s="151">
        <v>95406</v>
      </c>
      <c r="H6376" s="149" t="s">
        <v>9069</v>
      </c>
      <c r="I6376" s="149" t="s">
        <v>1430</v>
      </c>
      <c r="J6376" s="149" t="s">
        <v>1046</v>
      </c>
      <c r="K6376" s="150" t="s">
        <v>1811</v>
      </c>
      <c r="L6376" s="149" t="s">
        <v>8842</v>
      </c>
      <c r="M6376" s="148" t="str">
        <f t="shared" si="99"/>
        <v>ENCARGOS COMPLEMENTARES REFERENCIAL COLETADO CURSO DE CAPACITAÇÃO PARA TOPÓGRAFO (ENCARGOS COMPLEMENTARES) - HORISTA OUTROS SERVICOS DIVERSOS</v>
      </c>
    </row>
    <row r="6377" spans="1:13" ht="15">
      <c r="A6377" s="149" t="s">
        <v>4743</v>
      </c>
      <c r="B6377" s="149" t="s">
        <v>8283</v>
      </c>
      <c r="C6377" s="149" t="s">
        <v>8580</v>
      </c>
      <c r="D6377" s="149" t="s">
        <v>8581</v>
      </c>
      <c r="E6377" s="150" t="s">
        <v>643</v>
      </c>
      <c r="F6377" s="149" t="s">
        <v>643</v>
      </c>
      <c r="G6377" s="151">
        <v>95407</v>
      </c>
      <c r="H6377" s="149" t="s">
        <v>9070</v>
      </c>
      <c r="I6377" s="149" t="s">
        <v>1430</v>
      </c>
      <c r="J6377" s="149" t="s">
        <v>646</v>
      </c>
      <c r="K6377" s="150" t="s">
        <v>9603</v>
      </c>
      <c r="L6377" s="149" t="s">
        <v>8842</v>
      </c>
      <c r="M6377" s="148" t="str">
        <f t="shared" si="99"/>
        <v>ENCARGOS COMPLEMENTARES REFERENCIAL COEFICIENTE DE REPRESENTATIVIDADE CURSO DE CAPACITAÇÃO PARA ENGENHEIRO ELETRICISTA (ENCARGOS COMPLEMENTARES) - HORISTA OUTROS SERVICOS DIVERSOS</v>
      </c>
    </row>
    <row r="6378" spans="1:13" ht="15">
      <c r="A6378" s="149" t="s">
        <v>4743</v>
      </c>
      <c r="B6378" s="149" t="s">
        <v>8283</v>
      </c>
      <c r="C6378" s="149" t="s">
        <v>8580</v>
      </c>
      <c r="D6378" s="149" t="s">
        <v>8581</v>
      </c>
      <c r="E6378" s="150" t="s">
        <v>643</v>
      </c>
      <c r="F6378" s="149" t="s">
        <v>643</v>
      </c>
      <c r="G6378" s="151">
        <v>95408</v>
      </c>
      <c r="H6378" s="149" t="s">
        <v>9072</v>
      </c>
      <c r="I6378" s="149" t="s">
        <v>8968</v>
      </c>
      <c r="J6378" s="149" t="s">
        <v>646</v>
      </c>
      <c r="K6378" s="150" t="s">
        <v>2431</v>
      </c>
      <c r="L6378" s="149" t="s">
        <v>8842</v>
      </c>
      <c r="M6378" s="148" t="str">
        <f t="shared" si="99"/>
        <v>ENCARGOS COMPLEMENTARES REFERENCIAL COEFICIENTE DE REPRESENTATIVIDADE CURSO DE CAPACITAÇÃO  PARA MOTORISTA DE CAMINHÃO (ENCARGOS COMPLEMENTARES) - MENSALISTA OUTROS SERVICOS DIVERSOS</v>
      </c>
    </row>
    <row r="6379" spans="1:13" ht="15">
      <c r="A6379" s="149" t="s">
        <v>4743</v>
      </c>
      <c r="B6379" s="149" t="s">
        <v>8283</v>
      </c>
      <c r="C6379" s="149" t="s">
        <v>8580</v>
      </c>
      <c r="D6379" s="149" t="s">
        <v>8581</v>
      </c>
      <c r="E6379" s="150" t="s">
        <v>643</v>
      </c>
      <c r="F6379" s="149" t="s">
        <v>643</v>
      </c>
      <c r="G6379" s="151">
        <v>95409</v>
      </c>
      <c r="H6379" s="149" t="s">
        <v>9073</v>
      </c>
      <c r="I6379" s="149" t="s">
        <v>8968</v>
      </c>
      <c r="J6379" s="149" t="s">
        <v>646</v>
      </c>
      <c r="K6379" s="150" t="s">
        <v>7112</v>
      </c>
      <c r="L6379" s="149" t="s">
        <v>8842</v>
      </c>
      <c r="M6379" s="148" t="str">
        <f t="shared" si="99"/>
        <v>ENCARGOS COMPLEMENTARES REFERENCIAL COEFICIENTE DE REPRESENTATIVIDADE CURSO DE CAPACITAÇÃO PARA DESENHISTA DETALHISTA (ENCARGOS COMPLEMENTARES) - MENSALISTA OUTROS SERVICOS DIVERSOS</v>
      </c>
    </row>
    <row r="6380" spans="1:13" ht="15">
      <c r="A6380" s="149" t="s">
        <v>4743</v>
      </c>
      <c r="B6380" s="149" t="s">
        <v>8283</v>
      </c>
      <c r="C6380" s="149" t="s">
        <v>8580</v>
      </c>
      <c r="D6380" s="149" t="s">
        <v>8581</v>
      </c>
      <c r="E6380" s="150" t="s">
        <v>643</v>
      </c>
      <c r="F6380" s="149" t="s">
        <v>643</v>
      </c>
      <c r="G6380" s="151">
        <v>95410</v>
      </c>
      <c r="H6380" s="149" t="s">
        <v>9074</v>
      </c>
      <c r="I6380" s="149" t="s">
        <v>8968</v>
      </c>
      <c r="J6380" s="149" t="s">
        <v>646</v>
      </c>
      <c r="K6380" s="150" t="s">
        <v>12725</v>
      </c>
      <c r="L6380" s="149" t="s">
        <v>8842</v>
      </c>
      <c r="M6380" s="148" t="str">
        <f t="shared" si="99"/>
        <v>ENCARGOS COMPLEMENTARES REFERENCIAL COEFICIENTE DE REPRESENTATIVIDADE CURSO DE CAPACITAÇÃO PARA DESENHISTA COPISTA (ENCARGOS COMPLEMENTARES) - MENSALISTA OUTROS SERVICOS DIVERSOS</v>
      </c>
    </row>
    <row r="6381" spans="1:13" ht="15">
      <c r="A6381" s="149" t="s">
        <v>4743</v>
      </c>
      <c r="B6381" s="149" t="s">
        <v>8283</v>
      </c>
      <c r="C6381" s="149" t="s">
        <v>8580</v>
      </c>
      <c r="D6381" s="149" t="s">
        <v>8581</v>
      </c>
      <c r="E6381" s="150" t="s">
        <v>643</v>
      </c>
      <c r="F6381" s="149" t="s">
        <v>643</v>
      </c>
      <c r="G6381" s="151">
        <v>95411</v>
      </c>
      <c r="H6381" s="149" t="s">
        <v>9075</v>
      </c>
      <c r="I6381" s="149" t="s">
        <v>8968</v>
      </c>
      <c r="J6381" s="149" t="s">
        <v>646</v>
      </c>
      <c r="K6381" s="150" t="s">
        <v>4110</v>
      </c>
      <c r="L6381" s="149" t="s">
        <v>8842</v>
      </c>
      <c r="M6381" s="148" t="str">
        <f t="shared" si="99"/>
        <v>ENCARGOS COMPLEMENTARES REFERENCIAL COEFICIENTE DE REPRESENTATIVIDADE CURSO DE CAPACITAÇÃO PARA DESENHISTA PROJETISTA (ENCARGOS COMPLEMENTARES) - MENSALISTA OUTROS SERVICOS DIVERSOS</v>
      </c>
    </row>
    <row r="6382" spans="1:13" ht="15">
      <c r="A6382" s="149" t="s">
        <v>4743</v>
      </c>
      <c r="B6382" s="149" t="s">
        <v>8283</v>
      </c>
      <c r="C6382" s="149" t="s">
        <v>8580</v>
      </c>
      <c r="D6382" s="149" t="s">
        <v>8581</v>
      </c>
      <c r="E6382" s="150" t="s">
        <v>643</v>
      </c>
      <c r="F6382" s="149" t="s">
        <v>643</v>
      </c>
      <c r="G6382" s="151">
        <v>95412</v>
      </c>
      <c r="H6382" s="149" t="s">
        <v>9076</v>
      </c>
      <c r="I6382" s="149" t="s">
        <v>8968</v>
      </c>
      <c r="J6382" s="149" t="s">
        <v>646</v>
      </c>
      <c r="K6382" s="150" t="s">
        <v>11265</v>
      </c>
      <c r="L6382" s="149" t="s">
        <v>8842</v>
      </c>
      <c r="M6382" s="148" t="str">
        <f t="shared" si="99"/>
        <v>ENCARGOS COMPLEMENTARES REFERENCIAL COEFICIENTE DE REPRESENTATIVIDADE CURSO DE CAPACITAÇÃO PARA AUXILIAR DE DESENHISTA (ENCARGOS COMPLEMENTARES) - MENSALISTA OUTROS SERVICOS DIVERSOS</v>
      </c>
    </row>
    <row r="6383" spans="1:13" ht="15">
      <c r="A6383" s="149" t="s">
        <v>4743</v>
      </c>
      <c r="B6383" s="149" t="s">
        <v>8283</v>
      </c>
      <c r="C6383" s="149" t="s">
        <v>8580</v>
      </c>
      <c r="D6383" s="149" t="s">
        <v>8581</v>
      </c>
      <c r="E6383" s="150" t="s">
        <v>643</v>
      </c>
      <c r="F6383" s="149" t="s">
        <v>643</v>
      </c>
      <c r="G6383" s="151">
        <v>95413</v>
      </c>
      <c r="H6383" s="149" t="s">
        <v>9077</v>
      </c>
      <c r="I6383" s="149" t="s">
        <v>8968</v>
      </c>
      <c r="J6383" s="149" t="s">
        <v>646</v>
      </c>
      <c r="K6383" s="150" t="s">
        <v>6765</v>
      </c>
      <c r="L6383" s="149" t="s">
        <v>8842</v>
      </c>
      <c r="M6383" s="148" t="str">
        <f t="shared" si="99"/>
        <v>ENCARGOS COMPLEMENTARES REFERENCIAL COEFICIENTE DE REPRESENTATIVIDADE CURSO DE CAPACITAÇÃO PARA ALMOXARIFE (ENCARGOS COMPLEMENTARES) - MENSALISTA OUTROS SERVICOS DIVERSOS</v>
      </c>
    </row>
    <row r="6384" spans="1:13" ht="15">
      <c r="A6384" s="149" t="s">
        <v>4743</v>
      </c>
      <c r="B6384" s="149" t="s">
        <v>8283</v>
      </c>
      <c r="C6384" s="149" t="s">
        <v>8580</v>
      </c>
      <c r="D6384" s="149" t="s">
        <v>8581</v>
      </c>
      <c r="E6384" s="150" t="s">
        <v>643</v>
      </c>
      <c r="F6384" s="149" t="s">
        <v>643</v>
      </c>
      <c r="G6384" s="151">
        <v>95414</v>
      </c>
      <c r="H6384" s="149" t="s">
        <v>9078</v>
      </c>
      <c r="I6384" s="149" t="s">
        <v>8968</v>
      </c>
      <c r="J6384" s="149" t="s">
        <v>646</v>
      </c>
      <c r="K6384" s="150" t="s">
        <v>1500</v>
      </c>
      <c r="L6384" s="149" t="s">
        <v>8842</v>
      </c>
      <c r="M6384" s="148" t="str">
        <f t="shared" si="99"/>
        <v>ENCARGOS COMPLEMENTARES REFERENCIAL COEFICIENTE DE REPRESENTATIVIDADE CURSO DE CAPACITAÇÃO PARA APONTADOR OU APROPRIADOR (ENCARGOS COMPLEMENTARES) - MENSALISTA OUTROS SERVICOS DIVERSOS</v>
      </c>
    </row>
    <row r="6385" spans="1:13" ht="15">
      <c r="A6385" s="149" t="s">
        <v>4743</v>
      </c>
      <c r="B6385" s="149" t="s">
        <v>8283</v>
      </c>
      <c r="C6385" s="149" t="s">
        <v>8580</v>
      </c>
      <c r="D6385" s="149" t="s">
        <v>8581</v>
      </c>
      <c r="E6385" s="150" t="s">
        <v>643</v>
      </c>
      <c r="F6385" s="149" t="s">
        <v>643</v>
      </c>
      <c r="G6385" s="151">
        <v>95415</v>
      </c>
      <c r="H6385" s="149" t="s">
        <v>9080</v>
      </c>
      <c r="I6385" s="149" t="s">
        <v>8968</v>
      </c>
      <c r="J6385" s="149" t="s">
        <v>646</v>
      </c>
      <c r="K6385" s="150" t="s">
        <v>9673</v>
      </c>
      <c r="L6385" s="149" t="s">
        <v>8842</v>
      </c>
      <c r="M6385" s="148" t="str">
        <f t="shared" si="99"/>
        <v>ENCARGOS COMPLEMENTARES REFERENCIAL COEFICIENTE DE REPRESENTATIVIDADE CURSO DE CAPACITAÇÃO PARA ENGENHEIRO CIVIL DE OBRA JÚNIOR (ENCARGOS COMPLEMENTARES) - MENSALISTA OUTROS SERVICOS DIVERSOS</v>
      </c>
    </row>
    <row r="6386" spans="1:13" ht="15">
      <c r="A6386" s="149" t="s">
        <v>4743</v>
      </c>
      <c r="B6386" s="149" t="s">
        <v>8283</v>
      </c>
      <c r="C6386" s="149" t="s">
        <v>8580</v>
      </c>
      <c r="D6386" s="149" t="s">
        <v>8581</v>
      </c>
      <c r="E6386" s="150" t="s">
        <v>643</v>
      </c>
      <c r="F6386" s="149" t="s">
        <v>643</v>
      </c>
      <c r="G6386" s="151">
        <v>95416</v>
      </c>
      <c r="H6386" s="149" t="s">
        <v>9081</v>
      </c>
      <c r="I6386" s="149" t="s">
        <v>8968</v>
      </c>
      <c r="J6386" s="149" t="s">
        <v>646</v>
      </c>
      <c r="K6386" s="150" t="s">
        <v>4074</v>
      </c>
      <c r="L6386" s="149" t="s">
        <v>8842</v>
      </c>
      <c r="M6386" s="148" t="str">
        <f t="shared" si="99"/>
        <v>ENCARGOS COMPLEMENTARES REFERENCIAL COEFICIENTE DE REPRESENTATIVIDADE CURSO DE CAPACITAÇÃO PARA AUXILIAR DE ESCRITÓRIO (ENCARGOS COMPLEMENTARES) - MENSALISTA OUTROS SERVICOS DIVERSOS</v>
      </c>
    </row>
    <row r="6387" spans="1:13" ht="15">
      <c r="A6387" s="149" t="s">
        <v>4743</v>
      </c>
      <c r="B6387" s="149" t="s">
        <v>8283</v>
      </c>
      <c r="C6387" s="149" t="s">
        <v>8580</v>
      </c>
      <c r="D6387" s="149" t="s">
        <v>8581</v>
      </c>
      <c r="E6387" s="150" t="s">
        <v>643</v>
      </c>
      <c r="F6387" s="149" t="s">
        <v>643</v>
      </c>
      <c r="G6387" s="151">
        <v>95417</v>
      </c>
      <c r="H6387" s="149" t="s">
        <v>9082</v>
      </c>
      <c r="I6387" s="149" t="s">
        <v>8968</v>
      </c>
      <c r="J6387" s="149" t="s">
        <v>646</v>
      </c>
      <c r="K6387" s="150" t="s">
        <v>11237</v>
      </c>
      <c r="L6387" s="149" t="s">
        <v>8842</v>
      </c>
      <c r="M6387" s="148" t="str">
        <f t="shared" si="99"/>
        <v>ENCARGOS COMPLEMENTARES REFERENCIAL COEFICIENTE DE REPRESENTATIVIDADE CURSO DE CAPACITAÇÃO PARA ENGENHEIRO CIVIL DE OBRA PLENO (ENCARGOS COMPLEMENTARES) - MENSALISTA OUTROS SERVICOS DIVERSOS</v>
      </c>
    </row>
    <row r="6388" spans="1:13" ht="15">
      <c r="A6388" s="149" t="s">
        <v>4743</v>
      </c>
      <c r="B6388" s="149" t="s">
        <v>8283</v>
      </c>
      <c r="C6388" s="149" t="s">
        <v>8580</v>
      </c>
      <c r="D6388" s="149" t="s">
        <v>8581</v>
      </c>
      <c r="E6388" s="150" t="s">
        <v>643</v>
      </c>
      <c r="F6388" s="149" t="s">
        <v>643</v>
      </c>
      <c r="G6388" s="151">
        <v>95418</v>
      </c>
      <c r="H6388" s="149" t="s">
        <v>9083</v>
      </c>
      <c r="I6388" s="149" t="s">
        <v>8968</v>
      </c>
      <c r="J6388" s="149" t="s">
        <v>646</v>
      </c>
      <c r="K6388" s="150" t="s">
        <v>12726</v>
      </c>
      <c r="L6388" s="149" t="s">
        <v>8842</v>
      </c>
      <c r="M6388" s="148" t="str">
        <f t="shared" si="99"/>
        <v>ENCARGOS COMPLEMENTARES REFERENCIAL COEFICIENTE DE REPRESENTATIVIDADE CURSO DE CAPACITAÇÃO PARA ENGENHEIRO CIVIL DE OBRA SÊNIOR (ENCARGOS COMPLEMENTARES) - MENSALISTA OUTROS SERVICOS DIVERSOS</v>
      </c>
    </row>
    <row r="6389" spans="1:13" ht="15">
      <c r="A6389" s="149" t="s">
        <v>4743</v>
      </c>
      <c r="B6389" s="149" t="s">
        <v>8283</v>
      </c>
      <c r="C6389" s="149" t="s">
        <v>8580</v>
      </c>
      <c r="D6389" s="149" t="s">
        <v>8581</v>
      </c>
      <c r="E6389" s="150" t="s">
        <v>643</v>
      </c>
      <c r="F6389" s="149" t="s">
        <v>643</v>
      </c>
      <c r="G6389" s="151">
        <v>95419</v>
      </c>
      <c r="H6389" s="149" t="s">
        <v>9084</v>
      </c>
      <c r="I6389" s="149" t="s">
        <v>8968</v>
      </c>
      <c r="J6389" s="149" t="s">
        <v>646</v>
      </c>
      <c r="K6389" s="150" t="s">
        <v>1443</v>
      </c>
      <c r="L6389" s="149" t="s">
        <v>8842</v>
      </c>
      <c r="M6389" s="148" t="str">
        <f t="shared" si="99"/>
        <v>ENCARGOS COMPLEMENTARES REFERENCIAL COEFICIENTE DE REPRESENTATIVIDADE CURSO DE CAPACITAÇÃO PARA ARQUITETO JÚNIOR (ENCARGOS COMPLEMENTARES) - MENSALISTA OUTROS SERVICOS DIVERSOS</v>
      </c>
    </row>
    <row r="6390" spans="1:13" ht="15">
      <c r="A6390" s="149" t="s">
        <v>4743</v>
      </c>
      <c r="B6390" s="149" t="s">
        <v>8283</v>
      </c>
      <c r="C6390" s="149" t="s">
        <v>8580</v>
      </c>
      <c r="D6390" s="149" t="s">
        <v>8581</v>
      </c>
      <c r="E6390" s="150" t="s">
        <v>643</v>
      </c>
      <c r="F6390" s="149" t="s">
        <v>643</v>
      </c>
      <c r="G6390" s="151">
        <v>95420</v>
      </c>
      <c r="H6390" s="149" t="s">
        <v>9085</v>
      </c>
      <c r="I6390" s="149" t="s">
        <v>8968</v>
      </c>
      <c r="J6390" s="149" t="s">
        <v>646</v>
      </c>
      <c r="K6390" s="150" t="s">
        <v>12727</v>
      </c>
      <c r="L6390" s="149" t="s">
        <v>8842</v>
      </c>
      <c r="M6390" s="148" t="str">
        <f t="shared" si="99"/>
        <v>ENCARGOS COMPLEMENTARES REFERENCIAL COEFICIENTE DE REPRESENTATIVIDADE CURSO DE CAPACITAÇÃO PARA ARQUITETO PLENO (ENCARGOS COMPLEMENTARES) - MENSALISTA OUTROS SERVICOS DIVERSOS</v>
      </c>
    </row>
    <row r="6391" spans="1:13" ht="15">
      <c r="A6391" s="149" t="s">
        <v>4743</v>
      </c>
      <c r="B6391" s="149" t="s">
        <v>8283</v>
      </c>
      <c r="C6391" s="149" t="s">
        <v>8580</v>
      </c>
      <c r="D6391" s="149" t="s">
        <v>8581</v>
      </c>
      <c r="E6391" s="150" t="s">
        <v>643</v>
      </c>
      <c r="F6391" s="149" t="s">
        <v>643</v>
      </c>
      <c r="G6391" s="151">
        <v>95421</v>
      </c>
      <c r="H6391" s="149" t="s">
        <v>9086</v>
      </c>
      <c r="I6391" s="149" t="s">
        <v>8968</v>
      </c>
      <c r="J6391" s="149" t="s">
        <v>646</v>
      </c>
      <c r="K6391" s="150" t="s">
        <v>12728</v>
      </c>
      <c r="L6391" s="149" t="s">
        <v>8842</v>
      </c>
      <c r="M6391" s="148" t="str">
        <f t="shared" si="99"/>
        <v>ENCARGOS COMPLEMENTARES REFERENCIAL COEFICIENTE DE REPRESENTATIVIDADE CURSO DE CAPACITAÇÃO PARA ARQUITETO SÊNIOR (ENCARGOS COMPLEMENTARES) - MENSALISTA OUTROS SERVICOS DIVERSOS</v>
      </c>
    </row>
    <row r="6392" spans="1:13" ht="15">
      <c r="A6392" s="149" t="s">
        <v>4743</v>
      </c>
      <c r="B6392" s="149" t="s">
        <v>8283</v>
      </c>
      <c r="C6392" s="149" t="s">
        <v>8580</v>
      </c>
      <c r="D6392" s="149" t="s">
        <v>8581</v>
      </c>
      <c r="E6392" s="150" t="s">
        <v>643</v>
      </c>
      <c r="F6392" s="149" t="s">
        <v>643</v>
      </c>
      <c r="G6392" s="151">
        <v>95422</v>
      </c>
      <c r="H6392" s="149" t="s">
        <v>9087</v>
      </c>
      <c r="I6392" s="149" t="s">
        <v>8968</v>
      </c>
      <c r="J6392" s="149" t="s">
        <v>646</v>
      </c>
      <c r="K6392" s="150" t="s">
        <v>12729</v>
      </c>
      <c r="L6392" s="149" t="s">
        <v>8842</v>
      </c>
      <c r="M6392" s="148" t="str">
        <f t="shared" si="99"/>
        <v>ENCARGOS COMPLEMENTARES REFERENCIAL COEFICIENTE DE REPRESENTATIVIDADE CURSO DE CAPACITAÇÃO PARA ENCARREGADO GERAL DE OBRAS (ENCARGOS COMPLEMENTARES) - MENSALISTA OUTROS SERVICOS DIVERSOS</v>
      </c>
    </row>
    <row r="6393" spans="1:13" ht="15">
      <c r="A6393" s="149" t="s">
        <v>4743</v>
      </c>
      <c r="B6393" s="149" t="s">
        <v>8283</v>
      </c>
      <c r="C6393" s="149" t="s">
        <v>8580</v>
      </c>
      <c r="D6393" s="149" t="s">
        <v>8581</v>
      </c>
      <c r="E6393" s="150" t="s">
        <v>643</v>
      </c>
      <c r="F6393" s="149" t="s">
        <v>643</v>
      </c>
      <c r="G6393" s="151">
        <v>95423</v>
      </c>
      <c r="H6393" s="149" t="s">
        <v>9088</v>
      </c>
      <c r="I6393" s="149" t="s">
        <v>8968</v>
      </c>
      <c r="J6393" s="149" t="s">
        <v>646</v>
      </c>
      <c r="K6393" s="150" t="s">
        <v>10165</v>
      </c>
      <c r="L6393" s="149" t="s">
        <v>8842</v>
      </c>
      <c r="M6393" s="148" t="str">
        <f t="shared" si="99"/>
        <v>ENCARGOS COMPLEMENTARES REFERENCIAL COEFICIENTE DE REPRESENTATIVIDADE CURSO DE CAPACITAÇÃO PARA MESTRE DE OBRAS (ENCARGOS COMPLEMENTARES) - MENSALISTA OUTROS SERVICOS DIVERSOS</v>
      </c>
    </row>
    <row r="6394" spans="1:13" ht="15">
      <c r="A6394" s="149" t="s">
        <v>4743</v>
      </c>
      <c r="B6394" s="149" t="s">
        <v>8283</v>
      </c>
      <c r="C6394" s="149" t="s">
        <v>8580</v>
      </c>
      <c r="D6394" s="149" t="s">
        <v>8581</v>
      </c>
      <c r="E6394" s="150" t="s">
        <v>643</v>
      </c>
      <c r="F6394" s="149" t="s">
        <v>643</v>
      </c>
      <c r="G6394" s="151">
        <v>95424</v>
      </c>
      <c r="H6394" s="149" t="s">
        <v>9089</v>
      </c>
      <c r="I6394" s="149" t="s">
        <v>8968</v>
      </c>
      <c r="J6394" s="149" t="s">
        <v>646</v>
      </c>
      <c r="K6394" s="150" t="s">
        <v>12730</v>
      </c>
      <c r="L6394" s="149" t="s">
        <v>8842</v>
      </c>
      <c r="M6394" s="148" t="str">
        <f t="shared" si="99"/>
        <v>ENCARGOS COMPLEMENTARES REFERENCIAL COEFICIENTE DE REPRESENTATIVIDADE CURSO DE CAPACITAÇÃO PARA TOPÓGRAFO (ENCARGOS COMPLEMENTARES) - MENSALISTA OUTROS SERVICOS DIVERSOS</v>
      </c>
    </row>
    <row r="6395" spans="1:13" ht="15">
      <c r="A6395" s="149" t="s">
        <v>4743</v>
      </c>
      <c r="B6395" s="149" t="s">
        <v>8283</v>
      </c>
      <c r="C6395" s="149" t="s">
        <v>8580</v>
      </c>
      <c r="D6395" s="149" t="s">
        <v>8581</v>
      </c>
      <c r="E6395" s="150" t="s">
        <v>643</v>
      </c>
      <c r="F6395" s="149" t="s">
        <v>643</v>
      </c>
      <c r="G6395" s="151">
        <v>100288</v>
      </c>
      <c r="H6395" s="149" t="s">
        <v>9091</v>
      </c>
      <c r="I6395" s="149" t="s">
        <v>1430</v>
      </c>
      <c r="J6395" s="149" t="s">
        <v>646</v>
      </c>
      <c r="K6395" s="150" t="s">
        <v>1506</v>
      </c>
      <c r="L6395" s="149" t="s">
        <v>8842</v>
      </c>
      <c r="M6395" s="148" t="str">
        <f t="shared" si="99"/>
        <v>ENCARGOS COMPLEMENTARES REFERENCIAL COEFICIENTE DE REPRESENTATIVIDADE CURSO DE CAPACITAÇÃO PARA VIGIA DIURNO (ENCARGOS COMPLEMENTARES) - HORISTA OUTROS SERVICOS DIVERSOS</v>
      </c>
    </row>
    <row r="6396" spans="1:13" ht="15">
      <c r="A6396" s="149" t="s">
        <v>4743</v>
      </c>
      <c r="B6396" s="149" t="s">
        <v>8283</v>
      </c>
      <c r="C6396" s="149" t="s">
        <v>8580</v>
      </c>
      <c r="D6396" s="149" t="s">
        <v>8581</v>
      </c>
      <c r="E6396" s="150" t="s">
        <v>643</v>
      </c>
      <c r="F6396" s="149" t="s">
        <v>643</v>
      </c>
      <c r="G6396" s="151">
        <v>100289</v>
      </c>
      <c r="H6396" s="149" t="s">
        <v>9092</v>
      </c>
      <c r="I6396" s="149" t="s">
        <v>1430</v>
      </c>
      <c r="J6396" s="149" t="s">
        <v>646</v>
      </c>
      <c r="K6396" s="150" t="s">
        <v>6137</v>
      </c>
      <c r="L6396" s="149" t="s">
        <v>8842</v>
      </c>
      <c r="M6396" s="148" t="str">
        <f t="shared" si="99"/>
        <v>ENCARGOS COMPLEMENTARES REFERENCIAL COEFICIENTE DE REPRESENTATIVIDADE VIGIA DIURNO COM ENCARGOS COMPLEMENTARES OUTROS SERVICOS DIVERSOS</v>
      </c>
    </row>
    <row r="6397" spans="1:13" ht="15">
      <c r="A6397" s="149" t="s">
        <v>4743</v>
      </c>
      <c r="B6397" s="149" t="s">
        <v>8283</v>
      </c>
      <c r="C6397" s="149" t="s">
        <v>8580</v>
      </c>
      <c r="D6397" s="149" t="s">
        <v>8581</v>
      </c>
      <c r="E6397" s="150" t="s">
        <v>643</v>
      </c>
      <c r="F6397" s="149" t="s">
        <v>643</v>
      </c>
      <c r="G6397" s="151">
        <v>100290</v>
      </c>
      <c r="H6397" s="149" t="s">
        <v>9093</v>
      </c>
      <c r="I6397" s="149" t="s">
        <v>1430</v>
      </c>
      <c r="J6397" s="149" t="s">
        <v>646</v>
      </c>
      <c r="K6397" s="150" t="s">
        <v>1506</v>
      </c>
      <c r="L6397" s="149" t="s">
        <v>8842</v>
      </c>
      <c r="M6397" s="148" t="str">
        <f t="shared" si="99"/>
        <v>ENCARGOS COMPLEMENTARES REFERENCIAL COEFICIENTE DE REPRESENTATIVIDADE CURSO DE CAPACITAÇÃO PARA AUXILIAR DE ALMOXARIFE (ENCARGOS COMPLEMENTARES) - HORISTA OUTROS SERVICOS DIVERSOS</v>
      </c>
    </row>
    <row r="6398" spans="1:13" ht="15">
      <c r="A6398" s="149" t="s">
        <v>4743</v>
      </c>
      <c r="B6398" s="149" t="s">
        <v>8283</v>
      </c>
      <c r="C6398" s="149" t="s">
        <v>8580</v>
      </c>
      <c r="D6398" s="149" t="s">
        <v>8581</v>
      </c>
      <c r="E6398" s="150" t="s">
        <v>643</v>
      </c>
      <c r="F6398" s="149" t="s">
        <v>643</v>
      </c>
      <c r="G6398" s="151">
        <v>100291</v>
      </c>
      <c r="H6398" s="149" t="s">
        <v>9094</v>
      </c>
      <c r="I6398" s="149" t="s">
        <v>1430</v>
      </c>
      <c r="J6398" s="149" t="s">
        <v>646</v>
      </c>
      <c r="K6398" s="150" t="s">
        <v>2149</v>
      </c>
      <c r="L6398" s="149" t="s">
        <v>8842</v>
      </c>
      <c r="M6398" s="148" t="str">
        <f t="shared" si="99"/>
        <v>ENCARGOS COMPLEMENTARES REFERENCIAL COEFICIENTE DE REPRESENTATIVIDADE CURSO DE CAPACITAÇÃO PARA AJUDANTE DE PINTOR (ENCARGOS COMPLEMENTARES) - HORISTA OUTROS SERVICOS DIVERSOS</v>
      </c>
    </row>
    <row r="6399" spans="1:13" ht="15">
      <c r="A6399" s="149" t="s">
        <v>4743</v>
      </c>
      <c r="B6399" s="149" t="s">
        <v>8283</v>
      </c>
      <c r="C6399" s="149" t="s">
        <v>8580</v>
      </c>
      <c r="D6399" s="149" t="s">
        <v>8581</v>
      </c>
      <c r="E6399" s="150" t="s">
        <v>643</v>
      </c>
      <c r="F6399" s="149" t="s">
        <v>643</v>
      </c>
      <c r="G6399" s="151">
        <v>100292</v>
      </c>
      <c r="H6399" s="149" t="s">
        <v>9095</v>
      </c>
      <c r="I6399" s="149" t="s">
        <v>1430</v>
      </c>
      <c r="J6399" s="149" t="s">
        <v>646</v>
      </c>
      <c r="K6399" s="150" t="s">
        <v>8728</v>
      </c>
      <c r="L6399" s="149" t="s">
        <v>8842</v>
      </c>
      <c r="M6399" s="148" t="str">
        <f t="shared" si="99"/>
        <v>ENCARGOS COMPLEMENTARES REFERENCIAL COEFICIENTE DE REPRESENTATIVIDADE CURSO DE CAPACITAÇÃO PARA COORDENADOR/GERENTE DE OBRA (ENCARGOS COMPLEMENTARES) - HORISTA OUTROS SERVICOS DIVERSOS</v>
      </c>
    </row>
    <row r="6400" spans="1:13" ht="15">
      <c r="A6400" s="149" t="s">
        <v>4743</v>
      </c>
      <c r="B6400" s="149" t="s">
        <v>8283</v>
      </c>
      <c r="C6400" s="149" t="s">
        <v>8580</v>
      </c>
      <c r="D6400" s="149" t="s">
        <v>8581</v>
      </c>
      <c r="E6400" s="150" t="s">
        <v>643</v>
      </c>
      <c r="F6400" s="149" t="s">
        <v>643</v>
      </c>
      <c r="G6400" s="151">
        <v>100293</v>
      </c>
      <c r="H6400" s="149" t="s">
        <v>9097</v>
      </c>
      <c r="I6400" s="149" t="s">
        <v>1430</v>
      </c>
      <c r="J6400" s="149" t="s">
        <v>646</v>
      </c>
      <c r="K6400" s="150" t="s">
        <v>2149</v>
      </c>
      <c r="L6400" s="149" t="s">
        <v>8842</v>
      </c>
      <c r="M6400" s="148" t="str">
        <f t="shared" si="99"/>
        <v>ENCARGOS COMPLEMENTARES REFERENCIAL COEFICIENTE DE REPRESENTATIVIDADE CURSO DE CAPACITAÇÃO PARA AUXILIAR DE AZULEJISTA (ENCARGOS COMPLEMENTARES) - HORISTA OUTROS SERVICOS DIVERSOS</v>
      </c>
    </row>
    <row r="6401" spans="1:13" ht="15">
      <c r="A6401" s="149" t="s">
        <v>4743</v>
      </c>
      <c r="B6401" s="149" t="s">
        <v>8283</v>
      </c>
      <c r="C6401" s="149" t="s">
        <v>8580</v>
      </c>
      <c r="D6401" s="149" t="s">
        <v>8581</v>
      </c>
      <c r="E6401" s="150" t="s">
        <v>643</v>
      </c>
      <c r="F6401" s="149" t="s">
        <v>643</v>
      </c>
      <c r="G6401" s="151">
        <v>100294</v>
      </c>
      <c r="H6401" s="149" t="s">
        <v>9098</v>
      </c>
      <c r="I6401" s="149" t="s">
        <v>1430</v>
      </c>
      <c r="J6401" s="149" t="s">
        <v>646</v>
      </c>
      <c r="K6401" s="150" t="s">
        <v>1508</v>
      </c>
      <c r="L6401" s="149" t="s">
        <v>8842</v>
      </c>
      <c r="M6401" s="148" t="str">
        <f t="shared" si="99"/>
        <v>ENCARGOS COMPLEMENTARES REFERENCIAL COEFICIENTE DE REPRESENTATIVIDADE CURSO DE CAPACITAÇÃO PARA ARQUITETO PAISAGISTA (ENCARGOS COMPLEMENTARES) - HORISTA OUTROS SERVICOS DIVERSOS</v>
      </c>
    </row>
    <row r="6402" spans="1:13" ht="15">
      <c r="A6402" s="149" t="s">
        <v>4743</v>
      </c>
      <c r="B6402" s="149" t="s">
        <v>8283</v>
      </c>
      <c r="C6402" s="149" t="s">
        <v>8580</v>
      </c>
      <c r="D6402" s="149" t="s">
        <v>8581</v>
      </c>
      <c r="E6402" s="150" t="s">
        <v>643</v>
      </c>
      <c r="F6402" s="149" t="s">
        <v>643</v>
      </c>
      <c r="G6402" s="151">
        <v>100295</v>
      </c>
      <c r="H6402" s="149" t="s">
        <v>9099</v>
      </c>
      <c r="I6402" s="149" t="s">
        <v>1430</v>
      </c>
      <c r="J6402" s="149" t="s">
        <v>646</v>
      </c>
      <c r="K6402" s="150" t="s">
        <v>1317</v>
      </c>
      <c r="L6402" s="149" t="s">
        <v>8842</v>
      </c>
      <c r="M6402" s="148" t="str">
        <f t="shared" si="99"/>
        <v>ENCARGOS COMPLEMENTARES REFERENCIAL COEFICIENTE DE REPRESENTATIVIDADE CURSO DE CAPACITAÇÃO PARA MONTADOR DE ELETROELETRONICOS (ENCARGOS COMPLEMENTARES) - HORISTA OUTROS SERVICOS DIVERSOS</v>
      </c>
    </row>
    <row r="6403" spans="1:13" ht="15">
      <c r="A6403" s="149" t="s">
        <v>4743</v>
      </c>
      <c r="B6403" s="149" t="s">
        <v>8283</v>
      </c>
      <c r="C6403" s="149" t="s">
        <v>8580</v>
      </c>
      <c r="D6403" s="149" t="s">
        <v>8581</v>
      </c>
      <c r="E6403" s="150" t="s">
        <v>643</v>
      </c>
      <c r="F6403" s="149" t="s">
        <v>643</v>
      </c>
      <c r="G6403" s="151">
        <v>100296</v>
      </c>
      <c r="H6403" s="149" t="s">
        <v>9100</v>
      </c>
      <c r="I6403" s="149" t="s">
        <v>1430</v>
      </c>
      <c r="J6403" s="149" t="s">
        <v>646</v>
      </c>
      <c r="K6403" s="150" t="s">
        <v>1324</v>
      </c>
      <c r="L6403" s="149" t="s">
        <v>8842</v>
      </c>
      <c r="M6403" s="148" t="str">
        <f t="shared" si="99"/>
        <v>ENCARGOS COMPLEMENTARES REFERENCIAL COEFICIENTE DE REPRESENTATIVIDADE CURSO DE CAPACITAÇÃO PARA ENGENHEIRO CIVIL JUNIOR (ENCARGOS COMPLEMENTARES) - HORISTA OUTROS SERVICOS DIVERSOS</v>
      </c>
    </row>
    <row r="6404" spans="1:13" ht="15">
      <c r="A6404" s="149" t="s">
        <v>4743</v>
      </c>
      <c r="B6404" s="149" t="s">
        <v>8283</v>
      </c>
      <c r="C6404" s="149" t="s">
        <v>8580</v>
      </c>
      <c r="D6404" s="149" t="s">
        <v>8581</v>
      </c>
      <c r="E6404" s="150" t="s">
        <v>643</v>
      </c>
      <c r="F6404" s="149" t="s">
        <v>643</v>
      </c>
      <c r="G6404" s="151">
        <v>100297</v>
      </c>
      <c r="H6404" s="149" t="s">
        <v>9101</v>
      </c>
      <c r="I6404" s="149" t="s">
        <v>1430</v>
      </c>
      <c r="J6404" s="149" t="s">
        <v>646</v>
      </c>
      <c r="K6404" s="150" t="s">
        <v>1593</v>
      </c>
      <c r="L6404" s="149" t="s">
        <v>8842</v>
      </c>
      <c r="M6404" s="148" t="str">
        <f t="shared" si="99"/>
        <v>ENCARGOS COMPLEMENTARES REFERENCIAL COEFICIENTE DE REPRESENTATIVIDADE CURSO DE CAPACITAÇÃO PARA ENGENHEIRO CIVIL PLENO (ENCARGOS COMPLEMENTARES) - HORISTA OUTROS SERVICOS DIVERSOS</v>
      </c>
    </row>
    <row r="6405" spans="1:13" ht="15">
      <c r="A6405" s="149" t="s">
        <v>4743</v>
      </c>
      <c r="B6405" s="149" t="s">
        <v>8283</v>
      </c>
      <c r="C6405" s="149" t="s">
        <v>8580</v>
      </c>
      <c r="D6405" s="149" t="s">
        <v>8581</v>
      </c>
      <c r="E6405" s="150" t="s">
        <v>643</v>
      </c>
      <c r="F6405" s="149" t="s">
        <v>643</v>
      </c>
      <c r="G6405" s="151">
        <v>100298</v>
      </c>
      <c r="H6405" s="149" t="s">
        <v>9102</v>
      </c>
      <c r="I6405" s="149" t="s">
        <v>1430</v>
      </c>
      <c r="J6405" s="149" t="s">
        <v>646</v>
      </c>
      <c r="K6405" s="150" t="s">
        <v>1317</v>
      </c>
      <c r="L6405" s="149" t="s">
        <v>8842</v>
      </c>
      <c r="M6405" s="148" t="str">
        <f t="shared" si="99"/>
        <v>ENCARGOS COMPLEMENTARES REFERENCIAL COEFICIENTE DE REPRESENTATIVIDADE CURSO DE CAPACITAÇÃO PARA MECÂNICO DE REFRIGERAÇÃO (ENCARGOS COMPLEMENTARES) - HORISTA OUTROS SERVICOS DIVERSOS</v>
      </c>
    </row>
    <row r="6406" spans="1:13" ht="15">
      <c r="A6406" s="149" t="s">
        <v>4743</v>
      </c>
      <c r="B6406" s="149" t="s">
        <v>8283</v>
      </c>
      <c r="C6406" s="149" t="s">
        <v>8580</v>
      </c>
      <c r="D6406" s="149" t="s">
        <v>8581</v>
      </c>
      <c r="E6406" s="150" t="s">
        <v>643</v>
      </c>
      <c r="F6406" s="149" t="s">
        <v>643</v>
      </c>
      <c r="G6406" s="151">
        <v>100299</v>
      </c>
      <c r="H6406" s="149" t="s">
        <v>9103</v>
      </c>
      <c r="I6406" s="149" t="s">
        <v>1430</v>
      </c>
      <c r="J6406" s="149" t="s">
        <v>646</v>
      </c>
      <c r="K6406" s="150" t="s">
        <v>1294</v>
      </c>
      <c r="L6406" s="149" t="s">
        <v>8842</v>
      </c>
      <c r="M6406" s="148" t="str">
        <f t="shared" si="99"/>
        <v>ENCARGOS COMPLEMENTARES REFERENCIAL COEFICIENTE DE REPRESENTATIVIDADE CURSO DE CAPACITAÇÃO PARA TÉCNICO EM SEGURANÇA DO TRABALHO (ENCARGOS COMPLEMENTARES) - HORISTA OUTROS SERVICOS DIVERSOS</v>
      </c>
    </row>
    <row r="6407" spans="1:13" ht="15">
      <c r="A6407" s="149" t="s">
        <v>4743</v>
      </c>
      <c r="B6407" s="149" t="s">
        <v>8283</v>
      </c>
      <c r="C6407" s="149" t="s">
        <v>8580</v>
      </c>
      <c r="D6407" s="149" t="s">
        <v>8581</v>
      </c>
      <c r="E6407" s="150" t="s">
        <v>643</v>
      </c>
      <c r="F6407" s="149" t="s">
        <v>643</v>
      </c>
      <c r="G6407" s="151">
        <v>100300</v>
      </c>
      <c r="H6407" s="149" t="s">
        <v>9104</v>
      </c>
      <c r="I6407" s="149" t="s">
        <v>1430</v>
      </c>
      <c r="J6407" s="149" t="s">
        <v>646</v>
      </c>
      <c r="K6407" s="150" t="s">
        <v>4571</v>
      </c>
      <c r="L6407" s="149" t="s">
        <v>8842</v>
      </c>
      <c r="M6407" s="148" t="str">
        <f t="shared" ref="M6407:M6437" si="100">CONCATENATE(L6407," ",J6407," ",H6407," ",C6407," ",A6407)</f>
        <v>ENCARGOS COMPLEMENTARES REFERENCIAL COEFICIENTE DE REPRESENTATIVIDADE AUXILIAR DE ALMOXARIFE COM ENCARGOS COMPLEMENTARES OUTROS SERVICOS DIVERSOS</v>
      </c>
    </row>
    <row r="6408" spans="1:13" ht="15">
      <c r="A6408" s="149" t="s">
        <v>4743</v>
      </c>
      <c r="B6408" s="149" t="s">
        <v>8283</v>
      </c>
      <c r="C6408" s="149" t="s">
        <v>8580</v>
      </c>
      <c r="D6408" s="149" t="s">
        <v>8581</v>
      </c>
      <c r="E6408" s="150" t="s">
        <v>643</v>
      </c>
      <c r="F6408" s="149" t="s">
        <v>643</v>
      </c>
      <c r="G6408" s="151">
        <v>100301</v>
      </c>
      <c r="H6408" s="149" t="s">
        <v>9105</v>
      </c>
      <c r="I6408" s="149" t="s">
        <v>1430</v>
      </c>
      <c r="J6408" s="149" t="s">
        <v>646</v>
      </c>
      <c r="K6408" s="150" t="s">
        <v>12731</v>
      </c>
      <c r="L6408" s="149" t="s">
        <v>8842</v>
      </c>
      <c r="M6408" s="148" t="str">
        <f t="shared" si="100"/>
        <v>ENCARGOS COMPLEMENTARES REFERENCIAL COEFICIENTE DE REPRESENTATIVIDADE AJUDANTE DE PINTOR COM ENCARGOS COMPLEMENTARES OUTROS SERVICOS DIVERSOS</v>
      </c>
    </row>
    <row r="6409" spans="1:13" ht="15">
      <c r="A6409" s="149" t="s">
        <v>4743</v>
      </c>
      <c r="B6409" s="149" t="s">
        <v>8283</v>
      </c>
      <c r="C6409" s="149" t="s">
        <v>8580</v>
      </c>
      <c r="D6409" s="149" t="s">
        <v>8581</v>
      </c>
      <c r="E6409" s="150" t="s">
        <v>643</v>
      </c>
      <c r="F6409" s="149" t="s">
        <v>643</v>
      </c>
      <c r="G6409" s="151">
        <v>100302</v>
      </c>
      <c r="H6409" s="149" t="s">
        <v>9106</v>
      </c>
      <c r="I6409" s="149" t="s">
        <v>1430</v>
      </c>
      <c r="J6409" s="149" t="s">
        <v>646</v>
      </c>
      <c r="K6409" s="150" t="s">
        <v>12732</v>
      </c>
      <c r="L6409" s="149" t="s">
        <v>8842</v>
      </c>
      <c r="M6409" s="148" t="str">
        <f t="shared" si="100"/>
        <v>ENCARGOS COMPLEMENTARES REFERENCIAL COEFICIENTE DE REPRESENTATIVIDADE COORDENADOR/GERENTE DE OBRA COM ENCARGOS COMPLEMENTARES OUTROS SERVICOS DIVERSOS</v>
      </c>
    </row>
    <row r="6410" spans="1:13" ht="15">
      <c r="A6410" s="149" t="s">
        <v>4743</v>
      </c>
      <c r="B6410" s="149" t="s">
        <v>8283</v>
      </c>
      <c r="C6410" s="149" t="s">
        <v>8580</v>
      </c>
      <c r="D6410" s="149" t="s">
        <v>8581</v>
      </c>
      <c r="E6410" s="150" t="s">
        <v>643</v>
      </c>
      <c r="F6410" s="149" t="s">
        <v>643</v>
      </c>
      <c r="G6410" s="151">
        <v>100303</v>
      </c>
      <c r="H6410" s="149" t="s">
        <v>9107</v>
      </c>
      <c r="I6410" s="149" t="s">
        <v>1430</v>
      </c>
      <c r="J6410" s="149" t="s">
        <v>646</v>
      </c>
      <c r="K6410" s="150" t="s">
        <v>12733</v>
      </c>
      <c r="L6410" s="149" t="s">
        <v>8842</v>
      </c>
      <c r="M6410" s="148" t="str">
        <f t="shared" si="100"/>
        <v>ENCARGOS COMPLEMENTARES REFERENCIAL COEFICIENTE DE REPRESENTATIVIDADE AUXILIAR DE AZULEJISTA COM ENCARGOS COMPLEMENTARES OUTROS SERVICOS DIVERSOS</v>
      </c>
    </row>
    <row r="6411" spans="1:13" ht="15">
      <c r="A6411" s="149" t="s">
        <v>4743</v>
      </c>
      <c r="B6411" s="149" t="s">
        <v>8283</v>
      </c>
      <c r="C6411" s="149" t="s">
        <v>8580</v>
      </c>
      <c r="D6411" s="149" t="s">
        <v>8581</v>
      </c>
      <c r="E6411" s="150" t="s">
        <v>643</v>
      </c>
      <c r="F6411" s="149" t="s">
        <v>643</v>
      </c>
      <c r="G6411" s="151">
        <v>100304</v>
      </c>
      <c r="H6411" s="149" t="s">
        <v>9108</v>
      </c>
      <c r="I6411" s="149" t="s">
        <v>1430</v>
      </c>
      <c r="J6411" s="149" t="s">
        <v>646</v>
      </c>
      <c r="K6411" s="150" t="s">
        <v>11414</v>
      </c>
      <c r="L6411" s="149" t="s">
        <v>8842</v>
      </c>
      <c r="M6411" s="148" t="str">
        <f t="shared" si="100"/>
        <v>ENCARGOS COMPLEMENTARES REFERENCIAL COEFICIENTE DE REPRESENTATIVIDADE ARQUITETO PAISAGISTA COM ENCARGOS COMPLEMENTARES OUTROS SERVICOS DIVERSOS</v>
      </c>
    </row>
    <row r="6412" spans="1:13" ht="15">
      <c r="A6412" s="149" t="s">
        <v>4743</v>
      </c>
      <c r="B6412" s="149" t="s">
        <v>8283</v>
      </c>
      <c r="C6412" s="149" t="s">
        <v>8580</v>
      </c>
      <c r="D6412" s="149" t="s">
        <v>8581</v>
      </c>
      <c r="E6412" s="150" t="s">
        <v>643</v>
      </c>
      <c r="F6412" s="149" t="s">
        <v>643</v>
      </c>
      <c r="G6412" s="151">
        <v>100305</v>
      </c>
      <c r="H6412" s="149" t="s">
        <v>9109</v>
      </c>
      <c r="I6412" s="149" t="s">
        <v>1430</v>
      </c>
      <c r="J6412" s="149" t="s">
        <v>646</v>
      </c>
      <c r="K6412" s="150" t="s">
        <v>12734</v>
      </c>
      <c r="L6412" s="149" t="s">
        <v>8842</v>
      </c>
      <c r="M6412" s="148" t="str">
        <f t="shared" si="100"/>
        <v>ENCARGOS COMPLEMENTARES REFERENCIAL COEFICIENTE DE REPRESENTATIVIDADE ENGENHEIRO CIVIL JUNIOR COM ENCARGOS COMPLEMENTARES OUTROS SERVICOS DIVERSOS</v>
      </c>
    </row>
    <row r="6413" spans="1:13" ht="15">
      <c r="A6413" s="149" t="s">
        <v>4743</v>
      </c>
      <c r="B6413" s="149" t="s">
        <v>8283</v>
      </c>
      <c r="C6413" s="149" t="s">
        <v>8580</v>
      </c>
      <c r="D6413" s="149" t="s">
        <v>8581</v>
      </c>
      <c r="E6413" s="150" t="s">
        <v>643</v>
      </c>
      <c r="F6413" s="149" t="s">
        <v>643</v>
      </c>
      <c r="G6413" s="151">
        <v>100306</v>
      </c>
      <c r="H6413" s="149" t="s">
        <v>9110</v>
      </c>
      <c r="I6413" s="149" t="s">
        <v>1430</v>
      </c>
      <c r="J6413" s="149" t="s">
        <v>646</v>
      </c>
      <c r="K6413" s="150" t="s">
        <v>12735</v>
      </c>
      <c r="L6413" s="149" t="s">
        <v>8842</v>
      </c>
      <c r="M6413" s="148" t="str">
        <f t="shared" si="100"/>
        <v>ENCARGOS COMPLEMENTARES REFERENCIAL COEFICIENTE DE REPRESENTATIVIDADE ENGENHEIRO CIVIL PLENO COM ENCARGOS COMPLEMENTARES OUTROS SERVICOS DIVERSOS</v>
      </c>
    </row>
    <row r="6414" spans="1:13" ht="15">
      <c r="A6414" s="149" t="s">
        <v>4743</v>
      </c>
      <c r="B6414" s="149" t="s">
        <v>8283</v>
      </c>
      <c r="C6414" s="149" t="s">
        <v>8580</v>
      </c>
      <c r="D6414" s="149" t="s">
        <v>8581</v>
      </c>
      <c r="E6414" s="150" t="s">
        <v>643</v>
      </c>
      <c r="F6414" s="149" t="s">
        <v>643</v>
      </c>
      <c r="G6414" s="151">
        <v>100307</v>
      </c>
      <c r="H6414" s="149" t="s">
        <v>9111</v>
      </c>
      <c r="I6414" s="149" t="s">
        <v>1430</v>
      </c>
      <c r="J6414" s="149" t="s">
        <v>646</v>
      </c>
      <c r="K6414" s="150" t="s">
        <v>12736</v>
      </c>
      <c r="L6414" s="149" t="s">
        <v>8842</v>
      </c>
      <c r="M6414" s="148" t="str">
        <f t="shared" si="100"/>
        <v>ENCARGOS COMPLEMENTARES REFERENCIAL COEFICIENTE DE REPRESENTATIVIDADE MONTADOR DE ELETROELETRÔNICOS COM ENCARGOS COMPLEMENTARES OUTROS SERVICOS DIVERSOS</v>
      </c>
    </row>
    <row r="6415" spans="1:13" ht="15">
      <c r="A6415" s="149" t="s">
        <v>4743</v>
      </c>
      <c r="B6415" s="149" t="s">
        <v>8283</v>
      </c>
      <c r="C6415" s="149" t="s">
        <v>8580</v>
      </c>
      <c r="D6415" s="149" t="s">
        <v>8581</v>
      </c>
      <c r="E6415" s="150" t="s">
        <v>643</v>
      </c>
      <c r="F6415" s="149" t="s">
        <v>643</v>
      </c>
      <c r="G6415" s="151">
        <v>100308</v>
      </c>
      <c r="H6415" s="149" t="s">
        <v>9112</v>
      </c>
      <c r="I6415" s="149" t="s">
        <v>1430</v>
      </c>
      <c r="J6415" s="149" t="s">
        <v>646</v>
      </c>
      <c r="K6415" s="150" t="s">
        <v>8587</v>
      </c>
      <c r="L6415" s="149" t="s">
        <v>8842</v>
      </c>
      <c r="M6415" s="148" t="str">
        <f t="shared" si="100"/>
        <v>ENCARGOS COMPLEMENTARES REFERENCIAL COEFICIENTE DE REPRESENTATIVIDADE MECÂNICO DE REFRIGERAÇÃO COM ENCARGOS COMPLEMENTARES OUTROS SERVICOS DIVERSOS</v>
      </c>
    </row>
    <row r="6416" spans="1:13" ht="15">
      <c r="A6416" s="149" t="s">
        <v>4743</v>
      </c>
      <c r="B6416" s="149" t="s">
        <v>8283</v>
      </c>
      <c r="C6416" s="149" t="s">
        <v>8580</v>
      </c>
      <c r="D6416" s="149" t="s">
        <v>8581</v>
      </c>
      <c r="E6416" s="150" t="s">
        <v>643</v>
      </c>
      <c r="F6416" s="149" t="s">
        <v>643</v>
      </c>
      <c r="G6416" s="151">
        <v>100309</v>
      </c>
      <c r="H6416" s="149" t="s">
        <v>9113</v>
      </c>
      <c r="I6416" s="149" t="s">
        <v>1430</v>
      </c>
      <c r="J6416" s="149" t="s">
        <v>646</v>
      </c>
      <c r="K6416" s="150" t="s">
        <v>11615</v>
      </c>
      <c r="L6416" s="149" t="s">
        <v>8842</v>
      </c>
      <c r="M6416" s="148" t="str">
        <f t="shared" si="100"/>
        <v>ENCARGOS COMPLEMENTARES REFERENCIAL COEFICIENTE DE REPRESENTATIVIDADE TÉCNICO EM SEGURAÇA DO TRABALHO COM ENCARGOS COMPLEMENTARES OUTROS SERVICOS DIVERSOS</v>
      </c>
    </row>
    <row r="6417" spans="1:13" ht="15">
      <c r="A6417" s="149" t="s">
        <v>4743</v>
      </c>
      <c r="B6417" s="149" t="s">
        <v>8283</v>
      </c>
      <c r="C6417" s="149" t="s">
        <v>8580</v>
      </c>
      <c r="D6417" s="149" t="s">
        <v>8581</v>
      </c>
      <c r="E6417" s="150" t="s">
        <v>643</v>
      </c>
      <c r="F6417" s="149" t="s">
        <v>643</v>
      </c>
      <c r="G6417" s="151">
        <v>100310</v>
      </c>
      <c r="H6417" s="149" t="s">
        <v>9114</v>
      </c>
      <c r="I6417" s="149" t="s">
        <v>8968</v>
      </c>
      <c r="J6417" s="149" t="s">
        <v>646</v>
      </c>
      <c r="K6417" s="150" t="s">
        <v>9660</v>
      </c>
      <c r="L6417" s="149" t="s">
        <v>8842</v>
      </c>
      <c r="M6417" s="148" t="str">
        <f t="shared" si="100"/>
        <v>ENCARGOS COMPLEMENTARES REFERENCIAL COEFICIENTE DE REPRESENTATIVIDADE CURSO DE CAPACITAÇÃO PARA AUXILIAR DE ALMOXARIFE (ENCARGOS COMPLEMENTARES) - MENSALISTA OUTROS SERVICOS DIVERSOS</v>
      </c>
    </row>
    <row r="6418" spans="1:13" ht="15">
      <c r="A6418" s="149" t="s">
        <v>4743</v>
      </c>
      <c r="B6418" s="149" t="s">
        <v>8283</v>
      </c>
      <c r="C6418" s="149" t="s">
        <v>8580</v>
      </c>
      <c r="D6418" s="149" t="s">
        <v>8581</v>
      </c>
      <c r="E6418" s="150" t="s">
        <v>643</v>
      </c>
      <c r="F6418" s="149" t="s">
        <v>643</v>
      </c>
      <c r="G6418" s="151">
        <v>100311</v>
      </c>
      <c r="H6418" s="149" t="s">
        <v>9115</v>
      </c>
      <c r="I6418" s="149" t="s">
        <v>8968</v>
      </c>
      <c r="J6418" s="149" t="s">
        <v>646</v>
      </c>
      <c r="K6418" s="150" t="s">
        <v>3469</v>
      </c>
      <c r="L6418" s="149" t="s">
        <v>8842</v>
      </c>
      <c r="M6418" s="148" t="str">
        <f t="shared" si="100"/>
        <v>ENCARGOS COMPLEMENTARES REFERENCIAL COEFICIENTE DE REPRESENTATIVIDADE CURSO DE CAPACITAÇÃO PARA COORDENADOR/GERENTE DE OBRA (ENCARGOS COMPLEMENTARES) - MENSALISTA OUTROS SERVICOS DIVERSOS</v>
      </c>
    </row>
    <row r="6419" spans="1:13" ht="15">
      <c r="A6419" s="149" t="s">
        <v>4743</v>
      </c>
      <c r="B6419" s="149" t="s">
        <v>8283</v>
      </c>
      <c r="C6419" s="149" t="s">
        <v>8580</v>
      </c>
      <c r="D6419" s="149" t="s">
        <v>8581</v>
      </c>
      <c r="E6419" s="150" t="s">
        <v>643</v>
      </c>
      <c r="F6419" s="149" t="s">
        <v>643</v>
      </c>
      <c r="G6419" s="151">
        <v>100312</v>
      </c>
      <c r="H6419" s="149" t="s">
        <v>9116</v>
      </c>
      <c r="I6419" s="149" t="s">
        <v>8968</v>
      </c>
      <c r="J6419" s="149" t="s">
        <v>646</v>
      </c>
      <c r="K6419" s="150" t="s">
        <v>11332</v>
      </c>
      <c r="L6419" s="149" t="s">
        <v>8842</v>
      </c>
      <c r="M6419" s="148" t="str">
        <f t="shared" si="100"/>
        <v>ENCARGOS COMPLEMENTARES REFERENCIAL COEFICIENTE DE REPRESENTATIVIDADE CURSO DE CAPACITAÇÃO PARA ARQUITETO PAISAGISTA (ENCARGOS COMPLEMENTARES) - MENSALISTA OUTROS SERVICOS DIVERSOS</v>
      </c>
    </row>
    <row r="6420" spans="1:13" ht="15">
      <c r="A6420" s="149" t="s">
        <v>4743</v>
      </c>
      <c r="B6420" s="149" t="s">
        <v>8283</v>
      </c>
      <c r="C6420" s="149" t="s">
        <v>8580</v>
      </c>
      <c r="D6420" s="149" t="s">
        <v>8581</v>
      </c>
      <c r="E6420" s="150" t="s">
        <v>643</v>
      </c>
      <c r="F6420" s="149" t="s">
        <v>643</v>
      </c>
      <c r="G6420" s="151">
        <v>100313</v>
      </c>
      <c r="H6420" s="149" t="s">
        <v>9117</v>
      </c>
      <c r="I6420" s="149" t="s">
        <v>8968</v>
      </c>
      <c r="J6420" s="149" t="s">
        <v>646</v>
      </c>
      <c r="K6420" s="150" t="s">
        <v>12737</v>
      </c>
      <c r="L6420" s="149" t="s">
        <v>8842</v>
      </c>
      <c r="M6420" s="148" t="str">
        <f t="shared" si="100"/>
        <v>ENCARGOS COMPLEMENTARES REFERENCIAL COEFICIENTE DE REPRESENTATIVIDADE CURSO DE CAPACITAÇÃO PARA ENGENHEIRO CIVIL JUNIOR (ENCARGOS COMPLEMENTARES) - MENSALISTA OUTROS SERVICOS DIVERSOS</v>
      </c>
    </row>
    <row r="6421" spans="1:13" ht="15">
      <c r="A6421" s="149" t="s">
        <v>4743</v>
      </c>
      <c r="B6421" s="149" t="s">
        <v>8283</v>
      </c>
      <c r="C6421" s="149" t="s">
        <v>8580</v>
      </c>
      <c r="D6421" s="149" t="s">
        <v>8581</v>
      </c>
      <c r="E6421" s="150" t="s">
        <v>643</v>
      </c>
      <c r="F6421" s="149" t="s">
        <v>643</v>
      </c>
      <c r="G6421" s="151">
        <v>100314</v>
      </c>
      <c r="H6421" s="149" t="s">
        <v>9118</v>
      </c>
      <c r="I6421" s="149" t="s">
        <v>8968</v>
      </c>
      <c r="J6421" s="149" t="s">
        <v>646</v>
      </c>
      <c r="K6421" s="150" t="s">
        <v>12738</v>
      </c>
      <c r="L6421" s="149" t="s">
        <v>8842</v>
      </c>
      <c r="M6421" s="148" t="str">
        <f t="shared" si="100"/>
        <v>ENCARGOS COMPLEMENTARES REFERENCIAL COEFICIENTE DE REPRESENTATIVIDADE CURSO DE CAPACITAÇÃO PARA ENGENHEIRO CIVIL PLENO (ENCARGOS COMPLEMENTARES) - MENSALISTA OUTROS SERVICOS DIVERSOS</v>
      </c>
    </row>
    <row r="6422" spans="1:13" ht="15">
      <c r="A6422" s="149" t="s">
        <v>4743</v>
      </c>
      <c r="B6422" s="149" t="s">
        <v>8283</v>
      </c>
      <c r="C6422" s="149" t="s">
        <v>8580</v>
      </c>
      <c r="D6422" s="149" t="s">
        <v>8581</v>
      </c>
      <c r="E6422" s="150" t="s">
        <v>643</v>
      </c>
      <c r="F6422" s="149" t="s">
        <v>643</v>
      </c>
      <c r="G6422" s="151">
        <v>100315</v>
      </c>
      <c r="H6422" s="149" t="s">
        <v>9119</v>
      </c>
      <c r="I6422" s="149" t="s">
        <v>8968</v>
      </c>
      <c r="J6422" s="149" t="s">
        <v>646</v>
      </c>
      <c r="K6422" s="150" t="s">
        <v>6184</v>
      </c>
      <c r="L6422" s="149" t="s">
        <v>8842</v>
      </c>
      <c r="M6422" s="148" t="str">
        <f t="shared" si="100"/>
        <v>ENCARGOS COMPLEMENTARES REFERENCIAL COEFICIENTE DE REPRESENTATIVIDADE CURSO DE CAPACITAÇÃO PARA TÉCNICO EM SEGURANÇA DO TRABALHO (ENCARGOS COMPLEMENTARES) - MENSALISTA OUTROS SERVICOS DIVERSOS</v>
      </c>
    </row>
    <row r="6423" spans="1:13" ht="15">
      <c r="A6423" s="149" t="s">
        <v>4743</v>
      </c>
      <c r="B6423" s="149" t="s">
        <v>8283</v>
      </c>
      <c r="C6423" s="149" t="s">
        <v>8580</v>
      </c>
      <c r="D6423" s="149" t="s">
        <v>8581</v>
      </c>
      <c r="E6423" s="150" t="s">
        <v>643</v>
      </c>
      <c r="F6423" s="149" t="s">
        <v>643</v>
      </c>
      <c r="G6423" s="151">
        <v>100316</v>
      </c>
      <c r="H6423" s="149" t="s">
        <v>9104</v>
      </c>
      <c r="I6423" s="149" t="s">
        <v>8968</v>
      </c>
      <c r="J6423" s="149" t="s">
        <v>646</v>
      </c>
      <c r="K6423" s="150" t="s">
        <v>12739</v>
      </c>
      <c r="L6423" s="149" t="s">
        <v>8842</v>
      </c>
      <c r="M6423" s="148" t="str">
        <f t="shared" si="100"/>
        <v>ENCARGOS COMPLEMENTARES REFERENCIAL COEFICIENTE DE REPRESENTATIVIDADE AUXILIAR DE ALMOXARIFE COM ENCARGOS COMPLEMENTARES OUTROS SERVICOS DIVERSOS</v>
      </c>
    </row>
    <row r="6424" spans="1:13" ht="15">
      <c r="A6424" s="149" t="s">
        <v>4743</v>
      </c>
      <c r="B6424" s="149" t="s">
        <v>8283</v>
      </c>
      <c r="C6424" s="149" t="s">
        <v>8580</v>
      </c>
      <c r="D6424" s="149" t="s">
        <v>8581</v>
      </c>
      <c r="E6424" s="150" t="s">
        <v>643</v>
      </c>
      <c r="F6424" s="149" t="s">
        <v>643</v>
      </c>
      <c r="G6424" s="151">
        <v>100317</v>
      </c>
      <c r="H6424" s="149" t="s">
        <v>9120</v>
      </c>
      <c r="I6424" s="149" t="s">
        <v>8968</v>
      </c>
      <c r="J6424" s="149" t="s">
        <v>646</v>
      </c>
      <c r="K6424" s="150" t="s">
        <v>12740</v>
      </c>
      <c r="L6424" s="149" t="s">
        <v>8842</v>
      </c>
      <c r="M6424" s="148" t="str">
        <f t="shared" si="100"/>
        <v>ENCARGOS COMPLEMENTARES REFERENCIAL COEFICIENTE DE REPRESENTATIVIDADE COORDENADOR / GERENTE DE OBRA COM ENCARGOS COMPLEMENTARES OUTROS SERVICOS DIVERSOS</v>
      </c>
    </row>
    <row r="6425" spans="1:13" ht="15">
      <c r="A6425" s="149" t="s">
        <v>4743</v>
      </c>
      <c r="B6425" s="149" t="s">
        <v>8283</v>
      </c>
      <c r="C6425" s="149" t="s">
        <v>8580</v>
      </c>
      <c r="D6425" s="149" t="s">
        <v>8581</v>
      </c>
      <c r="E6425" s="150" t="s">
        <v>643</v>
      </c>
      <c r="F6425" s="149" t="s">
        <v>643</v>
      </c>
      <c r="G6425" s="151">
        <v>100318</v>
      </c>
      <c r="H6425" s="149" t="s">
        <v>9108</v>
      </c>
      <c r="I6425" s="149" t="s">
        <v>8968</v>
      </c>
      <c r="J6425" s="149" t="s">
        <v>646</v>
      </c>
      <c r="K6425" s="150" t="s">
        <v>12741</v>
      </c>
      <c r="L6425" s="149" t="s">
        <v>8842</v>
      </c>
      <c r="M6425" s="148" t="str">
        <f t="shared" si="100"/>
        <v>ENCARGOS COMPLEMENTARES REFERENCIAL COEFICIENTE DE REPRESENTATIVIDADE ARQUITETO PAISAGISTA COM ENCARGOS COMPLEMENTARES OUTROS SERVICOS DIVERSOS</v>
      </c>
    </row>
    <row r="6426" spans="1:13" ht="15">
      <c r="A6426" s="149" t="s">
        <v>4743</v>
      </c>
      <c r="B6426" s="149" t="s">
        <v>8283</v>
      </c>
      <c r="C6426" s="149" t="s">
        <v>8580</v>
      </c>
      <c r="D6426" s="149" t="s">
        <v>8581</v>
      </c>
      <c r="E6426" s="150" t="s">
        <v>643</v>
      </c>
      <c r="F6426" s="149" t="s">
        <v>643</v>
      </c>
      <c r="G6426" s="151">
        <v>100319</v>
      </c>
      <c r="H6426" s="149" t="s">
        <v>9109</v>
      </c>
      <c r="I6426" s="149" t="s">
        <v>8968</v>
      </c>
      <c r="J6426" s="149" t="s">
        <v>646</v>
      </c>
      <c r="K6426" s="150" t="s">
        <v>12742</v>
      </c>
      <c r="L6426" s="149" t="s">
        <v>8842</v>
      </c>
      <c r="M6426" s="148" t="str">
        <f t="shared" si="100"/>
        <v>ENCARGOS COMPLEMENTARES REFERENCIAL COEFICIENTE DE REPRESENTATIVIDADE ENGENHEIRO CIVIL JUNIOR COM ENCARGOS COMPLEMENTARES OUTROS SERVICOS DIVERSOS</v>
      </c>
    </row>
    <row r="6427" spans="1:13" ht="15">
      <c r="A6427" s="149" t="s">
        <v>4743</v>
      </c>
      <c r="B6427" s="149" t="s">
        <v>8283</v>
      </c>
      <c r="C6427" s="149" t="s">
        <v>8580</v>
      </c>
      <c r="D6427" s="149" t="s">
        <v>8581</v>
      </c>
      <c r="E6427" s="150" t="s">
        <v>643</v>
      </c>
      <c r="F6427" s="149" t="s">
        <v>643</v>
      </c>
      <c r="G6427" s="151">
        <v>100320</v>
      </c>
      <c r="H6427" s="149" t="s">
        <v>9110</v>
      </c>
      <c r="I6427" s="149" t="s">
        <v>8968</v>
      </c>
      <c r="J6427" s="149" t="s">
        <v>646</v>
      </c>
      <c r="K6427" s="150" t="s">
        <v>12743</v>
      </c>
      <c r="L6427" s="149" t="s">
        <v>8842</v>
      </c>
      <c r="M6427" s="148" t="str">
        <f t="shared" si="100"/>
        <v>ENCARGOS COMPLEMENTARES REFERENCIAL COEFICIENTE DE REPRESENTATIVIDADE ENGENHEIRO CIVIL PLENO COM ENCARGOS COMPLEMENTARES OUTROS SERVICOS DIVERSOS</v>
      </c>
    </row>
    <row r="6428" spans="1:13" ht="15">
      <c r="A6428" s="149" t="s">
        <v>4743</v>
      </c>
      <c r="B6428" s="149" t="s">
        <v>8283</v>
      </c>
      <c r="C6428" s="149" t="s">
        <v>8580</v>
      </c>
      <c r="D6428" s="149" t="s">
        <v>8581</v>
      </c>
      <c r="E6428" s="150" t="s">
        <v>643</v>
      </c>
      <c r="F6428" s="149" t="s">
        <v>643</v>
      </c>
      <c r="G6428" s="151">
        <v>100321</v>
      </c>
      <c r="H6428" s="149" t="s">
        <v>9125</v>
      </c>
      <c r="I6428" s="149" t="s">
        <v>8968</v>
      </c>
      <c r="J6428" s="149" t="s">
        <v>646</v>
      </c>
      <c r="K6428" s="150" t="s">
        <v>12744</v>
      </c>
      <c r="L6428" s="149" t="s">
        <v>8842</v>
      </c>
      <c r="M6428" s="148" t="str">
        <f t="shared" si="100"/>
        <v>ENCARGOS COMPLEMENTARES REFERENCIAL COEFICIENTE DE REPRESENTATIVIDADE TÉCNICO EM SEGURANÇA DO TRABALHO COM ENCARGOS COMPLEMENTARES OUTROS SERVICOS DIVERSOS</v>
      </c>
    </row>
    <row r="6429" spans="1:13" ht="15">
      <c r="A6429" s="149" t="s">
        <v>4743</v>
      </c>
      <c r="B6429" s="149" t="s">
        <v>8283</v>
      </c>
      <c r="C6429" s="149" t="s">
        <v>8580</v>
      </c>
      <c r="D6429" s="149" t="s">
        <v>8581</v>
      </c>
      <c r="E6429" s="150" t="s">
        <v>643</v>
      </c>
      <c r="F6429" s="149" t="s">
        <v>643</v>
      </c>
      <c r="G6429" s="151">
        <v>100533</v>
      </c>
      <c r="H6429" s="149" t="s">
        <v>12745</v>
      </c>
      <c r="I6429" s="149" t="s">
        <v>1430</v>
      </c>
      <c r="J6429" s="149" t="s">
        <v>646</v>
      </c>
      <c r="K6429" s="150" t="s">
        <v>7464</v>
      </c>
      <c r="L6429" s="149" t="s">
        <v>8842</v>
      </c>
      <c r="M6429" s="148" t="str">
        <f t="shared" si="100"/>
        <v>ENCARGOS COMPLEMENTARES REFERENCIAL COEFICIENTE DE REPRESENTATIVIDADE TECNICO DE EDIFICACOES COM ENCARGOS COMPLEMENTARES OUTROS SERVICOS DIVERSOS</v>
      </c>
    </row>
    <row r="6430" spans="1:13" ht="15">
      <c r="A6430" s="149" t="s">
        <v>4743</v>
      </c>
      <c r="B6430" s="149" t="s">
        <v>8283</v>
      </c>
      <c r="C6430" s="149" t="s">
        <v>8580</v>
      </c>
      <c r="D6430" s="149" t="s">
        <v>8581</v>
      </c>
      <c r="E6430" s="150" t="s">
        <v>643</v>
      </c>
      <c r="F6430" s="149" t="s">
        <v>643</v>
      </c>
      <c r="G6430" s="151">
        <v>100534</v>
      </c>
      <c r="H6430" s="149" t="s">
        <v>12745</v>
      </c>
      <c r="I6430" s="149" t="s">
        <v>8968</v>
      </c>
      <c r="J6430" s="149" t="s">
        <v>646</v>
      </c>
      <c r="K6430" s="150" t="s">
        <v>12746</v>
      </c>
      <c r="L6430" s="149" t="s">
        <v>8842</v>
      </c>
      <c r="M6430" s="148" t="str">
        <f t="shared" si="100"/>
        <v>ENCARGOS COMPLEMENTARES REFERENCIAL COEFICIENTE DE REPRESENTATIVIDADE TECNICO DE EDIFICACOES COM ENCARGOS COMPLEMENTARES OUTROS SERVICOS DIVERSOS</v>
      </c>
    </row>
    <row r="6431" spans="1:13" ht="15">
      <c r="A6431" s="149" t="s">
        <v>4743</v>
      </c>
      <c r="B6431" s="149" t="s">
        <v>8283</v>
      </c>
      <c r="C6431" s="149" t="s">
        <v>8580</v>
      </c>
      <c r="D6431" s="149" t="s">
        <v>8581</v>
      </c>
      <c r="E6431" s="150" t="s">
        <v>643</v>
      </c>
      <c r="F6431" s="149" t="s">
        <v>643</v>
      </c>
      <c r="G6431" s="151">
        <v>100535</v>
      </c>
      <c r="H6431" s="149" t="s">
        <v>12747</v>
      </c>
      <c r="I6431" s="149" t="s">
        <v>1430</v>
      </c>
      <c r="J6431" s="149" t="s">
        <v>646</v>
      </c>
      <c r="K6431" s="150" t="s">
        <v>2151</v>
      </c>
      <c r="L6431" s="149" t="s">
        <v>8842</v>
      </c>
      <c r="M6431" s="148" t="str">
        <f t="shared" si="100"/>
        <v>ENCARGOS COMPLEMENTARES REFERENCIAL COEFICIENTE DE REPRESENTATIVIDADE CURSO DE CAPACITAÇÃO PARA TECNICO DE EDIFICACOES (ENCARGOS COMPLEMENTARES) - HORISTA OUTROS SERVICOS DIVERSOS</v>
      </c>
    </row>
    <row r="6432" spans="1:13" ht="15">
      <c r="A6432" s="149" t="s">
        <v>4743</v>
      </c>
      <c r="B6432" s="149" t="s">
        <v>8283</v>
      </c>
      <c r="C6432" s="149" t="s">
        <v>8580</v>
      </c>
      <c r="D6432" s="149" t="s">
        <v>8581</v>
      </c>
      <c r="E6432" s="150" t="s">
        <v>643</v>
      </c>
      <c r="F6432" s="149" t="s">
        <v>643</v>
      </c>
      <c r="G6432" s="151">
        <v>100536</v>
      </c>
      <c r="H6432" s="149" t="s">
        <v>12748</v>
      </c>
      <c r="I6432" s="149" t="s">
        <v>8968</v>
      </c>
      <c r="J6432" s="149" t="s">
        <v>646</v>
      </c>
      <c r="K6432" s="150" t="s">
        <v>664</v>
      </c>
      <c r="L6432" s="149" t="s">
        <v>8842</v>
      </c>
      <c r="M6432" s="148" t="str">
        <f t="shared" si="100"/>
        <v>ENCARGOS COMPLEMENTARES REFERENCIAL COEFICIENTE DE REPRESENTATIVIDADE CURSO DE CAPACITAÇÃO PARA TECNICO DE EDIFICACOES (ENCARGOS COMPLEMENTARES) - MENSALISTA OUTROS SERVICOS DIVERSOS</v>
      </c>
    </row>
    <row r="6433" spans="1:13" ht="15">
      <c r="A6433" s="149" t="s">
        <v>4743</v>
      </c>
      <c r="B6433" s="149" t="s">
        <v>8283</v>
      </c>
      <c r="C6433" s="149" t="s">
        <v>8580</v>
      </c>
      <c r="D6433" s="149" t="s">
        <v>8581</v>
      </c>
      <c r="E6433" s="150" t="s">
        <v>643</v>
      </c>
      <c r="F6433" s="149" t="s">
        <v>643</v>
      </c>
      <c r="G6433" s="151">
        <v>100317</v>
      </c>
      <c r="H6433" s="149" t="s">
        <v>9120</v>
      </c>
      <c r="I6433" s="149" t="s">
        <v>8968</v>
      </c>
      <c r="J6433" s="149" t="s">
        <v>646</v>
      </c>
      <c r="K6433" s="150" t="s">
        <v>9121</v>
      </c>
      <c r="L6433" s="149" t="s">
        <v>8842</v>
      </c>
      <c r="M6433" s="148" t="str">
        <f t="shared" si="100"/>
        <v>ENCARGOS COMPLEMENTARES REFERENCIAL COEFICIENTE DE REPRESENTATIVIDADE COORDENADOR / GERENTE DE OBRA COM ENCARGOS COMPLEMENTARES OUTROS SERVICOS DIVERSOS</v>
      </c>
    </row>
    <row r="6434" spans="1:13" ht="15">
      <c r="A6434" s="149" t="s">
        <v>4743</v>
      </c>
      <c r="B6434" s="149" t="s">
        <v>8283</v>
      </c>
      <c r="C6434" s="149" t="s">
        <v>8580</v>
      </c>
      <c r="D6434" s="149" t="s">
        <v>8581</v>
      </c>
      <c r="E6434" s="150" t="s">
        <v>643</v>
      </c>
      <c r="F6434" s="149" t="s">
        <v>643</v>
      </c>
      <c r="G6434" s="151">
        <v>100318</v>
      </c>
      <c r="H6434" s="149" t="s">
        <v>9108</v>
      </c>
      <c r="I6434" s="149" t="s">
        <v>8968</v>
      </c>
      <c r="J6434" s="149" t="s">
        <v>646</v>
      </c>
      <c r="K6434" s="150" t="s">
        <v>9122</v>
      </c>
      <c r="L6434" s="149" t="s">
        <v>8842</v>
      </c>
      <c r="M6434" s="148" t="str">
        <f t="shared" si="100"/>
        <v>ENCARGOS COMPLEMENTARES REFERENCIAL COEFICIENTE DE REPRESENTATIVIDADE ARQUITETO PAISAGISTA COM ENCARGOS COMPLEMENTARES OUTROS SERVICOS DIVERSOS</v>
      </c>
    </row>
    <row r="6435" spans="1:13" ht="15">
      <c r="A6435" s="149" t="s">
        <v>4743</v>
      </c>
      <c r="B6435" s="149" t="s">
        <v>8283</v>
      </c>
      <c r="C6435" s="149" t="s">
        <v>8580</v>
      </c>
      <c r="D6435" s="149" t="s">
        <v>8581</v>
      </c>
      <c r="E6435" s="150" t="s">
        <v>643</v>
      </c>
      <c r="F6435" s="149" t="s">
        <v>643</v>
      </c>
      <c r="G6435" s="151">
        <v>100319</v>
      </c>
      <c r="H6435" s="149" t="s">
        <v>9109</v>
      </c>
      <c r="I6435" s="149" t="s">
        <v>8968</v>
      </c>
      <c r="J6435" s="149" t="s">
        <v>646</v>
      </c>
      <c r="K6435" s="150" t="s">
        <v>9123</v>
      </c>
      <c r="L6435" s="149" t="s">
        <v>8842</v>
      </c>
      <c r="M6435" s="148" t="str">
        <f t="shared" si="100"/>
        <v>ENCARGOS COMPLEMENTARES REFERENCIAL COEFICIENTE DE REPRESENTATIVIDADE ENGENHEIRO CIVIL JUNIOR COM ENCARGOS COMPLEMENTARES OUTROS SERVICOS DIVERSOS</v>
      </c>
    </row>
    <row r="6436" spans="1:13" ht="15">
      <c r="A6436" s="149" t="s">
        <v>4743</v>
      </c>
      <c r="B6436" s="149" t="s">
        <v>8283</v>
      </c>
      <c r="C6436" s="149" t="s">
        <v>8580</v>
      </c>
      <c r="D6436" s="149" t="s">
        <v>8581</v>
      </c>
      <c r="E6436" s="150" t="s">
        <v>643</v>
      </c>
      <c r="F6436" s="149" t="s">
        <v>643</v>
      </c>
      <c r="G6436" s="151">
        <v>100320</v>
      </c>
      <c r="H6436" s="149" t="s">
        <v>9110</v>
      </c>
      <c r="I6436" s="149" t="s">
        <v>8968</v>
      </c>
      <c r="J6436" s="149" t="s">
        <v>646</v>
      </c>
      <c r="K6436" s="150" t="s">
        <v>9124</v>
      </c>
      <c r="L6436" s="149" t="s">
        <v>8842</v>
      </c>
      <c r="M6436" s="148" t="str">
        <f t="shared" si="100"/>
        <v>ENCARGOS COMPLEMENTARES REFERENCIAL COEFICIENTE DE REPRESENTATIVIDADE ENGENHEIRO CIVIL PLENO COM ENCARGOS COMPLEMENTARES OUTROS SERVICOS DIVERSOS</v>
      </c>
    </row>
    <row r="6437" spans="1:13" ht="15">
      <c r="A6437" s="149" t="s">
        <v>4743</v>
      </c>
      <c r="B6437" s="149" t="s">
        <v>8283</v>
      </c>
      <c r="C6437" s="149" t="s">
        <v>8580</v>
      </c>
      <c r="D6437" s="149" t="s">
        <v>8581</v>
      </c>
      <c r="E6437" s="150" t="s">
        <v>643</v>
      </c>
      <c r="F6437" s="149" t="s">
        <v>643</v>
      </c>
      <c r="G6437" s="151">
        <v>100321</v>
      </c>
      <c r="H6437" s="149" t="s">
        <v>9125</v>
      </c>
      <c r="I6437" s="149" t="s">
        <v>8968</v>
      </c>
      <c r="J6437" s="149" t="s">
        <v>646</v>
      </c>
      <c r="K6437" s="150" t="s">
        <v>9126</v>
      </c>
      <c r="L6437" s="149" t="s">
        <v>8842</v>
      </c>
      <c r="M6437" s="148" t="str">
        <f t="shared" si="100"/>
        <v>ENCARGOS COMPLEMENTARES REFERENCIAL COEFICIENTE DE REPRESENTATIVIDADE TÉCNICO EM SEGURANÇA DO TRABALHO COM ENCARGOS COMPLEMENTARES OUTROS SERVICOS DIVERSOS</v>
      </c>
    </row>
  </sheetData>
  <autoFilter ref="A5:M6437" xr:uid="{678BEB53-8EF5-40F3-9B58-88A9CC8C5C1D}"/>
  <mergeCells count="3">
    <mergeCell ref="A1:M1"/>
    <mergeCell ref="A2:M2"/>
    <mergeCell ref="A3:M3"/>
  </mergeCells>
  <pageMargins left="0.511811024" right="0.511811024" top="0.78740157499999996" bottom="0.78740157499999996" header="0.31496062000000002" footer="0.31496062000000002"/>
  <ignoredErrors>
    <ignoredError sqref="G6438:G65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Módulo Infantil - 127V_BLOCOS</vt:lpstr>
      <vt:lpstr>CRONOGRAMA</vt:lpstr>
      <vt:lpstr>Planilha1</vt:lpstr>
      <vt:lpstr>'Módulo Infantil - 127V_BLOCOS'!Area_de_impressao</vt:lpstr>
      <vt:lpstr>'Módulo Infantil - 127V_BLOCOS'!Titulos_de_impressao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Microsoft Windows</cp:lastModifiedBy>
  <cp:lastPrinted>2020-03-05T14:40:54Z</cp:lastPrinted>
  <dcterms:created xsi:type="dcterms:W3CDTF">2012-10-15T18:57:41Z</dcterms:created>
  <dcterms:modified xsi:type="dcterms:W3CDTF">2020-05-04T12:21:43Z</dcterms:modified>
</cp:coreProperties>
</file>